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styles.xml" ContentType="application/vnd.openxmlformats-officedocument.spreadsheetml.styles+xml"/>
  <Override PartName="/xl/worksheets/sheet9.xml" ContentType="application/vnd.openxmlformats-officedocument.spreadsheetml.worksheet+xml"/>
  <Override PartName="/xl/worksheets/sheet44.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47.xml" ContentType="application/vnd.openxmlformats-officedocument.spreadsheetml.worksheet+xml"/>
  <Override PartName="/xl/worksheets/sheet4.xml" ContentType="application/vnd.openxmlformats-officedocument.spreadsheetml.worksheet+xml"/>
  <Override PartName="/xl/worksheets/sheet48.xml" ContentType="application/vnd.openxmlformats-officedocument.spreadsheetml.worksheet+xml"/>
  <Override PartName="/xl/worksheets/sheet5.xml" ContentType="application/vnd.openxmlformats-officedocument.spreadsheetml.worksheet+xml"/>
  <Override PartName="/xl/worksheets/sheet4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53.xml.rels" ContentType="application/vnd.openxmlformats-package.relationships+xml"/>
  <Override PartName="/xl/worksheets/_rels/sheet1.xml.rels" ContentType="application/vnd.openxmlformats-package.relationships+xml"/>
  <Override PartName="/xl/worksheets/_rels/sheet3.xml.rels" ContentType="application/vnd.openxmlformats-package.relationships+xml"/>
  <Override PartName="/xl/worksheets/_rels/sheet54.xml.rels" ContentType="application/vnd.openxmlformats-package.relationships+xml"/>
  <Override PartName="/xl/worksheets/_rels/sheet36.xml.rels" ContentType="application/vnd.openxmlformats-package.relationships+xml"/>
  <Override PartName="/xl/worksheets/_rels/sheet51.xml.rels" ContentType="application/vnd.openxmlformats-package.relationships+xml"/>
  <Override PartName="/xl/worksheets/_rels/sheet46.xml.rels" ContentType="application/vnd.openxmlformats-package.relationships+xml"/>
  <Override PartName="/xl/worksheets/_rels/sheet50.xml.rels" ContentType="application/vnd.openxmlformats-package.relationships+xml"/>
  <Override PartName="/xl/worksheets/_rels/sheet52.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Override PartName="/xl/media/image595.png" ContentType="image/png"/>
  <Override PartName="/xl/media/image9.png" ContentType="image/png"/>
  <Override PartName="/xl/media/image75.png" ContentType="image/png"/>
  <Override PartName="/xl/media/image304.png" ContentType="image/png"/>
  <Override PartName="/xl/media/image577.png" ContentType="image/png"/>
  <Override PartName="/xl/media/image57.png" ContentType="image/png"/>
  <Override PartName="/xl/media/image1.png" ContentType="image/png"/>
  <Override PartName="/xl/media/image298.png" ContentType="image/png"/>
  <Override PartName="/xl/media/image130.png" ContentType="image/png"/>
  <Override PartName="/xl/media/image578.png" ContentType="image/png"/>
  <Override PartName="/xl/media/image58.png" ContentType="image/png"/>
  <Override PartName="/xl/media/image2.png" ContentType="image/png"/>
  <Override PartName="/xl/media/image299.png" ContentType="image/png"/>
  <Override PartName="/xl/media/image131.png" ContentType="image/png"/>
  <Override PartName="/xl/media/image579.png" ContentType="image/png"/>
  <Override PartName="/xl/media/image59.png" ContentType="image/png"/>
  <Override PartName="/xl/media/image3.png" ContentType="image/png"/>
  <Override PartName="/xl/media/image590.png" ContentType="image/png"/>
  <Override PartName="/xl/media/image4.png" ContentType="image/png"/>
  <Override PartName="/xl/media/image70.png" ContentType="image/png"/>
  <Override PartName="/xl/media/image591.png" ContentType="image/png"/>
  <Override PartName="/xl/media/image5.png" ContentType="image/png"/>
  <Override PartName="/xl/media/image71.png" ContentType="image/png"/>
  <Override PartName="/xl/media/image300.png" ContentType="image/png"/>
  <Override PartName="/xl/media/image592.png" ContentType="image/png"/>
  <Override PartName="/xl/media/image6.png" ContentType="image/png"/>
  <Override PartName="/xl/media/image72.png" ContentType="image/png"/>
  <Override PartName="/xl/media/image301.png" ContentType="image/png"/>
  <Override PartName="/xl/media/image593.png" ContentType="image/png"/>
  <Override PartName="/xl/media/image7.png" ContentType="image/png"/>
  <Override PartName="/xl/media/image73.png" ContentType="image/png"/>
  <Override PartName="/xl/media/image302.png" ContentType="image/png"/>
  <Override PartName="/xl/media/image594.png" ContentType="image/png"/>
  <Override PartName="/xl/media/image8.png" ContentType="image/png"/>
  <Override PartName="/xl/media/image74.png" ContentType="image/png"/>
  <Override PartName="/xl/media/image303.png" ContentType="image/png"/>
  <Override PartName="/xl/media/image530.png" ContentType="image/png"/>
  <Override PartName="/xl/media/image10.png" ContentType="image/png"/>
  <Override PartName="/xl/media/image531.png" ContentType="image/png"/>
  <Override PartName="/xl/media/image11.png" ContentType="image/png"/>
  <Override PartName="/xl/media/image532.png" ContentType="image/png"/>
  <Override PartName="/xl/media/image12.png" ContentType="image/png"/>
  <Override PartName="/xl/media/image533.png" ContentType="image/png"/>
  <Override PartName="/xl/media/image13.png" ContentType="image/png"/>
  <Override PartName="/xl/media/image534.png" ContentType="image/png"/>
  <Override PartName="/xl/media/image14.png" ContentType="image/png"/>
  <Override PartName="/xl/media/image535.png" ContentType="image/png"/>
  <Override PartName="/xl/media/image15.png" ContentType="image/png"/>
  <Override PartName="/xl/media/image536.png" ContentType="image/png"/>
  <Override PartName="/xl/media/image16.png" ContentType="image/png"/>
  <Override PartName="/xl/media/image380.png" ContentType="image/png"/>
  <Override PartName="/xl/media/image537.png" ContentType="image/png"/>
  <Override PartName="/xl/media/image17.png" ContentType="image/png"/>
  <Override PartName="/xl/media/image381.png" ContentType="image/png"/>
  <Override PartName="/xl/media/image538.png" ContentType="image/png"/>
  <Override PartName="/xl/media/image18.png" ContentType="image/png"/>
  <Override PartName="/xl/media/image382.png" ContentType="image/png"/>
  <Override PartName="/xl/media/image539.png" ContentType="image/png"/>
  <Override PartName="/xl/media/image19.png" ContentType="image/png"/>
  <Override PartName="/xl/media/image540.png" ContentType="image/png"/>
  <Override PartName="/xl/media/image20.png" ContentType="image/png"/>
  <Override PartName="/xl/media/image541.png" ContentType="image/png"/>
  <Override PartName="/xl/media/image21.png" ContentType="image/png"/>
  <Override PartName="/xl/media/image542.png" ContentType="image/png"/>
  <Override PartName="/xl/media/image22.png" ContentType="image/png"/>
  <Override PartName="/xl/media/image543.png" ContentType="image/png"/>
  <Override PartName="/xl/media/image23.png" ContentType="image/png"/>
  <Override PartName="/xl/media/image544.png" ContentType="image/png"/>
  <Override PartName="/xl/media/image24.png" ContentType="image/png"/>
  <Override PartName="/xl/media/image545.png" ContentType="image/png"/>
  <Override PartName="/xl/media/image25.png" ContentType="image/png"/>
  <Override PartName="/xl/media/image546.png" ContentType="image/png"/>
  <Override PartName="/xl/media/image26.png" ContentType="image/png"/>
  <Override PartName="/xl/media/image390.png" ContentType="image/png"/>
  <Override PartName="/xl/media/image547.png" ContentType="image/png"/>
  <Override PartName="/xl/media/image27.png" ContentType="image/png"/>
  <Override PartName="/xl/media/image100.png" ContentType="image/png"/>
  <Override PartName="/xl/media/image391.png" ContentType="image/png"/>
  <Override PartName="/xl/media/image548.png" ContentType="image/png"/>
  <Override PartName="/xl/media/image28.png" ContentType="image/png"/>
  <Override PartName="/xl/media/image101.png" ContentType="image/png"/>
  <Override PartName="/xl/media/image392.png" ContentType="image/png"/>
  <Override PartName="/xl/media/image549.png" ContentType="image/png"/>
  <Override PartName="/xl/media/image29.png" ContentType="image/png"/>
  <Override PartName="/xl/media/image550.png" ContentType="image/png"/>
  <Override PartName="/xl/media/image30.png" ContentType="image/png"/>
  <Override PartName="/xl/media/image551.png" ContentType="image/png"/>
  <Override PartName="/xl/media/image31.png" ContentType="image/png"/>
  <Override PartName="/xl/media/image552.png" ContentType="image/png"/>
  <Override PartName="/xl/media/image32.png" ContentType="image/png"/>
  <Override PartName="/xl/media/image553.png" ContentType="image/png"/>
  <Override PartName="/xl/media/image33.png" ContentType="image/png"/>
  <Override PartName="/xl/media/image554.png" ContentType="image/png"/>
  <Override PartName="/xl/media/image34.png" ContentType="image/png"/>
  <Override PartName="/xl/media/image555.png" ContentType="image/png"/>
  <Override PartName="/xl/media/image35.png" ContentType="image/png"/>
  <Override PartName="/xl/media/image556.png" ContentType="image/png"/>
  <Override PartName="/xl/media/image36.png" ContentType="image/png"/>
  <Override PartName="/xl/media/image557.png" ContentType="image/png"/>
  <Override PartName="/xl/media/image37.png" ContentType="image/png"/>
  <Override PartName="/xl/media/image110.png" ContentType="image/png"/>
  <Override PartName="/xl/media/image558.png" ContentType="image/png"/>
  <Override PartName="/xl/media/image38.png" ContentType="image/png"/>
  <Override PartName="/xl/media/image111.png" ContentType="image/png"/>
  <Override PartName="/xl/media/image559.png" ContentType="image/png"/>
  <Override PartName="/xl/media/image39.png" ContentType="image/png"/>
  <Override PartName="/xl/media/image560.png" ContentType="image/png"/>
  <Override PartName="/xl/media/image40.png" ContentType="image/png"/>
  <Override PartName="/xl/media/image561.png" ContentType="image/png"/>
  <Override PartName="/xl/media/image41.png" ContentType="image/png"/>
  <Override PartName="/xl/media/image562.png" ContentType="image/png"/>
  <Override PartName="/xl/media/image42.png" ContentType="image/png"/>
  <Override PartName="/xl/media/image563.png" ContentType="image/png"/>
  <Override PartName="/xl/media/image43.png" ContentType="image/png"/>
  <Override PartName="/xl/media/image564.png" ContentType="image/png"/>
  <Override PartName="/xl/media/image44.png" ContentType="image/png"/>
  <Override PartName="/xl/media/image565.png" ContentType="image/png"/>
  <Override PartName="/xl/media/image45.png" ContentType="image/png"/>
  <Override PartName="/xl/media/image566.png" ContentType="image/png"/>
  <Override PartName="/xl/media/image46.png" ContentType="image/png"/>
  <Override PartName="/xl/media/image567.png" ContentType="image/png"/>
  <Override PartName="/xl/media/image47.png" ContentType="image/png"/>
  <Override PartName="/xl/media/image120.png" ContentType="image/png"/>
  <Override PartName="/xl/media/image568.png" ContentType="image/png"/>
  <Override PartName="/xl/media/image48.png" ContentType="image/png"/>
  <Override PartName="/xl/media/image121.png" ContentType="image/png"/>
  <Override PartName="/xl/media/image569.png" ContentType="image/png"/>
  <Override PartName="/xl/media/image49.png" ContentType="image/png"/>
  <Override PartName="/xl/media/image570.png" ContentType="image/png"/>
  <Override PartName="/xl/media/image50.png" ContentType="image/png"/>
  <Override PartName="/xl/media/image571.png" ContentType="image/png"/>
  <Override PartName="/xl/media/image51.png" ContentType="image/png"/>
  <Override PartName="/xl/media/image572.png" ContentType="image/png"/>
  <Override PartName="/xl/media/image52.png" ContentType="image/png"/>
  <Override PartName="/xl/media/image573.png" ContentType="image/png"/>
  <Override PartName="/xl/media/image53.png" ContentType="image/png"/>
  <Override PartName="/xl/media/image574.png" ContentType="image/png"/>
  <Override PartName="/xl/media/image54.png" ContentType="image/png"/>
  <Override PartName="/xl/media/image575.png" ContentType="image/png"/>
  <Override PartName="/xl/media/image55.png" ContentType="image/png"/>
  <Override PartName="/xl/media/image576.png" ContentType="image/png"/>
  <Override PartName="/xl/media/image56.png" ContentType="image/png"/>
  <Override PartName="/xl/media/image580.png" ContentType="image/png"/>
  <Override PartName="/xl/media/image60.png" ContentType="image/png"/>
  <Override PartName="/xl/media/image581.png" ContentType="image/png"/>
  <Override PartName="/xl/media/image61.png" ContentType="image/png"/>
  <Override PartName="/xl/media/image582.png" ContentType="image/png"/>
  <Override PartName="/xl/media/image62.png" ContentType="image/png"/>
  <Override PartName="/xl/media/image583.png" ContentType="image/png"/>
  <Override PartName="/xl/media/image63.png" ContentType="image/png"/>
  <Override PartName="/xl/media/image584.png" ContentType="image/png"/>
  <Override PartName="/xl/media/image64.png" ContentType="image/png"/>
  <Override PartName="/xl/media/image585.png" ContentType="image/png"/>
  <Override PartName="/xl/media/image65.png" ContentType="image/png"/>
  <Override PartName="/xl/media/image586.png" ContentType="image/png"/>
  <Override PartName="/xl/media/image66.png" ContentType="image/png"/>
  <Override PartName="/xl/media/image587.png" ContentType="image/png"/>
  <Override PartName="/xl/media/image67.png" ContentType="image/png"/>
  <Override PartName="/xl/media/image140.png" ContentType="image/png"/>
  <Override PartName="/xl/media/image588.png" ContentType="image/png"/>
  <Override PartName="/xl/media/image68.png" ContentType="image/png"/>
  <Override PartName="/xl/media/image141.png" ContentType="image/png"/>
  <Override PartName="/xl/media/image589.png" ContentType="image/png"/>
  <Override PartName="/xl/media/image69.png" ContentType="image/png"/>
  <Override PartName="/xl/media/image596.png" ContentType="image/png"/>
  <Override PartName="/xl/media/image76.png" ContentType="image/png"/>
  <Override PartName="/xl/media/image305.png" ContentType="image/png"/>
  <Override PartName="/xl/media/image597.png" ContentType="image/png"/>
  <Override PartName="/xl/media/image77.png" ContentType="image/png"/>
  <Override PartName="/xl/media/image306.png" ContentType="image/png"/>
  <Override PartName="/xl/media/image598.png" ContentType="image/png"/>
  <Override PartName="/xl/media/image78.png" ContentType="image/png"/>
  <Override PartName="/xl/media/image307.png" ContentType="image/png"/>
  <Override PartName="/xl/media/image150.png" ContentType="image/png"/>
  <Override PartName="/xl/media/image599.png" ContentType="image/png"/>
  <Override PartName="/xl/media/image79.png" ContentType="image/png"/>
  <Override PartName="/xl/media/image308.png" ContentType="image/png"/>
  <Override PartName="/xl/media/image151.png" ContentType="image/png"/>
  <Override PartName="/xl/media/image80.png" ContentType="image/png"/>
  <Override PartName="/xl/media/image81.png" ContentType="image/png"/>
  <Override PartName="/xl/media/image310.png" ContentType="image/png"/>
  <Override PartName="/xl/media/image82.png" ContentType="image/png"/>
  <Override PartName="/xl/media/image311.png" ContentType="image/png"/>
  <Override PartName="/xl/media/image83.png" ContentType="image/png"/>
  <Override PartName="/xl/media/image312.png" ContentType="image/png"/>
  <Override PartName="/xl/media/image84.png" ContentType="image/png"/>
  <Override PartName="/xl/media/image313.png" ContentType="image/png"/>
  <Override PartName="/xl/media/image85.png" ContentType="image/png"/>
  <Override PartName="/xl/media/image314.png" ContentType="image/png"/>
  <Override PartName="/xl/media/image86.png" ContentType="image/png"/>
  <Override PartName="/xl/media/image315.png" ContentType="image/png"/>
  <Override PartName="/xl/media/image87.png" ContentType="image/png"/>
  <Override PartName="/xl/media/image316.png" ContentType="image/png"/>
  <Override PartName="/xl/media/image88.png" ContentType="image/png"/>
  <Override PartName="/xl/media/image317.png" ContentType="image/png"/>
  <Override PartName="/xl/media/image160.png" ContentType="image/png"/>
  <Override PartName="/xl/media/image89.png" ContentType="image/png"/>
  <Override PartName="/xl/media/image318.png" ContentType="image/png"/>
  <Override PartName="/xl/media/image161.png" ContentType="image/png"/>
  <Override PartName="/xl/media/image90.png" ContentType="image/png"/>
  <Override PartName="/xl/media/image91.png" ContentType="image/png"/>
  <Override PartName="/xl/media/image320.png" ContentType="image/png"/>
  <Override PartName="/xl/media/image92.png" ContentType="image/png"/>
  <Override PartName="/xl/media/image321.png" ContentType="image/png"/>
  <Override PartName="/xl/media/image93.png" ContentType="image/png"/>
  <Override PartName="/xl/media/image322.png" ContentType="image/png"/>
  <Override PartName="/xl/media/image94.png" ContentType="image/png"/>
  <Override PartName="/xl/media/image323.png" ContentType="image/png"/>
  <Override PartName="/xl/media/image95.png" ContentType="image/png"/>
  <Override PartName="/xl/media/image324.png" ContentType="image/png"/>
  <Override PartName="/xl/media/image96.png" ContentType="image/png"/>
  <Override PartName="/xl/media/image325.png" ContentType="image/png"/>
  <Override PartName="/xl/media/image97.png" ContentType="image/png"/>
  <Override PartName="/xl/media/image326.png" ContentType="image/png"/>
  <Override PartName="/xl/media/image98.png" ContentType="image/png"/>
  <Override PartName="/xl/media/image327.png" ContentType="image/png"/>
  <Override PartName="/xl/media/image170.png" ContentType="image/png"/>
  <Override PartName="/xl/media/image99.png" ContentType="image/png"/>
  <Override PartName="/xl/media/image328.png" ContentType="image/png"/>
  <Override PartName="/xl/media/image171.png" ContentType="image/png"/>
  <Override PartName="/xl/media/image102.png" ContentType="image/png"/>
  <Override PartName="/xl/media/image393.png" ContentType="image/png"/>
  <Override PartName="/xl/media/image103.png" ContentType="image/png"/>
  <Override PartName="/xl/media/image394.png" ContentType="image/png"/>
  <Override PartName="/xl/media/image104.png" ContentType="image/png"/>
  <Override PartName="/xl/media/image395.png" ContentType="image/png"/>
  <Override PartName="/xl/media/image105.png" ContentType="image/png"/>
  <Override PartName="/xl/media/image396.png" ContentType="image/png"/>
  <Override PartName="/xl/media/image106.png" ContentType="image/png"/>
  <Override PartName="/xl/media/image397.png" ContentType="image/png"/>
  <Override PartName="/xl/media/image107.png" ContentType="image/png"/>
  <Override PartName="/xl/media/image398.png" ContentType="image/png"/>
  <Override PartName="/xl/media/image108.png" ContentType="image/png"/>
  <Override PartName="/xl/media/image399.png" ContentType="image/png"/>
  <Override PartName="/xl/media/image109.png" ContentType="image/png"/>
  <Override PartName="/xl/media/image112.png" ContentType="image/png"/>
  <Override PartName="/xl/media/image113.png" ContentType="image/png"/>
  <Override PartName="/xl/media/image114.png" ContentType="image/png"/>
  <Override PartName="/xl/media/image115.png" ContentType="image/png"/>
  <Override PartName="/xl/media/image116.png" ContentType="image/png"/>
  <Override PartName="/xl/media/image117.png" ContentType="image/png"/>
  <Override PartName="/xl/media/image118.png" ContentType="image/png"/>
  <Override PartName="/xl/media/image119.png" ContentType="image/png"/>
  <Override PartName="/xl/media/image122.png" ContentType="image/png"/>
  <Override PartName="/xl/media/image123.png" ContentType="image/png"/>
  <Override PartName="/xl/media/image124.png" ContentType="image/png"/>
  <Override PartName="/xl/media/image125.png" ContentType="image/png"/>
  <Override PartName="/xl/media/image126.png" ContentType="image/png"/>
  <Override PartName="/xl/media/image127.png" ContentType="image/png"/>
  <Override PartName="/xl/media/image128.png" ContentType="image/png"/>
  <Override PartName="/xl/media/image129.png" ContentType="image/png"/>
  <Override PartName="/xl/media/image132.png" ContentType="image/png"/>
  <Override PartName="/xl/media/image133.png" ContentType="image/png"/>
  <Override PartName="/xl/media/image134.png" ContentType="image/png"/>
  <Override PartName="/xl/media/image135.png" ContentType="image/png"/>
  <Override PartName="/xl/media/image136.png" ContentType="image/png"/>
  <Override PartName="/xl/media/image137.png" ContentType="image/png"/>
  <Override PartName="/xl/media/image138.png" ContentType="image/png"/>
  <Override PartName="/xl/media/image139.png" ContentType="image/png"/>
  <Override PartName="/xl/media/image142.png" ContentType="image/png"/>
  <Override PartName="/xl/media/image143.png" ContentType="image/png"/>
  <Override PartName="/xl/media/image144.png" ContentType="image/png"/>
  <Override PartName="/xl/media/image145.png" ContentType="image/png"/>
  <Override PartName="/xl/media/image146.png" ContentType="image/png"/>
  <Override PartName="/xl/media/image147.png" ContentType="image/png"/>
  <Override PartName="/xl/media/image148.png" ContentType="image/png"/>
  <Override PartName="/xl/media/image149.png" ContentType="image/png"/>
  <Override PartName="/xl/media/image309.png" ContentType="image/png"/>
  <Override PartName="/xl/media/image152.png" ContentType="image/png"/>
  <Override PartName="/xl/media/image153.png" ContentType="image/png"/>
  <Override PartName="/xl/media/image154.png" ContentType="image/png"/>
  <Override PartName="/xl/media/image155.png" ContentType="image/png"/>
  <Override PartName="/xl/media/image156.png" ContentType="image/png"/>
  <Override PartName="/xl/media/image157.png" ContentType="image/png"/>
  <Override PartName="/xl/media/image158.png" ContentType="image/png"/>
  <Override PartName="/xl/media/image159.png" ContentType="image/png"/>
  <Override PartName="/xl/media/image319.png" ContentType="image/png"/>
  <Override PartName="/xl/media/image162.png" ContentType="image/png"/>
  <Override PartName="/xl/media/image163.png" ContentType="image/png"/>
  <Override PartName="/xl/media/image164.png" ContentType="image/png"/>
  <Override PartName="/xl/media/image165.png" ContentType="image/png"/>
  <Override PartName="/xl/media/image166.png" ContentType="image/png"/>
  <Override PartName="/xl/media/image167.png" ContentType="image/png"/>
  <Override PartName="/xl/media/image168.png" ContentType="image/png"/>
  <Override PartName="/xl/media/image169.png" ContentType="image/png"/>
  <Override PartName="/xl/media/image329.png" ContentType="image/png"/>
  <Override PartName="/xl/media/image172.png" ContentType="image/png"/>
  <Override PartName="/xl/media/image173.png" ContentType="image/png"/>
  <Override PartName="/xl/media/image174.png" ContentType="image/png"/>
  <Override PartName="/xl/media/image175.png" ContentType="image/png"/>
  <Override PartName="/xl/media/image176.png" ContentType="image/png"/>
  <Override PartName="/xl/media/image177.png" ContentType="image/png"/>
  <Override PartName="/xl/media/image178.png" ContentType="image/png"/>
  <Override PartName="/xl/media/image179.png" ContentType="image/png"/>
  <Override PartName="/xl/media/image337.png" ContentType="image/png"/>
  <Override PartName="/xl/media/image180.png" ContentType="image/png"/>
  <Override PartName="/xl/media/image338.png" ContentType="image/png"/>
  <Override PartName="/xl/media/image181.png" ContentType="image/png"/>
  <Override PartName="/xl/media/image339.png" ContentType="image/png"/>
  <Override PartName="/xl/media/image182.png" ContentType="image/png"/>
  <Override PartName="/xl/media/image183.png" ContentType="image/png"/>
  <Override PartName="/xl/media/image184.png" ContentType="image/png"/>
  <Override PartName="/xl/media/image185.png" ContentType="image/png"/>
  <Override PartName="/xl/media/image186.png" ContentType="image/png"/>
  <Override PartName="/xl/media/image187.png" ContentType="image/png"/>
  <Override PartName="/xl/media/image188.png" ContentType="image/png"/>
  <Override PartName="/xl/media/image189.png" ContentType="image/png"/>
  <Override PartName="/xl/media/image347.png" ContentType="image/png"/>
  <Override PartName="/xl/media/image190.png" ContentType="image/png"/>
  <Override PartName="/xl/media/image348.png" ContentType="image/png"/>
  <Override PartName="/xl/media/image191.png" ContentType="image/png"/>
  <Override PartName="/xl/media/image349.png" ContentType="image/png"/>
  <Override PartName="/xl/media/image192.png" ContentType="image/png"/>
  <Override PartName="/xl/media/image193.png" ContentType="image/png"/>
  <Override PartName="/xl/media/image194.png" ContentType="image/png"/>
  <Override PartName="/xl/media/image195.png" ContentType="image/png"/>
  <Override PartName="/xl/media/image196.png" ContentType="image/png"/>
  <Override PartName="/xl/media/image197.png" ContentType="image/png"/>
  <Override PartName="/xl/media/image198.png" ContentType="image/png"/>
  <Override PartName="/xl/media/image199.png" ContentType="image/png"/>
  <Override PartName="/xl/media/image200.png" ContentType="image/png"/>
  <Override PartName="/xl/media/image491.png" ContentType="image/png"/>
  <Override PartName="/xl/media/image201.png" ContentType="image/png"/>
  <Override PartName="/xl/media/image492.png" ContentType="image/png"/>
  <Override PartName="/xl/media/image202.png" ContentType="image/png"/>
  <Override PartName="/xl/media/image493.png" ContentType="image/png"/>
  <Override PartName="/xl/media/image203.png" ContentType="image/png"/>
  <Override PartName="/xl/media/image494.png" ContentType="image/png"/>
  <Override PartName="/xl/media/image204.png" ContentType="image/png"/>
  <Override PartName="/xl/media/image495.png" ContentType="image/png"/>
  <Override PartName="/xl/media/image205.png" ContentType="image/png"/>
  <Override PartName="/xl/media/image496.png" ContentType="image/png"/>
  <Override PartName="/xl/media/image206.png" ContentType="image/png"/>
  <Override PartName="/xl/media/image497.png" ContentType="image/png"/>
  <Override PartName="/xl/media/image207.png" ContentType="image/png"/>
  <Override PartName="/xl/media/image498.png" ContentType="image/png"/>
  <Override PartName="/xl/media/image208.png" ContentType="image/png"/>
  <Override PartName="/xl/media/image499.png" ContentType="image/png"/>
  <Override PartName="/xl/media/image209.png" ContentType="image/png"/>
  <Override PartName="/xl/media/image210.png" ContentType="image/png"/>
  <Override PartName="/xl/media/image211.png" ContentType="image/png"/>
  <Override PartName="/xl/media/image212.png" ContentType="image/png"/>
  <Override PartName="/xl/media/image213.png" ContentType="image/png"/>
  <Override PartName="/xl/media/image214.png" ContentType="image/png"/>
  <Override PartName="/xl/media/image215.png" ContentType="image/png"/>
  <Override PartName="/xl/media/image216.png" ContentType="image/png"/>
  <Override PartName="/xl/media/image217.png" ContentType="image/png"/>
  <Override PartName="/xl/media/image218.png" ContentType="image/png"/>
  <Override PartName="/xl/media/image219.png" ContentType="image/png"/>
  <Override PartName="/xl/media/image220.png" ContentType="image/png"/>
  <Override PartName="/xl/media/image221.png" ContentType="image/png"/>
  <Override PartName="/xl/media/image222.png" ContentType="image/png"/>
  <Override PartName="/xl/media/image223.png" ContentType="image/png"/>
  <Override PartName="/xl/media/image224.png" ContentType="image/png"/>
  <Override PartName="/xl/media/image225.png" ContentType="image/png"/>
  <Override PartName="/xl/media/image226.png" ContentType="image/png"/>
  <Override PartName="/xl/media/image227.png" ContentType="image/png"/>
  <Override PartName="/xl/media/image228.png" ContentType="image/png"/>
  <Override PartName="/xl/media/image229.png" ContentType="image/png"/>
  <Override PartName="/xl/media/image230.png" ContentType="image/png"/>
  <Override PartName="/xl/media/image231.png" ContentType="image/png"/>
  <Override PartName="/xl/media/image232.png" ContentType="image/png"/>
  <Override PartName="/xl/media/image233.png" ContentType="image/png"/>
  <Override PartName="/xl/media/image234.png" ContentType="image/png"/>
  <Override PartName="/xl/media/image235.png" ContentType="image/png"/>
  <Override PartName="/xl/media/image236.png" ContentType="image/png"/>
  <Override PartName="/xl/media/image237.png" ContentType="image/png"/>
  <Override PartName="/xl/media/image238.png" ContentType="image/png"/>
  <Override PartName="/xl/media/image239.png" ContentType="image/png"/>
  <Override PartName="/xl/media/image240.png" ContentType="image/png"/>
  <Override PartName="/xl/media/image241.png" ContentType="image/png"/>
  <Override PartName="/xl/media/image242.png" ContentType="image/png"/>
  <Override PartName="/xl/media/image243.png" ContentType="image/png"/>
  <Override PartName="/xl/media/image244.png" ContentType="image/png"/>
  <Override PartName="/xl/media/image245.png" ContentType="image/png"/>
  <Override PartName="/xl/media/image246.png" ContentType="image/png"/>
  <Override PartName="/xl/media/image247.png" ContentType="image/png"/>
  <Override PartName="/xl/media/image248.png" ContentType="image/png"/>
  <Override PartName="/xl/media/image249.png" ContentType="image/png"/>
  <Override PartName="/xl/media/image698.png" ContentType="image/png"/>
  <Override PartName="/xl/media/image407.png" ContentType="image/png"/>
  <Override PartName="/xl/media/image250.png" ContentType="image/png"/>
  <Override PartName="/xl/media/image699.png" ContentType="image/png"/>
  <Override PartName="/xl/media/image408.png" ContentType="image/png"/>
  <Override PartName="/xl/media/image251.png" ContentType="image/png"/>
  <Override PartName="/xl/media/image409.png" ContentType="image/png"/>
  <Override PartName="/xl/media/image252.png" ContentType="image/png"/>
  <Override PartName="/xl/media/image253.png" ContentType="image/png"/>
  <Override PartName="/xl/media/image254.png" ContentType="image/png"/>
  <Override PartName="/xl/media/image255.png" ContentType="image/png"/>
  <Override PartName="/xl/media/image256.png" ContentType="image/png"/>
  <Override PartName="/xl/media/image257.png" ContentType="image/png"/>
  <Override PartName="/xl/media/image258.png" ContentType="image/png"/>
  <Override PartName="/xl/media/image259.png" ContentType="image/png"/>
  <Override PartName="/xl/media/image417.png" ContentType="image/png"/>
  <Override PartName="/xl/media/image260.png" ContentType="image/png"/>
  <Override PartName="/xl/media/image418.png" ContentType="image/png"/>
  <Override PartName="/xl/media/image261.png" ContentType="image/png"/>
  <Override PartName="/xl/media/image419.png" ContentType="image/png"/>
  <Override PartName="/xl/media/image262.png" ContentType="image/png"/>
  <Override PartName="/xl/media/image263.png" ContentType="image/png"/>
  <Override PartName="/xl/media/image264.png" ContentType="image/png"/>
  <Override PartName="/xl/media/image265.png" ContentType="image/png"/>
  <Override PartName="/xl/media/image266.png" ContentType="image/png"/>
  <Override PartName="/xl/media/image267.png" ContentType="image/png"/>
  <Override PartName="/xl/media/image268.png" ContentType="image/png"/>
  <Override PartName="/xl/media/image269.png" ContentType="image/png"/>
  <Override PartName="/xl/media/image427.png" ContentType="image/png"/>
  <Override PartName="/xl/media/image270.png" ContentType="image/png"/>
  <Override PartName="/xl/media/image428.png" ContentType="image/png"/>
  <Override PartName="/xl/media/image271.png" ContentType="image/png"/>
  <Override PartName="/xl/media/image429.png" ContentType="image/png"/>
  <Override PartName="/xl/media/image272.png" ContentType="image/png"/>
  <Override PartName="/xl/media/image273.png" ContentType="image/png"/>
  <Override PartName="/xl/media/image274.png" ContentType="image/png"/>
  <Override PartName="/xl/media/image275.png" ContentType="image/png"/>
  <Override PartName="/xl/media/image276.png" ContentType="image/png"/>
  <Override PartName="/xl/media/image277.png" ContentType="image/png"/>
  <Override PartName="/xl/media/image278.png" ContentType="image/png"/>
  <Override PartName="/xl/media/image279.png" ContentType="image/png"/>
  <Override PartName="/xl/media/image437.png" ContentType="image/png"/>
  <Override PartName="/xl/media/image280.png" ContentType="image/png"/>
  <Override PartName="/xl/media/image438.png" ContentType="image/png"/>
  <Override PartName="/xl/media/image281.png" ContentType="image/png"/>
  <Override PartName="/xl/media/image439.png" ContentType="image/png"/>
  <Override PartName="/xl/media/image282.png" ContentType="image/png"/>
  <Override PartName="/xl/media/image283.png" ContentType="image/png"/>
  <Override PartName="/xl/media/image284.png" ContentType="image/png"/>
  <Override PartName="/xl/media/image285.png" ContentType="image/png"/>
  <Override PartName="/xl/media/image286.png" ContentType="image/png"/>
  <Override PartName="/xl/media/image287.png" ContentType="image/png"/>
  <Override PartName="/xl/media/image288.png" ContentType="image/png"/>
  <Override PartName="/xl/media/image289.png" ContentType="image/png"/>
  <Override PartName="/xl/media/image447.png" ContentType="image/png"/>
  <Override PartName="/xl/media/image290.png" ContentType="image/png"/>
  <Override PartName="/xl/media/image448.png" ContentType="image/png"/>
  <Override PartName="/xl/media/image291.png" ContentType="image/png"/>
  <Override PartName="/xl/media/image449.png" ContentType="image/png"/>
  <Override PartName="/xl/media/image292.png" ContentType="image/png"/>
  <Override PartName="/xl/media/image293.png" ContentType="image/png"/>
  <Override PartName="/xl/media/image294.png" ContentType="image/png"/>
  <Override PartName="/xl/media/image295.png" ContentType="image/png"/>
  <Override PartName="/xl/media/image296.png" ContentType="image/png"/>
  <Override PartName="/xl/media/image297.png" ContentType="image/png"/>
  <Override PartName="/xl/media/image330.png" ContentType="image/png"/>
  <Override PartName="/xl/media/image331.png" ContentType="image/png"/>
  <Override PartName="/xl/media/image332.png" ContentType="image/png"/>
  <Override PartName="/xl/media/image333.png" ContentType="image/png"/>
  <Override PartName="/xl/media/image334.png" ContentType="image/png"/>
  <Override PartName="/xl/media/image335.png" ContentType="image/png"/>
  <Override PartName="/xl/media/image336.png" ContentType="image/png"/>
  <Override PartName="/xl/media/image340.png" ContentType="image/png"/>
  <Override PartName="/xl/media/image341.png" ContentType="image/png"/>
  <Override PartName="/xl/media/image342.png" ContentType="image/png"/>
  <Override PartName="/xl/media/image343.png" ContentType="image/png"/>
  <Override PartName="/xl/media/image344.png" ContentType="image/png"/>
  <Override PartName="/xl/media/image345.png" ContentType="image/png"/>
  <Override PartName="/xl/media/image346.png" ContentType="image/png"/>
  <Override PartName="/xl/media/image798.png" ContentType="image/png"/>
  <Override PartName="/xl/media/image507.png" ContentType="image/png"/>
  <Override PartName="/xl/media/image350.png" ContentType="image/png"/>
  <Override PartName="/xl/media/image799.png" ContentType="image/png"/>
  <Override PartName="/xl/media/image508.png" ContentType="image/png"/>
  <Override PartName="/xl/media/image351.png" ContentType="image/png"/>
  <Override PartName="/xl/media/image509.png" ContentType="image/png"/>
  <Override PartName="/xl/media/image352.png" ContentType="image/png"/>
  <Override PartName="/xl/media/image353.png" ContentType="image/png"/>
  <Override PartName="/xl/media/image354.png" ContentType="image/png"/>
  <Override PartName="/xl/media/image355.png" ContentType="image/png"/>
  <Override PartName="/xl/media/image356.png" ContentType="image/png"/>
  <Override PartName="/xl/media/image357.png" ContentType="image/png"/>
  <Override PartName="/xl/media/image358.png" ContentType="image/png"/>
  <Override PartName="/xl/media/image359.png" ContentType="image/png"/>
  <Override PartName="/xl/media/image360.png" ContentType="image/png"/>
  <Override PartName="/xl/media/image361.png" ContentType="image/png"/>
  <Override PartName="/xl/media/image362.png" ContentType="image/png"/>
  <Override PartName="/xl/media/image363.png" ContentType="image/png"/>
  <Override PartName="/xl/media/image364.png" ContentType="image/png"/>
  <Override PartName="/xl/media/image365.png" ContentType="image/png"/>
  <Override PartName="/xl/media/image366.png" ContentType="image/png"/>
  <Override PartName="/xl/media/image367.png" ContentType="image/png"/>
  <Override PartName="/xl/media/image368.png" ContentType="image/png"/>
  <Override PartName="/xl/media/image369.png" ContentType="image/png"/>
  <Override PartName="/xl/media/image370.png" ContentType="image/png"/>
  <Override PartName="/xl/media/image371.png" ContentType="image/png"/>
  <Override PartName="/xl/media/image372.png" ContentType="image/png"/>
  <Override PartName="/xl/media/image373.png" ContentType="image/png"/>
  <Override PartName="/xl/media/image374.png" ContentType="image/png"/>
  <Override PartName="/xl/media/image375.png" ContentType="image/png"/>
  <Override PartName="/xl/media/image376.png" ContentType="image/png"/>
  <Override PartName="/xl/media/image377.png" ContentType="image/png"/>
  <Override PartName="/xl/media/image378.png" ContentType="image/png"/>
  <Override PartName="/xl/media/image379.png" ContentType="image/png"/>
  <Override PartName="/xl/media/image383.png" ContentType="image/png"/>
  <Override PartName="/xl/media/image384.png" ContentType="image/png"/>
  <Override PartName="/xl/media/image385.png" ContentType="image/png"/>
  <Override PartName="/xl/media/image386.png" ContentType="image/png"/>
  <Override PartName="/xl/media/image387.png" ContentType="image/png"/>
  <Override PartName="/xl/media/image388.png" ContentType="image/png"/>
  <Override PartName="/xl/media/image389.png" ContentType="image/png"/>
  <Override PartName="/xl/media/image691.png" ContentType="image/png"/>
  <Override PartName="/xl/media/image400.png" ContentType="image/png"/>
  <Override PartName="/xl/media/image692.png" ContentType="image/png"/>
  <Override PartName="/xl/media/image401.png" ContentType="image/png"/>
  <Override PartName="/xl/media/image693.png" ContentType="image/png"/>
  <Override PartName="/xl/media/image402.png" ContentType="image/png"/>
  <Override PartName="/xl/media/image694.png" ContentType="image/png"/>
  <Override PartName="/xl/media/image403.png" ContentType="image/png"/>
  <Override PartName="/xl/media/image695.png" ContentType="image/png"/>
  <Override PartName="/xl/media/image404.png" ContentType="image/png"/>
  <Override PartName="/xl/media/image696.png" ContentType="image/png"/>
  <Override PartName="/xl/media/image405.png" ContentType="image/png"/>
  <Override PartName="/xl/media/image697.png" ContentType="image/png"/>
  <Override PartName="/xl/media/image406.png" ContentType="image/png"/>
  <Override PartName="/xl/media/image410.png" ContentType="image/png"/>
  <Override PartName="/xl/media/image411.png" ContentType="image/png"/>
  <Override PartName="/xl/media/image412.png" ContentType="image/png"/>
  <Override PartName="/xl/media/image413.png" ContentType="image/png"/>
  <Override PartName="/xl/media/image414.png" ContentType="image/png"/>
  <Override PartName="/xl/media/image415.png" ContentType="image/png"/>
  <Override PartName="/xl/media/image416.png" ContentType="image/png"/>
  <Override PartName="/xl/media/image420.png" ContentType="image/png"/>
  <Override PartName="/xl/media/image421.png" ContentType="image/png"/>
  <Override PartName="/xl/media/image422.png" ContentType="image/png"/>
  <Override PartName="/xl/media/image423.png" ContentType="image/png"/>
  <Override PartName="/xl/media/image424.png" ContentType="image/png"/>
  <Override PartName="/xl/media/image425.png" ContentType="image/png"/>
  <Override PartName="/xl/media/image426.png" ContentType="image/png"/>
  <Override PartName="/xl/media/image430.png" ContentType="image/png"/>
  <Override PartName="/xl/media/image431.png" ContentType="image/png"/>
  <Override PartName="/xl/media/image432.png" ContentType="image/png"/>
  <Override PartName="/xl/media/image433.png" ContentType="image/png"/>
  <Override PartName="/xl/media/image434.png" ContentType="image/png"/>
  <Override PartName="/xl/media/image435.png" ContentType="image/png"/>
  <Override PartName="/xl/media/image436.png" ContentType="image/png"/>
  <Override PartName="/xl/media/image440.png" ContentType="image/png"/>
  <Override PartName="/xl/media/image441.png" ContentType="image/png"/>
  <Override PartName="/xl/media/image442.png" ContentType="image/png"/>
  <Override PartName="/xl/media/image443.png" ContentType="image/png"/>
  <Override PartName="/xl/media/image444.png" ContentType="image/png"/>
  <Override PartName="/xl/media/image445.png" ContentType="image/png"/>
  <Override PartName="/xl/media/image446.png" ContentType="image/png"/>
  <Override PartName="/xl/media/image450.png" ContentType="image/png"/>
  <Override PartName="/xl/media/image451.png" ContentType="image/png"/>
  <Override PartName="/xl/media/image452.png" ContentType="image/png"/>
  <Override PartName="/xl/media/image453.png" ContentType="image/png"/>
  <Override PartName="/xl/media/image454.png" ContentType="image/png"/>
  <Override PartName="/xl/media/image455.png" ContentType="image/png"/>
  <Override PartName="/xl/media/image456.png" ContentType="image/png"/>
  <Override PartName="/xl/media/image457.png" ContentType="image/png"/>
  <Override PartName="/xl/media/image458.png" ContentType="image/png"/>
  <Override PartName="/xl/media/image459.png" ContentType="image/png"/>
  <Override PartName="/xl/media/image460.png" ContentType="image/png"/>
  <Override PartName="/xl/media/image461.png" ContentType="image/png"/>
  <Override PartName="/xl/media/image462.png" ContentType="image/png"/>
  <Override PartName="/xl/media/image463.png" ContentType="image/png"/>
  <Override PartName="/xl/media/image464.png" ContentType="image/png"/>
  <Override PartName="/xl/media/image465.png" ContentType="image/png"/>
  <Override PartName="/xl/media/image466.png" ContentType="image/png"/>
  <Override PartName="/xl/media/image467.png" ContentType="image/png"/>
  <Override PartName="/xl/media/image468.png" ContentType="image/png"/>
  <Override PartName="/xl/media/image469.png" ContentType="image/png"/>
  <Override PartName="/xl/media/image470.png" ContentType="image/png"/>
  <Override PartName="/xl/media/image471.png" ContentType="image/png"/>
  <Override PartName="/xl/media/image472.png" ContentType="image/png"/>
  <Override PartName="/xl/media/image473.png" ContentType="image/png"/>
  <Override PartName="/xl/media/image474.png" ContentType="image/png"/>
  <Override PartName="/xl/media/image475.png" ContentType="image/png"/>
  <Override PartName="/xl/media/image476.png" ContentType="image/png"/>
  <Override PartName="/xl/media/image477.png" ContentType="image/png"/>
  <Override PartName="/xl/media/image478.png" ContentType="image/png"/>
  <Override PartName="/xl/media/image479.png" ContentType="image/png"/>
  <Override PartName="/xl/media/image480.png" ContentType="image/png"/>
  <Override PartName="/xl/media/image481.png" ContentType="image/png"/>
  <Override PartName="/xl/media/image482.png" ContentType="image/png"/>
  <Override PartName="/xl/media/image483.png" ContentType="image/png"/>
  <Override PartName="/xl/media/image484.png" ContentType="image/png"/>
  <Override PartName="/xl/media/image485.png" ContentType="image/png"/>
  <Override PartName="/xl/media/image486.png" ContentType="image/png"/>
  <Override PartName="/xl/media/image487.png" ContentType="image/png"/>
  <Override PartName="/xl/media/image488.png" ContentType="image/png"/>
  <Override PartName="/xl/media/image489.png" ContentType="image/png"/>
  <Override PartName="/xl/media/image490.png" ContentType="image/png"/>
  <Override PartName="/xl/media/image791.png" ContentType="image/png"/>
  <Override PartName="/xl/media/image500.png" ContentType="image/png"/>
  <Override PartName="/xl/media/image792.png" ContentType="image/png"/>
  <Override PartName="/xl/media/image501.png" ContentType="image/png"/>
  <Override PartName="/xl/media/image793.png" ContentType="image/png"/>
  <Override PartName="/xl/media/image502.png" ContentType="image/png"/>
  <Override PartName="/xl/media/image794.png" ContentType="image/png"/>
  <Override PartName="/xl/media/image503.png" ContentType="image/png"/>
  <Override PartName="/xl/media/image795.png" ContentType="image/png"/>
  <Override PartName="/xl/media/image504.png" ContentType="image/png"/>
  <Override PartName="/xl/media/image796.png" ContentType="image/png"/>
  <Override PartName="/xl/media/image505.png" ContentType="image/png"/>
  <Override PartName="/xl/media/image797.png" ContentType="image/png"/>
  <Override PartName="/xl/media/image506.png" ContentType="image/png"/>
  <Override PartName="/xl/media/image510.png" ContentType="image/png"/>
  <Override PartName="/xl/media/image511.png" ContentType="image/png"/>
  <Override PartName="/xl/media/image512.png" ContentType="image/png"/>
  <Override PartName="/xl/media/image513.png" ContentType="image/png"/>
  <Override PartName="/xl/media/image514.png" ContentType="image/png"/>
  <Override PartName="/xl/media/image515.png" ContentType="image/png"/>
  <Override PartName="/xl/media/image516.png" ContentType="image/png"/>
  <Override PartName="/xl/media/image517.png" ContentType="image/png"/>
  <Override PartName="/xl/media/image518.png" ContentType="image/png"/>
  <Override PartName="/xl/media/image519.png" ContentType="image/png"/>
  <Override PartName="/xl/media/image520.png" ContentType="image/png"/>
  <Override PartName="/xl/media/image521.png" ContentType="image/png"/>
  <Override PartName="/xl/media/image522.png" ContentType="image/png"/>
  <Override PartName="/xl/media/image523.png" ContentType="image/png"/>
  <Override PartName="/xl/media/image524.png" ContentType="image/png"/>
  <Override PartName="/xl/media/image525.png" ContentType="image/png"/>
  <Override PartName="/xl/media/image526.png" ContentType="image/png"/>
  <Override PartName="/xl/media/image527.png" ContentType="image/png"/>
  <Override PartName="/xl/media/image528.png" ContentType="image/png"/>
  <Override PartName="/xl/media/image529.png" ContentType="image/png"/>
  <Override PartName="/xl/media/image600.png" ContentType="image/png"/>
  <Override PartName="/xl/media/image601.png" ContentType="image/png"/>
  <Override PartName="/xl/media/image602.png" ContentType="image/png"/>
  <Override PartName="/xl/media/image603.png" ContentType="image/png"/>
  <Override PartName="/xl/media/image604.png" ContentType="image/png"/>
  <Override PartName="/xl/media/image605.png" ContentType="image/png"/>
  <Override PartName="/xl/media/image606.png" ContentType="image/png"/>
  <Override PartName="/xl/media/image607.png" ContentType="image/png"/>
  <Override PartName="/xl/media/image608.png" ContentType="image/png"/>
  <Override PartName="/xl/media/image609.png" ContentType="image/png"/>
  <Override PartName="/xl/media/image610.png" ContentType="image/png"/>
  <Override PartName="/xl/media/image611.png" ContentType="image/png"/>
  <Override PartName="/xl/media/image612.png" ContentType="image/png"/>
  <Override PartName="/xl/media/image613.png" ContentType="image/png"/>
  <Override PartName="/xl/media/image614.png" ContentType="image/png"/>
  <Override PartName="/xl/media/image615.png" ContentType="image/png"/>
  <Override PartName="/xl/media/image616.png" ContentType="image/png"/>
  <Override PartName="/xl/media/image617.png" ContentType="image/png"/>
  <Override PartName="/xl/media/image618.png" ContentType="image/png"/>
  <Override PartName="/xl/media/image619.png" ContentType="image/png"/>
  <Override PartName="/xl/media/image620.png" ContentType="image/png"/>
  <Override PartName="/xl/media/image621.png" ContentType="image/png"/>
  <Override PartName="/xl/media/image622.png" ContentType="image/png"/>
  <Override PartName="/xl/media/image623.png" ContentType="image/png"/>
  <Override PartName="/xl/media/image624.png" ContentType="image/png"/>
  <Override PartName="/xl/media/image625.png" ContentType="image/png"/>
  <Override PartName="/xl/media/image626.png" ContentType="image/png"/>
  <Override PartName="/xl/media/image627.png" ContentType="image/png"/>
  <Override PartName="/xl/media/image628.png" ContentType="image/png"/>
  <Override PartName="/xl/media/image629.png" ContentType="image/png"/>
  <Override PartName="/xl/media/image630.png" ContentType="image/png"/>
  <Override PartName="/xl/media/image631.png" ContentType="image/png"/>
  <Override PartName="/xl/media/image632.png" ContentType="image/png"/>
  <Override PartName="/xl/media/image633.png" ContentType="image/png"/>
  <Override PartName="/xl/media/image634.png" ContentType="image/png"/>
  <Override PartName="/xl/media/image635.png" ContentType="image/png"/>
  <Override PartName="/xl/media/image636.png" ContentType="image/png"/>
  <Override PartName="/xl/media/image637.png" ContentType="image/png"/>
  <Override PartName="/xl/media/image638.png" ContentType="image/png"/>
  <Override PartName="/xl/media/image639.png" ContentType="image/png"/>
  <Override PartName="/xl/media/image640.png" ContentType="image/png"/>
  <Override PartName="/xl/media/image641.png" ContentType="image/png"/>
  <Override PartName="/xl/media/image642.png" ContentType="image/png"/>
  <Override PartName="/xl/media/image643.png" ContentType="image/png"/>
  <Override PartName="/xl/media/image644.png" ContentType="image/png"/>
  <Override PartName="/xl/media/image645.png" ContentType="image/png"/>
  <Override PartName="/xl/media/image646.png" ContentType="image/png"/>
  <Override PartName="/xl/media/image647.png" ContentType="image/png"/>
  <Override PartName="/xl/media/image648.png" ContentType="image/png"/>
  <Override PartName="/xl/media/image649.png" ContentType="image/png"/>
  <Override PartName="/xl/media/image650.png" ContentType="image/png"/>
  <Override PartName="/xl/media/image651.png" ContentType="image/png"/>
  <Override PartName="/xl/media/image652.png" ContentType="image/png"/>
  <Override PartName="/xl/media/image653.png" ContentType="image/png"/>
  <Override PartName="/xl/media/image654.png" ContentType="image/png"/>
  <Override PartName="/xl/media/image655.png" ContentType="image/png"/>
  <Override PartName="/xl/media/image656.png" ContentType="image/png"/>
  <Override PartName="/xl/media/image657.png" ContentType="image/png"/>
  <Override PartName="/xl/media/image658.png" ContentType="image/png"/>
  <Override PartName="/xl/media/image659.png" ContentType="image/png"/>
  <Override PartName="/xl/media/image660.png" ContentType="image/png"/>
  <Override PartName="/xl/media/image661.png" ContentType="image/png"/>
  <Override PartName="/xl/media/image662.png" ContentType="image/png"/>
  <Override PartName="/xl/media/image663.png" ContentType="image/png"/>
  <Override PartName="/xl/media/image664.png" ContentType="image/png"/>
  <Override PartName="/xl/media/image853.gif" ContentType="image/gif"/>
  <Override PartName="/xl/media/image665.png" ContentType="image/png"/>
  <Override PartName="/xl/media/image854.gif" ContentType="image/gif"/>
  <Override PartName="/xl/media/image666.png" ContentType="image/png"/>
  <Override PartName="/xl/media/image855.gif" ContentType="image/gif"/>
  <Override PartName="/xl/media/image667.png" ContentType="image/png"/>
  <Override PartName="/xl/media/image856.gif" ContentType="image/gif"/>
  <Override PartName="/xl/media/image668.png" ContentType="image/png"/>
  <Override PartName="/xl/media/image857.gif" ContentType="image/gif"/>
  <Override PartName="/xl/media/image669.png" ContentType="image/png"/>
  <Override PartName="/xl/media/image670.png" ContentType="image/png"/>
  <Override PartName="/xl/media/image671.png" ContentType="image/png"/>
  <Override PartName="/xl/media/image672.png" ContentType="image/png"/>
  <Override PartName="/xl/media/image673.png" ContentType="image/png"/>
  <Override PartName="/xl/media/image674.png" ContentType="image/png"/>
  <Override PartName="/xl/media/image675.png" ContentType="image/png"/>
  <Override PartName="/xl/media/image676.png" ContentType="image/png"/>
  <Override PartName="/xl/media/image677.png" ContentType="image/png"/>
  <Override PartName="/xl/media/image678.png" ContentType="image/png"/>
  <Override PartName="/xl/media/image679.png" ContentType="image/png"/>
  <Override PartName="/xl/media/image680.png" ContentType="image/png"/>
  <Override PartName="/xl/media/image681.png" ContentType="image/png"/>
  <Override PartName="/xl/media/image682.png" ContentType="image/png"/>
  <Override PartName="/xl/media/image683.png" ContentType="image/png"/>
  <Override PartName="/xl/media/image684.png" ContentType="image/png"/>
  <Override PartName="/xl/media/image685.png" ContentType="image/png"/>
  <Override PartName="/xl/media/image686.png" ContentType="image/png"/>
  <Override PartName="/xl/media/image687.png" ContentType="image/png"/>
  <Override PartName="/xl/media/image688.png" ContentType="image/png"/>
  <Override PartName="/xl/media/image689.png" ContentType="image/png"/>
  <Override PartName="/xl/media/image690.png" ContentType="image/png"/>
  <Override PartName="/xl/media/image700.png" ContentType="image/png"/>
  <Override PartName="/xl/media/image701.png" ContentType="image/png"/>
  <Override PartName="/xl/media/image702.png" ContentType="image/png"/>
  <Override PartName="/xl/media/image703.png" ContentType="image/png"/>
  <Override PartName="/xl/media/image704.png" ContentType="image/png"/>
  <Override PartName="/xl/media/image705.png" ContentType="image/png"/>
  <Override PartName="/xl/media/image706.png" ContentType="image/png"/>
  <Override PartName="/xl/media/image707.png" ContentType="image/png"/>
  <Override PartName="/xl/media/image708.png" ContentType="image/png"/>
  <Override PartName="/xl/media/image709.png" ContentType="image/png"/>
  <Override PartName="/xl/media/image710.png" ContentType="image/png"/>
  <Override PartName="/xl/media/image711.png" ContentType="image/png"/>
  <Override PartName="/xl/media/image712.png" ContentType="image/png"/>
  <Override PartName="/xl/media/image713.png" ContentType="image/png"/>
  <Override PartName="/xl/media/image714.png" ContentType="image/png"/>
  <Override PartName="/xl/media/image715.png" ContentType="image/png"/>
  <Override PartName="/xl/media/image716.png" ContentType="image/png"/>
  <Override PartName="/xl/media/image717.png" ContentType="image/png"/>
  <Override PartName="/xl/media/image718.png" ContentType="image/png"/>
  <Override PartName="/xl/media/image719.png" ContentType="image/png"/>
  <Override PartName="/xl/media/image720.png" ContentType="image/png"/>
  <Override PartName="/xl/media/image721.png" ContentType="image/png"/>
  <Override PartName="/xl/media/image722.png" ContentType="image/png"/>
  <Override PartName="/xl/media/image723.png" ContentType="image/png"/>
  <Override PartName="/xl/media/image724.png" ContentType="image/png"/>
  <Override PartName="/xl/media/image725.png" ContentType="image/png"/>
  <Override PartName="/xl/media/image726.png" ContentType="image/png"/>
  <Override PartName="/xl/media/image727.png" ContentType="image/png"/>
  <Override PartName="/xl/media/image728.png" ContentType="image/png"/>
  <Override PartName="/xl/media/image729.png" ContentType="image/png"/>
  <Override PartName="/xl/media/image730.png" ContentType="image/png"/>
  <Override PartName="/xl/media/image731.png" ContentType="image/png"/>
  <Override PartName="/xl/media/image732.png" ContentType="image/png"/>
  <Override PartName="/xl/media/image733.png" ContentType="image/png"/>
  <Override PartName="/xl/media/image734.png" ContentType="image/png"/>
  <Override PartName="/xl/media/image735.png" ContentType="image/png"/>
  <Override PartName="/xl/media/image736.png" ContentType="image/png"/>
  <Override PartName="/xl/media/image737.png" ContentType="image/png"/>
  <Override PartName="/xl/media/image738.png" ContentType="image/png"/>
  <Override PartName="/xl/media/image739.png" ContentType="image/png"/>
  <Override PartName="/xl/media/image740.png" ContentType="image/png"/>
  <Override PartName="/xl/media/image741.png" ContentType="image/png"/>
  <Override PartName="/xl/media/image742.png" ContentType="image/png"/>
  <Override PartName="/xl/media/image743.png" ContentType="image/png"/>
  <Override PartName="/xl/media/image744.png" ContentType="image/png"/>
  <Override PartName="/xl/media/image745.png" ContentType="image/png"/>
  <Override PartName="/xl/media/image746.png" ContentType="image/png"/>
  <Override PartName="/xl/media/image747.png" ContentType="image/png"/>
  <Override PartName="/xl/media/image748.png" ContentType="image/png"/>
  <Override PartName="/xl/media/image749.png" ContentType="image/png"/>
  <Override PartName="/xl/media/image750.png" ContentType="image/png"/>
  <Override PartName="/xl/media/image751.png" ContentType="image/png"/>
  <Override PartName="/xl/media/image752.png" ContentType="image/png"/>
  <Override PartName="/xl/media/image753.png" ContentType="image/png"/>
  <Override PartName="/xl/media/image754.png" ContentType="image/png"/>
  <Override PartName="/xl/media/image755.png" ContentType="image/png"/>
  <Override PartName="/xl/media/image756.png" ContentType="image/png"/>
  <Override PartName="/xl/media/image757.png" ContentType="image/png"/>
  <Override PartName="/xl/media/image758.png" ContentType="image/png"/>
  <Override PartName="/xl/media/image759.png" ContentType="image/png"/>
  <Override PartName="/xl/media/image760.png" ContentType="image/png"/>
  <Override PartName="/xl/media/image761.png" ContentType="image/png"/>
  <Override PartName="/xl/media/image762.png" ContentType="image/png"/>
  <Override PartName="/xl/media/image763.png" ContentType="image/png"/>
  <Override PartName="/xl/media/image764.png" ContentType="image/png"/>
  <Override PartName="/xl/media/image765.png" ContentType="image/png"/>
  <Override PartName="/xl/media/image766.png" ContentType="image/png"/>
  <Override PartName="/xl/media/image767.png" ContentType="image/png"/>
  <Override PartName="/xl/media/image768.png" ContentType="image/png"/>
  <Override PartName="/xl/media/image769.png" ContentType="image/png"/>
  <Override PartName="/xl/media/image770.png" ContentType="image/png"/>
  <Override PartName="/xl/media/image771.png" ContentType="image/png"/>
  <Override PartName="/xl/media/image772.png" ContentType="image/png"/>
  <Override PartName="/xl/media/image773.png" ContentType="image/png"/>
  <Override PartName="/xl/media/image774.png" ContentType="image/png"/>
  <Override PartName="/xl/media/image775.png" ContentType="image/png"/>
  <Override PartName="/xl/media/image776.png" ContentType="image/png"/>
  <Override PartName="/xl/media/image777.png" ContentType="image/png"/>
  <Override PartName="/xl/media/image778.png" ContentType="image/png"/>
  <Override PartName="/xl/media/image779.png" ContentType="image/png"/>
  <Override PartName="/xl/media/image780.png" ContentType="image/png"/>
  <Override PartName="/xl/media/image781.png" ContentType="image/png"/>
  <Override PartName="/xl/media/image782.png" ContentType="image/png"/>
  <Override PartName="/xl/media/image783.png" ContentType="image/png"/>
  <Override PartName="/xl/media/image784.png" ContentType="image/png"/>
  <Override PartName="/xl/media/image785.png" ContentType="image/png"/>
  <Override PartName="/xl/media/image786.png" ContentType="image/png"/>
  <Override PartName="/xl/media/image787.png" ContentType="image/png"/>
  <Override PartName="/xl/media/image788.png" ContentType="image/png"/>
  <Override PartName="/xl/media/image789.png" ContentType="image/png"/>
  <Override PartName="/xl/media/image790.png" ContentType="image/png"/>
  <Override PartName="/xl/media/image800.png" ContentType="image/png"/>
  <Override PartName="/xl/media/image801.png" ContentType="image/png"/>
  <Override PartName="/xl/media/image802.png" ContentType="image/png"/>
  <Override PartName="/xl/media/image803.png" ContentType="image/png"/>
  <Override PartName="/xl/media/image804.png" ContentType="image/png"/>
  <Override PartName="/xl/media/image805.png" ContentType="image/png"/>
  <Override PartName="/xl/media/image806.png" ContentType="image/png"/>
  <Override PartName="/xl/media/image807.png" ContentType="image/png"/>
  <Override PartName="/xl/media/image808.png" ContentType="image/png"/>
  <Override PartName="/xl/media/image809.png" ContentType="image/png"/>
  <Override PartName="/xl/media/image810.png" ContentType="image/png"/>
  <Override PartName="/xl/media/image811.png" ContentType="image/png"/>
  <Override PartName="/xl/media/image812.png" ContentType="image/png"/>
  <Override PartName="/xl/media/image813.png" ContentType="image/png"/>
  <Override PartName="/xl/media/image814.png" ContentType="image/png"/>
  <Override PartName="/xl/media/image815.png" ContentType="image/png"/>
  <Override PartName="/xl/media/image816.png" ContentType="image/png"/>
  <Override PartName="/xl/media/image817.png" ContentType="image/png"/>
  <Override PartName="/xl/media/image818.png" ContentType="image/png"/>
  <Override PartName="/xl/media/image819.png" ContentType="image/png"/>
  <Override PartName="/xl/media/image820.png" ContentType="image/png"/>
  <Override PartName="/xl/media/image821.png" ContentType="image/png"/>
  <Override PartName="/xl/media/image822.png" ContentType="image/png"/>
  <Override PartName="/xl/media/image823.png" ContentType="image/png"/>
  <Override PartName="/xl/media/image824.png" ContentType="image/png"/>
  <Override PartName="/xl/media/image825.png" ContentType="image/png"/>
  <Override PartName="/xl/media/image826.png" ContentType="image/png"/>
  <Override PartName="/xl/media/image827.png" ContentType="image/png"/>
  <Override PartName="/xl/media/image828.png" ContentType="image/png"/>
  <Override PartName="/xl/media/image829.png" ContentType="image/png"/>
  <Override PartName="/xl/media/image830.png" ContentType="image/png"/>
  <Override PartName="/xl/media/image831.png" ContentType="image/png"/>
  <Override PartName="/xl/media/image832.png" ContentType="image/png"/>
  <Override PartName="/xl/media/image833.png" ContentType="image/png"/>
  <Override PartName="/xl/media/image834.png" ContentType="image/png"/>
  <Override PartName="/xl/media/image835.png" ContentType="image/png"/>
  <Override PartName="/xl/media/image836.png" ContentType="image/png"/>
  <Override PartName="/xl/media/image837.png" ContentType="image/png"/>
  <Override PartName="/xl/media/image838.png" ContentType="image/png"/>
  <Override PartName="/xl/media/image839.png" ContentType="image/png"/>
  <Override PartName="/xl/media/image840.png" ContentType="image/png"/>
  <Override PartName="/xl/media/image841.png" ContentType="image/png"/>
  <Override PartName="/xl/media/image842.png" ContentType="image/png"/>
  <Override PartName="/xl/media/image843.png" ContentType="image/png"/>
  <Override PartName="/xl/media/image844.png" ContentType="image/png"/>
  <Override PartName="/xl/media/image845.png" ContentType="image/png"/>
  <Override PartName="/xl/media/image846.png" ContentType="image/png"/>
  <Override PartName="/xl/media/image847.png" ContentType="image/png"/>
  <Override PartName="/xl/media/image848.png" ContentType="image/png"/>
  <Override PartName="/xl/media/image849.png" ContentType="image/png"/>
  <Override PartName="/xl/media/image850.png" ContentType="image/png"/>
  <Override PartName="/xl/media/image851.png" ContentType="image/png"/>
  <Override PartName="/xl/media/image852.png" ContentType="image/png"/>
  <Override PartName="/xl/media/image858.gif" ContentType="image/gif"/>
  <Override PartName="/xl/sharedStrings.xml" ContentType="application/vnd.openxmlformats-officedocument.spreadsheetml.sharedStrings+xml"/>
  <Override PartName="/xl/drawings/vmlDrawing1.vml" ContentType="application/vnd.openxmlformats-officedocument.vmlDrawi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omments36.xml" ContentType="application/vnd.openxmlformats-officedocument.spreadsheetml.comment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2"/>
  </bookViews>
  <sheets>
    <sheet name="Capa" sheetId="1" state="visible" r:id="rId2"/>
    <sheet name="Dados de Entrada" sheetId="2" state="visible" r:id="rId3"/>
    <sheet name="Projeção de População" sheetId="3" state="visible" r:id="rId4"/>
    <sheet name="Evolução Atendimento" sheetId="4" state="visible" r:id="rId5"/>
    <sheet name="Evolução atendimento INDIVIDUAL" sheetId="5" state="visible" r:id="rId6"/>
    <sheet name="Evolução Volume" sheetId="6" state="visible" r:id="rId7"/>
    <sheet name="Vazões" sheetId="7" state="visible" r:id="rId8"/>
    <sheet name="Reservação" sheetId="8" state="visible" r:id="rId9"/>
    <sheet name="Produção de Água" sheetId="9" state="visible" r:id="rId10"/>
    <sheet name="Tratamento de Esgoto" sheetId="10" state="visible" r:id="rId11"/>
    <sheet name="Evolução Economias" sheetId="11" state="visible" r:id="rId12"/>
    <sheet name="Evolução Ligações" sheetId="12" state="visible" r:id="rId13"/>
    <sheet name="Evolução de Rede" sheetId="13" state="visible" r:id="rId14"/>
    <sheet name="Cargos e Salários" sheetId="14" state="visible" r:id="rId15"/>
    <sheet name="Recursos Humanos 1" sheetId="15" state="visible" r:id="rId16"/>
    <sheet name="Recursos Humanos 2" sheetId="16" state="visible" r:id="rId17"/>
    <sheet name="PQ01-ETA" sheetId="17" state="visible" r:id="rId18"/>
    <sheet name="PQ02-ETA" sheetId="18" state="visible" r:id="rId19"/>
    <sheet name="PQ03-ETA" sheetId="19" state="visible" r:id="rId20"/>
    <sheet name="PA04-ETA" sheetId="20" state="visible" r:id="rId21"/>
    <sheet name="PQ05-ETA" sheetId="21" state="visible" r:id="rId22"/>
    <sheet name="PQ06-ETA" sheetId="22" state="visible" r:id="rId23"/>
    <sheet name="PQ07-ETE" sheetId="23" state="visible" r:id="rId24"/>
    <sheet name="PQ08-ETE" sheetId="24" state="visible" r:id="rId25"/>
    <sheet name="PQ09-ETE" sheetId="25" state="visible" r:id="rId26"/>
    <sheet name="PQ10-ETE" sheetId="26" state="visible" r:id="rId27"/>
    <sheet name="Total PQ" sheetId="27" state="visible" r:id="rId28"/>
    <sheet name="Energia Elétrica" sheetId="28" state="visible" r:id="rId29"/>
    <sheet name="Veículos e Equipamentos" sheetId="29" state="visible" r:id="rId30"/>
    <sheet name="Composição de Custeio" sheetId="30" state="visible" r:id="rId31"/>
    <sheet name="Cronograma Físico das Obras" sheetId="31" state="visible" r:id="rId32"/>
    <sheet name="Preços Unitários" sheetId="32" state="visible" r:id="rId33"/>
    <sheet name="Investimento" sheetId="33" state="visible" r:id="rId34"/>
    <sheet name="Ativos Pontuais" sheetId="34" state="visible" r:id="rId35"/>
    <sheet name="EEE" sheetId="35" state="visible" r:id="rId36"/>
    <sheet name="Resumo Redes" sheetId="36" state="visible" r:id="rId37"/>
    <sheet name="Dados de Entrada Redes" sheetId="37" state="visible" r:id="rId38"/>
    <sheet name="Composição de Redes" sheetId="38" state="visible" r:id="rId39"/>
    <sheet name="Lig_Água" sheetId="39" state="visible" r:id="rId40"/>
    <sheet name="Lig_Esgoto" sheetId="40" state="visible" r:id="rId41"/>
    <sheet name="Largura de vala" sheetId="41" state="visible" r:id="rId42"/>
    <sheet name="Análise de Mercado" sheetId="42" state="hidden" r:id="rId43"/>
    <sheet name="Painel de Controle" sheetId="43" state="visible" r:id="rId44"/>
    <sheet name="Modelo Financeiro" sheetId="44" state="visible" r:id="rId45"/>
    <sheet name="Estrutura Tarifária" sheetId="45" state="visible" r:id="rId46"/>
    <sheet name="Faturamento" sheetId="46" state="visible" r:id="rId47"/>
    <sheet name="Histograma_Agua" sheetId="47" state="visible" r:id="rId48"/>
    <sheet name="Exponencial" sheetId="48" state="visible" r:id="rId49"/>
    <sheet name="Histograma_Esgoto" sheetId="49" state="visible" r:id="rId50"/>
    <sheet name="WACC" sheetId="50" state="visible" r:id="rId51"/>
    <sheet name="Indices" sheetId="51" state="visible" r:id="rId52"/>
    <sheet name="Brasil" sheetId="52" state="visible" r:id="rId53"/>
    <sheet name="Debentures" sheetId="53" state="visible" r:id="rId54"/>
    <sheet name="Gráficos" sheetId="54" state="visible" r:id="rId55"/>
  </sheets>
  <definedNames>
    <definedName function="false" hidden="false" localSheetId="0" name="_xlnm.Print_Area" vbProcedure="false">Capa!$A$1:$O$46</definedName>
    <definedName function="false" hidden="false" localSheetId="29" name="_xlnm.Print_Area" vbProcedure="false">'Composição de Custeio'!$A$1:$Z$45</definedName>
    <definedName function="false" hidden="false" localSheetId="3" name="_xlnm.Print_Area" vbProcedure="false">'Evolução Atendimento'!$A$1:$X$33</definedName>
    <definedName function="false" hidden="false" localSheetId="10" name="_xlnm.Print_Area" vbProcedure="false">'Evolução Economias'!$A$1:$Q$35</definedName>
    <definedName function="false" hidden="false" localSheetId="5" name="_xlnm.Print_Area" vbProcedure="false">'Evolução Volume'!$A$1:$AK$34</definedName>
    <definedName function="false" hidden="true" localSheetId="50" name="_xlnm._FilterDatabase" vbProcedure="false">Indices!$A$5:$S$9293</definedName>
    <definedName function="false" hidden="false" localSheetId="32" name="_xlnm.Print_Area" vbProcedure="false">Investimento!$A$1:$AN$60</definedName>
    <definedName function="false" hidden="false" localSheetId="8" name="_xlnm.Print_Area" vbProcedure="false">'Produção de Água'!$A$1:$K$105</definedName>
    <definedName function="false" hidden="false" localSheetId="2" name="_xlnm.Print_Area" vbProcedure="false">'Projeção de População'!$A$1:$H$37</definedName>
    <definedName function="false" hidden="false" localSheetId="14" name="_xlnm.Print_Area" vbProcedure="false">'Recursos Humanos 1'!$A$1:$AH$63</definedName>
    <definedName function="false" hidden="false" localSheetId="9" name="_xlnm.Print_Area" vbProcedure="false">'Tratamento de Esgoto'!$A$1:$E$103</definedName>
    <definedName function="false" hidden="false" name="a000" vbProcedure="false">{#N/A,#N/A,FALSE,"ANEXO3 99 ERA";#N/A,#N/A,FALSE,"ANEXO3 99 UBÁ2";#N/A,#N/A,FALSE,"ANEXO3 99 DTU";#N/A,#N/A,FALSE,"ANEXO3 99 RDR";#N/A,#N/A,FALSE,"ANEXO3 99 UBÁ4";#N/A,#N/A,FALSE,"ANEXO3 99 UBÁ6"}</definedName>
    <definedName function="false" hidden="false" name="aa" vbProcedure="false">{"'RR'!$A$2:$E$81"}</definedName>
    <definedName function="false" hidden="false" name="aaa" vbProcedure="false">{"'RR'!$A$2:$E$81"}</definedName>
    <definedName function="false" hidden="false" name="aaaa"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name="AAAAA" vbProcedure="false">{"VENTAS1",#N/A,FALSE,"VENTAS";"VENTAS2",#N/A,FALSE,"VENTAS";"VENTAS3",#N/A,FALSE,"VENTAS";"VENTAS4",#N/A,FALSE,"VENTAS";"VENTAS5",#N/A,FALSE,"VENTAS";"VENTAS6",#N/A,FALSE,"VENTAS";"VENTAS7",#N/A,FALSE,"VENTAS";"VENTAS8",#N/A,FALSE,"VENTAS"}</definedName>
    <definedName function="false" hidden="false" name="aaaaaa" vbProcedure="false">{#N/A,#N/A,FALSE,"Graficos";#N/A,#N/A,FALSE,"P.Ingresos";#N/A,#N/A,FALSE,"P.Gastos";#N/A,#N/A,FALSE,"I.Trafico";#N/A,#N/A,FALSE,"I.Peajes";#N/A,#N/A,FALSE,"G.Operativos";#N/A,#N/A,FALSE,"Cf Proyecto";#N/A,#N/A,FALSE,"C.PYG";#N/A,#N/A,FALSE,"Balance";#N/A,#N/A,FALSE,"TIR AC";#N/A,#N/A,FALSE,"TIR E"}</definedName>
    <definedName function="false" hidden="false" name="aaaaaaa" vbProcedure="false">#N/A</definedName>
    <definedName function="false" hidden="false" name="aaaaaaaaa"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name="aaaaaaaaaaaaaa" vbProcedure="false">{"'RR'!$A$2:$E$81"}</definedName>
    <definedName function="false" hidden="false" name="aaaas" vbProcedure="false">{#N/A,#N/A,FALSE,"Plan1";#N/A,#N/A,FALSE,"Plan2"}</definedName>
    <definedName function="false" hidden="false" name="aaacccc" vbProcedure="false">{#N/A,#N/A,FALSE,"Plan1";#N/A,#N/A,FALSE,"Plan2"}</definedName>
    <definedName function="false" hidden="false" name="aaa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AA_DOCTOPS" vbProcedure="false">"AAA_SET"</definedName>
    <definedName function="false" hidden="false" name="AAA_duser" vbProcedure="false">"OFF"</definedName>
    <definedName function="false" hidden="false" name="AAB_Addin5" vbProcedure="false">"AAB_Description for addin 5,Description for addin 5,Description for addin 5,Description for addin 5,Description for addin 5,Description for addin 5"</definedName>
    <definedName function="false" hidden="false" name="AAB_GSPPG" vbProcedure="false">"AAB_Goldman Sachs PPG Chart Utilities 1.0g"</definedName>
    <definedName function="false" hidden="false" name="AAT_5.2" vbProcedure="false">{#N/A,#N/A,FALSE,"Planilha";#N/A,#N/A,FALSE,"Resumo";#N/A,#N/A,FALSE,"Fisico";#N/A,#N/A,FALSE,"Financeiro";#N/A,#N/A,FALSE,"Financeiro"}</definedName>
    <definedName function="false" hidden="false" name="AB" vbProcedure="false">{"CONSEJO",#N/A,FALSE,"Dist p0";"CONSEJO",#N/A,FALSE,"Ficha CODICE"}</definedName>
    <definedName function="false" hidden="false" name="abb" vbProcedure="false">{"Calc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function="false" hidden="false" name="abc" vbProcedure="false">{"TotalGeralDespesasPorArea",#N/A,FALSE,"VinculosAccessEfetivo"}</definedName>
    <definedName function="false" hidden="false" name="abcd" vbProcedure="false">{#N/A,#N/A,TRUE,"Total Allocation";#N/A,#N/A,TRUE,"Capital Software";#N/A,#N/A,TRUE,"Misc";#N/A,#N/A,TRUE,"NAOG"}</definedName>
    <definedName function="false" hidden="false" name="abcdef" vbProcedure="false">{"'PXR_6500'!$A$1:$I$124"}</definedName>
    <definedName function="false" hidden="false" name="ABN" vbProcedure="false">{"'PXR_6500'!$A$1:$I$124"}</definedName>
    <definedName function="false" hidden="false" name="abno" vbProcedure="false">{"'PXR_6500'!$A$1:$I$124"}</definedName>
    <definedName function="false" hidden="false" name="ABRIL" vbProcedure="false">{#N/A,#N/A,FALSE,"GP";#N/A,#N/A,FALSE,"Summary"}</definedName>
    <definedName function="false" hidden="false" name="abrio" vbProcedure="false">{#N/A,#N/A,FALSE,"GP";#N/A,#N/A,FALSE,"Summary"}</definedName>
    <definedName function="false" hidden="false" name="AccessDatabase" vbProcedure="false">"C:\FAME\famework\elyval.mdb"</definedName>
    <definedName function="false" hidden="false" name="achar18" vbProcedure="false">#REF!</definedName>
    <definedName function="false" hidden="false" name="achar19" vbProcedure="false">#REF!</definedName>
    <definedName function="false" hidden="false" name="achart1" vbProcedure="false">#REF!</definedName>
    <definedName function="false" hidden="false" name="achart10" vbProcedure="false">#REF!</definedName>
    <definedName function="false" hidden="false" name="achart11" vbProcedure="false">#REF!</definedName>
    <definedName function="false" hidden="false" name="achart12" vbProcedure="false">#REF!</definedName>
    <definedName function="false" hidden="false" name="achart13" vbProcedure="false">#REF!</definedName>
    <definedName function="false" hidden="false" name="achart14" vbProcedure="false">#REF!</definedName>
    <definedName function="false" hidden="false" name="achart15" vbProcedure="false">#REF!</definedName>
    <definedName function="false" hidden="false" name="achart16" vbProcedure="false">#REF!</definedName>
    <definedName function="false" hidden="false" name="achart17" vbProcedure="false">#REF!</definedName>
    <definedName function="false" hidden="false" name="achart2" vbProcedure="false">#REF!</definedName>
    <definedName function="false" hidden="false" name="achart20" vbProcedure="false">#REF!</definedName>
    <definedName function="false" hidden="false" name="achart21" vbProcedure="false">#REF!</definedName>
    <definedName function="false" hidden="false" name="achart22" vbProcedure="false">#REF!</definedName>
    <definedName function="false" hidden="false" name="achart23" vbProcedure="false">#REF!</definedName>
    <definedName function="false" hidden="false" name="achart24" vbProcedure="false">#REF!</definedName>
    <definedName function="false" hidden="false" name="achart25" vbProcedure="false">#REF!</definedName>
    <definedName function="false" hidden="false" name="achart26" vbProcedure="false">#REF!</definedName>
    <definedName function="false" hidden="false" name="achart27" vbProcedure="false">#REF!</definedName>
    <definedName function="false" hidden="false" name="achart28" vbProcedure="false">#REF!</definedName>
    <definedName function="false" hidden="false" name="achart29" vbProcedure="false">#REF!</definedName>
    <definedName function="false" hidden="false" name="achart3" vbProcedure="false">#REF!</definedName>
    <definedName function="false" hidden="false" name="achart30" vbProcedure="false">#REF!</definedName>
    <definedName function="false" hidden="false" name="achart31" vbProcedure="false">#REF!</definedName>
    <definedName function="false" hidden="false" name="achart32" vbProcedure="false">#REF!</definedName>
    <definedName function="false" hidden="false" name="achart4" vbProcedure="false">#REF!</definedName>
    <definedName function="false" hidden="false" name="achart5" vbProcedure="false">#REF!</definedName>
    <definedName function="false" hidden="false" name="achart6" vbProcedure="false">#REF!</definedName>
    <definedName function="false" hidden="false" name="achart7" vbProcedure="false">#REF!</definedName>
    <definedName function="false" hidden="false" name="achart8" vbProcedure="false">#REF!</definedName>
    <definedName function="false" hidden="false" name="achart9" vbProcedure="false">#REF!</definedName>
    <definedName function="false" hidden="false" name="Active.Case" vbProcedure="false">#REF!</definedName>
    <definedName function="false" hidden="false" name="Active.CaseOpCo" vbProcedure="false">#REF!</definedName>
    <definedName function="false" hidden="false" name="Actual" vbProcedure="false">{#N/A,#N/A,TRUE,"Historicals";#N/A,#N/A,TRUE,"Charts";#N/A,#N/A,TRUE,"Forecasts"}</definedName>
    <definedName function="false" hidden="false" name="ACwvu.CATODO." vbProcedure="false">#REF!</definedName>
    <definedName function="false" hidden="false" name="ACwvu.PLANILHA2." vbProcedure="false">#REF!</definedName>
    <definedName function="false" hidden="false" name="ACwvu.ProjReport." vbProcedure="false">#REF!</definedName>
    <definedName function="false" hidden="false" name="ACwvu.STANDARD." vbProcedure="false">#REF!</definedName>
    <definedName function="false" hidden="false" name="ACwvu.VERGALHÃO." vbProcedure="false">#REF!</definedName>
    <definedName function="false" hidden="false" name="ada" vbProcedure="false">#REF!</definedName>
    <definedName function="false" hidden="false" name="add" vbProcedure="false">#REF!</definedName>
    <definedName function="false" hidden="false" name="adew" vbProcedure="false">{#N/A,#N/A,FALSE,"FFCXOUT3"}</definedName>
    <definedName function="false" hidden="false" name="adf" vbProcedure="false">#REF!</definedName>
    <definedName function="false" hidden="false" name="ADPOFJPDAFOK" vbProcedure="false">{"'RATEIO RECEITA BRUTA'!$B$77:$C$106"}</definedName>
    <definedName function="false" hidden="false" name="adr" vbProcedure="false">{#N/A,#N/A,FALSE,"PROGRAMAÇÃO SEMANAL";#N/A,#N/A,FALSE,"PROG. DIÁRIA -FEV"}</definedName>
    <definedName function="false" hidden="false" name="aeaea" vbProcedure="false">#REF!</definedName>
    <definedName function="false" hidden="false" name="aeaw" vbProcedure="false">{#VALUE!,#N/A,FALSE,0;#N/A,#N/A,FALSE,0;#N/A,#N/A,FALSE,0;#N/A,#N/A,FALSE,0;#N/A,#N/A,FALSE,0;#N/A,#N/A,FALSE,0;#N/A,#N/A,FALSE,0;#N/A,#N/A,FALSE,0;#N/A,#N/A,FALSE,0;#N/A,#N/A,FALSE,0;#N/A,#N/A,FALSE,0;#N/A,#N/A,FALSE,0;#N/A,#N/A,FALSE,0;#N/A,#N/A,FALSE,0;#N/A,#N/A,FALSE,0;#N/A,#N/A,FALSE,0;#N/A,#N/A,FALSE,0}</definedName>
    <definedName function="false" hidden="false" name="aersf" vbProcedure="false">#REF!</definedName>
    <definedName function="false" hidden="false" name="aes" vbProcedure="false">{"CONSEJO",#N/A,FALSE,"Dist p0";"CONSEJO",#N/A,FALSE,"Ficha CODICE"}</definedName>
    <definedName function="false" hidden="false" name="aesreport2" vbProcedure="false">{#N/A,#N/A,FALSE,"Table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function="false" hidden="false" name="afdvfvvzv" vbProcedure="false">#REF!</definedName>
    <definedName function="false" hidden="false" name="afgafdbcvb" vbProcedure="false">#REF!</definedName>
    <definedName function="false" hidden="false" name="agos"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o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grtsf" vbProcedure="false">#REF!</definedName>
    <definedName function="false" hidden="false" name="ahsuahus" vbProcedure="false">{#N/A,#N/A,FALSE,"Relatórios";"Vendas e Custos",#N/A,FALSE,"Vendas e Custos";"Premissas",#N/A,FALSE,"Premissas";"Projeções",#N/A,FALSE,"Projeções";"Dolar",#N/A,FALSE,"Dolar";"Original",#N/A,FALSE,"Original e UFIR"}</definedName>
    <definedName function="false" hidden="false" name="ajka"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name="ALB"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mortiz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anabel" vbProcedure="false">{#N/A,#N/A,FALSE,"Eastern";#N/A,#N/A,FALSE,"Western"}</definedName>
    <definedName function="false" hidden="false" name="anabel_1" vbProcedure="false">{#N/A,#N/A,FALSE,"Eastern";#N/A,#N/A,FALSE,"Western"}</definedName>
    <definedName function="false" hidden="false" name="anabel_2" vbProcedure="false">{#N/A,#N/A,FALSE,"Eastern";#N/A,#N/A,FALSE,"Western"}</definedName>
    <definedName function="false" hidden="false" name="anabel_3" vbProcedure="false">{#N/A,#N/A,FALSE,"Eastern";#N/A,#N/A,FALSE,"Western"}</definedName>
    <definedName function="false" hidden="false" name="anabel_4" vbProcedure="false">{#N/A,#N/A,FALSE,"Eastern";#N/A,#N/A,FALSE,"Western"}</definedName>
    <definedName function="false" hidden="false" name="anabel_5" vbProcedure="false">{#N/A,#N/A,FALSE,"Eastern";#N/A,#N/A,FALSE,"Western"}</definedName>
    <definedName function="false" hidden="false" name="ANALIS" vbProcedure="false">{"ANAR",#N/A,FALSE,"Dist total";"MARGEN",#N/A,FALSE,"Dist total";"COMENTARIO",#N/A,FALSE,"Ficha CODICE";"CONSEJO",#N/A,FALSE,"Dist p0";"uno",#N/A,FALSE,"Dist total"}</definedName>
    <definedName function="false" hidden="false" name="ancusto"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name="annual_report2" vbProcedure="false">{"ARPandL",#N/A,FALSE,"Report Annual";"ARCashflow",#N/A,FALSE,"Report Annual";"ARBalanceSheet",#N/A,FALSE,"Report Annual";"ARRatios",#N/A,FALSE,"Report Annual"}</definedName>
    <definedName function="false" hidden="false" name="anscount" vbProcedure="false">7</definedName>
    <definedName function="false" hidden="false" name="aprile" vbProcedure="false">{"Area1",#N/A,TRUE,"Obiettivo";"Area2",#N/A,TRUE,"Dati per Direzione"}</definedName>
    <definedName function="false" hidden="false" name="a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qda" vbProcedure="false">{#N/A,#N/A,FALSE,"FFCXOUT3"}</definedName>
    <definedName function="false" hidden="false" name="aqz" vbProcedure="false">{#N/A,#N/A,FALSE,"Eastern";#N/A,#N/A,FALSE,"Western"}</definedName>
    <definedName function="false" hidden="false" name="aqz_1" vbProcedure="false">{#N/A,#N/A,FALSE,"Eastern";#N/A,#N/A,FALSE,"Western"}</definedName>
    <definedName function="false" hidden="false" name="aqz_2" vbProcedure="false">{#N/A,#N/A,FALSE,"Eastern";#N/A,#N/A,FALSE,"Western"}</definedName>
    <definedName function="false" hidden="false" name="aqz_3" vbProcedure="false">{#N/A,#N/A,FALSE,"Eastern";#N/A,#N/A,FALSE,"Western"}</definedName>
    <definedName function="false" hidden="false" name="aqz_4" vbProcedure="false">{#N/A,#N/A,FALSE,"Eastern";#N/A,#N/A,FALSE,"Western"}</definedName>
    <definedName function="false" hidden="false" name="aqz_5" vbProcedure="false">{#N/A,#N/A,FALSE,"Eastern";#N/A,#N/A,FALSE,"Western"}</definedName>
    <definedName function="false" hidden="false" name="Arlindo" vbProcedure="false">{#N/A,#N/A,FALSE,"Skjema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function="false" hidden="false" name="AS" vbProcedure="false">#REF!</definedName>
    <definedName function="false" hidden="false" name="AS2DocOpenMode" vbProcedure="false">"AS2DocumentEdit"</definedName>
    <definedName function="false" hidden="false" name="AS2HasNoAutoHeaderFooter" vbProcedure="false">" "</definedName>
    <definedName function="false" hidden="false" name="AS2LinkLS" vbProcedure="false">#REF!</definedName>
    <definedName function="false" hidden="false" name="AS2NamedRange" vbProcedure="false">16</definedName>
    <definedName function="false" hidden="false" name="AS2ReportLS" vbProcedure="false">1</definedName>
    <definedName function="false" hidden="false" name="AS2StaticLS" vbProcedure="false">#REF!</definedName>
    <definedName function="false" hidden="false" name="AS2SyncStepLS" vbProcedure="false">0</definedName>
    <definedName function="false" hidden="false" name="AS2TickmarkLS" vbProcedure="false">#REF!</definedName>
    <definedName function="false" hidden="false" name="AS2VersionLS" vbProcedure="false">300</definedName>
    <definedName function="false" hidden="false" name="asas" vbProcedure="false">#REF!</definedName>
    <definedName function="false" hidden="false" name="asasas" vbProcedure="false">{#N/A,#N/A,FALSE,"FFCXOUT3"}</definedName>
    <definedName function="false" hidden="false" name="asassasas" vbProcedure="false">{"CONSEJO",#N/A,FALSE,"Dist p0";"CONSEJO",#N/A,FALSE,"Ficha CODICE"}</definedName>
    <definedName function="false" hidden="false" name="asdadsad" vbProcedure="false">#REF!</definedName>
    <definedName function="false" hidden="false" name="asdaf" vbProcedure="false">{"uno",#N/A,FALSE,"Dist total";"COMENTARIO",#N/A,FALSE,"Ficha CODICE"}</definedName>
    <definedName function="false" hidden="false" name="asdasc" vbProcedure="false">#REF!</definedName>
    <definedName function="false" hidden="false" name="asdf"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asdfa" vbProcedure="false">#REF!</definedName>
    <definedName function="false" hidden="false" name="ASDFASFA" vbProcedure="false">{#N/A,#N/A,TRUE,"Resumo de Preços"}</definedName>
    <definedName function="false" hidden="false" name="asdsad" vbProcedure="false">#N/A</definedName>
    <definedName function="false" hidden="false" name="ASE" vbProcedure="false">#REF!</definedName>
    <definedName function="false" hidden="false" name="ASF"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ASFD"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SFD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SFD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ASFD_1"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ASFD_2"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ASFD_3"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ASFD_4"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ASFD_5"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ASF_1"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ASF_2"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ASF_3"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ASF_4"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ASF_5"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asoihqasha" vbProcedure="false">#REF!</definedName>
    <definedName function="false" hidden="false" name="ASS" vbProcedure="false">{"'COMBUSTÍVEIS'!$A$1:$K$88"}</definedName>
    <definedName function="false" hidden="false" name="ASSAD"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ASSAD_1"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ASSAD_2"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ASSAD_3"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ASSAD_4"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ASSAD_5"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Assumptios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Ati" vbProcedure="false">{"TotalGeralDespesasPorArea",#N/A,FALSE,"VinculosAccessEfetivo"}</definedName>
    <definedName function="false" hidden="false" name="aTIVO" vbProcedure="false">{"TotalGeralDespesasPorArea",#N/A,FALSE,"VinculosAccessEfetivo"}</definedName>
    <definedName function="false" hidden="false" name="azerty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b" vbProcedure="false">{"'RR'!$A$2:$E$81"}</definedName>
    <definedName function="false" hidden="false" name="Backlog" vbProcedure="false">#REF!</definedName>
    <definedName function="false" hidden="false" name="baffvdfz" vbProcedure="false">#REF!</definedName>
    <definedName function="false" hidden="false" name="bal"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name="balanc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BalanceDemanda" vbProcedure="false">{"'Portadas'!$G$16"}</definedName>
    <definedName function="false" hidden="false" name="balancete" vbProcedure="false">{"VENTAS1",#N/A,FALSE,"VENTAS";"VENTAS2",#N/A,FALSE,"VENTAS";"VENTAS3",#N/A,FALSE,"VENTAS";"VENTAS4",#N/A,FALSE,"VENTAS";"VENTAS5",#N/A,FALSE,"VENTAS";"VENTAS6",#N/A,FALSE,"VENTAS";"VENTAS7",#N/A,FALSE,"VENTAS";"VENTAS8",#N/A,FALSE,"VENTAS"}</definedName>
    <definedName function="false" hidden="false" name="BALANCINHO" vbProcedure="false">{#N/A,#N/A,FALSE,"Aging Summary";#N/A,#N/A,FALSE,"Ratio Analysis";#N/A,#N/A,FALSE,"Test 120 Day Accts";#N/A,#N/A,FALSE,"Tickmarks"}</definedName>
    <definedName function="false" hidden="false" name="balseie" vbProcedure="false">{"CONSEJO",#N/A,FALSE,"Dist p0";"CONSEJO",#N/A,FALSE,"Ficha CODICE"}</definedName>
    <definedName function="false" hidden="false" name="BalType" vbProcedure="false">1</definedName>
    <definedName function="false" hidden="false" name="BANCO1" vbProcedure="false">#REF!</definedName>
    <definedName function="false" hidden="false" name="Barbosa" vbProcedure="false">#REF!</definedName>
    <definedName function="false" hidden="false" name="baseTemp" vbProcedure="false">{#N/A,#N/A,TRUE,"Summary";#N/A,"1",TRUE,"Summary";#N/A,"2",TRUE,"Summary";#N/A,"3",TRUE,"Summary";#N/A,"4",TRUE,"Summary";#N/A,"5",TRUE,"Summary";#N/A,"6",TRUE,"Summary";#N/A,"7",TRUE,"Summary";#N/A,"8",TRUE,"Summary";#N/A,"9",TRUE,"Summary";#N/A,"10",TRUE,"Summary";#N/A,"11",TRUE,"Summary"}</definedName>
    <definedName function="false" hidden="false" name="bb" vbProcedure="false">#REF!</definedName>
    <definedName function="false" hidden="false" name="bbb" vbProcedure="false">{"'RR'!$A$2:$E$81"}</definedName>
    <definedName function="false" hidden="false" name="BBBBB" vbProcedure="false">{"ANAR",#N/A,FALSE,"Dist total";"MARGEN",#N/A,FALSE,"Dist total";"COMENTARIO",#N/A,FALSE,"Ficha CODICE";"CONSEJO",#N/A,FALSE,"Dist p0";"uno",#N/A,FALSE,"Dist total"}</definedName>
    <definedName function="false" hidden="false" name="BBBBBBB" vbProcedure="false">{"CONSEJO",#N/A,FALSE,"Dist p0";"CONSEJO",#N/A,FALSE,"Ficha CODICE"}</definedName>
    <definedName function="false" hidden="false" name="BBBBBBBB" vbProcedure="false">{"uno",#N/A,FALSE,"Dist total";"COMENTARIO",#N/A,FALSE,"Ficha CODICE"}</definedName>
    <definedName function="false" hidden="false" name="bchar10" vbProcedure="false">#REF!</definedName>
    <definedName function="false" hidden="false" name="bchart1" vbProcedure="false">#REF!</definedName>
    <definedName function="false" hidden="false" name="bchart11" vbProcedure="false">#REF!</definedName>
    <definedName function="false" hidden="false" name="bchart12" vbProcedure="false">#REF!</definedName>
    <definedName function="false" hidden="false" name="bchart13" vbProcedure="false">#REF!</definedName>
    <definedName function="false" hidden="false" name="bchart14" vbProcedure="false">#REF!</definedName>
    <definedName function="false" hidden="false" name="bchart15" vbProcedure="false">#REF!</definedName>
    <definedName function="false" hidden="false" name="bchart16" vbProcedure="false">#REF!</definedName>
    <definedName function="false" hidden="false" name="bchart17" vbProcedure="false">#REF!</definedName>
    <definedName function="false" hidden="false" name="bchart18" vbProcedure="false">#REF!</definedName>
    <definedName function="false" hidden="false" name="bchart19" vbProcedure="false">#REF!</definedName>
    <definedName function="false" hidden="false" name="bchart2" vbProcedure="false">#REF!</definedName>
    <definedName function="false" hidden="false" name="bchart20" vbProcedure="false">#REF!</definedName>
    <definedName function="false" hidden="false" name="bchart21" vbProcedure="false">#REF!</definedName>
    <definedName function="false" hidden="false" name="bchart22" vbProcedure="false">#REF!</definedName>
    <definedName function="false" hidden="false" name="bchart23" vbProcedure="false">#REF!</definedName>
    <definedName function="false" hidden="false" name="bchart24" vbProcedure="false">#REF!</definedName>
    <definedName function="false" hidden="false" name="bchart25" vbProcedure="false">#REF!</definedName>
    <definedName function="false" hidden="false" name="bchart26" vbProcedure="false">#REF!</definedName>
    <definedName function="false" hidden="false" name="bchart27" vbProcedure="false">#REF!</definedName>
    <definedName function="false" hidden="false" name="bchart28" vbProcedure="false">#REF!</definedName>
    <definedName function="false" hidden="false" name="bchart29" vbProcedure="false">#REF!</definedName>
    <definedName function="false" hidden="false" name="bchart3" vbProcedure="false">#REF!</definedName>
    <definedName function="false" hidden="false" name="bchart30" vbProcedure="false">#REF!</definedName>
    <definedName function="false" hidden="false" name="bchart31" vbProcedure="false">#REF!</definedName>
    <definedName function="false" hidden="false" name="bchart32" vbProcedure="false">#REF!</definedName>
    <definedName function="false" hidden="false" name="bchart4" vbProcedure="false">#REF!</definedName>
    <definedName function="false" hidden="false" name="bchart5" vbProcedure="false">#REF!</definedName>
    <definedName function="false" hidden="false" name="bchart6" vbProcedure="false">#REF!</definedName>
    <definedName function="false" hidden="false" name="bchart7" vbProcedure="false">#REF!</definedName>
    <definedName function="false" hidden="false" name="bchart8" vbProcedure="false">#REF!</definedName>
    <definedName function="false" hidden="false" name="bchart9" vbProcedure="false">#REF!</definedName>
    <definedName function="false" hidden="false" name="BD_YTS"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BD_YTS_1"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BD_YTS_2"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BD_YTS_3"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BD_YTS_4"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BD_YTS_5"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bf" vbProcedure="false">{"CONSEJO",#N/A,FALSE,"Dist p0";"CONSEJO",#N/A,FALSE,"Ficha CODICE"}</definedName>
    <definedName function="false" hidden="false" name="BG_Del" vbProcedure="false">15</definedName>
    <definedName function="false" hidden="false" name="BG_Ins" vbProcedure="false">4</definedName>
    <definedName function="false" hidden="false" name="BG_Mod" vbProcedure="false">6</definedName>
    <definedName function="false" hidden="false" name="bi" vbProcedure="false">{#N/A,#N/A,FALSE,"F-01";#N/A,#N/A,FALSE,"F-01";#N/A,#N/A,FALSE,"F-01"}</definedName>
    <definedName function="false" hidden="false" name="bil" vbProcedure="false">{#N/A,#N/A,FALSE,"F-01";#N/A,#N/A,FALSE,"F-01";#N/A,#N/A,FALSE,"F-01"}</definedName>
    <definedName function="false" hidden="false" name="Bilans" vbProcedure="false">{#N/A,#N/A,FALSE,"F-01";#N/A,#N/A,FALSE,"F-01";#N/A,#N/A,FALSE,"F-01"}</definedName>
    <definedName function="false" hidden="false" name="BILANS30.07.2002" vbProcedure="false">{#N/A,#N/A,FALSE,"F-01";#N/A,#N/A,FALSE,"F-01";#N/A,#N/A,FALSE,"F-01"}</definedName>
    <definedName function="false" hidden="false" name="BLA" vbProcedure="false">"SRVEXACT;030;marleen;0"</definedName>
    <definedName function="false" hidden="false" name="BLANK"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BLANK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BLPH1" vbProcedure="false">#REF!</definedName>
    <definedName function="false" hidden="false" name="BLPH10" vbProcedure="false">#REF!</definedName>
    <definedName function="false" hidden="false" name="BLPH100" vbProcedure="false">#REF!</definedName>
    <definedName function="false" hidden="false" name="BLPH101" vbProcedure="false">#REF!</definedName>
    <definedName function="false" hidden="false" name="BLPH102" vbProcedure="false">#REF!</definedName>
    <definedName function="false" hidden="false" name="BLPH103" vbProcedure="false">#REF!</definedName>
    <definedName function="false" hidden="false" name="BLPH104" vbProcedure="false">#REF!</definedName>
    <definedName function="false" hidden="false" name="BLPH105" vbProcedure="false">#REF!</definedName>
    <definedName function="false" hidden="false" name="BLPH106" vbProcedure="false">#REF!</definedName>
    <definedName function="false" hidden="false" name="BLPH107" vbProcedure="false">#REF!</definedName>
    <definedName function="false" hidden="false" name="BLPH108" vbProcedure="false">#REF!</definedName>
    <definedName function="false" hidden="false" name="BLPH109" vbProcedure="false">#REF!</definedName>
    <definedName function="false" hidden="false" name="BLPH11" vbProcedure="false">#REF!</definedName>
    <definedName function="false" hidden="false" name="BLPH110" vbProcedure="false">#REF!</definedName>
    <definedName function="false" hidden="false" name="BLPH111" vbProcedure="false">#REF!</definedName>
    <definedName function="false" hidden="false" name="BLPH112" vbProcedure="false">#REF!</definedName>
    <definedName function="false" hidden="false" name="BLPH12" vbProcedure="false">#REF!</definedName>
    <definedName function="false" hidden="false" name="BLPH13" vbProcedure="false">#REF!</definedName>
    <definedName function="false" hidden="false" name="BLPH14" vbProcedure="false">#REF!</definedName>
    <definedName function="false" hidden="false" name="BLPH15" vbProcedure="false">#REF!</definedName>
    <definedName function="false" hidden="false" name="BLPH16" vbProcedure="false">#REF!</definedName>
    <definedName function="false" hidden="false" name="BLPH17" vbProcedure="false">#REF!</definedName>
    <definedName function="false" hidden="false" name="BLPH18" vbProcedure="false">#REF!</definedName>
    <definedName function="false" hidden="false" name="BLPH19" vbProcedure="false">#REF!</definedName>
    <definedName function="false" hidden="false" name="BLPH2" vbProcedure="false">#REF!</definedName>
    <definedName function="false" hidden="false" name="BLPH20" vbProcedure="false">#REF!</definedName>
    <definedName function="false" hidden="false" name="BLPH21" vbProcedure="false">#REF!</definedName>
    <definedName function="false" hidden="false" name="BLPH22" vbProcedure="false">#REF!</definedName>
    <definedName function="false" hidden="false" name="BLPH23" vbProcedure="false">#REF!</definedName>
    <definedName function="false" hidden="false" name="BLPH24" vbProcedure="false">#REF!</definedName>
    <definedName function="false" hidden="false" name="BLPH25" vbProcedure="false">#REF!</definedName>
    <definedName function="false" hidden="false" name="BLPH26" vbProcedure="false">#REF!</definedName>
    <definedName function="false" hidden="false" name="BLPH27" vbProcedure="false">#REF!</definedName>
    <definedName function="false" hidden="false" name="BLPH28" vbProcedure="false">#REF!</definedName>
    <definedName function="false" hidden="false" name="BLPH29" vbProcedure="false">#REF!</definedName>
    <definedName function="false" hidden="false" name="BLPH3" vbProcedure="false">#REF!</definedName>
    <definedName function="false" hidden="false" name="BLPH30" vbProcedure="false">#REF!</definedName>
    <definedName function="false" hidden="false" name="BLPH31" vbProcedure="false">#REF!</definedName>
    <definedName function="false" hidden="false" name="BLPH32" vbProcedure="false">#REF!</definedName>
    <definedName function="false" hidden="false" name="BLPH33" vbProcedure="false">#REF!</definedName>
    <definedName function="false" hidden="false" name="BLPH34" vbProcedure="false">#REF!</definedName>
    <definedName function="false" hidden="false" name="BLPH4" vbProcedure="false">#REF!</definedName>
    <definedName function="false" hidden="false" name="BLPH45" vbProcedure="false">#REF!</definedName>
    <definedName function="false" hidden="false" name="BLPH46" vbProcedure="false">#REF!</definedName>
    <definedName function="false" hidden="false" name="BLPH47" vbProcedure="false">#REF!</definedName>
    <definedName function="false" hidden="false" name="BLPH48" vbProcedure="false">#REF!</definedName>
    <definedName function="false" hidden="false" name="BLPH49" vbProcedure="false">#REF!</definedName>
    <definedName function="false" hidden="false" name="BLPH5" vbProcedure="false">#REF!</definedName>
    <definedName function="false" hidden="false" name="BLPH50" vbProcedure="false">#REF!</definedName>
    <definedName function="false" hidden="false" name="BLPH51" vbProcedure="false">#REF!</definedName>
    <definedName function="false" hidden="false" name="BLPH52" vbProcedure="false">#REF!</definedName>
    <definedName function="false" hidden="false" name="BLPH53" vbProcedure="false">#REF!</definedName>
    <definedName function="false" hidden="false" name="BLPH54" vbProcedure="false">#REF!</definedName>
    <definedName function="false" hidden="false" name="BLPH55" vbProcedure="false">#REF!</definedName>
    <definedName function="false" hidden="false" name="BLPH56" vbProcedure="false">#REF!</definedName>
    <definedName function="false" hidden="false" name="BLPH57" vbProcedure="false">#REF!</definedName>
    <definedName function="false" hidden="false" name="BLPH58" vbProcedure="false">#REF!</definedName>
    <definedName function="false" hidden="false" name="BLPH59" vbProcedure="false">#REF!</definedName>
    <definedName function="false" hidden="false" name="BLPH6" vbProcedure="false">#REF!</definedName>
    <definedName function="false" hidden="false" name="BLPH60" vbProcedure="false">#REF!</definedName>
    <definedName function="false" hidden="false" name="BLPH61" vbProcedure="false">#REF!</definedName>
    <definedName function="false" hidden="false" name="BLPH62" vbProcedure="false">#REF!</definedName>
    <definedName function="false" hidden="false" name="BLPH63" vbProcedure="false">#REF!</definedName>
    <definedName function="false" hidden="false" name="BLPH64" vbProcedure="false">#REF!</definedName>
    <definedName function="false" hidden="false" name="BLPH65" vbProcedure="false">#REF!</definedName>
    <definedName function="false" hidden="false" name="BLPH66" vbProcedure="false">#REF!</definedName>
    <definedName function="false" hidden="false" name="BLPH69" vbProcedure="false">#REF!</definedName>
    <definedName function="false" hidden="false" name="BLPH7" vbProcedure="false">#REF!</definedName>
    <definedName function="false" hidden="false" name="BLPH72" vbProcedure="false">#REF!</definedName>
    <definedName function="false" hidden="false" name="BLPH73" vbProcedure="false">#REF!</definedName>
    <definedName function="false" hidden="false" name="BLPH74" vbProcedure="false">#REF!</definedName>
    <definedName function="false" hidden="false" name="BLPH75" vbProcedure="false">#REF!</definedName>
    <definedName function="false" hidden="false" name="BLPH76" vbProcedure="false">#REF!</definedName>
    <definedName function="false" hidden="false" name="BLPH77" vbProcedure="false">#REF!</definedName>
    <definedName function="false" hidden="false" name="BLPH78" vbProcedure="false">#REF!</definedName>
    <definedName function="false" hidden="false" name="BLPH79" vbProcedure="false">#REF!</definedName>
    <definedName function="false" hidden="false" name="BLPH8" vbProcedure="false">#REF!</definedName>
    <definedName function="false" hidden="false" name="BLPH80" vbProcedure="false">#REF!</definedName>
    <definedName function="false" hidden="false" name="BLPH81" vbProcedure="false">#REF!</definedName>
    <definedName function="false" hidden="false" name="BLPH82" vbProcedure="false">#REF!</definedName>
    <definedName function="false" hidden="false" name="BLPH83" vbProcedure="false">#REF!</definedName>
    <definedName function="false" hidden="false" name="BLPH84" vbProcedure="false">#REF!</definedName>
    <definedName function="false" hidden="false" name="BLPH85" vbProcedure="false">#REF!</definedName>
    <definedName function="false" hidden="false" name="BLPH86" vbProcedure="false">#REF!</definedName>
    <definedName function="false" hidden="false" name="BLPH87" vbProcedure="false">#REF!</definedName>
    <definedName function="false" hidden="false" name="BLPH88" vbProcedure="false">#REF!</definedName>
    <definedName function="false" hidden="false" name="BLPH89" vbProcedure="false">#REF!</definedName>
    <definedName function="false" hidden="false" name="BLPH9" vbProcedure="false">#REF!</definedName>
    <definedName function="false" hidden="false" name="BLPH90" vbProcedure="false">#REF!</definedName>
    <definedName function="false" hidden="false" name="BLPH91" vbProcedure="false">#REF!</definedName>
    <definedName function="false" hidden="false" name="BLPH92" vbProcedure="false">#REF!</definedName>
    <definedName function="false" hidden="false" name="BLPH93" vbProcedure="false">#REF!</definedName>
    <definedName function="false" hidden="false" name="BLPH94" vbProcedure="false">#REF!</definedName>
    <definedName function="false" hidden="false" name="BLPH95" vbProcedure="false">#REF!</definedName>
    <definedName function="false" hidden="false" name="BLPH96" vbProcedure="false">#REF!</definedName>
    <definedName function="false" hidden="false" name="BLPH97" vbProcedure="false">#REF!</definedName>
    <definedName function="false" hidden="false" name="BLPH98" vbProcedure="false">#REF!</definedName>
    <definedName function="false" hidden="false" name="BLPH99" vbProcedure="false">#REF!</definedName>
    <definedName function="false" hidden="false" name="BLPI1" vbProcedure="false">#REF!</definedName>
    <definedName function="false" hidden="false" name="BLPI3" vbProcedure="false">#REF!</definedName>
    <definedName function="false" hidden="false" name="BLPI4" vbProcedure="false">#REF!</definedName>
    <definedName function="false" hidden="false" name="BLPI5" vbProcedure="false">#REF!</definedName>
    <definedName function="false" hidden="false" name="BLPR10020040303143550017" vbProcedure="false">#REF!</definedName>
    <definedName function="false" hidden="false" name="BLPR10020040303143550017_1_1" vbProcedure="false">#REF!</definedName>
    <definedName function="false" hidden="false" name="BLPR10120040303143550017" vbProcedure="false">#REF!</definedName>
    <definedName function="false" hidden="false" name="BLPR10120040303143550017_1_1" vbProcedure="false">#REF!</definedName>
    <definedName function="false" hidden="false" name="BLPR1020040303143540803" vbProcedure="false">#REF!</definedName>
    <definedName function="false" hidden="false" name="BLPR1020040303143540803_1_3" vbProcedure="false">#REF!</definedName>
    <definedName function="false" hidden="false" name="BLPR1020040303143540803_2_3" vbProcedure="false">#REF!</definedName>
    <definedName function="false" hidden="false" name="BLPR1020040303143540803_3_3" vbProcedure="false">#REF!</definedName>
    <definedName function="false" hidden="false" name="BLPR10220040303143550017" vbProcedure="false">#REF!</definedName>
    <definedName function="false" hidden="false" name="BLPR10220040303143550017_1_1" vbProcedure="false">#REF!</definedName>
    <definedName function="false" hidden="false" name="BLPR10320040303143550017" vbProcedure="false">#REF!</definedName>
    <definedName function="false" hidden="false" name="BLPR10320040303143550017_1_1" vbProcedure="false">#REF!</definedName>
    <definedName function="false" hidden="false" name="BLPR10420040303143550027" vbProcedure="false">#REF!</definedName>
    <definedName function="false" hidden="false" name="BLPR10420040303143550027_1_1" vbProcedure="false">#REF!</definedName>
    <definedName function="false" hidden="false" name="BLPR10520040303143550027" vbProcedure="false">#REF!</definedName>
    <definedName function="false" hidden="false" name="BLPR10520040303143550027_1_1" vbProcedure="false">#REF!</definedName>
    <definedName function="false" hidden="false" name="BLPR10620040303143550027" vbProcedure="false">#REF!</definedName>
    <definedName function="false" hidden="false" name="BLPR10620040303143550027_1_1" vbProcedure="false">#REF!</definedName>
    <definedName function="false" hidden="false" name="BLPR10720040303143550027" vbProcedure="false">#REF!</definedName>
    <definedName function="false" hidden="false" name="BLPR10720040303143550027_1_1" vbProcedure="false">#REF!</definedName>
    <definedName function="false" hidden="false" name="BLPR10820040303143550027" vbProcedure="false">#REF!</definedName>
    <definedName function="false" hidden="false" name="BLPR10820040303143550027_1_1" vbProcedure="false">#REF!</definedName>
    <definedName function="false" hidden="false" name="BLPR10920040303143550027" vbProcedure="false">#REF!</definedName>
    <definedName function="false" hidden="false" name="BLPR10920040303143550027_1_1" vbProcedure="false">#REF!</definedName>
    <definedName function="false" hidden="false" name="BLPR11020040303143550027" vbProcedure="false">#REF!</definedName>
    <definedName function="false" hidden="false" name="BLPR11020040303143550027_1_1" vbProcedure="false">#REF!</definedName>
    <definedName function="false" hidden="false" name="BLPR11120040303143550037" vbProcedure="false">#REF!</definedName>
    <definedName function="false" hidden="false" name="BLPR11120040303143550037_1_1" vbProcedure="false">#REF!</definedName>
    <definedName function="false" hidden="false" name="BLPR1120040303143540803" vbProcedure="false">#REF!</definedName>
    <definedName function="false" hidden="false" name="BLPR1120040303143540803_1_3" vbProcedure="false">#REF!</definedName>
    <definedName function="false" hidden="false" name="BLPR1120040303143540803_2_3" vbProcedure="false">#REF!</definedName>
    <definedName function="false" hidden="false" name="BLPR1120040303143540803_3_3" vbProcedure="false">#REF!</definedName>
    <definedName function="false" hidden="false" name="BLPR11220040303143550037" vbProcedure="false">#REF!</definedName>
    <definedName function="false" hidden="false" name="BLPR11220040303143550037_1_1" vbProcedure="false">#REF!</definedName>
    <definedName function="false" hidden="false" name="BLPR11320040303143550037" vbProcedure="false">#REF!</definedName>
    <definedName function="false" hidden="false" name="BLPR11320040303143550037_1_1" vbProcedure="false">#REF!</definedName>
    <definedName function="false" hidden="false" name="BLPR11420040303143550037" vbProcedure="false">#REF!</definedName>
    <definedName function="false" hidden="false" name="BLPR11420040303143550037_1_1" vbProcedure="false">#REF!</definedName>
    <definedName function="false" hidden="false" name="BLPR11520040303143550037" vbProcedure="false">#REF!</definedName>
    <definedName function="false" hidden="false" name="BLPR11520040303143550037_1_1" vbProcedure="false">#REF!</definedName>
    <definedName function="false" hidden="false" name="BLPR11620040303143550037" vbProcedure="false">#REF!</definedName>
    <definedName function="false" hidden="false" name="BLPR11620040303143550037_1_1" vbProcedure="false">#REF!</definedName>
    <definedName function="false" hidden="false" name="BLPR11720040303143550047" vbProcedure="false">#REF!</definedName>
    <definedName function="false" hidden="false" name="BLPR11720040303143550047_1_1" vbProcedure="false">#REF!</definedName>
    <definedName function="false" hidden="false" name="BLPR11820040303143550047" vbProcedure="false">#REF!</definedName>
    <definedName function="false" hidden="false" name="BLPR11820040303143550047_1_1" vbProcedure="false">#REF!</definedName>
    <definedName function="false" hidden="false" name="BLPR11920040303143550047" vbProcedure="false">#REF!</definedName>
    <definedName function="false" hidden="false" name="BLPR11920040303143550047_1_1" vbProcedure="false">#REF!</definedName>
    <definedName function="false" hidden="false" name="BLPR120040303143540763" vbProcedure="false">#REF!</definedName>
    <definedName function="false" hidden="false" name="BLPR120040303143540763_1_3" vbProcedure="false">#REF!</definedName>
    <definedName function="false" hidden="false" name="BLPR120040303143540763_2_3" vbProcedure="false">#REF!</definedName>
    <definedName function="false" hidden="false" name="BLPR120040303143540763_3_3" vbProcedure="false">#REF!</definedName>
    <definedName function="false" hidden="false" name="BLPR12020040303143550047" vbProcedure="false">#REF!</definedName>
    <definedName function="false" hidden="false" name="BLPR12020040303143550047_1_1" vbProcedure="false">#REF!</definedName>
    <definedName function="false" hidden="false" name="BLPR12120040303143550047" vbProcedure="false">#REF!</definedName>
    <definedName function="false" hidden="false" name="BLPR12120040303143550047_1_1" vbProcedure="false">#REF!</definedName>
    <definedName function="false" hidden="false" name="BLPR1220040303143540803" vbProcedure="false">#REF!</definedName>
    <definedName function="false" hidden="false" name="BLPR1220040303143540803_1_3" vbProcedure="false">#REF!</definedName>
    <definedName function="false" hidden="false" name="BLPR1220040303143540803_2_3" vbProcedure="false">#REF!</definedName>
    <definedName function="false" hidden="false" name="BLPR1220040303143540803_3_3" vbProcedure="false">#REF!</definedName>
    <definedName function="false" hidden="false" name="BLPR12220040303143550047" vbProcedure="false">#REF!</definedName>
    <definedName function="false" hidden="false" name="BLPR12220040303143550047_1_1" vbProcedure="false">#REF!</definedName>
    <definedName function="false" hidden="false" name="BLPR12320040303143550047" vbProcedure="false">#REF!</definedName>
    <definedName function="false" hidden="false" name="BLPR12320040303143550047_1_1" vbProcedure="false">#REF!</definedName>
    <definedName function="false" hidden="false" name="BLPR12420040303143550057" vbProcedure="false">#REF!</definedName>
    <definedName function="false" hidden="false" name="BLPR12420040303143550057_1_1" vbProcedure="false">#REF!</definedName>
    <definedName function="false" hidden="false" name="BLPR12520040303143550057" vbProcedure="false">#REF!</definedName>
    <definedName function="false" hidden="false" name="BLPR12520040303143550057_1_1" vbProcedure="false">#REF!</definedName>
    <definedName function="false" hidden="false" name="BLPR12620040303143550057" vbProcedure="false">#REF!</definedName>
    <definedName function="false" hidden="false" name="BLPR12620040303143550057_1_1" vbProcedure="false">#REF!</definedName>
    <definedName function="false" hidden="false" name="BLPR12720040303143550057" vbProcedure="false">#REF!</definedName>
    <definedName function="false" hidden="false" name="BLPR12720040303143550057_1_1" vbProcedure="false">#REF!</definedName>
    <definedName function="false" hidden="false" name="BLPR12820040303143550057" vbProcedure="false">#REF!</definedName>
    <definedName function="false" hidden="false" name="BLPR12820040303143550057_1_1" vbProcedure="false">#REF!</definedName>
    <definedName function="false" hidden="false" name="BLPR12920040303143550057" vbProcedure="false">#REF!</definedName>
    <definedName function="false" hidden="false" name="BLPR12920040303143550057_1_1" vbProcedure="false">#REF!</definedName>
    <definedName function="false" hidden="false" name="BLPR13020040303143550067" vbProcedure="false">#REF!</definedName>
    <definedName function="false" hidden="false" name="BLPR13020040303143550067_1_1" vbProcedure="false">#REF!</definedName>
    <definedName function="false" hidden="false" name="BLPR13120040303143550067" vbProcedure="false">#REF!</definedName>
    <definedName function="false" hidden="false" name="BLPR13120040303143550067_1_1" vbProcedure="false">#REF!</definedName>
    <definedName function="false" hidden="false" name="BLPR1320040303143540813" vbProcedure="false">#REF!</definedName>
    <definedName function="false" hidden="false" name="BLPR1320040303143540813_1_3" vbProcedure="false">#REF!</definedName>
    <definedName function="false" hidden="false" name="BLPR1320040303143540813_2_3" vbProcedure="false">#REF!</definedName>
    <definedName function="false" hidden="false" name="BLPR1320040303143540813_3_3" vbProcedure="false">#REF!</definedName>
    <definedName function="false" hidden="false" name="BLPR13220040303143550067" vbProcedure="false">#REF!</definedName>
    <definedName function="false" hidden="false" name="BLPR13220040303143550067_1_1" vbProcedure="false">#REF!</definedName>
    <definedName function="false" hidden="false" name="BLPR13320040303143550067" vbProcedure="false">#REF!</definedName>
    <definedName function="false" hidden="false" name="BLPR13320040303143550067_1_1" vbProcedure="false">#REF!</definedName>
    <definedName function="false" hidden="false" name="BLPR13420040303143550067" vbProcedure="false">#REF!</definedName>
    <definedName function="false" hidden="false" name="BLPR13420040303143550067_1_1" vbProcedure="false">#REF!</definedName>
    <definedName function="false" hidden="false" name="BLPR13520040303143550067" vbProcedure="false">#REF!</definedName>
    <definedName function="false" hidden="false" name="BLPR13520040303143550067_1_1" vbProcedure="false">#REF!</definedName>
    <definedName function="false" hidden="false" name="BLPR13620040303143550077" vbProcedure="false">#REF!</definedName>
    <definedName function="false" hidden="false" name="BLPR13620040303143550077_1_1" vbProcedure="false">#REF!</definedName>
    <definedName function="false" hidden="false" name="BLPR13720040303143550077" vbProcedure="false">#REF!</definedName>
    <definedName function="false" hidden="false" name="BLPR13720040303143550077_1_1" vbProcedure="false">#REF!</definedName>
    <definedName function="false" hidden="false" name="BLPR13820040303143550077" vbProcedure="false">#REF!</definedName>
    <definedName function="false" hidden="false" name="BLPR13820040303143550077_1_1" vbProcedure="false">#REF!</definedName>
    <definedName function="false" hidden="false" name="BLPR13920040303143550077" vbProcedure="false">#REF!</definedName>
    <definedName function="false" hidden="false" name="BLPR13920040303143550077_1_1" vbProcedure="false">#REF!</definedName>
    <definedName function="false" hidden="false" name="BLPR14020040303143550077" vbProcedure="false">#REF!</definedName>
    <definedName function="false" hidden="false" name="BLPR14020040303143550077_1_1" vbProcedure="false">#REF!</definedName>
    <definedName function="false" hidden="false" name="BLPR14120040303143550077" vbProcedure="false">#REF!</definedName>
    <definedName function="false" hidden="false" name="BLPR14120040303143550077_1_1" vbProcedure="false">#REF!</definedName>
    <definedName function="false" hidden="false" name="BLPR1420040303143540813" vbProcedure="false">#REF!</definedName>
    <definedName function="false" hidden="false" name="BLPR1420040303143540813_1_3" vbProcedure="false">#REF!</definedName>
    <definedName function="false" hidden="false" name="BLPR1420040303143540813_2_3" vbProcedure="false">#REF!</definedName>
    <definedName function="false" hidden="false" name="BLPR1420040303143540813_3_3" vbProcedure="false">#REF!</definedName>
    <definedName function="false" hidden="false" name="BLPR14220040303143550077" vbProcedure="false">#REF!</definedName>
    <definedName function="false" hidden="false" name="BLPR14220040303143550077_1_1" vbProcedure="false">#REF!</definedName>
    <definedName function="false" hidden="false" name="BLPR14320040303143550077" vbProcedure="false">#REF!</definedName>
    <definedName function="false" hidden="false" name="BLPR14320040303143550077_1_1" vbProcedure="false">#REF!</definedName>
    <definedName function="false" hidden="false" name="BLPR14420040303143550077" vbProcedure="false">#REF!</definedName>
    <definedName function="false" hidden="false" name="BLPR14420040303143550077_1_1" vbProcedure="false">#REF!</definedName>
    <definedName function="false" hidden="false" name="BLPR14520040303143550077" vbProcedure="false">#REF!</definedName>
    <definedName function="false" hidden="false" name="BLPR14520040303143550077_1_1" vbProcedure="false">#REF!</definedName>
    <definedName function="false" hidden="false" name="BLPR14620040303143550077" vbProcedure="false">#REF!</definedName>
    <definedName function="false" hidden="false" name="BLPR14620040303143550077_1_1" vbProcedure="false">#REF!</definedName>
    <definedName function="false" hidden="false" name="BLPR14720040303143550077" vbProcedure="false">#REF!</definedName>
    <definedName function="false" hidden="false" name="BLPR14720040303143550077_1_1" vbProcedure="false">#REF!</definedName>
    <definedName function="false" hidden="false" name="BLPR14820040303143550077" vbProcedure="false">#REF!</definedName>
    <definedName function="false" hidden="false" name="BLPR14820040303143550077_1_1" vbProcedure="false">#REF!</definedName>
    <definedName function="false" hidden="false" name="BLPR14920040303143550077" vbProcedure="false">#REF!</definedName>
    <definedName function="false" hidden="false" name="BLPR14920040303143550077_1_1" vbProcedure="false">#REF!</definedName>
    <definedName function="false" hidden="false" name="BLPR15020040303143550087" vbProcedure="false">#REF!</definedName>
    <definedName function="false" hidden="false" name="BLPR15020040303143550087_1_1" vbProcedure="false">#REF!</definedName>
    <definedName function="false" hidden="false" name="BLPR15120040303143550087" vbProcedure="false">#REF!</definedName>
    <definedName function="false" hidden="false" name="BLPR15120040303143550087_1_1" vbProcedure="false">#REF!</definedName>
    <definedName function="false" hidden="false" name="BLPR1520040303143540813" vbProcedure="false">#REF!</definedName>
    <definedName function="false" hidden="false" name="BLPR1520040303143540813_1_3" vbProcedure="false">#REF!</definedName>
    <definedName function="false" hidden="false" name="BLPR1520040303143540813_2_3" vbProcedure="false">#REF!</definedName>
    <definedName function="false" hidden="false" name="BLPR1520040303143540813_3_3" vbProcedure="false">#REF!</definedName>
    <definedName function="false" hidden="false" name="BLPR15220040303143550087" vbProcedure="false">#REF!</definedName>
    <definedName function="false" hidden="false" name="BLPR15220040303143550087_1_1" vbProcedure="false">#REF!</definedName>
    <definedName function="false" hidden="false" name="BLPR15320040303143550087" vbProcedure="false">#REF!</definedName>
    <definedName function="false" hidden="false" name="BLPR15320040303143550087_1_1" vbProcedure="false">#REF!</definedName>
    <definedName function="false" hidden="false" name="BLPR15420040303143550087" vbProcedure="false">#REF!</definedName>
    <definedName function="false" hidden="false" name="BLPR15420040303143550087_1_1" vbProcedure="false">#REF!</definedName>
    <definedName function="false" hidden="false" name="BLPR15520040303143550207" vbProcedure="false">#REF!</definedName>
    <definedName function="false" hidden="false" name="BLPR15520040303143550207_1_2" vbProcedure="false">#REF!</definedName>
    <definedName function="false" hidden="false" name="BLPR15520040303143550207_2_2" vbProcedure="false">#REF!</definedName>
    <definedName function="false" hidden="false" name="BLPR15620040303143550227" vbProcedure="false">#REF!</definedName>
    <definedName function="false" hidden="false" name="BLPR15620040303143550227_1_2" vbProcedure="false">#REF!</definedName>
    <definedName function="false" hidden="false" name="BLPR15620040303143550227_2_2" vbProcedure="false">#REF!</definedName>
    <definedName function="false" hidden="false" name="BLPR15720040303143550237" vbProcedure="false">#REF!</definedName>
    <definedName function="false" hidden="false" name="BLPR15720040303143550237_1_2" vbProcedure="false">#REF!</definedName>
    <definedName function="false" hidden="false" name="BLPR15720040303143550237_2_2" vbProcedure="false">#REF!</definedName>
    <definedName function="false" hidden="false" name="BLPR15820040303143550257" vbProcedure="false">#REF!</definedName>
    <definedName function="false" hidden="false" name="BLPR15820040303143550257_1_2" vbProcedure="false">#REF!</definedName>
    <definedName function="false" hidden="false" name="BLPR15820040303143550257_2_2" vbProcedure="false">#REF!</definedName>
    <definedName function="false" hidden="false" name="BLPR15920040303143550267" vbProcedure="false">#REF!</definedName>
    <definedName function="false" hidden="false" name="BLPR15920040303143550267_1_2" vbProcedure="false">#REF!</definedName>
    <definedName function="false" hidden="false" name="BLPR15920040303143550267_2_2" vbProcedure="false">#REF!</definedName>
    <definedName function="false" hidden="false" name="BLPR16020040303143550287" vbProcedure="false">#REF!</definedName>
    <definedName function="false" hidden="false" name="BLPR16020040303143550287_1_2" vbProcedure="false">#REF!</definedName>
    <definedName function="false" hidden="false" name="BLPR16020040303143550287_2_2" vbProcedure="false">#REF!</definedName>
    <definedName function="false" hidden="false" name="BLPR16120040303143550297" vbProcedure="false">#REF!</definedName>
    <definedName function="false" hidden="false" name="BLPR16120040303143550297_1_2" vbProcedure="false">#REF!</definedName>
    <definedName function="false" hidden="false" name="BLPR16120040303143550297_2_2" vbProcedure="false">#REF!</definedName>
    <definedName function="false" hidden="false" name="BLPR1620040303143540813" vbProcedure="false">#REF!</definedName>
    <definedName function="false" hidden="false" name="BLPR1620040303143540813_1_3" vbProcedure="false">#REF!</definedName>
    <definedName function="false" hidden="false" name="BLPR1620040303143540813_2_3" vbProcedure="false">#REF!</definedName>
    <definedName function="false" hidden="false" name="BLPR1620040303143540813_3_3" vbProcedure="false">#REF!</definedName>
    <definedName function="false" hidden="false" name="BLPR16220040303143550317" vbProcedure="false">#REF!</definedName>
    <definedName function="false" hidden="false" name="BLPR16220040303143550317_1_2" vbProcedure="false">#REF!</definedName>
    <definedName function="false" hidden="false" name="BLPR16220040303143550317_2_2" vbProcedure="false">#REF!</definedName>
    <definedName function="false" hidden="false" name="BLPR16320040303143550327" vbProcedure="false">#REF!</definedName>
    <definedName function="false" hidden="false" name="BLPR16320040303143550327_1_2" vbProcedure="false">#REF!</definedName>
    <definedName function="false" hidden="false" name="BLPR16320040303143550327_2_2" vbProcedure="false">#REF!</definedName>
    <definedName function="false" hidden="false" name="BLPR16420040303143550347" vbProcedure="false">#REF!</definedName>
    <definedName function="false" hidden="false" name="BLPR16420040303143550347_1_2" vbProcedure="false">#REF!</definedName>
    <definedName function="false" hidden="false" name="BLPR16420040303143550347_2_2" vbProcedure="false">#REF!</definedName>
    <definedName function="false" hidden="false" name="BLPR16520040303143550357" vbProcedure="false">#REF!</definedName>
    <definedName function="false" hidden="false" name="BLPR16520040303143550357_1_2" vbProcedure="false">#REF!</definedName>
    <definedName function="false" hidden="false" name="BLPR16520040303143550357_2_2" vbProcedure="false">#REF!</definedName>
    <definedName function="false" hidden="false" name="BLPR16620040303143550377" vbProcedure="false">#REF!</definedName>
    <definedName function="false" hidden="false" name="BLPR16620040303143550377_1_2" vbProcedure="false">#REF!</definedName>
    <definedName function="false" hidden="false" name="BLPR16620040303143550377_2_2" vbProcedure="false">#REF!</definedName>
    <definedName function="false" hidden="false" name="BLPR16720040303143550397" vbProcedure="false">#REF!</definedName>
    <definedName function="false" hidden="false" name="BLPR16720040303143550397_1_2" vbProcedure="false">#REF!</definedName>
    <definedName function="false" hidden="false" name="BLPR16720040303143550397_2_2" vbProcedure="false">#REF!</definedName>
    <definedName function="false" hidden="false" name="BLPR16820040303143550407" vbProcedure="false">#REF!</definedName>
    <definedName function="false" hidden="false" name="BLPR16820040303143550407_1_2" vbProcedure="false">#REF!</definedName>
    <definedName function="false" hidden="false" name="BLPR16820040303143550407_2_2" vbProcedure="false">#REF!</definedName>
    <definedName function="false" hidden="false" name="BLPR16920040303143550427" vbProcedure="false">#REF!</definedName>
    <definedName function="false" hidden="false" name="BLPR16920040303143550427_1_2" vbProcedure="false">#REF!</definedName>
    <definedName function="false" hidden="false" name="BLPR16920040303143550427_2_2" vbProcedure="false">#REF!</definedName>
    <definedName function="false" hidden="false" name="BLPR17020040303143550437" vbProcedure="false">#REF!</definedName>
    <definedName function="false" hidden="false" name="BLPR17020040303143550437_1_2" vbProcedure="false">#REF!</definedName>
    <definedName function="false" hidden="false" name="BLPR17020040303143550437_2_2" vbProcedure="false">#REF!</definedName>
    <definedName function="false" hidden="false" name="BLPR17120040303143550457" vbProcedure="false">#REF!</definedName>
    <definedName function="false" hidden="false" name="BLPR17120040303143550457_1_2" vbProcedure="false">#REF!</definedName>
    <definedName function="false" hidden="false" name="BLPR17120040303143550457_2_2" vbProcedure="false">#REF!</definedName>
    <definedName function="false" hidden="false" name="BLPR1720040303143540823" vbProcedure="false">#REF!</definedName>
    <definedName function="false" hidden="false" name="BLPR1720040303143540823_1_3" vbProcedure="false">#REF!</definedName>
    <definedName function="false" hidden="false" name="BLPR1720040303143540823_2_3" vbProcedure="false">#REF!</definedName>
    <definedName function="false" hidden="false" name="BLPR1720040303143540823_3_3" vbProcedure="false">#REF!</definedName>
    <definedName function="false" hidden="false" name="BLPR17220040303143550477" vbProcedure="false">#REF!</definedName>
    <definedName function="false" hidden="false" name="BLPR17220040303143550477_1_2" vbProcedure="false">#REF!</definedName>
    <definedName function="false" hidden="false" name="BLPR17220040303143550477_2_2" vbProcedure="false">#REF!</definedName>
    <definedName function="false" hidden="false" name="BLPR17320040303143550487" vbProcedure="false">#REF!</definedName>
    <definedName function="false" hidden="false" name="BLPR17320040303143550487_1_2" vbProcedure="false">#REF!</definedName>
    <definedName function="false" hidden="false" name="BLPR17320040303143550487_2_2" vbProcedure="false">#REF!</definedName>
    <definedName function="false" hidden="false" name="BLPR17420040303143550507" vbProcedure="false">#REF!</definedName>
    <definedName function="false" hidden="false" name="BLPR17420040303143550507_1_2" vbProcedure="false">#REF!</definedName>
    <definedName function="false" hidden="false" name="BLPR17420040303143550507_2_2" vbProcedure="false">#REF!</definedName>
    <definedName function="false" hidden="false" name="BLPR17520040303143550527" vbProcedure="false">#REF!</definedName>
    <definedName function="false" hidden="false" name="BLPR17520040303143550527_1_2" vbProcedure="false">#REF!</definedName>
    <definedName function="false" hidden="false" name="BLPR17520040303143550527_2_2" vbProcedure="false">#REF!</definedName>
    <definedName function="false" hidden="false" name="BLPR17620040303143550547" vbProcedure="false">#REF!</definedName>
    <definedName function="false" hidden="false" name="BLPR17620040303143550547_1_2" vbProcedure="false">#REF!</definedName>
    <definedName function="false" hidden="false" name="BLPR17620040303143550547_2_2" vbProcedure="false">#REF!</definedName>
    <definedName function="false" hidden="false" name="BLPR17720040303143550557" vbProcedure="false">#REF!</definedName>
    <definedName function="false" hidden="false" name="BLPR17720040303143550557_1_2" vbProcedure="false">#REF!</definedName>
    <definedName function="false" hidden="false" name="BLPR17720040303143550557_2_2" vbProcedure="false">#REF!</definedName>
    <definedName function="false" hidden="false" name="BLPR17820040303143550577" vbProcedure="false">#REF!</definedName>
    <definedName function="false" hidden="false" name="BLPR17820040303143550577_1_2" vbProcedure="false">#REF!</definedName>
    <definedName function="false" hidden="false" name="BLPR17820040303143550577_2_2" vbProcedure="false">#REF!</definedName>
    <definedName function="false" hidden="false" name="BLPR17920040303143550597" vbProcedure="false">#REF!</definedName>
    <definedName function="false" hidden="false" name="BLPR17920040303143550597_1_2" vbProcedure="false">#REF!</definedName>
    <definedName function="false" hidden="false" name="BLPR17920040303143550597_2_2" vbProcedure="false">#REF!</definedName>
    <definedName function="false" hidden="false" name="BLPR18020040303143550617" vbProcedure="false">#REF!</definedName>
    <definedName function="false" hidden="false" name="BLPR18020040303143550617_1_2" vbProcedure="false">#REF!</definedName>
    <definedName function="false" hidden="false" name="BLPR18020040303143550617_2_2" vbProcedure="false">#REF!</definedName>
    <definedName function="false" hidden="false" name="BLPR18120040303143550637" vbProcedure="false">#REF!</definedName>
    <definedName function="false" hidden="false" name="BLPR18120040303143550637_1_2" vbProcedure="false">#REF!</definedName>
    <definedName function="false" hidden="false" name="BLPR18120040303143550637_2_2" vbProcedure="false">#REF!</definedName>
    <definedName function="false" hidden="false" name="BLPR1820040303143540823" vbProcedure="false">#REF!</definedName>
    <definedName function="false" hidden="false" name="BLPR1820040303143540823_1_3" vbProcedure="false">#REF!</definedName>
    <definedName function="false" hidden="false" name="BLPR1820040303143540823_2_3" vbProcedure="false">#REF!</definedName>
    <definedName function="false" hidden="false" name="BLPR1820040303143540823_3_3" vbProcedure="false">#REF!</definedName>
    <definedName function="false" hidden="false" name="BLPR18220040303143550657" vbProcedure="false">#REF!</definedName>
    <definedName function="false" hidden="false" name="BLPR18220040303143550657_1_2" vbProcedure="false">#REF!</definedName>
    <definedName function="false" hidden="false" name="BLPR18220040303143550657_2_2" vbProcedure="false">#REF!</definedName>
    <definedName function="false" hidden="false" name="BLPR18320040303143550678" vbProcedure="false">#REF!</definedName>
    <definedName function="false" hidden="false" name="BLPR18320040303143550678_1_2" vbProcedure="false">#REF!</definedName>
    <definedName function="false" hidden="false" name="BLPR18320040303143550678_2_2" vbProcedure="false">#REF!</definedName>
    <definedName function="false" hidden="false" name="BLPR18420040303143550698" vbProcedure="false">#REF!</definedName>
    <definedName function="false" hidden="false" name="BLPR18420040303143550698_1_2" vbProcedure="false">#REF!</definedName>
    <definedName function="false" hidden="false" name="BLPR18420040303143550698_2_2" vbProcedure="false">#REF!</definedName>
    <definedName function="false" hidden="false" name="BLPR18520040303143550718" vbProcedure="false">#REF!</definedName>
    <definedName function="false" hidden="false" name="BLPR18520040303143550718_1_2" vbProcedure="false">#REF!</definedName>
    <definedName function="false" hidden="false" name="BLPR18520040303143550718_2_2" vbProcedure="false">#REF!</definedName>
    <definedName function="false" hidden="false" name="BLPR18620040303143550738" vbProcedure="false">#REF!</definedName>
    <definedName function="false" hidden="false" name="BLPR18620040303143550738_1_2" vbProcedure="false">#REF!</definedName>
    <definedName function="false" hidden="false" name="BLPR18620040303143550738_2_2" vbProcedure="false">#REF!</definedName>
    <definedName function="false" hidden="false" name="BLPR18720040303143550758" vbProcedure="false">#REF!</definedName>
    <definedName function="false" hidden="false" name="BLPR18720040303143550758_1_2" vbProcedure="false">#REF!</definedName>
    <definedName function="false" hidden="false" name="BLPR18720040303143550758_2_2" vbProcedure="false">#REF!</definedName>
    <definedName function="false" hidden="false" name="BLPR18820040303143550778" vbProcedure="false">#REF!</definedName>
    <definedName function="false" hidden="false" name="BLPR18820040303143550778_1_2" vbProcedure="false">#REF!</definedName>
    <definedName function="false" hidden="false" name="BLPR18820040303143550778_2_2" vbProcedure="false">#REF!</definedName>
    <definedName function="false" hidden="false" name="BLPR18920040303143550798" vbProcedure="false">#REF!</definedName>
    <definedName function="false" hidden="false" name="BLPR18920040303143550798_1_2" vbProcedure="false">#REF!</definedName>
    <definedName function="false" hidden="false" name="BLPR18920040303143550798_2_2" vbProcedure="false">#REF!</definedName>
    <definedName function="false" hidden="false" name="BLPR19020040303143550818" vbProcedure="false">#REF!</definedName>
    <definedName function="false" hidden="false" name="BLPR19020040303143550818_1_2" vbProcedure="false">#REF!</definedName>
    <definedName function="false" hidden="false" name="BLPR19020040303143550818_2_2" vbProcedure="false">#REF!</definedName>
    <definedName function="false" hidden="false" name="BLPR19120040303143550838" vbProcedure="false">#REF!</definedName>
    <definedName function="false" hidden="false" name="BLPR19120040303143550838_1_2" vbProcedure="false">#REF!</definedName>
    <definedName function="false" hidden="false" name="BLPR19120040303143550838_2_2" vbProcedure="false">#REF!</definedName>
    <definedName function="false" hidden="false" name="BLPR1920040303143540823" vbProcedure="false">#REF!</definedName>
    <definedName function="false" hidden="false" name="BLPR1920040303143540823_1_3" vbProcedure="false">#REF!</definedName>
    <definedName function="false" hidden="false" name="BLPR1920040303143540823_2_3" vbProcedure="false">#REF!</definedName>
    <definedName function="false" hidden="false" name="BLPR1920040303143540823_3_3" vbProcedure="false">#REF!</definedName>
    <definedName function="false" hidden="false" name="BLPR19220040303143550858" vbProcedure="false">#REF!</definedName>
    <definedName function="false" hidden="false" name="BLPR19220040303143550858_1_2" vbProcedure="false">#REF!</definedName>
    <definedName function="false" hidden="false" name="BLPR19220040303143550858_2_2" vbProcedure="false">#REF!</definedName>
    <definedName function="false" hidden="false" name="BLPR19320040303143550878" vbProcedure="false">#REF!</definedName>
    <definedName function="false" hidden="false" name="BLPR19320040303143550878_1_2" vbProcedure="false">#REF!</definedName>
    <definedName function="false" hidden="false" name="BLPR19320040303143550878_2_2" vbProcedure="false">#REF!</definedName>
    <definedName function="false" hidden="false" name="BLPR19420040303143550898" vbProcedure="false">#REF!</definedName>
    <definedName function="false" hidden="false" name="BLPR19420040303143550898_1_2" vbProcedure="false">#REF!</definedName>
    <definedName function="false" hidden="false" name="BLPR19420040303143550898_2_2" vbProcedure="false">#REF!</definedName>
    <definedName function="false" hidden="false" name="BLPR19520040303143550928" vbProcedure="false">#REF!</definedName>
    <definedName function="false" hidden="false" name="BLPR19520040303143550928_1_2" vbProcedure="false">#REF!</definedName>
    <definedName function="false" hidden="false" name="BLPR19520040303143550928_2_2" vbProcedure="false">#REF!</definedName>
    <definedName function="false" hidden="false" name="BLPR19620040303143550948" vbProcedure="false">#REF!</definedName>
    <definedName function="false" hidden="false" name="BLPR19620040303143550948_1_2" vbProcedure="false">#REF!</definedName>
    <definedName function="false" hidden="false" name="BLPR19620040303143550948_2_2" vbProcedure="false">#REF!</definedName>
    <definedName function="false" hidden="false" name="BLPR19720040303143550968" vbProcedure="false">#REF!</definedName>
    <definedName function="false" hidden="false" name="BLPR19720040303143550968_1_2" vbProcedure="false">#REF!</definedName>
    <definedName function="false" hidden="false" name="BLPR19720040303143550968_2_2" vbProcedure="false">#REF!</definedName>
    <definedName function="false" hidden="false" name="BLPR19820040303143550988" vbProcedure="false">#REF!</definedName>
    <definedName function="false" hidden="false" name="BLPR19820040303143550988_1_2" vbProcedure="false">#REF!</definedName>
    <definedName function="false" hidden="false" name="BLPR19820040303143550988_2_2" vbProcedure="false">#REF!</definedName>
    <definedName function="false" hidden="false" name="BLPR19920040303143551999" vbProcedure="false">#REF!</definedName>
    <definedName function="false" hidden="false" name="BLPR19920040303143551999_1_1" vbProcedure="false">#REF!</definedName>
    <definedName function="false" hidden="false" name="BLPR20020040303143551999" vbProcedure="false">#REF!</definedName>
    <definedName function="false" hidden="false" name="BLPR20020040303143551999_1_1" vbProcedure="false">#REF!</definedName>
    <definedName function="false" hidden="false" name="BLPR20120040303143551999" vbProcedure="false">#REF!</definedName>
    <definedName function="false" hidden="false" name="BLPR20120040303143551999_1_1" vbProcedure="false">#REF!</definedName>
    <definedName function="false" hidden="false" name="BLPR2020040303143540823" vbProcedure="false">#REF!</definedName>
    <definedName function="false" hidden="false" name="BLPR2020040303143540823_1_3" vbProcedure="false">#REF!</definedName>
    <definedName function="false" hidden="false" name="BLPR2020040303143540823_2_3" vbProcedure="false">#REF!</definedName>
    <definedName function="false" hidden="false" name="BLPR2020040303143540823_3_3" vbProcedure="false">#REF!</definedName>
    <definedName function="false" hidden="false" name="BLPR20220040303143551999" vbProcedure="false">#REF!</definedName>
    <definedName function="false" hidden="false" name="BLPR20220040303143551999_1_1" vbProcedure="false">#REF!</definedName>
    <definedName function="false" hidden="false" name="BLPR20320040303143552009" vbProcedure="false">#REF!</definedName>
    <definedName function="false" hidden="false" name="BLPR20320040303143552009_1_1" vbProcedure="false">#REF!</definedName>
    <definedName function="false" hidden="false" name="BLPR20420040303143552009" vbProcedure="false">#REF!</definedName>
    <definedName function="false" hidden="false" name="BLPR20420040303143552009_1_1" vbProcedure="false">#REF!</definedName>
    <definedName function="false" hidden="false" name="BLPR20520040303143552009" vbProcedure="false">#REF!</definedName>
    <definedName function="false" hidden="false" name="BLPR20520040303143552009_1_1" vbProcedure="false">#REF!</definedName>
    <definedName function="false" hidden="false" name="BLPR20620040303143552009" vbProcedure="false">#REF!</definedName>
    <definedName function="false" hidden="false" name="BLPR20620040303143552009_1_1" vbProcedure="false">#REF!</definedName>
    <definedName function="false" hidden="false" name="BLPR20720040303143552009" vbProcedure="false">#REF!</definedName>
    <definedName function="false" hidden="false" name="BLPR20720040303143552009_1_1" vbProcedure="false">#REF!</definedName>
    <definedName function="false" hidden="false" name="BLPR20820040303143552009" vbProcedure="false">#REF!</definedName>
    <definedName function="false" hidden="false" name="BLPR20820040303143552009_1_1" vbProcedure="false">#REF!</definedName>
    <definedName function="false" hidden="false" name="BLPR20920040303143552009" vbProcedure="false">#REF!</definedName>
    <definedName function="false" hidden="false" name="BLPR20920040303143552009_1_1" vbProcedure="false">#REF!</definedName>
    <definedName function="false" hidden="false" name="BLPR21020040303143552009" vbProcedure="false">#REF!</definedName>
    <definedName function="false" hidden="false" name="BLPR21020040303143552009_1_1" vbProcedure="false">#REF!</definedName>
    <definedName function="false" hidden="false" name="BLPR21120040303143552009" vbProcedure="false">#REF!</definedName>
    <definedName function="false" hidden="false" name="BLPR21120040303143552009_1_1" vbProcedure="false">#REF!</definedName>
    <definedName function="false" hidden="false" name="BLPR2120040303143540823" vbProcedure="false">#REF!</definedName>
    <definedName function="false" hidden="false" name="BLPR2120040303143540823_1_3" vbProcedure="false">#REF!</definedName>
    <definedName function="false" hidden="false" name="BLPR2120040303143540823_2_3" vbProcedure="false">#REF!</definedName>
    <definedName function="false" hidden="false" name="BLPR2120040303143540823_3_3" vbProcedure="false">#REF!</definedName>
    <definedName function="false" hidden="false" name="BLPR21220040303143552009" vbProcedure="false">#REF!</definedName>
    <definedName function="false" hidden="false" name="BLPR21220040303143552009_1_1" vbProcedure="false">#REF!</definedName>
    <definedName function="false" hidden="false" name="BLPR21320040303143552009" vbProcedure="false">#REF!</definedName>
    <definedName function="false" hidden="false" name="BLPR21320040303143552009_1_1" vbProcedure="false">#REF!</definedName>
    <definedName function="false" hidden="false" name="BLPR21420040303143552019" vbProcedure="false">#REF!</definedName>
    <definedName function="false" hidden="false" name="BLPR21420040303143552019_1_1" vbProcedure="false">#REF!</definedName>
    <definedName function="false" hidden="false" name="BLPR21520040303143552080" vbProcedure="false">#REF!</definedName>
    <definedName function="false" hidden="false" name="BLPR21520040303143552080_1_2" vbProcedure="false">#REF!</definedName>
    <definedName function="false" hidden="false" name="BLPR21520040303143552080_2_2" vbProcedure="false">#REF!</definedName>
    <definedName function="false" hidden="false" name="BLPR21620040303143552110" vbProcedure="false">#REF!</definedName>
    <definedName function="false" hidden="false" name="BLPR21620040303143552110_1_2" vbProcedure="false">#REF!</definedName>
    <definedName function="false" hidden="false" name="BLPR21620040303143552110_2_2" vbProcedure="false">#REF!</definedName>
    <definedName function="false" hidden="false" name="BLPR21720040303143552130" vbProcedure="false">#REF!</definedName>
    <definedName function="false" hidden="false" name="BLPR21720040303143552130_1_2" vbProcedure="false">#REF!</definedName>
    <definedName function="false" hidden="false" name="BLPR21720040303143552130_2_2" vbProcedure="false">#REF!</definedName>
    <definedName function="false" hidden="false" name="BLPR21820040303143552160" vbProcedure="false">#REF!</definedName>
    <definedName function="false" hidden="false" name="BLPR21820040303143552160_1_2" vbProcedure="false">#REF!</definedName>
    <definedName function="false" hidden="false" name="BLPR21820040303143552160_2_2" vbProcedure="false">#REF!</definedName>
    <definedName function="false" hidden="false" name="BLPR21920040303143552180" vbProcedure="false">#REF!</definedName>
    <definedName function="false" hidden="false" name="BLPR21920040303143552180_1_2" vbProcedure="false">#REF!</definedName>
    <definedName function="false" hidden="false" name="BLPR21920040303143552180_2_2" vbProcedure="false">#REF!</definedName>
    <definedName function="false" hidden="false" name="BLPR220040303143540773" vbProcedure="false">#REF!</definedName>
    <definedName function="false" hidden="false" name="BLPR220040303143540773_1_3" vbProcedure="false">#REF!</definedName>
    <definedName function="false" hidden="false" name="BLPR220040303143540773_2_3" vbProcedure="false">#REF!</definedName>
    <definedName function="false" hidden="false" name="BLPR220040303143540773_3_3" vbProcedure="false">#REF!</definedName>
    <definedName function="false" hidden="false" name="BLPR22020040303143552210" vbProcedure="false">#REF!</definedName>
    <definedName function="false" hidden="false" name="BLPR22020040303143552210_1_2" vbProcedure="false">#REF!</definedName>
    <definedName function="false" hidden="false" name="BLPR22020040303143552210_2_2" vbProcedure="false">#REF!</definedName>
    <definedName function="false" hidden="false" name="BLPR22120040303143552230" vbProcedure="false">#REF!</definedName>
    <definedName function="false" hidden="false" name="BLPR22120040303143552230_1_2" vbProcedure="false">#REF!</definedName>
    <definedName function="false" hidden="false" name="BLPR22120040303143552230_2_2" vbProcedure="false">#REF!</definedName>
    <definedName function="false" hidden="false" name="BLPR2220040303143540833" vbProcedure="false">#REF!</definedName>
    <definedName function="false" hidden="false" name="BLPR2220040303143540833_1_3" vbProcedure="false">#REF!</definedName>
    <definedName function="false" hidden="false" name="BLPR2220040303143540833_2_3" vbProcedure="false">#REF!</definedName>
    <definedName function="false" hidden="false" name="BLPR2220040303143540833_3_3" vbProcedure="false">#REF!</definedName>
    <definedName function="false" hidden="false" name="BLPR22220040303143552260" vbProcedure="false">#REF!</definedName>
    <definedName function="false" hidden="false" name="BLPR22220040303143552260_1_2" vbProcedure="false">#REF!</definedName>
    <definedName function="false" hidden="false" name="BLPR22220040303143552260_2_2" vbProcedure="false">#REF!</definedName>
    <definedName function="false" hidden="false" name="BLPR2320040303143540833" vbProcedure="false">#REF!</definedName>
    <definedName function="false" hidden="false" name="BLPR2320040303143540833_1_3" vbProcedure="false">#REF!</definedName>
    <definedName function="false" hidden="false" name="BLPR2320040303143540833_2_3" vbProcedure="false">#REF!</definedName>
    <definedName function="false" hidden="false" name="BLPR2320040303143540833_3_3" vbProcedure="false">#REF!</definedName>
    <definedName function="false" hidden="false" name="BLPR2420040303143540833" vbProcedure="false">#REF!</definedName>
    <definedName function="false" hidden="false" name="BLPR2420040303143540833_1_3" vbProcedure="false">#REF!</definedName>
    <definedName function="false" hidden="false" name="BLPR2420040303143540833_2_3" vbProcedure="false">#REF!</definedName>
    <definedName function="false" hidden="false" name="BLPR2420040303143540833_3_3" vbProcedure="false">#REF!</definedName>
    <definedName function="false" hidden="false" name="BLPR2520040303143540833" vbProcedure="false">#REF!</definedName>
    <definedName function="false" hidden="false" name="BLPR2520040303143540833_1_3" vbProcedure="false">#REF!</definedName>
    <definedName function="false" hidden="false" name="BLPR2520040303143540833_2_3" vbProcedure="false">#REF!</definedName>
    <definedName function="false" hidden="false" name="BLPR2520040303143540833_3_3" vbProcedure="false">#REF!</definedName>
    <definedName function="false" hidden="false" name="BLPR2620040303143540833" vbProcedure="false">#REF!</definedName>
    <definedName function="false" hidden="false" name="BLPR2620040303143540833_1_3" vbProcedure="false">#REF!</definedName>
    <definedName function="false" hidden="false" name="BLPR2620040303143540833_2_3" vbProcedure="false">#REF!</definedName>
    <definedName function="false" hidden="false" name="BLPR2620040303143540833_3_3" vbProcedure="false">#REF!</definedName>
    <definedName function="false" hidden="false" name="BLPR2720040303143540843" vbProcedure="false">#REF!</definedName>
    <definedName function="false" hidden="false" name="BLPR2720040303143540843_1_3" vbProcedure="false">#REF!</definedName>
    <definedName function="false" hidden="false" name="BLPR2720040303143540843_2_3" vbProcedure="false">#REF!</definedName>
    <definedName function="false" hidden="false" name="BLPR2720040303143540843_3_3" vbProcedure="false">#REF!</definedName>
    <definedName function="false" hidden="false" name="BLPR2820040303143540843" vbProcedure="false">#REF!</definedName>
    <definedName function="false" hidden="false" name="BLPR2820040303143540843_1_3" vbProcedure="false">#REF!</definedName>
    <definedName function="false" hidden="false" name="BLPR2820040303143540843_2_3" vbProcedure="false">#REF!</definedName>
    <definedName function="false" hidden="false" name="BLPR2820040303143540843_3_3" vbProcedure="false">#REF!</definedName>
    <definedName function="false" hidden="false" name="BLPR2920040303143540843" vbProcedure="false">#REF!</definedName>
    <definedName function="false" hidden="false" name="BLPR2920040303143540843_1_3" vbProcedure="false">#REF!</definedName>
    <definedName function="false" hidden="false" name="BLPR2920040303143540843_2_3" vbProcedure="false">#REF!</definedName>
    <definedName function="false" hidden="false" name="BLPR2920040303143540843_3_3" vbProcedure="false">#REF!</definedName>
    <definedName function="false" hidden="false" name="BLPR3020040303143540843" vbProcedure="false">#REF!</definedName>
    <definedName function="false" hidden="false" name="BLPR3020040303143540843_1_3" vbProcedure="false">#REF!</definedName>
    <definedName function="false" hidden="false" name="BLPR3020040303143540843_2_3" vbProcedure="false">#REF!</definedName>
    <definedName function="false" hidden="false" name="BLPR3020040303143540843_3_3" vbProcedure="false">#REF!</definedName>
    <definedName function="false" hidden="false" name="BLPR3120040303143540853" vbProcedure="false">#REF!</definedName>
    <definedName function="false" hidden="false" name="BLPR3120040303143540853_1_3" vbProcedure="false">#REF!</definedName>
    <definedName function="false" hidden="false" name="BLPR3120040303143540853_2_3" vbProcedure="false">#REF!</definedName>
    <definedName function="false" hidden="false" name="BLPR3120040303143540853_3_3" vbProcedure="false">#REF!</definedName>
    <definedName function="false" hidden="false" name="BLPR320040303143540773" vbProcedure="false">#REF!</definedName>
    <definedName function="false" hidden="false" name="BLPR320040303143540773_1_3" vbProcedure="false">#REF!</definedName>
    <definedName function="false" hidden="false" name="BLPR320040303143540773_2_3" vbProcedure="false">#REF!</definedName>
    <definedName function="false" hidden="false" name="BLPR320040303143540773_3_3" vbProcedure="false">#REF!</definedName>
    <definedName function="false" hidden="false" name="BLPR3220040303143540853" vbProcedure="false">#REF!</definedName>
    <definedName function="false" hidden="false" name="BLPR3220040303143540853_1_3" vbProcedure="false">#REF!</definedName>
    <definedName function="false" hidden="false" name="BLPR3220040303143540853_2_3" vbProcedure="false">#REF!</definedName>
    <definedName function="false" hidden="false" name="BLPR3220040303143540853_3_3" vbProcedure="false">#REF!</definedName>
    <definedName function="false" hidden="false" name="BLPR3320040303143540853" vbProcedure="false">#REF!</definedName>
    <definedName function="false" hidden="false" name="BLPR3320040303143540853_1_3" vbProcedure="false">#REF!</definedName>
    <definedName function="false" hidden="false" name="BLPR3320040303143540853_2_3" vbProcedure="false">#REF!</definedName>
    <definedName function="false" hidden="false" name="BLPR3320040303143540853_3_3" vbProcedure="false">#REF!</definedName>
    <definedName function="false" hidden="false" name="BLPR3420040303143540853" vbProcedure="false">#REF!</definedName>
    <definedName function="false" hidden="false" name="BLPR3420040303143540853_1_3" vbProcedure="false">#REF!</definedName>
    <definedName function="false" hidden="false" name="BLPR3420040303143540853_2_3" vbProcedure="false">#REF!</definedName>
    <definedName function="false" hidden="false" name="BLPR3420040303143540853_3_3" vbProcedure="false">#REF!</definedName>
    <definedName function="false" hidden="false" name="BLPR3520040303143540853" vbProcedure="false">#REF!</definedName>
    <definedName function="false" hidden="false" name="BLPR3520040303143540853_1_3" vbProcedure="false">#REF!</definedName>
    <definedName function="false" hidden="false" name="BLPR3520040303143540853_2_3" vbProcedure="false">#REF!</definedName>
    <definedName function="false" hidden="false" name="BLPR3520040303143540853_3_3" vbProcedure="false">#REF!</definedName>
    <definedName function="false" hidden="false" name="BLPR3620040303143540863" vbProcedure="false">#REF!</definedName>
    <definedName function="false" hidden="false" name="BLPR3620040303143540863_1_3" vbProcedure="false">#REF!</definedName>
    <definedName function="false" hidden="false" name="BLPR3620040303143540863_2_3" vbProcedure="false">#REF!</definedName>
    <definedName function="false" hidden="false" name="BLPR3620040303143540863_3_3" vbProcedure="false">#REF!</definedName>
    <definedName function="false" hidden="false" name="BLPR3720040303143540863" vbProcedure="false">#REF!</definedName>
    <definedName function="false" hidden="false" name="BLPR3720040303143540863_1_3" vbProcedure="false">#REF!</definedName>
    <definedName function="false" hidden="false" name="BLPR3720040303143540863_2_3" vbProcedure="false">#REF!</definedName>
    <definedName function="false" hidden="false" name="BLPR3720040303143540863_3_3" vbProcedure="false">#REF!</definedName>
    <definedName function="false" hidden="false" name="BLPR3820040303143540863" vbProcedure="false">#REF!</definedName>
    <definedName function="false" hidden="false" name="BLPR3820040303143540863_1_3" vbProcedure="false">#REF!</definedName>
    <definedName function="false" hidden="false" name="BLPR3820040303143540863_2_3" vbProcedure="false">#REF!</definedName>
    <definedName function="false" hidden="false" name="BLPR3820040303143540863_3_3" vbProcedure="false">#REF!</definedName>
    <definedName function="false" hidden="false" name="BLPR3920040303143540863" vbProcedure="false">#REF!</definedName>
    <definedName function="false" hidden="false" name="BLPR3920040303143540863_1_3" vbProcedure="false">#REF!</definedName>
    <definedName function="false" hidden="false" name="BLPR3920040303143540863_2_3" vbProcedure="false">#REF!</definedName>
    <definedName function="false" hidden="false" name="BLPR3920040303143540863_3_3" vbProcedure="false">#REF!</definedName>
    <definedName function="false" hidden="false" name="BLPR4020040303143540873" vbProcedure="false">#REF!</definedName>
    <definedName function="false" hidden="false" name="BLPR4020040303143540873_1_3" vbProcedure="false">#REF!</definedName>
    <definedName function="false" hidden="false" name="BLPR4020040303143540873_2_3" vbProcedure="false">#REF!</definedName>
    <definedName function="false" hidden="false" name="BLPR4020040303143540873_3_3" vbProcedure="false">#REF!</definedName>
    <definedName function="false" hidden="false" name="BLPR4120040303143540873" vbProcedure="false">#REF!</definedName>
    <definedName function="false" hidden="false" name="BLPR4120040303143540873_1_3" vbProcedure="false">#REF!</definedName>
    <definedName function="false" hidden="false" name="BLPR4120040303143540873_2_3" vbProcedure="false">#REF!</definedName>
    <definedName function="false" hidden="false" name="BLPR4120040303143540873_3_3" vbProcedure="false">#REF!</definedName>
    <definedName function="false" hidden="false" name="BLPR420040303143540783" vbProcedure="false">#REF!</definedName>
    <definedName function="false" hidden="false" name="BLPR420040303143540783_1_3" vbProcedure="false">#REF!</definedName>
    <definedName function="false" hidden="false" name="BLPR420040303143540783_2_3" vbProcedure="false">#REF!</definedName>
    <definedName function="false" hidden="false" name="BLPR420040303143540783_3_3" vbProcedure="false">#REF!</definedName>
    <definedName function="false" hidden="false" name="BLPR4220040303143540873" vbProcedure="false">#REF!</definedName>
    <definedName function="false" hidden="false" name="BLPR4220040303143540873_1_3" vbProcedure="false">#REF!</definedName>
    <definedName function="false" hidden="false" name="BLPR4220040303143540873_2_3" vbProcedure="false">#REF!</definedName>
    <definedName function="false" hidden="false" name="BLPR4220040303143540873_3_3" vbProcedure="false">#REF!</definedName>
    <definedName function="false" hidden="false" name="BLPR4320040303143540873" vbProcedure="false">#REF!</definedName>
    <definedName function="false" hidden="false" name="BLPR4320040303143540873_1_3" vbProcedure="false">#REF!</definedName>
    <definedName function="false" hidden="false" name="BLPR4320040303143540873_2_3" vbProcedure="false">#REF!</definedName>
    <definedName function="false" hidden="false" name="BLPR4320040303143540873_3_3" vbProcedure="false">#REF!</definedName>
    <definedName function="false" hidden="false" name="BLPR4420040303143540883" vbProcedure="false">#REF!</definedName>
    <definedName function="false" hidden="false" name="BLPR4420040303143540883_1_3" vbProcedure="false">#REF!</definedName>
    <definedName function="false" hidden="false" name="BLPR4420040303143540883_2_3" vbProcedure="false">#REF!</definedName>
    <definedName function="false" hidden="false" name="BLPR4420040303143540883_3_3" vbProcedure="false">#REF!</definedName>
    <definedName function="false" hidden="false" name="BLPR4520040303143540883" vbProcedure="false">#REF!</definedName>
    <definedName function="false" hidden="false" name="BLPR4520040303143540883_1_3" vbProcedure="false">#REF!</definedName>
    <definedName function="false" hidden="false" name="BLPR4520040303143540883_2_3" vbProcedure="false">#REF!</definedName>
    <definedName function="false" hidden="false" name="BLPR4520040303143540883_3_3" vbProcedure="false">#REF!</definedName>
    <definedName function="false" hidden="false" name="BLPR4620040303143540883" vbProcedure="false">#REF!</definedName>
    <definedName function="false" hidden="false" name="BLPR4620040303143540883_1_3" vbProcedure="false">#REF!</definedName>
    <definedName function="false" hidden="false" name="BLPR4620040303143540883_2_3" vbProcedure="false">#REF!</definedName>
    <definedName function="false" hidden="false" name="BLPR4620040303143540883_3_3" vbProcedure="false">#REF!</definedName>
    <definedName function="false" hidden="false" name="BLPR4720040303143540893" vbProcedure="false">#REF!</definedName>
    <definedName function="false" hidden="false" name="BLPR4720040303143540893_1_3" vbProcedure="false">#REF!</definedName>
    <definedName function="false" hidden="false" name="BLPR4720040303143540893_2_3" vbProcedure="false">#REF!</definedName>
    <definedName function="false" hidden="false" name="BLPR4720040303143540893_3_3" vbProcedure="false">#REF!</definedName>
    <definedName function="false" hidden="false" name="BLPR4820040303143540893" vbProcedure="false">#REF!</definedName>
    <definedName function="false" hidden="false" name="BLPR4820040303143540893_1_3" vbProcedure="false">#REF!</definedName>
    <definedName function="false" hidden="false" name="BLPR4820040303143540893_2_3" vbProcedure="false">#REF!</definedName>
    <definedName function="false" hidden="false" name="BLPR4820040303143540893_3_3" vbProcedure="false">#REF!</definedName>
    <definedName function="false" hidden="false" name="BLPR4920040303143542085" vbProcedure="false">#REF!</definedName>
    <definedName function="false" hidden="false" name="BLPR4920040303143542085_1_3" vbProcedure="false">#REF!</definedName>
    <definedName function="false" hidden="false" name="BLPR4920040303143542085_2_3" vbProcedure="false">#REF!</definedName>
    <definedName function="false" hidden="false" name="BLPR4920040303143542085_3_3" vbProcedure="false">#REF!</definedName>
    <definedName function="false" hidden="false" name="BLPR5020040303143542085" vbProcedure="false">#REF!</definedName>
    <definedName function="false" hidden="false" name="BLPR5020040303143542085_1_3" vbProcedure="false">#REF!</definedName>
    <definedName function="false" hidden="false" name="BLPR5020040303143542085_2_3" vbProcedure="false">#REF!</definedName>
    <definedName function="false" hidden="false" name="BLPR5020040303143542085_3_3" vbProcedure="false">#REF!</definedName>
    <definedName function="false" hidden="false" name="BLPR5120040303143542095" vbProcedure="false">#REF!</definedName>
    <definedName function="false" hidden="false" name="BLPR5120040303143542095_1_3" vbProcedure="false">#REF!</definedName>
    <definedName function="false" hidden="false" name="BLPR5120040303143542095_2_3" vbProcedure="false">#REF!</definedName>
    <definedName function="false" hidden="false" name="BLPR5120040303143542095_3_3" vbProcedure="false">#REF!</definedName>
    <definedName function="false" hidden="false" name="BLPR520040303143540783" vbProcedure="false">#REF!</definedName>
    <definedName function="false" hidden="false" name="BLPR520040303143540783_1_3" vbProcedure="false">#REF!</definedName>
    <definedName function="false" hidden="false" name="BLPR520040303143540783_2_3" vbProcedure="false">#REF!</definedName>
    <definedName function="false" hidden="false" name="BLPR520040303143540783_3_3" vbProcedure="false">#REF!</definedName>
    <definedName function="false" hidden="false" name="BLPR5220040303143542095" vbProcedure="false">#REF!</definedName>
    <definedName function="false" hidden="false" name="BLPR5220040303143542095_1_3" vbProcedure="false">#REF!</definedName>
    <definedName function="false" hidden="false" name="BLPR5220040303143542095_2_3" vbProcedure="false">#REF!</definedName>
    <definedName function="false" hidden="false" name="BLPR5220040303143542095_3_3" vbProcedure="false">#REF!</definedName>
    <definedName function="false" hidden="false" name="BLPR5320040303143542095" vbProcedure="false">#REF!</definedName>
    <definedName function="false" hidden="false" name="BLPR5320040303143542095_1_3" vbProcedure="false">#REF!</definedName>
    <definedName function="false" hidden="false" name="BLPR5320040303143542095_2_3" vbProcedure="false">#REF!</definedName>
    <definedName function="false" hidden="false" name="BLPR5320040303143542095_3_3" vbProcedure="false">#REF!</definedName>
    <definedName function="false" hidden="false" name="BLPR5420040303143542095" vbProcedure="false">#REF!</definedName>
    <definedName function="false" hidden="false" name="BLPR5420040303143542095_1_3" vbProcedure="false">#REF!</definedName>
    <definedName function="false" hidden="false" name="BLPR5420040303143542095_2_3" vbProcedure="false">#REF!</definedName>
    <definedName function="false" hidden="false" name="BLPR5420040303143542095_3_3" vbProcedure="false">#REF!</definedName>
    <definedName function="false" hidden="false" name="BLPR5520040303143542095" vbProcedure="false">#REF!</definedName>
    <definedName function="false" hidden="false" name="BLPR5520040303143542095_1_3" vbProcedure="false">#REF!</definedName>
    <definedName function="false" hidden="false" name="BLPR5520040303143542095_2_3" vbProcedure="false">#REF!</definedName>
    <definedName function="false" hidden="false" name="BLPR5520040303143542095_3_3" vbProcedure="false">#REF!</definedName>
    <definedName function="false" hidden="false" name="BLPR5620040303143542105" vbProcedure="false">#REF!</definedName>
    <definedName function="false" hidden="false" name="BLPR5620040303143542105_1_3" vbProcedure="false">#REF!</definedName>
    <definedName function="false" hidden="false" name="BLPR5620040303143542105_2_3" vbProcedure="false">#REF!</definedName>
    <definedName function="false" hidden="false" name="BLPR5620040303143542105_3_3" vbProcedure="false">#REF!</definedName>
    <definedName function="false" hidden="false" name="BLPR5720040303143542105" vbProcedure="false">#REF!</definedName>
    <definedName function="false" hidden="false" name="BLPR5720040303143542105_1_3" vbProcedure="false">#REF!</definedName>
    <definedName function="false" hidden="false" name="BLPR5720040303143542105_2_3" vbProcedure="false">#REF!</definedName>
    <definedName function="false" hidden="false" name="BLPR5720040303143542105_3_3" vbProcedure="false">#REF!</definedName>
    <definedName function="false" hidden="false" name="BLPR5820040303143548064" vbProcedure="false">#REF!</definedName>
    <definedName function="false" hidden="false" name="BLPR5820040303143548064_1_1" vbProcedure="false">#REF!</definedName>
    <definedName function="false" hidden="false" name="BLPR5920040303143548074" vbProcedure="false">#REF!</definedName>
    <definedName function="false" hidden="false" name="BLPR5920040303143548074_1_1" vbProcedure="false">#REF!</definedName>
    <definedName function="false" hidden="false" name="BLPR6020040303143548074" vbProcedure="false">#REF!</definedName>
    <definedName function="false" hidden="false" name="BLPR6020040303143548074_1_1" vbProcedure="false">#REF!</definedName>
    <definedName function="false" hidden="false" name="BLPR6120040303143548074" vbProcedure="false">#REF!</definedName>
    <definedName function="false" hidden="false" name="BLPR6120040303143548074_1_1" vbProcedure="false">#REF!</definedName>
    <definedName function="false" hidden="false" name="BLPR620040303143540783" vbProcedure="false">#REF!</definedName>
    <definedName function="false" hidden="false" name="BLPR620040303143540783_1_3" vbProcedure="false">#REF!</definedName>
    <definedName function="false" hidden="false" name="BLPR620040303143540783_2_3" vbProcedure="false">#REF!</definedName>
    <definedName function="false" hidden="false" name="BLPR620040303143540783_3_3" vbProcedure="false">#REF!</definedName>
    <definedName function="false" hidden="false" name="BLPR6220040303143548074" vbProcedure="false">#REF!</definedName>
    <definedName function="false" hidden="false" name="BLPR6220040303143548074_1_1" vbProcedure="false">#REF!</definedName>
    <definedName function="false" hidden="false" name="BLPR6320040303143548074" vbProcedure="false">#REF!</definedName>
    <definedName function="false" hidden="false" name="BLPR6320040303143548074_1_1" vbProcedure="false">#REF!</definedName>
    <definedName function="false" hidden="false" name="BLPR6420040303143548104" vbProcedure="false">#REF!</definedName>
    <definedName function="false" hidden="false" name="BLPR6420040303143548104_1_2" vbProcedure="false">#REF!</definedName>
    <definedName function="false" hidden="false" name="BLPR6420040303143548104_2_2" vbProcedure="false">#REF!</definedName>
    <definedName function="false" hidden="false" name="BLPR6520040303143548114" vbProcedure="false">#REF!</definedName>
    <definedName function="false" hidden="false" name="BLPR6520040303143548114_1_2" vbProcedure="false">#REF!</definedName>
    <definedName function="false" hidden="false" name="BLPR6520040303143548114_2_2" vbProcedure="false">#REF!</definedName>
    <definedName function="false" hidden="false" name="BLPR6620040303143548134" vbProcedure="false">#REF!</definedName>
    <definedName function="false" hidden="false" name="BLPR6620040303143548134_1_2" vbProcedure="false">#REF!</definedName>
    <definedName function="false" hidden="false" name="BLPR6620040303143548134_2_2" vbProcedure="false">#REF!</definedName>
    <definedName function="false" hidden="false" name="BLPR6720040303143549966" vbProcedure="false">#REF!</definedName>
    <definedName function="false" hidden="false" name="BLPR6720040303143549966_1_1" vbProcedure="false">#REF!</definedName>
    <definedName function="false" hidden="false" name="BLPR6820040303143549966" vbProcedure="false">#REF!</definedName>
    <definedName function="false" hidden="false" name="BLPR6820040303143549966_1_1" vbProcedure="false">#REF!</definedName>
    <definedName function="false" hidden="false" name="BLPR6920040303143549966" vbProcedure="false">#REF!</definedName>
    <definedName function="false" hidden="false" name="BLPR6920040303143549966_1_1" vbProcedure="false">#REF!</definedName>
    <definedName function="false" hidden="false" name="BLPR7020040303143549966" vbProcedure="false">#REF!</definedName>
    <definedName function="false" hidden="false" name="BLPR7020040303143549966_1_1" vbProcedure="false">#REF!</definedName>
    <definedName function="false" hidden="false" name="BLPR7120040303143549966" vbProcedure="false">#REF!</definedName>
    <definedName function="false" hidden="false" name="BLPR7120040303143549966_1_1" vbProcedure="false">#REF!</definedName>
    <definedName function="false" hidden="false" name="BLPR720040303143540783" vbProcedure="false">#REF!</definedName>
    <definedName function="false" hidden="false" name="BLPR720040303143540783_1_3" vbProcedure="false">#REF!</definedName>
    <definedName function="false" hidden="false" name="BLPR720040303143540783_2_3" vbProcedure="false">#REF!</definedName>
    <definedName function="false" hidden="false" name="BLPR720040303143540783_3_3" vbProcedure="false">#REF!</definedName>
    <definedName function="false" hidden="false" name="BLPR7220040303143549966" vbProcedure="false">#REF!</definedName>
    <definedName function="false" hidden="false" name="BLPR7220040303143549966_1_1" vbProcedure="false">#REF!</definedName>
    <definedName function="false" hidden="false" name="BLPR7320040303143549976" vbProcedure="false">#REF!</definedName>
    <definedName function="false" hidden="false" name="BLPR7320040303143549976_1_1" vbProcedure="false">#REF!</definedName>
    <definedName function="false" hidden="false" name="BLPR7420040303143549976" vbProcedure="false">#REF!</definedName>
    <definedName function="false" hidden="false" name="BLPR7420040303143549976_1_1" vbProcedure="false">#REF!</definedName>
    <definedName function="false" hidden="false" name="BLPR7520040303143549976" vbProcedure="false">#REF!</definedName>
    <definedName function="false" hidden="false" name="BLPR7520040303143549976_1_1" vbProcedure="false">#REF!</definedName>
    <definedName function="false" hidden="false" name="BLPR7620040303143549976" vbProcedure="false">#REF!</definedName>
    <definedName function="false" hidden="false" name="BLPR7620040303143549976_1_1" vbProcedure="false">#REF!</definedName>
    <definedName function="false" hidden="false" name="BLPR7720040303143549976" vbProcedure="false">#REF!</definedName>
    <definedName function="false" hidden="false" name="BLPR7720040303143549976_1_1" vbProcedure="false">#REF!</definedName>
    <definedName function="false" hidden="false" name="BLPR7820040303143549976" vbProcedure="false">#REF!</definedName>
    <definedName function="false" hidden="false" name="BLPR7820040303143549976_1_1" vbProcedure="false">#REF!</definedName>
    <definedName function="false" hidden="false" name="BLPR7920040303143549987" vbProcedure="false">#REF!</definedName>
    <definedName function="false" hidden="false" name="BLPR7920040303143549987_1_1" vbProcedure="false">#REF!</definedName>
    <definedName function="false" hidden="false" name="BLPR8020040303143549987" vbProcedure="false">#REF!</definedName>
    <definedName function="false" hidden="false" name="BLPR8020040303143549987_1_1" vbProcedure="false">#REF!</definedName>
    <definedName function="false" hidden="false" name="BLPR8120040303143549987" vbProcedure="false">#REF!</definedName>
    <definedName function="false" hidden="false" name="BLPR8120040303143549987_1_1" vbProcedure="false">#REF!</definedName>
    <definedName function="false" hidden="false" name="BLPR820040303143540793" vbProcedure="false">#REF!</definedName>
    <definedName function="false" hidden="false" name="BLPR820040303143540793_1_3" vbProcedure="false">#REF!</definedName>
    <definedName function="false" hidden="false" name="BLPR820040303143540793_2_3" vbProcedure="false">#REF!</definedName>
    <definedName function="false" hidden="false" name="BLPR820040303143540793_3_3" vbProcedure="false">#REF!</definedName>
    <definedName function="false" hidden="false" name="BLPR8220040303143549987" vbProcedure="false">#REF!</definedName>
    <definedName function="false" hidden="false" name="BLPR8220040303143549987_1_1" vbProcedure="false">#REF!</definedName>
    <definedName function="false" hidden="false" name="BLPR8320040303143549987" vbProcedure="false">#REF!</definedName>
    <definedName function="false" hidden="false" name="BLPR8320040303143549987_1_1" vbProcedure="false">#REF!</definedName>
    <definedName function="false" hidden="false" name="BLPR8420040303143549987" vbProcedure="false">#REF!</definedName>
    <definedName function="false" hidden="false" name="BLPR8420040303143549987_1_1" vbProcedure="false">#REF!</definedName>
    <definedName function="false" hidden="false" name="BLPR8520040303143549987" vbProcedure="false">#REF!</definedName>
    <definedName function="false" hidden="false" name="BLPR8520040303143549987_1_1" vbProcedure="false">#REF!</definedName>
    <definedName function="false" hidden="false" name="BLPR8620040303143549997" vbProcedure="false">#REF!</definedName>
    <definedName function="false" hidden="false" name="BLPR8620040303143549997_1_1" vbProcedure="false">#REF!</definedName>
    <definedName function="false" hidden="false" name="BLPR8720040303143549997" vbProcedure="false">#REF!</definedName>
    <definedName function="false" hidden="false" name="BLPR8720040303143549997_1_1" vbProcedure="false">#REF!</definedName>
    <definedName function="false" hidden="false" name="BLPR8820040303143549997" vbProcedure="false">#REF!</definedName>
    <definedName function="false" hidden="false" name="BLPR8820040303143549997_1_1" vbProcedure="false">#REF!</definedName>
    <definedName function="false" hidden="false" name="BLPR8920040303143549997" vbProcedure="false">#REF!</definedName>
    <definedName function="false" hidden="false" name="BLPR8920040303143549997_1_1" vbProcedure="false">#REF!</definedName>
    <definedName function="false" hidden="false" name="BLPR9020040303143549997" vbProcedure="false">#REF!</definedName>
    <definedName function="false" hidden="false" name="BLPR9020040303143549997_1_1" vbProcedure="false">#REF!</definedName>
    <definedName function="false" hidden="false" name="BLPR9120040303143549997" vbProcedure="false">#REF!</definedName>
    <definedName function="false" hidden="false" name="BLPR9120040303143549997_1_1" vbProcedure="false">#REF!</definedName>
    <definedName function="false" hidden="false" name="BLPR920040303143540803" vbProcedure="false">#REF!</definedName>
    <definedName function="false" hidden="false" name="BLPR920040303143540803_1_3" vbProcedure="false">#REF!</definedName>
    <definedName function="false" hidden="false" name="BLPR920040303143540803_2_3" vbProcedure="false">#REF!</definedName>
    <definedName function="false" hidden="false" name="BLPR920040303143540803_3_3" vbProcedure="false">#REF!</definedName>
    <definedName function="false" hidden="false" name="BLPR9220040303143550007" vbProcedure="false">#REF!</definedName>
    <definedName function="false" hidden="false" name="BLPR9220040303143550007_1_1" vbProcedure="false">#REF!</definedName>
    <definedName function="false" hidden="false" name="BLPR9320040303143550007" vbProcedure="false">#REF!</definedName>
    <definedName function="false" hidden="false" name="BLPR9320040303143550007_1_1" vbProcedure="false">#REF!</definedName>
    <definedName function="false" hidden="false" name="BLPR9420040303143550007" vbProcedure="false">#REF!</definedName>
    <definedName function="false" hidden="false" name="BLPR9420040303143550007_1_1" vbProcedure="false">#REF!</definedName>
    <definedName function="false" hidden="false" name="BLPR9520040303143550007" vbProcedure="false">#REF!</definedName>
    <definedName function="false" hidden="false" name="BLPR9520040303143550007_1_1" vbProcedure="false">#REF!</definedName>
    <definedName function="false" hidden="false" name="BLPR9620040303143550007" vbProcedure="false">#REF!</definedName>
    <definedName function="false" hidden="false" name="BLPR9620040303143550007_1_1" vbProcedure="false">#REF!</definedName>
    <definedName function="false" hidden="false" name="BLPR9720040303143550007" vbProcedure="false">#REF!</definedName>
    <definedName function="false" hidden="false" name="BLPR9720040303143550007_1_1" vbProcedure="false">#REF!</definedName>
    <definedName function="false" hidden="false" name="BLPR9820040303143550017" vbProcedure="false">#REF!</definedName>
    <definedName function="false" hidden="false" name="BLPR9820040303143550017_1_1" vbProcedure="false">#REF!</definedName>
    <definedName function="false" hidden="false" name="BLPR9920040303143550017" vbProcedure="false">#REF!</definedName>
    <definedName function="false" hidden="false" name="BLPR9920040303143550017_1_1" vbProcedure="false">#REF!</definedName>
    <definedName function="false" hidden="false" name="BROW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bruno" vbProcedure="false">#REF!</definedName>
    <definedName function="false" hidden="false" name="busiz" vbProcedure="false">{#N/A,#N/A,FALSE,"Eastern";#N/A,#N/A,FALSE,"Western"}</definedName>
    <definedName function="false" hidden="false" name="busiz_1" vbProcedure="false">{#N/A,#N/A,FALSE,"Eastern";#N/A,#N/A,FALSE,"Western"}</definedName>
    <definedName function="false" hidden="false" name="busiz_2" vbProcedure="false">{#N/A,#N/A,FALSE,"Eastern";#N/A,#N/A,FALSE,"Western"}</definedName>
    <definedName function="false" hidden="false" name="busiz_3" vbProcedure="false">{#N/A,#N/A,FALSE,"Eastern";#N/A,#N/A,FALSE,"Western"}</definedName>
    <definedName function="false" hidden="false" name="busiz_4" vbProcedure="false">{#N/A,#N/A,FALSE,"Eastern";#N/A,#N/A,FALSE,"Western"}</definedName>
    <definedName function="false" hidden="false" name="busiz_5" vbProcedure="false">{#N/A,#N/A,FALSE,"Eastern";#N/A,#N/A,FALSE,"Western"}</definedName>
    <definedName function="false" hidden="false" name="BX" vbProcedure="false">{"ANAR",#N/A,FALSE,"Dist total";"MARGEN",#N/A,FALSE,"Dist total";"COMENTARIO",#N/A,FALSE,"Ficha CODICE";"CONSEJO",#N/A,FALSE,"Dist p0";"uno",#N/A,FALSE,"Dist total"}</definedName>
    <definedName function="false" hidden="false" name="calculations2" vbProcedure="false">{"Calc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function="false" hidden="false" name="CAPA" vbProcedure="false">{#N/A,#N/A,TRUE,"Serviços"}</definedName>
    <definedName function="false" hidden="false" name="capa1" vbProcedure="false">{#N/A,#N/A,TRUE,"Serviços"}</definedName>
    <definedName function="false" hidden="false" name="capa2" vbProcedure="false">{#N/A,#N/A,TRUE,"Serviços"}</definedName>
    <definedName function="false" hidden="false" name="Capa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CAPEX98" vbProcedure="false">#REF!</definedName>
    <definedName function="false" hidden="false" name="CARLA" vbProcedure="false">#REF!</definedName>
    <definedName function="false" hidden="false" name="CARLO12" vbProcedure="false">{"Area1",#N/A,TRUE,"Obiettivo";"Area2",#N/A,TRUE,"Dati per Direzione"}</definedName>
    <definedName function="false" hidden="false" name="CARLO13" vbProcedure="false">{"Area1",#N/A,TRUE,"Obiettivo";"Area2",#N/A,TRUE,"Dati per Direzione"}</definedName>
    <definedName function="false" hidden="false" name="carol" vbProcedure="false">#REF!</definedName>
    <definedName function="false" hidden="false" name="cas" vbProcedure="false">{"ANAR",#N/A,FALSE,"Dist total";"MARGEN",#N/A,FALSE,"Dist total";"COMENTARIO",#N/A,FALSE,"Ficha CODICE";"CONSEJO",#N/A,FALSE,"Dist p0";"uno",#N/A,FALSE,"Dist total"}</definedName>
    <definedName function="false" hidden="false" name="catver" vbProcedure="false">{TRUE,TRUE,0.25,-14,454.5,281.25,FALSE,TRUE,TRUE,TRUE,0,1,28,1,5,4,4,4,TRUE,TRUE,3,TRUE,1,TRUE,75,"Swvu.CATODO.","ACwvu.CATODO.",#N/A,FALSE,FALSE,0.78740157480315,0.67,0.984251968503937,0.984251968503937,2,"&amp;L&amp;14DIAC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function="false" hidden="false" name="CBWorkbookPriority" vbProcedure="false">-1184384521</definedName>
    <definedName function="false" hidden="false" name="cb_sChart16EBA7BA_opts" vbProcedure="false">"1, 1, 1, False, 2, True, False, , 0, False, True, 1, 2"</definedName>
    <definedName function="false" hidden="false" name="cb_sChart1AC0211C_opts" vbProcedure="false">"1, 1, 1, False, 2, False, False, , 0, False, False, 2, 2"</definedName>
    <definedName function="false" hidden="false" name="cb_sChart1AC021B3_opts" vbProcedure="false">"1, 1, 1, False, 2, False, False, , 0, False, False, 2, 2"</definedName>
    <definedName function="false" hidden="false" name="cb_sChart1AC02226_opts" vbProcedure="false">"1, 1, 1, False, 2, False, False, , 0, False, False, 2, 2"</definedName>
    <definedName function="false" hidden="false" name="cb_sChart1AC02446_opts" vbProcedure="false">"1, 1, 1, False, 2, True, False, , 0, False, True, 2, 2"</definedName>
    <definedName function="false" hidden="false" name="cb_sChart1AC02765_opts" vbProcedure="false">"1, 1, 1, False, 2, True, False, , 0, False, True, 2, 2"</definedName>
    <definedName function="false" hidden="false" name="cb_sChart1AC027D9_opts" vbProcedure="false">"1, 1, 1, False, 2, True, False, , 0, False, True, 2, 2"</definedName>
    <definedName function="false" hidden="false" name="CC" vbProcedure="false">#REF!</definedName>
    <definedName function="false" hidden="false" name="ccc" vbProcedure="false">{#N/A,#N/A,TRUE,"Serviços"}</definedName>
    <definedName function="false" hidden="false" name="cccc" vbProcedure="false">{#N/A,#N/A,FALSE,"Plan1";#N/A,#N/A,FALSE,"Plan2"}</definedName>
    <definedName function="false" hidden="false" name="CCCCC"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ccccccc" vbProcedure="false">{#N/A,#N/A,TRUE,"Resumo de Preços"}</definedName>
    <definedName function="false" hidden="false" name="cccccccc"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name="cccx" vbProcedure="false">{"ANAR",#N/A,FALSE,"Dist total";"MARGEN",#N/A,FALSE,"Dist total";"COMENTARIO",#N/A,FALSE,"Ficha CODICE";"CONSEJO",#N/A,FALSE,"Dist p0";"uno",#N/A,FALSE,"Dist total"}</definedName>
    <definedName function="false" hidden="false" name="cchart1" vbProcedure="false">#REF!</definedName>
    <definedName function="false" hidden="false" name="cchart10" vbProcedure="false">#REF!</definedName>
    <definedName function="false" hidden="false" name="cchart11" vbProcedure="false">#REF!</definedName>
    <definedName function="false" hidden="false" name="cchart12" vbProcedure="false">#REF!</definedName>
    <definedName function="false" hidden="false" name="cchart13" vbProcedure="false">#REF!</definedName>
    <definedName function="false" hidden="false" name="cchart14" vbProcedure="false">#REF!</definedName>
    <definedName function="false" hidden="false" name="cchart15" vbProcedure="false">#REF!</definedName>
    <definedName function="false" hidden="false" name="cchart16" vbProcedure="false">#REF!</definedName>
    <definedName function="false" hidden="false" name="cchart17" vbProcedure="false">#REF!</definedName>
    <definedName function="false" hidden="false" name="cchart18" vbProcedure="false">#REF!</definedName>
    <definedName function="false" hidden="false" name="cchart19" vbProcedure="false">#REF!</definedName>
    <definedName function="false" hidden="false" name="cchart2" vbProcedure="false">#REF!</definedName>
    <definedName function="false" hidden="false" name="cchart20" vbProcedure="false">#REF!</definedName>
    <definedName function="false" hidden="false" name="cchart21" vbProcedure="false">#REF!</definedName>
    <definedName function="false" hidden="false" name="cchart22" vbProcedure="false">#REF!</definedName>
    <definedName function="false" hidden="false" name="cchart23" vbProcedure="false">#REF!</definedName>
    <definedName function="false" hidden="false" name="cchart24" vbProcedure="false">#REF!</definedName>
    <definedName function="false" hidden="false" name="cchart25" vbProcedure="false">#REF!</definedName>
    <definedName function="false" hidden="false" name="cchart26" vbProcedure="false">#REF!</definedName>
    <definedName function="false" hidden="false" name="cchart27" vbProcedure="false">#REF!</definedName>
    <definedName function="false" hidden="false" name="cchart28" vbProcedure="false">#REF!</definedName>
    <definedName function="false" hidden="false" name="cchart29" vbProcedure="false">#REF!</definedName>
    <definedName function="false" hidden="false" name="cchart3" vbProcedure="false">#REF!</definedName>
    <definedName function="false" hidden="false" name="cchart31" vbProcedure="false">#REF!</definedName>
    <definedName function="false" hidden="false" name="cchart32" vbProcedure="false">#REF!</definedName>
    <definedName function="false" hidden="false" name="cchart4" vbProcedure="false">#REF!</definedName>
    <definedName function="false" hidden="false" name="cchart5" vbProcedure="false">#REF!</definedName>
    <definedName function="false" hidden="false" name="cchart6" vbProcedure="false">#REF!</definedName>
    <definedName function="false" hidden="false" name="cchart7" vbProcedure="false">#REF!</definedName>
    <definedName function="false" hidden="false" name="cchart8" vbProcedure="false">#REF!</definedName>
    <definedName function="false" hidden="false" name="cchart9" vbProcedure="false">#REF!</definedName>
    <definedName function="false" hidden="false" name="CCLU" vbProcedure="false">{#N/A,#N/A,FALSE,"DRE Tratam. de Resíduos"}</definedName>
    <definedName function="false" hidden="false" name="cdsc" vbProcedure="false">{#N/A,#N/A,FALSE,"FFCXOUT3"}</definedName>
    <definedName function="false" hidden="false" name="cdte" vbProcedure="false">{#N/A,#N/A,FALSE,"FFCXOUT3"}</definedName>
    <definedName function="false" hidden="false" name="cdx" vbProcedure="false">{#N/A,#N/A,FALSE,"LLAVE";#N/A,#N/A,FALSE,"EERR";#N/A,#N/A,FALSE,"ESP";#N/A,#N/A,FALSE,"EOAF";#N/A,#N/A,FALSE,"CASH";#N/A,#N/A,FALSE,"FINANZAS";#N/A,#N/A,FALSE,"DEUDA";#N/A,#N/A,FALSE,"INVERSION";#N/A,#N/A,FALSE,"PERSONAL"}</definedName>
    <definedName function="false" hidden="false" name="CENÁRIO" vbProcedure="false">{TRUE,TRUE,0.25,-14,454.5,281.25,FALSE,TRUE,TRUE,TRUE,0,1,28,1,5,4,4,4,TRUE,TRUE,3,TRUE,1,TRUE,75,"Swvu.CATODO.","ACwvu.CATODO.",#N/A,FALSE,FALSE,0.78740157480315,0.67,0.984251968503937,0.984251968503937,2,"&amp;L&amp;14DIAC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function="false" hidden="false" name="Change" vbProcedure="false">'Preços Unitários'!Change</definedName>
    <definedName function="false" hidden="false" localSheetId="31" name="Change" vbProcedure="false">'Preços Unitários'!Change</definedName>
    <definedName function="false" hidden="false" name="Change2" vbProcedure="false">'Preços Unitários'!Change2</definedName>
    <definedName function="false" hidden="false" localSheetId="31" name="Change2" vbProcedure="false">'Preços Unitários'!Change2</definedName>
    <definedName function="false" hidden="false" name="Change3" vbProcedure="false">'Preços Unitários'!Change3</definedName>
    <definedName function="false" hidden="false" localSheetId="31" name="Change3" vbProcedure="false">'Preços Unitários'!Change3</definedName>
    <definedName function="false" hidden="false" name="Change4" vbProcedure="false">'Preços Unitários'!Change4</definedName>
    <definedName function="false" hidden="false" localSheetId="31" name="Change4" vbProcedure="false">'Preços Unitários'!Change4</definedName>
    <definedName function="false" hidden="false" name="ChangeRange" vbProcedure="false">'Preços Unitários'!ChangeRange</definedName>
    <definedName function="false" hidden="false" localSheetId="31" name="ChangeRange" vbProcedure="false">'Preços Unitários'!ChangeRange</definedName>
    <definedName function="false" hidden="false" name="ChangeRange2" vbProcedure="false">'Preços Unitários'!ChangeRange2</definedName>
    <definedName function="false" hidden="false" localSheetId="31" name="ChangeRange2" vbProcedure="false">'Preços Unitários'!ChangeRange2</definedName>
    <definedName function="false" hidden="false" name="chjy"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chjy_1"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chjy_2"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chjy_3"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chjy_4"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chjy_5"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CIQANR_20b37e48353f49bdb6d73d969b1b65af" vbProcedure="false">#REF!</definedName>
    <definedName function="false" hidden="false" name="CIQANR_314a34cb7844461d8f6efccb743fe9ab" vbProcedure="false">#REF!</definedName>
    <definedName function="false" hidden="false" name="CIQANR_6b95ff91845e4012aff7a087958d2c15" vbProcedure="false">#REF!</definedName>
    <definedName function="false" hidden="false" name="CIQANR_a8203ce474164017a5e2e08cdc81e7d7" vbProcedure="false">#REF!</definedName>
    <definedName function="false" hidden="false" name="CIQWBGuid" vbProcedure="false">"bfb2ecec-0b7a-49e8-90fd-ed605ec81b23"</definedName>
    <definedName function="false" hidden="false" name="circularização" vbProcedure="false">"AS2DocumentBrowse"</definedName>
    <definedName function="false" hidden="false" name="cofi" vbProcedure="false">15</definedName>
    <definedName function="false" hidden="false" name="COFINS" vbProcedure="false">#REF!</definedName>
    <definedName function="false" hidden="false" name="cofins2" vbProcedure="false">{#N/A,#N/A,FALSE,"Extra2";#N/A,#N/A,FALSE,"Comp2";#N/A,#N/A,FALSE,"Ret-PL"}</definedName>
    <definedName function="false" hidden="false" name="COFINS_Crédito" vbProcedure="false">{#N/A,#N/A,FALSE,"Aging Summary";#N/A,#N/A,FALSE,"Ratio Analysis";#N/A,#N/A,FALSE,"Test 120 Day Accts";#N/A,#N/A,FALSE,"Tickmarks"}</definedName>
    <definedName function="false" hidden="false" name="comparativo" vbProcedure="false">{#N/A,#N/A,FALSE,"Cronograma";#N/A,#N/A,FALSE,"Cronogr. 2"}</definedName>
    <definedName function="false" hidden="false" name="Compensações" vbProcedure="false">{#N/A,#N/A,FALSE,"Extra2";#N/A,#N/A,FALSE,"Comp2";#N/A,#N/A,FALSE,"Ret-PL"}</definedName>
    <definedName function="false" hidden="false" name="concorrentes" vbProcedure="false">{#N/A,#N/A,FALSE,"Cronograma";#N/A,#N/A,FALSE,"Cronogr. 2"}</definedName>
    <definedName function="false" hidden="false" name="cons"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consolidado" vbProcedure="false">{#N/A,#N/A,FALSE,"Cronograma";#N/A,#N/A,FALSE,"Cronogr. 2"}</definedName>
    <definedName function="false" hidden="false" name="consolidado_1"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consolidado_2"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consolidado_3"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consolidado_4"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consolidado_5"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cons_1"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cons_2"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cons_3"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cons_4"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cons_5"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CONT02092000.4" vbProcedure="false">{#N/A,#N/A,FALSE,"1321";#N/A,#N/A,FALSE,"1324";#N/A,#N/A,FALSE,"1333";#N/A,#N/A,FALSE,"1371"}</definedName>
    <definedName function="false" hidden="false" name="control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COONSUMO"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copia" vbProcedure="false">{"CONSEJO",#N/A,FALSE,"Dist p0";"CONSEJO",#N/A,FALSE,"Ficha CODICE"}</definedName>
    <definedName function="false" hidden="false" name="Costa" vbProcedure="false">{"ANAR",#N/A,FALSE,"Dist total";"MARGEN",#N/A,FALSE,"Dist total";"COMENTARIO",#N/A,FALSE,"Ficha CODICE";"CONSEJO",#N/A,FALSE,"Dist p0";"uno",#N/A,FALSE,"Dist total"}</definedName>
    <definedName function="false" hidden="false" name="Costanera" vbProcedure="false">{"ANAR",#N/A,FALSE,"Dist total";"MARGEN",#N/A,FALSE,"Dist total";"COMENTARIO",#N/A,FALSE,"Ficha CODICE";"CONSEJO",#N/A,FALSE,"Dist p0";"uno",#N/A,FALSE,"Dist total"}</definedName>
    <definedName function="false" hidden="false" name="Cover2" vbProcedure="false">{"Print1",#N/A,TRUE,"P&amp;L";"Print2",#N/A,TRUE,"CashFL"}</definedName>
    <definedName function="false" hidden="false" name="Crazy" vbProcedure="false">{"'R+D Expense by GBU-LBU'!$A$1:$K$35"}</definedName>
    <definedName function="false" hidden="false" name="CRM" vbProcedure="false">{#N/A,#N/A,FALSE,"ANEXO3 99 ERA";#N/A,#N/A,FALSE,"ANEXO3 99 UBÁ2";#N/A,#N/A,FALSE,"ANEXO3 99 DTU";#N/A,#N/A,FALSE,"ANEXO3 99 RDR";#N/A,#N/A,FALSE,"ANEXO3 99 UBÁ4";#N/A,#N/A,FALSE,"ANEXO3 99 UBÁ6"}</definedName>
    <definedName function="false" hidden="false" name="CRONOG" vbProcedure="false">{#N/A,#N/A,FALSE,"BOQCIC";#N/A,#N/A,FALSE,"3Ds";#N/A,#N/A,FALSE,"COST DETAIL"}</definedName>
    <definedName function="false" hidden="false" name="CronogramadeExecuçãp2003" vbProcedure="false">{#N/A,#N/A,FALSE,"ANEXO3 99 ERA";#N/A,#N/A,FALSE,"ANEXO3 99 UBÁ2";#N/A,#N/A,FALSE,"ANEXO3 99 DTU";#N/A,#N/A,FALSE,"ANEXO3 99 RDR";#N/A,#N/A,FALSE,"ANEXO3 99 UBÁ4";#N/A,#N/A,FALSE,"ANEXO3 99 UBÁ6"}</definedName>
    <definedName function="false" hidden="false" name="csasac" vbProcedure="false">#REF!</definedName>
    <definedName function="false" hidden="false" name="CSL" vbProcedure="false">{#N/A,#N/A,FALSE,"Aging Summary";#N/A,#N/A,FALSE,"Ratio Analysis";#N/A,#N/A,FALSE,"Test 120 Day Accts";#N/A,#N/A,FALSE,"Tickmarks"}</definedName>
    <definedName function="false" hidden="false" name="CSLL"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cu102.ShareScalingFactor" vbProcedure="false">1000000</definedName>
    <definedName function="false" hidden="false" name="cu103.EmployeeScalingFactor" vbProcedure="false">1000</definedName>
    <definedName function="false" hidden="false" name="cu107.DPSSymbol" vbProcedure="false">"R$"</definedName>
    <definedName function="false" hidden="false" name="cu107.EPSSymbol" vbProcedure="false">"R$"</definedName>
    <definedName function="false" hidden="false" name="cu71.ScalingFactor" vbProcedure="false">1000000</definedName>
    <definedName function="false" hidden="false" name="cualquiera" vbProcedure="false">{"uno",#N/A,FALSE,"Dist total";"COMENTARIO",#N/A,FALSE,"Ficha CODICE"}</definedName>
    <definedName function="false" hidden="false" name="cuenta" vbProcedure="false">{"CONSEJO",#N/A,FALSE,"Dist p0";"CONSEJO",#N/A,FALSE,"Ficha CODICE"}</definedName>
    <definedName function="false" hidden="false" name="Current" vbProcedure="false">#REF!-1 &amp; "." &amp; MAX(1,COUNTA(INDEX(#REF!,MATCH(#REF!-1,#REF!,0)):#REF!))</definedName>
    <definedName function="false" hidden="false" name="custo1" vbProcedure="false">{#N/A,#N/A,FALSE,"Relatórios";"Vendas e Custos",#N/A,FALSE,"Vendas e Custos";"Premissas",#N/A,FALSE,"Premissas";"Projeções",#N/A,FALSE,"Projeções";"Dolar",#N/A,FALSE,"Dolar";"Original",#N/A,FALSE,"Original e UFIR"}</definedName>
    <definedName function="false" hidden="false" name="custo2" vbProcedure="false">{#N/A,#N/A,FALSE,"CUSCOL";#N/A,#N/A,FALSE,"CUSCOL1";#N/A,#N/A,FALSE,"CUSSIL";#N/A,#N/A,FALSE,"CUSSIL1";#N/A,#N/A,FALSE,"ACOMEN";#N/A,#N/A,FALSE,"ACOMEN1";#N/A,#N/A,FALSE,"FISILV";#N/A,#N/A,FALSE,"FISILVI1";#N/A,#N/A,FALSE,"RENSIL";#N/A,#N/A,FALSE,"RENSIL1";#N/A,#N/A,FALSE,"GASTOS";#N/A,#N/A,FALSE,"GASTOS1"}</definedName>
    <definedName function="false" hidden="false" name="custoprod" vbProcedure="false">{#N/A,#N/A,FALSE,"Brazil Summary";#N/A,#N/A,FALSE,"SEA CIF Summary";#N/A,#N/A,FALSE,"USGC Contract";#N/A,#N/A,FALSE,"USGC Spot";#N/A,#N/A,FALSE,"Brazil Base Cycle ";#N/A,#N/A,FALSE,"Brazil Base Trend";#N/A,#N/A,FALSE,"Brazil Low Cycle";#N/A,#N/A,FALSE,"Brazil Low Trend";#N/A,#N/A,FALSE,"Variables"}</definedName>
    <definedName function="false" hidden="false" name="cvbjhty"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cvbjhty_1"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cvbjhty_2"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cvbjhty_3"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cvbjhty_4"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cvbjhty_5"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Cwvu.COMPRIMIDA." vbProcedure="false">#REF!,#REF!</definedName>
    <definedName function="false" hidden="false" name="Cwvu.STANDARD." vbProcedure="false">#REF!,#REF!,#REF!</definedName>
    <definedName function="false" hidden="false" name="d"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daa" vbProcedure="false">#REF!</definedName>
    <definedName function="false" hidden="false" name="dad" vbProcedure="false">#REF!</definedName>
    <definedName function="false" hidden="false" name="dadfa" vbProcedure="false">{#N/A,#N/A,FALSE,"Açucar97";#N/A,#N/A,FALSE,"Carburante97";#N/A,#N/A,FALSE,"Exp97-açúcar";#N/A,#N/A,FALSE,"Neutro97";#N/A,#N/A,FALSE,"Industrial97";#N/A,#N/A,FALSE,"Refinado97";#N/A,#N/A,FALSE,"Álcool_Adquirido";#N/A,#N/A,FALSE,"Export97-Álcool -US$-R$";#N/A,#N/A,FALSE,"CPV_RECEITA"}</definedName>
    <definedName function="false" hidden="false" name="dadfas" vbProcedure="false">{#N/A,#N/A,FALSE,"CUSCOL";#N/A,#N/A,FALSE,"CUSCOL1";#N/A,#N/A,FALSE,"CUSSIL";#N/A,#N/A,FALSE,"CUSSIL1";#N/A,#N/A,FALSE,"ACOMEN";#N/A,#N/A,FALSE,"ACOMEN1";#N/A,#N/A,FALSE,"FISILV";#N/A,#N/A,FALSE,"FISILVI1";#N/A,#N/A,FALSE,"RENSIL";#N/A,#N/A,FALSE,"RENSIL1";#N/A,#N/A,FALSE,"GASTOS";#N/A,#N/A,FALSE,"GASTOS1"}</definedName>
    <definedName function="false" hidden="false" name="dados2" vbProcedure="false">{#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function="false" hidden="false" name="dados3" vbProcedure="false">{#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function="false" hidden="false" name="Dados_de_entrada_1" vbProcedure="false">{"'Sheet1'!$A$1:$G$85"}</definedName>
    <definedName function="false" hidden="false" name="dados_ok" vbProcedure="false">{#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function="false" hidden="false" name="DAER1" vbProcedure="false">{#N/A,#N/A,TRUE,"Serviços"}</definedName>
    <definedName function="false" hidden="false" name="dajdajdlkjalkd" vbProcedure="false">{#N/A,#N/A,FALSE,"Aging Summary";#N/A,#N/A,FALSE,"Ratio Analysis";#N/A,#N/A,FALSE,"Test 120 Day Accts";#N/A,#N/A,FALSE,"Tickmarks"}</definedName>
    <definedName function="false" hidden="false" name="daniel" vbProcedure="false">{"'RR'!$A$2:$E$81"}</definedName>
    <definedName function="false" hidden="false" name="dasdsadsad" vbProcedure="false">#N/A</definedName>
    <definedName function="false" hidden="false" name="DA_2152406397800000338" vbProcedure="false">#REF!</definedName>
    <definedName function="false" hidden="false" name="DA_2152406397800000345" vbProcedure="false">#REF!</definedName>
    <definedName function="false" hidden="false" name="DA_2152406397800000355" vbProcedure="false">#REF!</definedName>
    <definedName function="false" hidden="false" name="DA_2152406397800000360" vbProcedure="false">#REF!</definedName>
    <definedName function="false" hidden="false" name="DA_2152406397800000364" vbProcedure="false">#REF!</definedName>
    <definedName function="false" hidden="false" name="DA_2152406397800000371" vbProcedure="false">#REF!</definedName>
    <definedName function="false" hidden="false" name="DA_2152406397800000447" vbProcedure="false">#REF!</definedName>
    <definedName function="false" hidden="false" name="DA_2152406397800000452" vbProcedure="false">#REF!</definedName>
    <definedName function="false" hidden="false" name="DA_2152406397800000507" vbProcedure="false">#REF!</definedName>
    <definedName function="false" hidden="false" name="DA_2152406397800000512" vbProcedure="false">#REF!</definedName>
    <definedName function="false" hidden="false" name="DA_2152406397800000527" vbProcedure="false">#REF!</definedName>
    <definedName function="false" hidden="false" name="DA_2152406397800000532" vbProcedure="false">#REF!</definedName>
    <definedName function="false" hidden="false" name="DA_2152406397800000537" vbProcedure="false">#REF!</definedName>
    <definedName function="false" hidden="false" name="DA_2152406397800000552" vbProcedure="false">#REF!</definedName>
    <definedName function="false" hidden="false" name="DA_2152406397800000557" vbProcedure="false">#REF!</definedName>
    <definedName function="false" hidden="false" name="DA_2152406397800000659" vbProcedure="false">#REF!</definedName>
    <definedName function="false" hidden="false" name="DA_2152406397800000664" vbProcedure="false">#REF!</definedName>
    <definedName function="false" hidden="false" name="DA_2160849390000000047" vbProcedure="false">#REF!</definedName>
    <definedName function="false" hidden="false" name="DA_2160849390000000051" vbProcedure="false">#REF!</definedName>
    <definedName function="false" hidden="false" name="DA_2211905147400000356" vbProcedure="false">#REF!</definedName>
    <definedName function="false" hidden="false" name="DA_2211905147400000360" vbProcedure="false">#REF!</definedName>
    <definedName function="false" hidden="false" name="DA_2211905147400000370" vbProcedure="false">#REF!</definedName>
    <definedName function="false" hidden="false" name="dchart26" vbProcedure="false">#REF!</definedName>
    <definedName function="false" hidden="false" name="dchart31" vbProcedure="false">#REF!</definedName>
    <definedName function="false" hidden="false" name="DD" vbProcedure="false">#REF!</definedName>
    <definedName function="false" hidden="false" name="DDD"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dddd" vbProcedure="false">{#N/A,#N/A,FALSE,"BOQCIC";#N/A,#N/A,FALSE,"3Ds";#N/A,#N/A,FALSE,"COST DETAIL"}</definedName>
    <definedName function="false" hidden="false" name="ddddd" vbProcedure="false">{#N/A,#N/A,FALSE,"Plan1";#N/A,#N/A,FALSE,"Plan2"}</definedName>
    <definedName function="false" hidden="false" name="ddddddd" vbProcedure="false">{"'RR'!$A$2:$E$81"}</definedName>
    <definedName function="false" hidden="false" name="ddgfdvgdg"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name="DEAM" vbProcedure="false">{"'CptDifn'!$AA$32:$AG$32"}</definedName>
    <definedName function="false" hidden="false" name="DEAS" vbProcedure="false">{"'CptDifn'!$AA$32:$AG$32"}</definedName>
    <definedName function="false" hidden="false" name="DECG" vbProcedure="false">{"'CptDifn'!$AA$32:$AG$32"}</definedName>
    <definedName function="false" hidden="false" name="def" vbProcedure="false">#REF!</definedName>
    <definedName function="false" hidden="false" name="DEGL" vbProcedure="false">{"'CptDifn'!$AA$32:$AG$32"}</definedName>
    <definedName function="false" hidden="false" name="demais" vbProcedure="false">{#N/A,#N/A,FALSE,"Aging Summary";#N/A,#N/A,FALSE,"Ratio Analysis";#N/A,#N/A,FALSE,"Test 120 Day Accts";#N/A,#N/A,FALSE,"Tickmarks"}</definedName>
    <definedName function="false" hidden="false" name="depreci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Depreciação"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des" vbProcedure="false">{#N/A,#N/A,FALSE,"Plan1";#N/A,#N/A,FALSE,"Plan2"}</definedName>
    <definedName function="false" hidden="false" name="desc" vbProcedure="false">{#N/A,#N/A,FALSE,"Plan1";#N/A,#N/A,FALSE,"Plan2"}</definedName>
    <definedName function="false" hidden="false" name="desenho" vbProcedure="false">#REF!</definedName>
    <definedName function="false" hidden="false" name="DESNIVEL" vbProcedure="false">{#N/A,#N/A,FALSE,"RESUMO-BB1";#N/A,#N/A,FALSE,"MOD-A01-R - BB1";#N/A,#N/A,FALSE,"URB-BB1"}</definedName>
    <definedName function="false" hidden="false" name="deud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deudasm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df" vbProcedure="false">#REF!</definedName>
    <definedName function="false" hidden="false" name="DFC" vbProcedure="false">{"ARPandL",#N/A,FALSE,"Report Annual";"ARCashflow",#N/A,FALSE,"Report Annual";"ARBalanceSheet",#N/A,FALSE,"Report Annual";"ARRatios",#N/A,FALSE,"Report Annual"}</definedName>
    <definedName function="false" hidden="false" name="dfd" vbProcedure="false">{"ANAR",#N/A,FALSE,"Dist total";"MARGEN",#N/A,FALSE,"Dist total";"COMENTARIO",#N/A,FALSE,"Ficha CODICE";"CONSEJO",#N/A,FALSE,"Dist p0";"uno",#N/A,FALSE,"Dist total"}</definedName>
    <definedName function="false" hidden="false" name="dfdfdfd" vbProcedure="false">#N/A</definedName>
    <definedName function="false" hidden="false" name="dfdff" vbProcedure="false">#REF!</definedName>
    <definedName function="false" hidden="false" name="dfefwqe" vbProcedure="false">{#N/A,#N/A,FALSE,"CUSCOL";#N/A,#N/A,FALSE,"CUSCOL1";#N/A,#N/A,FALSE,"CUSSIL";#N/A,#N/A,FALSE,"CUSSIL1";#N/A,#N/A,FALSE,"ACOMEN";#N/A,#N/A,FALSE,"ACOMEN1";#N/A,#N/A,FALSE,"FISILV";#N/A,#N/A,FALSE,"FISILVI1";#N/A,#N/A,FALSE,"RENSIL";#N/A,#N/A,FALSE,"RENSIL1";#N/A,#N/A,FALSE,"GASTOS";#N/A,#N/A,FALSE,"GASTOS1"}</definedName>
    <definedName function="false" hidden="false" name="DFG" vbProcedure="false">{"TotalGeralDespesasPorArea",#N/A,FALSE,"VinculosAccessEfetivo"}</definedName>
    <definedName function="false" hidden="false" name="DFGGBB" vbProcedure="false">#REF!</definedName>
    <definedName function="false" hidden="false" name="dfre" vbProcedure="false">{"'INDICE'!$A$1:$K$78"}</definedName>
    <definedName function="false" hidden="false" name="dfss" vbProcedure="false">{"Print1",#N/A,TRUE,"P&amp;L";"Print2",#N/A,TRUE,"CashFL"}</definedName>
    <definedName function="false" hidden="false" name="dfssa" vbProcedure="false">{"'EFETIVO-PIPE-1'!$A$5:$J$46"}</definedName>
    <definedName function="false" hidden="false" name="dggfdg" vbProcedure="false">{#N/A,#N/A,FALSE,"Plan1";#N/A,#N/A,FALSE,"Plan2"}</definedName>
    <definedName function="false" hidden="false" name="DGHNGHDN" vbProcedure="false">{#N/A,#N/A,FALSE,"PRJCTED QTRLY $'s"}</definedName>
    <definedName function="false" hidden="false" name="DGHNGHDN_1" vbProcedure="false">{#N/A,#N/A,FALSE,"PRJCTED QTRLY $'s"}</definedName>
    <definedName function="false" hidden="false" name="DGHNGHDN_2" vbProcedure="false">{#N/A,#N/A,FALSE,"PRJCTED QTRLY $'s"}</definedName>
    <definedName function="false" hidden="false" name="DGHNGHDN_3" vbProcedure="false">{#N/A,#N/A,FALSE,"PRJCTED QTRLY $'s"}</definedName>
    <definedName function="false" hidden="false" name="DGHNGHDN_4" vbProcedure="false">{#N/A,#N/A,FALSE,"PRJCTED QTRLY $'s"}</definedName>
    <definedName function="false" hidden="false" name="DGHNGHDN_5" vbProcedure="false">{#N/A,#N/A,FALSE,"PRJCTED QTRLY $'s"}</definedName>
    <definedName function="false" hidden="false" name="DGHNGHN"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DGHNGHN_1"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DGHNGHN_2"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DGHNGHN_3"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DGHNGHN_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DGHNGHN_5"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DGHNH" vbProcedure="false">{"'PRODUCTIONCOST SHEET'!$B$3:$G$48"}</definedName>
    <definedName function="false" hidden="false" name="DGHNH_1" vbProcedure="false">{"'PRODUCTIONCOST SHEET'!$B$3:$G$48"}</definedName>
    <definedName function="false" hidden="false" name="DGHNH_2" vbProcedure="false">{"'PRODUCTIONCOST SHEET'!$B$3:$G$48"}</definedName>
    <definedName function="false" hidden="false" name="DGHNH_3" vbProcedure="false">{"'PRODUCTIONCOST SHEET'!$B$3:$G$48"}</definedName>
    <definedName function="false" hidden="false" name="DGHNH_4" vbProcedure="false">{"'PRODUCTIONCOST SHEET'!$B$3:$G$48"}</definedName>
    <definedName function="false" hidden="false" name="DGHNH_5" vbProcedure="false">{"'PRODUCTIONCOST SHEET'!$B$3:$G$48"}</definedName>
    <definedName function="false" hidden="false" name="diario2" vbProcedure="false">{"VERGALHÃO",#N/A,FALSE,"DIÁRIA";"CATODO",#N/A,FALSE,"DIÁRIA"}</definedName>
    <definedName function="false" hidden="false" name="Diferido" vbProcedure="false">{"TotalGeralDespesasPorArea",#N/A,FALSE,"VinculosAccessEfetivo"}</definedName>
    <definedName function="false" hidden="false" name="DIJ" vbProcedure="false">#REF!</definedName>
    <definedName function="false" hidden="false" name="DIMEN_FORM"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DJASJDKAJ" vbProcedure="false">{#N/A,#N/A,FALSE,"Aging Summary";#N/A,#N/A,FALSE,"Ratio Analysis";#N/A,#N/A,FALSE,"Test 120 Day Accts";#N/A,#N/A,FALSE,"Tickmarks"}</definedName>
    <definedName function="false" hidden="false" name="dksndas" vbProcedure="false">{"'RR'!$A$2:$E$81"}</definedName>
    <definedName function="false" hidden="false" name="dm" vbProcedure="false">#REF!</definedName>
    <definedName function="false" hidden="false" name="Doar" vbProcedure="false">{#N/A,#N/A,FALSE,"Relatórios";"Vendas e Custos",#N/A,FALSE,"Vendas e Custos";"Premissas",#N/A,FALSE,"Premissas";"Projeções",#N/A,FALSE,"Projeções";"Dolar",#N/A,FALSE,"Dolar";"Original",#N/A,FALSE,"Original e UFIR"}</definedName>
    <definedName function="false" hidden="false" name="DOARE" vbProcedure="false">#REF!</definedName>
    <definedName function="false" hidden="false" name="doi"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Dol_Out"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name="dol_out2"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name="dqfee" vbProcedure="false">#REF!</definedName>
    <definedName function="false" hidden="false" name="dqwacq" vbProcedure="false">#REF!</definedName>
    <definedName function="false" hidden="false" name="DR" vbProcedure="false">#REF!</definedName>
    <definedName function="false" hidden="false" name="DRA" vbProcedure="false">#REF!</definedName>
    <definedName function="false" hidden="false" name="Drawdown" vbProcedure="false">#REF!</definedName>
    <definedName function="false" hidden="false" name="dre" vbProcedure="false">{"TotalGeralDespesasPorArea",#N/A,FALSE,"VinculosAccessEfetivo"}</definedName>
    <definedName function="false" hidden="false" name="d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dsa" vbProcedure="false">#REF!</definedName>
    <definedName function="false" hidden="false" name="dsagdhasdashfdj" vbProcedure="false">{"'RR'!$A$2:$E$81"}</definedName>
    <definedName function="false" hidden="false" name="DSCR_DEBT_EQUITY" vbProcedure="false">#REF!-1 &amp; "." &amp; MAX(1,COUNTA(INDEX(#REF!,MATCH(#REF!-1,#REF!,0)):#REF!))</definedName>
    <definedName function="false" hidden="false" name="dsd" vbProcedure="false">#REF!</definedName>
    <definedName function="false" hidden="false" name="dsgsd" vbProcedure="false">{#N/A,#N/A,FALSE,"Cronograma";#N/A,#N/A,FALSE,"Cronogr. 2"}</definedName>
    <definedName function="false" hidden="false" name="DTUYJDGJDGGHDGH"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DTUYJDGJDGGHDGH_1"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DTUYJDGJDGGHDGH_2"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DTUYJDGJDGGHDGH_3"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DTUYJDGJDGGHDGH_4"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DTUYJDGJDGGHDGH_5"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dxsdw" vbProcedure="false">#REF!</definedName>
    <definedName function="false" hidden="false" name="d_" vbProcedure="false">{"imp_grp",#N/A,FALSE,"D_Cent";"Imp_cnt",#N/A,FALSE,"D_Cent";"Imp_comb1",#N/A,FALSE,"D_Cons";"Imp_comb2",#N/A,FALSE,"D_Cons";"Imp_comb3",#N/A,FALSE,"D_Cons";"Imp_comb4",#N/A,FALSE,"D_Cons";"Imp_comb5",#N/A,FALSE,"D_Cons";"Imp_comb6",#N/A,FALSE,"D_Cons"}</definedName>
    <definedName function="false" hidden="false" name="Dúvidas" vbProcedure="false">{"'Quadro'!$A$4:$BG$78"}</definedName>
    <definedName function="false" hidden="false" name="E" vbProcedure="false">{"'Resumo2'!$B$2:$J$23"}</definedName>
    <definedName function="false" hidden="false" name="E.On" vbProcedure="false">{#N/A,#N/A,FALSE,"Eastern";#N/A,#N/A,FALSE,"Western"}</definedName>
    <definedName function="false" hidden="false" name="E.On_1" vbProcedure="false">{#N/A,#N/A,FALSE,"Eastern";#N/A,#N/A,FALSE,"Western"}</definedName>
    <definedName function="false" hidden="false" name="E.On_2" vbProcedure="false">{#N/A,#N/A,FALSE,"Eastern";#N/A,#N/A,FALSE,"Western"}</definedName>
    <definedName function="false" hidden="false" name="E.On_3" vbProcedure="false">{#N/A,#N/A,FALSE,"Eastern";#N/A,#N/A,FALSE,"Western"}</definedName>
    <definedName function="false" hidden="false" name="E.On_4" vbProcedure="false">{#N/A,#N/A,FALSE,"Eastern";#N/A,#N/A,FALSE,"Western"}</definedName>
    <definedName function="false" hidden="false" name="E.On_5" vbProcedure="false">{#N/A,#N/A,FALSE,"Eastern";#N/A,#N/A,FALSE,"Western"}</definedName>
    <definedName function="false" hidden="false" name="echart31" vbProcedure="false">#REF!</definedName>
    <definedName function="false" hidden="false" name="ECNOFIBRAS" vbProcedure="false">{"'PXR_6500'!$A$1:$I$124"}</definedName>
    <definedName function="false" hidden="false" name="ECNOFIBRAS2" vbProcedure="false">{"'PXR_6500'!$A$1:$I$124"}</definedName>
    <definedName function="false" hidden="false" name="ed" vbProcedure="false">{"uno",#N/A,FALSE,"Dist total";"COMENTARIO",#N/A,FALSE,"Ficha CODICE"}</definedName>
    <definedName function="false" hidden="false" name="Edi" vbProcedure="false">{#N/A,#N/A,TRUE,"transp.func._CAC";#N/A,#N/A,TRUE,"transp.func._UE";#N/A,#N/A,TRUE,"fixos-braçais-CAC";#N/A,#N/A,TRUE,"fixos-braçais-UE";#N/A,#N/A,TRUE,"Cesta_Básica_CAC";#N/A,#N/A,TRUE,"vale-refeição"}</definedName>
    <definedName function="false" hidden="false" name="eduardocarvalho"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EEE" vbProcedure="false">{"'PXR_6500'!$A$1:$I$124"}</definedName>
    <definedName function="false" hidden="false" name="eeee" vbProcedure="false">{#N/A,#N/A,FALSE,"Aging Summary";#N/A,#N/A,FALSE,"Ratio Analysis";#N/A,#N/A,FALSE,"Test 120 Day Accts";#N/A,#N/A,FALSE,"Tickmarks"}</definedName>
    <definedName function="false" hidden="false" name="eeeee"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name="eeeeeee" vbProcedure="false">#N/A</definedName>
    <definedName function="false" hidden="false" name="eee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ee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la" vbProcedure="false">{#N/A,#N/A,FALSE,"Aging Summary";#N/A,#N/A,FALSE,"Ratio Analysis";#N/A,#N/A,FALSE,"Test 120 Day Accts";#N/A,#N/A,FALSE,"Tickmarks"}</definedName>
    <definedName function="false" hidden="false" name="eli" vbProcedure="false">{#N/A,#N/A,TRUE,"forside";#N/A,#N/A,TRUE,"Res_AOGT";#N/A,#N/A,TRUE,"Bal_AOGT";#N/A,#N/A,TRUE,"Kont_AOGT";#N/A,#N/A,TRUE,"Note 1-5";#N/A,#N/A,TRUE,"Note 6-9";#N/A,#N/A,TRUE,"Bal_note10-14";#N/A,#N/A,TRUE,"Note 15-16";#N/A,#N/A,TRUE,"Note 17-19";#N/A,#N/A,TRUE,"Note 19 forts.";#N/A,#N/A,TRUE,"Note 20-23";#N/A,#N/A,TRUE,"Nøkkeltall"}</definedName>
    <definedName function="false" hidden="false" name="ELIMLUCRO_1"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ELIMLUCRO_1_1"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ELIMLUCRO_1_2"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ELIMLUCRO_1_3"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ELIMLUCRO_1_4"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ELIMLUCRO_1_5"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EMp" vbProcedure="false">#REF!</definedName>
    <definedName function="false" hidden="false" name="Endesa" vbProcedure="false">{#N/A,#N/A,FALSE,"Eastern";#N/A,#N/A,FALSE,"Western"}</definedName>
    <definedName function="false" hidden="false" name="Endesa_1" vbProcedure="false">{#N/A,#N/A,FALSE,"Eastern";#N/A,#N/A,FALSE,"Western"}</definedName>
    <definedName function="false" hidden="false" name="Endesa_2" vbProcedure="false">{#N/A,#N/A,FALSE,"Eastern";#N/A,#N/A,FALSE,"Western"}</definedName>
    <definedName function="false" hidden="false" name="Endesa_3" vbProcedure="false">{#N/A,#N/A,FALSE,"Eastern";#N/A,#N/A,FALSE,"Western"}</definedName>
    <definedName function="false" hidden="false" name="Endesa_4" vbProcedure="false">{#N/A,#N/A,FALSE,"Eastern";#N/A,#N/A,FALSE,"Western"}</definedName>
    <definedName function="false" hidden="false" name="Endesa_5" vbProcedure="false">{#N/A,#N/A,FALSE,"Eastern";#N/A,#N/A,FALSE,"Western"}</definedName>
    <definedName function="false" hidden="false" name="enel" vbProcedure="false">{#N/A,#N/A,FALSE,"Eastern";#N/A,#N/A,FALSE,"Western"}</definedName>
    <definedName function="false" hidden="false" name="enel_1" vbProcedure="false">{#N/A,#N/A,FALSE,"Eastern";#N/A,#N/A,FALSE,"Western"}</definedName>
    <definedName function="false" hidden="false" name="enel_2" vbProcedure="false">{#N/A,#N/A,FALSE,"Eastern";#N/A,#N/A,FALSE,"Western"}</definedName>
    <definedName function="false" hidden="false" name="enel_3" vbProcedure="false">{#N/A,#N/A,FALSE,"Eastern";#N/A,#N/A,FALSE,"Western"}</definedName>
    <definedName function="false" hidden="false" name="enel_4" vbProcedure="false">{#N/A,#N/A,FALSE,"Eastern";#N/A,#N/A,FALSE,"Western"}</definedName>
    <definedName function="false" hidden="false" name="enel_5" vbProcedure="false">{#N/A,#N/A,FALSE,"Eastern";#N/A,#N/A,FALSE,"Western"}</definedName>
    <definedName function="false" hidden="false" name="ENERGIA"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ENIGMA" vbProcedure="false">{#N/A,#N/A,TRUE,"transp.func._CAC";#N/A,#N/A,TRUE,"transp.func._UE";#N/A,#N/A,TRUE,"fixos-braçais-CAC";#N/A,#N/A,TRUE,"fixos-braçais-UE";#N/A,#N/A,TRUE,"Cesta_Básica_CAC";#N/A,#N/A,TRUE,"vale-refeição"}</definedName>
    <definedName function="false" hidden="false" name="ENIGMA2" vbProcedure="false">{#N/A,#N/A,TRUE,"transp.func._CAC";#N/A,#N/A,TRUE,"transp.func._UE";#N/A,#N/A,TRUE,"fixos-braçais-CAC";#N/A,#N/A,TRUE,"fixos-braçais-UE";#N/A,#N/A,TRUE,"Cesta_Básica_CAC";#N/A,#N/A,TRUE,"vale-refeição"}</definedName>
    <definedName function="false" hidden="false" name="entorno" vbProcedure="false">{"CONSEJO",#N/A,FALSE,"Dist p0";"CONSEJO",#N/A,FALSE,"Ficha CODICE"}</definedName>
    <definedName function="false" hidden="false" name="EQUI" vbProcedure="false">{"'INDICE'!$A$1:$K$78"}</definedName>
    <definedName function="false" hidden="false" name="EQUIC" vbProcedure="false">{"'INDICE'!$A$1:$K$78"}</definedName>
    <definedName function="false" hidden="false" name="er" vbProcedure="false">#REF!</definedName>
    <definedName function="false" hidden="false" name="ertert" vbProcedure="false">#REF!</definedName>
    <definedName function="false" hidden="false" name="ertfg" vbProcedure="false">{#N/A,#N/A,FALSE,"FFCXOUT3"}</definedName>
    <definedName function="false" hidden="false" name="erwer"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esd" vbProcedure="false">{#N/A,#N/A,FALSE,"Eastern";#N/A,#N/A,FALSE,"Western"}</definedName>
    <definedName function="false" hidden="false" name="esdgvfsdgvb" vbProcedure="false">#REF!</definedName>
    <definedName function="false" hidden="false" name="esd_1" vbProcedure="false">{#N/A,#N/A,FALSE,"Eastern";#N/A,#N/A,FALSE,"Western"}</definedName>
    <definedName function="false" hidden="false" name="esd_2" vbProcedure="false">{#N/A,#N/A,FALSE,"Eastern";#N/A,#N/A,FALSE,"Western"}</definedName>
    <definedName function="false" hidden="false" name="esd_3" vbProcedure="false">{#N/A,#N/A,FALSE,"Eastern";#N/A,#N/A,FALSE,"Western"}</definedName>
    <definedName function="false" hidden="false" name="esd_4" vbProcedure="false">{#N/A,#N/A,FALSE,"Eastern";#N/A,#N/A,FALSE,"Western"}</definedName>
    <definedName function="false" hidden="false" name="esd_5" vbProcedure="false">{#N/A,#N/A,FALSE,"Eastern";#N/A,#N/A,FALSE,"Western"}</definedName>
    <definedName function="false" hidden="false" name="estoques" vbProcedure="false">{"TotalGeralDespesasPorArea",#N/A,FALSE,"VinculosAccessEfetivo"}</definedName>
    <definedName function="false" hidden="false" name="Estoque_jan" vbProcedure="false">{"'RR'!$A$2:$E$81"}</definedName>
    <definedName function="false" hidden="false" name="ev.Calculation" vbProcedure="false">-4135</definedName>
    <definedName function="false" hidden="false" name="ev.Initialized" vbProcedure="false">0</definedName>
    <definedName function="false" hidden="false" name="EVOLUTION_DES_ROI" vbProcedure="false">{#N/A,#N/A,FALSE,"SYSOC";#N/A,#N/A,FALSE,"RESU-GESTION";#N/A,#N/A,FALSE,"EVOL-MNA";#N/A,#N/A,FALSE,"VTAS-ANALI";#N/A,#N/A,FALSE,"ANALI-GSFIJOS";#N/A,#N/A,FALSE,"DETA-RUBROS";#N/A,#N/A,FALSE,"ANALI-CNF";#N/A,#N/A,FALSE,"BILAN";#N/A,#N/A,FALSE,"TAB_FIN";#N/A,#N/A,FALSE,"IND_ECO"}</definedName>
    <definedName function="false" hidden="false" name="eVOLUÇÃO" vbProcedure="false">{"'RR'!$A$2:$E$81"}</definedName>
    <definedName function="false" hidden="false" name="EV__EVCOM_OPTIONS__" vbProcedure="false">8</definedName>
    <definedName function="false" hidden="false" name="EV__EXPOPTIONS__" vbProcedure="false">0</definedName>
    <definedName function="false" hidden="false" name="EV__LASTREFTIME__" vbProcedure="false">40952.8794791667</definedName>
    <definedName function="false" hidden="false" name="EV__LOCKEDCVW__CORPORATIVO" vbProcedure="false">"DATOSCONSEJO,DALTAS,G001_EUR,G001,2010.DIC,REDONDEO_ENDESA,I488,T2300,YTD,"</definedName>
    <definedName function="false" hidden="false" name="EV__LOCKEDCVW__ENEL" vbProcedure="false">"i_TOT,BALANCE,REAL_PR,SF,G001_EUR,CONS_G043_EUR,2010.DIC,Contrib_ENELPPA,YTD,"</definedName>
    <definedName function="false" hidden="false" name="EV__LOCKEDCVW__ENERSIS" vbProcedure="false">"i_TOT,BALANCE,real_2env,SF,ML,G300,2006.TOTAL,FIRMA_CONS_ENDESA,YTD,"</definedName>
    <definedName function="false" hidden="false" name="EV__LOCKEDCVW__IC" vbProcedure="false">"i_TOT,BALANCE,Dec,REAL,G048_EUR,G001,2006.TOTAL,YTD,"</definedName>
    <definedName function="false" hidden="false" name="EV__LOCKEDCVW__PERIMETRO" vbProcedure="false">"PDIR,i_TOT,ML,G001,2006.TOTAL,REAL,YTD,"</definedName>
    <definedName function="false" hidden="false" name="EV__LOCKEDCVW__TCAMBIO" vbProcedure="false">"REAL,PEN,Global,2006.TOTAL,CONSRATES,YTD,"</definedName>
    <definedName function="false" hidden="false" name="EV__LOCKEDCVW__VALIDACION" vbProcedure="false">"i_TOT,REAL,2006.TOTAL,VALIDACIONESPRUEBA,vnone,YTD,"</definedName>
    <definedName function="false" hidden="false" name="EV__LOCKSTATUS__" vbProcedure="false">2</definedName>
    <definedName function="false" hidden="false" name="EV__MAXEXPCOLS__" vbProcedure="false">100</definedName>
    <definedName function="false" hidden="false" name="EV__MAXEXPROWS__" vbProcedure="false">1000</definedName>
    <definedName function="false" hidden="false" name="EV__MEMORYCVW__" vbProcedure="false">0</definedName>
    <definedName function="false" hidden="false" name="EV__WBEVMODE__" vbProcedure="false">0</definedName>
    <definedName function="false" hidden="false" name="EV__WBREFOPTIONS__" vbProcedure="false">134217783</definedName>
    <definedName function="false" hidden="false" name="EV__WBVERSION__" vbProcedure="false">0</definedName>
    <definedName function="false" hidden="false" name="ewe" vbProcedure="false">#REF!</definedName>
    <definedName function="false" hidden="false" name="ExactAddinConnection" vbProcedure="false">"001"</definedName>
    <definedName function="false" hidden="false" name="ExactAddinConnection.001" vbProcedure="false">"SRVEXACT2003;001;marleen;1"</definedName>
    <definedName function="false" hidden="false" name="ExactAddinConnection.021" vbProcedure="false">"SRVEXACT2003;021;marleen;1"</definedName>
    <definedName function="false" hidden="false" name="ExactAddinConnection.025" vbProcedure="false">"SRVEXACT2003;025;marleen;1"</definedName>
    <definedName function="false" hidden="false" name="ExactAddinConnection.030" vbProcedure="false">"SRVEXACT2003;030;marleen;1"</definedName>
    <definedName function="false" hidden="false" name="ExactAddinConnection.040" vbProcedure="false">"SRVEXACT2003;040;marleen;1"</definedName>
    <definedName function="false" hidden="false" name="ExactAddinConnection.041" vbProcedure="false">"SRVEXACT2003;041;marleen;1"</definedName>
    <definedName function="false" hidden="false" name="ExactAddinConnection.050" vbProcedure="false">"SRVEXACT2003;050;marleen;1"</definedName>
    <definedName function="false" hidden="false" name="ExactAddinReports" vbProcedure="false">1</definedName>
    <definedName function="false" hidden="false" name="expansion" vbProcedure="false">{"CONSEJO",#N/A,FALSE,"Dist p0";"CONSEJO",#N/A,FALSE,"Ficha CODICE"}</definedName>
    <definedName function="false" hidden="false" name="ezaqs" vbProcedure="false">{#N/A,#N/A,FALSE,"Eastern";#N/A,#N/A,FALSE,"Western"}</definedName>
    <definedName function="false" hidden="false" name="ezaqs_1" vbProcedure="false">{#N/A,#N/A,FALSE,"Eastern";#N/A,#N/A,FALSE,"Western"}</definedName>
    <definedName function="false" hidden="false" name="ezaqs_2" vbProcedure="false">{#N/A,#N/A,FALSE,"Eastern";#N/A,#N/A,FALSE,"Western"}</definedName>
    <definedName function="false" hidden="false" name="ezaqs_3" vbProcedure="false">{#N/A,#N/A,FALSE,"Eastern";#N/A,#N/A,FALSE,"Western"}</definedName>
    <definedName function="false" hidden="false" name="ezaqs_4" vbProcedure="false">{#N/A,#N/A,FALSE,"Eastern";#N/A,#N/A,FALSE,"Western"}</definedName>
    <definedName function="false" hidden="false" name="ezaqs_5" vbProcedure="false">{#N/A,#N/A,FALSE,"Eastern";#N/A,#N/A,FALSE,"Western"}</definedName>
    <definedName function="false" hidden="false" name="e_1" vbProcedure="false">{#N/A,#N/A,FALSE,"model"}</definedName>
    <definedName function="false" hidden="false" name="e_2" vbProcedure="false">{#N/A,#N/A,FALSE,"model"}</definedName>
    <definedName function="false" hidden="false" name="e_3" vbProcedure="false">{#N/A,#N/A,FALSE,"model"}</definedName>
    <definedName function="false" hidden="false" name="e_4" vbProcedure="false">{#N/A,#N/A,FALSE,"model"}</definedName>
    <definedName function="false" hidden="false" name="e_5" vbProcedure="false">{#N/A,#N/A,FALSE,"model"}</definedName>
    <definedName function="false" hidden="false" name="f"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fafa" vbProcedure="false">{#N/A,#N/A,FALSE,"Aging Summary";#N/A,#N/A,FALSE,"Ratio Analysis";#N/A,#N/A,FALSE,"Test 120 Day Accts";#N/A,#N/A,FALSE,"Tickmarks"}</definedName>
    <definedName function="false" hidden="false" name="FATURAS2002" vbProcedure="false">{#N/A,#N/A,TRUE,"Serviços"}</definedName>
    <definedName function="false" hidden="false" name="fau" vbProcedure="false">#REF!</definedName>
    <definedName function="false" hidden="false" name="FCA" vbProcedure="false">{"'Quadro'!$A$4:$BG$78"}</definedName>
    <definedName function="false" hidden="false" name="fchart31" vbProcedure="false">#REF!</definedName>
    <definedName function="false" hidden="false" name="FDD_0_0" vbProcedure="false">"A30681"</definedName>
    <definedName function="false" hidden="false" name="FDD_0_1" vbProcedure="false">"A31047"</definedName>
    <definedName function="false" hidden="false" name="FDD_0_10" vbProcedure="false">"A34334"</definedName>
    <definedName function="false" hidden="false" name="FDD_0_11" vbProcedure="false">"A34699"</definedName>
    <definedName function="false" hidden="false" name="FDD_0_12" vbProcedure="false">"A35064"</definedName>
    <definedName function="false" hidden="false" name="FDD_0_13" vbProcedure="false">"A35430"</definedName>
    <definedName function="false" hidden="false" name="FDD_0_14" vbProcedure="false">"A35795"</definedName>
    <definedName function="false" hidden="false" name="FDD_0_2" vbProcedure="false">"A31412"</definedName>
    <definedName function="false" hidden="false" name="FDD_0_3" vbProcedure="false">"A31777"</definedName>
    <definedName function="false" hidden="false" name="FDD_0_4" vbProcedure="false">"A32142"</definedName>
    <definedName function="false" hidden="false" name="FDD_0_5" vbProcedure="false">"A32508"</definedName>
    <definedName function="false" hidden="false" name="FDD_0_6" vbProcedure="false">"A32873"</definedName>
    <definedName function="false" hidden="false" name="FDD_0_7" vbProcedure="false">"A33238"</definedName>
    <definedName function="false" hidden="false" name="FDD_0_8" vbProcedure="false">"A33603"</definedName>
    <definedName function="false" hidden="false" name="FDD_0_9" vbProcedure="false">"A33969"</definedName>
    <definedName function="false" hidden="false" name="FDD_100_0" vbProcedure="false">"A25569"</definedName>
    <definedName function="false" hidden="false" name="FDD_101_0" vbProcedure="false">"A25569"</definedName>
    <definedName function="false" hidden="false" name="FDD_102_0" vbProcedure="false">"A25569"</definedName>
    <definedName function="false" hidden="false" name="FDD_103_0" vbProcedure="false">"A25569"</definedName>
    <definedName function="false" hidden="false" name="FDD_104_0" vbProcedure="false">"A25569"</definedName>
    <definedName function="false" hidden="false" name="FDD_105_0" vbProcedure="false">"A25569"</definedName>
    <definedName function="false" hidden="false" name="FDD_106_0" vbProcedure="false">"A25569"</definedName>
    <definedName function="false" hidden="false" name="FDD_107_0" vbProcedure="false">"A25569"</definedName>
    <definedName function="false" hidden="false" name="FDD_108_0" vbProcedure="false">"A25569"</definedName>
    <definedName function="false" hidden="false" name="FDD_109_0" vbProcedure="false">"A25569"</definedName>
    <definedName function="false" hidden="false" name="FDD_10_0" vbProcedure="false">"A25569"</definedName>
    <definedName function="false" hidden="false" name="FDD_110_0" vbProcedure="false">"A25569"</definedName>
    <definedName function="false" hidden="false" name="FDD_111_0" vbProcedure="false">"A25569"</definedName>
    <definedName function="false" hidden="false" name="FDD_112_0" vbProcedure="false">"A25569"</definedName>
    <definedName function="false" hidden="false" name="FDD_113_0" vbProcedure="false">"A25569"</definedName>
    <definedName function="false" hidden="false" name="FDD_114_0" vbProcedure="false">"A25569"</definedName>
    <definedName function="false" hidden="false" name="FDD_115_0" vbProcedure="false">"A25569"</definedName>
    <definedName function="false" hidden="false" name="FDD_116_0" vbProcedure="false">"A25569"</definedName>
    <definedName function="false" hidden="false" name="FDD_117_0" vbProcedure="false">"A30681"</definedName>
    <definedName function="false" hidden="false" name="FDD_117_1" vbProcedure="false">"A31047"</definedName>
    <definedName function="false" hidden="false" name="FDD_117_10" vbProcedure="false">"A34334"</definedName>
    <definedName function="false" hidden="false" name="FDD_117_11" vbProcedure="false">"A34699"</definedName>
    <definedName function="false" hidden="false" name="FDD_117_12" vbProcedure="false">"A35064"</definedName>
    <definedName function="false" hidden="false" name="FDD_117_13" vbProcedure="false">"A35430"</definedName>
    <definedName function="false" hidden="false" name="FDD_117_14" vbProcedure="false">"A35795"</definedName>
    <definedName function="false" hidden="false" name="FDD_117_2" vbProcedure="false">"A31412"</definedName>
    <definedName function="false" hidden="false" name="FDD_117_3" vbProcedure="false">"A31777"</definedName>
    <definedName function="false" hidden="false" name="FDD_117_4" vbProcedure="false">"A32142"</definedName>
    <definedName function="false" hidden="false" name="FDD_117_5" vbProcedure="false">"A32508"</definedName>
    <definedName function="false" hidden="false" name="FDD_117_6" vbProcedure="false">"A32873"</definedName>
    <definedName function="false" hidden="false" name="FDD_117_7" vbProcedure="false">"A33238"</definedName>
    <definedName function="false" hidden="false" name="FDD_117_8" vbProcedure="false">"A33603"</definedName>
    <definedName function="false" hidden="false" name="FDD_117_9" vbProcedure="false">"A33969"</definedName>
    <definedName function="false" hidden="false" name="FDD_118_0" vbProcedure="false">"A30681"</definedName>
    <definedName function="false" hidden="false" name="FDD_118_1" vbProcedure="false">"A31047"</definedName>
    <definedName function="false" hidden="false" name="FDD_118_10" vbProcedure="false">"A34334"</definedName>
    <definedName function="false" hidden="false" name="FDD_118_11" vbProcedure="false">"A34699"</definedName>
    <definedName function="false" hidden="false" name="FDD_118_12" vbProcedure="false">"A35064"</definedName>
    <definedName function="false" hidden="false" name="FDD_118_13" vbProcedure="false">"A35430"</definedName>
    <definedName function="false" hidden="false" name="FDD_118_14" vbProcedure="false">"A35795"</definedName>
    <definedName function="false" hidden="false" name="FDD_118_2" vbProcedure="false">"A31412"</definedName>
    <definedName function="false" hidden="false" name="FDD_118_3" vbProcedure="false">"A31777"</definedName>
    <definedName function="false" hidden="false" name="FDD_118_4" vbProcedure="false">"A32142"</definedName>
    <definedName function="false" hidden="false" name="FDD_118_5" vbProcedure="false">"A32508"</definedName>
    <definedName function="false" hidden="false" name="FDD_118_6" vbProcedure="false">"A32873"</definedName>
    <definedName function="false" hidden="false" name="FDD_118_7" vbProcedure="false">"A33238"</definedName>
    <definedName function="false" hidden="false" name="FDD_118_8" vbProcedure="false">"A33603"</definedName>
    <definedName function="false" hidden="false" name="FDD_118_9" vbProcedure="false">"A33969"</definedName>
    <definedName function="false" hidden="false" name="FDD_119_0" vbProcedure="false">"A30681"</definedName>
    <definedName function="false" hidden="false" name="FDD_119_1" vbProcedure="false">"A31047"</definedName>
    <definedName function="false" hidden="false" name="FDD_119_10" vbProcedure="false">"A34334"</definedName>
    <definedName function="false" hidden="false" name="FDD_119_11" vbProcedure="false">"A34699"</definedName>
    <definedName function="false" hidden="false" name="FDD_119_12" vbProcedure="false">"A35064"</definedName>
    <definedName function="false" hidden="false" name="FDD_119_13" vbProcedure="false">"A35430"</definedName>
    <definedName function="false" hidden="false" name="FDD_119_14" vbProcedure="false">"A35795"</definedName>
    <definedName function="false" hidden="false" name="FDD_119_2" vbProcedure="false">"A31412"</definedName>
    <definedName function="false" hidden="false" name="FDD_119_3" vbProcedure="false">"A31777"</definedName>
    <definedName function="false" hidden="false" name="FDD_119_4" vbProcedure="false">"A32142"</definedName>
    <definedName function="false" hidden="false" name="FDD_119_5" vbProcedure="false">"A32508"</definedName>
    <definedName function="false" hidden="false" name="FDD_119_6" vbProcedure="false">"A32873"</definedName>
    <definedName function="false" hidden="false" name="FDD_119_7" vbProcedure="false">"A33238"</definedName>
    <definedName function="false" hidden="false" name="FDD_119_8" vbProcedure="false">"A33603"</definedName>
    <definedName function="false" hidden="false" name="FDD_119_9" vbProcedure="false">"A33969"</definedName>
    <definedName function="false" hidden="false" name="FDD_11_0" vbProcedure="false">"A25569"</definedName>
    <definedName function="false" hidden="false" name="FDD_120_0" vbProcedure="false">"A30681"</definedName>
    <definedName function="false" hidden="false" name="FDD_120_1" vbProcedure="false">"A31047"</definedName>
    <definedName function="false" hidden="false" name="FDD_120_10" vbProcedure="false">"A34334"</definedName>
    <definedName function="false" hidden="false" name="FDD_120_11" vbProcedure="false">"A34699"</definedName>
    <definedName function="false" hidden="false" name="FDD_120_12" vbProcedure="false">"A35064"</definedName>
    <definedName function="false" hidden="false" name="FDD_120_13" vbProcedure="false">"A35430"</definedName>
    <definedName function="false" hidden="false" name="FDD_120_14" vbProcedure="false">"A35795"</definedName>
    <definedName function="false" hidden="false" name="FDD_120_2" vbProcedure="false">"A31412"</definedName>
    <definedName function="false" hidden="false" name="FDD_120_3" vbProcedure="false">"A31777"</definedName>
    <definedName function="false" hidden="false" name="FDD_120_4" vbProcedure="false">"A32142"</definedName>
    <definedName function="false" hidden="false" name="FDD_120_5" vbProcedure="false">"A32508"</definedName>
    <definedName function="false" hidden="false" name="FDD_120_6" vbProcedure="false">"A32873"</definedName>
    <definedName function="false" hidden="false" name="FDD_120_7" vbProcedure="false">"A33238"</definedName>
    <definedName function="false" hidden="false" name="FDD_120_8" vbProcedure="false">"A33603"</definedName>
    <definedName function="false" hidden="false" name="FDD_120_9" vbProcedure="false">"A33969"</definedName>
    <definedName function="false" hidden="false" name="FDD_121_0" vbProcedure="false">"A30681"</definedName>
    <definedName function="false" hidden="false" name="FDD_121_1" vbProcedure="false">"A31047"</definedName>
    <definedName function="false" hidden="false" name="FDD_121_10" vbProcedure="false">"A34334"</definedName>
    <definedName function="false" hidden="false" name="FDD_121_11" vbProcedure="false">"A34699"</definedName>
    <definedName function="false" hidden="false" name="FDD_121_12" vbProcedure="false">"A35064"</definedName>
    <definedName function="false" hidden="false" name="FDD_121_13" vbProcedure="false">"A35430"</definedName>
    <definedName function="false" hidden="false" name="FDD_121_14" vbProcedure="false">"A35795"</definedName>
    <definedName function="false" hidden="false" name="FDD_121_2" vbProcedure="false">"A31412"</definedName>
    <definedName function="false" hidden="false" name="FDD_121_3" vbProcedure="false">"A31777"</definedName>
    <definedName function="false" hidden="false" name="FDD_121_4" vbProcedure="false">"A32142"</definedName>
    <definedName function="false" hidden="false" name="FDD_121_5" vbProcedure="false">"A32508"</definedName>
    <definedName function="false" hidden="false" name="FDD_121_6" vbProcedure="false">"A32873"</definedName>
    <definedName function="false" hidden="false" name="FDD_121_7" vbProcedure="false">"A33238"</definedName>
    <definedName function="false" hidden="false" name="FDD_121_8" vbProcedure="false">"A33603"</definedName>
    <definedName function="false" hidden="false" name="FDD_121_9" vbProcedure="false">"A33969"</definedName>
    <definedName function="false" hidden="false" name="FDD_122_0" vbProcedure="false">"A30681"</definedName>
    <definedName function="false" hidden="false" name="FDD_122_1" vbProcedure="false">"A31047"</definedName>
    <definedName function="false" hidden="false" name="FDD_122_10" vbProcedure="false">"A34334"</definedName>
    <definedName function="false" hidden="false" name="FDD_122_11" vbProcedure="false">"A34699"</definedName>
    <definedName function="false" hidden="false" name="FDD_122_12" vbProcedure="false">"A35064"</definedName>
    <definedName function="false" hidden="false" name="FDD_122_13" vbProcedure="false">"A35430"</definedName>
    <definedName function="false" hidden="false" name="FDD_122_14" vbProcedure="false">"A35795"</definedName>
    <definedName function="false" hidden="false" name="FDD_122_2" vbProcedure="false">"A31412"</definedName>
    <definedName function="false" hidden="false" name="FDD_122_3" vbProcedure="false">"A31777"</definedName>
    <definedName function="false" hidden="false" name="FDD_122_4" vbProcedure="false">"A32142"</definedName>
    <definedName function="false" hidden="false" name="FDD_122_5" vbProcedure="false">"A32508"</definedName>
    <definedName function="false" hidden="false" name="FDD_122_6" vbProcedure="false">"A32873"</definedName>
    <definedName function="false" hidden="false" name="FDD_122_7" vbProcedure="false">"A33238"</definedName>
    <definedName function="false" hidden="false" name="FDD_122_8" vbProcedure="false">"A33603"</definedName>
    <definedName function="false" hidden="false" name="FDD_122_9" vbProcedure="false">"A33969"</definedName>
    <definedName function="false" hidden="false" name="FDD_123_0" vbProcedure="false">"A30681"</definedName>
    <definedName function="false" hidden="false" name="FDD_123_1" vbProcedure="false">"A31047"</definedName>
    <definedName function="false" hidden="false" name="FDD_123_10" vbProcedure="false">"A34334"</definedName>
    <definedName function="false" hidden="false" name="FDD_123_11" vbProcedure="false">"A34699"</definedName>
    <definedName function="false" hidden="false" name="FDD_123_12" vbProcedure="false">"A35064"</definedName>
    <definedName function="false" hidden="false" name="FDD_123_13" vbProcedure="false">"A35430"</definedName>
    <definedName function="false" hidden="false" name="FDD_123_14" vbProcedure="false">"A35795"</definedName>
    <definedName function="false" hidden="false" name="FDD_123_2" vbProcedure="false">"A31412"</definedName>
    <definedName function="false" hidden="false" name="FDD_123_3" vbProcedure="false">"A31777"</definedName>
    <definedName function="false" hidden="false" name="FDD_123_4" vbProcedure="false">"A32142"</definedName>
    <definedName function="false" hidden="false" name="FDD_123_5" vbProcedure="false">"A32508"</definedName>
    <definedName function="false" hidden="false" name="FDD_123_6" vbProcedure="false">"A32873"</definedName>
    <definedName function="false" hidden="false" name="FDD_123_7" vbProcedure="false">"A33238"</definedName>
    <definedName function="false" hidden="false" name="FDD_123_8" vbProcedure="false">"A33603"</definedName>
    <definedName function="false" hidden="false" name="FDD_123_9" vbProcedure="false">"A33969"</definedName>
    <definedName function="false" hidden="false" name="FDD_124_0" vbProcedure="false">"A30681"</definedName>
    <definedName function="false" hidden="false" name="FDD_124_1" vbProcedure="false">"A31047"</definedName>
    <definedName function="false" hidden="false" name="FDD_124_10" vbProcedure="false">"A34334"</definedName>
    <definedName function="false" hidden="false" name="FDD_124_11" vbProcedure="false">"A34699"</definedName>
    <definedName function="false" hidden="false" name="FDD_124_12" vbProcedure="false">"A35064"</definedName>
    <definedName function="false" hidden="false" name="FDD_124_13" vbProcedure="false">"A35430"</definedName>
    <definedName function="false" hidden="false" name="FDD_124_14" vbProcedure="false">"A35795"</definedName>
    <definedName function="false" hidden="false" name="FDD_124_2" vbProcedure="false">"A31412"</definedName>
    <definedName function="false" hidden="false" name="FDD_124_3" vbProcedure="false">"A31777"</definedName>
    <definedName function="false" hidden="false" name="FDD_124_4" vbProcedure="false">"A32142"</definedName>
    <definedName function="false" hidden="false" name="FDD_124_5" vbProcedure="false">"A32508"</definedName>
    <definedName function="false" hidden="false" name="FDD_124_6" vbProcedure="false">"A32873"</definedName>
    <definedName function="false" hidden="false" name="FDD_124_7" vbProcedure="false">"A33238"</definedName>
    <definedName function="false" hidden="false" name="FDD_124_8" vbProcedure="false">"A33603"</definedName>
    <definedName function="false" hidden="false" name="FDD_124_9" vbProcedure="false">"A33969"</definedName>
    <definedName function="false" hidden="false" name="FDD_125_0" vbProcedure="false">"A30681"</definedName>
    <definedName function="false" hidden="false" name="FDD_125_1" vbProcedure="false">"A31047"</definedName>
    <definedName function="false" hidden="false" name="FDD_125_10" vbProcedure="false">"A34334"</definedName>
    <definedName function="false" hidden="false" name="FDD_125_11" vbProcedure="false">"A34699"</definedName>
    <definedName function="false" hidden="false" name="FDD_125_12" vbProcedure="false">"A35064"</definedName>
    <definedName function="false" hidden="false" name="FDD_125_13" vbProcedure="false">"A35430"</definedName>
    <definedName function="false" hidden="false" name="FDD_125_14" vbProcedure="false">"A35795"</definedName>
    <definedName function="false" hidden="false" name="FDD_125_2" vbProcedure="false">"A31412"</definedName>
    <definedName function="false" hidden="false" name="FDD_125_3" vbProcedure="false">"A31777"</definedName>
    <definedName function="false" hidden="false" name="FDD_125_4" vbProcedure="false">"A32142"</definedName>
    <definedName function="false" hidden="false" name="FDD_125_5" vbProcedure="false">"A32508"</definedName>
    <definedName function="false" hidden="false" name="FDD_125_6" vbProcedure="false">"A32873"</definedName>
    <definedName function="false" hidden="false" name="FDD_125_7" vbProcedure="false">"A33238"</definedName>
    <definedName function="false" hidden="false" name="FDD_125_8" vbProcedure="false">"A33603"</definedName>
    <definedName function="false" hidden="false" name="FDD_125_9" vbProcedure="false">"A33969"</definedName>
    <definedName function="false" hidden="false" name="FDD_126_0" vbProcedure="false">"A30681"</definedName>
    <definedName function="false" hidden="false" name="FDD_126_1" vbProcedure="false">"A31047"</definedName>
    <definedName function="false" hidden="false" name="FDD_126_10" vbProcedure="false">"A34334"</definedName>
    <definedName function="false" hidden="false" name="FDD_126_11" vbProcedure="false">"A34699"</definedName>
    <definedName function="false" hidden="false" name="FDD_126_12" vbProcedure="false">"A35064"</definedName>
    <definedName function="false" hidden="false" name="FDD_126_13" vbProcedure="false">"A35430"</definedName>
    <definedName function="false" hidden="false" name="FDD_126_14" vbProcedure="false">"A35795"</definedName>
    <definedName function="false" hidden="false" name="FDD_126_2" vbProcedure="false">"A31412"</definedName>
    <definedName function="false" hidden="false" name="FDD_126_3" vbProcedure="false">"A31777"</definedName>
    <definedName function="false" hidden="false" name="FDD_126_4" vbProcedure="false">"A32142"</definedName>
    <definedName function="false" hidden="false" name="FDD_126_5" vbProcedure="false">"A32508"</definedName>
    <definedName function="false" hidden="false" name="FDD_126_6" vbProcedure="false">"A32873"</definedName>
    <definedName function="false" hidden="false" name="FDD_126_7" vbProcedure="false">"A33238"</definedName>
    <definedName function="false" hidden="false" name="FDD_126_8" vbProcedure="false">"A33603"</definedName>
    <definedName function="false" hidden="false" name="FDD_126_9" vbProcedure="false">"A33969"</definedName>
    <definedName function="false" hidden="false" name="FDD_127_0" vbProcedure="false">"A30681"</definedName>
    <definedName function="false" hidden="false" name="FDD_127_1" vbProcedure="false">"A31047"</definedName>
    <definedName function="false" hidden="false" name="FDD_127_10" vbProcedure="false">"A34334"</definedName>
    <definedName function="false" hidden="false" name="FDD_127_11" vbProcedure="false">"A34699"</definedName>
    <definedName function="false" hidden="false" name="FDD_127_12" vbProcedure="false">"A35064"</definedName>
    <definedName function="false" hidden="false" name="FDD_127_13" vbProcedure="false">"A35430"</definedName>
    <definedName function="false" hidden="false" name="FDD_127_14" vbProcedure="false">"A35795"</definedName>
    <definedName function="false" hidden="false" name="FDD_127_2" vbProcedure="false">"A31412"</definedName>
    <definedName function="false" hidden="false" name="FDD_127_3" vbProcedure="false">"A31777"</definedName>
    <definedName function="false" hidden="false" name="FDD_127_4" vbProcedure="false">"A32142"</definedName>
    <definedName function="false" hidden="false" name="FDD_127_5" vbProcedure="false">"A32508"</definedName>
    <definedName function="false" hidden="false" name="FDD_127_6" vbProcedure="false">"A32873"</definedName>
    <definedName function="false" hidden="false" name="FDD_127_7" vbProcedure="false">"A33238"</definedName>
    <definedName function="false" hidden="false" name="FDD_127_8" vbProcedure="false">"A33603"</definedName>
    <definedName function="false" hidden="false" name="FDD_127_9" vbProcedure="false">"A33969"</definedName>
    <definedName function="false" hidden="false" name="FDD_128_0" vbProcedure="false">"A30681"</definedName>
    <definedName function="false" hidden="false" name="FDD_128_1" vbProcedure="false">"A31047"</definedName>
    <definedName function="false" hidden="false" name="FDD_128_10" vbProcedure="false">"A34334"</definedName>
    <definedName function="false" hidden="false" name="FDD_128_11" vbProcedure="false">"A34699"</definedName>
    <definedName function="false" hidden="false" name="FDD_128_12" vbProcedure="false">"A35064"</definedName>
    <definedName function="false" hidden="false" name="FDD_128_13" vbProcedure="false">"A35430"</definedName>
    <definedName function="false" hidden="false" name="FDD_128_14" vbProcedure="false">"A35795"</definedName>
    <definedName function="false" hidden="false" name="FDD_128_2" vbProcedure="false">"A31412"</definedName>
    <definedName function="false" hidden="false" name="FDD_128_3" vbProcedure="false">"A31777"</definedName>
    <definedName function="false" hidden="false" name="FDD_128_4" vbProcedure="false">"A32142"</definedName>
    <definedName function="false" hidden="false" name="FDD_128_5" vbProcedure="false">"A32508"</definedName>
    <definedName function="false" hidden="false" name="FDD_128_6" vbProcedure="false">"A32873"</definedName>
    <definedName function="false" hidden="false" name="FDD_128_7" vbProcedure="false">"A33238"</definedName>
    <definedName function="false" hidden="false" name="FDD_128_8" vbProcedure="false">"A33603"</definedName>
    <definedName function="false" hidden="false" name="FDD_128_9" vbProcedure="false">"A33969"</definedName>
    <definedName function="false" hidden="false" name="FDD_129_0" vbProcedure="false">"A30681"</definedName>
    <definedName function="false" hidden="false" name="FDD_129_1" vbProcedure="false">"A31047"</definedName>
    <definedName function="false" hidden="false" name="FDD_129_10" vbProcedure="false">"A34334"</definedName>
    <definedName function="false" hidden="false" name="FDD_129_11" vbProcedure="false">"A34699"</definedName>
    <definedName function="false" hidden="false" name="FDD_129_12" vbProcedure="false">"A35064"</definedName>
    <definedName function="false" hidden="false" name="FDD_129_13" vbProcedure="false">"A35430"</definedName>
    <definedName function="false" hidden="false" name="FDD_129_14" vbProcedure="false">"A35795"</definedName>
    <definedName function="false" hidden="false" name="FDD_129_2" vbProcedure="false">"A31412"</definedName>
    <definedName function="false" hidden="false" name="FDD_129_3" vbProcedure="false">"A31777"</definedName>
    <definedName function="false" hidden="false" name="FDD_129_4" vbProcedure="false">"A32142"</definedName>
    <definedName function="false" hidden="false" name="FDD_129_5" vbProcedure="false">"A32508"</definedName>
    <definedName function="false" hidden="false" name="FDD_129_6" vbProcedure="false">"A32873"</definedName>
    <definedName function="false" hidden="false" name="FDD_129_7" vbProcedure="false">"A33238"</definedName>
    <definedName function="false" hidden="false" name="FDD_129_8" vbProcedure="false">"A33603"</definedName>
    <definedName function="false" hidden="false" name="FDD_129_9" vbProcedure="false">"A33969"</definedName>
    <definedName function="false" hidden="false" name="FDD_12_0" vbProcedure="false">"A25569"</definedName>
    <definedName function="false" hidden="false" name="FDD_130_0" vbProcedure="false">"A30681"</definedName>
    <definedName function="false" hidden="false" name="FDD_130_1" vbProcedure="false">"A31047"</definedName>
    <definedName function="false" hidden="false" name="FDD_130_10" vbProcedure="false">"A34334"</definedName>
    <definedName function="false" hidden="false" name="FDD_130_11" vbProcedure="false">"A34699"</definedName>
    <definedName function="false" hidden="false" name="FDD_130_12" vbProcedure="false">"A35064"</definedName>
    <definedName function="false" hidden="false" name="FDD_130_13" vbProcedure="false">"A35430"</definedName>
    <definedName function="false" hidden="false" name="FDD_130_14" vbProcedure="false">"A35795"</definedName>
    <definedName function="false" hidden="false" name="FDD_130_2" vbProcedure="false">"A31412"</definedName>
    <definedName function="false" hidden="false" name="FDD_130_3" vbProcedure="false">"A31777"</definedName>
    <definedName function="false" hidden="false" name="FDD_130_4" vbProcedure="false">"A32142"</definedName>
    <definedName function="false" hidden="false" name="FDD_130_5" vbProcedure="false">"A32508"</definedName>
    <definedName function="false" hidden="false" name="FDD_130_6" vbProcedure="false">"A32873"</definedName>
    <definedName function="false" hidden="false" name="FDD_130_7" vbProcedure="false">"A33238"</definedName>
    <definedName function="false" hidden="false" name="FDD_130_8" vbProcedure="false">"A33603"</definedName>
    <definedName function="false" hidden="false" name="FDD_130_9" vbProcedure="false">"A33969"</definedName>
    <definedName function="false" hidden="false" name="FDD_131_0" vbProcedure="false">"A30681"</definedName>
    <definedName function="false" hidden="false" name="FDD_131_1" vbProcedure="false">"A31047"</definedName>
    <definedName function="false" hidden="false" name="FDD_131_10" vbProcedure="false">"A34334"</definedName>
    <definedName function="false" hidden="false" name="FDD_131_11" vbProcedure="false">"A34699"</definedName>
    <definedName function="false" hidden="false" name="FDD_131_12" vbProcedure="false">"A35064"</definedName>
    <definedName function="false" hidden="false" name="FDD_131_13" vbProcedure="false">"A35430"</definedName>
    <definedName function="false" hidden="false" name="FDD_131_14" vbProcedure="false">"A35795"</definedName>
    <definedName function="false" hidden="false" name="FDD_131_2" vbProcedure="false">"A31412"</definedName>
    <definedName function="false" hidden="false" name="FDD_131_3" vbProcedure="false">"A31777"</definedName>
    <definedName function="false" hidden="false" name="FDD_131_4" vbProcedure="false">"A32142"</definedName>
    <definedName function="false" hidden="false" name="FDD_131_5" vbProcedure="false">"A32508"</definedName>
    <definedName function="false" hidden="false" name="FDD_131_6" vbProcedure="false">"A32873"</definedName>
    <definedName function="false" hidden="false" name="FDD_131_7" vbProcedure="false">"A33238"</definedName>
    <definedName function="false" hidden="false" name="FDD_131_8" vbProcedure="false">"A33603"</definedName>
    <definedName function="false" hidden="false" name="FDD_131_9" vbProcedure="false">"A33969"</definedName>
    <definedName function="false" hidden="false" name="FDD_132_0" vbProcedure="false">"U30681"</definedName>
    <definedName function="false" hidden="false" name="FDD_132_1" vbProcedure="false">"U31047"</definedName>
    <definedName function="false" hidden="false" name="FDD_132_10" vbProcedure="false">"U34334"</definedName>
    <definedName function="false" hidden="false" name="FDD_132_11" vbProcedure="false">"U34699"</definedName>
    <definedName function="false" hidden="false" name="FDD_132_12" vbProcedure="false">"U35064"</definedName>
    <definedName function="false" hidden="false" name="FDD_132_13" vbProcedure="false">"U35430"</definedName>
    <definedName function="false" hidden="false" name="FDD_132_14" vbProcedure="false">"U35795"</definedName>
    <definedName function="false" hidden="false" name="FDD_132_2" vbProcedure="false">"U31412"</definedName>
    <definedName function="false" hidden="false" name="FDD_132_3" vbProcedure="false">"U31777"</definedName>
    <definedName function="false" hidden="false" name="FDD_132_4" vbProcedure="false">"U32142"</definedName>
    <definedName function="false" hidden="false" name="FDD_132_5" vbProcedure="false">"U32508"</definedName>
    <definedName function="false" hidden="false" name="FDD_132_6" vbProcedure="false">"U32873"</definedName>
    <definedName function="false" hidden="false" name="FDD_132_7" vbProcedure="false">"U33238"</definedName>
    <definedName function="false" hidden="false" name="FDD_132_8" vbProcedure="false">"U33603"</definedName>
    <definedName function="false" hidden="false" name="FDD_132_9" vbProcedure="false">"U33969"</definedName>
    <definedName function="false" hidden="false" name="FDD_133_0" vbProcedure="false">"A30681"</definedName>
    <definedName function="false" hidden="false" name="FDD_133_1" vbProcedure="false">"A31047"</definedName>
    <definedName function="false" hidden="false" name="FDD_133_10" vbProcedure="false">"A34334"</definedName>
    <definedName function="false" hidden="false" name="FDD_133_11" vbProcedure="false">"A34699"</definedName>
    <definedName function="false" hidden="false" name="FDD_133_12" vbProcedure="false">"A35064"</definedName>
    <definedName function="false" hidden="false" name="FDD_133_13" vbProcedure="false">"A35430"</definedName>
    <definedName function="false" hidden="false" name="FDD_133_14" vbProcedure="false">"A35795"</definedName>
    <definedName function="false" hidden="false" name="FDD_133_2" vbProcedure="false">"A31412"</definedName>
    <definedName function="false" hidden="false" name="FDD_133_3" vbProcedure="false">"A31777"</definedName>
    <definedName function="false" hidden="false" name="FDD_133_4" vbProcedure="false">"A32142"</definedName>
    <definedName function="false" hidden="false" name="FDD_133_5" vbProcedure="false">"A32508"</definedName>
    <definedName function="false" hidden="false" name="FDD_133_6" vbProcedure="false">"A32873"</definedName>
    <definedName function="false" hidden="false" name="FDD_133_7" vbProcedure="false">"A33238"</definedName>
    <definedName function="false" hidden="false" name="FDD_133_8" vbProcedure="false">"A33603"</definedName>
    <definedName function="false" hidden="false" name="FDD_133_9" vbProcedure="false">"A33969"</definedName>
    <definedName function="false" hidden="false" name="FDD_134_0" vbProcedure="false">"A30681"</definedName>
    <definedName function="false" hidden="false" name="FDD_134_1" vbProcedure="false">"A31047"</definedName>
    <definedName function="false" hidden="false" name="FDD_134_10" vbProcedure="false">"A34334"</definedName>
    <definedName function="false" hidden="false" name="FDD_134_11" vbProcedure="false">"A34699"</definedName>
    <definedName function="false" hidden="false" name="FDD_134_12" vbProcedure="false">"A35064"</definedName>
    <definedName function="false" hidden="false" name="FDD_134_13" vbProcedure="false">"A35430"</definedName>
    <definedName function="false" hidden="false" name="FDD_134_14" vbProcedure="false">"A35795"</definedName>
    <definedName function="false" hidden="false" name="FDD_134_2" vbProcedure="false">"A31412"</definedName>
    <definedName function="false" hidden="false" name="FDD_134_3" vbProcedure="false">"A31777"</definedName>
    <definedName function="false" hidden="false" name="FDD_134_4" vbProcedure="false">"A32142"</definedName>
    <definedName function="false" hidden="false" name="FDD_134_5" vbProcedure="false">"A32508"</definedName>
    <definedName function="false" hidden="false" name="FDD_134_6" vbProcedure="false">"A32873"</definedName>
    <definedName function="false" hidden="false" name="FDD_134_7" vbProcedure="false">"A33238"</definedName>
    <definedName function="false" hidden="false" name="FDD_134_8" vbProcedure="false">"A33603"</definedName>
    <definedName function="false" hidden="false" name="FDD_134_9" vbProcedure="false">"A33969"</definedName>
    <definedName function="false" hidden="false" name="FDD_135_0" vbProcedure="false">"A30681"</definedName>
    <definedName function="false" hidden="false" name="FDD_135_1" vbProcedure="false">"A31047"</definedName>
    <definedName function="false" hidden="false" name="FDD_135_10" vbProcedure="false">"A34334"</definedName>
    <definedName function="false" hidden="false" name="FDD_135_11" vbProcedure="false">"A34699"</definedName>
    <definedName function="false" hidden="false" name="FDD_135_12" vbProcedure="false">"A35064"</definedName>
    <definedName function="false" hidden="false" name="FDD_135_13" vbProcedure="false">"A35430"</definedName>
    <definedName function="false" hidden="false" name="FDD_135_14" vbProcedure="false">"A35795"</definedName>
    <definedName function="false" hidden="false" name="FDD_135_2" vbProcedure="false">"A31412"</definedName>
    <definedName function="false" hidden="false" name="FDD_135_3" vbProcedure="false">"A31777"</definedName>
    <definedName function="false" hidden="false" name="FDD_135_4" vbProcedure="false">"A32142"</definedName>
    <definedName function="false" hidden="false" name="FDD_135_5" vbProcedure="false">"A32508"</definedName>
    <definedName function="false" hidden="false" name="FDD_135_6" vbProcedure="false">"A32873"</definedName>
    <definedName function="false" hidden="false" name="FDD_135_7" vbProcedure="false">"A33238"</definedName>
    <definedName function="false" hidden="false" name="FDD_135_8" vbProcedure="false">"A33603"</definedName>
    <definedName function="false" hidden="false" name="FDD_135_9" vbProcedure="false">"A33969"</definedName>
    <definedName function="false" hidden="false" name="FDD_136_0" vbProcedure="false">"A30681"</definedName>
    <definedName function="false" hidden="false" name="FDD_136_1" vbProcedure="false">"A31047"</definedName>
    <definedName function="false" hidden="false" name="FDD_136_10" vbProcedure="false">"A34334"</definedName>
    <definedName function="false" hidden="false" name="FDD_136_11" vbProcedure="false">"A34699"</definedName>
    <definedName function="false" hidden="false" name="FDD_136_12" vbProcedure="false">"A35064"</definedName>
    <definedName function="false" hidden="false" name="FDD_136_13" vbProcedure="false">"A35430"</definedName>
    <definedName function="false" hidden="false" name="FDD_136_14" vbProcedure="false">"A35795"</definedName>
    <definedName function="false" hidden="false" name="FDD_136_2" vbProcedure="false">"A31412"</definedName>
    <definedName function="false" hidden="false" name="FDD_136_3" vbProcedure="false">"A31777"</definedName>
    <definedName function="false" hidden="false" name="FDD_136_4" vbProcedure="false">"A32142"</definedName>
    <definedName function="false" hidden="false" name="FDD_136_5" vbProcedure="false">"A32508"</definedName>
    <definedName function="false" hidden="false" name="FDD_136_6" vbProcedure="false">"A32873"</definedName>
    <definedName function="false" hidden="false" name="FDD_136_7" vbProcedure="false">"A33238"</definedName>
    <definedName function="false" hidden="false" name="FDD_136_8" vbProcedure="false">"A33603"</definedName>
    <definedName function="false" hidden="false" name="FDD_136_9" vbProcedure="false">"A33969"</definedName>
    <definedName function="false" hidden="false" name="FDD_137_0" vbProcedure="false">"A30681"</definedName>
    <definedName function="false" hidden="false" name="FDD_137_1" vbProcedure="false">"A31047"</definedName>
    <definedName function="false" hidden="false" name="FDD_137_10" vbProcedure="false">"A34334"</definedName>
    <definedName function="false" hidden="false" name="FDD_137_11" vbProcedure="false">"A34699"</definedName>
    <definedName function="false" hidden="false" name="FDD_137_12" vbProcedure="false">"A35064"</definedName>
    <definedName function="false" hidden="false" name="FDD_137_13" vbProcedure="false">"A35430"</definedName>
    <definedName function="false" hidden="false" name="FDD_137_14" vbProcedure="false">"A35795"</definedName>
    <definedName function="false" hidden="false" name="FDD_137_2" vbProcedure="false">"A31412"</definedName>
    <definedName function="false" hidden="false" name="FDD_137_3" vbProcedure="false">"A31777"</definedName>
    <definedName function="false" hidden="false" name="FDD_137_4" vbProcedure="false">"A32142"</definedName>
    <definedName function="false" hidden="false" name="FDD_137_5" vbProcedure="false">"A32508"</definedName>
    <definedName function="false" hidden="false" name="FDD_137_6" vbProcedure="false">"A32873"</definedName>
    <definedName function="false" hidden="false" name="FDD_137_7" vbProcedure="false">"A33238"</definedName>
    <definedName function="false" hidden="false" name="FDD_137_8" vbProcedure="false">"A33603"</definedName>
    <definedName function="false" hidden="false" name="FDD_137_9" vbProcedure="false">"A33969"</definedName>
    <definedName function="false" hidden="false" name="FDD_138_0" vbProcedure="false">"A30681"</definedName>
    <definedName function="false" hidden="false" name="FDD_138_1" vbProcedure="false">"A31047"</definedName>
    <definedName function="false" hidden="false" name="FDD_138_10" vbProcedure="false">"A34334"</definedName>
    <definedName function="false" hidden="false" name="FDD_138_11" vbProcedure="false">"A34699"</definedName>
    <definedName function="false" hidden="false" name="FDD_138_12" vbProcedure="false">"A35064"</definedName>
    <definedName function="false" hidden="false" name="FDD_138_13" vbProcedure="false">"A35430"</definedName>
    <definedName function="false" hidden="false" name="FDD_138_14" vbProcedure="false">"A35795"</definedName>
    <definedName function="false" hidden="false" name="FDD_138_2" vbProcedure="false">"A31412"</definedName>
    <definedName function="false" hidden="false" name="FDD_138_3" vbProcedure="false">"A31777"</definedName>
    <definedName function="false" hidden="false" name="FDD_138_4" vbProcedure="false">"A32142"</definedName>
    <definedName function="false" hidden="false" name="FDD_138_5" vbProcedure="false">"A32508"</definedName>
    <definedName function="false" hidden="false" name="FDD_138_6" vbProcedure="false">"A32873"</definedName>
    <definedName function="false" hidden="false" name="FDD_138_7" vbProcedure="false">"A33238"</definedName>
    <definedName function="false" hidden="false" name="FDD_138_8" vbProcedure="false">"A33603"</definedName>
    <definedName function="false" hidden="false" name="FDD_138_9" vbProcedure="false">"A33969"</definedName>
    <definedName function="false" hidden="false" name="FDD_139_0" vbProcedure="false">"A30681"</definedName>
    <definedName function="false" hidden="false" name="FDD_139_1" vbProcedure="false">"A31047"</definedName>
    <definedName function="false" hidden="false" name="FDD_139_10" vbProcedure="false">"U34334"</definedName>
    <definedName function="false" hidden="false" name="FDD_139_11" vbProcedure="false">"U34699"</definedName>
    <definedName function="false" hidden="false" name="FDD_139_12" vbProcedure="false">"U35064"</definedName>
    <definedName function="false" hidden="false" name="FDD_139_13" vbProcedure="false">"U35430"</definedName>
    <definedName function="false" hidden="false" name="FDD_139_14" vbProcedure="false">"U35795"</definedName>
    <definedName function="false" hidden="false" name="FDD_139_2" vbProcedure="false">"A31412"</definedName>
    <definedName function="false" hidden="false" name="FDD_139_3" vbProcedure="false">"U31777"</definedName>
    <definedName function="false" hidden="false" name="FDD_139_4" vbProcedure="false">"U32142"</definedName>
    <definedName function="false" hidden="false" name="FDD_139_5" vbProcedure="false">"U32508"</definedName>
    <definedName function="false" hidden="false" name="FDD_139_6" vbProcedure="false">"U32873"</definedName>
    <definedName function="false" hidden="false" name="FDD_139_7" vbProcedure="false">"U33238"</definedName>
    <definedName function="false" hidden="false" name="FDD_139_8" vbProcedure="false">"U33603"</definedName>
    <definedName function="false" hidden="false" name="FDD_139_9" vbProcedure="false">"U33969"</definedName>
    <definedName function="false" hidden="false" name="FDD_13_0" vbProcedure="false">"A25569"</definedName>
    <definedName function="false" hidden="false" name="FDD_140_0" vbProcedure="false">"A25569"</definedName>
    <definedName function="false" hidden="false" name="FDD_141_0" vbProcedure="false">"A30681"</definedName>
    <definedName function="false" hidden="false" name="FDD_141_1" vbProcedure="false">"A31047"</definedName>
    <definedName function="false" hidden="false" name="FDD_141_10" vbProcedure="false">"A34334"</definedName>
    <definedName function="false" hidden="false" name="FDD_141_11" vbProcedure="false">"A34699"</definedName>
    <definedName function="false" hidden="false" name="FDD_141_12" vbProcedure="false">"A35064"</definedName>
    <definedName function="false" hidden="false" name="FDD_141_13" vbProcedure="false">"A35430"</definedName>
    <definedName function="false" hidden="false" name="FDD_141_14" vbProcedure="false">"A35795"</definedName>
    <definedName function="false" hidden="false" name="FDD_141_2" vbProcedure="false">"A31412"</definedName>
    <definedName function="false" hidden="false" name="FDD_141_3" vbProcedure="false">"A31777"</definedName>
    <definedName function="false" hidden="false" name="FDD_141_4" vbProcedure="false">"A32142"</definedName>
    <definedName function="false" hidden="false" name="FDD_141_5" vbProcedure="false">"A32508"</definedName>
    <definedName function="false" hidden="false" name="FDD_141_6" vbProcedure="false">"A32873"</definedName>
    <definedName function="false" hidden="false" name="FDD_141_7" vbProcedure="false">"A33238"</definedName>
    <definedName function="false" hidden="false" name="FDD_141_8" vbProcedure="false">"A33603"</definedName>
    <definedName function="false" hidden="false" name="FDD_141_9" vbProcedure="false">"A33969"</definedName>
    <definedName function="false" hidden="false" name="FDD_142_0" vbProcedure="false">"A30681"</definedName>
    <definedName function="false" hidden="false" name="FDD_142_1" vbProcedure="false">"A31047"</definedName>
    <definedName function="false" hidden="false" name="FDD_142_10" vbProcedure="false">"A34334"</definedName>
    <definedName function="false" hidden="false" name="FDD_142_11" vbProcedure="false">"A34699"</definedName>
    <definedName function="false" hidden="false" name="FDD_142_12" vbProcedure="false">"A35064"</definedName>
    <definedName function="false" hidden="false" name="FDD_142_13" vbProcedure="false">"A35430"</definedName>
    <definedName function="false" hidden="false" name="FDD_142_14" vbProcedure="false">"A35795"</definedName>
    <definedName function="false" hidden="false" name="FDD_142_2" vbProcedure="false">"A31412"</definedName>
    <definedName function="false" hidden="false" name="FDD_142_3" vbProcedure="false">"A31777"</definedName>
    <definedName function="false" hidden="false" name="FDD_142_4" vbProcedure="false">"A32142"</definedName>
    <definedName function="false" hidden="false" name="FDD_142_5" vbProcedure="false">"A32508"</definedName>
    <definedName function="false" hidden="false" name="FDD_142_6" vbProcedure="false">"A32873"</definedName>
    <definedName function="false" hidden="false" name="FDD_142_7" vbProcedure="false">"A33238"</definedName>
    <definedName function="false" hidden="false" name="FDD_142_8" vbProcedure="false">"A33603"</definedName>
    <definedName function="false" hidden="false" name="FDD_142_9" vbProcedure="false">"A33969"</definedName>
    <definedName function="false" hidden="false" name="FDD_143_0" vbProcedure="false">"A30681"</definedName>
    <definedName function="false" hidden="false" name="FDD_143_1" vbProcedure="false">"A31047"</definedName>
    <definedName function="false" hidden="false" name="FDD_143_10" vbProcedure="false">"A34334"</definedName>
    <definedName function="false" hidden="false" name="FDD_143_11" vbProcedure="false">"A34699"</definedName>
    <definedName function="false" hidden="false" name="FDD_143_12" vbProcedure="false">"A35064"</definedName>
    <definedName function="false" hidden="false" name="FDD_143_13" vbProcedure="false">"A35430"</definedName>
    <definedName function="false" hidden="false" name="FDD_143_14" vbProcedure="false">"A35795"</definedName>
    <definedName function="false" hidden="false" name="FDD_143_2" vbProcedure="false">"A31412"</definedName>
    <definedName function="false" hidden="false" name="FDD_143_3" vbProcedure="false">"A31777"</definedName>
    <definedName function="false" hidden="false" name="FDD_143_4" vbProcedure="false">"A32142"</definedName>
    <definedName function="false" hidden="false" name="FDD_143_5" vbProcedure="false">"A32508"</definedName>
    <definedName function="false" hidden="false" name="FDD_143_6" vbProcedure="false">"A32873"</definedName>
    <definedName function="false" hidden="false" name="FDD_143_7" vbProcedure="false">"A33238"</definedName>
    <definedName function="false" hidden="false" name="FDD_143_8" vbProcedure="false">"A33603"</definedName>
    <definedName function="false" hidden="false" name="FDD_143_9" vbProcedure="false">"A33969"</definedName>
    <definedName function="false" hidden="false" name="FDD_144_0" vbProcedure="false">"A30681"</definedName>
    <definedName function="false" hidden="false" name="FDD_144_1" vbProcedure="false">"A31047"</definedName>
    <definedName function="false" hidden="false" name="FDD_144_10" vbProcedure="false">"A34334"</definedName>
    <definedName function="false" hidden="false" name="FDD_144_11" vbProcedure="false">"A34699"</definedName>
    <definedName function="false" hidden="false" name="FDD_144_12" vbProcedure="false">"A35064"</definedName>
    <definedName function="false" hidden="false" name="FDD_144_13" vbProcedure="false">"A35430"</definedName>
    <definedName function="false" hidden="false" name="FDD_144_14" vbProcedure="false">"A35795"</definedName>
    <definedName function="false" hidden="false" name="FDD_144_2" vbProcedure="false">"A31412"</definedName>
    <definedName function="false" hidden="false" name="FDD_144_3" vbProcedure="false">"A31777"</definedName>
    <definedName function="false" hidden="false" name="FDD_144_4" vbProcedure="false">"A32142"</definedName>
    <definedName function="false" hidden="false" name="FDD_144_5" vbProcedure="false">"A32508"</definedName>
    <definedName function="false" hidden="false" name="FDD_144_6" vbProcedure="false">"A32873"</definedName>
    <definedName function="false" hidden="false" name="FDD_144_7" vbProcedure="false">"A33238"</definedName>
    <definedName function="false" hidden="false" name="FDD_144_8" vbProcedure="false">"A33603"</definedName>
    <definedName function="false" hidden="false" name="FDD_144_9" vbProcedure="false">"A33969"</definedName>
    <definedName function="false" hidden="false" name="FDD_145_0" vbProcedure="false">"A30681"</definedName>
    <definedName function="false" hidden="false" name="FDD_145_1" vbProcedure="false">"A31047"</definedName>
    <definedName function="false" hidden="false" name="FDD_145_10" vbProcedure="false">"A34334"</definedName>
    <definedName function="false" hidden="false" name="FDD_145_11" vbProcedure="false">"A34699"</definedName>
    <definedName function="false" hidden="false" name="FDD_145_12" vbProcedure="false">"A35064"</definedName>
    <definedName function="false" hidden="false" name="FDD_145_13" vbProcedure="false">"A35430"</definedName>
    <definedName function="false" hidden="false" name="FDD_145_14" vbProcedure="false">"A35795"</definedName>
    <definedName function="false" hidden="false" name="FDD_145_2" vbProcedure="false">"A31412"</definedName>
    <definedName function="false" hidden="false" name="FDD_145_3" vbProcedure="false">"A31777"</definedName>
    <definedName function="false" hidden="false" name="FDD_145_4" vbProcedure="false">"A32142"</definedName>
    <definedName function="false" hidden="false" name="FDD_145_5" vbProcedure="false">"A32508"</definedName>
    <definedName function="false" hidden="false" name="FDD_145_6" vbProcedure="false">"A32873"</definedName>
    <definedName function="false" hidden="false" name="FDD_145_7" vbProcedure="false">"A33238"</definedName>
    <definedName function="false" hidden="false" name="FDD_145_8" vbProcedure="false">"A33603"</definedName>
    <definedName function="false" hidden="false" name="FDD_145_9" vbProcedure="false">"A33969"</definedName>
    <definedName function="false" hidden="false" name="FDD_146_0" vbProcedure="false">"A30681"</definedName>
    <definedName function="false" hidden="false" name="FDD_146_1" vbProcedure="false">"A31047"</definedName>
    <definedName function="false" hidden="false" name="FDD_146_10" vbProcedure="false">"A34334"</definedName>
    <definedName function="false" hidden="false" name="FDD_146_11" vbProcedure="false">"A34699"</definedName>
    <definedName function="false" hidden="false" name="FDD_146_12" vbProcedure="false">"A35064"</definedName>
    <definedName function="false" hidden="false" name="FDD_146_13" vbProcedure="false">"A35430"</definedName>
    <definedName function="false" hidden="false" name="FDD_146_14" vbProcedure="false">"A35795"</definedName>
    <definedName function="false" hidden="false" name="FDD_146_2" vbProcedure="false">"A31412"</definedName>
    <definedName function="false" hidden="false" name="FDD_146_3" vbProcedure="false">"A31777"</definedName>
    <definedName function="false" hidden="false" name="FDD_146_4" vbProcedure="false">"A32142"</definedName>
    <definedName function="false" hidden="false" name="FDD_146_5" vbProcedure="false">"A32508"</definedName>
    <definedName function="false" hidden="false" name="FDD_146_6" vbProcedure="false">"A32873"</definedName>
    <definedName function="false" hidden="false" name="FDD_146_7" vbProcedure="false">"A33238"</definedName>
    <definedName function="false" hidden="false" name="FDD_146_8" vbProcedure="false">"A33603"</definedName>
    <definedName function="false" hidden="false" name="FDD_146_9" vbProcedure="false">"A33969"</definedName>
    <definedName function="false" hidden="false" name="FDD_147_0" vbProcedure="false">"U30681"</definedName>
    <definedName function="false" hidden="false" name="FDD_147_1" vbProcedure="false">"U31047"</definedName>
    <definedName function="false" hidden="false" name="FDD_147_10" vbProcedure="false">"U34334"</definedName>
    <definedName function="false" hidden="false" name="FDD_147_11" vbProcedure="false">"U34699"</definedName>
    <definedName function="false" hidden="false" name="FDD_147_12" vbProcedure="false">"U35064"</definedName>
    <definedName function="false" hidden="false" name="FDD_147_13" vbProcedure="false">"U35430"</definedName>
    <definedName function="false" hidden="false" name="FDD_147_14" vbProcedure="false">"U35795"</definedName>
    <definedName function="false" hidden="false" name="FDD_147_2" vbProcedure="false">"U31412"</definedName>
    <definedName function="false" hidden="false" name="FDD_147_3" vbProcedure="false">"U31777"</definedName>
    <definedName function="false" hidden="false" name="FDD_147_4" vbProcedure="false">"U32142"</definedName>
    <definedName function="false" hidden="false" name="FDD_147_5" vbProcedure="false">"U32508"</definedName>
    <definedName function="false" hidden="false" name="FDD_147_6" vbProcedure="false">"U32873"</definedName>
    <definedName function="false" hidden="false" name="FDD_147_7" vbProcedure="false">"U33238"</definedName>
    <definedName function="false" hidden="false" name="FDD_147_8" vbProcedure="false">"U33603"</definedName>
    <definedName function="false" hidden="false" name="FDD_147_9" vbProcedure="false">"U33969"</definedName>
    <definedName function="false" hidden="false" name="FDD_148_0" vbProcedure="false">"A30681"</definedName>
    <definedName function="false" hidden="false" name="FDD_148_1" vbProcedure="false">"A31047"</definedName>
    <definedName function="false" hidden="false" name="FDD_148_10" vbProcedure="false">"A34334"</definedName>
    <definedName function="false" hidden="false" name="FDD_148_11" vbProcedure="false">"A34699"</definedName>
    <definedName function="false" hidden="false" name="FDD_148_12" vbProcedure="false">"A35064"</definedName>
    <definedName function="false" hidden="false" name="FDD_148_13" vbProcedure="false">"A35430"</definedName>
    <definedName function="false" hidden="false" name="FDD_148_14" vbProcedure="false">"A35795"</definedName>
    <definedName function="false" hidden="false" name="FDD_148_2" vbProcedure="false">"A31412"</definedName>
    <definedName function="false" hidden="false" name="FDD_148_3" vbProcedure="false">"A31777"</definedName>
    <definedName function="false" hidden="false" name="FDD_148_4" vbProcedure="false">"A32142"</definedName>
    <definedName function="false" hidden="false" name="FDD_148_5" vbProcedure="false">"A32508"</definedName>
    <definedName function="false" hidden="false" name="FDD_148_6" vbProcedure="false">"A32873"</definedName>
    <definedName function="false" hidden="false" name="FDD_148_7" vbProcedure="false">"A33238"</definedName>
    <definedName function="false" hidden="false" name="FDD_148_8" vbProcedure="false">"A33603"</definedName>
    <definedName function="false" hidden="false" name="FDD_148_9" vbProcedure="false">"A33969"</definedName>
    <definedName function="false" hidden="false" name="FDD_149_0" vbProcedure="false">"U30681"</definedName>
    <definedName function="false" hidden="false" name="FDD_149_1" vbProcedure="false">"U31047"</definedName>
    <definedName function="false" hidden="false" name="FDD_149_10" vbProcedure="false">"U34334"</definedName>
    <definedName function="false" hidden="false" name="FDD_149_11" vbProcedure="false">"U34699"</definedName>
    <definedName function="false" hidden="false" name="FDD_149_12" vbProcedure="false">"U35064"</definedName>
    <definedName function="false" hidden="false" name="FDD_149_13" vbProcedure="false">"U35430"</definedName>
    <definedName function="false" hidden="false" name="FDD_149_14" vbProcedure="false">"A35795"</definedName>
    <definedName function="false" hidden="false" name="FDD_149_2" vbProcedure="false">"U31412"</definedName>
    <definedName function="false" hidden="false" name="FDD_149_3" vbProcedure="false">"U31777"</definedName>
    <definedName function="false" hidden="false" name="FDD_149_4" vbProcedure="false">"U32142"</definedName>
    <definedName function="false" hidden="false" name="FDD_149_5" vbProcedure="false">"U32508"</definedName>
    <definedName function="false" hidden="false" name="FDD_149_6" vbProcedure="false">"U32873"</definedName>
    <definedName function="false" hidden="false" name="FDD_149_7" vbProcedure="false">"U33238"</definedName>
    <definedName function="false" hidden="false" name="FDD_149_8" vbProcedure="false">"U33603"</definedName>
    <definedName function="false" hidden="false" name="FDD_149_9" vbProcedure="false">"U33969"</definedName>
    <definedName function="false" hidden="false" name="FDD_14_0" vbProcedure="false">"A25569"</definedName>
    <definedName function="false" hidden="false" name="FDD_151_0" vbProcedure="false">"A30681"</definedName>
    <definedName function="false" hidden="false" name="FDD_151_1" vbProcedure="false">"A31047"</definedName>
    <definedName function="false" hidden="false" name="FDD_151_10" vbProcedure="false">"A34334"</definedName>
    <definedName function="false" hidden="false" name="FDD_151_11" vbProcedure="false">"A34699"</definedName>
    <definedName function="false" hidden="false" name="FDD_151_12" vbProcedure="false">"A35064"</definedName>
    <definedName function="false" hidden="false" name="FDD_151_13" vbProcedure="false">"A35430"</definedName>
    <definedName function="false" hidden="false" name="FDD_151_14" vbProcedure="false">"A35795"</definedName>
    <definedName function="false" hidden="false" name="FDD_151_2" vbProcedure="false">"A31412"</definedName>
    <definedName function="false" hidden="false" name="FDD_151_3" vbProcedure="false">"A31777"</definedName>
    <definedName function="false" hidden="false" name="FDD_151_4" vbProcedure="false">"A32142"</definedName>
    <definedName function="false" hidden="false" name="FDD_151_5" vbProcedure="false">"A32508"</definedName>
    <definedName function="false" hidden="false" name="FDD_151_6" vbProcedure="false">"A32873"</definedName>
    <definedName function="false" hidden="false" name="FDD_151_7" vbProcedure="false">"A33238"</definedName>
    <definedName function="false" hidden="false" name="FDD_151_8" vbProcedure="false">"A33603"</definedName>
    <definedName function="false" hidden="false" name="FDD_151_9" vbProcedure="false">"A33969"</definedName>
    <definedName function="false" hidden="false" name="FDD_152_0" vbProcedure="false">"A30681"</definedName>
    <definedName function="false" hidden="false" name="FDD_152_1" vbProcedure="false">"A31047"</definedName>
    <definedName function="false" hidden="false" name="FDD_152_10" vbProcedure="false">"A34334"</definedName>
    <definedName function="false" hidden="false" name="FDD_152_11" vbProcedure="false">"A34699"</definedName>
    <definedName function="false" hidden="false" name="FDD_152_12" vbProcedure="false">"A35064"</definedName>
    <definedName function="false" hidden="false" name="FDD_152_13" vbProcedure="false">"A35430"</definedName>
    <definedName function="false" hidden="false" name="FDD_152_14" vbProcedure="false">"A35795"</definedName>
    <definedName function="false" hidden="false" name="FDD_152_15" vbProcedure="false">"E36160"</definedName>
    <definedName function="false" hidden="false" name="FDD_152_2" vbProcedure="false">"A31412"</definedName>
    <definedName function="false" hidden="false" name="FDD_152_3" vbProcedure="false">"A31777"</definedName>
    <definedName function="false" hidden="false" name="FDD_152_4" vbProcedure="false">"A32142"</definedName>
    <definedName function="false" hidden="false" name="FDD_152_5" vbProcedure="false">"A32508"</definedName>
    <definedName function="false" hidden="false" name="FDD_152_6" vbProcedure="false">"A32873"</definedName>
    <definedName function="false" hidden="false" name="FDD_152_7" vbProcedure="false">"A33238"</definedName>
    <definedName function="false" hidden="false" name="FDD_152_8" vbProcedure="false">"A33603"</definedName>
    <definedName function="false" hidden="false" name="FDD_152_9" vbProcedure="false">"A33969"</definedName>
    <definedName function="false" hidden="false" name="FDD_153_0" vbProcedure="false">"A30681"</definedName>
    <definedName function="false" hidden="false" name="FDD_153_1" vbProcedure="false">"A31047"</definedName>
    <definedName function="false" hidden="false" name="FDD_153_10" vbProcedure="false">"A34334"</definedName>
    <definedName function="false" hidden="false" name="FDD_153_11" vbProcedure="false">"A34699"</definedName>
    <definedName function="false" hidden="false" name="FDD_153_12" vbProcedure="false">"A35064"</definedName>
    <definedName function="false" hidden="false" name="FDD_153_13" vbProcedure="false">"A35430"</definedName>
    <definedName function="false" hidden="false" name="FDD_153_14" vbProcedure="false">"A35795"</definedName>
    <definedName function="false" hidden="false" name="FDD_153_2" vbProcedure="false">"A31412"</definedName>
    <definedName function="false" hidden="false" name="FDD_153_3" vbProcedure="false">"A31777"</definedName>
    <definedName function="false" hidden="false" name="FDD_153_4" vbProcedure="false">"A32142"</definedName>
    <definedName function="false" hidden="false" name="FDD_153_5" vbProcedure="false">"A32508"</definedName>
    <definedName function="false" hidden="false" name="FDD_153_6" vbProcedure="false">"A32873"</definedName>
    <definedName function="false" hidden="false" name="FDD_153_7" vbProcedure="false">"A33238"</definedName>
    <definedName function="false" hidden="false" name="FDD_153_8" vbProcedure="false">"A33603"</definedName>
    <definedName function="false" hidden="false" name="FDD_153_9" vbProcedure="false">"A33969"</definedName>
    <definedName function="false" hidden="false" name="FDD_154_0" vbProcedure="false">"A30681"</definedName>
    <definedName function="false" hidden="false" name="FDD_154_1" vbProcedure="false">"A31047"</definedName>
    <definedName function="false" hidden="false" name="FDD_154_10" vbProcedure="false">"A34334"</definedName>
    <definedName function="false" hidden="false" name="FDD_154_11" vbProcedure="false">"A34699"</definedName>
    <definedName function="false" hidden="false" name="FDD_154_12" vbProcedure="false">"A35064"</definedName>
    <definedName function="false" hidden="false" name="FDD_154_13" vbProcedure="false">"A35430"</definedName>
    <definedName function="false" hidden="false" name="FDD_154_14" vbProcedure="false">"A35795"</definedName>
    <definedName function="false" hidden="false" name="FDD_154_2" vbProcedure="false">"A31412"</definedName>
    <definedName function="false" hidden="false" name="FDD_154_3" vbProcedure="false">"A31777"</definedName>
    <definedName function="false" hidden="false" name="FDD_154_4" vbProcedure="false">"A32142"</definedName>
    <definedName function="false" hidden="false" name="FDD_154_5" vbProcedure="false">"A32508"</definedName>
    <definedName function="false" hidden="false" name="FDD_154_6" vbProcedure="false">"A32873"</definedName>
    <definedName function="false" hidden="false" name="FDD_154_7" vbProcedure="false">"A33238"</definedName>
    <definedName function="false" hidden="false" name="FDD_154_8" vbProcedure="false">"A33603"</definedName>
    <definedName function="false" hidden="false" name="FDD_154_9" vbProcedure="false">"A33969"</definedName>
    <definedName function="false" hidden="false" name="FDD_155_0" vbProcedure="false">"A25569"</definedName>
    <definedName function="false" hidden="false" name="FDD_156_0" vbProcedure="false">"A30681"</definedName>
    <definedName function="false" hidden="false" name="FDD_156_1" vbProcedure="false">"A31047"</definedName>
    <definedName function="false" hidden="false" name="FDD_156_10" vbProcedure="false">"A34334"</definedName>
    <definedName function="false" hidden="false" name="FDD_156_11" vbProcedure="false">"A34699"</definedName>
    <definedName function="false" hidden="false" name="FDD_156_12" vbProcedure="false">"A35064"</definedName>
    <definedName function="false" hidden="false" name="FDD_156_13" vbProcedure="false">"A35430"</definedName>
    <definedName function="false" hidden="false" name="FDD_156_14" vbProcedure="false">"A35795"</definedName>
    <definedName function="false" hidden="false" name="FDD_156_15" vbProcedure="false">"E36160"</definedName>
    <definedName function="false" hidden="false" name="FDD_156_2" vbProcedure="false">"A31412"</definedName>
    <definedName function="false" hidden="false" name="FDD_156_3" vbProcedure="false">"A31777"</definedName>
    <definedName function="false" hidden="false" name="FDD_156_4" vbProcedure="false">"A32142"</definedName>
    <definedName function="false" hidden="false" name="FDD_156_5" vbProcedure="false">"A32508"</definedName>
    <definedName function="false" hidden="false" name="FDD_156_6" vbProcedure="false">"A32873"</definedName>
    <definedName function="false" hidden="false" name="FDD_156_7" vbProcedure="false">"A33238"</definedName>
    <definedName function="false" hidden="false" name="FDD_156_8" vbProcedure="false">"A33603"</definedName>
    <definedName function="false" hidden="false" name="FDD_156_9" vbProcedure="false">"A33969"</definedName>
    <definedName function="false" hidden="false" name="FDD_157_0" vbProcedure="false">"A30681"</definedName>
    <definedName function="false" hidden="false" name="FDD_157_1" vbProcedure="false">"A31047"</definedName>
    <definedName function="false" hidden="false" name="FDD_157_10" vbProcedure="false">"A34334"</definedName>
    <definedName function="false" hidden="false" name="FDD_157_11" vbProcedure="false">"A34699"</definedName>
    <definedName function="false" hidden="false" name="FDD_157_12" vbProcedure="false">"A35064"</definedName>
    <definedName function="false" hidden="false" name="FDD_157_13" vbProcedure="false">"A35430"</definedName>
    <definedName function="false" hidden="false" name="FDD_157_14" vbProcedure="false">"A35795"</definedName>
    <definedName function="false" hidden="false" name="FDD_157_2" vbProcedure="false">"A31412"</definedName>
    <definedName function="false" hidden="false" name="FDD_157_3" vbProcedure="false">"A31777"</definedName>
    <definedName function="false" hidden="false" name="FDD_157_4" vbProcedure="false">"A32142"</definedName>
    <definedName function="false" hidden="false" name="FDD_157_5" vbProcedure="false">"A32508"</definedName>
    <definedName function="false" hidden="false" name="FDD_157_6" vbProcedure="false">"A32873"</definedName>
    <definedName function="false" hidden="false" name="FDD_157_7" vbProcedure="false">"A33238"</definedName>
    <definedName function="false" hidden="false" name="FDD_157_8" vbProcedure="false">"A33603"</definedName>
    <definedName function="false" hidden="false" name="FDD_157_9" vbProcedure="false">"A33969"</definedName>
    <definedName function="false" hidden="false" name="FDD_158_0" vbProcedure="false">"A30681"</definedName>
    <definedName function="false" hidden="false" name="FDD_158_1" vbProcedure="false">"A31047"</definedName>
    <definedName function="false" hidden="false" name="FDD_158_10" vbProcedure="false">"A34334"</definedName>
    <definedName function="false" hidden="false" name="FDD_158_11" vbProcedure="false">"A34699"</definedName>
    <definedName function="false" hidden="false" name="FDD_158_12" vbProcedure="false">"A35064"</definedName>
    <definedName function="false" hidden="false" name="FDD_158_13" vbProcedure="false">"A35430"</definedName>
    <definedName function="false" hidden="false" name="FDD_158_14" vbProcedure="false">"A35795"</definedName>
    <definedName function="false" hidden="false" name="FDD_158_15" vbProcedure="false">"E36160"</definedName>
    <definedName function="false" hidden="false" name="FDD_158_2" vbProcedure="false">"A31412"</definedName>
    <definedName function="false" hidden="false" name="FDD_158_3" vbProcedure="false">"A31777"</definedName>
    <definedName function="false" hidden="false" name="FDD_158_4" vbProcedure="false">"A32142"</definedName>
    <definedName function="false" hidden="false" name="FDD_158_5" vbProcedure="false">"A32508"</definedName>
    <definedName function="false" hidden="false" name="FDD_158_6" vbProcedure="false">"A32873"</definedName>
    <definedName function="false" hidden="false" name="FDD_158_7" vbProcedure="false">"A33238"</definedName>
    <definedName function="false" hidden="false" name="FDD_158_8" vbProcedure="false">"A33603"</definedName>
    <definedName function="false" hidden="false" name="FDD_158_9" vbProcedure="false">"A33969"</definedName>
    <definedName function="false" hidden="false" name="FDD_159_0" vbProcedure="false">"A30681"</definedName>
    <definedName function="false" hidden="false" name="FDD_159_1" vbProcedure="false">"A31047"</definedName>
    <definedName function="false" hidden="false" name="FDD_159_10" vbProcedure="false">"A34334"</definedName>
    <definedName function="false" hidden="false" name="FDD_159_11" vbProcedure="false">"A34699"</definedName>
    <definedName function="false" hidden="false" name="FDD_159_12" vbProcedure="false">"A35064"</definedName>
    <definedName function="false" hidden="false" name="FDD_159_13" vbProcedure="false">"A35430"</definedName>
    <definedName function="false" hidden="false" name="FDD_159_14" vbProcedure="false">"A35795"</definedName>
    <definedName function="false" hidden="false" name="FDD_159_2" vbProcedure="false">"A31412"</definedName>
    <definedName function="false" hidden="false" name="FDD_159_3" vbProcedure="false">"A31777"</definedName>
    <definedName function="false" hidden="false" name="FDD_159_4" vbProcedure="false">"A32142"</definedName>
    <definedName function="false" hidden="false" name="FDD_159_5" vbProcedure="false">"A32508"</definedName>
    <definedName function="false" hidden="false" name="FDD_159_6" vbProcedure="false">"A32873"</definedName>
    <definedName function="false" hidden="false" name="FDD_159_7" vbProcedure="false">"A33238"</definedName>
    <definedName function="false" hidden="false" name="FDD_159_8" vbProcedure="false">"A33603"</definedName>
    <definedName function="false" hidden="false" name="FDD_159_9" vbProcedure="false">"A33969"</definedName>
    <definedName function="false" hidden="false" name="FDD_15_0" vbProcedure="false">"A25569"</definedName>
    <definedName function="false" hidden="false" name="FDD_160_0" vbProcedure="false">"A30681"</definedName>
    <definedName function="false" hidden="false" name="FDD_160_1" vbProcedure="false">"A31047"</definedName>
    <definedName function="false" hidden="false" name="FDD_160_10" vbProcedure="false">"A34334"</definedName>
    <definedName function="false" hidden="false" name="FDD_160_11" vbProcedure="false">"A34699"</definedName>
    <definedName function="false" hidden="false" name="FDD_160_12" vbProcedure="false">"A35064"</definedName>
    <definedName function="false" hidden="false" name="FDD_160_13" vbProcedure="false">"A35430"</definedName>
    <definedName function="false" hidden="false" name="FDD_160_14" vbProcedure="false">"A35795"</definedName>
    <definedName function="false" hidden="false" name="FDD_160_15" vbProcedure="false">"E36160"</definedName>
    <definedName function="false" hidden="false" name="FDD_160_2" vbProcedure="false">"A31412"</definedName>
    <definedName function="false" hidden="false" name="FDD_160_3" vbProcedure="false">"A31777"</definedName>
    <definedName function="false" hidden="false" name="FDD_160_4" vbProcedure="false">"A32142"</definedName>
    <definedName function="false" hidden="false" name="FDD_160_5" vbProcedure="false">"A32508"</definedName>
    <definedName function="false" hidden="false" name="FDD_160_6" vbProcedure="false">"A32873"</definedName>
    <definedName function="false" hidden="false" name="FDD_160_7" vbProcedure="false">"A33238"</definedName>
    <definedName function="false" hidden="false" name="FDD_160_8" vbProcedure="false">"A33603"</definedName>
    <definedName function="false" hidden="false" name="FDD_160_9" vbProcedure="false">"A33969"</definedName>
    <definedName function="false" hidden="false" name="FDD_161_0" vbProcedure="false">"A30681"</definedName>
    <definedName function="false" hidden="false" name="FDD_161_1" vbProcedure="false">"A31047"</definedName>
    <definedName function="false" hidden="false" name="FDD_161_10" vbProcedure="false">"A34334"</definedName>
    <definedName function="false" hidden="false" name="FDD_161_11" vbProcedure="false">"A34699"</definedName>
    <definedName function="false" hidden="false" name="FDD_161_12" vbProcedure="false">"A35064"</definedName>
    <definedName function="false" hidden="false" name="FDD_161_13" vbProcedure="false">"A35430"</definedName>
    <definedName function="false" hidden="false" name="FDD_161_14" vbProcedure="false">"A35795"</definedName>
    <definedName function="false" hidden="false" name="FDD_161_2" vbProcedure="false">"A31412"</definedName>
    <definedName function="false" hidden="false" name="FDD_161_3" vbProcedure="false">"A31777"</definedName>
    <definedName function="false" hidden="false" name="FDD_161_4" vbProcedure="false">"A32142"</definedName>
    <definedName function="false" hidden="false" name="FDD_161_5" vbProcedure="false">"A32508"</definedName>
    <definedName function="false" hidden="false" name="FDD_161_6" vbProcedure="false">"A32873"</definedName>
    <definedName function="false" hidden="false" name="FDD_161_7" vbProcedure="false">"A33238"</definedName>
    <definedName function="false" hidden="false" name="FDD_161_8" vbProcedure="false">"A33603"</definedName>
    <definedName function="false" hidden="false" name="FDD_161_9" vbProcedure="false">"A33969"</definedName>
    <definedName function="false" hidden="false" name="FDD_162_0" vbProcedure="false">"A30681"</definedName>
    <definedName function="false" hidden="false" name="FDD_162_1" vbProcedure="false">"A31047"</definedName>
    <definedName function="false" hidden="false" name="FDD_162_10" vbProcedure="false">"A34334"</definedName>
    <definedName function="false" hidden="false" name="FDD_162_11" vbProcedure="false">"A34699"</definedName>
    <definedName function="false" hidden="false" name="FDD_162_12" vbProcedure="false">"A35064"</definedName>
    <definedName function="false" hidden="false" name="FDD_162_13" vbProcedure="false">"A35430"</definedName>
    <definedName function="false" hidden="false" name="FDD_162_14" vbProcedure="false">"A35795"</definedName>
    <definedName function="false" hidden="false" name="FDD_162_2" vbProcedure="false">"A31412"</definedName>
    <definedName function="false" hidden="false" name="FDD_162_3" vbProcedure="false">"A31777"</definedName>
    <definedName function="false" hidden="false" name="FDD_162_4" vbProcedure="false">"A32142"</definedName>
    <definedName function="false" hidden="false" name="FDD_162_5" vbProcedure="false">"A32508"</definedName>
    <definedName function="false" hidden="false" name="FDD_162_6" vbProcedure="false">"A32873"</definedName>
    <definedName function="false" hidden="false" name="FDD_162_7" vbProcedure="false">"A33238"</definedName>
    <definedName function="false" hidden="false" name="FDD_162_8" vbProcedure="false">"A33603"</definedName>
    <definedName function="false" hidden="false" name="FDD_162_9" vbProcedure="false">"A33969"</definedName>
    <definedName function="false" hidden="false" name="FDD_163_0" vbProcedure="false">"A30681"</definedName>
    <definedName function="false" hidden="false" name="FDD_163_1" vbProcedure="false">"A31047"</definedName>
    <definedName function="false" hidden="false" name="FDD_163_10" vbProcedure="false">"A34334"</definedName>
    <definedName function="false" hidden="false" name="FDD_163_11" vbProcedure="false">"A34699"</definedName>
    <definedName function="false" hidden="false" name="FDD_163_12" vbProcedure="false">"A35064"</definedName>
    <definedName function="false" hidden="false" name="FDD_163_13" vbProcedure="false">"A35430"</definedName>
    <definedName function="false" hidden="false" name="FDD_163_14" vbProcedure="false">"A35795"</definedName>
    <definedName function="false" hidden="false" name="FDD_163_2" vbProcedure="false">"A31412"</definedName>
    <definedName function="false" hidden="false" name="FDD_163_3" vbProcedure="false">"A31777"</definedName>
    <definedName function="false" hidden="false" name="FDD_163_4" vbProcedure="false">"A32142"</definedName>
    <definedName function="false" hidden="false" name="FDD_163_5" vbProcedure="false">"A32508"</definedName>
    <definedName function="false" hidden="false" name="FDD_163_6" vbProcedure="false">"A32873"</definedName>
    <definedName function="false" hidden="false" name="FDD_163_7" vbProcedure="false">"A33238"</definedName>
    <definedName function="false" hidden="false" name="FDD_163_8" vbProcedure="false">"A33603"</definedName>
    <definedName function="false" hidden="false" name="FDD_163_9" vbProcedure="false">"A33969"</definedName>
    <definedName function="false" hidden="false" name="FDD_164_0" vbProcedure="false">"A25569"</definedName>
    <definedName function="false" hidden="false" name="FDD_165_0" vbProcedure="false">"A30681"</definedName>
    <definedName function="false" hidden="false" name="FDD_165_1" vbProcedure="false">"A31047"</definedName>
    <definedName function="false" hidden="false" name="FDD_165_10" vbProcedure="false">"A34334"</definedName>
    <definedName function="false" hidden="false" name="FDD_165_11" vbProcedure="false">"A34699"</definedName>
    <definedName function="false" hidden="false" name="FDD_165_12" vbProcedure="false">"A35064"</definedName>
    <definedName function="false" hidden="false" name="FDD_165_13" vbProcedure="false">"A35430"</definedName>
    <definedName function="false" hidden="false" name="FDD_165_14" vbProcedure="false">"A35795"</definedName>
    <definedName function="false" hidden="false" name="FDD_165_2" vbProcedure="false">"A31412"</definedName>
    <definedName function="false" hidden="false" name="FDD_165_3" vbProcedure="false">"A31777"</definedName>
    <definedName function="false" hidden="false" name="FDD_165_4" vbProcedure="false">"A32142"</definedName>
    <definedName function="false" hidden="false" name="FDD_165_5" vbProcedure="false">"A32508"</definedName>
    <definedName function="false" hidden="false" name="FDD_165_6" vbProcedure="false">"A32873"</definedName>
    <definedName function="false" hidden="false" name="FDD_165_7" vbProcedure="false">"A33238"</definedName>
    <definedName function="false" hidden="false" name="FDD_165_8" vbProcedure="false">"A33603"</definedName>
    <definedName function="false" hidden="false" name="FDD_165_9" vbProcedure="false">"A33969"</definedName>
    <definedName function="false" hidden="false" name="FDD_166_0" vbProcedure="false">"A30681"</definedName>
    <definedName function="false" hidden="false" name="FDD_166_1" vbProcedure="false">"A31047"</definedName>
    <definedName function="false" hidden="false" name="FDD_166_10" vbProcedure="false">"A34334"</definedName>
    <definedName function="false" hidden="false" name="FDD_166_11" vbProcedure="false">"A34699"</definedName>
    <definedName function="false" hidden="false" name="FDD_166_12" vbProcedure="false">"A35064"</definedName>
    <definedName function="false" hidden="false" name="FDD_166_13" vbProcedure="false">"A35430"</definedName>
    <definedName function="false" hidden="false" name="FDD_166_14" vbProcedure="false">"A35795"</definedName>
    <definedName function="false" hidden="false" name="FDD_166_2" vbProcedure="false">"A31412"</definedName>
    <definedName function="false" hidden="false" name="FDD_166_3" vbProcedure="false">"A31777"</definedName>
    <definedName function="false" hidden="false" name="FDD_166_4" vbProcedure="false">"A32142"</definedName>
    <definedName function="false" hidden="false" name="FDD_166_5" vbProcedure="false">"A32508"</definedName>
    <definedName function="false" hidden="false" name="FDD_166_6" vbProcedure="false">"A32873"</definedName>
    <definedName function="false" hidden="false" name="FDD_166_7" vbProcedure="false">"A33238"</definedName>
    <definedName function="false" hidden="false" name="FDD_166_8" vbProcedure="false">"A33603"</definedName>
    <definedName function="false" hidden="false" name="FDD_166_9" vbProcedure="false">"A33969"</definedName>
    <definedName function="false" hidden="false" name="FDD_167_0" vbProcedure="false">"A30681"</definedName>
    <definedName function="false" hidden="false" name="FDD_167_1" vbProcedure="false">"A31047"</definedName>
    <definedName function="false" hidden="false" name="FDD_167_10" vbProcedure="false">"A34334"</definedName>
    <definedName function="false" hidden="false" name="FDD_167_11" vbProcedure="false">"A34699"</definedName>
    <definedName function="false" hidden="false" name="FDD_167_12" vbProcedure="false">"A35064"</definedName>
    <definedName function="false" hidden="false" name="FDD_167_13" vbProcedure="false">"A35430"</definedName>
    <definedName function="false" hidden="false" name="FDD_167_14" vbProcedure="false">"A35795"</definedName>
    <definedName function="false" hidden="false" name="FDD_167_2" vbProcedure="false">"A31412"</definedName>
    <definedName function="false" hidden="false" name="FDD_167_3" vbProcedure="false">"A31777"</definedName>
    <definedName function="false" hidden="false" name="FDD_167_4" vbProcedure="false">"A32142"</definedName>
    <definedName function="false" hidden="false" name="FDD_167_5" vbProcedure="false">"A32508"</definedName>
    <definedName function="false" hidden="false" name="FDD_167_6" vbProcedure="false">"A32873"</definedName>
    <definedName function="false" hidden="false" name="FDD_167_7" vbProcedure="false">"A33238"</definedName>
    <definedName function="false" hidden="false" name="FDD_167_8" vbProcedure="false">"A33603"</definedName>
    <definedName function="false" hidden="false" name="FDD_167_9" vbProcedure="false">"A33969"</definedName>
    <definedName function="false" hidden="false" name="FDD_168_0" vbProcedure="false">"E36160"</definedName>
    <definedName function="false" hidden="false" name="FDD_168_1" vbProcedure="false">"E36525"</definedName>
    <definedName function="false" hidden="false" name="FDD_168_2" vbProcedure="false">"E36891"</definedName>
    <definedName function="false" hidden="false" name="FDD_169_0" vbProcedure="false">"A30681"</definedName>
    <definedName function="false" hidden="false" name="FDD_169_1" vbProcedure="false">"A31047"</definedName>
    <definedName function="false" hidden="false" name="FDD_169_10" vbProcedure="false">"A34334"</definedName>
    <definedName function="false" hidden="false" name="FDD_169_11" vbProcedure="false">"A34699"</definedName>
    <definedName function="false" hidden="false" name="FDD_169_12" vbProcedure="false">"A35064"</definedName>
    <definedName function="false" hidden="false" name="FDD_169_13" vbProcedure="false">"A35430"</definedName>
    <definedName function="false" hidden="false" name="FDD_169_14" vbProcedure="false">"A35795"</definedName>
    <definedName function="false" hidden="false" name="FDD_169_2" vbProcedure="false">"A31412"</definedName>
    <definedName function="false" hidden="false" name="FDD_169_3" vbProcedure="false">"A31777"</definedName>
    <definedName function="false" hidden="false" name="FDD_169_4" vbProcedure="false">"A32142"</definedName>
    <definedName function="false" hidden="false" name="FDD_169_5" vbProcedure="false">"A32508"</definedName>
    <definedName function="false" hidden="false" name="FDD_169_6" vbProcedure="false">"A32873"</definedName>
    <definedName function="false" hidden="false" name="FDD_169_7" vbProcedure="false">"A33238"</definedName>
    <definedName function="false" hidden="false" name="FDD_169_8" vbProcedure="false">"A33603"</definedName>
    <definedName function="false" hidden="false" name="FDD_169_9" vbProcedure="false">"A33969"</definedName>
    <definedName function="false" hidden="false" name="FDD_16_0" vbProcedure="false">"A25569"</definedName>
    <definedName function="false" hidden="false" name="FDD_170_0" vbProcedure="false">"A30681"</definedName>
    <definedName function="false" hidden="false" name="FDD_170_1" vbProcedure="false">"A31047"</definedName>
    <definedName function="false" hidden="false" name="FDD_170_10" vbProcedure="false">"A34334"</definedName>
    <definedName function="false" hidden="false" name="FDD_170_11" vbProcedure="false">"A34699"</definedName>
    <definedName function="false" hidden="false" name="FDD_170_12" vbProcedure="false">"A35064"</definedName>
    <definedName function="false" hidden="false" name="FDD_170_13" vbProcedure="false">"A35430"</definedName>
    <definedName function="false" hidden="false" name="FDD_170_14" vbProcedure="false">"A35795"</definedName>
    <definedName function="false" hidden="false" name="FDD_170_2" vbProcedure="false">"A31412"</definedName>
    <definedName function="false" hidden="false" name="FDD_170_3" vbProcedure="false">"A31777"</definedName>
    <definedName function="false" hidden="false" name="FDD_170_4" vbProcedure="false">"A32142"</definedName>
    <definedName function="false" hidden="false" name="FDD_170_5" vbProcedure="false">"A32508"</definedName>
    <definedName function="false" hidden="false" name="FDD_170_6" vbProcedure="false">"A32873"</definedName>
    <definedName function="false" hidden="false" name="FDD_170_7" vbProcedure="false">"A33238"</definedName>
    <definedName function="false" hidden="false" name="FDD_170_8" vbProcedure="false">"A33603"</definedName>
    <definedName function="false" hidden="false" name="FDD_170_9" vbProcedure="false">"A33969"</definedName>
    <definedName function="false" hidden="false" name="FDD_171_0" vbProcedure="false">"A30681"</definedName>
    <definedName function="false" hidden="false" name="FDD_171_1" vbProcedure="false">"A31047"</definedName>
    <definedName function="false" hidden="false" name="FDD_171_10" vbProcedure="false">"A34334"</definedName>
    <definedName function="false" hidden="false" name="FDD_171_11" vbProcedure="false">"A34699"</definedName>
    <definedName function="false" hidden="false" name="FDD_171_12" vbProcedure="false">"A35064"</definedName>
    <definedName function="false" hidden="false" name="FDD_171_13" vbProcedure="false">"A35430"</definedName>
    <definedName function="false" hidden="false" name="FDD_171_14" vbProcedure="false">"A35795"</definedName>
    <definedName function="false" hidden="false" name="FDD_171_2" vbProcedure="false">"A31412"</definedName>
    <definedName function="false" hidden="false" name="FDD_171_3" vbProcedure="false">"A31777"</definedName>
    <definedName function="false" hidden="false" name="FDD_171_4" vbProcedure="false">"A32142"</definedName>
    <definedName function="false" hidden="false" name="FDD_171_5" vbProcedure="false">"A32508"</definedName>
    <definedName function="false" hidden="false" name="FDD_171_6" vbProcedure="false">"A32873"</definedName>
    <definedName function="false" hidden="false" name="FDD_171_7" vbProcedure="false">"A33238"</definedName>
    <definedName function="false" hidden="false" name="FDD_171_8" vbProcedure="false">"A33603"</definedName>
    <definedName function="false" hidden="false" name="FDD_171_9" vbProcedure="false">"A33969"</definedName>
    <definedName function="false" hidden="false" name="FDD_172_0" vbProcedure="false">"A30681"</definedName>
    <definedName function="false" hidden="false" name="FDD_172_1" vbProcedure="false">"A31047"</definedName>
    <definedName function="false" hidden="false" name="FDD_172_10" vbProcedure="false">"A34334"</definedName>
    <definedName function="false" hidden="false" name="FDD_172_11" vbProcedure="false">"A34699"</definedName>
    <definedName function="false" hidden="false" name="FDD_172_12" vbProcedure="false">"A35064"</definedName>
    <definedName function="false" hidden="false" name="FDD_172_13" vbProcedure="false">"A35430"</definedName>
    <definedName function="false" hidden="false" name="FDD_172_14" vbProcedure="false">"A35795"</definedName>
    <definedName function="false" hidden="false" name="FDD_172_2" vbProcedure="false">"A31412"</definedName>
    <definedName function="false" hidden="false" name="FDD_172_3" vbProcedure="false">"A31777"</definedName>
    <definedName function="false" hidden="false" name="FDD_172_4" vbProcedure="false">"A32142"</definedName>
    <definedName function="false" hidden="false" name="FDD_172_5" vbProcedure="false">"A32508"</definedName>
    <definedName function="false" hidden="false" name="FDD_172_6" vbProcedure="false">"A32873"</definedName>
    <definedName function="false" hidden="false" name="FDD_172_7" vbProcedure="false">"A33238"</definedName>
    <definedName function="false" hidden="false" name="FDD_172_8" vbProcedure="false">"A33603"</definedName>
    <definedName function="false" hidden="false" name="FDD_172_9" vbProcedure="false">"A33969"</definedName>
    <definedName function="false" hidden="false" name="FDD_173_0" vbProcedure="false">"A30681"</definedName>
    <definedName function="false" hidden="false" name="FDD_173_1" vbProcedure="false">"A31047"</definedName>
    <definedName function="false" hidden="false" name="FDD_173_10" vbProcedure="false">"A34334"</definedName>
    <definedName function="false" hidden="false" name="FDD_173_11" vbProcedure="false">"A34699"</definedName>
    <definedName function="false" hidden="false" name="FDD_173_12" vbProcedure="false">"A35064"</definedName>
    <definedName function="false" hidden="false" name="FDD_173_13" vbProcedure="false">"A35430"</definedName>
    <definedName function="false" hidden="false" name="FDD_173_14" vbProcedure="false">"A35795"</definedName>
    <definedName function="false" hidden="false" name="FDD_173_2" vbProcedure="false">"A31412"</definedName>
    <definedName function="false" hidden="false" name="FDD_173_3" vbProcedure="false">"A31777"</definedName>
    <definedName function="false" hidden="false" name="FDD_173_4" vbProcedure="false">"A32142"</definedName>
    <definedName function="false" hidden="false" name="FDD_173_5" vbProcedure="false">"A32508"</definedName>
    <definedName function="false" hidden="false" name="FDD_173_6" vbProcedure="false">"A32873"</definedName>
    <definedName function="false" hidden="false" name="FDD_173_7" vbProcedure="false">"A33238"</definedName>
    <definedName function="false" hidden="false" name="FDD_173_8" vbProcedure="false">"A33603"</definedName>
    <definedName function="false" hidden="false" name="FDD_173_9" vbProcedure="false">"A33969"</definedName>
    <definedName function="false" hidden="false" name="FDD_174_0" vbProcedure="false">"A30681"</definedName>
    <definedName function="false" hidden="false" name="FDD_174_1" vbProcedure="false">"A31047"</definedName>
    <definedName function="false" hidden="false" name="FDD_174_10" vbProcedure="false">"A34334"</definedName>
    <definedName function="false" hidden="false" name="FDD_174_11" vbProcedure="false">"A34699"</definedName>
    <definedName function="false" hidden="false" name="FDD_174_12" vbProcedure="false">"A35064"</definedName>
    <definedName function="false" hidden="false" name="FDD_174_13" vbProcedure="false">"A35430"</definedName>
    <definedName function="false" hidden="false" name="FDD_174_14" vbProcedure="false">"A35795"</definedName>
    <definedName function="false" hidden="false" name="FDD_174_2" vbProcedure="false">"A31412"</definedName>
    <definedName function="false" hidden="false" name="FDD_174_3" vbProcedure="false">"A31777"</definedName>
    <definedName function="false" hidden="false" name="FDD_174_4" vbProcedure="false">"A32142"</definedName>
    <definedName function="false" hidden="false" name="FDD_174_5" vbProcedure="false">"A32508"</definedName>
    <definedName function="false" hidden="false" name="FDD_174_6" vbProcedure="false">"A32873"</definedName>
    <definedName function="false" hidden="false" name="FDD_174_7" vbProcedure="false">"A33238"</definedName>
    <definedName function="false" hidden="false" name="FDD_174_8" vbProcedure="false">"A33603"</definedName>
    <definedName function="false" hidden="false" name="FDD_174_9" vbProcedure="false">"A33969"</definedName>
    <definedName function="false" hidden="false" name="FDD_175_0" vbProcedure="false">"E36160"</definedName>
    <definedName function="false" hidden="false" name="FDD_175_1" vbProcedure="false">"E36525"</definedName>
    <definedName function="false" hidden="false" name="FDD_175_2" vbProcedure="false">"E36891"</definedName>
    <definedName function="false" hidden="false" name="FDD_176_0" vbProcedure="false">"E36160"</definedName>
    <definedName function="false" hidden="false" name="FDD_176_1" vbProcedure="false">"E36525"</definedName>
    <definedName function="false" hidden="false" name="FDD_176_2" vbProcedure="false">"E36891"</definedName>
    <definedName function="false" hidden="false" name="FDD_177_0" vbProcedure="false">"E36160"</definedName>
    <definedName function="false" hidden="false" name="FDD_177_1" vbProcedure="false">"E36525"</definedName>
    <definedName function="false" hidden="false" name="FDD_177_2" vbProcedure="false">"E36891"</definedName>
    <definedName function="false" hidden="false" name="FDD_178_0" vbProcedure="false">"E36160"</definedName>
    <definedName function="false" hidden="false" name="FDD_178_1" vbProcedure="false">"E36525"</definedName>
    <definedName function="false" hidden="false" name="FDD_178_2" vbProcedure="false">"E36891"</definedName>
    <definedName function="false" hidden="false" name="FDD_179_0" vbProcedure="false">"E36160"</definedName>
    <definedName function="false" hidden="false" name="FDD_179_1" vbProcedure="false">"E36525"</definedName>
    <definedName function="false" hidden="false" name="FDD_179_2" vbProcedure="false">"E36891"</definedName>
    <definedName function="false" hidden="false" name="FDD_17_0" vbProcedure="false">"A25569"</definedName>
    <definedName function="false" hidden="false" name="FDD_180_0" vbProcedure="false">"E36160"</definedName>
    <definedName function="false" hidden="false" name="FDD_180_1" vbProcedure="false">"E36525"</definedName>
    <definedName function="false" hidden="false" name="FDD_180_2" vbProcedure="false">"E36891"</definedName>
    <definedName function="false" hidden="false" name="FDD_181_0" vbProcedure="false">"E36160"</definedName>
    <definedName function="false" hidden="false" name="FDD_181_1" vbProcedure="false">"E36525"</definedName>
    <definedName function="false" hidden="false" name="FDD_181_2" vbProcedure="false">"E36891"</definedName>
    <definedName function="false" hidden="false" name="FDD_182_0" vbProcedure="false">"E36160"</definedName>
    <definedName function="false" hidden="false" name="FDD_182_1" vbProcedure="false">"E36525"</definedName>
    <definedName function="false" hidden="false" name="FDD_182_2" vbProcedure="false">"E36891"</definedName>
    <definedName function="false" hidden="false" name="FDD_183_0" vbProcedure="false">"E36160"</definedName>
    <definedName function="false" hidden="false" name="FDD_183_1" vbProcedure="false">"E36525"</definedName>
    <definedName function="false" hidden="false" name="FDD_183_2" vbProcedure="false">"E36891"</definedName>
    <definedName function="false" hidden="false" name="FDD_184_0" vbProcedure="false">"E36160"</definedName>
    <definedName function="false" hidden="false" name="FDD_184_1" vbProcedure="false">"E36525"</definedName>
    <definedName function="false" hidden="false" name="FDD_184_2" vbProcedure="false">"E36891"</definedName>
    <definedName function="false" hidden="false" name="FDD_185_0" vbProcedure="false">"E36160"</definedName>
    <definedName function="false" hidden="false" name="FDD_185_1" vbProcedure="false">"E36525"</definedName>
    <definedName function="false" hidden="false" name="FDD_185_2" vbProcedure="false">"E36891"</definedName>
    <definedName function="false" hidden="false" name="FDD_186_0" vbProcedure="false">"E36160"</definedName>
    <definedName function="false" hidden="false" name="FDD_186_1" vbProcedure="false">"E36525"</definedName>
    <definedName function="false" hidden="false" name="FDD_186_2" vbProcedure="false">"E36891"</definedName>
    <definedName function="false" hidden="false" name="FDD_187_0" vbProcedure="false">"E36160"</definedName>
    <definedName function="false" hidden="false" name="FDD_187_1" vbProcedure="false">"E36525"</definedName>
    <definedName function="false" hidden="false" name="FDD_187_2" vbProcedure="false">"E36891"</definedName>
    <definedName function="false" hidden="false" name="FDD_188_0" vbProcedure="false">"A30681"</definedName>
    <definedName function="false" hidden="false" name="FDD_188_1" vbProcedure="false">"A31047"</definedName>
    <definedName function="false" hidden="false" name="FDD_188_10" vbProcedure="false">"A34334"</definedName>
    <definedName function="false" hidden="false" name="FDD_188_11" vbProcedure="false">"A34699"</definedName>
    <definedName function="false" hidden="false" name="FDD_188_12" vbProcedure="false">"A35064"</definedName>
    <definedName function="false" hidden="false" name="FDD_188_13" vbProcedure="false">"A35430"</definedName>
    <definedName function="false" hidden="false" name="FDD_188_14" vbProcedure="false">"A35795"</definedName>
    <definedName function="false" hidden="false" name="FDD_188_2" vbProcedure="false">"A31412"</definedName>
    <definedName function="false" hidden="false" name="FDD_188_3" vbProcedure="false">"A31777"</definedName>
    <definedName function="false" hidden="false" name="FDD_188_4" vbProcedure="false">"A32142"</definedName>
    <definedName function="false" hidden="false" name="FDD_188_5" vbProcedure="false">"A32508"</definedName>
    <definedName function="false" hidden="false" name="FDD_188_6" vbProcedure="false">"A32873"</definedName>
    <definedName function="false" hidden="false" name="FDD_188_7" vbProcedure="false">"A33238"</definedName>
    <definedName function="false" hidden="false" name="FDD_188_8" vbProcedure="false">"A33603"</definedName>
    <definedName function="false" hidden="false" name="FDD_188_9" vbProcedure="false">"A33969"</definedName>
    <definedName function="false" hidden="false" name="FDD_189_0" vbProcedure="false">"A30681"</definedName>
    <definedName function="false" hidden="false" name="FDD_189_1" vbProcedure="false">"A31047"</definedName>
    <definedName function="false" hidden="false" name="FDD_189_10" vbProcedure="false">"A34334"</definedName>
    <definedName function="false" hidden="false" name="FDD_189_11" vbProcedure="false">"A34699"</definedName>
    <definedName function="false" hidden="false" name="FDD_189_12" vbProcedure="false">"A35064"</definedName>
    <definedName function="false" hidden="false" name="FDD_189_13" vbProcedure="false">"A35430"</definedName>
    <definedName function="false" hidden="false" name="FDD_189_14" vbProcedure="false">"A35795"</definedName>
    <definedName function="false" hidden="false" name="FDD_189_2" vbProcedure="false">"A31412"</definedName>
    <definedName function="false" hidden="false" name="FDD_189_3" vbProcedure="false">"A31777"</definedName>
    <definedName function="false" hidden="false" name="FDD_189_4" vbProcedure="false">"A32142"</definedName>
    <definedName function="false" hidden="false" name="FDD_189_5" vbProcedure="false">"A32508"</definedName>
    <definedName function="false" hidden="false" name="FDD_189_6" vbProcedure="false">"A32873"</definedName>
    <definedName function="false" hidden="false" name="FDD_189_7" vbProcedure="false">"A33238"</definedName>
    <definedName function="false" hidden="false" name="FDD_189_8" vbProcedure="false">"A33603"</definedName>
    <definedName function="false" hidden="false" name="FDD_189_9" vbProcedure="false">"A33969"</definedName>
    <definedName function="false" hidden="false" name="FDD_18_0" vbProcedure="false">"A25569"</definedName>
    <definedName function="false" hidden="false" name="FDD_190_0" vbProcedure="false">"A30681"</definedName>
    <definedName function="false" hidden="false" name="FDD_190_1" vbProcedure="false">"A31047"</definedName>
    <definedName function="false" hidden="false" name="FDD_190_10" vbProcedure="false">"A34334"</definedName>
    <definedName function="false" hidden="false" name="FDD_190_11" vbProcedure="false">"A34699"</definedName>
    <definedName function="false" hidden="false" name="FDD_190_12" vbProcedure="false">"A35064"</definedName>
    <definedName function="false" hidden="false" name="FDD_190_13" vbProcedure="false">"A35430"</definedName>
    <definedName function="false" hidden="false" name="FDD_190_14" vbProcedure="false">"A35795"</definedName>
    <definedName function="false" hidden="false" name="FDD_190_2" vbProcedure="false">"A31412"</definedName>
    <definedName function="false" hidden="false" name="FDD_190_3" vbProcedure="false">"A31777"</definedName>
    <definedName function="false" hidden="false" name="FDD_190_4" vbProcedure="false">"A32142"</definedName>
    <definedName function="false" hidden="false" name="FDD_190_5" vbProcedure="false">"A32508"</definedName>
    <definedName function="false" hidden="false" name="FDD_190_6" vbProcedure="false">"A32873"</definedName>
    <definedName function="false" hidden="false" name="FDD_190_7" vbProcedure="false">"A33238"</definedName>
    <definedName function="false" hidden="false" name="FDD_190_8" vbProcedure="false">"A33603"</definedName>
    <definedName function="false" hidden="false" name="FDD_190_9" vbProcedure="false">"A33969"</definedName>
    <definedName function="false" hidden="false" name="FDD_191_0" vbProcedure="false">"A30681"</definedName>
    <definedName function="false" hidden="false" name="FDD_191_1" vbProcedure="false">"A31047"</definedName>
    <definedName function="false" hidden="false" name="FDD_191_10" vbProcedure="false">"A34334"</definedName>
    <definedName function="false" hidden="false" name="FDD_191_11" vbProcedure="false">"A34699"</definedName>
    <definedName function="false" hidden="false" name="FDD_191_12" vbProcedure="false">"A35064"</definedName>
    <definedName function="false" hidden="false" name="FDD_191_13" vbProcedure="false">"A35430"</definedName>
    <definedName function="false" hidden="false" name="FDD_191_14" vbProcedure="false">"A35795"</definedName>
    <definedName function="false" hidden="false" name="FDD_191_2" vbProcedure="false">"A31412"</definedName>
    <definedName function="false" hidden="false" name="FDD_191_3" vbProcedure="false">"A31777"</definedName>
    <definedName function="false" hidden="false" name="FDD_191_4" vbProcedure="false">"A32142"</definedName>
    <definedName function="false" hidden="false" name="FDD_191_5" vbProcedure="false">"A32508"</definedName>
    <definedName function="false" hidden="false" name="FDD_191_6" vbProcedure="false">"A32873"</definedName>
    <definedName function="false" hidden="false" name="FDD_191_7" vbProcedure="false">"A33238"</definedName>
    <definedName function="false" hidden="false" name="FDD_191_8" vbProcedure="false">"A33603"</definedName>
    <definedName function="false" hidden="false" name="FDD_191_9" vbProcedure="false">"A33969"</definedName>
    <definedName function="false" hidden="false" name="FDD_192_0" vbProcedure="false">"E36160"</definedName>
    <definedName function="false" hidden="false" name="FDD_192_1" vbProcedure="false">"E36525"</definedName>
    <definedName function="false" hidden="false" name="FDD_192_2" vbProcedure="false">"E36891"</definedName>
    <definedName function="false" hidden="false" name="FDD_193_0" vbProcedure="false">"A30681"</definedName>
    <definedName function="false" hidden="false" name="FDD_193_1" vbProcedure="false">"A31047"</definedName>
    <definedName function="false" hidden="false" name="FDD_193_10" vbProcedure="false">"A34334"</definedName>
    <definedName function="false" hidden="false" name="FDD_193_11" vbProcedure="false">"A34699"</definedName>
    <definedName function="false" hidden="false" name="FDD_193_12" vbProcedure="false">"A35064"</definedName>
    <definedName function="false" hidden="false" name="FDD_193_13" vbProcedure="false">"A35430"</definedName>
    <definedName function="false" hidden="false" name="FDD_193_14" vbProcedure="false">"A35795"</definedName>
    <definedName function="false" hidden="false" name="FDD_193_2" vbProcedure="false">"A31412"</definedName>
    <definedName function="false" hidden="false" name="FDD_193_3" vbProcedure="false">"A31777"</definedName>
    <definedName function="false" hidden="false" name="FDD_193_4" vbProcedure="false">"A32142"</definedName>
    <definedName function="false" hidden="false" name="FDD_193_5" vbProcedure="false">"A32508"</definedName>
    <definedName function="false" hidden="false" name="FDD_193_6" vbProcedure="false">"A32873"</definedName>
    <definedName function="false" hidden="false" name="FDD_193_7" vbProcedure="false">"A33238"</definedName>
    <definedName function="false" hidden="false" name="FDD_193_8" vbProcedure="false">"A33603"</definedName>
    <definedName function="false" hidden="false" name="FDD_193_9" vbProcedure="false">"A33969"</definedName>
    <definedName function="false" hidden="false" name="FDD_194_0" vbProcedure="false">"A30681"</definedName>
    <definedName function="false" hidden="false" name="FDD_194_1" vbProcedure="false">"A31047"</definedName>
    <definedName function="false" hidden="false" name="FDD_194_10" vbProcedure="false">"A34334"</definedName>
    <definedName function="false" hidden="false" name="FDD_194_11" vbProcedure="false">"A34699"</definedName>
    <definedName function="false" hidden="false" name="FDD_194_12" vbProcedure="false">"A35064"</definedName>
    <definedName function="false" hidden="false" name="FDD_194_13" vbProcedure="false">"A35430"</definedName>
    <definedName function="false" hidden="false" name="FDD_194_14" vbProcedure="false">"A35795"</definedName>
    <definedName function="false" hidden="false" name="FDD_194_2" vbProcedure="false">"A31412"</definedName>
    <definedName function="false" hidden="false" name="FDD_194_3" vbProcedure="false">"A31777"</definedName>
    <definedName function="false" hidden="false" name="FDD_194_4" vbProcedure="false">"A32142"</definedName>
    <definedName function="false" hidden="false" name="FDD_194_5" vbProcedure="false">"A32508"</definedName>
    <definedName function="false" hidden="false" name="FDD_194_6" vbProcedure="false">"A32873"</definedName>
    <definedName function="false" hidden="false" name="FDD_194_7" vbProcedure="false">"A33238"</definedName>
    <definedName function="false" hidden="false" name="FDD_194_8" vbProcedure="false">"A33603"</definedName>
    <definedName function="false" hidden="false" name="FDD_194_9" vbProcedure="false">"A33969"</definedName>
    <definedName function="false" hidden="false" name="FDD_195_0" vbProcedure="false">"A30681"</definedName>
    <definedName function="false" hidden="false" name="FDD_195_1" vbProcedure="false">"A31047"</definedName>
    <definedName function="false" hidden="false" name="FDD_195_10" vbProcedure="false">"A34334"</definedName>
    <definedName function="false" hidden="false" name="FDD_195_11" vbProcedure="false">"A34699"</definedName>
    <definedName function="false" hidden="false" name="FDD_195_12" vbProcedure="false">"A35064"</definedName>
    <definedName function="false" hidden="false" name="FDD_195_13" vbProcedure="false">"A35430"</definedName>
    <definedName function="false" hidden="false" name="FDD_195_14" vbProcedure="false">"A35795"</definedName>
    <definedName function="false" hidden="false" name="FDD_195_2" vbProcedure="false">"A31412"</definedName>
    <definedName function="false" hidden="false" name="FDD_195_3" vbProcedure="false">"A31777"</definedName>
    <definedName function="false" hidden="false" name="FDD_195_4" vbProcedure="false">"A32142"</definedName>
    <definedName function="false" hidden="false" name="FDD_195_5" vbProcedure="false">"A32508"</definedName>
    <definedName function="false" hidden="false" name="FDD_195_6" vbProcedure="false">"A32873"</definedName>
    <definedName function="false" hidden="false" name="FDD_195_7" vbProcedure="false">"A33238"</definedName>
    <definedName function="false" hidden="false" name="FDD_195_8" vbProcedure="false">"A33603"</definedName>
    <definedName function="false" hidden="false" name="FDD_195_9" vbProcedure="false">"A33969"</definedName>
    <definedName function="false" hidden="false" name="FDD_196_0" vbProcedure="false">"E36160"</definedName>
    <definedName function="false" hidden="false" name="FDD_196_1" vbProcedure="false">"E36525"</definedName>
    <definedName function="false" hidden="false" name="FDD_196_2" vbProcedure="false">"E36891"</definedName>
    <definedName function="false" hidden="false" name="FDD_197_0" vbProcedure="false">"A30681"</definedName>
    <definedName function="false" hidden="false" name="FDD_197_1" vbProcedure="false">"A31047"</definedName>
    <definedName function="false" hidden="false" name="FDD_197_10" vbProcedure="false">"A34334"</definedName>
    <definedName function="false" hidden="false" name="FDD_197_11" vbProcedure="false">"A34699"</definedName>
    <definedName function="false" hidden="false" name="FDD_197_12" vbProcedure="false">"A35064"</definedName>
    <definedName function="false" hidden="false" name="FDD_197_13" vbProcedure="false">"A35430"</definedName>
    <definedName function="false" hidden="false" name="FDD_197_14" vbProcedure="false">"A35795"</definedName>
    <definedName function="false" hidden="false" name="FDD_197_2" vbProcedure="false">"A31412"</definedName>
    <definedName function="false" hidden="false" name="FDD_197_3" vbProcedure="false">"A31777"</definedName>
    <definedName function="false" hidden="false" name="FDD_197_4" vbProcedure="false">"A32142"</definedName>
    <definedName function="false" hidden="false" name="FDD_197_5" vbProcedure="false">"A32508"</definedName>
    <definedName function="false" hidden="false" name="FDD_197_6" vbProcedure="false">"A32873"</definedName>
    <definedName function="false" hidden="false" name="FDD_197_7" vbProcedure="false">"A33238"</definedName>
    <definedName function="false" hidden="false" name="FDD_197_8" vbProcedure="false">"A33603"</definedName>
    <definedName function="false" hidden="false" name="FDD_197_9" vbProcedure="false">"A33969"</definedName>
    <definedName function="false" hidden="false" name="FDD_198_0" vbProcedure="false">"A30681"</definedName>
    <definedName function="false" hidden="false" name="FDD_198_1" vbProcedure="false">"A31047"</definedName>
    <definedName function="false" hidden="false" name="FDD_198_10" vbProcedure="false">"U34334"</definedName>
    <definedName function="false" hidden="false" name="FDD_198_11" vbProcedure="false">"U34699"</definedName>
    <definedName function="false" hidden="false" name="FDD_198_12" vbProcedure="false">"U35064"</definedName>
    <definedName function="false" hidden="false" name="FDD_198_13" vbProcedure="false">"U35430"</definedName>
    <definedName function="false" hidden="false" name="FDD_198_14" vbProcedure="false">"U35795"</definedName>
    <definedName function="false" hidden="false" name="FDD_198_2" vbProcedure="false">"A31412"</definedName>
    <definedName function="false" hidden="false" name="FDD_198_3" vbProcedure="false">"U31777"</definedName>
    <definedName function="false" hidden="false" name="FDD_198_4" vbProcedure="false">"U32142"</definedName>
    <definedName function="false" hidden="false" name="FDD_198_5" vbProcedure="false">"U32508"</definedName>
    <definedName function="false" hidden="false" name="FDD_198_6" vbProcedure="false">"U32873"</definedName>
    <definedName function="false" hidden="false" name="FDD_198_7" vbProcedure="false">"U33238"</definedName>
    <definedName function="false" hidden="false" name="FDD_198_8" vbProcedure="false">"U33603"</definedName>
    <definedName function="false" hidden="false" name="FDD_198_9" vbProcedure="false">"U33969"</definedName>
    <definedName function="false" hidden="false" name="FDD_199_0" vbProcedure="false">"E36160"</definedName>
    <definedName function="false" hidden="false" name="FDD_199_1" vbProcedure="false">"E36525"</definedName>
    <definedName function="false" hidden="false" name="FDD_199_2" vbProcedure="false">"E36891"</definedName>
    <definedName function="false" hidden="false" name="FDD_19_0" vbProcedure="false">"A25569"</definedName>
    <definedName function="false" hidden="false" name="FDD_1_0" vbProcedure="false">"U25569"</definedName>
    <definedName function="false" hidden="false" name="FDD_200_0" vbProcedure="false">"E36160"</definedName>
    <definedName function="false" hidden="false" name="FDD_200_1" vbProcedure="false">"E36525"</definedName>
    <definedName function="false" hidden="false" name="FDD_200_2" vbProcedure="false">"E36891"</definedName>
    <definedName function="false" hidden="false" name="FDD_201_0" vbProcedure="false">"A30681"</definedName>
    <definedName function="false" hidden="false" name="FDD_201_1" vbProcedure="false">"A31047"</definedName>
    <definedName function="false" hidden="false" name="FDD_201_10" vbProcedure="false">"A34334"</definedName>
    <definedName function="false" hidden="false" name="FDD_201_11" vbProcedure="false">"A34699"</definedName>
    <definedName function="false" hidden="false" name="FDD_201_12" vbProcedure="false">"A35064"</definedName>
    <definedName function="false" hidden="false" name="FDD_201_13" vbProcedure="false">"A35430"</definedName>
    <definedName function="false" hidden="false" name="FDD_201_14" vbProcedure="false">"A35795"</definedName>
    <definedName function="false" hidden="false" name="FDD_201_2" vbProcedure="false">"A31412"</definedName>
    <definedName function="false" hidden="false" name="FDD_201_3" vbProcedure="false">"A31777"</definedName>
    <definedName function="false" hidden="false" name="FDD_201_4" vbProcedure="false">"A32142"</definedName>
    <definedName function="false" hidden="false" name="FDD_201_5" vbProcedure="false">"A32508"</definedName>
    <definedName function="false" hidden="false" name="FDD_201_6" vbProcedure="false">"A32873"</definedName>
    <definedName function="false" hidden="false" name="FDD_201_7" vbProcedure="false">"A33238"</definedName>
    <definedName function="false" hidden="false" name="FDD_201_8" vbProcedure="false">"A33603"</definedName>
    <definedName function="false" hidden="false" name="FDD_201_9" vbProcedure="false">"A33969"</definedName>
    <definedName function="false" hidden="false" name="FDD_202_0" vbProcedure="false">"A30681"</definedName>
    <definedName function="false" hidden="false" name="FDD_202_1" vbProcedure="false">"A31047"</definedName>
    <definedName function="false" hidden="false" name="FDD_202_10" vbProcedure="false">"A34334"</definedName>
    <definedName function="false" hidden="false" name="FDD_202_11" vbProcedure="false">"A34699"</definedName>
    <definedName function="false" hidden="false" name="FDD_202_12" vbProcedure="false">"A35064"</definedName>
    <definedName function="false" hidden="false" name="FDD_202_13" vbProcedure="false">"A35430"</definedName>
    <definedName function="false" hidden="false" name="FDD_202_14" vbProcedure="false">"A35795"</definedName>
    <definedName function="false" hidden="false" name="FDD_202_2" vbProcedure="false">"A31412"</definedName>
    <definedName function="false" hidden="false" name="FDD_202_3" vbProcedure="false">"A31777"</definedName>
    <definedName function="false" hidden="false" name="FDD_202_4" vbProcedure="false">"A32142"</definedName>
    <definedName function="false" hidden="false" name="FDD_202_5" vbProcedure="false">"A32508"</definedName>
    <definedName function="false" hidden="false" name="FDD_202_6" vbProcedure="false">"A32873"</definedName>
    <definedName function="false" hidden="false" name="FDD_202_7" vbProcedure="false">"A33238"</definedName>
    <definedName function="false" hidden="false" name="FDD_202_8" vbProcedure="false">"A33603"</definedName>
    <definedName function="false" hidden="false" name="FDD_202_9" vbProcedure="false">"A33969"</definedName>
    <definedName function="false" hidden="false" name="FDD_203_0" vbProcedure="false">"E36160"</definedName>
    <definedName function="false" hidden="false" name="FDD_203_1" vbProcedure="false">"E36525"</definedName>
    <definedName function="false" hidden="false" name="FDD_203_2" vbProcedure="false">"E36891"</definedName>
    <definedName function="false" hidden="false" name="FDD_204_0" vbProcedure="false">"A25569"</definedName>
    <definedName function="false" hidden="false" name="FDD_205_0" vbProcedure="false">"A25569"</definedName>
    <definedName function="false" hidden="false" name="FDD_206_0" vbProcedure="false">"A25569"</definedName>
    <definedName function="false" hidden="false" name="FDD_207_0" vbProcedure="false">"A25569"</definedName>
    <definedName function="false" hidden="false" name="FDD_208_0" vbProcedure="false">"E36160"</definedName>
    <definedName function="false" hidden="false" name="FDD_208_1" vbProcedure="false">"E36525"</definedName>
    <definedName function="false" hidden="false" name="FDD_208_2" vbProcedure="false">"E36891"</definedName>
    <definedName function="false" hidden="false" name="FDD_209_0" vbProcedure="false">"A25569"</definedName>
    <definedName function="false" hidden="false" name="FDD_20_0" vbProcedure="false">"A25569"</definedName>
    <definedName function="false" hidden="false" name="FDD_210_0" vbProcedure="false">"A25569"</definedName>
    <definedName function="false" hidden="false" name="FDD_211_0" vbProcedure="false">"A25569"</definedName>
    <definedName function="false" hidden="false" name="FDD_212_0" vbProcedure="false">"A25569"</definedName>
    <definedName function="false" hidden="false" name="FDD_213_0" vbProcedure="false">"E36160"</definedName>
    <definedName function="false" hidden="false" name="FDD_213_1" vbProcedure="false">"E36525"</definedName>
    <definedName function="false" hidden="false" name="FDD_213_2" vbProcedure="false">"E36891"</definedName>
    <definedName function="false" hidden="false" name="FDD_214_0" vbProcedure="false">"A25569"</definedName>
    <definedName function="false" hidden="false" name="FDD_215_0" vbProcedure="false">"A25569"</definedName>
    <definedName function="false" hidden="false" name="FDD_216_0" vbProcedure="false">"A25569"</definedName>
    <definedName function="false" hidden="false" name="FDD_217_0" vbProcedure="false">"A25569"</definedName>
    <definedName function="false" hidden="false" name="FDD_218_0" vbProcedure="false">"E36160"</definedName>
    <definedName function="false" hidden="false" name="FDD_218_1" vbProcedure="false">"E36525"</definedName>
    <definedName function="false" hidden="false" name="FDD_218_2" vbProcedure="false">"E36891"</definedName>
    <definedName function="false" hidden="false" name="FDD_219_0" vbProcedure="false">"U25569"</definedName>
    <definedName function="false" hidden="false" name="FDD_21_0" vbProcedure="false">"A25569"</definedName>
    <definedName function="false" hidden="false" name="FDD_220_0" vbProcedure="false">"U25569"</definedName>
    <definedName function="false" hidden="false" name="FDD_221_0" vbProcedure="false">"U25569"</definedName>
    <definedName function="false" hidden="false" name="FDD_222_0" vbProcedure="false">"U25569"</definedName>
    <definedName function="false" hidden="false" name="FDD_223_0" vbProcedure="false">"E36160"</definedName>
    <definedName function="false" hidden="false" name="FDD_223_1" vbProcedure="false">"E36525"</definedName>
    <definedName function="false" hidden="false" name="FDD_223_2" vbProcedure="false">"E36891"</definedName>
    <definedName function="false" hidden="false" name="FDD_224_0" vbProcedure="false">"A25569"</definedName>
    <definedName function="false" hidden="false" name="FDD_225_0" vbProcedure="false">"A25569"</definedName>
    <definedName function="false" hidden="false" name="FDD_226_0" vbProcedure="false">"A25569"</definedName>
    <definedName function="false" hidden="false" name="FDD_227_0" vbProcedure="false">"A25569"</definedName>
    <definedName function="false" hidden="false" name="FDD_228_0" vbProcedure="false">"E36160"</definedName>
    <definedName function="false" hidden="false" name="FDD_228_1" vbProcedure="false">"E36525"</definedName>
    <definedName function="false" hidden="false" name="FDD_228_2" vbProcedure="false">"E36891"</definedName>
    <definedName function="false" hidden="false" name="FDD_229_0" vbProcedure="false">"A25569"</definedName>
    <definedName function="false" hidden="false" name="FDD_22_0" vbProcedure="false">"A25569"</definedName>
    <definedName function="false" hidden="false" name="FDD_230_0" vbProcedure="false">"A25569"</definedName>
    <definedName function="false" hidden="false" name="FDD_231_0" vbProcedure="false">"A25569"</definedName>
    <definedName function="false" hidden="false" name="FDD_232_0" vbProcedure="false">"A25569"</definedName>
    <definedName function="false" hidden="false" name="FDD_233_0" vbProcedure="false">"A25569"</definedName>
    <definedName function="false" hidden="false" name="FDD_234_0" vbProcedure="false">"A25569"</definedName>
    <definedName function="false" hidden="false" name="FDD_235_0" vbProcedure="false">"A25569"</definedName>
    <definedName function="false" hidden="false" name="FDD_236_0" vbProcedure="false">"A25569"</definedName>
    <definedName function="false" hidden="false" name="FDD_237_0" vbProcedure="false">"A25569"</definedName>
    <definedName function="false" hidden="false" name="FDD_238_0" vbProcedure="false">"A30681"</definedName>
    <definedName function="false" hidden="false" name="FDD_238_1" vbProcedure="false">"A31047"</definedName>
    <definedName function="false" hidden="false" name="FDD_238_10" vbProcedure="false">"A34334"</definedName>
    <definedName function="false" hidden="false" name="FDD_238_11" vbProcedure="false">"A34699"</definedName>
    <definedName function="false" hidden="false" name="FDD_238_12" vbProcedure="false">"A35064"</definedName>
    <definedName function="false" hidden="false" name="FDD_238_13" vbProcedure="false">"A35430"</definedName>
    <definedName function="false" hidden="false" name="FDD_238_14" vbProcedure="false">"A35795"</definedName>
    <definedName function="false" hidden="false" name="FDD_238_2" vbProcedure="false">"A31412"</definedName>
    <definedName function="false" hidden="false" name="FDD_238_3" vbProcedure="false">"A31777"</definedName>
    <definedName function="false" hidden="false" name="FDD_238_4" vbProcedure="false">"A32142"</definedName>
    <definedName function="false" hidden="false" name="FDD_238_5" vbProcedure="false">"A32508"</definedName>
    <definedName function="false" hidden="false" name="FDD_238_6" vbProcedure="false">"A32873"</definedName>
    <definedName function="false" hidden="false" name="FDD_238_7" vbProcedure="false">"A33238"</definedName>
    <definedName function="false" hidden="false" name="FDD_238_8" vbProcedure="false">"A33603"</definedName>
    <definedName function="false" hidden="false" name="FDD_238_9" vbProcedure="false">"A33969"</definedName>
    <definedName function="false" hidden="false" name="FDD_23_0" vbProcedure="false">"A25569"</definedName>
    <definedName function="false" hidden="false" name="FDD_243_0" vbProcedure="false">"E36160"</definedName>
    <definedName function="false" hidden="false" name="FDD_243_1" vbProcedure="false">"E36525"</definedName>
    <definedName function="false" hidden="false" name="FDD_243_2" vbProcedure="false">"E36891"</definedName>
    <definedName function="false" hidden="false" name="FDD_244_0" vbProcedure="false">"A25569"</definedName>
    <definedName function="false" hidden="false" name="FDD_245_0" vbProcedure="false">"A25569"</definedName>
    <definedName function="false" hidden="false" name="FDD_246_0" vbProcedure="false">"A25569"</definedName>
    <definedName function="false" hidden="false" name="FDD_247_0" vbProcedure="false">"A25569"</definedName>
    <definedName function="false" hidden="false" name="FDD_248_0" vbProcedure="false">"E36160"</definedName>
    <definedName function="false" hidden="false" name="FDD_248_1" vbProcedure="false">"E36525"</definedName>
    <definedName function="false" hidden="false" name="FDD_248_2" vbProcedure="false">"E36891"</definedName>
    <definedName function="false" hidden="false" name="FDD_249_0" vbProcedure="false">"A25569"</definedName>
    <definedName function="false" hidden="false" name="FDD_24_0" vbProcedure="false">"A25569"</definedName>
    <definedName function="false" hidden="false" name="FDD_250_0" vbProcedure="false">"A25569"</definedName>
    <definedName function="false" hidden="false" name="FDD_251_0" vbProcedure="false">"A25569"</definedName>
    <definedName function="false" hidden="false" name="FDD_252_0" vbProcedure="false">"A25569"</definedName>
    <definedName function="false" hidden="false" name="FDD_253_0" vbProcedure="false">"E36160"</definedName>
    <definedName function="false" hidden="false" name="FDD_253_1" vbProcedure="false">"E36525"</definedName>
    <definedName function="false" hidden="false" name="FDD_253_2" vbProcedure="false">"E36891"</definedName>
    <definedName function="false" hidden="false" name="FDD_254_0" vbProcedure="false">"E36160"</definedName>
    <definedName function="false" hidden="false" name="FDD_254_1" vbProcedure="false">"E36525"</definedName>
    <definedName function="false" hidden="false" name="FDD_254_2" vbProcedure="false">"E36891"</definedName>
    <definedName function="false" hidden="false" name="FDD_255_0" vbProcedure="false">"E36160"</definedName>
    <definedName function="false" hidden="false" name="FDD_255_1" vbProcedure="false">"E36525"</definedName>
    <definedName function="false" hidden="false" name="FDD_255_2" vbProcedure="false">"E36891"</definedName>
    <definedName function="false" hidden="false" name="FDD_256_0" vbProcedure="false">"U36160"</definedName>
    <definedName function="false" hidden="false" name="FDD_256_1" vbProcedure="false">"U36525"</definedName>
    <definedName function="false" hidden="false" name="FDD_256_2" vbProcedure="false">"U36891"</definedName>
    <definedName function="false" hidden="false" name="FDD_257_0" vbProcedure="false">"E36160"</definedName>
    <definedName function="false" hidden="false" name="FDD_257_1" vbProcedure="false">"E36525"</definedName>
    <definedName function="false" hidden="false" name="FDD_257_2" vbProcedure="false">"E36891"</definedName>
    <definedName function="false" hidden="false" name="FDD_258_0" vbProcedure="false">"E36160"</definedName>
    <definedName function="false" hidden="false" name="FDD_258_1" vbProcedure="false">"E36525"</definedName>
    <definedName function="false" hidden="false" name="FDD_258_2" vbProcedure="false">"E36891"</definedName>
    <definedName function="false" hidden="false" name="FDD_259_0" vbProcedure="false">"E36160"</definedName>
    <definedName function="false" hidden="false" name="FDD_259_1" vbProcedure="false">"E36525"</definedName>
    <definedName function="false" hidden="false" name="FDD_259_2" vbProcedure="false">"E36891"</definedName>
    <definedName function="false" hidden="false" name="FDD_25_0" vbProcedure="false">"A25569"</definedName>
    <definedName function="false" hidden="false" name="FDD_260_0" vbProcedure="false">"E36160"</definedName>
    <definedName function="false" hidden="false" name="FDD_260_1" vbProcedure="false">"E36525"</definedName>
    <definedName function="false" hidden="false" name="FDD_260_2" vbProcedure="false">"E36891"</definedName>
    <definedName function="false" hidden="false" name="FDD_261_0" vbProcedure="false">"E36160"</definedName>
    <definedName function="false" hidden="false" name="FDD_261_1" vbProcedure="false">"E36525"</definedName>
    <definedName function="false" hidden="false" name="FDD_261_2" vbProcedure="false">"E36891"</definedName>
    <definedName function="false" hidden="false" name="FDD_264_0" vbProcedure="false">"E36160"</definedName>
    <definedName function="false" hidden="false" name="FDD_264_1" vbProcedure="false">"E36525"</definedName>
    <definedName function="false" hidden="false" name="FDD_264_2" vbProcedure="false">"E36891"</definedName>
    <definedName function="false" hidden="false" name="FDD_265_0" vbProcedure="false">"A25569"</definedName>
    <definedName function="false" hidden="false" name="FDD_266_0" vbProcedure="false">"A25569"</definedName>
    <definedName function="false" hidden="false" name="FDD_267_0" vbProcedure="false">"A25569"</definedName>
    <definedName function="false" hidden="false" name="FDD_268_0" vbProcedure="false">"A25569"</definedName>
    <definedName function="false" hidden="false" name="FDD_269_0" vbProcedure="false">"E36160"</definedName>
    <definedName function="false" hidden="false" name="FDD_269_1" vbProcedure="false">"E36525"</definedName>
    <definedName function="false" hidden="false" name="FDD_269_2" vbProcedure="false">"E36891"</definedName>
    <definedName function="false" hidden="false" name="FDD_26_0" vbProcedure="false">"A25569"</definedName>
    <definedName function="false" hidden="false" name="FDD_270_0" vbProcedure="false">"A25569"</definedName>
    <definedName function="false" hidden="false" name="FDD_271_0" vbProcedure="false">"A25569"</definedName>
    <definedName function="false" hidden="false" name="FDD_272_0" vbProcedure="false">"A25569"</definedName>
    <definedName function="false" hidden="false" name="FDD_273_0" vbProcedure="false">"A25569"</definedName>
    <definedName function="false" hidden="false" name="FDD_274_0" vbProcedure="false">"E36160"</definedName>
    <definedName function="false" hidden="false" name="FDD_274_1" vbProcedure="false">"E36525"</definedName>
    <definedName function="false" hidden="false" name="FDD_274_2" vbProcedure="false">"E36891"</definedName>
    <definedName function="false" hidden="false" name="FDD_275_0" vbProcedure="false">"A25569"</definedName>
    <definedName function="false" hidden="false" name="FDD_276_0" vbProcedure="false">"A25569"</definedName>
    <definedName function="false" hidden="false" name="FDD_277_0" vbProcedure="false">"A25569"</definedName>
    <definedName function="false" hidden="false" name="FDD_278_0" vbProcedure="false">"A25569"</definedName>
    <definedName function="false" hidden="false" name="FDD_279_0" vbProcedure="false">"E36160"</definedName>
    <definedName function="false" hidden="false" name="FDD_279_1" vbProcedure="false">"E36525"</definedName>
    <definedName function="false" hidden="false" name="FDD_279_2" vbProcedure="false">"E36891"</definedName>
    <definedName function="false" hidden="false" name="FDD_27_0" vbProcedure="false">"A25569"</definedName>
    <definedName function="false" hidden="false" name="FDD_280_0" vbProcedure="false">"E36160"</definedName>
    <definedName function="false" hidden="false" name="FDD_280_1" vbProcedure="false">"E36525"</definedName>
    <definedName function="false" hidden="false" name="FDD_280_2" vbProcedure="false">"E36891"</definedName>
    <definedName function="false" hidden="false" name="FDD_281_0" vbProcedure="false">"E36160"</definedName>
    <definedName function="false" hidden="false" name="FDD_281_1" vbProcedure="false">"E36525"</definedName>
    <definedName function="false" hidden="false" name="FDD_281_2" vbProcedure="false">"E36891"</definedName>
    <definedName function="false" hidden="false" name="FDD_282_0" vbProcedure="false">"E36160"</definedName>
    <definedName function="false" hidden="false" name="FDD_282_1" vbProcedure="false">"E36525"</definedName>
    <definedName function="false" hidden="false" name="FDD_282_2" vbProcedure="false">"E36891"</definedName>
    <definedName function="false" hidden="false" name="FDD_283_0" vbProcedure="false">"E36160"</definedName>
    <definedName function="false" hidden="false" name="FDD_283_1" vbProcedure="false">"E36525"</definedName>
    <definedName function="false" hidden="false" name="FDD_283_2" vbProcedure="false">"E36891"</definedName>
    <definedName function="false" hidden="false" name="FDD_284_0" vbProcedure="false">"A30681"</definedName>
    <definedName function="false" hidden="false" name="FDD_284_1" vbProcedure="false">"A31047"</definedName>
    <definedName function="false" hidden="false" name="FDD_284_10" vbProcedure="false">"A34334"</definedName>
    <definedName function="false" hidden="false" name="FDD_284_11" vbProcedure="false">"A34699"</definedName>
    <definedName function="false" hidden="false" name="FDD_284_12" vbProcedure="false">"A35064"</definedName>
    <definedName function="false" hidden="false" name="FDD_284_13" vbProcedure="false">"A35430"</definedName>
    <definedName function="false" hidden="false" name="FDD_284_14" vbProcedure="false">"A35795"</definedName>
    <definedName function="false" hidden="false" name="FDD_284_2" vbProcedure="false">"A31412"</definedName>
    <definedName function="false" hidden="false" name="FDD_284_3" vbProcedure="false">"A31777"</definedName>
    <definedName function="false" hidden="false" name="FDD_284_4" vbProcedure="false">"A32142"</definedName>
    <definedName function="false" hidden="false" name="FDD_284_5" vbProcedure="false">"A32508"</definedName>
    <definedName function="false" hidden="false" name="FDD_284_6" vbProcedure="false">"A32873"</definedName>
    <definedName function="false" hidden="false" name="FDD_284_7" vbProcedure="false">"A33238"</definedName>
    <definedName function="false" hidden="false" name="FDD_284_8" vbProcedure="false">"A33603"</definedName>
    <definedName function="false" hidden="false" name="FDD_284_9" vbProcedure="false">"A33969"</definedName>
    <definedName function="false" hidden="false" name="FDD_285_0" vbProcedure="false">"A35795"</definedName>
    <definedName function="false" hidden="false" name="FDD_285_1" vbProcedure="false">"E36160"</definedName>
    <definedName function="false" hidden="false" name="FDD_285_10" vbProcedure="false">"E39447"</definedName>
    <definedName function="false" hidden="false" name="FDD_285_11" vbProcedure="false">"E39813"</definedName>
    <definedName function="false" hidden="false" name="FDD_285_12" vbProcedure="false">"E40178"</definedName>
    <definedName function="false" hidden="false" name="FDD_285_13" vbProcedure="false">"E40543"</definedName>
    <definedName function="false" hidden="false" name="FDD_285_14" vbProcedure="false">"E40908"</definedName>
    <definedName function="false" hidden="false" name="FDD_285_15" vbProcedure="false">"E41274"</definedName>
    <definedName function="false" hidden="false" name="FDD_285_16" vbProcedure="false">"E41639"</definedName>
    <definedName function="false" hidden="false" name="FDD_285_17" vbProcedure="false">"E42004"</definedName>
    <definedName function="false" hidden="false" name="FDD_285_18" vbProcedure="false">"E42369"</definedName>
    <definedName function="false" hidden="false" name="FDD_285_19" vbProcedure="false">"E42735"</definedName>
    <definedName function="false" hidden="false" name="FDD_285_2" vbProcedure="false">"E36525"</definedName>
    <definedName function="false" hidden="false" name="FDD_285_20" vbProcedure="false">"E43100"</definedName>
    <definedName function="false" hidden="false" name="FDD_285_21" vbProcedure="false">"E43465"</definedName>
    <definedName function="false" hidden="false" name="FDD_285_22" vbProcedure="false">"E43830"</definedName>
    <definedName function="false" hidden="false" name="FDD_285_23" vbProcedure="false">"E44196"</definedName>
    <definedName function="false" hidden="false" name="FDD_285_24" vbProcedure="false">"E44561"</definedName>
    <definedName function="false" hidden="false" name="FDD_285_25" vbProcedure="false">"E44926"</definedName>
    <definedName function="false" hidden="false" name="FDD_285_3" vbProcedure="false">"E36891"</definedName>
    <definedName function="false" hidden="false" name="FDD_285_4" vbProcedure="false">"E37256"</definedName>
    <definedName function="false" hidden="false" name="FDD_285_5" vbProcedure="false">"E37621"</definedName>
    <definedName function="false" hidden="false" name="FDD_285_6" vbProcedure="false">"E37986"</definedName>
    <definedName function="false" hidden="false" name="FDD_285_7" vbProcedure="false">"E38352"</definedName>
    <definedName function="false" hidden="false" name="FDD_285_8" vbProcedure="false">"E38717"</definedName>
    <definedName function="false" hidden="false" name="FDD_285_9" vbProcedure="false">"E39082"</definedName>
    <definedName function="false" hidden="false" name="FDD_286_0" vbProcedure="false">"E36160"</definedName>
    <definedName function="false" hidden="false" name="FDD_286_1" vbProcedure="false">"E36525"</definedName>
    <definedName function="false" hidden="false" name="FDD_286_10" vbProcedure="false">"E39813"</definedName>
    <definedName function="false" hidden="false" name="FDD_286_11" vbProcedure="false">"E40178"</definedName>
    <definedName function="false" hidden="false" name="FDD_286_12" vbProcedure="false">"E40543"</definedName>
    <definedName function="false" hidden="false" name="FDD_286_13" vbProcedure="false">"E40908"</definedName>
    <definedName function="false" hidden="false" name="FDD_286_14" vbProcedure="false">"E41274"</definedName>
    <definedName function="false" hidden="false" name="FDD_286_15" vbProcedure="false">"E41639"</definedName>
    <definedName function="false" hidden="false" name="FDD_286_16" vbProcedure="false">"E42004"</definedName>
    <definedName function="false" hidden="false" name="FDD_286_17" vbProcedure="false">"E42369"</definedName>
    <definedName function="false" hidden="false" name="FDD_286_18" vbProcedure="false">"E42735"</definedName>
    <definedName function="false" hidden="false" name="FDD_286_19" vbProcedure="false">"E43100"</definedName>
    <definedName function="false" hidden="false" name="FDD_286_2" vbProcedure="false">"E36891"</definedName>
    <definedName function="false" hidden="false" name="FDD_286_20" vbProcedure="false">"E43465"</definedName>
    <definedName function="false" hidden="false" name="FDD_286_21" vbProcedure="false">"E43830"</definedName>
    <definedName function="false" hidden="false" name="FDD_286_22" vbProcedure="false">"E44196"</definedName>
    <definedName function="false" hidden="false" name="FDD_286_23" vbProcedure="false">"E44561"</definedName>
    <definedName function="false" hidden="false" name="FDD_286_24" vbProcedure="false">"E44926"</definedName>
    <definedName function="false" hidden="false" name="FDD_286_3" vbProcedure="false">"E37256"</definedName>
    <definedName function="false" hidden="false" name="FDD_286_4" vbProcedure="false">"E37621"</definedName>
    <definedName function="false" hidden="false" name="FDD_286_5" vbProcedure="false">"E37986"</definedName>
    <definedName function="false" hidden="false" name="FDD_286_6" vbProcedure="false">"E38352"</definedName>
    <definedName function="false" hidden="false" name="FDD_286_7" vbProcedure="false">"E38717"</definedName>
    <definedName function="false" hidden="false" name="FDD_286_8" vbProcedure="false">"E39082"</definedName>
    <definedName function="false" hidden="false" name="FDD_286_9" vbProcedure="false">"E39447"</definedName>
    <definedName function="false" hidden="false" name="FDD_287_0" vbProcedure="false">"A25569"</definedName>
    <definedName function="false" hidden="false" name="FDD_288_0" vbProcedure="false">"A25569"</definedName>
    <definedName function="false" hidden="false" name="FDD_289_0" vbProcedure="false">"A36890"</definedName>
    <definedName function="false" hidden="false" name="FDD_28_0" vbProcedure="false">"A25569"</definedName>
    <definedName function="false" hidden="false" name="FDD_290_0" vbProcedure="false">"A36890"</definedName>
    <definedName function="false" hidden="false" name="FDD_291_0" vbProcedure="false">"A25569"</definedName>
    <definedName function="false" hidden="false" name="FDD_295_0" vbProcedure="false">"U25569"</definedName>
    <definedName function="false" hidden="false" name="FDD_296_0" vbProcedure="false">"A25569"</definedName>
    <definedName function="false" hidden="false" name="FDD_297_0" vbProcedure="false">"A25569"</definedName>
    <definedName function="false" hidden="false" name="FDD_298_0" vbProcedure="false">"A25569"</definedName>
    <definedName function="false" hidden="false" name="FDD_299_0" vbProcedure="false">"A25569"</definedName>
    <definedName function="false" hidden="false" name="FDD_29_0" vbProcedure="false">"A25569"</definedName>
    <definedName function="false" hidden="false" name="FDD_2_0" vbProcedure="false">"A25569"</definedName>
    <definedName function="false" hidden="false" name="FDD_300_0" vbProcedure="false">"U25569"</definedName>
    <definedName function="false" hidden="false" name="FDD_301_0" vbProcedure="false">"U35795"</definedName>
    <definedName function="false" hidden="false" name="FDD_301_1" vbProcedure="false">"U36160"</definedName>
    <definedName function="false" hidden="false" name="FDD_301_2" vbProcedure="false">"U36525"</definedName>
    <definedName function="false" hidden="false" name="FDD_302_0" vbProcedure="false">"U35795"</definedName>
    <definedName function="false" hidden="false" name="FDD_302_1" vbProcedure="false">"U36160"</definedName>
    <definedName function="false" hidden="false" name="FDD_302_2" vbProcedure="false">"U36525"</definedName>
    <definedName function="false" hidden="false" name="FDD_303_0" vbProcedure="false">"U35795"</definedName>
    <definedName function="false" hidden="false" name="FDD_303_1" vbProcedure="false">"U36160"</definedName>
    <definedName function="false" hidden="false" name="FDD_303_2" vbProcedure="false">"U36525"</definedName>
    <definedName function="false" hidden="false" name="FDD_304_0" vbProcedure="false">"U35795"</definedName>
    <definedName function="false" hidden="false" name="FDD_304_1" vbProcedure="false">"U36160"</definedName>
    <definedName function="false" hidden="false" name="FDD_304_2" vbProcedure="false">"U36525"</definedName>
    <definedName function="false" hidden="false" name="FDD_305_0" vbProcedure="false">"A30681"</definedName>
    <definedName function="false" hidden="false" name="FDD_305_1" vbProcedure="false">"A31047"</definedName>
    <definedName function="false" hidden="false" name="FDD_305_10" vbProcedure="false">"U34334"</definedName>
    <definedName function="false" hidden="false" name="FDD_305_11" vbProcedure="false">"U34699"</definedName>
    <definedName function="false" hidden="false" name="FDD_305_12" vbProcedure="false">"U35064"</definedName>
    <definedName function="false" hidden="false" name="FDD_305_13" vbProcedure="false">"U35430"</definedName>
    <definedName function="false" hidden="false" name="FDD_305_14" vbProcedure="false">"U35795"</definedName>
    <definedName function="false" hidden="false" name="FDD_305_2" vbProcedure="false">"A31412"</definedName>
    <definedName function="false" hidden="false" name="FDD_305_3" vbProcedure="false">"U31777"</definedName>
    <definedName function="false" hidden="false" name="FDD_305_4" vbProcedure="false">"U32142"</definedName>
    <definedName function="false" hidden="false" name="FDD_305_5" vbProcedure="false">"U32508"</definedName>
    <definedName function="false" hidden="false" name="FDD_305_6" vbProcedure="false">"U32873"</definedName>
    <definedName function="false" hidden="false" name="FDD_305_7" vbProcedure="false">"U33238"</definedName>
    <definedName function="false" hidden="false" name="FDD_305_8" vbProcedure="false">"U33603"</definedName>
    <definedName function="false" hidden="false" name="FDD_305_9" vbProcedure="false">"U33969"</definedName>
    <definedName function="false" hidden="false" name="FDD_306_0" vbProcedure="false">"U35795"</definedName>
    <definedName function="false" hidden="false" name="FDD_306_1" vbProcedure="false">"E36160"</definedName>
    <definedName function="false" hidden="false" name="FDD_306_2" vbProcedure="false">"U36525"</definedName>
    <definedName function="false" hidden="false" name="FDD_307_0" vbProcedure="false">"A35795"</definedName>
    <definedName function="false" hidden="false" name="FDD_307_1" vbProcedure="false">"U36160"</definedName>
    <definedName function="false" hidden="false" name="FDD_307_2" vbProcedure="false">"U36525"</definedName>
    <definedName function="false" hidden="false" name="FDD_30_0" vbProcedure="false">"A25569"</definedName>
    <definedName function="false" hidden="false" name="FDD_31_0" vbProcedure="false">"A25569"</definedName>
    <definedName function="false" hidden="false" name="FDD_32_0" vbProcedure="false">"A25569"</definedName>
    <definedName function="false" hidden="false" name="FDD_33_0" vbProcedure="false">"A25569"</definedName>
    <definedName function="false" hidden="false" name="FDD_34_0" vbProcedure="false">"A25569"</definedName>
    <definedName function="false" hidden="false" name="FDD_35_0" vbProcedure="false">"A25569"</definedName>
    <definedName function="false" hidden="false" name="FDD_36_0" vbProcedure="false">"A25569"</definedName>
    <definedName function="false" hidden="false" name="FDD_37_0" vbProcedure="false">"A25569"</definedName>
    <definedName function="false" hidden="false" name="FDD_38_0" vbProcedure="false">"A25569"</definedName>
    <definedName function="false" hidden="false" name="FDD_39_0" vbProcedure="false">"A25569"</definedName>
    <definedName function="false" hidden="false" name="FDD_3_0" vbProcedure="false">"A25569"</definedName>
    <definedName function="false" hidden="false" name="FDD_40_0" vbProcedure="false">"A25569"</definedName>
    <definedName function="false" hidden="false" name="FDD_41_0" vbProcedure="false">"U25569"</definedName>
    <definedName function="false" hidden="false" name="FDD_42_0" vbProcedure="false">"U25569"</definedName>
    <definedName function="false" hidden="false" name="FDD_43_0" vbProcedure="false">"A25569"</definedName>
    <definedName function="false" hidden="false" name="FDD_44_0" vbProcedure="false">"A30681"</definedName>
    <definedName function="false" hidden="false" name="FDD_44_1" vbProcedure="false">"A31047"</definedName>
    <definedName function="false" hidden="false" name="FDD_44_10" vbProcedure="false">"A34334"</definedName>
    <definedName function="false" hidden="false" name="FDD_44_11" vbProcedure="false">"A34699"</definedName>
    <definedName function="false" hidden="false" name="FDD_44_12" vbProcedure="false">"A35064"</definedName>
    <definedName function="false" hidden="false" name="FDD_44_13" vbProcedure="false">"A35430"</definedName>
    <definedName function="false" hidden="false" name="FDD_44_14" vbProcedure="false">"A35795"</definedName>
    <definedName function="false" hidden="false" name="FDD_44_2" vbProcedure="false">"A31412"</definedName>
    <definedName function="false" hidden="false" name="FDD_44_3" vbProcedure="false">"A31777"</definedName>
    <definedName function="false" hidden="false" name="FDD_44_4" vbProcedure="false">"A32142"</definedName>
    <definedName function="false" hidden="false" name="FDD_44_5" vbProcedure="false">"A32508"</definedName>
    <definedName function="false" hidden="false" name="FDD_44_6" vbProcedure="false">"A32873"</definedName>
    <definedName function="false" hidden="false" name="FDD_44_7" vbProcedure="false">"A33238"</definedName>
    <definedName function="false" hidden="false" name="FDD_44_8" vbProcedure="false">"A33603"</definedName>
    <definedName function="false" hidden="false" name="FDD_44_9" vbProcedure="false">"A33969"</definedName>
    <definedName function="false" hidden="false" name="FDD_45_0" vbProcedure="false">"A30681"</definedName>
    <definedName function="false" hidden="false" name="FDD_45_1" vbProcedure="false">"A31047"</definedName>
    <definedName function="false" hidden="false" name="FDD_45_10" vbProcedure="false">"A34334"</definedName>
    <definedName function="false" hidden="false" name="FDD_45_11" vbProcedure="false">"A34699"</definedName>
    <definedName function="false" hidden="false" name="FDD_45_12" vbProcedure="false">"A35064"</definedName>
    <definedName function="false" hidden="false" name="FDD_45_13" vbProcedure="false">"A35430"</definedName>
    <definedName function="false" hidden="false" name="FDD_45_14" vbProcedure="false">"A35795"</definedName>
    <definedName function="false" hidden="false" name="FDD_45_2" vbProcedure="false">"A31412"</definedName>
    <definedName function="false" hidden="false" name="FDD_45_3" vbProcedure="false">"A31777"</definedName>
    <definedName function="false" hidden="false" name="FDD_45_4" vbProcedure="false">"A32142"</definedName>
    <definedName function="false" hidden="false" name="FDD_45_5" vbProcedure="false">"A32508"</definedName>
    <definedName function="false" hidden="false" name="FDD_45_6" vbProcedure="false">"A32873"</definedName>
    <definedName function="false" hidden="false" name="FDD_45_7" vbProcedure="false">"A33238"</definedName>
    <definedName function="false" hidden="false" name="FDD_45_8" vbProcedure="false">"A33603"</definedName>
    <definedName function="false" hidden="false" name="FDD_45_9" vbProcedure="false">"A33969"</definedName>
    <definedName function="false" hidden="false" name="FDD_46_0" vbProcedure="false">"A30681"</definedName>
    <definedName function="false" hidden="false" name="FDD_46_1" vbProcedure="false">"A31047"</definedName>
    <definedName function="false" hidden="false" name="FDD_46_10" vbProcedure="false">"A34334"</definedName>
    <definedName function="false" hidden="false" name="FDD_46_11" vbProcedure="false">"A34699"</definedName>
    <definedName function="false" hidden="false" name="FDD_46_12" vbProcedure="false">"A35064"</definedName>
    <definedName function="false" hidden="false" name="FDD_46_13" vbProcedure="false">"A35430"</definedName>
    <definedName function="false" hidden="false" name="FDD_46_14" vbProcedure="false">"A35795"</definedName>
    <definedName function="false" hidden="false" name="FDD_46_2" vbProcedure="false">"A31412"</definedName>
    <definedName function="false" hidden="false" name="FDD_46_3" vbProcedure="false">"A31777"</definedName>
    <definedName function="false" hidden="false" name="FDD_46_4" vbProcedure="false">"A32142"</definedName>
    <definedName function="false" hidden="false" name="FDD_46_5" vbProcedure="false">"A32508"</definedName>
    <definedName function="false" hidden="false" name="FDD_46_6" vbProcedure="false">"A32873"</definedName>
    <definedName function="false" hidden="false" name="FDD_46_7" vbProcedure="false">"A33238"</definedName>
    <definedName function="false" hidden="false" name="FDD_46_8" vbProcedure="false">"A33603"</definedName>
    <definedName function="false" hidden="false" name="FDD_46_9" vbProcedure="false">"A33969"</definedName>
    <definedName function="false" hidden="false" name="FDD_47_0" vbProcedure="false">"A30681"</definedName>
    <definedName function="false" hidden="false" name="FDD_47_1" vbProcedure="false">"A31047"</definedName>
    <definedName function="false" hidden="false" name="FDD_47_10" vbProcedure="false">"A34334"</definedName>
    <definedName function="false" hidden="false" name="FDD_47_11" vbProcedure="false">"A34699"</definedName>
    <definedName function="false" hidden="false" name="FDD_47_12" vbProcedure="false">"A35064"</definedName>
    <definedName function="false" hidden="false" name="FDD_47_13" vbProcedure="false">"A35430"</definedName>
    <definedName function="false" hidden="false" name="FDD_47_14" vbProcedure="false">"A35795"</definedName>
    <definedName function="false" hidden="false" name="FDD_47_2" vbProcedure="false">"A31412"</definedName>
    <definedName function="false" hidden="false" name="FDD_47_3" vbProcedure="false">"A31777"</definedName>
    <definedName function="false" hidden="false" name="FDD_47_4" vbProcedure="false">"A32142"</definedName>
    <definedName function="false" hidden="false" name="FDD_47_5" vbProcedure="false">"A32508"</definedName>
    <definedName function="false" hidden="false" name="FDD_47_6" vbProcedure="false">"A32873"</definedName>
    <definedName function="false" hidden="false" name="FDD_47_7" vbProcedure="false">"A33238"</definedName>
    <definedName function="false" hidden="false" name="FDD_47_8" vbProcedure="false">"A33603"</definedName>
    <definedName function="false" hidden="false" name="FDD_47_9" vbProcedure="false">"A33969"</definedName>
    <definedName function="false" hidden="false" name="FDD_48_0" vbProcedure="false">"A30681"</definedName>
    <definedName function="false" hidden="false" name="FDD_48_1" vbProcedure="false">"A31047"</definedName>
    <definedName function="false" hidden="false" name="FDD_48_10" vbProcedure="false">"A34334"</definedName>
    <definedName function="false" hidden="false" name="FDD_48_11" vbProcedure="false">"A34699"</definedName>
    <definedName function="false" hidden="false" name="FDD_48_12" vbProcedure="false">"A35064"</definedName>
    <definedName function="false" hidden="false" name="FDD_48_13" vbProcedure="false">"A35430"</definedName>
    <definedName function="false" hidden="false" name="FDD_48_14" vbProcedure="false">"A35795"</definedName>
    <definedName function="false" hidden="false" name="FDD_48_2" vbProcedure="false">"A31412"</definedName>
    <definedName function="false" hidden="false" name="FDD_48_3" vbProcedure="false">"A31777"</definedName>
    <definedName function="false" hidden="false" name="FDD_48_4" vbProcedure="false">"A32142"</definedName>
    <definedName function="false" hidden="false" name="FDD_48_5" vbProcedure="false">"A32508"</definedName>
    <definedName function="false" hidden="false" name="FDD_48_6" vbProcedure="false">"A32873"</definedName>
    <definedName function="false" hidden="false" name="FDD_48_7" vbProcedure="false">"A33238"</definedName>
    <definedName function="false" hidden="false" name="FDD_48_8" vbProcedure="false">"A33603"</definedName>
    <definedName function="false" hidden="false" name="FDD_48_9" vbProcedure="false">"A33969"</definedName>
    <definedName function="false" hidden="false" name="FDD_49_0" vbProcedure="false">"A30681"</definedName>
    <definedName function="false" hidden="false" name="FDD_49_1" vbProcedure="false">"A31047"</definedName>
    <definedName function="false" hidden="false" name="FDD_49_10" vbProcedure="false">"A34334"</definedName>
    <definedName function="false" hidden="false" name="FDD_49_11" vbProcedure="false">"A34699"</definedName>
    <definedName function="false" hidden="false" name="FDD_49_12" vbProcedure="false">"A35064"</definedName>
    <definedName function="false" hidden="false" name="FDD_49_13" vbProcedure="false">"A35430"</definedName>
    <definedName function="false" hidden="false" name="FDD_49_14" vbProcedure="false">"A35795"</definedName>
    <definedName function="false" hidden="false" name="FDD_49_2" vbProcedure="false">"A31412"</definedName>
    <definedName function="false" hidden="false" name="FDD_49_3" vbProcedure="false">"A31777"</definedName>
    <definedName function="false" hidden="false" name="FDD_49_4" vbProcedure="false">"A32142"</definedName>
    <definedName function="false" hidden="false" name="FDD_49_5" vbProcedure="false">"A32508"</definedName>
    <definedName function="false" hidden="false" name="FDD_49_6" vbProcedure="false">"A32873"</definedName>
    <definedName function="false" hidden="false" name="FDD_49_7" vbProcedure="false">"A33238"</definedName>
    <definedName function="false" hidden="false" name="FDD_49_8" vbProcedure="false">"A33603"</definedName>
    <definedName function="false" hidden="false" name="FDD_49_9" vbProcedure="false">"A33969"</definedName>
    <definedName function="false" hidden="false" name="FDD_4_0" vbProcedure="false">"A25569"</definedName>
    <definedName function="false" hidden="false" name="FDD_50_0" vbProcedure="false">"A30681"</definedName>
    <definedName function="false" hidden="false" name="FDD_50_1" vbProcedure="false">"A31047"</definedName>
    <definedName function="false" hidden="false" name="FDD_50_10" vbProcedure="false">"A34334"</definedName>
    <definedName function="false" hidden="false" name="FDD_50_11" vbProcedure="false">"A34699"</definedName>
    <definedName function="false" hidden="false" name="FDD_50_12" vbProcedure="false">"A35064"</definedName>
    <definedName function="false" hidden="false" name="FDD_50_13" vbProcedure="false">"A35430"</definedName>
    <definedName function="false" hidden="false" name="FDD_50_14" vbProcedure="false">"A35795"</definedName>
    <definedName function="false" hidden="false" name="FDD_50_2" vbProcedure="false">"A31412"</definedName>
    <definedName function="false" hidden="false" name="FDD_50_3" vbProcedure="false">"A31777"</definedName>
    <definedName function="false" hidden="false" name="FDD_50_4" vbProcedure="false">"A32142"</definedName>
    <definedName function="false" hidden="false" name="FDD_50_5" vbProcedure="false">"A32508"</definedName>
    <definedName function="false" hidden="false" name="FDD_50_6" vbProcedure="false">"A32873"</definedName>
    <definedName function="false" hidden="false" name="FDD_50_7" vbProcedure="false">"A33238"</definedName>
    <definedName function="false" hidden="false" name="FDD_50_8" vbProcedure="false">"A33603"</definedName>
    <definedName function="false" hidden="false" name="FDD_50_9" vbProcedure="false">"A33969"</definedName>
    <definedName function="false" hidden="false" name="FDD_51_0" vbProcedure="false">"A30681"</definedName>
    <definedName function="false" hidden="false" name="FDD_51_1" vbProcedure="false">"A31047"</definedName>
    <definedName function="false" hidden="false" name="FDD_51_10" vbProcedure="false">"A34334"</definedName>
    <definedName function="false" hidden="false" name="FDD_51_11" vbProcedure="false">"A34699"</definedName>
    <definedName function="false" hidden="false" name="FDD_51_12" vbProcedure="false">"A35064"</definedName>
    <definedName function="false" hidden="false" name="FDD_51_13" vbProcedure="false">"A35430"</definedName>
    <definedName function="false" hidden="false" name="FDD_51_14" vbProcedure="false">"A35795"</definedName>
    <definedName function="false" hidden="false" name="FDD_51_2" vbProcedure="false">"A31412"</definedName>
    <definedName function="false" hidden="false" name="FDD_51_3" vbProcedure="false">"A31777"</definedName>
    <definedName function="false" hidden="false" name="FDD_51_4" vbProcedure="false">"A32142"</definedName>
    <definedName function="false" hidden="false" name="FDD_51_5" vbProcedure="false">"A32508"</definedName>
    <definedName function="false" hidden="false" name="FDD_51_6" vbProcedure="false">"A32873"</definedName>
    <definedName function="false" hidden="false" name="FDD_51_7" vbProcedure="false">"A33238"</definedName>
    <definedName function="false" hidden="false" name="FDD_51_8" vbProcedure="false">"A33603"</definedName>
    <definedName function="false" hidden="false" name="FDD_51_9" vbProcedure="false">"A33969"</definedName>
    <definedName function="false" hidden="false" name="FDD_52_0" vbProcedure="false">"A30681"</definedName>
    <definedName function="false" hidden="false" name="FDD_52_1" vbProcedure="false">"A31047"</definedName>
    <definedName function="false" hidden="false" name="FDD_52_10" vbProcedure="false">"A34334"</definedName>
    <definedName function="false" hidden="false" name="FDD_52_11" vbProcedure="false">"A34699"</definedName>
    <definedName function="false" hidden="false" name="FDD_52_12" vbProcedure="false">"A35064"</definedName>
    <definedName function="false" hidden="false" name="FDD_52_13" vbProcedure="false">"A35430"</definedName>
    <definedName function="false" hidden="false" name="FDD_52_14" vbProcedure="false">"A35795"</definedName>
    <definedName function="false" hidden="false" name="FDD_52_2" vbProcedure="false">"A31412"</definedName>
    <definedName function="false" hidden="false" name="FDD_52_3" vbProcedure="false">"A31777"</definedName>
    <definedName function="false" hidden="false" name="FDD_52_4" vbProcedure="false">"A32142"</definedName>
    <definedName function="false" hidden="false" name="FDD_52_5" vbProcedure="false">"A32508"</definedName>
    <definedName function="false" hidden="false" name="FDD_52_6" vbProcedure="false">"A32873"</definedName>
    <definedName function="false" hidden="false" name="FDD_52_7" vbProcedure="false">"A33238"</definedName>
    <definedName function="false" hidden="false" name="FDD_52_8" vbProcedure="false">"A33603"</definedName>
    <definedName function="false" hidden="false" name="FDD_52_9" vbProcedure="false">"A33969"</definedName>
    <definedName function="false" hidden="false" name="FDD_53_0" vbProcedure="false">"U30681"</definedName>
    <definedName function="false" hidden="false" name="FDD_53_1" vbProcedure="false">"A31047"</definedName>
    <definedName function="false" hidden="false" name="FDD_53_10" vbProcedure="false">"A34334"</definedName>
    <definedName function="false" hidden="false" name="FDD_53_11" vbProcedure="false">"A34699"</definedName>
    <definedName function="false" hidden="false" name="FDD_53_12" vbProcedure="false">"A35064"</definedName>
    <definedName function="false" hidden="false" name="FDD_53_13" vbProcedure="false">"A35430"</definedName>
    <definedName function="false" hidden="false" name="FDD_53_14" vbProcedure="false">"A35795"</definedName>
    <definedName function="false" hidden="false" name="FDD_53_2" vbProcedure="false">"A31412"</definedName>
    <definedName function="false" hidden="false" name="FDD_53_3" vbProcedure="false">"A31777"</definedName>
    <definedName function="false" hidden="false" name="FDD_53_4" vbProcedure="false">"A32142"</definedName>
    <definedName function="false" hidden="false" name="FDD_53_5" vbProcedure="false">"A32508"</definedName>
    <definedName function="false" hidden="false" name="FDD_53_6" vbProcedure="false">"A32873"</definedName>
    <definedName function="false" hidden="false" name="FDD_53_7" vbProcedure="false">"A33238"</definedName>
    <definedName function="false" hidden="false" name="FDD_53_8" vbProcedure="false">"A33603"</definedName>
    <definedName function="false" hidden="false" name="FDD_53_9" vbProcedure="false">"A33969"</definedName>
    <definedName function="false" hidden="false" name="FDD_54_0" vbProcedure="false">"A30681"</definedName>
    <definedName function="false" hidden="false" name="FDD_54_1" vbProcedure="false">"A31047"</definedName>
    <definedName function="false" hidden="false" name="FDD_54_10" vbProcedure="false">"A34334"</definedName>
    <definedName function="false" hidden="false" name="FDD_54_11" vbProcedure="false">"A34699"</definedName>
    <definedName function="false" hidden="false" name="FDD_54_12" vbProcedure="false">"A35064"</definedName>
    <definedName function="false" hidden="false" name="FDD_54_13" vbProcedure="false">"A35430"</definedName>
    <definedName function="false" hidden="false" name="FDD_54_14" vbProcedure="false">"A35795"</definedName>
    <definedName function="false" hidden="false" name="FDD_54_2" vbProcedure="false">"A31412"</definedName>
    <definedName function="false" hidden="false" name="FDD_54_3" vbProcedure="false">"A31777"</definedName>
    <definedName function="false" hidden="false" name="FDD_54_4" vbProcedure="false">"A32142"</definedName>
    <definedName function="false" hidden="false" name="FDD_54_5" vbProcedure="false">"A32508"</definedName>
    <definedName function="false" hidden="false" name="FDD_54_6" vbProcedure="false">"A32873"</definedName>
    <definedName function="false" hidden="false" name="FDD_54_7" vbProcedure="false">"A33238"</definedName>
    <definedName function="false" hidden="false" name="FDD_54_8" vbProcedure="false">"A33603"</definedName>
    <definedName function="false" hidden="false" name="FDD_54_9" vbProcedure="false">"A33969"</definedName>
    <definedName function="false" hidden="false" name="FDD_55_0" vbProcedure="false">"A30681"</definedName>
    <definedName function="false" hidden="false" name="FDD_55_1" vbProcedure="false">"A31047"</definedName>
    <definedName function="false" hidden="false" name="FDD_55_10" vbProcedure="false">"A34334"</definedName>
    <definedName function="false" hidden="false" name="FDD_55_11" vbProcedure="false">"A34699"</definedName>
    <definedName function="false" hidden="false" name="FDD_55_12" vbProcedure="false">"A35064"</definedName>
    <definedName function="false" hidden="false" name="FDD_55_13" vbProcedure="false">"A35430"</definedName>
    <definedName function="false" hidden="false" name="FDD_55_14" vbProcedure="false">"A35795"</definedName>
    <definedName function="false" hidden="false" name="FDD_55_2" vbProcedure="false">"A31412"</definedName>
    <definedName function="false" hidden="false" name="FDD_55_3" vbProcedure="false">"A31777"</definedName>
    <definedName function="false" hidden="false" name="FDD_55_4" vbProcedure="false">"A32142"</definedName>
    <definedName function="false" hidden="false" name="FDD_55_5" vbProcedure="false">"A32508"</definedName>
    <definedName function="false" hidden="false" name="FDD_55_6" vbProcedure="false">"A32873"</definedName>
    <definedName function="false" hidden="false" name="FDD_55_7" vbProcedure="false">"A33238"</definedName>
    <definedName function="false" hidden="false" name="FDD_55_8" vbProcedure="false">"A33603"</definedName>
    <definedName function="false" hidden="false" name="FDD_55_9" vbProcedure="false">"A33969"</definedName>
    <definedName function="false" hidden="false" name="FDD_56_0" vbProcedure="false">"A30681"</definedName>
    <definedName function="false" hidden="false" name="FDD_56_1" vbProcedure="false">"A31047"</definedName>
    <definedName function="false" hidden="false" name="FDD_56_10" vbProcedure="false">"A34334"</definedName>
    <definedName function="false" hidden="false" name="FDD_56_11" vbProcedure="false">"A34699"</definedName>
    <definedName function="false" hidden="false" name="FDD_56_12" vbProcedure="false">"A35064"</definedName>
    <definedName function="false" hidden="false" name="FDD_56_13" vbProcedure="false">"A35430"</definedName>
    <definedName function="false" hidden="false" name="FDD_56_14" vbProcedure="false">"A35795"</definedName>
    <definedName function="false" hidden="false" name="FDD_56_2" vbProcedure="false">"A31412"</definedName>
    <definedName function="false" hidden="false" name="FDD_56_3" vbProcedure="false">"A31777"</definedName>
    <definedName function="false" hidden="false" name="FDD_56_4" vbProcedure="false">"A32142"</definedName>
    <definedName function="false" hidden="false" name="FDD_56_5" vbProcedure="false">"A32508"</definedName>
    <definedName function="false" hidden="false" name="FDD_56_6" vbProcedure="false">"A32873"</definedName>
    <definedName function="false" hidden="false" name="FDD_56_7" vbProcedure="false">"A33238"</definedName>
    <definedName function="false" hidden="false" name="FDD_56_8" vbProcedure="false">"A33603"</definedName>
    <definedName function="false" hidden="false" name="FDD_56_9" vbProcedure="false">"A33969"</definedName>
    <definedName function="false" hidden="false" name="FDD_57_0" vbProcedure="false">"A30681"</definedName>
    <definedName function="false" hidden="false" name="FDD_57_1" vbProcedure="false">"A31047"</definedName>
    <definedName function="false" hidden="false" name="FDD_57_10" vbProcedure="false">"A34334"</definedName>
    <definedName function="false" hidden="false" name="FDD_57_11" vbProcedure="false">"A34699"</definedName>
    <definedName function="false" hidden="false" name="FDD_57_12" vbProcedure="false">"A35064"</definedName>
    <definedName function="false" hidden="false" name="FDD_57_13" vbProcedure="false">"A35430"</definedName>
    <definedName function="false" hidden="false" name="FDD_57_14" vbProcedure="false">"A35795"</definedName>
    <definedName function="false" hidden="false" name="FDD_57_2" vbProcedure="false">"A31412"</definedName>
    <definedName function="false" hidden="false" name="FDD_57_3" vbProcedure="false">"A31777"</definedName>
    <definedName function="false" hidden="false" name="FDD_57_4" vbProcedure="false">"A32142"</definedName>
    <definedName function="false" hidden="false" name="FDD_57_5" vbProcedure="false">"A32508"</definedName>
    <definedName function="false" hidden="false" name="FDD_57_6" vbProcedure="false">"A32873"</definedName>
    <definedName function="false" hidden="false" name="FDD_57_7" vbProcedure="false">"A33238"</definedName>
    <definedName function="false" hidden="false" name="FDD_57_8" vbProcedure="false">"A33603"</definedName>
    <definedName function="false" hidden="false" name="FDD_57_9" vbProcedure="false">"A33969"</definedName>
    <definedName function="false" hidden="false" name="FDD_58_0" vbProcedure="false">"A30681"</definedName>
    <definedName function="false" hidden="false" name="FDD_58_1" vbProcedure="false">"A31047"</definedName>
    <definedName function="false" hidden="false" name="FDD_58_10" vbProcedure="false">"A34334"</definedName>
    <definedName function="false" hidden="false" name="FDD_58_11" vbProcedure="false">"A34699"</definedName>
    <definedName function="false" hidden="false" name="FDD_58_12" vbProcedure="false">"A35064"</definedName>
    <definedName function="false" hidden="false" name="FDD_58_13" vbProcedure="false">"A35430"</definedName>
    <definedName function="false" hidden="false" name="FDD_58_14" vbProcedure="false">"A35795"</definedName>
    <definedName function="false" hidden="false" name="FDD_58_2" vbProcedure="false">"A31412"</definedName>
    <definedName function="false" hidden="false" name="FDD_58_3" vbProcedure="false">"A31777"</definedName>
    <definedName function="false" hidden="false" name="FDD_58_4" vbProcedure="false">"A32142"</definedName>
    <definedName function="false" hidden="false" name="FDD_58_5" vbProcedure="false">"A32508"</definedName>
    <definedName function="false" hidden="false" name="FDD_58_6" vbProcedure="false">"A32873"</definedName>
    <definedName function="false" hidden="false" name="FDD_58_7" vbProcedure="false">"A33238"</definedName>
    <definedName function="false" hidden="false" name="FDD_58_8" vbProcedure="false">"A33603"</definedName>
    <definedName function="false" hidden="false" name="FDD_58_9" vbProcedure="false">"A33969"</definedName>
    <definedName function="false" hidden="false" name="FDD_59_0" vbProcedure="false">"A30681"</definedName>
    <definedName function="false" hidden="false" name="FDD_59_1" vbProcedure="false">"A31047"</definedName>
    <definedName function="false" hidden="false" name="FDD_59_10" vbProcedure="false">"A34334"</definedName>
    <definedName function="false" hidden="false" name="FDD_59_11" vbProcedure="false">"A34699"</definedName>
    <definedName function="false" hidden="false" name="FDD_59_12" vbProcedure="false">"A35064"</definedName>
    <definedName function="false" hidden="false" name="FDD_59_13" vbProcedure="false">"A35430"</definedName>
    <definedName function="false" hidden="false" name="FDD_59_14" vbProcedure="false">"A35795"</definedName>
    <definedName function="false" hidden="false" name="FDD_59_2" vbProcedure="false">"A31412"</definedName>
    <definedName function="false" hidden="false" name="FDD_59_3" vbProcedure="false">"A31777"</definedName>
    <definedName function="false" hidden="false" name="FDD_59_4" vbProcedure="false">"A32142"</definedName>
    <definedName function="false" hidden="false" name="FDD_59_5" vbProcedure="false">"A32508"</definedName>
    <definedName function="false" hidden="false" name="FDD_59_6" vbProcedure="false">"A32873"</definedName>
    <definedName function="false" hidden="false" name="FDD_59_7" vbProcedure="false">"A33238"</definedName>
    <definedName function="false" hidden="false" name="FDD_59_8" vbProcedure="false">"A33603"</definedName>
    <definedName function="false" hidden="false" name="FDD_59_9" vbProcedure="false">"A33969"</definedName>
    <definedName function="false" hidden="false" name="FDD_5_0" vbProcedure="false">"A25569"</definedName>
    <definedName function="false" hidden="false" name="FDD_60_0" vbProcedure="false">"A30681"</definedName>
    <definedName function="false" hidden="false" name="FDD_60_1" vbProcedure="false">"A31047"</definedName>
    <definedName function="false" hidden="false" name="FDD_60_10" vbProcedure="false">"A34334"</definedName>
    <definedName function="false" hidden="false" name="FDD_60_11" vbProcedure="false">"A34699"</definedName>
    <definedName function="false" hidden="false" name="FDD_60_12" vbProcedure="false">"A35064"</definedName>
    <definedName function="false" hidden="false" name="FDD_60_13" vbProcedure="false">"A35430"</definedName>
    <definedName function="false" hidden="false" name="FDD_60_14" vbProcedure="false">"A35795"</definedName>
    <definedName function="false" hidden="false" name="FDD_60_2" vbProcedure="false">"A31412"</definedName>
    <definedName function="false" hidden="false" name="FDD_60_3" vbProcedure="false">"A31777"</definedName>
    <definedName function="false" hidden="false" name="FDD_60_4" vbProcedure="false">"A32142"</definedName>
    <definedName function="false" hidden="false" name="FDD_60_5" vbProcedure="false">"A32508"</definedName>
    <definedName function="false" hidden="false" name="FDD_60_6" vbProcedure="false">"A32873"</definedName>
    <definedName function="false" hidden="false" name="FDD_60_7" vbProcedure="false">"A33238"</definedName>
    <definedName function="false" hidden="false" name="FDD_60_8" vbProcedure="false">"A33603"</definedName>
    <definedName function="false" hidden="false" name="FDD_60_9" vbProcedure="false">"A33969"</definedName>
    <definedName function="false" hidden="false" name="FDD_61_0" vbProcedure="false">"A30681"</definedName>
    <definedName function="false" hidden="false" name="FDD_61_1" vbProcedure="false">"A31047"</definedName>
    <definedName function="false" hidden="false" name="FDD_61_10" vbProcedure="false">"A34334"</definedName>
    <definedName function="false" hidden="false" name="FDD_61_11" vbProcedure="false">"A34699"</definedName>
    <definedName function="false" hidden="false" name="FDD_61_12" vbProcedure="false">"A35064"</definedName>
    <definedName function="false" hidden="false" name="FDD_61_13" vbProcedure="false">"A35430"</definedName>
    <definedName function="false" hidden="false" name="FDD_61_14" vbProcedure="false">"A35795"</definedName>
    <definedName function="false" hidden="false" name="FDD_61_2" vbProcedure="false">"A31412"</definedName>
    <definedName function="false" hidden="false" name="FDD_61_3" vbProcedure="false">"A31777"</definedName>
    <definedName function="false" hidden="false" name="FDD_61_4" vbProcedure="false">"A32142"</definedName>
    <definedName function="false" hidden="false" name="FDD_61_5" vbProcedure="false">"A32508"</definedName>
    <definedName function="false" hidden="false" name="FDD_61_6" vbProcedure="false">"A32873"</definedName>
    <definedName function="false" hidden="false" name="FDD_61_7" vbProcedure="false">"A33238"</definedName>
    <definedName function="false" hidden="false" name="FDD_61_8" vbProcedure="false">"A33603"</definedName>
    <definedName function="false" hidden="false" name="FDD_61_9" vbProcedure="false">"A33969"</definedName>
    <definedName function="false" hidden="false" name="FDD_62_0" vbProcedure="false">"A30681"</definedName>
    <definedName function="false" hidden="false" name="FDD_62_1" vbProcedure="false">"A31047"</definedName>
    <definedName function="false" hidden="false" name="FDD_62_10" vbProcedure="false">"A34334"</definedName>
    <definedName function="false" hidden="false" name="FDD_62_11" vbProcedure="false">"A34699"</definedName>
    <definedName function="false" hidden="false" name="FDD_62_12" vbProcedure="false">"A35064"</definedName>
    <definedName function="false" hidden="false" name="FDD_62_13" vbProcedure="false">"A35430"</definedName>
    <definedName function="false" hidden="false" name="FDD_62_14" vbProcedure="false">"A35795"</definedName>
    <definedName function="false" hidden="false" name="FDD_62_2" vbProcedure="false">"A31412"</definedName>
    <definedName function="false" hidden="false" name="FDD_62_3" vbProcedure="false">"A31777"</definedName>
    <definedName function="false" hidden="false" name="FDD_62_4" vbProcedure="false">"A32142"</definedName>
    <definedName function="false" hidden="false" name="FDD_62_5" vbProcedure="false">"A32508"</definedName>
    <definedName function="false" hidden="false" name="FDD_62_6" vbProcedure="false">"A32873"</definedName>
    <definedName function="false" hidden="false" name="FDD_62_7" vbProcedure="false">"A33238"</definedName>
    <definedName function="false" hidden="false" name="FDD_62_8" vbProcedure="false">"A33603"</definedName>
    <definedName function="false" hidden="false" name="FDD_62_9" vbProcedure="false">"A33969"</definedName>
    <definedName function="false" hidden="false" name="FDD_63_0" vbProcedure="false">"A30681"</definedName>
    <definedName function="false" hidden="false" name="FDD_63_1" vbProcedure="false">"A31047"</definedName>
    <definedName function="false" hidden="false" name="FDD_63_10" vbProcedure="false">"A34334"</definedName>
    <definedName function="false" hidden="false" name="FDD_63_11" vbProcedure="false">"A34699"</definedName>
    <definedName function="false" hidden="false" name="FDD_63_12" vbProcedure="false">"A35064"</definedName>
    <definedName function="false" hidden="false" name="FDD_63_13" vbProcedure="false">"A35430"</definedName>
    <definedName function="false" hidden="false" name="FDD_63_14" vbProcedure="false">"A35795"</definedName>
    <definedName function="false" hidden="false" name="FDD_63_2" vbProcedure="false">"A31412"</definedName>
    <definedName function="false" hidden="false" name="FDD_63_3" vbProcedure="false">"A31777"</definedName>
    <definedName function="false" hidden="false" name="FDD_63_4" vbProcedure="false">"A32142"</definedName>
    <definedName function="false" hidden="false" name="FDD_63_5" vbProcedure="false">"A32508"</definedName>
    <definedName function="false" hidden="false" name="FDD_63_6" vbProcedure="false">"A32873"</definedName>
    <definedName function="false" hidden="false" name="FDD_63_7" vbProcedure="false">"A33238"</definedName>
    <definedName function="false" hidden="false" name="FDD_63_8" vbProcedure="false">"A33603"</definedName>
    <definedName function="false" hidden="false" name="FDD_63_9" vbProcedure="false">"A33969"</definedName>
    <definedName function="false" hidden="false" name="FDD_64_0" vbProcedure="false">"A30681"</definedName>
    <definedName function="false" hidden="false" name="FDD_64_1" vbProcedure="false">"A31047"</definedName>
    <definedName function="false" hidden="false" name="FDD_64_10" vbProcedure="false">"A34334"</definedName>
    <definedName function="false" hidden="false" name="FDD_64_11" vbProcedure="false">"A34699"</definedName>
    <definedName function="false" hidden="false" name="FDD_64_12" vbProcedure="false">"A35064"</definedName>
    <definedName function="false" hidden="false" name="FDD_64_13" vbProcedure="false">"A35430"</definedName>
    <definedName function="false" hidden="false" name="FDD_64_14" vbProcedure="false">"A35795"</definedName>
    <definedName function="false" hidden="false" name="FDD_64_2" vbProcedure="false">"A31412"</definedName>
    <definedName function="false" hidden="false" name="FDD_64_3" vbProcedure="false">"A31777"</definedName>
    <definedName function="false" hidden="false" name="FDD_64_4" vbProcedure="false">"A32142"</definedName>
    <definedName function="false" hidden="false" name="FDD_64_5" vbProcedure="false">"A32508"</definedName>
    <definedName function="false" hidden="false" name="FDD_64_6" vbProcedure="false">"A32873"</definedName>
    <definedName function="false" hidden="false" name="FDD_64_7" vbProcedure="false">"A33238"</definedName>
    <definedName function="false" hidden="false" name="FDD_64_8" vbProcedure="false">"A33603"</definedName>
    <definedName function="false" hidden="false" name="FDD_64_9" vbProcedure="false">"A33969"</definedName>
    <definedName function="false" hidden="false" name="FDD_65_0" vbProcedure="false">"A30681"</definedName>
    <definedName function="false" hidden="false" name="FDD_65_1" vbProcedure="false">"A31047"</definedName>
    <definedName function="false" hidden="false" name="FDD_65_10" vbProcedure="false">"A34334"</definedName>
    <definedName function="false" hidden="false" name="FDD_65_11" vbProcedure="false">"A34699"</definedName>
    <definedName function="false" hidden="false" name="FDD_65_12" vbProcedure="false">"A35064"</definedName>
    <definedName function="false" hidden="false" name="FDD_65_13" vbProcedure="false">"A35430"</definedName>
    <definedName function="false" hidden="false" name="FDD_65_14" vbProcedure="false">"A35795"</definedName>
    <definedName function="false" hidden="false" name="FDD_65_2" vbProcedure="false">"A31412"</definedName>
    <definedName function="false" hidden="false" name="FDD_65_3" vbProcedure="false">"A31777"</definedName>
    <definedName function="false" hidden="false" name="FDD_65_4" vbProcedure="false">"A32142"</definedName>
    <definedName function="false" hidden="false" name="FDD_65_5" vbProcedure="false">"A32508"</definedName>
    <definedName function="false" hidden="false" name="FDD_65_6" vbProcedure="false">"A32873"</definedName>
    <definedName function="false" hidden="false" name="FDD_65_7" vbProcedure="false">"A33238"</definedName>
    <definedName function="false" hidden="false" name="FDD_65_8" vbProcedure="false">"A33603"</definedName>
    <definedName function="false" hidden="false" name="FDD_65_9" vbProcedure="false">"A33969"</definedName>
    <definedName function="false" hidden="false" name="FDD_66_0" vbProcedure="false">"A30681"</definedName>
    <definedName function="false" hidden="false" name="FDD_66_1" vbProcedure="false">"A31047"</definedName>
    <definedName function="false" hidden="false" name="FDD_66_10" vbProcedure="false">"A34334"</definedName>
    <definedName function="false" hidden="false" name="FDD_66_11" vbProcedure="false">"A34699"</definedName>
    <definedName function="false" hidden="false" name="FDD_66_12" vbProcedure="false">"A35064"</definedName>
    <definedName function="false" hidden="false" name="FDD_66_13" vbProcedure="false">"A35430"</definedName>
    <definedName function="false" hidden="false" name="FDD_66_14" vbProcedure="false">"A35795"</definedName>
    <definedName function="false" hidden="false" name="FDD_66_2" vbProcedure="false">"A31412"</definedName>
    <definedName function="false" hidden="false" name="FDD_66_3" vbProcedure="false">"A31777"</definedName>
    <definedName function="false" hidden="false" name="FDD_66_4" vbProcedure="false">"A32142"</definedName>
    <definedName function="false" hidden="false" name="FDD_66_5" vbProcedure="false">"A32508"</definedName>
    <definedName function="false" hidden="false" name="FDD_66_6" vbProcedure="false">"A32873"</definedName>
    <definedName function="false" hidden="false" name="FDD_66_7" vbProcedure="false">"A33238"</definedName>
    <definedName function="false" hidden="false" name="FDD_66_8" vbProcedure="false">"A33603"</definedName>
    <definedName function="false" hidden="false" name="FDD_66_9" vbProcedure="false">"A33969"</definedName>
    <definedName function="false" hidden="false" name="FDD_67_0" vbProcedure="false">"A30681"</definedName>
    <definedName function="false" hidden="false" name="FDD_67_1" vbProcedure="false">"A31047"</definedName>
    <definedName function="false" hidden="false" name="FDD_67_10" vbProcedure="false">"A34334"</definedName>
    <definedName function="false" hidden="false" name="FDD_67_11" vbProcedure="false">"A34699"</definedName>
    <definedName function="false" hidden="false" name="FDD_67_12" vbProcedure="false">"A35064"</definedName>
    <definedName function="false" hidden="false" name="FDD_67_13" vbProcedure="false">"A35430"</definedName>
    <definedName function="false" hidden="false" name="FDD_67_14" vbProcedure="false">"A35795"</definedName>
    <definedName function="false" hidden="false" name="FDD_67_2" vbProcedure="false">"A31412"</definedName>
    <definedName function="false" hidden="false" name="FDD_67_3" vbProcedure="false">"A31777"</definedName>
    <definedName function="false" hidden="false" name="FDD_67_4" vbProcedure="false">"A32142"</definedName>
    <definedName function="false" hidden="false" name="FDD_67_5" vbProcedure="false">"A32508"</definedName>
    <definedName function="false" hidden="false" name="FDD_67_6" vbProcedure="false">"A32873"</definedName>
    <definedName function="false" hidden="false" name="FDD_67_7" vbProcedure="false">"A33238"</definedName>
    <definedName function="false" hidden="false" name="FDD_67_8" vbProcedure="false">"A33603"</definedName>
    <definedName function="false" hidden="false" name="FDD_67_9" vbProcedure="false">"A33969"</definedName>
    <definedName function="false" hidden="false" name="FDD_68_0" vbProcedure="false">"A30681"</definedName>
    <definedName function="false" hidden="false" name="FDD_68_1" vbProcedure="false">"A31047"</definedName>
    <definedName function="false" hidden="false" name="FDD_68_10" vbProcedure="false">"A34334"</definedName>
    <definedName function="false" hidden="false" name="FDD_68_11" vbProcedure="false">"A34699"</definedName>
    <definedName function="false" hidden="false" name="FDD_68_12" vbProcedure="false">"A35064"</definedName>
    <definedName function="false" hidden="false" name="FDD_68_13" vbProcedure="false">"A35430"</definedName>
    <definedName function="false" hidden="false" name="FDD_68_14" vbProcedure="false">"A35795"</definedName>
    <definedName function="false" hidden="false" name="FDD_68_2" vbProcedure="false">"A31412"</definedName>
    <definedName function="false" hidden="false" name="FDD_68_3" vbProcedure="false">"A31777"</definedName>
    <definedName function="false" hidden="false" name="FDD_68_4" vbProcedure="false">"A32142"</definedName>
    <definedName function="false" hidden="false" name="FDD_68_5" vbProcedure="false">"A32508"</definedName>
    <definedName function="false" hidden="false" name="FDD_68_6" vbProcedure="false">"A32873"</definedName>
    <definedName function="false" hidden="false" name="FDD_68_7" vbProcedure="false">"A33238"</definedName>
    <definedName function="false" hidden="false" name="FDD_68_8" vbProcedure="false">"A33603"</definedName>
    <definedName function="false" hidden="false" name="FDD_68_9" vbProcedure="false">"A33969"</definedName>
    <definedName function="false" hidden="false" name="FDD_69_0" vbProcedure="false">"U30681"</definedName>
    <definedName function="false" hidden="false" name="FDD_69_1" vbProcedure="false">"A31047"</definedName>
    <definedName function="false" hidden="false" name="FDD_69_10" vbProcedure="false">"A34334"</definedName>
    <definedName function="false" hidden="false" name="FDD_69_11" vbProcedure="false">"A34699"</definedName>
    <definedName function="false" hidden="false" name="FDD_69_12" vbProcedure="false">"A35064"</definedName>
    <definedName function="false" hidden="false" name="FDD_69_13" vbProcedure="false">"A35430"</definedName>
    <definedName function="false" hidden="false" name="FDD_69_14" vbProcedure="false">"A35795"</definedName>
    <definedName function="false" hidden="false" name="FDD_69_2" vbProcedure="false">"A31412"</definedName>
    <definedName function="false" hidden="false" name="FDD_69_3" vbProcedure="false">"A31777"</definedName>
    <definedName function="false" hidden="false" name="FDD_69_4" vbProcedure="false">"A32142"</definedName>
    <definedName function="false" hidden="false" name="FDD_69_5" vbProcedure="false">"A32508"</definedName>
    <definedName function="false" hidden="false" name="FDD_69_6" vbProcedure="false">"A32873"</definedName>
    <definedName function="false" hidden="false" name="FDD_69_7" vbProcedure="false">"A33238"</definedName>
    <definedName function="false" hidden="false" name="FDD_69_8" vbProcedure="false">"A33603"</definedName>
    <definedName function="false" hidden="false" name="FDD_69_9" vbProcedure="false">"A33969"</definedName>
    <definedName function="false" hidden="false" name="FDD_6_0" vbProcedure="false">"A25569"</definedName>
    <definedName function="false" hidden="false" name="FDD_70_0" vbProcedure="false">"A30681"</definedName>
    <definedName function="false" hidden="false" name="FDD_70_1" vbProcedure="false">"A31047"</definedName>
    <definedName function="false" hidden="false" name="FDD_70_10" vbProcedure="false">"A34334"</definedName>
    <definedName function="false" hidden="false" name="FDD_70_11" vbProcedure="false">"A34699"</definedName>
    <definedName function="false" hidden="false" name="FDD_70_12" vbProcedure="false">"A35064"</definedName>
    <definedName function="false" hidden="false" name="FDD_70_13" vbProcedure="false">"A35430"</definedName>
    <definedName function="false" hidden="false" name="FDD_70_14" vbProcedure="false">"A35795"</definedName>
    <definedName function="false" hidden="false" name="FDD_70_2" vbProcedure="false">"A31412"</definedName>
    <definedName function="false" hidden="false" name="FDD_70_3" vbProcedure="false">"A31777"</definedName>
    <definedName function="false" hidden="false" name="FDD_70_4" vbProcedure="false">"A32142"</definedName>
    <definedName function="false" hidden="false" name="FDD_70_5" vbProcedure="false">"A32508"</definedName>
    <definedName function="false" hidden="false" name="FDD_70_6" vbProcedure="false">"A32873"</definedName>
    <definedName function="false" hidden="false" name="FDD_70_7" vbProcedure="false">"A33238"</definedName>
    <definedName function="false" hidden="false" name="FDD_70_8" vbProcedure="false">"A33603"</definedName>
    <definedName function="false" hidden="false" name="FDD_70_9" vbProcedure="false">"A33969"</definedName>
    <definedName function="false" hidden="false" name="FDD_71_0" vbProcedure="false">"A30681"</definedName>
    <definedName function="false" hidden="false" name="FDD_71_1" vbProcedure="false">"A31047"</definedName>
    <definedName function="false" hidden="false" name="FDD_71_10" vbProcedure="false">"A34334"</definedName>
    <definedName function="false" hidden="false" name="FDD_71_11" vbProcedure="false">"A34699"</definedName>
    <definedName function="false" hidden="false" name="FDD_71_12" vbProcedure="false">"A35064"</definedName>
    <definedName function="false" hidden="false" name="FDD_71_13" vbProcedure="false">"A35430"</definedName>
    <definedName function="false" hidden="false" name="FDD_71_14" vbProcedure="false">"A35795"</definedName>
    <definedName function="false" hidden="false" name="FDD_71_2" vbProcedure="false">"A31412"</definedName>
    <definedName function="false" hidden="false" name="FDD_71_3" vbProcedure="false">"A31777"</definedName>
    <definedName function="false" hidden="false" name="FDD_71_4" vbProcedure="false">"A32142"</definedName>
    <definedName function="false" hidden="false" name="FDD_71_5" vbProcedure="false">"A32508"</definedName>
    <definedName function="false" hidden="false" name="FDD_71_6" vbProcedure="false">"A32873"</definedName>
    <definedName function="false" hidden="false" name="FDD_71_7" vbProcedure="false">"A33238"</definedName>
    <definedName function="false" hidden="false" name="FDD_71_8" vbProcedure="false">"A33603"</definedName>
    <definedName function="false" hidden="false" name="FDD_71_9" vbProcedure="false">"A33969"</definedName>
    <definedName function="false" hidden="false" name="FDD_72_0" vbProcedure="false">"A30681"</definedName>
    <definedName function="false" hidden="false" name="FDD_72_1" vbProcedure="false">"A31047"</definedName>
    <definedName function="false" hidden="false" name="FDD_72_10" vbProcedure="false">"A34334"</definedName>
    <definedName function="false" hidden="false" name="FDD_72_11" vbProcedure="false">"A34699"</definedName>
    <definedName function="false" hidden="false" name="FDD_72_12" vbProcedure="false">"A35064"</definedName>
    <definedName function="false" hidden="false" name="FDD_72_13" vbProcedure="false">"A35430"</definedName>
    <definedName function="false" hidden="false" name="FDD_72_14" vbProcedure="false">"A35795"</definedName>
    <definedName function="false" hidden="false" name="FDD_72_2" vbProcedure="false">"A31412"</definedName>
    <definedName function="false" hidden="false" name="FDD_72_3" vbProcedure="false">"A31777"</definedName>
    <definedName function="false" hidden="false" name="FDD_72_4" vbProcedure="false">"A32142"</definedName>
    <definedName function="false" hidden="false" name="FDD_72_5" vbProcedure="false">"A32508"</definedName>
    <definedName function="false" hidden="false" name="FDD_72_6" vbProcedure="false">"A32873"</definedName>
    <definedName function="false" hidden="false" name="FDD_72_7" vbProcedure="false">"A33238"</definedName>
    <definedName function="false" hidden="false" name="FDD_72_8" vbProcedure="false">"A33603"</definedName>
    <definedName function="false" hidden="false" name="FDD_72_9" vbProcedure="false">"A33969"</definedName>
    <definedName function="false" hidden="false" name="FDD_73_0" vbProcedure="false">"A30681"</definedName>
    <definedName function="false" hidden="false" name="FDD_73_1" vbProcedure="false">"A31047"</definedName>
    <definedName function="false" hidden="false" name="FDD_73_10" vbProcedure="false">"A34334"</definedName>
    <definedName function="false" hidden="false" name="FDD_73_11" vbProcedure="false">"A34699"</definedName>
    <definedName function="false" hidden="false" name="FDD_73_12" vbProcedure="false">"A35064"</definedName>
    <definedName function="false" hidden="false" name="FDD_73_13" vbProcedure="false">"A35430"</definedName>
    <definedName function="false" hidden="false" name="FDD_73_14" vbProcedure="false">"A35795"</definedName>
    <definedName function="false" hidden="false" name="FDD_73_2" vbProcedure="false">"A31412"</definedName>
    <definedName function="false" hidden="false" name="FDD_73_3" vbProcedure="false">"A31777"</definedName>
    <definedName function="false" hidden="false" name="FDD_73_4" vbProcedure="false">"A32142"</definedName>
    <definedName function="false" hidden="false" name="FDD_73_5" vbProcedure="false">"A32508"</definedName>
    <definedName function="false" hidden="false" name="FDD_73_6" vbProcedure="false">"A32873"</definedName>
    <definedName function="false" hidden="false" name="FDD_73_7" vbProcedure="false">"A33238"</definedName>
    <definedName function="false" hidden="false" name="FDD_73_8" vbProcedure="false">"A33603"</definedName>
    <definedName function="false" hidden="false" name="FDD_73_9" vbProcedure="false">"A33969"</definedName>
    <definedName function="false" hidden="false" name="FDD_74_0" vbProcedure="false">"A30681"</definedName>
    <definedName function="false" hidden="false" name="FDD_74_1" vbProcedure="false">"A31047"</definedName>
    <definedName function="false" hidden="false" name="FDD_74_10" vbProcedure="false">"A34334"</definedName>
    <definedName function="false" hidden="false" name="FDD_74_11" vbProcedure="false">"A34699"</definedName>
    <definedName function="false" hidden="false" name="FDD_74_12" vbProcedure="false">"A35064"</definedName>
    <definedName function="false" hidden="false" name="FDD_74_13" vbProcedure="false">"A35430"</definedName>
    <definedName function="false" hidden="false" name="FDD_74_14" vbProcedure="false">"A35795"</definedName>
    <definedName function="false" hidden="false" name="FDD_74_2" vbProcedure="false">"A31412"</definedName>
    <definedName function="false" hidden="false" name="FDD_74_3" vbProcedure="false">"A31777"</definedName>
    <definedName function="false" hidden="false" name="FDD_74_4" vbProcedure="false">"A32142"</definedName>
    <definedName function="false" hidden="false" name="FDD_74_5" vbProcedure="false">"A32508"</definedName>
    <definedName function="false" hidden="false" name="FDD_74_6" vbProcedure="false">"A32873"</definedName>
    <definedName function="false" hidden="false" name="FDD_74_7" vbProcedure="false">"A33238"</definedName>
    <definedName function="false" hidden="false" name="FDD_74_8" vbProcedure="false">"A33603"</definedName>
    <definedName function="false" hidden="false" name="FDD_74_9" vbProcedure="false">"A33969"</definedName>
    <definedName function="false" hidden="false" name="FDD_75_0" vbProcedure="false">"A30681"</definedName>
    <definedName function="false" hidden="false" name="FDD_75_1" vbProcedure="false">"A31047"</definedName>
    <definedName function="false" hidden="false" name="FDD_75_10" vbProcedure="false">"A34334"</definedName>
    <definedName function="false" hidden="false" name="FDD_75_11" vbProcedure="false">"A34699"</definedName>
    <definedName function="false" hidden="false" name="FDD_75_12" vbProcedure="false">"A35064"</definedName>
    <definedName function="false" hidden="false" name="FDD_75_13" vbProcedure="false">"A35430"</definedName>
    <definedName function="false" hidden="false" name="FDD_75_14" vbProcedure="false">"A35795"</definedName>
    <definedName function="false" hidden="false" name="FDD_75_2" vbProcedure="false">"A31412"</definedName>
    <definedName function="false" hidden="false" name="FDD_75_3" vbProcedure="false">"A31777"</definedName>
    <definedName function="false" hidden="false" name="FDD_75_4" vbProcedure="false">"A32142"</definedName>
    <definedName function="false" hidden="false" name="FDD_75_5" vbProcedure="false">"A32508"</definedName>
    <definedName function="false" hidden="false" name="FDD_75_6" vbProcedure="false">"A32873"</definedName>
    <definedName function="false" hidden="false" name="FDD_75_7" vbProcedure="false">"A33238"</definedName>
    <definedName function="false" hidden="false" name="FDD_75_8" vbProcedure="false">"A33603"</definedName>
    <definedName function="false" hidden="false" name="FDD_75_9" vbProcedure="false">"A33969"</definedName>
    <definedName function="false" hidden="false" name="FDD_76_0" vbProcedure="false">"A30681"</definedName>
    <definedName function="false" hidden="false" name="FDD_76_1" vbProcedure="false">"A31047"</definedName>
    <definedName function="false" hidden="false" name="FDD_76_10" vbProcedure="false">"A34334"</definedName>
    <definedName function="false" hidden="false" name="FDD_76_11" vbProcedure="false">"A34699"</definedName>
    <definedName function="false" hidden="false" name="FDD_76_12" vbProcedure="false">"A35064"</definedName>
    <definedName function="false" hidden="false" name="FDD_76_13" vbProcedure="false">"A35430"</definedName>
    <definedName function="false" hidden="false" name="FDD_76_14" vbProcedure="false">"A35795"</definedName>
    <definedName function="false" hidden="false" name="FDD_76_2" vbProcedure="false">"A31412"</definedName>
    <definedName function="false" hidden="false" name="FDD_76_3" vbProcedure="false">"A31777"</definedName>
    <definedName function="false" hidden="false" name="FDD_76_4" vbProcedure="false">"A32142"</definedName>
    <definedName function="false" hidden="false" name="FDD_76_5" vbProcedure="false">"A32508"</definedName>
    <definedName function="false" hidden="false" name="FDD_76_6" vbProcedure="false">"A32873"</definedName>
    <definedName function="false" hidden="false" name="FDD_76_7" vbProcedure="false">"A33238"</definedName>
    <definedName function="false" hidden="false" name="FDD_76_8" vbProcedure="false">"A33603"</definedName>
    <definedName function="false" hidden="false" name="FDD_76_9" vbProcedure="false">"A33969"</definedName>
    <definedName function="false" hidden="false" name="FDD_77_0" vbProcedure="false">"A30681"</definedName>
    <definedName function="false" hidden="false" name="FDD_77_1" vbProcedure="false">"A31047"</definedName>
    <definedName function="false" hidden="false" name="FDD_77_10" vbProcedure="false">"A34334"</definedName>
    <definedName function="false" hidden="false" name="FDD_77_11" vbProcedure="false">"A34699"</definedName>
    <definedName function="false" hidden="false" name="FDD_77_12" vbProcedure="false">"A35064"</definedName>
    <definedName function="false" hidden="false" name="FDD_77_13" vbProcedure="false">"A35430"</definedName>
    <definedName function="false" hidden="false" name="FDD_77_14" vbProcedure="false">"A35795"</definedName>
    <definedName function="false" hidden="false" name="FDD_77_2" vbProcedure="false">"A31412"</definedName>
    <definedName function="false" hidden="false" name="FDD_77_3" vbProcedure="false">"A31777"</definedName>
    <definedName function="false" hidden="false" name="FDD_77_4" vbProcedure="false">"A32142"</definedName>
    <definedName function="false" hidden="false" name="FDD_77_5" vbProcedure="false">"A32508"</definedName>
    <definedName function="false" hidden="false" name="FDD_77_6" vbProcedure="false">"A32873"</definedName>
    <definedName function="false" hidden="false" name="FDD_77_7" vbProcedure="false">"A33238"</definedName>
    <definedName function="false" hidden="false" name="FDD_77_8" vbProcedure="false">"A33603"</definedName>
    <definedName function="false" hidden="false" name="FDD_77_9" vbProcedure="false">"A33969"</definedName>
    <definedName function="false" hidden="false" name="FDD_78_0" vbProcedure="false">"A30681"</definedName>
    <definedName function="false" hidden="false" name="FDD_78_1" vbProcedure="false">"A31047"</definedName>
    <definedName function="false" hidden="false" name="FDD_78_10" vbProcedure="false">"A34334"</definedName>
    <definedName function="false" hidden="false" name="FDD_78_11" vbProcedure="false">"A34699"</definedName>
    <definedName function="false" hidden="false" name="FDD_78_12" vbProcedure="false">"A35064"</definedName>
    <definedName function="false" hidden="false" name="FDD_78_13" vbProcedure="false">"A35430"</definedName>
    <definedName function="false" hidden="false" name="FDD_78_14" vbProcedure="false">"A35795"</definedName>
    <definedName function="false" hidden="false" name="FDD_78_2" vbProcedure="false">"A31412"</definedName>
    <definedName function="false" hidden="false" name="FDD_78_3" vbProcedure="false">"A31777"</definedName>
    <definedName function="false" hidden="false" name="FDD_78_4" vbProcedure="false">"A32142"</definedName>
    <definedName function="false" hidden="false" name="FDD_78_5" vbProcedure="false">"A32508"</definedName>
    <definedName function="false" hidden="false" name="FDD_78_6" vbProcedure="false">"A32873"</definedName>
    <definedName function="false" hidden="false" name="FDD_78_7" vbProcedure="false">"A33238"</definedName>
    <definedName function="false" hidden="false" name="FDD_78_8" vbProcedure="false">"A33603"</definedName>
    <definedName function="false" hidden="false" name="FDD_78_9" vbProcedure="false">"A33969"</definedName>
    <definedName function="false" hidden="false" name="FDD_79_0" vbProcedure="false">"A30681"</definedName>
    <definedName function="false" hidden="false" name="FDD_79_1" vbProcedure="false">"A31047"</definedName>
    <definedName function="false" hidden="false" name="FDD_79_10" vbProcedure="false">"A34334"</definedName>
    <definedName function="false" hidden="false" name="FDD_79_11" vbProcedure="false">"A34699"</definedName>
    <definedName function="false" hidden="false" name="FDD_79_12" vbProcedure="false">"A35064"</definedName>
    <definedName function="false" hidden="false" name="FDD_79_13" vbProcedure="false">"A35430"</definedName>
    <definedName function="false" hidden="false" name="FDD_79_14" vbProcedure="false">"A35795"</definedName>
    <definedName function="false" hidden="false" name="FDD_79_2" vbProcedure="false">"A31412"</definedName>
    <definedName function="false" hidden="false" name="FDD_79_3" vbProcedure="false">"A31777"</definedName>
    <definedName function="false" hidden="false" name="FDD_79_4" vbProcedure="false">"A32142"</definedName>
    <definedName function="false" hidden="false" name="FDD_79_5" vbProcedure="false">"A32508"</definedName>
    <definedName function="false" hidden="false" name="FDD_79_6" vbProcedure="false">"A32873"</definedName>
    <definedName function="false" hidden="false" name="FDD_79_7" vbProcedure="false">"A33238"</definedName>
    <definedName function="false" hidden="false" name="FDD_79_8" vbProcedure="false">"A33603"</definedName>
    <definedName function="false" hidden="false" name="FDD_79_9" vbProcedure="false">"A33969"</definedName>
    <definedName function="false" hidden="false" name="FDD_7_0" vbProcedure="false">"A25569"</definedName>
    <definedName function="false" hidden="false" name="FDD_80_0" vbProcedure="false">"A30681"</definedName>
    <definedName function="false" hidden="false" name="FDD_80_1" vbProcedure="false">"A31047"</definedName>
    <definedName function="false" hidden="false" name="FDD_80_10" vbProcedure="false">"A34334"</definedName>
    <definedName function="false" hidden="false" name="FDD_80_11" vbProcedure="false">"A34699"</definedName>
    <definedName function="false" hidden="false" name="FDD_80_12" vbProcedure="false">"A35064"</definedName>
    <definedName function="false" hidden="false" name="FDD_80_13" vbProcedure="false">"A35430"</definedName>
    <definedName function="false" hidden="false" name="FDD_80_14" vbProcedure="false">"A35795"</definedName>
    <definedName function="false" hidden="false" name="FDD_80_2" vbProcedure="false">"A31412"</definedName>
    <definedName function="false" hidden="false" name="FDD_80_3" vbProcedure="false">"A31777"</definedName>
    <definedName function="false" hidden="false" name="FDD_80_4" vbProcedure="false">"A32142"</definedName>
    <definedName function="false" hidden="false" name="FDD_80_5" vbProcedure="false">"A32508"</definedName>
    <definedName function="false" hidden="false" name="FDD_80_6" vbProcedure="false">"A32873"</definedName>
    <definedName function="false" hidden="false" name="FDD_80_7" vbProcedure="false">"A33238"</definedName>
    <definedName function="false" hidden="false" name="FDD_80_8" vbProcedure="false">"A33603"</definedName>
    <definedName function="false" hidden="false" name="FDD_80_9" vbProcedure="false">"A33969"</definedName>
    <definedName function="false" hidden="false" name="FDD_81_0" vbProcedure="false">"A30681"</definedName>
    <definedName function="false" hidden="false" name="FDD_81_1" vbProcedure="false">"A31047"</definedName>
    <definedName function="false" hidden="false" name="FDD_81_10" vbProcedure="false">"A34334"</definedName>
    <definedName function="false" hidden="false" name="FDD_81_11" vbProcedure="false">"A34699"</definedName>
    <definedName function="false" hidden="false" name="FDD_81_12" vbProcedure="false">"A35064"</definedName>
    <definedName function="false" hidden="false" name="FDD_81_13" vbProcedure="false">"A35430"</definedName>
    <definedName function="false" hidden="false" name="FDD_81_14" vbProcedure="false">"A35795"</definedName>
    <definedName function="false" hidden="false" name="FDD_81_2" vbProcedure="false">"A31412"</definedName>
    <definedName function="false" hidden="false" name="FDD_81_3" vbProcedure="false">"A31777"</definedName>
    <definedName function="false" hidden="false" name="FDD_81_4" vbProcedure="false">"A32142"</definedName>
    <definedName function="false" hidden="false" name="FDD_81_5" vbProcedure="false">"A32508"</definedName>
    <definedName function="false" hidden="false" name="FDD_81_6" vbProcedure="false">"A32873"</definedName>
    <definedName function="false" hidden="false" name="FDD_81_7" vbProcedure="false">"A33238"</definedName>
    <definedName function="false" hidden="false" name="FDD_81_8" vbProcedure="false">"A33603"</definedName>
    <definedName function="false" hidden="false" name="FDD_81_9" vbProcedure="false">"A33969"</definedName>
    <definedName function="false" hidden="false" name="FDD_82_0" vbProcedure="false">"A30681"</definedName>
    <definedName function="false" hidden="false" name="FDD_82_1" vbProcedure="false">"A31047"</definedName>
    <definedName function="false" hidden="false" name="FDD_82_10" vbProcedure="false">"A34334"</definedName>
    <definedName function="false" hidden="false" name="FDD_82_11" vbProcedure="false">"A34699"</definedName>
    <definedName function="false" hidden="false" name="FDD_82_12" vbProcedure="false">"A35064"</definedName>
    <definedName function="false" hidden="false" name="FDD_82_13" vbProcedure="false">"A35430"</definedName>
    <definedName function="false" hidden="false" name="FDD_82_14" vbProcedure="false">"A35795"</definedName>
    <definedName function="false" hidden="false" name="FDD_82_2" vbProcedure="false">"A31412"</definedName>
    <definedName function="false" hidden="false" name="FDD_82_3" vbProcedure="false">"A31777"</definedName>
    <definedName function="false" hidden="false" name="FDD_82_4" vbProcedure="false">"A32142"</definedName>
    <definedName function="false" hidden="false" name="FDD_82_5" vbProcedure="false">"A32508"</definedName>
    <definedName function="false" hidden="false" name="FDD_82_6" vbProcedure="false">"A32873"</definedName>
    <definedName function="false" hidden="false" name="FDD_82_7" vbProcedure="false">"A33238"</definedName>
    <definedName function="false" hidden="false" name="FDD_82_8" vbProcedure="false">"A33603"</definedName>
    <definedName function="false" hidden="false" name="FDD_82_9" vbProcedure="false">"A33969"</definedName>
    <definedName function="false" hidden="false" name="FDD_83_0" vbProcedure="false">"A30681"</definedName>
    <definedName function="false" hidden="false" name="FDD_83_1" vbProcedure="false">"A31047"</definedName>
    <definedName function="false" hidden="false" name="FDD_83_10" vbProcedure="false">"A34334"</definedName>
    <definedName function="false" hidden="false" name="FDD_83_11" vbProcedure="false">"A34699"</definedName>
    <definedName function="false" hidden="false" name="FDD_83_12" vbProcedure="false">"A35064"</definedName>
    <definedName function="false" hidden="false" name="FDD_83_13" vbProcedure="false">"A35430"</definedName>
    <definedName function="false" hidden="false" name="FDD_83_14" vbProcedure="false">"A35795"</definedName>
    <definedName function="false" hidden="false" name="FDD_83_2" vbProcedure="false">"A31412"</definedName>
    <definedName function="false" hidden="false" name="FDD_83_3" vbProcedure="false">"A31777"</definedName>
    <definedName function="false" hidden="false" name="FDD_83_4" vbProcedure="false">"A32142"</definedName>
    <definedName function="false" hidden="false" name="FDD_83_5" vbProcedure="false">"A32508"</definedName>
    <definedName function="false" hidden="false" name="FDD_83_6" vbProcedure="false">"A32873"</definedName>
    <definedName function="false" hidden="false" name="FDD_83_7" vbProcedure="false">"A33238"</definedName>
    <definedName function="false" hidden="false" name="FDD_83_8" vbProcedure="false">"A33603"</definedName>
    <definedName function="false" hidden="false" name="FDD_83_9" vbProcedure="false">"A33969"</definedName>
    <definedName function="false" hidden="false" name="FDD_84_0" vbProcedure="false">"A30681"</definedName>
    <definedName function="false" hidden="false" name="FDD_84_1" vbProcedure="false">"A31047"</definedName>
    <definedName function="false" hidden="false" name="FDD_84_10" vbProcedure="false">"A34334"</definedName>
    <definedName function="false" hidden="false" name="FDD_84_11" vbProcedure="false">"A34699"</definedName>
    <definedName function="false" hidden="false" name="FDD_84_12" vbProcedure="false">"A35064"</definedName>
    <definedName function="false" hidden="false" name="FDD_84_13" vbProcedure="false">"A35430"</definedName>
    <definedName function="false" hidden="false" name="FDD_84_14" vbProcedure="false">"A35795"</definedName>
    <definedName function="false" hidden="false" name="FDD_84_2" vbProcedure="false">"A31412"</definedName>
    <definedName function="false" hidden="false" name="FDD_84_3" vbProcedure="false">"A31777"</definedName>
    <definedName function="false" hidden="false" name="FDD_84_4" vbProcedure="false">"A32142"</definedName>
    <definedName function="false" hidden="false" name="FDD_84_5" vbProcedure="false">"A32508"</definedName>
    <definedName function="false" hidden="false" name="FDD_84_6" vbProcedure="false">"A32873"</definedName>
    <definedName function="false" hidden="false" name="FDD_84_7" vbProcedure="false">"A33238"</definedName>
    <definedName function="false" hidden="false" name="FDD_84_8" vbProcedure="false">"A33603"</definedName>
    <definedName function="false" hidden="false" name="FDD_84_9" vbProcedure="false">"A33969"</definedName>
    <definedName function="false" hidden="false" name="FDD_85_0" vbProcedure="false">"A30681"</definedName>
    <definedName function="false" hidden="false" name="FDD_85_1" vbProcedure="false">"A31047"</definedName>
    <definedName function="false" hidden="false" name="FDD_85_10" vbProcedure="false">"A34334"</definedName>
    <definedName function="false" hidden="false" name="FDD_85_11" vbProcedure="false">"A34699"</definedName>
    <definedName function="false" hidden="false" name="FDD_85_12" vbProcedure="false">"A35064"</definedName>
    <definedName function="false" hidden="false" name="FDD_85_13" vbProcedure="false">"A35430"</definedName>
    <definedName function="false" hidden="false" name="FDD_85_14" vbProcedure="false">"A35795"</definedName>
    <definedName function="false" hidden="false" name="FDD_85_2" vbProcedure="false">"A31412"</definedName>
    <definedName function="false" hidden="false" name="FDD_85_3" vbProcedure="false">"A31777"</definedName>
    <definedName function="false" hidden="false" name="FDD_85_4" vbProcedure="false">"A32142"</definedName>
    <definedName function="false" hidden="false" name="FDD_85_5" vbProcedure="false">"A32508"</definedName>
    <definedName function="false" hidden="false" name="FDD_85_6" vbProcedure="false">"A32873"</definedName>
    <definedName function="false" hidden="false" name="FDD_85_7" vbProcedure="false">"A33238"</definedName>
    <definedName function="false" hidden="false" name="FDD_85_8" vbProcedure="false">"A33603"</definedName>
    <definedName function="false" hidden="false" name="FDD_85_9" vbProcedure="false">"A33969"</definedName>
    <definedName function="false" hidden="false" name="FDD_86_0" vbProcedure="false">"A30681"</definedName>
    <definedName function="false" hidden="false" name="FDD_86_1" vbProcedure="false">"A31047"</definedName>
    <definedName function="false" hidden="false" name="FDD_86_10" vbProcedure="false">"A34334"</definedName>
    <definedName function="false" hidden="false" name="FDD_86_11" vbProcedure="false">"A34699"</definedName>
    <definedName function="false" hidden="false" name="FDD_86_12" vbProcedure="false">"A35064"</definedName>
    <definedName function="false" hidden="false" name="FDD_86_13" vbProcedure="false">"A35430"</definedName>
    <definedName function="false" hidden="false" name="FDD_86_14" vbProcedure="false">"A35795"</definedName>
    <definedName function="false" hidden="false" name="FDD_86_2" vbProcedure="false">"A31412"</definedName>
    <definedName function="false" hidden="false" name="FDD_86_3" vbProcedure="false">"A31777"</definedName>
    <definedName function="false" hidden="false" name="FDD_86_4" vbProcedure="false">"A32142"</definedName>
    <definedName function="false" hidden="false" name="FDD_86_5" vbProcedure="false">"A32508"</definedName>
    <definedName function="false" hidden="false" name="FDD_86_6" vbProcedure="false">"A32873"</definedName>
    <definedName function="false" hidden="false" name="FDD_86_7" vbProcedure="false">"A33238"</definedName>
    <definedName function="false" hidden="false" name="FDD_86_8" vbProcedure="false">"A33603"</definedName>
    <definedName function="false" hidden="false" name="FDD_86_9" vbProcedure="false">"A33969"</definedName>
    <definedName function="false" hidden="false" name="FDD_87_0" vbProcedure="false">"A30681"</definedName>
    <definedName function="false" hidden="false" name="FDD_87_1" vbProcedure="false">"A31047"</definedName>
    <definedName function="false" hidden="false" name="FDD_87_10" vbProcedure="false">"A34334"</definedName>
    <definedName function="false" hidden="false" name="FDD_87_11" vbProcedure="false">"A34699"</definedName>
    <definedName function="false" hidden="false" name="FDD_87_12" vbProcedure="false">"A35064"</definedName>
    <definedName function="false" hidden="false" name="FDD_87_13" vbProcedure="false">"A35430"</definedName>
    <definedName function="false" hidden="false" name="FDD_87_14" vbProcedure="false">"A35795"</definedName>
    <definedName function="false" hidden="false" name="FDD_87_2" vbProcedure="false">"A31412"</definedName>
    <definedName function="false" hidden="false" name="FDD_87_3" vbProcedure="false">"A31777"</definedName>
    <definedName function="false" hidden="false" name="FDD_87_4" vbProcedure="false">"A32142"</definedName>
    <definedName function="false" hidden="false" name="FDD_87_5" vbProcedure="false">"A32508"</definedName>
    <definedName function="false" hidden="false" name="FDD_87_6" vbProcedure="false">"A32873"</definedName>
    <definedName function="false" hidden="false" name="FDD_87_7" vbProcedure="false">"A33238"</definedName>
    <definedName function="false" hidden="false" name="FDD_87_8" vbProcedure="false">"A33603"</definedName>
    <definedName function="false" hidden="false" name="FDD_87_9" vbProcedure="false">"A33969"</definedName>
    <definedName function="false" hidden="false" name="FDD_88_0" vbProcedure="false">"A30681"</definedName>
    <definedName function="false" hidden="false" name="FDD_88_1" vbProcedure="false">"A31047"</definedName>
    <definedName function="false" hidden="false" name="FDD_88_10" vbProcedure="false">"A34334"</definedName>
    <definedName function="false" hidden="false" name="FDD_88_11" vbProcedure="false">"A34699"</definedName>
    <definedName function="false" hidden="false" name="FDD_88_12" vbProcedure="false">"A35064"</definedName>
    <definedName function="false" hidden="false" name="FDD_88_13" vbProcedure="false">"A35430"</definedName>
    <definedName function="false" hidden="false" name="FDD_88_14" vbProcedure="false">"A35795"</definedName>
    <definedName function="false" hidden="false" name="FDD_88_2" vbProcedure="false">"A31412"</definedName>
    <definedName function="false" hidden="false" name="FDD_88_3" vbProcedure="false">"A31777"</definedName>
    <definedName function="false" hidden="false" name="FDD_88_4" vbProcedure="false">"A32142"</definedName>
    <definedName function="false" hidden="false" name="FDD_88_5" vbProcedure="false">"A32508"</definedName>
    <definedName function="false" hidden="false" name="FDD_88_6" vbProcedure="false">"A32873"</definedName>
    <definedName function="false" hidden="false" name="FDD_88_7" vbProcedure="false">"A33238"</definedName>
    <definedName function="false" hidden="false" name="FDD_88_8" vbProcedure="false">"A33603"</definedName>
    <definedName function="false" hidden="false" name="FDD_88_9" vbProcedure="false">"A33969"</definedName>
    <definedName function="false" hidden="false" name="FDD_89_0" vbProcedure="false">"A30681"</definedName>
    <definedName function="false" hidden="false" name="FDD_89_1" vbProcedure="false">"A31047"</definedName>
    <definedName function="false" hidden="false" name="FDD_89_10" vbProcedure="false">"A34334"</definedName>
    <definedName function="false" hidden="false" name="FDD_89_11" vbProcedure="false">"A34699"</definedName>
    <definedName function="false" hidden="false" name="FDD_89_12" vbProcedure="false">"A35064"</definedName>
    <definedName function="false" hidden="false" name="FDD_89_13" vbProcedure="false">"A35430"</definedName>
    <definedName function="false" hidden="false" name="FDD_89_14" vbProcedure="false">"A35795"</definedName>
    <definedName function="false" hidden="false" name="FDD_89_2" vbProcedure="false">"A31412"</definedName>
    <definedName function="false" hidden="false" name="FDD_89_3" vbProcedure="false">"A31777"</definedName>
    <definedName function="false" hidden="false" name="FDD_89_4" vbProcedure="false">"A32142"</definedName>
    <definedName function="false" hidden="false" name="FDD_89_5" vbProcedure="false">"A32508"</definedName>
    <definedName function="false" hidden="false" name="FDD_89_6" vbProcedure="false">"A32873"</definedName>
    <definedName function="false" hidden="false" name="FDD_89_7" vbProcedure="false">"A33238"</definedName>
    <definedName function="false" hidden="false" name="FDD_89_8" vbProcedure="false">"A33603"</definedName>
    <definedName function="false" hidden="false" name="FDD_89_9" vbProcedure="false">"A33969"</definedName>
    <definedName function="false" hidden="false" name="FDD_8_0" vbProcedure="false">"A25569"</definedName>
    <definedName function="false" hidden="false" name="FDD_90_0" vbProcedure="false">"A30681"</definedName>
    <definedName function="false" hidden="false" name="FDD_90_1" vbProcedure="false">"A31047"</definedName>
    <definedName function="false" hidden="false" name="FDD_90_10" vbProcedure="false">"A34334"</definedName>
    <definedName function="false" hidden="false" name="FDD_90_11" vbProcedure="false">"A34699"</definedName>
    <definedName function="false" hidden="false" name="FDD_90_12" vbProcedure="false">"A35064"</definedName>
    <definedName function="false" hidden="false" name="FDD_90_13" vbProcedure="false">"A35430"</definedName>
    <definedName function="false" hidden="false" name="FDD_90_14" vbProcedure="false">"A35795"</definedName>
    <definedName function="false" hidden="false" name="FDD_90_2" vbProcedure="false">"A31412"</definedName>
    <definedName function="false" hidden="false" name="FDD_90_3" vbProcedure="false">"A31777"</definedName>
    <definedName function="false" hidden="false" name="FDD_90_4" vbProcedure="false">"A32142"</definedName>
    <definedName function="false" hidden="false" name="FDD_90_5" vbProcedure="false">"A32508"</definedName>
    <definedName function="false" hidden="false" name="FDD_90_6" vbProcedure="false">"A32873"</definedName>
    <definedName function="false" hidden="false" name="FDD_90_7" vbProcedure="false">"A33238"</definedName>
    <definedName function="false" hidden="false" name="FDD_90_8" vbProcedure="false">"A33603"</definedName>
    <definedName function="false" hidden="false" name="FDD_90_9" vbProcedure="false">"A33969"</definedName>
    <definedName function="false" hidden="false" name="FDD_91_0" vbProcedure="false">"A30681"</definedName>
    <definedName function="false" hidden="false" name="FDD_91_1" vbProcedure="false">"A31047"</definedName>
    <definedName function="false" hidden="false" name="FDD_91_10" vbProcedure="false">"A34334"</definedName>
    <definedName function="false" hidden="false" name="FDD_91_11" vbProcedure="false">"A34699"</definedName>
    <definedName function="false" hidden="false" name="FDD_91_12" vbProcedure="false">"A35064"</definedName>
    <definedName function="false" hidden="false" name="FDD_91_13" vbProcedure="false">"A35430"</definedName>
    <definedName function="false" hidden="false" name="FDD_91_14" vbProcedure="false">"A35795"</definedName>
    <definedName function="false" hidden="false" name="FDD_91_2" vbProcedure="false">"A31412"</definedName>
    <definedName function="false" hidden="false" name="FDD_91_3" vbProcedure="false">"A31777"</definedName>
    <definedName function="false" hidden="false" name="FDD_91_4" vbProcedure="false">"A32142"</definedName>
    <definedName function="false" hidden="false" name="FDD_91_5" vbProcedure="false">"A32508"</definedName>
    <definedName function="false" hidden="false" name="FDD_91_6" vbProcedure="false">"A32873"</definedName>
    <definedName function="false" hidden="false" name="FDD_91_7" vbProcedure="false">"A33238"</definedName>
    <definedName function="false" hidden="false" name="FDD_91_8" vbProcedure="false">"A33603"</definedName>
    <definedName function="false" hidden="false" name="FDD_91_9" vbProcedure="false">"A33969"</definedName>
    <definedName function="false" hidden="false" name="FDD_92_0" vbProcedure="false">"A30681"</definedName>
    <definedName function="false" hidden="false" name="FDD_92_1" vbProcedure="false">"A31047"</definedName>
    <definedName function="false" hidden="false" name="FDD_92_10" vbProcedure="false">"A34334"</definedName>
    <definedName function="false" hidden="false" name="FDD_92_11" vbProcedure="false">"A34699"</definedName>
    <definedName function="false" hidden="false" name="FDD_92_12" vbProcedure="false">"A35064"</definedName>
    <definedName function="false" hidden="false" name="FDD_92_13" vbProcedure="false">"A35430"</definedName>
    <definedName function="false" hidden="false" name="FDD_92_14" vbProcedure="false">"A35795"</definedName>
    <definedName function="false" hidden="false" name="FDD_92_2" vbProcedure="false">"A31412"</definedName>
    <definedName function="false" hidden="false" name="FDD_92_3" vbProcedure="false">"A31777"</definedName>
    <definedName function="false" hidden="false" name="FDD_92_4" vbProcedure="false">"A32142"</definedName>
    <definedName function="false" hidden="false" name="FDD_92_5" vbProcedure="false">"A32508"</definedName>
    <definedName function="false" hidden="false" name="FDD_92_6" vbProcedure="false">"A32873"</definedName>
    <definedName function="false" hidden="false" name="FDD_92_7" vbProcedure="false">"A33238"</definedName>
    <definedName function="false" hidden="false" name="FDD_92_8" vbProcedure="false">"A33603"</definedName>
    <definedName function="false" hidden="false" name="FDD_92_9" vbProcedure="false">"A33969"</definedName>
    <definedName function="false" hidden="false" name="FDD_93_0" vbProcedure="false">"A30681"</definedName>
    <definedName function="false" hidden="false" name="FDD_93_1" vbProcedure="false">"A31047"</definedName>
    <definedName function="false" hidden="false" name="FDD_93_10" vbProcedure="false">"A34334"</definedName>
    <definedName function="false" hidden="false" name="FDD_93_11" vbProcedure="false">"A34699"</definedName>
    <definedName function="false" hidden="false" name="FDD_93_12" vbProcedure="false">"A35064"</definedName>
    <definedName function="false" hidden="false" name="FDD_93_13" vbProcedure="false">"A35430"</definedName>
    <definedName function="false" hidden="false" name="FDD_93_14" vbProcedure="false">"A35795"</definedName>
    <definedName function="false" hidden="false" name="FDD_93_2" vbProcedure="false">"A31412"</definedName>
    <definedName function="false" hidden="false" name="FDD_93_3" vbProcedure="false">"A31777"</definedName>
    <definedName function="false" hidden="false" name="FDD_93_4" vbProcedure="false">"A32142"</definedName>
    <definedName function="false" hidden="false" name="FDD_93_5" vbProcedure="false">"A32508"</definedName>
    <definedName function="false" hidden="false" name="FDD_93_6" vbProcedure="false">"A32873"</definedName>
    <definedName function="false" hidden="false" name="FDD_93_7" vbProcedure="false">"A33238"</definedName>
    <definedName function="false" hidden="false" name="FDD_93_8" vbProcedure="false">"A33603"</definedName>
    <definedName function="false" hidden="false" name="FDD_93_9" vbProcedure="false">"A33969"</definedName>
    <definedName function="false" hidden="false" name="FDD_94_0" vbProcedure="false">"A30681"</definedName>
    <definedName function="false" hidden="false" name="FDD_94_1" vbProcedure="false">"A31047"</definedName>
    <definedName function="false" hidden="false" name="FDD_94_10" vbProcedure="false">"A34334"</definedName>
    <definedName function="false" hidden="false" name="FDD_94_11" vbProcedure="false">"A34699"</definedName>
    <definedName function="false" hidden="false" name="FDD_94_12" vbProcedure="false">"A35064"</definedName>
    <definedName function="false" hidden="false" name="FDD_94_13" vbProcedure="false">"A35430"</definedName>
    <definedName function="false" hidden="false" name="FDD_94_14" vbProcedure="false">"A35795"</definedName>
    <definedName function="false" hidden="false" name="FDD_94_2" vbProcedure="false">"A31412"</definedName>
    <definedName function="false" hidden="false" name="FDD_94_3" vbProcedure="false">"A31777"</definedName>
    <definedName function="false" hidden="false" name="FDD_94_4" vbProcedure="false">"A32142"</definedName>
    <definedName function="false" hidden="false" name="FDD_94_5" vbProcedure="false">"A32508"</definedName>
    <definedName function="false" hidden="false" name="FDD_94_6" vbProcedure="false">"A32873"</definedName>
    <definedName function="false" hidden="false" name="FDD_94_7" vbProcedure="false">"A33238"</definedName>
    <definedName function="false" hidden="false" name="FDD_94_8" vbProcedure="false">"A33603"</definedName>
    <definedName function="false" hidden="false" name="FDD_94_9" vbProcedure="false">"A33969"</definedName>
    <definedName function="false" hidden="false" name="FDD_95_0" vbProcedure="false">"A30681"</definedName>
    <definedName function="false" hidden="false" name="FDD_95_1" vbProcedure="false">"A31047"</definedName>
    <definedName function="false" hidden="false" name="FDD_95_10" vbProcedure="false">"A34334"</definedName>
    <definedName function="false" hidden="false" name="FDD_95_11" vbProcedure="false">"A34699"</definedName>
    <definedName function="false" hidden="false" name="FDD_95_12" vbProcedure="false">"A35064"</definedName>
    <definedName function="false" hidden="false" name="FDD_95_13" vbProcedure="false">"A35430"</definedName>
    <definedName function="false" hidden="false" name="FDD_95_14" vbProcedure="false">"A35795"</definedName>
    <definedName function="false" hidden="false" name="FDD_95_2" vbProcedure="false">"A31412"</definedName>
    <definedName function="false" hidden="false" name="FDD_95_3" vbProcedure="false">"A31777"</definedName>
    <definedName function="false" hidden="false" name="FDD_95_4" vbProcedure="false">"A32142"</definedName>
    <definedName function="false" hidden="false" name="FDD_95_5" vbProcedure="false">"A32508"</definedName>
    <definedName function="false" hidden="false" name="FDD_95_6" vbProcedure="false">"A32873"</definedName>
    <definedName function="false" hidden="false" name="FDD_95_7" vbProcedure="false">"A33238"</definedName>
    <definedName function="false" hidden="false" name="FDD_95_8" vbProcedure="false">"A33603"</definedName>
    <definedName function="false" hidden="false" name="FDD_95_9" vbProcedure="false">"A33969"</definedName>
    <definedName function="false" hidden="false" name="FDD_96_0" vbProcedure="false">"U30681"</definedName>
    <definedName function="false" hidden="false" name="FDD_96_1" vbProcedure="false">"A31047"</definedName>
    <definedName function="false" hidden="false" name="FDD_96_10" vbProcedure="false">"A34334"</definedName>
    <definedName function="false" hidden="false" name="FDD_96_11" vbProcedure="false">"A34699"</definedName>
    <definedName function="false" hidden="false" name="FDD_96_12" vbProcedure="false">"A35064"</definedName>
    <definedName function="false" hidden="false" name="FDD_96_13" vbProcedure="false">"A35430"</definedName>
    <definedName function="false" hidden="false" name="FDD_96_14" vbProcedure="false">"A35795"</definedName>
    <definedName function="false" hidden="false" name="FDD_96_2" vbProcedure="false">"A31412"</definedName>
    <definedName function="false" hidden="false" name="FDD_96_3" vbProcedure="false">"A31777"</definedName>
    <definedName function="false" hidden="false" name="FDD_96_4" vbProcedure="false">"A32142"</definedName>
    <definedName function="false" hidden="false" name="FDD_96_5" vbProcedure="false">"A32508"</definedName>
    <definedName function="false" hidden="false" name="FDD_96_6" vbProcedure="false">"A32873"</definedName>
    <definedName function="false" hidden="false" name="FDD_96_7" vbProcedure="false">"A33238"</definedName>
    <definedName function="false" hidden="false" name="FDD_96_8" vbProcedure="false">"A33603"</definedName>
    <definedName function="false" hidden="false" name="FDD_96_9" vbProcedure="false">"A33969"</definedName>
    <definedName function="false" hidden="false" name="FDD_97_0" vbProcedure="false">"U30681"</definedName>
    <definedName function="false" hidden="false" name="FDD_97_1" vbProcedure="false">"A31047"</definedName>
    <definedName function="false" hidden="false" name="FDD_97_10" vbProcedure="false">"A34334"</definedName>
    <definedName function="false" hidden="false" name="FDD_97_11" vbProcedure="false">"A34699"</definedName>
    <definedName function="false" hidden="false" name="FDD_97_12" vbProcedure="false">"A35064"</definedName>
    <definedName function="false" hidden="false" name="FDD_97_13" vbProcedure="false">"A35430"</definedName>
    <definedName function="false" hidden="false" name="FDD_97_14" vbProcedure="false">"A35795"</definedName>
    <definedName function="false" hidden="false" name="FDD_97_2" vbProcedure="false">"A31412"</definedName>
    <definedName function="false" hidden="false" name="FDD_97_3" vbProcedure="false">"A31777"</definedName>
    <definedName function="false" hidden="false" name="FDD_97_4" vbProcedure="false">"A32142"</definedName>
    <definedName function="false" hidden="false" name="FDD_97_5" vbProcedure="false">"A32508"</definedName>
    <definedName function="false" hidden="false" name="FDD_97_6" vbProcedure="false">"A32873"</definedName>
    <definedName function="false" hidden="false" name="FDD_97_7" vbProcedure="false">"A33238"</definedName>
    <definedName function="false" hidden="false" name="FDD_97_8" vbProcedure="false">"A33603"</definedName>
    <definedName function="false" hidden="false" name="FDD_97_9" vbProcedure="false">"A33969"</definedName>
    <definedName function="false" hidden="false" name="FDD_98_0" vbProcedure="false">"U30681"</definedName>
    <definedName function="false" hidden="false" name="FDD_98_1" vbProcedure="false">"A31047"</definedName>
    <definedName function="false" hidden="false" name="FDD_98_10" vbProcedure="false">"A34334"</definedName>
    <definedName function="false" hidden="false" name="FDD_98_11" vbProcedure="false">"A34699"</definedName>
    <definedName function="false" hidden="false" name="FDD_98_12" vbProcedure="false">"A35064"</definedName>
    <definedName function="false" hidden="false" name="FDD_98_13" vbProcedure="false">"A35430"</definedName>
    <definedName function="false" hidden="false" name="FDD_98_14" vbProcedure="false">"A35795"</definedName>
    <definedName function="false" hidden="false" name="FDD_98_2" vbProcedure="false">"A31412"</definedName>
    <definedName function="false" hidden="false" name="FDD_98_3" vbProcedure="false">"A31777"</definedName>
    <definedName function="false" hidden="false" name="FDD_98_4" vbProcedure="false">"A32142"</definedName>
    <definedName function="false" hidden="false" name="FDD_98_5" vbProcedure="false">"A32508"</definedName>
    <definedName function="false" hidden="false" name="FDD_98_6" vbProcedure="false">"A32873"</definedName>
    <definedName function="false" hidden="false" name="FDD_98_7" vbProcedure="false">"A33238"</definedName>
    <definedName function="false" hidden="false" name="FDD_98_8" vbProcedure="false">"A33603"</definedName>
    <definedName function="false" hidden="false" name="FDD_98_9" vbProcedure="false">"A33969"</definedName>
    <definedName function="false" hidden="false" name="FDD_99_0" vbProcedure="false">"U30681"</definedName>
    <definedName function="false" hidden="false" name="FDD_99_1" vbProcedure="false">"A31047"</definedName>
    <definedName function="false" hidden="false" name="FDD_99_10" vbProcedure="false">"A34334"</definedName>
    <definedName function="false" hidden="false" name="FDD_99_11" vbProcedure="false">"A34699"</definedName>
    <definedName function="false" hidden="false" name="FDD_99_12" vbProcedure="false">"A35064"</definedName>
    <definedName function="false" hidden="false" name="FDD_99_13" vbProcedure="false">"A35430"</definedName>
    <definedName function="false" hidden="false" name="FDD_99_14" vbProcedure="false">"A35795"</definedName>
    <definedName function="false" hidden="false" name="FDD_99_2" vbProcedure="false">"A31412"</definedName>
    <definedName function="false" hidden="false" name="FDD_99_3" vbProcedure="false">"A31777"</definedName>
    <definedName function="false" hidden="false" name="FDD_99_4" vbProcedure="false">"A32142"</definedName>
    <definedName function="false" hidden="false" name="FDD_99_5" vbProcedure="false">"A32508"</definedName>
    <definedName function="false" hidden="false" name="FDD_99_6" vbProcedure="false">"A32873"</definedName>
    <definedName function="false" hidden="false" name="FDD_99_7" vbProcedure="false">"A33238"</definedName>
    <definedName function="false" hidden="false" name="FDD_99_8" vbProcedure="false">"A33603"</definedName>
    <definedName function="false" hidden="false" name="FDD_99_9" vbProcedure="false">"A33969"</definedName>
    <definedName function="false" hidden="false" name="FDD_9_0" vbProcedure="false">"A25569"</definedName>
    <definedName function="false" hidden="false" name="fdgaf" vbProcedure="false">{#N/A,#N/A,FALSE,"Plan1";#N/A,#N/A,FALSE,"Plan2"}</definedName>
    <definedName function="false" hidden="false" name="fdhgfdf" vbProcedure="false">{#N/A,#N/A,FALSE,"Plan1";#N/A,#N/A,FALSE,"Plan2"}</definedName>
    <definedName function="false" hidden="false" name="FDP_0_1_aUrv" vbProcedure="false">#REF!</definedName>
    <definedName function="false" hidden="false" name="FDP_107_1_aUrv" vbProcedure="false">#REF!</definedName>
    <definedName function="false" hidden="false" name="FDP_10_1_aDrv" vbProcedure="false">#REF!</definedName>
    <definedName function="false" hidden="false" name="FDP_111_1_aUrv" vbProcedure="false">#REF!</definedName>
    <definedName function="false" hidden="false" name="FDP_112_1_aUrv" vbProcedure="false">#REF!</definedName>
    <definedName function="false" hidden="false" name="FDP_113_1_aUrv" vbProcedure="false">#REF!</definedName>
    <definedName function="false" hidden="false" name="FDP_114_1_aUrv" vbProcedure="false">#REF!</definedName>
    <definedName function="false" hidden="false" name="FDP_115_1_aUrv" vbProcedure="false">#REF!</definedName>
    <definedName function="false" hidden="false" name="FDP_11_1_aDrv" vbProcedure="false">#REF!</definedName>
    <definedName function="false" hidden="false" name="FDP_126_1_aUrv" vbProcedure="false">#REF!</definedName>
    <definedName function="false" hidden="false" name="FDP_127_1_aUrv" vbProcedure="false">#REF!</definedName>
    <definedName function="false" hidden="false" name="FDP_128_1_aUrv" vbProcedure="false">#REF!</definedName>
    <definedName function="false" hidden="false" name="FDP_129_1_aUrv" vbProcedure="false">#REF!</definedName>
    <definedName function="false" hidden="false" name="FDP_12_1_aDrv" vbProcedure="false">#REF!</definedName>
    <definedName function="false" hidden="false" name="FDP_131_1_aDrv" vbProcedure="false">#REF!</definedName>
    <definedName function="false" hidden="false" name="FDP_134_1_aDrv" vbProcedure="false">#REF!</definedName>
    <definedName function="false" hidden="false" name="FDP_135_1_aDrv" vbProcedure="false">#REF!</definedName>
    <definedName function="false" hidden="false" name="FDP_137_1_aDdv" vbProcedure="false">#REF!</definedName>
    <definedName function="false" hidden="false" name="FDP_139_1_aUrv" vbProcedure="false">#REF!</definedName>
    <definedName function="false" hidden="false" name="FDP_13_1_aDrv" vbProcedure="false">#REF!</definedName>
    <definedName function="false" hidden="false" name="FDP_140_1_aUrv" vbProcedure="false">#REF!</definedName>
    <definedName function="false" hidden="false" name="FDP_141_1_aUrv" vbProcedure="false">#REF!</definedName>
    <definedName function="false" hidden="false" name="FDP_143_1_aUrv" vbProcedure="false">#REF!</definedName>
    <definedName function="false" hidden="false" name="FDP_144_1_aUrv" vbProcedure="false">#REF!</definedName>
    <definedName function="false" hidden="false" name="FDP_14_1_aDrv" vbProcedure="false">#REF!</definedName>
    <definedName function="false" hidden="false" name="FDP_15_1_aDrv" vbProcedure="false">#REF!</definedName>
    <definedName function="false" hidden="false" name="FDP_16_1_aDrv" vbProcedure="false">#REF!</definedName>
    <definedName function="false" hidden="false" name="FDP_17_1_aDrv" vbProcedure="false">#REF!</definedName>
    <definedName function="false" hidden="false" name="FDP_18_1_aDrv" vbProcedure="false">#REF!</definedName>
    <definedName function="false" hidden="false" name="FDP_19_1_aDrv" vbProcedure="false">#REF!</definedName>
    <definedName function="false" hidden="false" name="FDP_20_1_aUrv" vbProcedure="false">#REF!</definedName>
    <definedName function="false" hidden="false" name="FDP_21_1_aUrv" vbProcedure="false">#REF!</definedName>
    <definedName function="false" hidden="false" name="FDP_22_1_aUrv" vbProcedure="false">#REF!</definedName>
    <definedName function="false" hidden="false" name="FDP_23_1_aUrv" vbProcedure="false">#REF!</definedName>
    <definedName function="false" hidden="false" name="FDP_24_1_aUrv" vbProcedure="false">#REF!</definedName>
    <definedName function="false" hidden="false" name="FDP_25_1_aUrv" vbProcedure="false">#REF!</definedName>
    <definedName function="false" hidden="false" name="FDP_26_1_aUrv" vbProcedure="false">#REF!</definedName>
    <definedName function="false" hidden="false" name="FDP_27_1_aUrv" vbProcedure="false">#REF!</definedName>
    <definedName function="false" hidden="false" name="FDP_280_1_aSrv" vbProcedure="false">#REF!</definedName>
    <definedName function="false" hidden="false" name="FDP_281_1_aSrv" vbProcedure="false">#REF!</definedName>
    <definedName function="false" hidden="false" name="FDP_282_1_aSrv" vbProcedure="false">#REF!</definedName>
    <definedName function="false" hidden="false" name="FDP_283_1_aSrv" vbProcedure="false">#REF!</definedName>
    <definedName function="false" hidden="false" name="FDP_28_1_aUrv" vbProcedure="false">#REF!</definedName>
    <definedName function="false" hidden="false" name="FDP_29_1_aUrv" vbProcedure="false">#REF!</definedName>
    <definedName function="false" hidden="false" name="FDP_30_1_aUrv" vbProcedure="false">#REF!</definedName>
    <definedName function="false" hidden="false" name="FDP_31_1_aUrv" vbProcedure="false">#REF!</definedName>
    <definedName function="false" hidden="false" name="FDP_32_1_aUrv" vbProcedure="false">#REF!</definedName>
    <definedName function="false" hidden="false" name="FDP_33_1_aUrv" vbProcedure="false">#REF!</definedName>
    <definedName function="false" hidden="false" name="FDP_34_1_aUrv" vbProcedure="false">#REF!</definedName>
    <definedName function="false" hidden="false" name="FDP_35_1_aUrv" vbProcedure="false">#REF!</definedName>
    <definedName function="false" hidden="false" name="FDP_36_1_aUrv" vbProcedure="false">#REF!</definedName>
    <definedName function="false" hidden="false" name="FDP_37_1_aUrv" vbProcedure="false">#REF!</definedName>
    <definedName function="false" hidden="false" name="FDP_38_1_aUrv" vbProcedure="false">#REF!</definedName>
    <definedName function="false" hidden="false" name="FDP_39_1_aUrv" vbProcedure="false">#REF!</definedName>
    <definedName function="false" hidden="false" name="FDP_41_1_aUrv" vbProcedure="false">#REF!</definedName>
    <definedName function="false" hidden="false" name="FDP_42_1_aUrv" vbProcedure="false">#REF!</definedName>
    <definedName function="false" hidden="false" name="FDP_43_1_aUrv" vbProcedure="false">#REF!</definedName>
    <definedName function="false" hidden="false" name="FDP_44_1_aUrv" vbProcedure="false">#REF!</definedName>
    <definedName function="false" hidden="false" name="FDP_45_1_aUrv" vbProcedure="false">#REF!</definedName>
    <definedName function="false" hidden="false" name="FDP_46_1_aUrv" vbProcedure="false">#REF!</definedName>
    <definedName function="false" hidden="false" name="FDP_47_1_aUrv" vbProcedure="false">#REF!</definedName>
    <definedName function="false" hidden="false" name="FDP_48_1_aUrv" vbProcedure="false">#REF!</definedName>
    <definedName function="false" hidden="false" name="FDP_49_1_aUrv" vbProcedure="false">#REF!</definedName>
    <definedName function="false" hidden="false" name="FDP_50_1_aUrv" vbProcedure="false">#REF!</definedName>
    <definedName function="false" hidden="false" name="FDP_51_1_aUrv" vbProcedure="false">#REF!</definedName>
    <definedName function="false" hidden="false" name="FDP_52_1_aUrv" vbProcedure="false">#REF!</definedName>
    <definedName function="false" hidden="false" name="FDP_53_1_aUrv" vbProcedure="false">#REF!</definedName>
    <definedName function="false" hidden="false" name="FDP_53_1_rUrv" vbProcedure="false">#REF!</definedName>
    <definedName function="false" hidden="false" name="FDP_54_1_aUrv" vbProcedure="false">#REF!</definedName>
    <definedName function="false" hidden="false" name="FDP_55_1_aUrv" vbProcedure="false">#REF!</definedName>
    <definedName function="false" hidden="false" name="FDP_8_1_aDrv" vbProcedure="false">#REF!</definedName>
    <definedName function="false" hidden="false" name="FDP_9_1_aDrv" vbProcedure="false">#REF!</definedName>
    <definedName function="false" hidden="false" name="fds" vbProcedure="false">#REF!</definedName>
    <definedName function="false" hidden="false" name="fer"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fershdfa" vbProcedure="false">#REF!</definedName>
    <definedName function="false" hidden="false" name="FFEAHS" vbProcedure="false">#REF!</definedName>
    <definedName function="false" hidden="false" name="ffef" vbProcedure="false">{#N/A,#N/A,TRUE,"Total Allocation";#N/A,#N/A,TRUE,"Capital Software";#N/A,#N/A,TRUE,"Misc";#N/A,#N/A,TRUE,"NAOG"}</definedName>
    <definedName function="false" hidden="false" name="fff" vbProcedure="false">{#N/A,#N/A,TRUE,"Serviços"}</definedName>
    <definedName function="false" hidden="false" name="fffff" vbProcedure="false">#REF!</definedName>
    <definedName function="false" hidden="false" name="ffffffff" vbProcedure="false">{"CONSEJO",#N/A,FALSE,"Dist p0";"CONSEJO",#N/A,FALSE,"Ficha CODICE"}</definedName>
    <definedName function="false" hidden="false" name="FFFFFFFFFF" vbProcedure="false">#REF!</definedName>
    <definedName function="false" hidden="false" name="ffw"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FG" vbProcedure="false">#N/A</definedName>
    <definedName function="false" hidden="false" name="fgdfg"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FGFGF" vbProcedure="false">{#N/A,#N/A,FALSE,"Aging Summary";#N/A,#N/A,FALSE,"Ratio Analysis";#N/A,#N/A,FALSE,"Test 120 Day Accts";#N/A,#N/A,FALSE,"Tickmarks"}</definedName>
    <definedName function="false" hidden="false" name="fggggg" vbProcedure="false">{#N/A,#N/A,FALSE,"CPV";#N/A,#N/A,FALSE,"Pareto";#N/A,#N/A,FALSE,"Gráficos"}</definedName>
    <definedName function="false" hidden="false" name="fgh"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ghj" vbProcedure="false">{#N/A,#N/A,FALSE,"3-Year Plan Review Schedule USD";#N/A,#N/A,FALSE,"Earning Summary USD";#N/A,#N/A,FALSE,"Assumptions USD"}</definedName>
    <definedName function="false" hidden="false" name="fghjjk" vbProcedure="false">{#N/A,#N/A,FALSE,"Earning Summary";#N/A,#N/A,FALSE,"QTR SUMM";#N/A,#N/A,FALSE,"csxwt hong kong";#N/A,#N/A,FALSE,"soict";#N/A,#N/A,FALSE,"otlhk";#N/A,#N/A,FALSE,"csxwt xiamen";#N/A,#N/A,FALSE,"csxwt adelaide";#N/A,#N/A,FALSE,"csxwtg bv";#N/A,#N/A,FALSE,"csxwtg kg";#N/A,#N/A,FALSE,"haina";#N/A,#N/A,FALSE,"wcs";#N/A,#N/A,FALSE,"tmr";#N/A,#N/A,FALSE,"ATL";#N/A,#N/A,FALSE,"CSXOT";#N/A,#N/A,FALSE,"act";#N/A,#N/A,FALSE,"ATL YANTIAN";#N/A,#N/A,FALSE,"VOS";#N/A,#N/A,FALSE,"CAUCEDO";#N/A,#N/A,FALSE,"CABELLO"}</definedName>
    <definedName function="false" hidden="false" name="FGJHFGK" vbProcedure="false">{#N/A,#N/A,FALSE,"Plan1";#N/A,#N/A,FALSE,"Plan2"}</definedName>
    <definedName function="false" hidden="false" name="fgrth" vbProcedure="false">{#N/A,#N/A,FALSE,"Earning Summary USD";#N/A,#N/A,FALSE,"3-Year Plan Review Schedule"}</definedName>
    <definedName function="false" hidden="false" name="fhfd"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FILL" vbProcedure="false">#REF!</definedName>
    <definedName function="false" hidden="false" name="fi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a"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a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Financ.Resum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finance2" vbProcedure="false">{"Finance 1",#N/A,FALSE,"FINANCE.XLS";"Finance 2",#N/A,FALSE,"FINANCE.XLS";"Finance 3",#N/A,FALSE,"FINANCE.XLS";"Finance 4",#N/A,FALSE,"FINANCE.XLS";"Finance 5",#N/A,FALSE,"FINANCE.XLS";"Finance 6",#N/A,FALSE,"FINANCE.XLS";"Finance 7",#N/A,FALSE,"FINANCE.XLS";"Finance 8",#N/A,FALSE,"FINANCE.XLS"}</definedName>
    <definedName function="false" hidden="false" name="Financiamento"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fin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n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IPEQUADMER" vbProcedure="false">#REF!</definedName>
    <definedName function="false" hidden="false" name="fit"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FJGHJ"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name="FJHJHG" vbProcedure="false">{#N/A,#N/A,FALSE,"Plan1";#N/A,#N/A,FALSE,"Plan2"}</definedName>
    <definedName function="false" hidden="false" name="flujo2" vbProcedure="false">{"FLUJO DE CAJA",#N/A,FALSE,"Hoja1";"ANEXOS FLUJO",#N/A,FALSE,"Hoja1"}</definedName>
    <definedName function="false" hidden="false" name="Fluxo" vbProcedure="false">{#N/A,#N/A,FALSE,"OUT";#N/A,#N/A,FALSE,"NOV"}</definedName>
    <definedName function="false" hidden="false" name="Fluxo_Jan_Fev" vbProcedure="false">{#N/A,#N/A,FALSE,"OUT";#N/A,#N/A,FALSE,"NOV"}</definedName>
    <definedName function="false" hidden="false" name="Fluxo_Orçado_201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FLXO" vbProcedure="false">{"Expenses Amalysis Months MKT",#N/A,TRUE,"MKT";"Expenses Analysis Months BUSS",#N/A,TRUE,"BusOper";"Expenses Analysis Months TECH",#N/A,TRUE,"Tech";"Expenses Analysis Months LOCAL",#N/A,TRUE,"LocalProg";"Expenses Analysis Months GA",#N/A,TRUE,"G&amp;A";"Expenses Analysis Months CONSOL",#N/A,TRUE,"Consolidate"}</definedName>
    <definedName function="false" hidden="false" name="fnbvcnn" vbProcedure="false">{#N/A,#N/A,FALSE,"PRJCTED QTRLY $'s"}</definedName>
    <definedName function="false" hidden="false" name="fnbvcnn_1" vbProcedure="false">{#N/A,#N/A,FALSE,"PRJCTED QTRLY $'s"}</definedName>
    <definedName function="false" hidden="false" name="fnbvcnn_2" vbProcedure="false">{#N/A,#N/A,FALSE,"PRJCTED QTRLY $'s"}</definedName>
    <definedName function="false" hidden="false" name="fnbvcnn_3" vbProcedure="false">{#N/A,#N/A,FALSE,"PRJCTED QTRLY $'s"}</definedName>
    <definedName function="false" hidden="false" name="fnbvcnn_4" vbProcedure="false">{#N/A,#N/A,FALSE,"PRJCTED QTRLY $'s"}</definedName>
    <definedName function="false" hidden="false" name="fnbvcnn_5" vbProcedure="false">{#N/A,#N/A,FALSE,"PRJCTED QTRLY $'s"}</definedName>
    <definedName function="false" hidden="false" name="FOLHA01" vbProcedure="false">{#N/A,#N/A,TRUE,"Serviços"}</definedName>
    <definedName function="false" hidden="false" name="folha1" vbProcedure="false">{#N/A,#N/A,TRUE,"Serviços"}</definedName>
    <definedName function="false" hidden="false" name="formu" vbProcedure="false">#REF!</definedName>
    <definedName function="false" hidden="false" name="forn" vbProcedure="false">{#N/A,#N/A,FALSE,"Aging Summary";#N/A,#N/A,FALSE,"Ratio Analysis";#N/A,#N/A,FALSE,"Test 120 Day Accts";#N/A,#N/A,FALSE,"Tickmarks"}</definedName>
    <definedName function="false" hidden="false" name="fqwfdcwvw" vbProcedure="false">#REF!</definedName>
    <definedName function="false" hidden="false" name="fqwwfwqfs" vbProcedure="false">#REF!</definedName>
    <definedName function="false" hidden="false" name="frdg" vbProcedure="false">#REF!-1 &amp; "." &amp; MAX(1,COUNTA(INDEX(#REF!,MATCH(#REF!-1,#REF!,0)):#REF!))</definedName>
    <definedName function="false" hidden="false" name="fr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fresfg"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fsd" vbProcedure="false">{#N/A,#N/A,FALSE,"Capa Junho"}</definedName>
    <definedName function="false" hidden="false" name="fsdfsdfsdf" vbProcedure="false">{"VENTAS1",#N/A,FALSE,"VENTAS";"VENTAS2",#N/A,FALSE,"VENTAS";"VENTAS3",#N/A,FALSE,"VENTAS";"VENTAS4",#N/A,FALSE,"VENTAS";"VENTAS5",#N/A,FALSE,"VENTAS";"VENTAS6",#N/A,FALSE,"VENTAS";"VENTAS7",#N/A,FALSE,"VENTAS";"VENTAS8",#N/A,FALSE,"VENTAS"}</definedName>
    <definedName function="false" hidden="false" name="fthju" vbProcedure="false">{"VENTAS1",#N/A,FALSE,"VENTAS";"VENTAS2",#N/A,FALSE,"VENTAS";"VENTAS3",#N/A,FALSE,"VENTAS";"VENTAS4",#N/A,FALSE,"VENTAS";"VENTAS5",#N/A,FALSE,"VENTAS";"VENTAS6",#N/A,FALSE,"VENTAS";"VENTAS7",#N/A,FALSE,"VENTAS";"VENTAS8",#N/A,FALSE,"VENTAS"}</definedName>
    <definedName function="false" hidden="false" name="galo" vbProcedure="false">{#N/A,#N/A,FALSE,"Aging Summary";#N/A,#N/A,FALSE,"Ratio Analysis";#N/A,#N/A,FALSE,"Test 120 Day Accts";#N/A,#N/A,FALSE,"Tickmarks"}</definedName>
    <definedName function="false" hidden="false" name="ganacias2" vbProcedure="false">{"GAN.Y PERD.RESUMIDO",#N/A,FALSE,"Hoja1";"GAN.Y PERD.DETALLADO",#N/A,FALSE,"Hoja1"}</definedName>
    <definedName function="false" hidden="false" name="GAST" vbProcedure="false">{#N/A,#N/A,TRUE,"Resumo de Preços"}</definedName>
    <definedName function="false" hidden="false" name="gb" vbProcedure="false">{"CONSEJO",#N/A,FALSE,"Dist p0";"CONSEJO",#N/A,FALSE,"Ficha CODICE"}</definedName>
    <definedName function="false" hidden="false" name="gbcvn" vbProcedure="false">{#N/A,#N/A,FALSE,"PRJCTED MNTHLY QTY's"}</definedName>
    <definedName function="false" hidden="false" name="gbcvn_1" vbProcedure="false">{#N/A,#N/A,FALSE,"PRJCTED MNTHLY QTY's"}</definedName>
    <definedName function="false" hidden="false" name="gbcvn_2" vbProcedure="false">{#N/A,#N/A,FALSE,"PRJCTED MNTHLY QTY's"}</definedName>
    <definedName function="false" hidden="false" name="gbcvn_3" vbProcedure="false">{#N/A,#N/A,FALSE,"PRJCTED MNTHLY QTY's"}</definedName>
    <definedName function="false" hidden="false" name="gbcvn_4" vbProcedure="false">{#N/A,#N/A,FALSE,"PRJCTED MNTHLY QTY's"}</definedName>
    <definedName function="false" hidden="false" name="gbcvn_5" vbProcedure="false">{#N/A,#N/A,FALSE,"PRJCTED MNTHLY QTY's"}</definedName>
    <definedName function="false" hidden="false" name="GDF" vbProcedure="false">#REF!</definedName>
    <definedName function="false" hidden="false" name="gdgdg" vbProcedure="false">{#N/A,#N/A,FALSE,"Brazil Summary";#N/A,#N/A,FALSE,"SEA CIF Summary";#N/A,#N/A,FALSE,"USGC Contract";#N/A,#N/A,FALSE,"USGC Spot";#N/A,#N/A,FALSE,"Brazil Base Cycle ";#N/A,#N/A,FALSE,"Brazil Base Trend";#N/A,#N/A,FALSE,"Brazil Low Cycle";#N/A,#N/A,FALSE,"Brazil Low Trend";#N/A,#N/A,FALSE,"Variables"}</definedName>
    <definedName function="false" hidden="false" name="GDHNN" vbProcedure="false">{#N/A,#N/A,FALSE,"DI 2 YEAR MASTER SCHEDULE"}</definedName>
    <definedName function="false" hidden="false" name="GDHNN_1" vbProcedure="false">{#N/A,#N/A,FALSE,"DI 2 YEAR MASTER SCHEDULE"}</definedName>
    <definedName function="false" hidden="false" name="GDHNN_2" vbProcedure="false">{#N/A,#N/A,FALSE,"DI 2 YEAR MASTER SCHEDULE"}</definedName>
    <definedName function="false" hidden="false" name="GDHNN_3" vbProcedure="false">{#N/A,#N/A,FALSE,"DI 2 YEAR MASTER SCHEDULE"}</definedName>
    <definedName function="false" hidden="false" name="GDHNN_4" vbProcedure="false">{#N/A,#N/A,FALSE,"DI 2 YEAR MASTER SCHEDULE"}</definedName>
    <definedName function="false" hidden="false" name="GDHNN_5" vbProcedure="false">{#N/A,#N/A,FALSE,"DI 2 YEAR MASTER SCHEDULE"}</definedName>
    <definedName function="false" hidden="false" name="geração" vbProcedure="false">{#N/A,#N/A,FALSE,"ANEXO3 99 ERA";#N/A,#N/A,FALSE,"ANEXO3 99 UBÁ2";#N/A,#N/A,FALSE,"ANEXO3 99 DTU";#N/A,#N/A,FALSE,"ANEXO3 99 RDR";#N/A,#N/A,FALSE,"ANEXO3 99 UBÁ4";#N/A,#N/A,FALSE,"ANEXO3 99 UBÁ6"}</definedName>
    <definedName function="false" hidden="false" name="gfd" vbProcedure="false">{#N/A,#N/A,FALSE,"Plan1";#N/A,#N/A,FALSE,"Plan2"}</definedName>
    <definedName function="false" hidden="false" name="gfhgfhgfh"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gg" vbProcedure="false">{"'REL CUSTODIF'!$B$1:$H$72"}</definedName>
    <definedName function="false" hidden="false" name="ggg" vbProcedure="false">#REF!</definedName>
    <definedName function="false" hidden="false" name="gggg" vbProcedure="false">{#N/A,#N/A,TRUE,"Serviços"}</definedName>
    <definedName function="false" hidden="false" name="gggggggggg" vbProcedure="false">#REF!</definedName>
    <definedName function="false" hidden="false" name="ggggs" vbProcedure="false">{"CONSEJO",#N/A,FALSE,"Dist p0";"CONSEJO",#N/A,FALSE,"Ficha CODICE"}</definedName>
    <definedName function="false" hidden="false" name="GGHHH\" vbProcedure="false">3</definedName>
    <definedName function="false" hidden="false" name="ggj" vbProcedure="false">{"'COMBUSTÍVEIS'!$A$1:$K$88"}</definedName>
    <definedName function="false" hidden="false" name="gh" vbProcedure="false">{"ANAR",#N/A,FALSE,"Dist total";"MARGEN",#N/A,FALSE,"Dist total";"COMENTARIO",#N/A,FALSE,"Ficha CODICE";"CONSEJO",#N/A,FALSE,"Dist p0";"uno",#N/A,FALSE,"Dist total"}</definedName>
    <definedName function="false" hidden="false" name="gr" vbProcedure="false">{"TotalGeralDespesasPorArea",#N/A,FALSE,"VinculosAccessEfetivo"}</definedName>
    <definedName function="false" hidden="false" name="graf" vbProcedure="false">{"CONSEJO",#N/A,FALSE,"Dist p0";"CONSEJO",#N/A,FALSE,"Ficha CODICE"}</definedName>
    <definedName function="false" hidden="false" name="grf" vbProcedure="false">{"VERGALHÃO",#N/A,FALSE,"DIÁRIA";"CATODO",#N/A,FALSE,"DIÁRIA"}</definedName>
    <definedName function="false" hidden="false" name="grg" vbProcedure="false">{#N/A,#N/A,FALSE,"Earning Summary USD";#N/A,#N/A,FALSE,"3-Year Plan Review Schedule"}</definedName>
    <definedName function="false" hidden="false" name="GrpAcct1" vbProcedure="false">"36.01.01.00"</definedName>
    <definedName function="false" hidden="false" name="GrpAcct2" vbProcedure="false">"36.01.20.00"</definedName>
    <definedName function="false" hidden="false" name="GrpAcct3" vbProcedure="false">"36.10.01.00"</definedName>
    <definedName function="false" hidden="false" name="GrpAcct4" vbProcedure="false">"36.10.20.00"</definedName>
    <definedName function="false" hidden="false" name="GrpAcct5" vbProcedure="false">"36.10.25.00"</definedName>
    <definedName function="false" hidden="false" name="GrpLevel" vbProcedure="false">2</definedName>
    <definedName function="false" hidden="false" name="GR_1" vbProcedure="false">{"CAPA GERENCIAL",#N/A,TRUE,"capa (2)";"CAPITAL 2001",#N/A,TRUE,"capital (2)";"INDICES2001",#N/A,TRUE,"índices bal (2)";"BAL(B)2001",#N/A,TRUE,"BAL B (2)";"BANAL(B)2001",#N/A,TRUE,"B.analítico B (2)";"RESULTADO 03",#N/A,TRUE,"resultado";"RESULTADO mes a mes(B)2001",#N/A,TRUE,"mês a mês (2)";"MUTAÇÃO(B)2001",#N/A,TRUE,"mutação B (2)";"DOAR(B)2001",#N/A,TRUE,"DOAR B (2)";"ESTOQUE(B)2001",#N/A,TRUE,"estoque";"PERMANENTE(B)2001",#N/A,TRUE,"permanente B (2)";"PERFIL(B)2001",#N/A,TRUE,"PERFIL B (2)";"PROVI2001",#N/A,TRUE,"provisões";"CAPA ANÁLISE",#N/A,TRUE,"capa (2)";"PRODUÇÃO 03",#N/A,TRUE,"produção";"ESTOQUEPA 03",#N/A,TRUE,"estoque pa";"VOLUME 03",#N/A,TRUE,"volume";"MIX 03",#N/A,TRUE,"mix";"ESTOQUE PA(2)2001",#N/A,TRUE,"estoque pa (2)";"ANALISE 03",#N/A,TRUE,"análise";"LBRUTO2001",#N/A,TRUE,"lb2001";"DESPESAS2001",#N/A,TRUE,"Desp2000-01";"FINANCEIRAS 03",#N/A,TRUE,"financeiras";"EBITDA 03",#N/A,TRUE,"ebitda";"FLUXO(B)2001",#N/A,TRUE,"FLUXO B (2)";"DIVIDA2001",#N/A,TRUE,"dívida";"CAPA CONTROLADORA",#N/A,TRUE,"capa (2)";"BAL(A)2001",#N/A,TRUE,"BAL A (2)";"RESULTADO mes a mes(A)2001",#N/A,TRUE,"mês a mês (2)";"MUTAÇÃO(A)2001",#N/A,TRUE,"mutação A (2)";"DOAR(A)2001",#N/A,TRUE,"DOAR A (2)";"FLUXO(A)2001",#N/A,TRUE,"FLUXO A";"ESTOQUE(A)2001",#N/A,TRUE,"estoque";"PERMANENTE(A)2001",#N/A,TRUE,"permanente A (2)";"PERFIL(A)2001",#N/A,TRUE,"PERFIL A (2)";"EQUIVALÊNCIA2001",#N/A,TRUE,"equyt";"CAPA CONTROLADAS",#N/A,TRUE,"capa (2)";"BAL(AMER)2001",#N/A,TRUE,"B.America (2)";"RESULTADO(AMER)2001",#N/A,TRUE,"mês a mês (2)";"BAL(TRAD)2001",#N/A,TRUE,"B.Trading (2)";"RESULTADO(TRAD)2001",#N/A,TRUE,"mês a mês (2)"}</definedName>
    <definedName function="false" hidden="false" name="GR_2" vbProcedure="false">{"CAPA GERENCIAL",#N/A,TRUE,"capa (2)";"CAPITAL 2001",#N/A,TRUE,"capital (2)";"INDICES2001",#N/A,TRUE,"índices bal (2)";"BAL(B)2001",#N/A,TRUE,"BAL B (2)";"BANAL(B)2001",#N/A,TRUE,"B.analítico B (2)";"RESULTADO 03",#N/A,TRUE,"resultado";"RESULTADO mes a mes(B)2001",#N/A,TRUE,"mês a mês (2)";"MUTAÇÃO(B)2001",#N/A,TRUE,"mutação B (2)";"DOAR(B)2001",#N/A,TRUE,"DOAR B (2)";"ESTOQUE(B)2001",#N/A,TRUE,"estoque";"PERMANENTE(B)2001",#N/A,TRUE,"permanente B (2)";"PERFIL(B)2001",#N/A,TRUE,"PERFIL B (2)";"PROVI2001",#N/A,TRUE,"provisões";"CAPA ANÁLISE",#N/A,TRUE,"capa (2)";"PRODUÇÃO 03",#N/A,TRUE,"produção";"ESTOQUEPA 03",#N/A,TRUE,"estoque pa";"VOLUME 03",#N/A,TRUE,"volume";"MIX 03",#N/A,TRUE,"mix";"ESTOQUE PA(2)2001",#N/A,TRUE,"estoque pa (2)";"ANALISE 03",#N/A,TRUE,"análise";"LBRUTO2001",#N/A,TRUE,"lb2001";"DESPESAS2001",#N/A,TRUE,"Desp2000-01";"FINANCEIRAS 03",#N/A,TRUE,"financeiras";"EBITDA 03",#N/A,TRUE,"ebitda";"FLUXO(B)2001",#N/A,TRUE,"FLUXO B (2)";"DIVIDA2001",#N/A,TRUE,"dívida";"CAPA CONTROLADORA",#N/A,TRUE,"capa (2)";"BAL(A)2001",#N/A,TRUE,"BAL A (2)";"RESULTADO mes a mes(A)2001",#N/A,TRUE,"mês a mês (2)";"MUTAÇÃO(A)2001",#N/A,TRUE,"mutação A (2)";"DOAR(A)2001",#N/A,TRUE,"DOAR A (2)";"FLUXO(A)2001",#N/A,TRUE,"FLUXO A";"ESTOQUE(A)2001",#N/A,TRUE,"estoque";"PERMANENTE(A)2001",#N/A,TRUE,"permanente A (2)";"PERFIL(A)2001",#N/A,TRUE,"PERFIL A (2)";"EQUIVALÊNCIA2001",#N/A,TRUE,"equyt";"CAPA CONTROLADAS",#N/A,TRUE,"capa (2)";"BAL(AMER)2001",#N/A,TRUE,"B.America (2)";"RESULTADO(AMER)2001",#N/A,TRUE,"mês a mês (2)";"BAL(TRAD)2001",#N/A,TRUE,"B.Trading (2)";"RESULTADO(TRAD)2001",#N/A,TRUE,"mês a mês (2)"}</definedName>
    <definedName function="false" hidden="false" name="GR_3" vbProcedure="false">{"CAPA GERENCIAL",#N/A,TRUE,"capa (2)";"CAPITAL 2001",#N/A,TRUE,"capital (2)";"INDICES2001",#N/A,TRUE,"índices bal (2)";"BAL(B)2001",#N/A,TRUE,"BAL B (2)";"BANAL(B)2001",#N/A,TRUE,"B.analítico B (2)";"RESULTADO 03",#N/A,TRUE,"resultado";"RESULTADO mes a mes(B)2001",#N/A,TRUE,"mês a mês (2)";"MUTAÇÃO(B)2001",#N/A,TRUE,"mutação B (2)";"DOAR(B)2001",#N/A,TRUE,"DOAR B (2)";"ESTOQUE(B)2001",#N/A,TRUE,"estoque";"PERMANENTE(B)2001",#N/A,TRUE,"permanente B (2)";"PERFIL(B)2001",#N/A,TRUE,"PERFIL B (2)";"PROVI2001",#N/A,TRUE,"provisões";"CAPA ANÁLISE",#N/A,TRUE,"capa (2)";"PRODUÇÃO 03",#N/A,TRUE,"produção";"ESTOQUEPA 03",#N/A,TRUE,"estoque pa";"VOLUME 03",#N/A,TRUE,"volume";"MIX 03",#N/A,TRUE,"mix";"ESTOQUE PA(2)2001",#N/A,TRUE,"estoque pa (2)";"ANALISE 03",#N/A,TRUE,"análise";"LBRUTO2001",#N/A,TRUE,"lb2001";"DESPESAS2001",#N/A,TRUE,"Desp2000-01";"FINANCEIRAS 03",#N/A,TRUE,"financeiras";"EBITDA 03",#N/A,TRUE,"ebitda";"FLUXO(B)2001",#N/A,TRUE,"FLUXO B (2)";"DIVIDA2001",#N/A,TRUE,"dívida";"CAPA CONTROLADORA",#N/A,TRUE,"capa (2)";"BAL(A)2001",#N/A,TRUE,"BAL A (2)";"RESULTADO mes a mes(A)2001",#N/A,TRUE,"mês a mês (2)";"MUTAÇÃO(A)2001",#N/A,TRUE,"mutação A (2)";"DOAR(A)2001",#N/A,TRUE,"DOAR A (2)";"FLUXO(A)2001",#N/A,TRUE,"FLUXO A";"ESTOQUE(A)2001",#N/A,TRUE,"estoque";"PERMANENTE(A)2001",#N/A,TRUE,"permanente A (2)";"PERFIL(A)2001",#N/A,TRUE,"PERFIL A (2)";"EQUIVALÊNCIA2001",#N/A,TRUE,"equyt";"CAPA CONTROLADAS",#N/A,TRUE,"capa (2)";"BAL(AMER)2001",#N/A,TRUE,"B.America (2)";"RESULTADO(AMER)2001",#N/A,TRUE,"mês a mês (2)";"BAL(TRAD)2001",#N/A,TRUE,"B.Trading (2)";"RESULTADO(TRAD)2001",#N/A,TRUE,"mês a mês (2)"}</definedName>
    <definedName function="false" hidden="false" name="GR_4" vbProcedure="false">{"CAPA GERENCIAL",#N/A,TRUE,"capa (2)";"CAPITAL 2001",#N/A,TRUE,"capital (2)";"INDICES2001",#N/A,TRUE,"índices bal (2)";"BAL(B)2001",#N/A,TRUE,"BAL B (2)";"BANAL(B)2001",#N/A,TRUE,"B.analítico B (2)";"RESULTADO 03",#N/A,TRUE,"resultado";"RESULTADO mes a mes(B)2001",#N/A,TRUE,"mês a mês (2)";"MUTAÇÃO(B)2001",#N/A,TRUE,"mutação B (2)";"DOAR(B)2001",#N/A,TRUE,"DOAR B (2)";"ESTOQUE(B)2001",#N/A,TRUE,"estoque";"PERMANENTE(B)2001",#N/A,TRUE,"permanente B (2)";"PERFIL(B)2001",#N/A,TRUE,"PERFIL B (2)";"PROVI2001",#N/A,TRUE,"provisões";"CAPA ANÁLISE",#N/A,TRUE,"capa (2)";"PRODUÇÃO 03",#N/A,TRUE,"produção";"ESTOQUEPA 03",#N/A,TRUE,"estoque pa";"VOLUME 03",#N/A,TRUE,"volume";"MIX 03",#N/A,TRUE,"mix";"ESTOQUE PA(2)2001",#N/A,TRUE,"estoque pa (2)";"ANALISE 03",#N/A,TRUE,"análise";"LBRUTO2001",#N/A,TRUE,"lb2001";"DESPESAS2001",#N/A,TRUE,"Desp2000-01";"FINANCEIRAS 03",#N/A,TRUE,"financeiras";"EBITDA 03",#N/A,TRUE,"ebitda";"FLUXO(B)2001",#N/A,TRUE,"FLUXO B (2)";"DIVIDA2001",#N/A,TRUE,"dívida";"CAPA CONTROLADORA",#N/A,TRUE,"capa (2)";"BAL(A)2001",#N/A,TRUE,"BAL A (2)";"RESULTADO mes a mes(A)2001",#N/A,TRUE,"mês a mês (2)";"MUTAÇÃO(A)2001",#N/A,TRUE,"mutação A (2)";"DOAR(A)2001",#N/A,TRUE,"DOAR A (2)";"FLUXO(A)2001",#N/A,TRUE,"FLUXO A";"ESTOQUE(A)2001",#N/A,TRUE,"estoque";"PERMANENTE(A)2001",#N/A,TRUE,"permanente A (2)";"PERFIL(A)2001",#N/A,TRUE,"PERFIL A (2)";"EQUIVALÊNCIA2001",#N/A,TRUE,"equyt";"CAPA CONTROLADAS",#N/A,TRUE,"capa (2)";"BAL(AMER)2001",#N/A,TRUE,"B.America (2)";"RESULTADO(AMER)2001",#N/A,TRUE,"mês a mês (2)";"BAL(TRAD)2001",#N/A,TRUE,"B.Trading (2)";"RESULTADO(TRAD)2001",#N/A,TRUE,"mês a mês (2)"}</definedName>
    <definedName function="false" hidden="false" name="GR_5" vbProcedure="false">{"CAPA GERENCIAL",#N/A,TRUE,"capa (2)";"CAPITAL 2001",#N/A,TRUE,"capital (2)";"INDICES2001",#N/A,TRUE,"índices bal (2)";"BAL(B)2001",#N/A,TRUE,"BAL B (2)";"BANAL(B)2001",#N/A,TRUE,"B.analítico B (2)";"RESULTADO 03",#N/A,TRUE,"resultado";"RESULTADO mes a mes(B)2001",#N/A,TRUE,"mês a mês (2)";"MUTAÇÃO(B)2001",#N/A,TRUE,"mutação B (2)";"DOAR(B)2001",#N/A,TRUE,"DOAR B (2)";"ESTOQUE(B)2001",#N/A,TRUE,"estoque";"PERMANENTE(B)2001",#N/A,TRUE,"permanente B (2)";"PERFIL(B)2001",#N/A,TRUE,"PERFIL B (2)";"PROVI2001",#N/A,TRUE,"provisões";"CAPA ANÁLISE",#N/A,TRUE,"capa (2)";"PRODUÇÃO 03",#N/A,TRUE,"produção";"ESTOQUEPA 03",#N/A,TRUE,"estoque pa";"VOLUME 03",#N/A,TRUE,"volume";"MIX 03",#N/A,TRUE,"mix";"ESTOQUE PA(2)2001",#N/A,TRUE,"estoque pa (2)";"ANALISE 03",#N/A,TRUE,"análise";"LBRUTO2001",#N/A,TRUE,"lb2001";"DESPESAS2001",#N/A,TRUE,"Desp2000-01";"FINANCEIRAS 03",#N/A,TRUE,"financeiras";"EBITDA 03",#N/A,TRUE,"ebitda";"FLUXO(B)2001",#N/A,TRUE,"FLUXO B (2)";"DIVIDA2001",#N/A,TRUE,"dívida";"CAPA CONTROLADORA",#N/A,TRUE,"capa (2)";"BAL(A)2001",#N/A,TRUE,"BAL A (2)";"RESULTADO mes a mes(A)2001",#N/A,TRUE,"mês a mês (2)";"MUTAÇÃO(A)2001",#N/A,TRUE,"mutação A (2)";"DOAR(A)2001",#N/A,TRUE,"DOAR A (2)";"FLUXO(A)2001",#N/A,TRUE,"FLUXO A";"ESTOQUE(A)2001",#N/A,TRUE,"estoque";"PERMANENTE(A)2001",#N/A,TRUE,"permanente A (2)";"PERFIL(A)2001",#N/A,TRUE,"PERFIL A (2)";"EQUIVALÊNCIA2001",#N/A,TRUE,"equyt";"CAPA CONTROLADAS",#N/A,TRUE,"capa (2)";"BAL(AMER)2001",#N/A,TRUE,"B.America (2)";"RESULTADO(AMER)2001",#N/A,TRUE,"mês a mês (2)";"BAL(TRAD)2001",#N/A,TRUE,"B.Trading (2)";"RESULTADO(TRAD)2001",#N/A,TRUE,"mês a mês (2)"}</definedName>
    <definedName function="false" hidden="false" name="GS" vbProcedure="false">#REF!</definedName>
    <definedName function="false" hidden="false" name="gthyt" vbProcedure="false">{"VENTAS1",#N/A,FALSE,"VENTAS";"VENTAS2",#N/A,FALSE,"VENTAS";"VENTAS3",#N/A,FALSE,"VENTAS";"VENTAS4",#N/A,FALSE,"VENTAS";"VENTAS5",#N/A,FALSE,"VENTAS";"VENTAS6",#N/A,FALSE,"VENTAS";"VENTAS7",#N/A,FALSE,"VENTAS";"VENTAS8",#N/A,FALSE,"VENTAS"}</definedName>
    <definedName function="false" hidden="false" name="gtryfj" vbProcedure="false">{#N/A,#N/A,TRUE,"Serviços"}</definedName>
    <definedName function="false" hidden="false" name="Guaraniana" vbProcedure="false">#REF!</definedName>
    <definedName function="false" hidden="false" name="gutierrez" vbProcedure="false">{"TotalGeralDespesasPorArea",#N/A,FALSE,"VinculosAccessEfetivo"}</definedName>
    <definedName function="false" hidden="false" name="GVA_Análise" vbProcedure="false">#REF!</definedName>
    <definedName function="false" hidden="false" name="GVSL1" vbProcedure="false">#REF!-1 &amp; "." &amp; MAX(1,COUNTA(INDEX(#REF!,MATCH(#REF!-1,#REF!,0)):#REF!))</definedName>
    <definedName function="false" hidden="false" name="h" vbProcedure="false">#REF!</definedName>
    <definedName function="false" hidden="false" name="hdahkjsakF" vbProcedure="false">{#N/A,#N/A,FALSE,"Aging Summary";#N/A,#N/A,FALSE,"Ratio Analysis";#N/A,#N/A,FALSE,"Test 120 Day Accts";#N/A,#N/A,FALSE,"Tickmarks"}</definedName>
    <definedName function="false" hidden="false" name="Header1" vbProcedure="false">IF(COUNTA(#REF!)=0,0,INDEX(#REF!,MATCH(ROW(#REF!),#REF!,1)))+1</definedName>
    <definedName function="false" hidden="false" name="Header2" vbProcedure="false">#REF!-1 &amp; "." &amp; MAX(1,COUNTA(INDEX(#REF!,MATCH(#REF!-1,#REF!,0)):#REF!))</definedName>
    <definedName function="false" hidden="false" name="heloisa" vbProcedure="false">{#N/A,#N/A,FALSE,"AdmGeral"}</definedName>
    <definedName function="false" hidden="false" name="HELP" vbProcedure="false">{#N/A,#N/A,FALSE,"DI 2 YEAR MASTER SCHEDULE"}</definedName>
    <definedName function="false" hidden="false" name="HELP2" vbProcedure="false">{#N/A,#N/A,FALSE,"DI 2 YEAR MASTER SCHEDULE"}</definedName>
    <definedName function="false" hidden="false" name="HELP2_1" vbProcedure="false">{#N/A,#N/A,FALSE,"DI 2 YEAR MASTER SCHEDULE"}</definedName>
    <definedName function="false" hidden="false" name="HELP2_2" vbProcedure="false">{#N/A,#N/A,FALSE,"DI 2 YEAR MASTER SCHEDULE"}</definedName>
    <definedName function="false" hidden="false" name="HELP2_3" vbProcedure="false">{#N/A,#N/A,FALSE,"DI 2 YEAR MASTER SCHEDULE"}</definedName>
    <definedName function="false" hidden="false" name="HELP2_4" vbProcedure="false">{#N/A,#N/A,FALSE,"DI 2 YEAR MASTER SCHEDULE"}</definedName>
    <definedName function="false" hidden="false" name="HELP2_5" vbProcedure="false">{#N/A,#N/A,FALSE,"DI 2 YEAR MASTER SCHEDULE"}</definedName>
    <definedName function="false" hidden="false" name="HELP3" vbProcedure="false">{#N/A,#N/A,FALSE,"PRJCTED QTRLY $'s"}</definedName>
    <definedName function="false" hidden="false" name="HELP3_1" vbProcedure="false">{#N/A,#N/A,FALSE,"PRJCTED QTRLY $'s"}</definedName>
    <definedName function="false" hidden="false" name="HELP3_2" vbProcedure="false">{#N/A,#N/A,FALSE,"PRJCTED QTRLY $'s"}</definedName>
    <definedName function="false" hidden="false" name="HELP3_3" vbProcedure="false">{#N/A,#N/A,FALSE,"PRJCTED QTRLY $'s"}</definedName>
    <definedName function="false" hidden="false" name="HELP3_4" vbProcedure="false">{#N/A,#N/A,FALSE,"PRJCTED QTRLY $'s"}</definedName>
    <definedName function="false" hidden="false" name="HELP3_5" vbProcedure="false">{#N/A,#N/A,FALSE,"PRJCTED QTRLY $'s"}</definedName>
    <definedName function="false" hidden="false" name="HELP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HELP4_1"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HELP4_2"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HELP4_3"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HELP4_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HELP4_5"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HELP_1" vbProcedure="false">{#N/A,#N/A,FALSE,"DI 2 YEAR MASTER SCHEDULE"}</definedName>
    <definedName function="false" hidden="false" name="HELP_2" vbProcedure="false">{#N/A,#N/A,FALSE,"DI 2 YEAR MASTER SCHEDULE"}</definedName>
    <definedName function="false" hidden="false" name="HELP_3" vbProcedure="false">{#N/A,#N/A,FALSE,"DI 2 YEAR MASTER SCHEDULE"}</definedName>
    <definedName function="false" hidden="false" name="HELP_4" vbProcedure="false">{#N/A,#N/A,FALSE,"DI 2 YEAR MASTER SCHEDULE"}</definedName>
    <definedName function="false" hidden="false" name="HELP_5" vbProcedure="false">{#N/A,#N/A,FALSE,"DI 2 YEAR MASTER SCHEDULE"}</definedName>
    <definedName function="false" hidden="false" name="hgjghjhj" vbProcedure="false">{"'CptDifn'!$AA$32:$AG$32"}</definedName>
    <definedName function="false" hidden="false" name="HH" vbProcedure="false">#REF!</definedName>
    <definedName function="false" hidden="false" name="hhh" vbProcedure="false">{"uno",#N/A,FALSE,"Dist total";"COMENTARIO",#N/A,FALSE,"Ficha CODICE"}</definedName>
    <definedName function="false" hidden="false" name="hhhh" vbProcedure="false">#REF!</definedName>
    <definedName function="false" hidden="false" name="hhhhh" vbProcedure="false">{#N/A,#N/A,FALSE,"Earning Summary";#N/A,#N/A,FALSE,"csxwt hong kong";#N/A,#N/A,FALSE,"slot 292";#N/A,#N/A,FALSE,"soict";#N/A,#N/A,FALSE,"otlhk";#N/A,#N/A,FALSE,"csxwt xiamen";#N/A,#N/A,FALSE,"csxwt adelaide";#N/A,#N/A,FALSE,"csxwtg bv";#N/A,#N/A,FALSE,"csxwtg kg";#N/A,#N/A,FALSE,"haina";#N/A,#N/A,FALSE,"wcs";#N/A,#N/A,FALSE,"tmr";#N/A,#N/A,FALSE,"slo";#N/A,#N/A,FALSE,"corp";#N/A,#N/A,FALSE,"sloi";#N/A,#N/A,FALSE,"csx tml mgmt";#N/A,#N/A,FALSE,"csxwt europe";#N/A,#N/A,FALSE,"pac container";#N/A,#N/A,FALSE,"csx asia";#N/A,#N/A,FALSE,"csx orient";#N/A,#N/A,FALSE,"finman"}</definedName>
    <definedName function="false" hidden="false" name="HHJJ" vbProcedure="false">#REF!</definedName>
    <definedName function="false" hidden="false" name="hh_1" vbProcedure="false">{#N/A,#N/A,FALSE,"Eastern";#N/A,#N/A,FALSE,"Western"}</definedName>
    <definedName function="false" hidden="false" name="hh_2" vbProcedure="false">{#N/A,#N/A,FALSE,"Eastern";#N/A,#N/A,FALSE,"Western"}</definedName>
    <definedName function="false" hidden="false" name="hh_3" vbProcedure="false">{#N/A,#N/A,FALSE,"Eastern";#N/A,#N/A,FALSE,"Western"}</definedName>
    <definedName function="false" hidden="false" name="hh_4" vbProcedure="false">{#N/A,#N/A,FALSE,"Eastern";#N/A,#N/A,FALSE,"Western"}</definedName>
    <definedName function="false" hidden="false" name="hh_5" vbProcedure="false">{#N/A,#N/A,FALSE,"Eastern";#N/A,#N/A,FALSE,"Western"}</definedName>
    <definedName function="false" hidden="false" name="hn.ExtDb" vbProcedure="false">0</definedName>
    <definedName function="false" hidden="false" name="hn.ModelType" vbProcedure="false">"DEAL"</definedName>
    <definedName function="false" hidden="false" name="hn.ModelVersion" vbProcedure="false">1</definedName>
    <definedName function="false" hidden="false" name="hn.NoUpload" vbProcedure="false">0</definedName>
    <definedName function="false" hidden="false" name="hn.RolledForward" vbProcedure="false">0</definedName>
    <definedName function="false" hidden="false" name="hola" vbProcedure="false">#REF!</definedName>
    <definedName function="false" hidden="false" name="hola2" vbProcedure="false">#REF!</definedName>
    <definedName function="false" hidden="false" name="hthj"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HTML" vbProcedure="false">{"'PXR_6500'!$A$1:$I$124"}</definedName>
    <definedName function="false" hidden="false" name="HTML1_1" vbProcedure="false">"[ReturnsHistorical]Sheet1!$A$1:$D$77"</definedName>
    <definedName function="false" hidden="false" name="HTML1_10" vbProcedure="false">""</definedName>
    <definedName function="false" hidden="false" name="HTML1_11" vbProcedure="false">1</definedName>
    <definedName function="false" hidden="false" name="HTML1_12" vbProcedure="false">"Zip 100:New_Home_Page:datafile:histret.html"</definedName>
    <definedName function="false" hidden="false" name="HTML1_2" vbProcedure="false">1</definedName>
    <definedName function="false" hidden="false" name="HTML1_3" vbProcedure="false">"ReturnsHistorical"</definedName>
    <definedName function="false" hidden="false" name="HTML1_4" vbProcedure="false">"Historical Returns on Stocks, Bonds and Bills"</definedName>
    <definedName function="false" hidden="false" name="HTML1_5" vbProcedure="false">"Ibbotson Data"</definedName>
    <definedName function="false" hidden="false" name="HTML1_6" vbProcedure="false">-4146</definedName>
    <definedName function="false" hidden="false" name="HTML1_7" vbProcedure="false">-4146</definedName>
    <definedName function="false" hidden="false" name="HTML1_8" vbProcedure="false">"3/17/97"</definedName>
    <definedName function="false" hidden="false" name="HTML1_9" vbProcedure="false">"Aswath Damodaran"</definedName>
    <definedName function="false" hidden="false" name="HTML2_1" vbProcedure="false">"[histret.xls]Sheet1!$A$1:$G$85"</definedName>
    <definedName function="false" hidden="false" name="HTML2_10" vbProcedure="false">""</definedName>
    <definedName function="false" hidden="false" name="HTML2_11" vbProcedure="false">1</definedName>
    <definedName function="false" hidden="false" name="HTML2_12" vbProcedure="false">"Macintosh HD:New_Home_Page:datafile:histret.html"</definedName>
    <definedName function="false" hidden="false" name="HTML2_2" vbProcedure="false">1</definedName>
    <definedName function="false" hidden="false" name="HTML2_3" vbProcedure="false">"Historical Returns"</definedName>
    <definedName function="false" hidden="false" name="HTML2_4" vbProcedure="false">"Historical Returns on Stocks, Bonds and Bills"</definedName>
    <definedName function="false" hidden="false" name="HTML2_5" vbProcedure="false">""</definedName>
    <definedName function="false" hidden="false" name="HTML2_6" vbProcedure="false">1</definedName>
    <definedName function="false" hidden="false" name="HTML2_7" vbProcedure="false">1</definedName>
    <definedName function="false" hidden="false" name="HTML2_8" vbProcedure="false">"2/3/98"</definedName>
    <definedName function="false" hidden="false" name="HTML2_9" vbProcedure="false">"Aswath Damodaran"</definedName>
    <definedName function="false" hidden="false" name="HTML3_1" vbProcedure="false">"'[DATES1.xls]98'!$A$2:$K$44"</definedName>
    <definedName function="false" hidden="false" name="HTML3_10" vbProcedure="false">""</definedName>
    <definedName function="false" hidden="false" name="HTML3_11" vbProcedure="false">1</definedName>
    <definedName function="false" hidden="false" name="HTML3_12" vbProcedure="false">"Macintosh HD:Desktop Folder:test2"</definedName>
    <definedName function="false" hidden="false" name="HTML3_2" vbProcedure="false">1</definedName>
    <definedName function="false" hidden="false" name="HTML3_3" vbProcedure="false">"98/99 Disney Interactive Schedule"</definedName>
    <definedName function="false" hidden="false" name="HTML3_4" vbProcedure="false">""</definedName>
    <definedName function="false" hidden="false" name="HTML3_5" vbProcedure="false">""</definedName>
    <definedName function="false" hidden="false" name="HTML3_6" vbProcedure="false">-4146</definedName>
    <definedName function="false" hidden="false" name="HTML3_7" vbProcedure="false">-4146</definedName>
    <definedName function="false" hidden="false" name="HTML3_8" vbProcedure="false">"12/24/97"</definedName>
    <definedName function="false" hidden="false" name="HTML3_9" vbProcedure="false">"Disney Interactive"</definedName>
    <definedName function="false" hidden="false" name="HTML4_1" vbProcedure="false">"'[projSCH.xls]98 &amp; 99'!$A$1:$L$45"</definedName>
    <definedName function="false" hidden="false" name="HTML4_10" vbProcedure="false">""</definedName>
    <definedName function="false" hidden="false" name="HTML4_11" vbProcedure="false">1</definedName>
    <definedName function="false" hidden="false" name="HTML4_12" vbProcedure="false">"DI7.VOL2:PlanetDI:Prod_Mgr:schedule.htm"</definedName>
    <definedName function="false" hidden="false" name="HTML4_2" vbProcedure="false">1</definedName>
    <definedName function="false" hidden="false" name="HTML4_3" vbProcedure="false">"projSCH"</definedName>
    <definedName function="false" hidden="false" name="HTML4_4" vbProcedure="false">"DI Domestic Release Schedule 98 &amp; 99"</definedName>
    <definedName function="false" hidden="false" name="HTML4_5" vbProcedure="false">""</definedName>
    <definedName function="false" hidden="false" name="HTML4_6" vbProcedure="false">-4146</definedName>
    <definedName function="false" hidden="false" name="HTML4_7" vbProcedure="false">-4146</definedName>
    <definedName function="false" hidden="false" name="HTML4_8" vbProcedure="false">"1/6/98"</definedName>
    <definedName function="false" hidden="false" name="HTML4_9" vbProcedure="false">"R= Retail,  L=License,  B=Bundle"</definedName>
    <definedName function="false" hidden="false" name="HTML5_1" vbProcedure="false">"'[projSCH.xls]98 &amp; 99'!$A$1:$L$44"</definedName>
    <definedName function="false" hidden="false" name="HTML5_10" vbProcedure="false">""</definedName>
    <definedName function="false" hidden="false" name="HTML5_11" vbProcedure="false">1</definedName>
    <definedName function="false" hidden="false" name="HTML5_12" vbProcedure="false">"DI7.VOL2:PlanetDI:Prod_Mgr:SCHEDULE.HTM"</definedName>
    <definedName function="false" hidden="false" name="HTML5_2" vbProcedure="false">1</definedName>
    <definedName function="false" hidden="false" name="HTML5_3" vbProcedure="false">"projSCH"</definedName>
    <definedName function="false" hidden="false" name="HTML5_4" vbProcedure="false">"DI Domestic Release Schedule 98/99"</definedName>
    <definedName function="false" hidden="false" name="HTML5_5" vbProcedure="false">""</definedName>
    <definedName function="false" hidden="false" name="HTML5_6" vbProcedure="false">-4146</definedName>
    <definedName function="false" hidden="false" name="HTML5_7" vbProcedure="false">-4146</definedName>
    <definedName function="false" hidden="false" name="HTML5_8" vbProcedure="false">"1/8/98"</definedName>
    <definedName function="false" hidden="false" name="HTML5_9" vbProcedure="false">"R=Retail, L=License, B=Bundle"</definedName>
    <definedName function="false" hidden="false" name="HTML6_1" vbProcedure="false">"'[projSCH.xls]98 &amp; 99'!$A$2:$K$44"</definedName>
    <definedName function="false" hidden="false" name="HTML6_10" vbProcedure="false">""</definedName>
    <definedName function="false" hidden="false" name="HTML6_11" vbProcedure="false">1</definedName>
    <definedName function="false" hidden="false" name="HTML6_12" vbProcedure="false">"DI7.VOL2:PlanetDI:Prod_Mgr:SCHEDULE.HTM"</definedName>
    <definedName function="false" hidden="false" name="HTML6_2" vbProcedure="false">1</definedName>
    <definedName function="false" hidden="false" name="HTML6_3" vbProcedure="false">"projSCH"</definedName>
    <definedName function="false" hidden="false" name="HTML6_4" vbProcedure="false">"DI Domestic Release Schedule 98/99"</definedName>
    <definedName function="false" hidden="false" name="HTML6_5" vbProcedure="false">""</definedName>
    <definedName function="false" hidden="false" name="HTML6_6" vbProcedure="false">-4146</definedName>
    <definedName function="false" hidden="false" name="HTML6_7" vbProcedure="false">-4146</definedName>
    <definedName function="false" hidden="false" name="HTML6_8" vbProcedure="false">"1/6/98"</definedName>
    <definedName function="false" hidden="false" name="HTML6_9" vbProcedure="false">"R=Retail, L=License, B=Bundle"</definedName>
    <definedName function="false" hidden="false" name="HTMLCount" vbProcedure="false">2</definedName>
    <definedName function="false" hidden="false" name="HTML_CodePage" vbProcedure="false">1252</definedName>
    <definedName function="false" hidden="false" name="HTML_Control" vbProcedure="false">{"'Índice'!$A$1:$K$49"}</definedName>
    <definedName function="false" hidden="false" name="HTML_Control2" vbProcedure="false">{"'RATEIO RECEITA BRUTA'!$B$77:$C$106"}</definedName>
    <definedName function="false" hidden="false" name="HTML_Control_1" vbProcedure="false">{"'Índice'!$A$1:$K$49"}</definedName>
    <definedName function="false" hidden="false" name="HTML_Control_1_1" vbProcedure="false">{"'Índice'!$A$1:$K$49"}</definedName>
    <definedName function="false" hidden="false" name="HTML_Control_1_1_1" vbProcedure="false">{"'Índice'!$A$1:$K$49"}</definedName>
    <definedName function="false" hidden="false" name="HTML_Control_1_1_1_1" vbProcedure="false">{"'Índice'!$A$1:$K$49"}</definedName>
    <definedName function="false" hidden="false" name="HTML_Control_1_1_2" vbProcedure="false">{"'Índice'!$A$1:$K$49"}</definedName>
    <definedName function="false" hidden="false" name="HTML_Control_1_2" vbProcedure="false">{"'Índice'!$A$1:$K$49"}</definedName>
    <definedName function="false" hidden="false" name="HTML_Control_1_2_1" vbProcedure="false">{"'Índice'!$A$1:$K$49"}</definedName>
    <definedName function="false" hidden="false" name="HTML_Control_1_3" vbProcedure="false">{"'Índice'!$A$1:$K$49"}</definedName>
    <definedName function="false" hidden="false" name="HTML_Control_1_3_1" vbProcedure="false">{"'Índice'!$A$1:$K$49"}</definedName>
    <definedName function="false" hidden="false" name="HTML_Control_1_4" vbProcedure="false">{"'Índice'!$A$1:$K$49"}</definedName>
    <definedName function="false" hidden="false" name="HTML_Control_1_5" vbProcedure="false">{"'Índice'!$A$1:$K$49"}</definedName>
    <definedName function="false" hidden="false" name="HTML_Control_2" vbProcedure="false">{"'Índice'!$A$1:$K$49"}</definedName>
    <definedName function="false" hidden="false" name="HTML_Control_2_1" vbProcedure="false">{"'Índice'!$A$1:$K$49"}</definedName>
    <definedName function="false" hidden="false" name="HTML_Control_3" vbProcedure="false">{"'Índice'!$A$1:$K$49"}</definedName>
    <definedName function="false" hidden="false" name="HTML_Control_3_1" vbProcedure="false">{"'Índice'!$A$1:$K$49"}</definedName>
    <definedName function="false" hidden="false" name="HTML_Control_4" vbProcedure="false">{"'Índice'!$A$1:$K$49"}</definedName>
    <definedName function="false" hidden="false" name="HTML_Control_5" vbProcedure="false">{"'Índice'!$A$1:$K$49"}</definedName>
    <definedName function="false" hidden="false" name="HTML_Description" vbProcedure="false">""</definedName>
    <definedName function="false" hidden="false" name="HTML_Email" vbProcedure="false">""</definedName>
    <definedName function="false" hidden="false" name="HTML_Header" vbProcedure="false">"Índice"</definedName>
    <definedName function="false" hidden="false" name="HTML_LastUpdate" vbProcedure="false">"12/08/1999"</definedName>
    <definedName function="false" hidden="false" name="HTML_LineAfter" vbProcedure="false">0</definedName>
    <definedName function="false" hidden="false" name="HTML_LineBefore" vbProcedure="false">0</definedName>
    <definedName function="false" hidden="false" name="HTML_Name" vbProcedure="false">"Rodovia das Cataratas"</definedName>
    <definedName function="false" hidden="false" name="HTML_OBDlg2" vbProcedure="false">1</definedName>
    <definedName function="false" hidden="false" name="HTML_OBDlg3" vbProcedure="false">1</definedName>
    <definedName function="false" hidden="false" name="HTML_OBDlg4" vbProcedure="false">1</definedName>
    <definedName function="false" hidden="false" name="HTML_OS" vbProcedure="false">0</definedName>
    <definedName function="false" hidden="false" name="HTML_PathFile" vbProcedure="false">"\\Server_1\sig\07 Julho\Informe\MeuHTML.htm"</definedName>
    <definedName function="false" hidden="false" name="HTML_PathFileMac" vbProcedure="false">"Macintosh HD:HomePageStuff:New_Home_Page:datafile:histret.html"</definedName>
    <definedName function="false" hidden="false" name="HTML_PathTemplate" vbProcedure="false">"C:\My Documents\HTMLTemp.htm"</definedName>
    <definedName function="false" hidden="false" name="HTML_Title" vbProcedure="false">"Gerência de Administração e Controle de Gestão"</definedName>
    <definedName function="false" hidden="false" name="HTT" vbProcedure="false">{"'EFETIVO-PIPE-1'!$A$5:$J$46"}</definedName>
    <definedName function="false" hidden="false" name="hty" vbProcedure="false">{#N/A,#N/A,FALSE,"Earning Summary";#N/A,#N/A,FALSE,"csxwt hong kong";#N/A,#N/A,FALSE,"slot 292";#N/A,#N/A,FALSE,"soict";#N/A,#N/A,FALSE,"otlhk";#N/A,#N/A,FALSE,"csxwt xiamen";#N/A,#N/A,FALSE,"csxwt adelaide";#N/A,#N/A,FALSE,"csxwtg bv";#N/A,#N/A,FALSE,"csxwtg kg";#N/A,#N/A,FALSE,"haina";#N/A,#N/A,FALSE,"wcs";#N/A,#N/A,FALSE,"tmr";#N/A,#N/A,FALSE,"slo";#N/A,#N/A,FALSE,"corp";#N/A,#N/A,FALSE,"sloi";#N/A,#N/A,FALSE,"csx tml mgmt";#N/A,#N/A,FALSE,"csxwt europe";#N/A,#N/A,FALSE,"pac container";#N/A,#N/A,FALSE,"csx asia";#N/A,#N/A,FALSE,"csx orient";#N/A,#N/A,FALSE,"finman"}</definedName>
    <definedName function="false" hidden="false" name="hva" vbProcedure="false">{#N/A,#N/A,TRUE,"Skjema 6.18 ";#N/A,#N/A,TRUE,"Skjema 6.19 ";#N/A,#N/A,TRUE,"Skjema 6.20 ";#N/A,#N/A,TRUE,"Skjema 6.21";#N/A,#N/A,TRUE,"Skjema 6.22 ";#N/A,#N/A,TRUE,"Skjema 6.23 ";#N/A,#N/A,TRUE,"Skjema 6.24 ";#N/A,#N/A,TRUE,"Skjema 6.25";#N/A,#N/A,TRUE,"Skjema 6.26 ";#N/A,#N/A,TRUE,"Skjema 6.27";#N/A,#N/A,TRUE,"Skjema 6.28 ";#N/A,#N/A,TRUE,"Skjema 6.29";#N/A,#N/A,TRUE,"Skjema 6.30"}</definedName>
    <definedName function="false" hidden="false" name="hxgasygxbiuxhio" vbProcedure="false">{"VENTAS1",#N/A,FALSE,"VENTAS";"VENTAS2",#N/A,FALSE,"VENTAS";"VENTAS3",#N/A,FALSE,"VENTAS";"VENTAS4",#N/A,FALSE,"VENTAS";"VENTAS5",#N/A,FALSE,"VENTAS";"VENTAS6",#N/A,FALSE,"VENTAS";"VENTAS7",#N/A,FALSE,"VENTAS";"VENTAS8",#N/A,FALSE,"VENTAS"}</definedName>
    <definedName function="false" hidden="false" name="hyg" vbProcedure="false">{#N/A,#N/A,FALSE,"Eastern";#N/A,#N/A,FALSE,"Western"}</definedName>
    <definedName function="false" hidden="false" name="hyg_1" vbProcedure="false">{#N/A,#N/A,FALSE,"Eastern";#N/A,#N/A,FALSE,"Western"}</definedName>
    <definedName function="false" hidden="false" name="hyg_2" vbProcedure="false">{#N/A,#N/A,FALSE,"Eastern";#N/A,#N/A,FALSE,"Western"}</definedName>
    <definedName function="false" hidden="false" name="hyg_3" vbProcedure="false">{#N/A,#N/A,FALSE,"Eastern";#N/A,#N/A,FALSE,"Western"}</definedName>
    <definedName function="false" hidden="false" name="hyg_4" vbProcedure="false">{#N/A,#N/A,FALSE,"Eastern";#N/A,#N/A,FALSE,"Western"}</definedName>
    <definedName function="false" hidden="false" name="hyg_5" vbProcedure="false">{#N/A,#N/A,FALSE,"Eastern";#N/A,#N/A,FALSE,"Western"}</definedName>
    <definedName function="false" hidden="false" name="hyjuk" vbProcedure="false">{#N/A,#N/A,FALSE,"Cover"}</definedName>
    <definedName function="false" hidden="false" name="I"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name="I8O" vbProcedure="false">{#N/A,#N/A,FALSE,"JUN";#N/A,#N/A,FALSE,"JUL"}</definedName>
    <definedName function="false" hidden="false" name="I9O" vbProcedure="false">{#N/A,#N/A,FALSE,"JUN";#N/A,#N/A,FALSE,"JUL"}</definedName>
    <definedName function="false" hidden="false" name="iasss" vbProcedure="false">{"'Índice'!$A$1:$K$49"}</definedName>
    <definedName function="false" hidden="false" name="ICD_IR" vbProcedure="false">{"'CptDifn'!$AA$32:$AG$32"}</definedName>
    <definedName function="false" hidden="false" name="II" vbProcedure="false">{#N/A,#N/A,FALSE,"JUN";#N/A,#N/A,FALSE,"JUL"}</definedName>
    <definedName function="false" hidden="false" name="iiiiiiiiiiiiiiiiiiiiiiii" vbProcedure="false">#REF!</definedName>
    <definedName function="false" hidden="false" name="iLUMINAÇÃO" vbProcedure="false">{#N/A,#N/A,FALSE,"ANEXO3 99 ERA";#N/A,#N/A,FALSE,"ANEXO3 99 UBÁ2";#N/A,#N/A,FALSE,"ANEXO3 99 DTU";#N/A,#N/A,FALSE,"ANEXO3 99 RDR";#N/A,#N/A,FALSE,"ANEXO3 99 UBÁ4";#N/A,#N/A,FALSE,"ANEXO3 99 UBÁ6"}</definedName>
    <definedName function="false" hidden="false" name="im" vbProcedure="false">{#N/A,#N/A,FALSE,"ENERGIA";#N/A,#N/A,FALSE,"PERDIDAS";#N/A,#N/A,FALSE,"CLIENTES";#N/A,#N/A,FALSE,"ESTADO";#N/A,#N/A,FALSE,"TECNICA"}</definedName>
    <definedName function="false" hidden="false" name="ime" vbProcedure="false">{#N/A,#N/A,FALSE,"LLAVE";#N/A,#N/A,FALSE,"EERR";#N/A,#N/A,FALSE,"ESP";#N/A,#N/A,FALSE,"EOAF";#N/A,#N/A,FALSE,"CASH";#N/A,#N/A,FALSE,"FINANZAS";#N/A,#N/A,FALSE,"DEUDA";#N/A,#N/A,FALSE,"INVERSION";#N/A,#N/A,FALSE,"PERSONAL"}</definedName>
    <definedName function="false" hidden="false" name="Img_ML_1a9i6f1a" vbProcedure="false">"IMG_18"</definedName>
    <definedName function="false" hidden="false" name="Img_ML_2b1a1a6f" vbProcedure="false">"IMG_11"</definedName>
    <definedName function="false" hidden="false" name="Img_ML_2b2b8h8h" vbProcedure="false">"IMG_18"</definedName>
    <definedName function="false" hidden="false" name="Img_ML_2b4d2b3c" vbProcedure="false">"IMG_18"</definedName>
    <definedName function="false" hidden="false" name="Img_ML_3c7g1a7g" vbProcedure="false">"IMG_12"</definedName>
    <definedName function="false" hidden="false" name="Img_ML_3c9i9i4d" vbProcedure="false">"IMG_11"</definedName>
    <definedName function="false" hidden="false" name="Img_ML_4d2b6f6f" vbProcedure="false">"IMG_18"</definedName>
    <definedName function="false" hidden="false" name="Img_ML_4d4d7g3c" vbProcedure="false">"IMG_11"</definedName>
    <definedName function="false" hidden="false" name="Img_ML_5e1a1a7g" vbProcedure="false">"IMG_18"</definedName>
    <definedName function="false" hidden="false" name="Img_ML_5e7g5e5e" vbProcedure="false">"IMG_11"</definedName>
    <definedName function="false" hidden="false" name="Img_ML_5h6q3g8u" vbProcedure="false">"IMG_11"</definedName>
    <definedName function="false" hidden="false" name="Img_ML_6f9i2b5e" vbProcedure="false">"IMG_18"</definedName>
    <definedName function="false" hidden="false" name="Img_ML_7g5e5e2b" vbProcedure="false">"IMG_11"</definedName>
    <definedName function="false" hidden="false" name="Img_ML_7m5m4k3b" vbProcedure="false">"IMG_11"</definedName>
    <definedName function="false" hidden="false" name="Img_ML_8h5e9i3c" vbProcedure="false">"IMG_11"</definedName>
    <definedName function="false" hidden="false" name="Img_ML_8h7g3c9i" vbProcedure="false">"IMG_11"</definedName>
    <definedName function="false" hidden="false" name="Img_ML_8h7g4d4d" vbProcedure="false">"IMG_12"</definedName>
    <definedName function="false" hidden="false" name="Imob" vbProcedure="false">{"TotalGeralDespesasPorArea",#N/A,FALSE,"VinculosAccessEfetivo"}</definedName>
    <definedName function="false" hidden="false" name="imobil" vbProcedure="false">{"TotalGeralDespesasPorArea",#N/A,FALSE,"VinculosAccessEfetivo"}</definedName>
    <definedName function="false" hidden="false" name="imobilizado" vbProcedure="false">{"TotalGeralDespesasPorArea",#N/A,FALSE,"VinculosAccessEfetivo"}</definedName>
    <definedName function="false" hidden="false" name="INCOME_PTE" vbProcedure="false">{#N/A,#N/A,FALSE,"JUN";#N/A,#N/A,FALSE,"JUL"}</definedName>
    <definedName function="false" hidden="false" name="Inflac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Infra" vbProcedure="false">{"'Quadro'!$A$4:$BG$78"}</definedName>
    <definedName function="false" hidden="false" name="inputs" vbProcedure="false">{"Inputs 1","Base",FALSE,"INPUTS";"Inputs 2","Base",FALSE,"INPUTS";"Inputs 3","Base",FALSE,"INPUTS";"Inputs 4","Base",FALSE,"INPUTS";"Inputs 5","Base",FALSE,"INPUTS"}</definedName>
    <definedName function="false" hidden="false" name="inv"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inver"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inversio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invers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Invers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INVEST.ANO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INV_ECON_MENSAL" vbProcedure="false">{#N/A,#N/A,FALSE,"DEF1";#N/A,#N/A,FALSE,"DEF2";#N/A,#N/A,FALSE,"DEF3"}</definedName>
    <definedName function="false" hidden="false" name="INV_ECON_MENSAL_1" vbProcedure="false">{#N/A,#N/A,FALSE,"DEF1";#N/A,#N/A,FALSE,"DEF2";#N/A,#N/A,FALSE,"DEF3"}</definedName>
    <definedName function="false" hidden="false" name="INV_ECON_MENSAL_2" vbProcedure="false">{#N/A,#N/A,FALSE,"DEF1";#N/A,#N/A,FALSE,"DEF2";#N/A,#N/A,FALSE,"DEF3"}</definedName>
    <definedName function="false" hidden="false" name="INV_ECON_MENSAL_3" vbProcedure="false">{#N/A,#N/A,FALSE,"DEF1";#N/A,#N/A,FALSE,"DEF2";#N/A,#N/A,FALSE,"DEF3"}</definedName>
    <definedName function="false" hidden="false" name="INV_ECON_MENSAL_4" vbProcedure="false">{#N/A,#N/A,FALSE,"DEF1";#N/A,#N/A,FALSE,"DEF2";#N/A,#N/A,FALSE,"DEF3"}</definedName>
    <definedName function="false" hidden="false" name="INV_ECON_MENSAL_5" vbProcedure="false">{#N/A,#N/A,FALSE,"DEF1";#N/A,#N/A,FALSE,"DEF2";#N/A,#N/A,FALSE,"DEF3"}</definedName>
    <definedName function="false" hidden="false" name="inv_financ_Mensal_desemb" vbProcedure="false">{#N/A,#N/A,FALSE,"DEF1";#N/A,#N/A,FALSE,"DEF2";#N/A,#N/A,FALSE,"DEF3"}</definedName>
    <definedName function="false" hidden="false" name="inv_financ_Mensal_desemb_1" vbProcedure="false">{#N/A,#N/A,FALSE,"DEF1";#N/A,#N/A,FALSE,"DEF2";#N/A,#N/A,FALSE,"DEF3"}</definedName>
    <definedName function="false" hidden="false" name="inv_financ_Mensal_desemb_2" vbProcedure="false">{#N/A,#N/A,FALSE,"DEF1";#N/A,#N/A,FALSE,"DEF2";#N/A,#N/A,FALSE,"DEF3"}</definedName>
    <definedName function="false" hidden="false" name="inv_financ_Mensal_desemb_3" vbProcedure="false">{#N/A,#N/A,FALSE,"DEF1";#N/A,#N/A,FALSE,"DEF2";#N/A,#N/A,FALSE,"DEF3"}</definedName>
    <definedName function="false" hidden="false" name="inv_financ_Mensal_desemb_4" vbProcedure="false">{#N/A,#N/A,FALSE,"DEF1";#N/A,#N/A,FALSE,"DEF2";#N/A,#N/A,FALSE,"DEF3"}</definedName>
    <definedName function="false" hidden="false" name="inv_financ_Mensal_desemb_5" vbProcedure="false">{#N/A,#N/A,FALSE,"DEF1";#N/A,#N/A,FALSE,"DEF2";#N/A,#N/A,FALSE,"DEF3"}</definedName>
    <definedName function="false" hidden="false" name="IQB_BOOKMARK_COUNT" vbProcedure="false">1</definedName>
    <definedName function="false" hidden="false" name="IQB_BOOKMARK_LOCATION_0" vbProcedure="false">#REF!</definedName>
    <definedName function="false" hidden="false" name="IQRAA6" vbProcedure="false">"$AA$7:$AA$1273"</definedName>
    <definedName function="false" hidden="false" name="IQRAB39" vbProcedure="false">"$AB$40:$AB$44"</definedName>
    <definedName function="false" hidden="false" name="IQRAbakanAC39" vbProcedure="false">#REF!</definedName>
    <definedName function="false" hidden="false" name="IQRAbakanAG39" vbProcedure="false">#REF!</definedName>
    <definedName function="false" hidden="false" name="IQRAbakanAI17" vbProcedure="false">#REF!</definedName>
    <definedName function="false" hidden="false" name="IQRAbakanAJ17" vbProcedure="false">#REF!</definedName>
    <definedName function="false" hidden="false" name="IQRAC39" vbProcedure="false">"$AC$40:$AC$44"</definedName>
    <definedName function="false" hidden="false" name="IQRAD17" vbProcedure="false">"$AD$18:$AD$1275"</definedName>
    <definedName function="false" hidden="false" name="IQRADT2AC39" vbProcedure="false">#REF!</definedName>
    <definedName function="false" hidden="false" name="IQRADT2AG39" vbProcedure="false">#REF!</definedName>
    <definedName function="false" hidden="false" name="IQRADT2AI17" vbProcedure="false">#REF!</definedName>
    <definedName function="false" hidden="false" name="IQRADT2AJ17" vbProcedure="false">#REF!</definedName>
    <definedName function="false" hidden="false" name="IQRADTAC39" vbProcedure="false">#REF!</definedName>
    <definedName function="false" hidden="false" name="IQRADTAG39" vbProcedure="false">#REF!</definedName>
    <definedName function="false" hidden="false" name="IQRADTAI17" vbProcedure="false">#REF!</definedName>
    <definedName function="false" hidden="false" name="IQRADTAJ17" vbProcedure="false">#REF!</definedName>
    <definedName function="false" hidden="false" name="IQRAE17" vbProcedure="false">"$AE$18:$AE$1199"</definedName>
    <definedName function="false" hidden="false" name="IQRAE19" vbProcedure="false">"$AE$20:$AE$479"</definedName>
    <definedName function="false" hidden="false" name="IQRAF17" vbProcedure="false">"$AF$18:$AF$1199"</definedName>
    <definedName function="false" hidden="false" name="IQRAG39" vbProcedure="false">"$AG$40:$AG$44"</definedName>
    <definedName function="false" hidden="false" name="IQRAgriumAC39" vbProcedure="false">#REF!</definedName>
    <definedName function="false" hidden="false" name="IQRAgriumAG39" vbProcedure="false">#REF!</definedName>
    <definedName function="false" hidden="false" name="IQRAgriumAI17" vbProcedure="false">#REF!</definedName>
    <definedName function="false" hidden="false" name="IQRAgriumAJ17" vbProcedure="false">#REF!</definedName>
    <definedName function="false" hidden="false" name="IQRAH17" vbProcedure="false">"$AH$18:$AH$1276"</definedName>
    <definedName function="false" hidden="false" name="IQRAI17" vbProcedure="false">"$AI$18:$AI$1277"</definedName>
    <definedName function="false" hidden="false" name="IQRAJ17" vbProcedure="false">"$AJ$18:$AJ$1277"</definedName>
    <definedName function="false" hidden="false" name="IQRAshlandAC39" vbProcedure="false">#REF!</definedName>
    <definedName function="false" hidden="false" name="IQRAshlandAG39" vbProcedure="false">#REF!</definedName>
    <definedName function="false" hidden="false" name="IQRAshlandAI17" vbProcedure="false">#REF!</definedName>
    <definedName function="false" hidden="false" name="IQRAshlandAJ17" vbProcedure="false">#REF!</definedName>
    <definedName function="false" hidden="false" name="IQRAvalonRareMetalsAC39" vbProcedure="false">#REF!</definedName>
    <definedName function="false" hidden="false" name="IQRAvalonRareMetalsAG39" vbProcedure="false">#REF!</definedName>
    <definedName function="false" hidden="false" name="IQRAvalonRareMetalsAI17" vbProcedure="false">#REF!</definedName>
    <definedName function="false" hidden="false" name="IQRAvalonRareMetalsAJ17" vbProcedure="false">#REF!</definedName>
    <definedName function="false" hidden="false" name="IQRAvanteAC39" vbProcedure="false">#REF!</definedName>
    <definedName function="false" hidden="false" name="IQRAvanteAG39" vbProcedure="false">#REF!</definedName>
    <definedName function="false" hidden="false" name="IQRAvanteAI17" vbProcedure="false">#REF!</definedName>
    <definedName function="false" hidden="false" name="IQRAvanteAJ17" vbProcedure="false">#REF!</definedName>
    <definedName function="false" hidden="false" name="IQRBriChemCorpAC39" vbProcedure="false">#REF!</definedName>
    <definedName function="false" hidden="false" name="IQRBriChemCorpAG39" vbProcedure="false">#REF!</definedName>
    <definedName function="false" hidden="false" name="IQRBriChemCorpAI17" vbProcedure="false">#REF!</definedName>
    <definedName function="false" hidden="false" name="IQRBriChemCorpAJ17" vbProcedure="false">#REF!</definedName>
    <definedName function="false" hidden="false" name="IQRCabotCorpAC39" vbProcedure="false">#REF!</definedName>
    <definedName function="false" hidden="false" name="IQRCabotCorpAG39" vbProcedure="false">#REF!</definedName>
    <definedName function="false" hidden="false" name="IQRCabotCorpAI17" vbProcedure="false">#REF!</definedName>
    <definedName function="false" hidden="false" name="IQRCabotCorpAJ17" vbProcedure="false">#REF!</definedName>
    <definedName function="false" hidden="false" name="IQRCamargoCorrea2AA36" vbProcedure="false">#REF!</definedName>
    <definedName function="false" hidden="false" name="IQRCamargoCorrea2W36" vbProcedure="false">#REF!</definedName>
    <definedName function="false" hidden="false" name="IQRCamargoCorreaAA36" vbProcedure="false">#REF!</definedName>
    <definedName function="false" hidden="false" name="IQRCamargoCorreaW36" vbProcedure="false">#REF!</definedName>
    <definedName function="false" hidden="false" name="IQRCelaneseCorpAC39" vbProcedure="false">#REF!</definedName>
    <definedName function="false" hidden="false" name="IQRCelaneseCorpAG39" vbProcedure="false">#REF!</definedName>
    <definedName function="false" hidden="false" name="IQRCelaneseCorpAI17" vbProcedure="false">#REF!</definedName>
    <definedName function="false" hidden="false" name="IQRCelaneseCorpAJ17" vbProcedure="false">#REF!</definedName>
    <definedName function="false" hidden="false" name="IQRCERFAC39" vbProcedure="false">#REF!</definedName>
    <definedName function="false" hidden="false" name="IQRCERFAG39" vbProcedure="false">#REF!</definedName>
    <definedName function="false" hidden="false" name="IQRCERFAI17" vbProcedure="false">#REF!</definedName>
    <definedName function="false" hidden="false" name="IQRCERFAJ17" vbProcedure="false">#REF!</definedName>
    <definedName function="false" hidden="false" name="IQRCERFIncAC39" vbProcedure="false">#REF!</definedName>
    <definedName function="false" hidden="false" name="IQRCERFIncAG39" vbProcedure="false">#REF!</definedName>
    <definedName function="false" hidden="false" name="IQRCERFIncAI17" vbProcedure="false">#REF!</definedName>
    <definedName function="false" hidden="false" name="IQRCERFIncAJ17" vbProcedure="false">#REF!</definedName>
    <definedName function="false" hidden="false" name="IQRCFIndustriesAC39" vbProcedure="false">#REF!</definedName>
    <definedName function="false" hidden="false" name="IQRCFIndustriesAG39" vbProcedure="false">#REF!</definedName>
    <definedName function="false" hidden="false" name="IQRCFIndustriesAI17" vbProcedure="false">#REF!</definedName>
    <definedName function="false" hidden="false" name="IQRCFIndustriesAJ17" vbProcedure="false">#REF!</definedName>
    <definedName function="false" hidden="false" name="IQRChorusAviation2AC39" vbProcedure="false">#REF!</definedName>
    <definedName function="false" hidden="false" name="IQRChorusAviation2AG39" vbProcedure="false">#REF!</definedName>
    <definedName function="false" hidden="false" name="IQRChorusAviation2AI17" vbProcedure="false">#REF!</definedName>
    <definedName function="false" hidden="false" name="IQRChorusAviation2AJ17" vbProcedure="false">#REF!</definedName>
    <definedName function="false" hidden="false" name="IQRChorusAviationAC39" vbProcedure="false">#REF!</definedName>
    <definedName function="false" hidden="false" name="IQRChorusAviationAG39" vbProcedure="false">#REF!</definedName>
    <definedName function="false" hidden="false" name="IQRChorusAviationAI17" vbProcedure="false">#REF!</definedName>
    <definedName function="false" hidden="false" name="IQRChorusAviationAJ17" vbProcedure="false">#REF!</definedName>
    <definedName function="false" hidden="false" name="IQRCipherAC39" vbProcedure="false">#REF!</definedName>
    <definedName function="false" hidden="false" name="IQRCipherAG39" vbProcedure="false">#REF!</definedName>
    <definedName function="false" hidden="false" name="IQRCipherAI17" vbProcedure="false">#REF!</definedName>
    <definedName function="false" hidden="false" name="IQRCipherAJ17" vbProcedure="false">#REF!</definedName>
    <definedName function="false" hidden="false" name="IQRCogecoAC39" vbProcedure="false">#REF!</definedName>
    <definedName function="false" hidden="false" name="IQRCogecoAG39" vbProcedure="false">#REF!</definedName>
    <definedName function="false" hidden="false" name="IQRCogecoAI17" vbProcedure="false">#REF!</definedName>
    <definedName function="false" hidden="false" name="IQRCogecoAJ17" vbProcedure="false">#REF!</definedName>
    <definedName function="false" hidden="false" name="IQRColaborAC39" vbProcedure="false">#REF!</definedName>
    <definedName function="false" hidden="false" name="IQRColaborAG39" vbProcedure="false">#REF!</definedName>
    <definedName function="false" hidden="false" name="IQRColaborAI17" vbProcedure="false">#REF!</definedName>
    <definedName function="false" hidden="false" name="IQRColaborAJ17" vbProcedure="false">#REF!</definedName>
    <definedName function="false" hidden="false" name="IQRCoreMoldingAC39" vbProcedure="false">#REF!</definedName>
    <definedName function="false" hidden="false" name="IQRCoreMoldingAG39" vbProcedure="false">#REF!</definedName>
    <definedName function="false" hidden="false" name="IQRCoreMoldingAI17" vbProcedure="false">#REF!</definedName>
    <definedName function="false" hidden="false" name="IQRCoreMoldingAJ17" vbProcedure="false">#REF!</definedName>
    <definedName function="false" hidden="false" name="IQRCottCorpAC39" vbProcedure="false">#REF!</definedName>
    <definedName function="false" hidden="false" name="IQRCottCorpAG39" vbProcedure="false">#REF!</definedName>
    <definedName function="false" hidden="false" name="IQRCottCorpAI17" vbProcedure="false">#REF!</definedName>
    <definedName function="false" hidden="false" name="IQRCottCorpAJ17" vbProcedure="false">#REF!</definedName>
    <definedName function="false" hidden="false" name="IQRCrailarAC39" vbProcedure="false">#REF!</definedName>
    <definedName function="false" hidden="false" name="IQRCrailarAG39" vbProcedure="false">#REF!</definedName>
    <definedName function="false" hidden="false" name="IQRCrailarAI17" vbProcedure="false">#REF!</definedName>
    <definedName function="false" hidden="false" name="IQRCrailarAJ17" vbProcedure="false">#REF!</definedName>
    <definedName function="false" hidden="false" name="IQRCVTechGroupAC39" vbProcedure="false">#REF!</definedName>
    <definedName function="false" hidden="false" name="IQRCVTechGroupAG39" vbProcedure="false">#REF!</definedName>
    <definedName function="false" hidden="false" name="IQRCVTechGroupAI17" vbProcedure="false">#REF!</definedName>
    <definedName function="false" hidden="false" name="IQRCVTechGroupAJ17" vbProcedure="false">#REF!</definedName>
    <definedName function="false" hidden="false" name="IQRDataGroup2AC39" vbProcedure="false">#REF!</definedName>
    <definedName function="false" hidden="false" name="IQRDataGroup2AG39" vbProcedure="false">#REF!</definedName>
    <definedName function="false" hidden="false" name="IQRDataGroup2AI17" vbProcedure="false">#REF!</definedName>
    <definedName function="false" hidden="false" name="IQRDataGroup2AJ17" vbProcedure="false">#REF!</definedName>
    <definedName function="false" hidden="false" name="IQRDataGroupAC39" vbProcedure="false">#REF!</definedName>
    <definedName function="false" hidden="false" name="IQRDataGroupAG39" vbProcedure="false">#REF!</definedName>
    <definedName function="false" hidden="false" name="IQRDataGroupAI17" vbProcedure="false">#REF!</definedName>
    <definedName function="false" hidden="false" name="IQRDataGroupAJ17" vbProcedure="false">#REF!</definedName>
    <definedName function="false" hidden="false" name="IQRDataGroupLtdAC39" vbProcedure="false">#REF!</definedName>
    <definedName function="false" hidden="false" name="IQRDataGroupLtdAG39" vbProcedure="false">#REF!</definedName>
    <definedName function="false" hidden="false" name="IQRDataGroupLtdAI17" vbProcedure="false">#REF!</definedName>
    <definedName function="false" hidden="false" name="IQRDataGroupLtdAJ17" vbProcedure="false">#REF!</definedName>
    <definedName function="false" hidden="false" name="IQRDiscoveryAirAC39" vbProcedure="false">#REF!</definedName>
    <definedName function="false" hidden="false" name="IQRDiscoveryAirAG39" vbProcedure="false">#REF!</definedName>
    <definedName function="false" hidden="false" name="IQRDiscoveryAirAI17" vbProcedure="false">#REF!</definedName>
    <definedName function="false" hidden="false" name="IQRDiscoveryAirAJ17" vbProcedure="false">#REF!</definedName>
    <definedName function="false" hidden="false" name="IQREmpireCoAC39" vbProcedure="false">#REF!</definedName>
    <definedName function="false" hidden="false" name="IQREmpireCoAG39" vbProcedure="false">#REF!</definedName>
    <definedName function="false" hidden="false" name="IQREmpireCoAI17" vbProcedure="false">#REF!</definedName>
    <definedName function="false" hidden="false" name="IQREmpireCoAJ17" vbProcedure="false">#REF!</definedName>
    <definedName function="false" hidden="false" name="IQREnergoldDrillingAC39" vbProcedure="false">#REF!</definedName>
    <definedName function="false" hidden="false" name="IQREnergoldDrillingAG39" vbProcedure="false">#REF!</definedName>
    <definedName function="false" hidden="false" name="IQREnergoldDrillingAI17" vbProcedure="false">#REF!</definedName>
    <definedName function="false" hidden="false" name="IQREnergoldDrillingAJ17" vbProcedure="false">#REF!</definedName>
    <definedName function="false" hidden="false" name="IQRForacoInternationalAC39" vbProcedure="false">#REF!</definedName>
    <definedName function="false" hidden="false" name="IQRForacoInternationalAG39" vbProcedure="false">#REF!</definedName>
    <definedName function="false" hidden="false" name="IQRForacoInternationalAI17" vbProcedure="false">#REF!</definedName>
    <definedName function="false" hidden="false" name="IQRForacoInternationalAJ17" vbProcedure="false">#REF!</definedName>
    <definedName function="false" hidden="false" name="IQRFortressPaperAC39" vbProcedure="false">#REF!</definedName>
    <definedName function="false" hidden="false" name="IQRFortressPaperAG39" vbProcedure="false">#REF!</definedName>
    <definedName function="false" hidden="false" name="IQRFortressPaperAI17" vbProcedure="false">#REF!</definedName>
    <definedName function="false" hidden="false" name="IQRFortressPaperAJ17" vbProcedure="false">#REF!</definedName>
    <definedName function="false" hidden="false" name="IQRGuritHoldingAC39" vbProcedure="false">#REF!</definedName>
    <definedName function="false" hidden="false" name="IQRGuritHoldingAG39" vbProcedure="false">#REF!</definedName>
    <definedName function="false" hidden="false" name="IQRGuritHoldingAI17" vbProcedure="false">#REF!</definedName>
    <definedName function="false" hidden="false" name="IQRGuritHoldingAJ17" vbProcedure="false">#REF!</definedName>
    <definedName function="false" hidden="false" name="IQRHammondPowerAC39" vbProcedure="false">#REF!</definedName>
    <definedName function="false" hidden="false" name="IQRHammondPowerAG39" vbProcedure="false">#REF!</definedName>
    <definedName function="false" hidden="false" name="IQRHammondPowerAI17" vbProcedure="false">#REF!</definedName>
    <definedName function="false" hidden="false" name="IQRHammondPowerAJ17" vbProcedure="false">#REF!</definedName>
    <definedName function="false" hidden="false" name="IQRHaztec2AA36" vbProcedure="false">#REF!</definedName>
    <definedName function="false" hidden="false" name="IQRHaztec2W36" vbProcedure="false">#REF!</definedName>
    <definedName function="false" hidden="false" name="IQRHeringerAC39" vbProcedure="false">#REF!</definedName>
    <definedName function="false" hidden="false" name="IQRHeringerAG39" vbProcedure="false">#REF!</definedName>
    <definedName function="false" hidden="false" name="IQRHNZGroupAC39" vbProcedure="false">#REF!</definedName>
    <definedName function="false" hidden="false" name="IQRHNZGroupAG39" vbProcedure="false">#REF!</definedName>
    <definedName function="false" hidden="false" name="IQRHNZGroupAI17" vbProcedure="false">#REF!</definedName>
    <definedName function="false" hidden="false" name="IQRHNZGroupAJ17" vbProcedure="false">#REF!</definedName>
    <definedName function="false" hidden="false" name="IQRHuntsmanCorpAC39" vbProcedure="false">#REF!</definedName>
    <definedName function="false" hidden="false" name="IQRHuntsmanCorpAG39" vbProcedure="false">#REF!</definedName>
    <definedName function="false" hidden="false" name="IQRHuntsmanCorpAI17" vbProcedure="false">#REF!</definedName>
    <definedName function="false" hidden="false" name="IQRHuntsmanCorpAJ17" vbProcedure="false">#REF!</definedName>
    <definedName function="false" hidden="false" name="IQRImvescorAC39" vbProcedure="false">#REF!</definedName>
    <definedName function="false" hidden="false" name="IQRImvescorAG39" vbProcedure="false">#REF!</definedName>
    <definedName function="false" hidden="false" name="IQRImvescorAI17" vbProcedure="false">#REF!</definedName>
    <definedName function="false" hidden="false" name="IQRImvescorAJ17" vbProcedure="false">#REF!</definedName>
    <definedName function="false" hidden="false" name="IQRIntrepidPotash2AC39" vbProcedure="false">#REF!</definedName>
    <definedName function="false" hidden="false" name="IQRIntrepidPotash2AG39" vbProcedure="false">#REF!</definedName>
    <definedName function="false" hidden="false" name="IQRIntrepidPotash2AI17" vbProcedure="false">#REF!</definedName>
    <definedName function="false" hidden="false" name="IQRIntrepidPotash2AJ17" vbProcedure="false">#REF!</definedName>
    <definedName function="false" hidden="false" name="IQRIntrepidPotash3AC39" vbProcedure="false">#REF!</definedName>
    <definedName function="false" hidden="false" name="IQRIntrepidPotash3AG39" vbProcedure="false">#REF!</definedName>
    <definedName function="false" hidden="false" name="IQRIntrepidPotash3AI17" vbProcedure="false">#REF!</definedName>
    <definedName function="false" hidden="false" name="IQRIntrepidPotash3AJ17" vbProcedure="false">#REF!</definedName>
    <definedName function="false" hidden="false" name="IQRKoppersAC39" vbProcedure="false">#REF!</definedName>
    <definedName function="false" hidden="false" name="IQRKoppersAG39" vbProcedure="false">#REF!</definedName>
    <definedName function="false" hidden="false" name="IQRKoppersAI17" vbProcedure="false">#REF!</definedName>
    <definedName function="false" hidden="false" name="IQRKoppersAJ17" vbProcedure="false">#REF!</definedName>
    <definedName function="false" hidden="false" name="IQRLandexCorpAC39" vbProcedure="false">#REF!</definedName>
    <definedName function="false" hidden="false" name="IQRLandexCorpAG39" vbProcedure="false">#REF!</definedName>
    <definedName function="false" hidden="false" name="IQRLandexCorpAI17" vbProcedure="false">#REF!</definedName>
    <definedName function="false" hidden="false" name="IQRLandexCorpAJ17" vbProcedure="false">#REF!</definedName>
    <definedName function="false" hidden="false" name="IQRLinamarAC39" vbProcedure="false">#REF!</definedName>
    <definedName function="false" hidden="false" name="IQRLinamarAG39" vbProcedure="false">#REF!</definedName>
    <definedName function="false" hidden="false" name="IQRLinamarAI17" vbProcedure="false">#REF!</definedName>
    <definedName function="false" hidden="false" name="IQRLinamarAJ17" vbProcedure="false">#REF!</definedName>
    <definedName function="false" hidden="false" name="IQRLooserHoldingsAC39" vbProcedure="false">#REF!</definedName>
    <definedName function="false" hidden="false" name="IQRLooserHoldingsAG39" vbProcedure="false">#REF!</definedName>
    <definedName function="false" hidden="false" name="IQRLooserHoldingsAI17" vbProcedure="false">#REF!</definedName>
    <definedName function="false" hidden="false" name="IQRLooserHoldingsAJ17" vbProcedure="false">#REF!</definedName>
    <definedName function="false" hidden="false" name="IQRLSBIndustriesAC39" vbProcedure="false">#REF!</definedName>
    <definedName function="false" hidden="false" name="IQRLSBIndustriesAG39" vbProcedure="false">#REF!</definedName>
    <definedName function="false" hidden="false" name="IQRLSBIndustriesAI17" vbProcedure="false">#REF!</definedName>
    <definedName function="false" hidden="false" name="IQRLSBIndustriesAJ17" vbProcedure="false">#REF!</definedName>
    <definedName function="false" hidden="false" name="IQRMagnaAC39" vbProcedure="false">#REF!</definedName>
    <definedName function="false" hidden="false" name="IQRMagnaAG39" vbProcedure="false">#REF!</definedName>
    <definedName function="false" hidden="false" name="IQRMagnaAI17" vbProcedure="false">#REF!</definedName>
    <definedName function="false" hidden="false" name="IQRMagnaAJ17" vbProcedure="false">#REF!</definedName>
    <definedName function="false" hidden="false" name="IQRMagnaInternationalAC39" vbProcedure="false">#REF!</definedName>
    <definedName function="false" hidden="false" name="IQRMagnaInternationalAG39" vbProcedure="false">#REF!</definedName>
    <definedName function="false" hidden="false" name="IQRMagnaInternationalAI17" vbProcedure="false">#REF!</definedName>
    <definedName function="false" hidden="false" name="IQRMagnaInternationalAJ17" vbProcedure="false">#REF!</definedName>
    <definedName function="false" hidden="false" name="IQRMartinreaAC39" vbProcedure="false">#REF!</definedName>
    <definedName function="false" hidden="false" name="IQRMartinreaAG39" vbProcedure="false">#REF!</definedName>
    <definedName function="false" hidden="false" name="IQRMartinreaAI17" vbProcedure="false">#REF!</definedName>
    <definedName function="false" hidden="false" name="IQRMartinreaAJ17" vbProcedure="false">#REF!</definedName>
    <definedName function="false" hidden="false" name="IQRMegaBrandsAC39" vbProcedure="false">#REF!</definedName>
    <definedName function="false" hidden="false" name="IQRMegaBrandsAG39" vbProcedure="false">#REF!</definedName>
    <definedName function="false" hidden="false" name="IQRMegaBrandsAI17" vbProcedure="false">#REF!</definedName>
    <definedName function="false" hidden="false" name="IQRMegaBrandsAJ17" vbProcedure="false">#REF!</definedName>
    <definedName function="false" hidden="false" name="IQRMoodAC39" vbProcedure="false">#REF!</definedName>
    <definedName function="false" hidden="false" name="IQRMoodAG39" vbProcedure="false">#REF!</definedName>
    <definedName function="false" hidden="false" name="IQRMoodAI17" vbProcedure="false">#REF!</definedName>
    <definedName function="false" hidden="false" name="IQRMoodAJ17" vbProcedure="false">#REF!</definedName>
    <definedName function="false" hidden="false" name="IQRMosaicCorpAC39" vbProcedure="false">#REF!</definedName>
    <definedName function="false" hidden="false" name="IQRMosaicCorpAG39" vbProcedure="false">#REF!</definedName>
    <definedName function="false" hidden="false" name="IQRMosaicCorpAI17" vbProcedure="false">#REF!</definedName>
    <definedName function="false" hidden="false" name="IQRMosaicCorpAJ17" vbProcedure="false">#REF!</definedName>
    <definedName function="false" hidden="false" name="IQRNorthwestAC39" vbProcedure="false">#REF!</definedName>
    <definedName function="false" hidden="false" name="IQRNorthwestAG39" vbProcedure="false">#REF!</definedName>
    <definedName function="false" hidden="false" name="IQRNorthwestAI17" vbProcedure="false">#REF!</definedName>
    <definedName function="false" hidden="false" name="IQRNorthwestAJ17" vbProcedure="false">#REF!</definedName>
    <definedName function="false" hidden="false" name="IQRODBSA2AA36" vbProcedure="false">#REF!</definedName>
    <definedName function="false" hidden="false" name="IQRODBSA2W36" vbProcedure="false">#REF!</definedName>
    <definedName function="false" hidden="false" name="IQROlinCorpAC39" vbProcedure="false">#REF!</definedName>
    <definedName function="false" hidden="false" name="IQROlinCorpAG39" vbProcedure="false">#REF!</definedName>
    <definedName function="false" hidden="false" name="IQROlinCorpAI17" vbProcedure="false">#REF!</definedName>
    <definedName function="false" hidden="false" name="IQROlinCorpAJ17" vbProcedure="false">#REF!</definedName>
    <definedName function="false" hidden="false" name="IQROMGroupAC39" vbProcedure="false">#REF!</definedName>
    <definedName function="false" hidden="false" name="IQROMGroupAG39" vbProcedure="false">#REF!</definedName>
    <definedName function="false" hidden="false" name="IQROMGroupAI17" vbProcedure="false">#REF!</definedName>
    <definedName function="false" hidden="false" name="IQROMGroupAJ17" vbProcedure="false">#REF!</definedName>
    <definedName function="false" hidden="false" name="IQROnePagersAC39" vbProcedure="false">#REF!</definedName>
    <definedName function="false" hidden="false" name="IQROnePagersAG39" vbProcedure="false">#REF!</definedName>
    <definedName function="false" hidden="false" name="IQROnePagersAI17" vbProcedure="false">#REF!</definedName>
    <definedName function="false" hidden="false" name="IQROnePagersAJ17" vbProcedure="false">#REF!</definedName>
    <definedName function="false" hidden="false" name="IQROptaMineralsAC39" vbProcedure="false">#REF!</definedName>
    <definedName function="false" hidden="false" name="IQROptaMineralsAG39" vbProcedure="false">#REF!</definedName>
    <definedName function="false" hidden="false" name="IQROptaMineralsAI17" vbProcedure="false">#REF!</definedName>
    <definedName function="false" hidden="false" name="IQROptaMineralsAJ17" vbProcedure="false">#REF!</definedName>
    <definedName function="false" hidden="false" name="IQRP88" vbProcedure="false">"$P$89:$P$93"</definedName>
    <definedName function="false" hidden="false" name="IQRPetrobras2AC43" vbProcedure="false">#REF!</definedName>
    <definedName function="false" hidden="false" name="IQRPetrobras2AG43" vbProcedure="false">#REF!</definedName>
    <definedName function="false" hidden="false" name="IQRPetrobrasAC43" vbProcedure="false">#REF!</definedName>
    <definedName function="false" hidden="false" name="IQRPetrobrasAG43" vbProcedure="false">#REF!</definedName>
    <definedName function="false" hidden="false" name="IQRPotashCorpAC39" vbProcedure="false">#REF!</definedName>
    <definedName function="false" hidden="false" name="IQRPotashCorpAG39" vbProcedure="false">#REF!</definedName>
    <definedName function="false" hidden="false" name="IQRPotashCorpAI17" vbProcedure="false">#REF!</definedName>
    <definedName function="false" hidden="false" name="IQRPotashCorpAJ17" vbProcedure="false">#REF!</definedName>
    <definedName function="false" hidden="false" name="IQRQuebecorAC39" vbProcedure="false">#REF!</definedName>
    <definedName function="false" hidden="false" name="IQRQuebecorAG39" vbProcedure="false">#REF!</definedName>
    <definedName function="false" hidden="false" name="IQRQuebecorAI17" vbProcedure="false">#REF!</definedName>
    <definedName function="false" hidden="false" name="IQRQuebecorAJ17" vbProcedure="false">#REF!</definedName>
    <definedName function="false" hidden="false" name="IQRReitmansAC39" vbProcedure="false">#REF!</definedName>
    <definedName function="false" hidden="false" name="IQRReitmansAG39" vbProcedure="false">#REF!</definedName>
    <definedName function="false" hidden="false" name="IQRReitmansAI17" vbProcedure="false">#REF!</definedName>
    <definedName function="false" hidden="false" name="IQRReitmansAJ17" vbProcedure="false">#REF!</definedName>
    <definedName function="false" hidden="false" name="IQRRentechAC39" vbProcedure="false">#REF!</definedName>
    <definedName function="false" hidden="false" name="IQRRentechAG39" vbProcedure="false">#REF!</definedName>
    <definedName function="false" hidden="false" name="IQRRentechAI17" vbProcedure="false">#REF!</definedName>
    <definedName function="false" hidden="false" name="IQRRentechAJ17" vbProcedure="false">#REF!</definedName>
    <definedName function="false" hidden="false" name="IQRResverlogixAC39" vbProcedure="false">#REF!</definedName>
    <definedName function="false" hidden="false" name="IQRResverlogixAG39" vbProcedure="false">#REF!</definedName>
    <definedName function="false" hidden="false" name="IQRResverlogixAI17" vbProcedure="false">#REF!</definedName>
    <definedName function="false" hidden="false" name="IQRResverlogixAJ17" vbProcedure="false">#REF!</definedName>
    <definedName function="false" hidden="false" name="IQRSenomyxIncAC39" vbProcedure="false">#REF!</definedName>
    <definedName function="false" hidden="false" name="IQRSenomyxIncAG39" vbProcedure="false">#REF!</definedName>
    <definedName function="false" hidden="false" name="IQRSenomyxIncAI17" vbProcedure="false">#REF!</definedName>
    <definedName function="false" hidden="false" name="IQRSenomyxIncAJ17" vbProcedure="false">#REF!</definedName>
    <definedName function="false" hidden="false" name="IQRShell2AC43" vbProcedure="false">#REF!</definedName>
    <definedName function="false" hidden="false" name="IQRShell2AG43" vbProcedure="false">#REF!</definedName>
    <definedName function="false" hidden="false" name="IQRSolvi2AC42" vbProcedure="false">#REF!</definedName>
    <definedName function="false" hidden="false" name="IQRSolvi2AG42" vbProcedure="false">#REF!</definedName>
    <definedName function="false" hidden="false" name="IQRStepanCoAC39" vbProcedure="false">#REF!</definedName>
    <definedName function="false" hidden="false" name="IQRStepanCoAG39" vbProcedure="false">#REF!</definedName>
    <definedName function="false" hidden="false" name="IQRStepanCoAI17" vbProcedure="false">#REF!</definedName>
    <definedName function="false" hidden="false" name="IQRStepanCoAJ17" vbProcedure="false">#REF!</definedName>
    <definedName function="false" hidden="false" name="IQRStrongcoCorpAC39" vbProcedure="false">#REF!</definedName>
    <definedName function="false" hidden="false" name="IQRStrongcoCorpAG39" vbProcedure="false">#REF!</definedName>
    <definedName function="false" hidden="false" name="IQRStrongcoCorpAI17" vbProcedure="false">#REF!</definedName>
    <definedName function="false" hidden="false" name="IQRStrongcoCorpAJ17" vbProcedure="false">#REF!</definedName>
    <definedName function="false" hidden="false" name="IQRSupermexAC39" vbProcedure="false">#REF!</definedName>
    <definedName function="false" hidden="false" name="IQRSupermexAG39" vbProcedure="false">#REF!</definedName>
    <definedName function="false" hidden="false" name="IQRSupermexAI17" vbProcedure="false">#REF!</definedName>
    <definedName function="false" hidden="false" name="IQRSupermexAJ17" vbProcedure="false">#REF!</definedName>
    <definedName function="false" hidden="false" name="IQRT89" vbProcedure="false">"$T$90:$T$94"</definedName>
    <definedName function="false" hidden="false" name="IQRTamincoAC39" vbProcedure="false">#REF!</definedName>
    <definedName function="false" hidden="false" name="IQRTamincoAG39" vbProcedure="false">#REF!</definedName>
    <definedName function="false" hidden="false" name="IQRTamincoAI17" vbProcedure="false">#REF!</definedName>
    <definedName function="false" hidden="false" name="IQRTamincoAJ17" vbProcedure="false">#REF!</definedName>
    <definedName function="false" hidden="false" name="IQRTeragoIncAC39" vbProcedure="false">#REF!</definedName>
    <definedName function="false" hidden="false" name="IQRTeragoIncAG39" vbProcedure="false">#REF!</definedName>
    <definedName function="false" hidden="false" name="IQRTeragoIncAI17" vbProcedure="false">#REF!</definedName>
    <definedName function="false" hidden="false" name="IQRTeragoIncAJ17" vbProcedure="false">#REF!</definedName>
    <definedName function="false" hidden="false" name="IQRTereosAC39" vbProcedure="false">#REF!</definedName>
    <definedName function="false" hidden="false" name="IQRTereosAC43" vbProcedure="false">#REF!</definedName>
    <definedName function="false" hidden="false" name="IQRTereosAG39" vbProcedure="false">#REF!</definedName>
    <definedName function="false" hidden="false" name="IQRTereosAG43" vbProcedure="false">#REF!</definedName>
    <definedName function="false" hidden="false" name="IQRTereosAI17" vbProcedure="false">#REF!</definedName>
    <definedName function="false" hidden="false" name="IQRTereosAI21" vbProcedure="false">#REF!</definedName>
    <definedName function="false" hidden="false" name="IQRTereosAJ17" vbProcedure="false">#REF!</definedName>
    <definedName function="false" hidden="false" name="IQRTereosAJ21" vbProcedure="false">#REF!</definedName>
    <definedName function="false" hidden="false" name="IQRTerexCorpAC39" vbProcedure="false">#REF!</definedName>
    <definedName function="false" hidden="false" name="IQRTerexCorpAG39" vbProcedure="false">#REF!</definedName>
    <definedName function="false" hidden="false" name="IQRTerexCorpAI17" vbProcedure="false">#REF!</definedName>
    <definedName function="false" hidden="false" name="IQRTerexCorpAJ17" vbProcedure="false">#REF!</definedName>
    <definedName function="false" hidden="false" name="IQRTessenderloChemieAI16" vbProcedure="false">#REF!</definedName>
    <definedName function="false" hidden="false" name="IQRTessenderloChemieAJ16" vbProcedure="false">#REF!</definedName>
    <definedName function="false" hidden="false" name="IQRTVAAC39" vbProcedure="false">#REF!</definedName>
    <definedName function="false" hidden="false" name="IQRTVAAG39" vbProcedure="false">#REF!</definedName>
    <definedName function="false" hidden="false" name="IQRTVAAI17" vbProcedure="false">#REF!</definedName>
    <definedName function="false" hidden="false" name="IQRTVAAJ17" vbProcedure="false">#REF!</definedName>
    <definedName function="false" hidden="false" name="IQRUnicasaAC43" vbProcedure="false">#REF!</definedName>
    <definedName function="false" hidden="false" name="IQRUnicasaAG43" vbProcedure="false">#REF!</definedName>
    <definedName function="false" hidden="false" name="IQRUnicasaAI17" vbProcedure="false">#REF!</definedName>
    <definedName function="false" hidden="false" name="IQRUnicasaAI21" vbProcedure="false">#REF!</definedName>
    <definedName function="false" hidden="false" name="IQRUnicasaAJ17" vbProcedure="false">#REF!</definedName>
    <definedName function="false" hidden="false" name="IQRUnicasaAJ21" vbProcedure="false">#REF!</definedName>
    <definedName function="false" hidden="false" name="IQRV6" vbProcedure="false">"$V$7"</definedName>
    <definedName function="false" hidden="false" name="IQRWestPort2AC39" vbProcedure="false">#REF!</definedName>
    <definedName function="false" hidden="false" name="IQRWestPort2AG39" vbProcedure="false">#REF!</definedName>
    <definedName function="false" hidden="false" name="IQRWestPort2AI17" vbProcedure="false">#REF!</definedName>
    <definedName function="false" hidden="false" name="IQRWestPort2AJ17" vbProcedure="false">#REF!</definedName>
    <definedName function="false" hidden="false" name="IQRX39" vbProcedure="false">"$X$40:$X$44"</definedName>
    <definedName function="false" hidden="false" name="IQRY39" vbProcedure="false">"$Y$40:$Y$44"</definedName>
    <definedName function="false" hidden="false" name="iQShowHideColumns" vbProcedure="false">"iQShowHalfAnnual"</definedName>
    <definedName function="false" hidden="false" name="IQ_1_4_FAMILY_JUNIOR_LIENS_CHARGE_OFFS_FDIC" vbProcedure="false">"c6605"</definedName>
    <definedName function="false" hidden="false" name="IQ_1_4_FAMILY_JUNIOR_LIENS_NET_CHARGE_OFFS_FDIC" vbProcedure="false">"c6643"</definedName>
    <definedName function="false" hidden="false" name="IQ_1_4_FAMILY_JUNIOR_LIENS_RECOVERIES_FDIC" vbProcedure="false">"c6624"</definedName>
    <definedName function="false" hidden="false" name="IQ_1_4_FAMILY_SENIOR_LIENS_CHARGE_OFFS_FDIC" vbProcedure="false">"c6604"</definedName>
    <definedName function="false" hidden="false" name="IQ_1_4_FAMILY_SENIOR_LIENS_NET_CHARGE_OFFS_FDIC" vbProcedure="false">"c6642"</definedName>
    <definedName function="false" hidden="false" name="IQ_1_4_FAMILY_SENIOR_LIENS_RECOVERIES_FDIC" vbProcedure="false">"c6623"</definedName>
    <definedName function="false" hidden="false" name="IQ_1_4_HOME_EQUITY_NET_LOANS_FDIC" vbProcedure="false">"c6441"</definedName>
    <definedName function="false" hidden="false" name="IQ_1_4_RESIDENTIAL_FIRST_LIENS_NET_LOANS_FDIC" vbProcedure="false">"c6439"</definedName>
    <definedName function="false" hidden="false" name="IQ_1_4_RESIDENTIAL_JUNIOR_LIENS_NET_LOANS_FDIC" vbProcedure="false">"c6440"</definedName>
    <definedName function="false" hidden="false" name="IQ_1_4_RESIDENTIAL_LOANS_FDIC" vbProcedure="false">"c6310"</definedName>
    <definedName function="false" hidden="false" name="IQ_ACCOUNTING_STANDARD" vbProcedure="false">"c4539"</definedName>
    <definedName function="false" hidden="false" name="IQ_ACCOUNTING_STANDARD_CIQ" vbProcedure="false">"c5092"</definedName>
    <definedName function="false" hidden="false" name="IQ_ACCOUNTS_PAY" vbProcedure="false">"c1343"</definedName>
    <definedName function="false" hidden="false" name="IQ_ACCOUNT_CHANGE" vbProcedure="false">"c1449"</definedName>
    <definedName function="false" hidden="false" name="IQ_ACCRUED_EXP" vbProcedure="false">"c1341"</definedName>
    <definedName function="false" hidden="false" name="IQ_ACCR_INT_PAY" vbProcedure="false">"c1"</definedName>
    <definedName function="false" hidden="false" name="IQ_ACCR_INT_PAY_CF" vbProcedure="false">"c2"</definedName>
    <definedName function="false" hidden="false" name="IQ_ACCR_INT_RECEIV" vbProcedure="false">"c3"</definedName>
    <definedName function="false" hidden="false" name="IQ_ACCR_INT_RECEIV_CF" vbProcedure="false">"c4"</definedName>
    <definedName function="false" hidden="false" name="IQ_ACCT_RECV_10YR_ANN_CAGR" vbProcedure="false">"c6159"</definedName>
    <definedName function="false" hidden="false" name="IQ_ACCT_RECV_10YR_ANN_GROWTH" vbProcedure="false">"c1924"</definedName>
    <definedName function="false" hidden="false" name="IQ_ACCT_RECV_1YR_ANN_GROWTH" vbProcedure="false">"c1919"</definedName>
    <definedName function="false" hidden="false" name="IQ_ACCT_RECV_2YR_ANN_CAGR" vbProcedure="false">"c6155"</definedName>
    <definedName function="false" hidden="false" name="IQ_ACCT_RECV_2YR_ANN_GROWTH" vbProcedure="false">"c1920"</definedName>
    <definedName function="false" hidden="false" name="IQ_ACCT_RECV_3YR_ANN_CAGR" vbProcedure="false">"c6156"</definedName>
    <definedName function="false" hidden="false" name="IQ_ACCT_RECV_3YR_ANN_GROWTH" vbProcedure="false">"c1921"</definedName>
    <definedName function="false" hidden="false" name="IQ_ACCT_RECV_5YR_ANN_CAGR" vbProcedure="false">"c6157"</definedName>
    <definedName function="false" hidden="false" name="IQ_ACCT_RECV_5YR_ANN_GROWTH" vbProcedure="false">"c1922"</definedName>
    <definedName function="false" hidden="false" name="IQ_ACCT_RECV_7YR_ANN_CAGR" vbProcedure="false">"c6158"</definedName>
    <definedName function="false" hidden="false" name="IQ_ACCT_RECV_7YR_ANN_GROWTH" vbProcedure="false">"c1923"</definedName>
    <definedName function="false" hidden="false" name="IQ_ACCUMULATED_PENSION_OBLIGATION" vbProcedure="false">"c2244"</definedName>
    <definedName function="false" hidden="false" name="IQ_ACCUMULATED_PENSION_OBLIGATION_DOMESTIC" vbProcedure="false">"c2657"</definedName>
    <definedName function="false" hidden="false" name="IQ_ACCUMULATED_PENSION_OBLIGATION_FOREIGN" vbProcedure="false">"c2665"</definedName>
    <definedName function="false" hidden="false" name="IQ_ACCUM_DEP" vbProcedure="false">"c1340"</definedName>
    <definedName function="false" hidden="false" name="IQ_ACQUIRED_BY_REPORTING_BANK_FDIC" vbProcedure="false">"c6535"</definedName>
    <definedName function="false" hidden="false" name="IQ_ACQUIRE_REAL_ESTATE_CF" vbProcedure="false">"c6"</definedName>
    <definedName function="false" hidden="false" name="IQ_ACQUISITION_RE_ASSETS" vbProcedure="false">"c1628"</definedName>
    <definedName function="false" hidden="false" name="IQ_ACQ_COSTS_CAPITALIZED" vbProcedure="false">"c5"</definedName>
    <definedName function="false" hidden="false" name="IQ_ACQ_COST_SUB" vbProcedure="false">"c2125"</definedName>
    <definedName function="false" hidden="false" name="IQ_AD" vbProcedure="false">"c7"</definedName>
    <definedName function="false" hidden="false" name="IQ_ADDIN" vbProcedure="false">"AUTO"</definedName>
    <definedName function="false" hidden="false" name="IQ_ADDITIONAL_NON_INT_INC_FDIC" vbProcedure="false">"c6574"</definedName>
    <definedName function="false" hidden="false" name="IQ_ADD_PAID_IN" vbProcedure="false">"c1344"</definedName>
    <definedName function="false" hidden="false" name="IQ_ADJUSTABLE_RATE_LOANS_FDIC" vbProcedure="false">"c6375"</definedName>
    <definedName function="false" hidden="false" name="IQ_ADJ_AVG_BANK_ASSETS" vbProcedure="false">"c2671"</definedName>
    <definedName function="false" hidden="false" name="IQ_ADMIN_RATIO" vbProcedure="false">"c2784"</definedName>
    <definedName function="false" hidden="false" name="IQ_ADVERTISING" vbProcedure="false">"c2246"</definedName>
    <definedName function="false" hidden="false" name="IQ_ADVERTISING_MARKETING" vbProcedure="false">"c1566"</definedName>
    <definedName function="false" hidden="false" name="IQ_AE" vbProcedure="false">"c8"</definedName>
    <definedName function="false" hidden="false" name="IQ_AE_BNK" vbProcedure="false">"c9"</definedName>
    <definedName function="false" hidden="false" name="IQ_AE_BR" vbProcedure="false">"c10"</definedName>
    <definedName function="false" hidden="false" name="IQ_AE_FIN" vbProcedure="false">"c11"</definedName>
    <definedName function="false" hidden="false" name="IQ_AE_INS" vbProcedure="false">"c12"</definedName>
    <definedName function="false" hidden="false" name="IQ_AE_RE" vbProcedure="false">"c6195"</definedName>
    <definedName function="false" hidden="false" name="IQ_AE_REIT" vbProcedure="false">"c13"</definedName>
    <definedName function="false" hidden="false" name="IQ_AE_UTI" vbProcedure="false">"c14"</definedName>
    <definedName function="false" hidden="false" name="IQ_AFTER_TAX_INCOME_FDIC" vbProcedure="false">"c6583"</definedName>
    <definedName function="false" hidden="false" name="IQ_AGRICULTURAL_PRODUCTION_CHARGE_OFFS_FDIC" vbProcedure="false">"c6597"</definedName>
    <definedName function="false" hidden="false" name="IQ_AGRICULTURAL_PRODUCTION_CHARGE_OFFS_LESS_THAN_300M_FDIC" vbProcedure="false">"c6655"</definedName>
    <definedName function="false" hidden="false" name="IQ_AGRICULTURAL_PRODUCTION_NET_CHARGE_OFFS_FDIC" vbProcedure="false">"c6635"</definedName>
    <definedName function="false" hidden="false" name="IQ_AGRICULTURAL_PRODUCTION_NET_CHARGE_OFFS_LESS_THAN_300M_FDIC" vbProcedure="false">"c6657"</definedName>
    <definedName function="false" hidden="false" name="IQ_AGRICULTURAL_PRODUCTION_RECOVERIES_FDIC" vbProcedure="false">"c6616"</definedName>
    <definedName function="false" hidden="false" name="IQ_AGRICULTURAL_PRODUCTION_RECOVERIES_LESS_THAN_300M_FDIC" vbProcedure="false">"c6656"</definedName>
    <definedName function="false" hidden="false" name="IQ_AH_EARNED" vbProcedure="false">"c2744"</definedName>
    <definedName function="false" hidden="false" name="IQ_AH_POLICY_BENEFITS_EXP" vbProcedure="false">"c2789"</definedName>
    <definedName function="false" hidden="false" name="IQ_AIR_AIRPLANES_NOT_IN_SERVICE" vbProcedure="false">"c2842"</definedName>
    <definedName function="false" hidden="false" name="IQ_AIR_AIRPLANES_SUBLEASED" vbProcedure="false">"c2841"</definedName>
    <definedName function="false" hidden="false" name="IQ_AIR_ASK" vbProcedure="false">"c2813"</definedName>
    <definedName function="false" hidden="false" name="IQ_AIR_ASK_INCREASE" vbProcedure="false">"c2826"</definedName>
    <definedName function="false" hidden="false" name="IQ_AIR_ASM" vbProcedure="false">"c2812"</definedName>
    <definedName function="false" hidden="false" name="IQ_AIR_ASM_INCREASE" vbProcedure="false">"c2825"</definedName>
    <definedName function="false" hidden="false" name="IQ_AIR_AVG_AGE" vbProcedure="false">"c2843"</definedName>
    <definedName function="false" hidden="false" name="IQ_AIR_BREAK_EVEN_FACTOR" vbProcedure="false">"c2822"</definedName>
    <definedName function="false" hidden="false" name="IQ_AIR_CAPITAL_LEASE" vbProcedure="false">"c2833"</definedName>
    <definedName function="false" hidden="false" name="IQ_AIR_COMPLETION_FACTOR" vbProcedure="false">"c2824"</definedName>
    <definedName function="false" hidden="false" name="IQ_AIR_ENPLANED_PSGRS" vbProcedure="false">"c2809"</definedName>
    <definedName function="false" hidden="false" name="IQ_AIR_FUEL_CONSUMED" vbProcedure="false">"c2806"</definedName>
    <definedName function="false" hidden="false" name="IQ_AIR_FUEL_CONSUMED_L" vbProcedure="false">"c2807"</definedName>
    <definedName function="false" hidden="false" name="IQ_AIR_FUEL_COST" vbProcedure="false">"c2803"</definedName>
    <definedName function="false" hidden="false" name="IQ_AIR_FUEL_COST_L" vbProcedure="false">"c2804"</definedName>
    <definedName function="false" hidden="false" name="IQ_AIR_FUEL_EXP" vbProcedure="false">"c2802"</definedName>
    <definedName function="false" hidden="false" name="IQ_AIR_FUEL_EXP_PERCENT" vbProcedure="false">"c2805"</definedName>
    <definedName function="false" hidden="false" name="IQ_AIR_LEASED" vbProcedure="false">"c2835"</definedName>
    <definedName function="false" hidden="false" name="IQ_AIR_LOAD_FACTOR" vbProcedure="false">"c2823"</definedName>
    <definedName function="false" hidden="false" name="IQ_AIR_NEW_AIRPLANES" vbProcedure="false">"c2839"</definedName>
    <definedName function="false" hidden="false" name="IQ_AIR_OPER_EXP_ASK" vbProcedure="false">"c2821"</definedName>
    <definedName function="false" hidden="false" name="IQ_AIR_OPER_EXP_ASM" vbProcedure="false">"c2820"</definedName>
    <definedName function="false" hidden="false" name="IQ_AIR_OPER_LEASE" vbProcedure="false">"c2834"</definedName>
    <definedName function="false" hidden="false" name="IQ_AIR_OPER_REV_YIELD_ASK" vbProcedure="false">"c2819"</definedName>
    <definedName function="false" hidden="false" name="IQ_AIR_OPER_REV_YIELD_ASM" vbProcedure="false">"c2818"</definedName>
    <definedName function="false" hidden="false" name="IQ_AIR_OPTIONS" vbProcedure="false">"c2837"</definedName>
    <definedName function="false" hidden="false" name="IQ_AIR_ORDERS" vbProcedure="false">"c2836"</definedName>
    <definedName function="false" hidden="false" name="IQ_AIR_OWNED" vbProcedure="false">"c2832"</definedName>
    <definedName function="false" hidden="false" name="IQ_AIR_PSGR_REV_YIELD_ASK" vbProcedure="false">"c2817"</definedName>
    <definedName function="false" hidden="false" name="IQ_AIR_PSGR_REV_YIELD_ASM" vbProcedure="false">"c2816"</definedName>
    <definedName function="false" hidden="false" name="IQ_AIR_PSGR_REV_YIELD_RPK" vbProcedure="false">"c2815"</definedName>
    <definedName function="false" hidden="false" name="IQ_AIR_PSGR_REV_YIELD_RPM" vbProcedure="false">"c2814"</definedName>
    <definedName function="false" hidden="false" name="IQ_AIR_PURCHASE_RIGHTS" vbProcedure="false">"c2838"</definedName>
    <definedName function="false" hidden="false" name="IQ_AIR_RETIRED_AIRPLANES" vbProcedure="false">"c2840"</definedName>
    <definedName function="false" hidden="false" name="IQ_AIR_REV_PSGRS_CARRIED" vbProcedure="false">"c2808"</definedName>
    <definedName function="false" hidden="false" name="IQ_AIR_REV_SCHEDULED_SERVICE" vbProcedure="false">"c2830"</definedName>
    <definedName function="false" hidden="false" name="IQ_AIR_RPK" vbProcedure="false">"c2811"</definedName>
    <definedName function="false" hidden="false" name="IQ_AIR_RPM" vbProcedure="false">"c2810"</definedName>
    <definedName function="false" hidden="false" name="IQ_AIR_STAGE_LENGTH" vbProcedure="false">"c2828"</definedName>
    <definedName function="false" hidden="false" name="IQ_AIR_STAGE_LENGTH_KM" vbProcedure="false">"c2829"</definedName>
    <definedName function="false" hidden="false" name="IQ_AIR_TOTAL" vbProcedure="false">"c2831"</definedName>
    <definedName function="false" hidden="false" name="IQ_AIR_UTILIZATION" vbProcedure="false">"c2827"</definedName>
    <definedName function="false" hidden="false" name="IQ_ALLOWANCE_10YR_ANN_CAGR" vbProcedure="false">"c6035"</definedName>
    <definedName function="false" hidden="false" name="IQ_ALLOWANCE_10YR_ANN_GROWTH" vbProcedure="false">"c18"</definedName>
    <definedName function="false" hidden="false" name="IQ_ALLOWANCE_1YR_ANN_GROWTH" vbProcedure="false">"c19"</definedName>
    <definedName function="false" hidden="false" name="IQ_ALLOWANCE_2YR_ANN_CAGR" vbProcedure="false">"c6036"</definedName>
    <definedName function="false" hidden="false" name="IQ_ALLOWANCE_2YR_ANN_GROWTH" vbProcedure="false">"c20"</definedName>
    <definedName function="false" hidden="false" name="IQ_ALLOWANCE_3YR_ANN_CAGR" vbProcedure="false">"c6037"</definedName>
    <definedName function="false" hidden="false" name="IQ_ALLOWANCE_3YR_ANN_GROWTH" vbProcedure="false">"c21"</definedName>
    <definedName function="false" hidden="false" name="IQ_ALLOWANCE_5YR_ANN_CAGR" vbProcedure="false">"c6038"</definedName>
    <definedName function="false" hidden="false" name="IQ_ALLOWANCE_5YR_ANN_GROWTH" vbProcedure="false">"c22"</definedName>
    <definedName function="false" hidden="false" name="IQ_ALLOWANCE_7YR_ANN_CAGR" vbProcedure="false">"c6039"</definedName>
    <definedName function="false" hidden="false" name="IQ_ALLOWANCE_7YR_ANN_GROWTH" vbProcedure="false">"c23"</definedName>
    <definedName function="false" hidden="false" name="IQ_ALLOWANCE_CHARGE_OFFS" vbProcedure="false">"c24"</definedName>
    <definedName function="false" hidden="false" name="IQ_ALLOWANCE_NON_PERF_LOANS" vbProcedure="false">"c25"</definedName>
    <definedName function="false" hidden="false" name="IQ_ALLOWANCE_TOTAL_LOANS" vbProcedure="false">"c26"</definedName>
    <definedName function="false" hidden="false" name="IQ_ALLOW_BORROW_CONST" vbProcedure="false">"c15"</definedName>
    <definedName function="false" hidden="false" name="IQ_ALLOW_CONST" vbProcedure="false">"c1342"</definedName>
    <definedName function="false" hidden="false" name="IQ_ALLOW_DOUBT_ACCT" vbProcedure="false">"c2092"</definedName>
    <definedName function="false" hidden="false" name="IQ_ALLOW_EQUITY_CONST" vbProcedure="false">"c16"</definedName>
    <definedName function="false" hidden="false" name="IQ_ALLOW_LL" vbProcedure="false">"c17"</definedName>
    <definedName function="false" hidden="false" name="IQ_AMENDED_BALANCE_PREVIOUS_YR_FDIC" vbProcedure="false">"c6499"</definedName>
    <definedName function="false" hidden="false" name="IQ_AMORTIZATION" vbProcedure="false">"c1591"</definedName>
    <definedName function="false" hidden="false" name="IQ_AMORTIZED_COST_FDIC" vbProcedure="false">"c6426"</definedName>
    <definedName function="false" hidden="false" name="IQ_AMORT_EXPENSE_FDIC" vbProcedure="false">"c6677"</definedName>
    <definedName function="false" hidden="false" name="IQ_AMT_OUT" vbProcedure="false">"c2145"</definedName>
    <definedName function="false" hidden="false" name="IQ_ANNUALIZED_DIVIDEND" vbProcedure="false">"c1579"</definedName>
    <definedName function="false" hidden="false" name="IQ_ANNUITY_LIAB" vbProcedure="false">"c27"</definedName>
    <definedName function="false" hidden="false" name="IQ_ANNUITY_PAY" vbProcedure="false">"c28"</definedName>
    <definedName function="false" hidden="false" name="IQ_ANNUITY_POLICY_EXP" vbProcedure="false">"c29"</definedName>
    <definedName function="false" hidden="false" name="IQ_ANNUITY_REC" vbProcedure="false">"c30"</definedName>
    <definedName function="false" hidden="false" name="IQ_ANNUITY_REV" vbProcedure="false">"c31"</definedName>
    <definedName function="false" hidden="false" name="IQ_ANNU_DISTRIBUTION_UNIT" vbProcedure="false">"c3004"</definedName>
    <definedName function="false" hidden="false" name="IQ_AP" vbProcedure="false">"c32"</definedName>
    <definedName function="false" hidden="false" name="IQ_APIC" vbProcedure="false">"c39"</definedName>
    <definedName function="false" hidden="false" name="IQ_AP_BNK" vbProcedure="false">"c33"</definedName>
    <definedName function="false" hidden="false" name="IQ_AP_BR" vbProcedure="false">"c34"</definedName>
    <definedName function="false" hidden="false" name="IQ_AP_FIN" vbProcedure="false">"c35"</definedName>
    <definedName function="false" hidden="false" name="IQ_AP_INS" vbProcedure="false">"c36"</definedName>
    <definedName function="false" hidden="false" name="IQ_AP_RE" vbProcedure="false">"c6196"</definedName>
    <definedName function="false" hidden="false" name="IQ_AP_REIT" vbProcedure="false">"c37"</definedName>
    <definedName function="false" hidden="false" name="IQ_AP_UTI" vbProcedure="false">"c38"</definedName>
    <definedName function="false" hidden="false" name="IQ_AR" vbProcedure="false">"c40"</definedName>
    <definedName function="false" hidden="false" name="IQ_ARPU" vbProcedure="false">"c2126"</definedName>
    <definedName function="false" hidden="false" name="IQ_AR_BR" vbProcedure="false">"c41"</definedName>
    <definedName function="false" hidden="false" name="IQ_AR_LT" vbProcedure="false">"c42"</definedName>
    <definedName function="false" hidden="false" name="IQ_AR_RE" vbProcedure="false">"c6197"</definedName>
    <definedName function="false" hidden="false" name="IQ_AR_REIT" vbProcedure="false">"c43"</definedName>
    <definedName function="false" hidden="false" name="IQ_AR_TURNS" vbProcedure="false">"c44"</definedName>
    <definedName function="false" hidden="false" name="IQ_AR_UTI" vbProcedure="false">"c45"</definedName>
    <definedName function="false" hidden="false" name="IQ_ASSETS_CAP_LEASE_DEPR" vbProcedure="false">"c2068"</definedName>
    <definedName function="false" hidden="false" name="IQ_ASSETS_CAP_LEASE_GROSS" vbProcedure="false">"c2069"</definedName>
    <definedName function="false" hidden="false" name="IQ_ASSETS_HELD_FDIC" vbProcedure="false">"c6305"</definedName>
    <definedName function="false" hidden="false" name="IQ_ASSETS_OPER_LEASE_DEPR" vbProcedure="false">"c2070"</definedName>
    <definedName function="false" hidden="false" name="IQ_ASSETS_OPER_LEASE_GROSS" vbProcedure="false">"c2071"</definedName>
    <definedName function="false" hidden="false" name="IQ_ASSETS_PER_EMPLOYEE_FDIC" vbProcedure="false">"c6737"</definedName>
    <definedName function="false" hidden="false" name="IQ_ASSETS_SOLD_1_4_FAMILY_LOANS_FDIC" vbProcedure="false">"c6686"</definedName>
    <definedName function="false" hidden="false" name="IQ_ASSETS_SOLD_AUTO_LOANS_FDIC" vbProcedure="false">"c6680"</definedName>
    <definedName function="false" hidden="false" name="IQ_ASSETS_SOLD_CL_LOANS_FDIC" vbProcedure="false">"c6681"</definedName>
    <definedName function="false" hidden="false" name="IQ_ASSETS_SOLD_CREDIT_CARDS_RECEIVABLES_FDIC" vbProcedure="false">"c6683"</definedName>
    <definedName function="false" hidden="false" name="IQ_ASSETS_SOLD_HOME_EQUITY_LINES_FDIC" vbProcedure="false">"c6684"</definedName>
    <definedName function="false" hidden="false" name="IQ_ASSETS_SOLD_OTHER_CONSUMER_LOANS_FDIC" vbProcedure="false">"c6682"</definedName>
    <definedName function="false" hidden="false" name="IQ_ASSETS_SOLD_OTHER_LOANS_FDIC" vbProcedure="false">"c6685"</definedName>
    <definedName function="false" hidden="false" name="IQ_ASSET_BACKED_FDIC" vbProcedure="false">"c6301"</definedName>
    <definedName function="false" hidden="false" name="IQ_ASSET_MGMT_FEE" vbProcedure="false">"c46"</definedName>
    <definedName function="false" hidden="false" name="IQ_ASSET_TURNS" vbProcedure="false">"c47"</definedName>
    <definedName function="false" hidden="false" name="IQ_ASSET_WRITEDOWN" vbProcedure="false">"c48"</definedName>
    <definedName function="false" hidden="false" name="IQ_ASSET_WRITEDOWN_BNK" vbProcedure="false">"c49"</definedName>
    <definedName function="false" hidden="false" name="IQ_ASSET_WRITEDOWN_BR" vbProcedure="false">"c50"</definedName>
    <definedName function="false" hidden="false" name="IQ_ASSET_WRITEDOWN_CF" vbProcedure="false">"c51"</definedName>
    <definedName function="false" hidden="false" name="IQ_ASSET_WRITEDOWN_CF_BNK" vbProcedure="false">"c52"</definedName>
    <definedName function="false" hidden="false" name="IQ_ASSET_WRITEDOWN_CF_BR" vbProcedure="false">"c53"</definedName>
    <definedName function="false" hidden="false" name="IQ_ASSET_WRITEDOWN_CF_FIN" vbProcedure="false">"c54"</definedName>
    <definedName function="false" hidden="false" name="IQ_ASSET_WRITEDOWN_CF_INS" vbProcedure="false">"c55"</definedName>
    <definedName function="false" hidden="false" name="IQ_ASSET_WRITEDOWN_CF_RE" vbProcedure="false">"c6198"</definedName>
    <definedName function="false" hidden="false" name="IQ_ASSET_WRITEDOWN_CF_REIT" vbProcedure="false">"c56"</definedName>
    <definedName function="false" hidden="false" name="IQ_ASSET_WRITEDOWN_CF_UTI" vbProcedure="false">"c57"</definedName>
    <definedName function="false" hidden="false" name="IQ_ASSET_WRITEDOWN_FIN" vbProcedure="false">"c58"</definedName>
    <definedName function="false" hidden="false" name="IQ_ASSET_WRITEDOWN_INS" vbProcedure="false">"c59"</definedName>
    <definedName function="false" hidden="false" name="IQ_ASSET_WRITEDOWN_RE" vbProcedure="false">"c6199"</definedName>
    <definedName function="false" hidden="false" name="IQ_ASSET_WRITEDOWN_REIT" vbProcedure="false">"c60"</definedName>
    <definedName function="false" hidden="false" name="IQ_ASSET_WRITEDOWN_UTI" vbProcedure="false">"c61"</definedName>
    <definedName function="false" hidden="false" name="IQ_ASSUMED_AH_EARNED" vbProcedure="false">"c2741"</definedName>
    <definedName function="false" hidden="false" name="IQ_ASSUMED_EARNED" vbProcedure="false">"c2731"</definedName>
    <definedName function="false" hidden="false" name="IQ_ASSUMED_LIFE_EARNED" vbProcedure="false">"c2736"</definedName>
    <definedName function="false" hidden="false" name="IQ_ASSUMED_LIFE_IN_FORCE" vbProcedure="false">"c2766"</definedName>
    <definedName function="false" hidden="false" name="IQ_ASSUMED_PC_EARNED" vbProcedure="false">"c2746"</definedName>
    <definedName function="false" hidden="false" name="IQ_ASSUMED_WRITTEN" vbProcedure="false">"c2725"</definedName>
    <definedName function="false" hidden="false" name="IQ_AUDITOR_NAME" vbProcedure="false">"c1539"</definedName>
    <definedName function="false" hidden="false" name="IQ_AUDITOR_OPINION" vbProcedure="false">"c1540"</definedName>
    <definedName function="false" hidden="false" name="IQ_AUTO_WRITTEN" vbProcedure="false">"c62"</definedName>
    <definedName function="false" hidden="false" name="IQ_AVAILABLE_FOR_SALE_FDIC" vbProcedure="false">"c6409"</definedName>
    <definedName function="false" hidden="false" name="IQ_AVERAGE_ASSETS_FDIC" vbProcedure="false">"c6362"</definedName>
    <definedName function="false" hidden="false" name="IQ_AVERAGE_ASSETS_QUART_FDIC" vbProcedure="false">"c6363"</definedName>
    <definedName function="false" hidden="false" name="IQ_AVERAGE_EARNING_ASSETS_FDIC" vbProcedure="false">"c6748"</definedName>
    <definedName function="false" hidden="false" name="IQ_AVERAGE_EQUITY_FDIC" vbProcedure="false">"c6749"</definedName>
    <definedName function="false" hidden="false" name="IQ_AVERAGE_LOANS_FDIC" vbProcedure="false">"c6750"</definedName>
    <definedName function="false" hidden="false" name="IQ_AVG_BANK_ASSETS" vbProcedure="false">"c2072"</definedName>
    <definedName function="false" hidden="false" name="IQ_AVG_BANK_LOANS" vbProcedure="false">"c2073"</definedName>
    <definedName function="false" hidden="false" name="IQ_AVG_BROKER_REC" vbProcedure="false">"c63"</definedName>
    <definedName function="false" hidden="false" name="IQ_AVG_BROKER_REC_CIQ" vbProcedure="false">"c3612"</definedName>
    <definedName function="false" hidden="false" name="IQ_AVG_BROKER_REC_NO" vbProcedure="false">"c64"</definedName>
    <definedName function="false" hidden="false" name="IQ_AVG_BROKER_REC_NO_CIQ" vbProcedure="false">"c4657"</definedName>
    <definedName function="false" hidden="false" name="IQ_AVG_BROKER_REC_NO_REUT" vbProcedure="false">"c5315"</definedName>
    <definedName function="false" hidden="false" name="IQ_AVG_BROKER_REC_REUT" vbProcedure="false">"c3630"</definedName>
    <definedName function="false" hidden="false" name="IQ_AVG_DAILY_VOL" vbProcedure="false">"c65"</definedName>
    <definedName function="false" hidden="false" name="IQ_AVG_EMPLOYEES" vbProcedure="false">"c6019"</definedName>
    <definedName function="false" hidden="false" name="IQ_AVG_INDUSTRY_REC" vbProcedure="false">"c4455"</definedName>
    <definedName function="false" hidden="false" name="IQ_AVG_INDUSTRY_REC_CIQ" vbProcedure="false">"c4984"</definedName>
    <definedName function="false" hidden="false" name="IQ_AVG_INDUSTRY_REC_NO" vbProcedure="false">"c4454"</definedName>
    <definedName function="false" hidden="false" name="IQ_AVG_INDUSTRY_REC_NO_CIQ" vbProcedure="false">"c4983"</definedName>
    <definedName function="false" hidden="false" name="IQ_AVG_INT_BEAR_LIAB" vbProcedure="false">"c66"</definedName>
    <definedName function="false" hidden="false" name="IQ_AVG_INT_BEAR_LIAB_10YR_ANN_CAGR" vbProcedure="false">"c6040"</definedName>
    <definedName function="false" hidden="false" name="IQ_AVG_INT_BEAR_LIAB_10YR_ANN_GROWTH" vbProcedure="false">"c67"</definedName>
    <definedName function="false" hidden="false" name="IQ_AVG_INT_BEAR_LIAB_1YR_ANN_GROWTH" vbProcedure="false">"c68"</definedName>
    <definedName function="false" hidden="false" name="IQ_AVG_INT_BEAR_LIAB_2YR_ANN_CAGR" vbProcedure="false">"c6041"</definedName>
    <definedName function="false" hidden="false" name="IQ_AVG_INT_BEAR_LIAB_2YR_ANN_GROWTH" vbProcedure="false">"c69"</definedName>
    <definedName function="false" hidden="false" name="IQ_AVG_INT_BEAR_LIAB_3YR_ANN_CAGR" vbProcedure="false">"c6042"</definedName>
    <definedName function="false" hidden="false" name="IQ_AVG_INT_BEAR_LIAB_3YR_ANN_GROWTH" vbProcedure="false">"c70"</definedName>
    <definedName function="false" hidden="false" name="IQ_AVG_INT_BEAR_LIAB_5YR_ANN_CAGR" vbProcedure="false">"c6043"</definedName>
    <definedName function="false" hidden="false" name="IQ_AVG_INT_BEAR_LIAB_5YR_ANN_GROWTH" vbProcedure="false">"c71"</definedName>
    <definedName function="false" hidden="false" name="IQ_AVG_INT_BEAR_LIAB_7YR_ANN_CAGR" vbProcedure="false">"c6044"</definedName>
    <definedName function="false" hidden="false" name="IQ_AVG_INT_BEAR_LIAB_7YR_ANN_GROWTH" vbProcedure="false">"c72"</definedName>
    <definedName function="false" hidden="false" name="IQ_AVG_INT_EARN_ASSETS" vbProcedure="false">"c73"</definedName>
    <definedName function="false" hidden="false" name="IQ_AVG_INT_EARN_ASSETS_10YR_ANN_CAGR" vbProcedure="false">"c6045"</definedName>
    <definedName function="false" hidden="false" name="IQ_AVG_INT_EARN_ASSETS_10YR_ANN_GROWTH" vbProcedure="false">"c74"</definedName>
    <definedName function="false" hidden="false" name="IQ_AVG_INT_EARN_ASSETS_1YR_ANN_GROWTH" vbProcedure="false">"c75"</definedName>
    <definedName function="false" hidden="false" name="IQ_AVG_INT_EARN_ASSETS_2YR_ANN_CAGR" vbProcedure="false">"c6046"</definedName>
    <definedName function="false" hidden="false" name="IQ_AVG_INT_EARN_ASSETS_2YR_ANN_GROWTH" vbProcedure="false">"c76"</definedName>
    <definedName function="false" hidden="false" name="IQ_AVG_INT_EARN_ASSETS_3YR_ANN_CAGR" vbProcedure="false">"c6047"</definedName>
    <definedName function="false" hidden="false" name="IQ_AVG_INT_EARN_ASSETS_3YR_ANN_GROWTH" vbProcedure="false">"c77"</definedName>
    <definedName function="false" hidden="false" name="IQ_AVG_INT_EARN_ASSETS_5YR_ANN_CAGR" vbProcedure="false">"c6048"</definedName>
    <definedName function="false" hidden="false" name="IQ_AVG_INT_EARN_ASSETS_5YR_ANN_GROWTH" vbProcedure="false">"c78"</definedName>
    <definedName function="false" hidden="false" name="IQ_AVG_INT_EARN_ASSETS_7YR_ANN_CAGR" vbProcedure="false">"c6049"</definedName>
    <definedName function="false" hidden="false" name="IQ_AVG_INT_EARN_ASSETS_7YR_ANN_GROWTH" vbProcedure="false">"c79"</definedName>
    <definedName function="false" hidden="false" name="IQ_AVG_MKTCAP" vbProcedure="false">"c80"</definedName>
    <definedName function="false" hidden="false" name="IQ_AVG_PRICE" vbProcedure="false">"c81"</definedName>
    <definedName function="false" hidden="false" name="IQ_AVG_PRICE_TARGET" vbProcedure="false">"c82"</definedName>
    <definedName function="false" hidden="false" name="IQ_AVG_SHAREOUTSTANDING" vbProcedure="false">"c83"</definedName>
    <definedName function="false" hidden="false" name="IQ_AVG_TEMP_EMPLOYEES" vbProcedure="false">"c6020"</definedName>
    <definedName function="false" hidden="false" name="IQ_AVG_TEV" vbProcedure="false">"c84"</definedName>
    <definedName function="false" hidden="false" name="IQ_AVG_VOLUME" vbProcedure="false">"c1346"</definedName>
    <definedName function="false" hidden="false" name="IQ_BALANCES_DUE_DEPOSITORY_INSTITUTIONS_FDIC" vbProcedure="false">"c6389"</definedName>
    <definedName function="false" hidden="false" name="IQ_BALANCES_DUE_FOREIGN_FDIC" vbProcedure="false">"c6391"</definedName>
    <definedName function="false" hidden="false" name="IQ_BALANCES_DUE_FRB_FDIC" vbProcedure="false">"c6393"</definedName>
    <definedName function="false" hidden="false" name="IQ_BALANCE_GOODS_APR_FC_UNUSED_UNUSED_UNUSED" vbProcedure="false">"c8353"</definedName>
    <definedName function="false" hidden="false" name="IQ_BALANCE_GOODS_APR_UNUSED_UNUSED_UNUSED" vbProcedure="false">"c7473"</definedName>
    <definedName function="false" hidden="false" name="IQ_BALANCE_GOODS_FC_UNUSED_UNUSED_UNUSED" vbProcedure="false">"c7693"</definedName>
    <definedName function="false" hidden="false" name="IQ_BALANCE_GOODS_POP_FC_UNUSED_UNUSED_UNUSED" vbProcedure="false">"c7913"</definedName>
    <definedName function="false" hidden="false" name="IQ_BALANCE_GOODS_POP_UNUSED_UNUSED_UNUSED" vbProcedure="false">"c7033"</definedName>
    <definedName function="false" hidden="false" name="IQ_BALANCE_GOODS_UNUSED_UNUSED_UNUSED" vbProcedure="false">"c6813"</definedName>
    <definedName function="false" hidden="false" name="IQ_BALANCE_GOODS_YOY_FC_UNUSED_UNUSED_UNUSED" vbProcedure="false">"c8133"</definedName>
    <definedName function="false" hidden="false" name="IQ_BALANCE_GOODS_YOY_UNUSED_UNUSED_UNUSED" vbProcedure="false">"c7253"</definedName>
    <definedName function="false" hidden="false" name="IQ_BALANCE_SERV_APR_FC_UNUSED_UNUSED_UNUSED" vbProcedure="false">"c8355"</definedName>
    <definedName function="false" hidden="false" name="IQ_BALANCE_SERV_APR_UNUSED_UNUSED_UNUSED" vbProcedure="false">"c7475"</definedName>
    <definedName function="false" hidden="false" name="IQ_BALANCE_SERV_FC_UNUSED_UNUSED_UNUSED" vbProcedure="false">"c7695"</definedName>
    <definedName function="false" hidden="false" name="IQ_BALANCE_SERV_POP_FC_UNUSED_UNUSED_UNUSED" vbProcedure="false">"c7915"</definedName>
    <definedName function="false" hidden="false" name="IQ_BALANCE_SERV_POP_UNUSED_UNUSED_UNUSED" vbProcedure="false">"c7035"</definedName>
    <definedName function="false" hidden="false" name="IQ_BALANCE_SERV_UNUSED_UNUSED_UNUSED" vbProcedure="false">"c6815"</definedName>
    <definedName function="false" hidden="false" name="IQ_BALANCE_SERV_YOY_FC_UNUSED_UNUSED_UNUSED" vbProcedure="false">"c8135"</definedName>
    <definedName function="false" hidden="false" name="IQ_BALANCE_SERV_YOY_UNUSED_UNUSED_UNUSED" vbProcedure="false">"c7255"</definedName>
    <definedName function="false" hidden="false" name="IQ_BALANCE_TRADE_APR_FC_UNUSED_UNUSED_UNUSED" vbProcedure="false">"c8357"</definedName>
    <definedName function="false" hidden="false" name="IQ_BALANCE_TRADE_APR_UNUSED_UNUSED_UNUSED" vbProcedure="false">"c7477"</definedName>
    <definedName function="false" hidden="false" name="IQ_BALANCE_TRADE_FC_UNUSED_UNUSED_UNUSED" vbProcedure="false">"c7697"</definedName>
    <definedName function="false" hidden="false" name="IQ_BALANCE_TRADE_POP_FC_UNUSED_UNUSED_UNUSED" vbProcedure="false">"c7917"</definedName>
    <definedName function="false" hidden="false" name="IQ_BALANCE_TRADE_POP_UNUSED_UNUSED_UNUSED" vbProcedure="false">"c7037"</definedName>
    <definedName function="false" hidden="false" name="IQ_BALANCE_TRADE_UNUSED_UNUSED_UNUSED" vbProcedure="false">"c6817"</definedName>
    <definedName function="false" hidden="false" name="IQ_BALANCE_TRADE_YOY_FC_UNUSED_UNUSED_UNUSED" vbProcedure="false">"c8137"</definedName>
    <definedName function="false" hidden="false" name="IQ_BALANCE_TRADE_YOY_UNUSED_UNUSED_UNUSED" vbProcedure="false">"c7257"</definedName>
    <definedName function="false" hidden="false" name="IQ_BANKS_FOREIGN_COUNTRIES_TOTAL_DEPOSITS_FDIC" vbProcedure="false">"c6475"</definedName>
    <definedName function="false" hidden="false" name="IQ_BANK_BENEFICIARY_FDIC" vbProcedure="false">"c6505"</definedName>
    <definedName function="false" hidden="false" name="IQ_BANK_DEBT" vbProcedure="false">"c2544"</definedName>
    <definedName function="false" hidden="false" name="IQ_BANK_DEBT_PCT" vbProcedure="false">"c2545"</definedName>
    <definedName function="false" hidden="false" name="IQ_BANK_GUARANTOR_FDIC" vbProcedure="false">"c6506"</definedName>
    <definedName function="false" hidden="false" name="IQ_BANK_PREMISES_FDIC" vbProcedure="false">"c6329"</definedName>
    <definedName function="false" hidden="false" name="IQ_BANK_SECURITIZATION_1_4_FAMILY_LOANS_FDIC" vbProcedure="false">"c6721"</definedName>
    <definedName function="false" hidden="false" name="IQ_BANK_SECURITIZATION_AUTO_LOANS_FDIC" vbProcedure="false">"c6715"</definedName>
    <definedName function="false" hidden="false" name="IQ_BANK_SECURITIZATION_CL_LOANS_FDIC" vbProcedure="false">"c6716"</definedName>
    <definedName function="false" hidden="false" name="IQ_BANK_SECURITIZATION_CREDIT_CARDS_RECEIVABLES_FDIC" vbProcedure="false">"c6718"</definedName>
    <definedName function="false" hidden="false" name="IQ_BANK_SECURITIZATION_HOME_EQUITY_LINES_FDIC" vbProcedure="false">"c6719"</definedName>
    <definedName function="false" hidden="false" name="IQ_BANK_SECURITIZATION_OTHER_CONSUMER_LOANS_FDIC" vbProcedure="false">"c6717"</definedName>
    <definedName function="false" hidden="false" name="IQ_BANK_SECURITIZATION_OTHER_LOANS_FDIC" vbProcedure="false">"c6720"</definedName>
    <definedName function="false" hidden="false" name="IQ_BASIC_EPS_EXCL" vbProcedure="false">"c85"</definedName>
    <definedName function="false" hidden="false" name="IQ_BASIC_EPS_INCL" vbProcedure="false">"c86"</definedName>
    <definedName function="false" hidden="false" name="IQ_BASIC_NORMAL_EPS" vbProcedure="false">"c1592"</definedName>
    <definedName function="false" hidden="false" name="IQ_BASIC_OUTSTANDING_CURRENT_EST" vbProcedure="false">"c4128"</definedName>
    <definedName function="false" hidden="false" name="IQ_BASIC_OUTSTANDING_CURRENT_EST_CIQ" vbProcedure="false">"c4541"</definedName>
    <definedName function="false" hidden="false" name="IQ_BASIC_OUTSTANDING_CURRENT_HIGH_EST" vbProcedure="false">"c4129"</definedName>
    <definedName function="false" hidden="false" name="IQ_BASIC_OUTSTANDING_CURRENT_HIGH_EST_CIQ" vbProcedure="false">"c4542"</definedName>
    <definedName function="false" hidden="false" name="IQ_BASIC_OUTSTANDING_CURRENT_LOW_EST" vbProcedure="false">"c4130"</definedName>
    <definedName function="false" hidden="false" name="IQ_BASIC_OUTSTANDING_CURRENT_LOW_EST_CIQ" vbProcedure="false">"c4543"</definedName>
    <definedName function="false" hidden="false" name="IQ_BASIC_OUTSTANDING_CURRENT_MEDIAN_EST" vbProcedure="false">"c4131"</definedName>
    <definedName function="false" hidden="false" name="IQ_BASIC_OUTSTANDING_CURRENT_MEDIAN_EST_CIQ" vbProcedure="false">"c4544"</definedName>
    <definedName function="false" hidden="false" name="IQ_BASIC_OUTSTANDING_CURRENT_NUM_EST" vbProcedure="false">"c4132"</definedName>
    <definedName function="false" hidden="false" name="IQ_BASIC_OUTSTANDING_CURRENT_NUM_EST_CIQ" vbProcedure="false">"c4545"</definedName>
    <definedName function="false" hidden="false" name="IQ_BASIC_OUTSTANDING_CURRENT_STDDEV_EST" vbProcedure="false">"c4133"</definedName>
    <definedName function="false" hidden="false" name="IQ_BASIC_OUTSTANDING_CURRENT_STDDEV_EST_CIQ" vbProcedure="false">"c4546"</definedName>
    <definedName function="false" hidden="false" name="IQ_BASIC_OUTSTANDING_EST" vbProcedure="false">"c4134"</definedName>
    <definedName function="false" hidden="false" name="IQ_BASIC_OUTSTANDING_EST_CIQ" vbProcedure="false">"c4547"</definedName>
    <definedName function="false" hidden="false" name="IQ_BASIC_OUTSTANDING_HIGH_EST" vbProcedure="false">"c4135"</definedName>
    <definedName function="false" hidden="false" name="IQ_BASIC_OUTSTANDING_HIGH_EST_CIQ" vbProcedure="false">"c4548"</definedName>
    <definedName function="false" hidden="false" name="IQ_BASIC_OUTSTANDING_LOW_EST" vbProcedure="false">"c4136"</definedName>
    <definedName function="false" hidden="false" name="IQ_BASIC_OUTSTANDING_LOW_EST_CIQ" vbProcedure="false">"c4549"</definedName>
    <definedName function="false" hidden="false" name="IQ_BASIC_OUTSTANDING_MEDIAN_EST" vbProcedure="false">"c4137"</definedName>
    <definedName function="false" hidden="false" name="IQ_BASIC_OUTSTANDING_MEDIAN_EST_CIQ" vbProcedure="false">"c4550"</definedName>
    <definedName function="false" hidden="false" name="IQ_BASIC_OUTSTANDING_NUM_EST" vbProcedure="false">"c4138"</definedName>
    <definedName function="false" hidden="false" name="IQ_BASIC_OUTSTANDING_NUM_EST_CIQ" vbProcedure="false">"c4551"</definedName>
    <definedName function="false" hidden="false" name="IQ_BASIC_OUTSTANDING_STDDEV_EST" vbProcedure="false">"c4139"</definedName>
    <definedName function="false" hidden="false" name="IQ_BASIC_OUTSTANDING_STDDEV_EST_CIQ" vbProcedure="false">"c4552"</definedName>
    <definedName function="false" hidden="false" name="IQ_BASIC_WEIGHT" vbProcedure="false">"c87"</definedName>
    <definedName function="false" hidden="false" name="IQ_BASIC_WEIGHT_EST" vbProcedure="false">"c4140"</definedName>
    <definedName function="false" hidden="false" name="IQ_BASIC_WEIGHT_EST_CIQ" vbProcedure="false">"c4553"</definedName>
    <definedName function="false" hidden="false" name="IQ_BASIC_WEIGHT_GUIDANCE" vbProcedure="false">"c4141"</definedName>
    <definedName function="false" hidden="false" name="IQ_BASIC_WEIGHT_HIGH_EST" vbProcedure="false">"c4142"</definedName>
    <definedName function="false" hidden="false" name="IQ_BASIC_WEIGHT_HIGH_EST_CIQ" vbProcedure="false">"c4554"</definedName>
    <definedName function="false" hidden="false" name="IQ_BASIC_WEIGHT_LOW_EST" vbProcedure="false">"c4143"</definedName>
    <definedName function="false" hidden="false" name="IQ_BASIC_WEIGHT_LOW_EST_CIQ" vbProcedure="false">"c4555"</definedName>
    <definedName function="false" hidden="false" name="IQ_BASIC_WEIGHT_MEDIAN_EST" vbProcedure="false">"c4144"</definedName>
    <definedName function="false" hidden="false" name="IQ_BASIC_WEIGHT_MEDIAN_EST_CIQ" vbProcedure="false">"c4556"</definedName>
    <definedName function="false" hidden="false" name="IQ_BASIC_WEIGHT_NUM_EST" vbProcedure="false">"c4145"</definedName>
    <definedName function="false" hidden="false" name="IQ_BASIC_WEIGHT_NUM_EST_CIQ" vbProcedure="false">"c4557"</definedName>
    <definedName function="false" hidden="false" name="IQ_BASIC_WEIGHT_STDDEV_EST" vbProcedure="false">"c4146"</definedName>
    <definedName function="false" hidden="false" name="IQ_BASIC_WEIGHT_STDDEV_EST_CIQ" vbProcedure="false">"c4558"</definedName>
    <definedName function="false" hidden="false" name="IQ_BENCHMARK_SECURITY" vbProcedure="false">"c2154"</definedName>
    <definedName function="false" hidden="false" name="IQ_BENCHMARK_SPRD" vbProcedure="false">"c2153"</definedName>
    <definedName function="false" hidden="false" name="IQ_BETA" vbProcedure="false">"c2133"</definedName>
    <definedName function="false" hidden="false" name="IQ_BETA_1YR" vbProcedure="false">"c1966"</definedName>
    <definedName function="false" hidden="false" name="IQ_BETA_1YR_RSQ" vbProcedure="false">"c2132"</definedName>
    <definedName function="false" hidden="false" name="IQ_BETA_2YR" vbProcedure="false">"c1965"</definedName>
    <definedName function="false" hidden="false" name="IQ_BETA_2YR_RSQ" vbProcedure="false">"c2131"</definedName>
    <definedName function="false" hidden="false" name="IQ_BETA_5YR" vbProcedure="false">"c88"</definedName>
    <definedName function="false" hidden="false" name="IQ_BETA_5YR_RSQ" vbProcedure="false">"c2130"</definedName>
    <definedName function="false" hidden="false" name="IQ_BIG_INT_BEAR_CD" vbProcedure="false">"c89"</definedName>
    <definedName function="false" hidden="false" name="IQ_BOARD_MEMBER" vbProcedure="false">"c96"</definedName>
    <definedName function="false" hidden="false" name="IQ_BOARD_MEMBER_BACKGROUND" vbProcedure="false">"c2101"</definedName>
    <definedName function="false" hidden="false" name="IQ_BOARD_MEMBER_FAX" vbProcedure="false">"c2100"</definedName>
    <definedName function="false" hidden="false" name="IQ_BOARD_MEMBER_OFFICE" vbProcedure="false">"c2098"</definedName>
    <definedName function="false" hidden="false" name="IQ_BOARD_MEMBER_PHONE" vbProcedure="false">"c2099"</definedName>
    <definedName function="false" hidden="false" name="IQ_BOARD_MEMBER_TITLE" vbProcedure="false">"c97"</definedName>
    <definedName function="false" hidden="false" name="IQ_BONDRATING_FITCH" vbProcedure="false">"c223"</definedName>
    <definedName function="false" hidden="false" name="IQ_BONDRATING_FITCH_DATE" vbProcedure="false">"c241"</definedName>
    <definedName function="false" hidden="false" name="IQ_BONDRATING_MOODYS" vbProcedure="false">"IQ_BONDRATING_MOODYS"</definedName>
    <definedName function="false" hidden="false" name="IQ_BONDRATING_SP" vbProcedure="false">"c224"</definedName>
    <definedName function="false" hidden="false" name="IQ_BONDRATING_SP_DATE" vbProcedure="false">"c242"</definedName>
    <definedName function="false" hidden="false" name="IQ_BOND_COUPON" vbProcedure="false">"c2183"</definedName>
    <definedName function="false" hidden="false" name="IQ_BOND_COUPON_TYPE" vbProcedure="false">"c2184"</definedName>
    <definedName function="false" hidden="false" name="IQ_BOND_PRICE" vbProcedure="false">"c2162"</definedName>
    <definedName function="false" hidden="false" name="IQ_BOOK_VALUE" vbProcedure="false">"IQ_BOOK_VALUE"</definedName>
    <definedName function="false" hidden="false" name="IQ_BROKERED_DEPOSITS_FDIC" vbProcedure="false">"c6486"</definedName>
    <definedName function="false" hidden="false" name="IQ_BROK_COMISSION" vbProcedure="false">"c98"</definedName>
    <definedName function="false" hidden="false" name="IQ_BROK_COMMISSION" vbProcedure="false">"c3514"</definedName>
    <definedName function="false" hidden="false" name="IQ_BUDGET_BALANCE_APR_FC_UNUSED_UNUSED_UNUSED" vbProcedure="false">"c8359"</definedName>
    <definedName function="false" hidden="false" name="IQ_BUDGET_BALANCE_APR_UNUSED_UNUSED_UNUSED" vbProcedure="false">"c7479"</definedName>
    <definedName function="false" hidden="false" name="IQ_BUDGET_BALANCE_FC_UNUSED_UNUSED_UNUSED" vbProcedure="false">"c7699"</definedName>
    <definedName function="false" hidden="false" name="IQ_BUDGET_BALANCE_POP_FC_UNUSED_UNUSED_UNUSED" vbProcedure="false">"c7919"</definedName>
    <definedName function="false" hidden="false" name="IQ_BUDGET_BALANCE_POP_UNUSED_UNUSED_UNUSED" vbProcedure="false">"c7039"</definedName>
    <definedName function="false" hidden="false" name="IQ_BUDGET_BALANCE_UNUSED_UNUSED_UNUSED" vbProcedure="false">"c6819"</definedName>
    <definedName function="false" hidden="false" name="IQ_BUDGET_BALANCE_YOY_FC_UNUSED_UNUSED_UNUSED" vbProcedure="false">"c8139"</definedName>
    <definedName function="false" hidden="false" name="IQ_BUDGET_BALANCE_YOY_UNUSED_UNUSED_UNUSED" vbProcedure="false">"c7259"</definedName>
    <definedName function="false" hidden="false" name="IQ_BUDGET_RECEIPTS_APR_FC_UNUSED_UNUSED_UNUSED" vbProcedure="false">"c8361"</definedName>
    <definedName function="false" hidden="false" name="IQ_BUDGET_RECEIPTS_APR_UNUSED_UNUSED_UNUSED" vbProcedure="false">"c7481"</definedName>
    <definedName function="false" hidden="false" name="IQ_BUDGET_RECEIPTS_FC_UNUSED_UNUSED_UNUSED" vbProcedure="false">"c7701"</definedName>
    <definedName function="false" hidden="false" name="IQ_BUDGET_RECEIPTS_POP_FC_UNUSED_UNUSED_UNUSED" vbProcedure="false">"c7921"</definedName>
    <definedName function="false" hidden="false" name="IQ_BUDGET_RECEIPTS_POP_UNUSED_UNUSED_UNUSED" vbProcedure="false">"c7041"</definedName>
    <definedName function="false" hidden="false" name="IQ_BUDGET_RECEIPTS_UNUSED_UNUSED_UNUSED" vbProcedure="false">"c6821"</definedName>
    <definedName function="false" hidden="false" name="IQ_BUDGET_RECEIPTS_YOY_FC_UNUSED_UNUSED_UNUSED" vbProcedure="false">"c8141"</definedName>
    <definedName function="false" hidden="false" name="IQ_BUDGET_RECEIPTS_YOY_UNUSED_UNUSED_UNUSED" vbProcedure="false">"c7261"</definedName>
    <definedName function="false" hidden="false" name="IQ_BUILDINGS" vbProcedure="false">"c99"</definedName>
    <definedName function="false" hidden="false" name="IQ_BUSINESS_DESCRIPTION" vbProcedure="false">"c322"</definedName>
    <definedName function="false" hidden="false" name="IQ_BUS_SEG_ASSETS" vbProcedure="false">"c4067"</definedName>
    <definedName function="false" hidden="false" name="IQ_BUS_SEG_ASSETS_ABS" vbProcedure="false">"c4089"</definedName>
    <definedName function="false" hidden="false" name="IQ_BUS_SEG_ASSETS_TOTAL" vbProcedure="false">"c4112"</definedName>
    <definedName function="false" hidden="false" name="IQ_BUS_SEG_CAPEX" vbProcedure="false">"c4079"</definedName>
    <definedName function="false" hidden="false" name="IQ_BUS_SEG_CAPEX_ABS" vbProcedure="false">"c4101"</definedName>
    <definedName function="false" hidden="false" name="IQ_BUS_SEG_CAPEX_TOTAL" vbProcedure="false">"c4116"</definedName>
    <definedName function="false" hidden="false" name="IQ_BUS_SEG_DA" vbProcedure="false">"c4078"</definedName>
    <definedName function="false" hidden="false" name="IQ_BUS_SEG_DA_ABS" vbProcedure="false">"c4100"</definedName>
    <definedName function="false" hidden="false" name="IQ_BUS_SEG_DA_TOTAL" vbProcedure="false">"c4115"</definedName>
    <definedName function="false" hidden="false" name="IQ_BUS_SEG_EARNINGS_OP" vbProcedure="false">"c4063"</definedName>
    <definedName function="false" hidden="false" name="IQ_BUS_SEG_EARNINGS_OP_ABS" vbProcedure="false">"c4085"</definedName>
    <definedName function="false" hidden="false" name="IQ_BUS_SEG_EARNINGS_OP_TOTAL" vbProcedure="false">"c4108"</definedName>
    <definedName function="false" hidden="false" name="IQ_BUS_SEG_EBT" vbProcedure="false">"c4064"</definedName>
    <definedName function="false" hidden="false" name="IQ_BUS_SEG_EBT_ABS" vbProcedure="false">"c4086"</definedName>
    <definedName function="false" hidden="false" name="IQ_BUS_SEG_EBT_TOTAL" vbProcedure="false">"c4110"</definedName>
    <definedName function="false" hidden="false" name="IQ_BUS_SEG_GP" vbProcedure="false">"c4066"</definedName>
    <definedName function="false" hidden="false" name="IQ_BUS_SEG_GP_ABS" vbProcedure="false">"c4088"</definedName>
    <definedName function="false" hidden="false" name="IQ_BUS_SEG_GP_TOTAL" vbProcedure="false">"c4109"</definedName>
    <definedName function="false" hidden="false" name="IQ_BUS_SEG_INC_TAX" vbProcedure="false">"c4077"</definedName>
    <definedName function="false" hidden="false" name="IQ_BUS_SEG_INC_TAX_ABS" vbProcedure="false">"c4099"</definedName>
    <definedName function="false" hidden="false" name="IQ_BUS_SEG_INC_TAX_TOTAL" vbProcedure="false">"c4114"</definedName>
    <definedName function="false" hidden="false" name="IQ_BUS_SEG_INTEREST_EXP" vbProcedure="false">"c4076"</definedName>
    <definedName function="false" hidden="false" name="IQ_BUS_SEG_INTEREST_EXP_ABS" vbProcedure="false">"c4098"</definedName>
    <definedName function="false" hidden="false" name="IQ_BUS_SEG_INTEREST_EXP_TOTAL" vbProcedure="false">"c4113"</definedName>
    <definedName function="false" hidden="false" name="IQ_BUS_SEG_NAME" vbProcedure="false">"c5482"</definedName>
    <definedName function="false" hidden="false" name="IQ_BUS_SEG_NAME_ABS" vbProcedure="false">"c5483"</definedName>
    <definedName function="false" hidden="false" name="IQ_BUS_SEG_NI" vbProcedure="false">"c4065"</definedName>
    <definedName function="false" hidden="false" name="IQ_BUS_SEG_NI_ABS" vbProcedure="false">"c4087"</definedName>
    <definedName function="false" hidden="false" name="IQ_BUS_SEG_NI_TOTAL" vbProcedure="false">"c4111"</definedName>
    <definedName function="false" hidden="false" name="IQ_BUS_SEG_OPER_INC" vbProcedure="false">"c4062"</definedName>
    <definedName function="false" hidden="false" name="IQ_BUS_SEG_OPER_INC_ABS" vbProcedure="false">"c4084"</definedName>
    <definedName function="false" hidden="false" name="IQ_BUS_SEG_OPER_INC_TOTAL" vbProcedure="false">"c4107"</definedName>
    <definedName function="false" hidden="false" name="IQ_BUS_SEG_REV" vbProcedure="false">"c4068"</definedName>
    <definedName function="false" hidden="false" name="IQ_BUS_SEG_REV_ABS" vbProcedure="false">"c4090"</definedName>
    <definedName function="false" hidden="false" name="IQ_BUS_SEG_REV_TOTAL" vbProcedure="false">"c4106"</definedName>
    <definedName function="false" hidden="false" name="IQ_BV_ACT_OR_EST_CIQ" vbProcedure="false">"c5068"</definedName>
    <definedName function="false" hidden="false" name="IQ_BV_ACT_OR_EST_REUT" vbProcedure="false">"c5471"</definedName>
    <definedName function="false" hidden="false" name="IQ_BV_EST" vbProcedure="false">"c5624"</definedName>
    <definedName function="false" hidden="false" name="IQ_BV_EST_CIQ" vbProcedure="false">"c4737"</definedName>
    <definedName function="false" hidden="false" name="IQ_BV_EST_REUT" vbProcedure="false">"c5403"</definedName>
    <definedName function="false" hidden="false" name="IQ_BV_HIGH_EST" vbProcedure="false">"c5626"</definedName>
    <definedName function="false" hidden="false" name="IQ_BV_HIGH_EST_CIQ" vbProcedure="false">"c4739"</definedName>
    <definedName function="false" hidden="false" name="IQ_BV_HIGH_EST_REUT" vbProcedure="false">"c5405"</definedName>
    <definedName function="false" hidden="false" name="IQ_BV_LOW_EST" vbProcedure="false">"c5627"</definedName>
    <definedName function="false" hidden="false" name="IQ_BV_LOW_EST_CIQ" vbProcedure="false">"c4740"</definedName>
    <definedName function="false" hidden="false" name="IQ_BV_LOW_EST_REUT" vbProcedure="false">"c5406"</definedName>
    <definedName function="false" hidden="false" name="IQ_BV_MEDIAN_EST" vbProcedure="false">"c5625"</definedName>
    <definedName function="false" hidden="false" name="IQ_BV_MEDIAN_EST_CIQ" vbProcedure="false">"c4738"</definedName>
    <definedName function="false" hidden="false" name="IQ_BV_MEDIAN_EST_REUT" vbProcedure="false">"c5404"</definedName>
    <definedName function="false" hidden="false" name="IQ_BV_NUM_EST" vbProcedure="false">"c5628"</definedName>
    <definedName function="false" hidden="false" name="IQ_BV_NUM_EST_CIQ" vbProcedure="false">"c4741"</definedName>
    <definedName function="false" hidden="false" name="IQ_BV_NUM_EST_REUT" vbProcedure="false">"c5407"</definedName>
    <definedName function="false" hidden="false" name="IQ_BV_OVER_SHARES" vbProcedure="false">"c1349"</definedName>
    <definedName function="false" hidden="false" name="IQ_BV_SHARE" vbProcedure="false">"c100"</definedName>
    <definedName function="false" hidden="false" name="IQ_BV_SHARE_ACT_OR_EST" vbProcedure="false">"c3587"</definedName>
    <definedName function="false" hidden="false" name="IQ_BV_SHARE_ACT_OR_EST_CIQ" vbProcedure="false">"c5072"</definedName>
    <definedName function="false" hidden="false" name="IQ_BV_SHARE_ACT_OR_EST_REUT" vbProcedure="false">"c5477"</definedName>
    <definedName function="false" hidden="false" name="IQ_BV_SHARE_EST" vbProcedure="false">"c3541"</definedName>
    <definedName function="false" hidden="false" name="IQ_BV_SHARE_EST_CIQ" vbProcedure="false">"c3800"</definedName>
    <definedName function="false" hidden="false" name="IQ_BV_SHARE_EST_REUT" vbProcedure="false">"c5439"</definedName>
    <definedName function="false" hidden="false" name="IQ_BV_SHARE_HIGH_EST" vbProcedure="false">"c3542"</definedName>
    <definedName function="false" hidden="false" name="IQ_BV_SHARE_HIGH_EST_CIQ" vbProcedure="false">"c3802"</definedName>
    <definedName function="false" hidden="false" name="IQ_BV_SHARE_HIGH_EST_REUT" vbProcedure="false">"c5441"</definedName>
    <definedName function="false" hidden="false" name="IQ_BV_SHARE_LOW_EST" vbProcedure="false">"c3543"</definedName>
    <definedName function="false" hidden="false" name="IQ_BV_SHARE_LOW_EST_CIQ" vbProcedure="false">"c3803"</definedName>
    <definedName function="false" hidden="false" name="IQ_BV_SHARE_LOW_EST_REUT" vbProcedure="false">"c5442"</definedName>
    <definedName function="false" hidden="false" name="IQ_BV_SHARE_MEDIAN_EST" vbProcedure="false">"c3544"</definedName>
    <definedName function="false" hidden="false" name="IQ_BV_SHARE_MEDIAN_EST_CIQ" vbProcedure="false">"c3801"</definedName>
    <definedName function="false" hidden="false" name="IQ_BV_SHARE_MEDIAN_EST_REUT" vbProcedure="false">"c5440"</definedName>
    <definedName function="false" hidden="false" name="IQ_BV_SHARE_NUM_EST" vbProcedure="false">"c3539"</definedName>
    <definedName function="false" hidden="false" name="IQ_BV_SHARE_NUM_EST_CIQ" vbProcedure="false">"c3804"</definedName>
    <definedName function="false" hidden="false" name="IQ_BV_SHARE_NUM_EST_REUT" vbProcedure="false">"c5443"</definedName>
    <definedName function="false" hidden="false" name="IQ_BV_SHARE_STDDEV_EST" vbProcedure="false">"c3540"</definedName>
    <definedName function="false" hidden="false" name="IQ_BV_SHARE_STDDEV_EST_CIQ" vbProcedure="false">"c3805"</definedName>
    <definedName function="false" hidden="false" name="IQ_BV_SHARE_STDDEV_EST_REUT" vbProcedure="false">"c5444"</definedName>
    <definedName function="false" hidden="false" name="IQ_BV_STDDEV_EST" vbProcedure="false">"c5629"</definedName>
    <definedName function="false" hidden="false" name="IQ_BV_STDDEV_EST_CIQ" vbProcedure="false">"c4742"</definedName>
    <definedName function="false" hidden="false" name="IQ_BV_STDDEV_EST_REUT" vbProcedure="false">"c5408"</definedName>
    <definedName function="false" hidden="false" name="IQ_CABLE_ARPU" vbProcedure="false">"c2869"</definedName>
    <definedName function="false" hidden="false" name="IQ_CABLE_ARPU_ANALOG" vbProcedure="false">"c2864"</definedName>
    <definedName function="false" hidden="false" name="IQ_CABLE_ARPU_BASIC" vbProcedure="false">"c2866"</definedName>
    <definedName function="false" hidden="false" name="IQ_CABLE_ARPU_BBAND" vbProcedure="false">"c2867"</definedName>
    <definedName function="false" hidden="false" name="IQ_CABLE_ARPU_DIG" vbProcedure="false">"c2865"</definedName>
    <definedName function="false" hidden="false" name="IQ_CABLE_ARPU_PHONE" vbProcedure="false">"c2868"</definedName>
    <definedName function="false" hidden="false" name="IQ_CABLE_BASIC_PENETRATION" vbProcedure="false">"c2850"</definedName>
    <definedName function="false" hidden="false" name="IQ_CABLE_BBAND_PENETRATION" vbProcedure="false">"c2852"</definedName>
    <definedName function="false" hidden="false" name="IQ_CABLE_BBAND_PENETRATION_THP" vbProcedure="false">"c2851"</definedName>
    <definedName function="false" hidden="false" name="IQ_CABLE_CHURN" vbProcedure="false">"c2874"</definedName>
    <definedName function="false" hidden="false" name="IQ_CABLE_CHURN_BASIC" vbProcedure="false">"c2871"</definedName>
    <definedName function="false" hidden="false" name="IQ_CABLE_CHURN_BBAND" vbProcedure="false">"c2872"</definedName>
    <definedName function="false" hidden="false" name="IQ_CABLE_CHURN_DIG" vbProcedure="false">"c2870"</definedName>
    <definedName function="false" hidden="false" name="IQ_CABLE_CHURN_PHONE" vbProcedure="false">"c2873"</definedName>
    <definedName function="false" hidden="false" name="IQ_CABLE_HOMES_PER_MILE" vbProcedure="false">"c2849"</definedName>
    <definedName function="false" hidden="false" name="IQ_CABLE_HP_BBAND" vbProcedure="false">"c2845"</definedName>
    <definedName function="false" hidden="false" name="IQ_CABLE_HP_DIG" vbProcedure="false">"c2844"</definedName>
    <definedName function="false" hidden="false" name="IQ_CABLE_HP_PHONE" vbProcedure="false">"c2846"</definedName>
    <definedName function="false" hidden="false" name="IQ_CABLE_MILES_PASSED" vbProcedure="false">"c2848"</definedName>
    <definedName function="false" hidden="false" name="IQ_CABLE_OTHER_REV" vbProcedure="false">"c2882"</definedName>
    <definedName function="false" hidden="false" name="IQ_CABLE_PHONE_PENETRATION" vbProcedure="false">"c2853"</definedName>
    <definedName function="false" hidden="false" name="IQ_CABLE_PROGRAMMING_COSTS" vbProcedure="false">"c2884"</definedName>
    <definedName function="false" hidden="false" name="IQ_CABLE_REV_ADVERT" vbProcedure="false">"c2880"</definedName>
    <definedName function="false" hidden="false" name="IQ_CABLE_REV_ANALOG" vbProcedure="false">"c2875"</definedName>
    <definedName function="false" hidden="false" name="IQ_CABLE_REV_BASIC" vbProcedure="false">"c2877"</definedName>
    <definedName function="false" hidden="false" name="IQ_CABLE_REV_BBAND" vbProcedure="false">"c2878"</definedName>
    <definedName function="false" hidden="false" name="IQ_CABLE_REV_COMMERCIAL" vbProcedure="false">"c2881"</definedName>
    <definedName function="false" hidden="false" name="IQ_CABLE_REV_DIG" vbProcedure="false">"c2876"</definedName>
    <definedName function="false" hidden="false" name="IQ_CABLE_REV_PHONE" vbProcedure="false">"c2879"</definedName>
    <definedName function="false" hidden="false" name="IQ_CABLE_RGU" vbProcedure="false">"c2863"</definedName>
    <definedName function="false" hidden="false" name="IQ_CABLE_SUBS_ANALOG" vbProcedure="false">"c2855"</definedName>
    <definedName function="false" hidden="false" name="IQ_CABLE_SUBS_BASIC" vbProcedure="false">"c2857"</definedName>
    <definedName function="false" hidden="false" name="IQ_CABLE_SUBS_BBAND" vbProcedure="false">"c2858"</definedName>
    <definedName function="false" hidden="false" name="IQ_CABLE_SUBS_BUNDLED" vbProcedure="false">"c2861"</definedName>
    <definedName function="false" hidden="false" name="IQ_CABLE_SUBS_DIG" vbProcedure="false">"c2856"</definedName>
    <definedName function="false" hidden="false" name="IQ_CABLE_SUBS_NON_VIDEO" vbProcedure="false">"c2860"</definedName>
    <definedName function="false" hidden="false" name="IQ_CABLE_SUBS_PHONE" vbProcedure="false">"c2859"</definedName>
    <definedName function="false" hidden="false" name="IQ_CABLE_SUBS_TOTAL" vbProcedure="false">"c2862"</definedName>
    <definedName function="false" hidden="false" name="IQ_CABLE_THP" vbProcedure="false">"c2847"</definedName>
    <definedName function="false" hidden="false" name="IQ_CABLE_TOTAL_PENETRATION" vbProcedure="false">"c2854"</definedName>
    <definedName function="false" hidden="false" name="IQ_CABLE_TOTAL_REV" vbProcedure="false">"c2883"</definedName>
    <definedName function="false" hidden="false" name="IQ_CALC_TYPE_BS" vbProcedure="false">"c3086"</definedName>
    <definedName function="false" hidden="false" name="IQ_CALC_TYPE_CF" vbProcedure="false">"c3085"</definedName>
    <definedName function="false" hidden="false" name="IQ_CALC_TYPE_IS" vbProcedure="false">"c3084"</definedName>
    <definedName function="false" hidden="false" name="IQ_CALLABLE" vbProcedure="false">"c2196"</definedName>
    <definedName function="false" hidden="false" name="IQ_CALL_DATE_SCHEDULE" vbProcedure="false">"c2481"</definedName>
    <definedName function="false" hidden="false" name="IQ_CALL_FEATURE" vbProcedure="false">"c2197"</definedName>
    <definedName function="false" hidden="false" name="IQ_CALL_PRICE_SCHEDULE" vbProcedure="false">"c2482"</definedName>
    <definedName function="false" hidden="false" name="IQ_CAL_Q" vbProcedure="false">"c101"</definedName>
    <definedName function="false" hidden="false" name="IQ_CAL_Q_EST" vbProcedure="false">"c6796"</definedName>
    <definedName function="false" hidden="false" name="IQ_CAL_Q_EST_CIQ" vbProcedure="false">"c6808"</definedName>
    <definedName function="false" hidden="false" name="IQ_CAL_Q_EST_REUT" vbProcedure="false">"c6800"</definedName>
    <definedName function="false" hidden="false" name="IQ_CAL_Y" vbProcedure="false">"c102"</definedName>
    <definedName function="false" hidden="false" name="IQ_CAL_Y_EST" vbProcedure="false">"c6797"</definedName>
    <definedName function="false" hidden="false" name="IQ_CAL_Y_EST_CIQ" vbProcedure="false">"c6809"</definedName>
    <definedName function="false" hidden="false" name="IQ_CAL_Y_EST_REUT" vbProcedure="false">"c6801"</definedName>
    <definedName function="false" hidden="false" name="IQ_CAPEX" vbProcedure="false">"c103"</definedName>
    <definedName function="false" hidden="false" name="IQ_CAPEX_10YR_ANN_CAGR" vbProcedure="false">"c6050"</definedName>
    <definedName function="false" hidden="false" name="IQ_CAPEX_10YR_ANN_GROWTH" vbProcedure="false">"c104"</definedName>
    <definedName function="false" hidden="false" name="IQ_CAPEX_1YR_ANN_GROWTH" vbProcedure="false">"c105"</definedName>
    <definedName function="false" hidden="false" name="IQ_CAPEX_2YR_ANN_CAGR" vbProcedure="false">"c6051"</definedName>
    <definedName function="false" hidden="false" name="IQ_CAPEX_2YR_ANN_GROWTH" vbProcedure="false">"c106"</definedName>
    <definedName function="false" hidden="false" name="IQ_CAPEX_3YR_ANN_CAGR" vbProcedure="false">"c6052"</definedName>
    <definedName function="false" hidden="false" name="IQ_CAPEX_3YR_ANN_GROWTH" vbProcedure="false">"c107"</definedName>
    <definedName function="false" hidden="false" name="IQ_CAPEX_5YR_ANN_CAGR" vbProcedure="false">"c6053"</definedName>
    <definedName function="false" hidden="false" name="IQ_CAPEX_5YR_ANN_GROWTH" vbProcedure="false">"c108"</definedName>
    <definedName function="false" hidden="false" name="IQ_CAPEX_7YR_ANN_CAGR" vbProcedure="false">"c6054"</definedName>
    <definedName function="false" hidden="false" name="IQ_CAPEX_7YR_ANN_GROWTH" vbProcedure="false">"c109"</definedName>
    <definedName function="false" hidden="false" name="IQ_CAPEX_ACT_OR_EST" vbProcedure="false">"c3584"</definedName>
    <definedName function="false" hidden="false" name="IQ_CAPEX_ACT_OR_EST_CIQ" vbProcedure="false">"c5071"</definedName>
    <definedName function="false" hidden="false" name="IQ_CAPEX_ACT_OR_EST_REUT" vbProcedure="false">"c5474"</definedName>
    <definedName function="false" hidden="false" name="IQ_CAPEX_BNK" vbProcedure="false">"c110"</definedName>
    <definedName function="false" hidden="false" name="IQ_CAPEX_BR" vbProcedure="false">"c111"</definedName>
    <definedName function="false" hidden="false" name="IQ_CAPEX_EST" vbProcedure="false">"c3523"</definedName>
    <definedName function="false" hidden="false" name="IQ_CAPEX_EST_CIQ" vbProcedure="false">"c3807"</definedName>
    <definedName function="false" hidden="false" name="IQ_CAPEX_EST_REUT" vbProcedure="false">"c3969"</definedName>
    <definedName function="false" hidden="false" name="IQ_CAPEX_FIN" vbProcedure="false">"c112"</definedName>
    <definedName function="false" hidden="false" name="IQ_CAPEX_GUIDANCE" vbProcedure="false">"c4150"</definedName>
    <definedName function="false" hidden="false" name="IQ_CAPEX_GUIDANCE_CIQ" vbProcedure="false">"c4562"</definedName>
    <definedName function="false" hidden="false" name="IQ_CAPEX_HIGH_EST" vbProcedure="false">"c3524"</definedName>
    <definedName function="false" hidden="false" name="IQ_CAPEX_HIGH_EST_CIQ" vbProcedure="false">"c3809"</definedName>
    <definedName function="false" hidden="false" name="IQ_CAPEX_HIGH_EST_REUT" vbProcedure="false">"c3971"</definedName>
    <definedName function="false" hidden="false" name="IQ_CAPEX_HIGH_GUIDANCE" vbProcedure="false">"c4180"</definedName>
    <definedName function="false" hidden="false" name="IQ_CAPEX_HIGH_GUIDANCE_CIQ" vbProcedure="false">"c4592"</definedName>
    <definedName function="false" hidden="false" name="IQ_CAPEX_INS" vbProcedure="false">"c113"</definedName>
    <definedName function="false" hidden="false" name="IQ_CAPEX_LOW_EST" vbProcedure="false">"c3525"</definedName>
    <definedName function="false" hidden="false" name="IQ_CAPEX_LOW_EST_CIQ" vbProcedure="false">"c3810"</definedName>
    <definedName function="false" hidden="false" name="IQ_CAPEX_LOW_EST_REUT" vbProcedure="false">"c3972"</definedName>
    <definedName function="false" hidden="false" name="IQ_CAPEX_LOW_GUIDANCE" vbProcedure="false">"c4220"</definedName>
    <definedName function="false" hidden="false" name="IQ_CAPEX_LOW_GUIDANCE_CIQ" vbProcedure="false">"c4632"</definedName>
    <definedName function="false" hidden="false" name="IQ_CAPEX_MEDIAN_EST" vbProcedure="false">"c3526"</definedName>
    <definedName function="false" hidden="false" name="IQ_CAPEX_MEDIAN_EST_CIQ" vbProcedure="false">"c3808"</definedName>
    <definedName function="false" hidden="false" name="IQ_CAPEX_MEDIAN_EST_REUT" vbProcedure="false">"c3970"</definedName>
    <definedName function="false" hidden="false" name="IQ_CAPEX_NUM_EST" vbProcedure="false">"c3521"</definedName>
    <definedName function="false" hidden="false" name="IQ_CAPEX_NUM_EST_CIQ" vbProcedure="false">"c3811"</definedName>
    <definedName function="false" hidden="false" name="IQ_CAPEX_NUM_EST_REUT" vbProcedure="false">"c3973"</definedName>
    <definedName function="false" hidden="false" name="IQ_CAPEX_STDDEV_EST" vbProcedure="false">"c3522"</definedName>
    <definedName function="false" hidden="false" name="IQ_CAPEX_STDDEV_EST_CIQ" vbProcedure="false">"c3812"</definedName>
    <definedName function="false" hidden="false" name="IQ_CAPEX_STDDEV_EST_REUT" vbProcedure="false">"c3974"</definedName>
    <definedName function="false" hidden="false" name="IQ_CAPEX_UTI" vbProcedure="false">"c114"</definedName>
    <definedName function="false" hidden="false" name="IQ_CAPITALIZED_INTEREST" vbProcedure="false">"c2076"</definedName>
    <definedName function="false" hidden="false" name="IQ_CAPITALIZED_INTEREST_BOP" vbProcedure="false">"c3459"</definedName>
    <definedName function="false" hidden="false" name="IQ_CAPITALIZED_INTEREST_EOP" vbProcedure="false">"c3464"</definedName>
    <definedName function="false" hidden="false" name="IQ_CAPITALIZED_INTEREST_EXP" vbProcedure="false">"c3461"</definedName>
    <definedName function="false" hidden="false" name="IQ_CAPITALIZED_INTEREST_OTHER_ADJ" vbProcedure="false">"c3463"</definedName>
    <definedName function="false" hidden="false" name="IQ_CAPITALIZED_INTEREST_WRITE_OFF" vbProcedure="false">"c3462"</definedName>
    <definedName function="false" hidden="false" name="IQ_CAPITAL_LEASE" vbProcedure="false">"c1350"</definedName>
    <definedName function="false" hidden="false" name="IQ_CAPITAL_LEASES" vbProcedure="false">"c115"</definedName>
    <definedName function="false" hidden="false" name="IQ_CAPITAL_LEASES_TOTAL" vbProcedure="false">"c3031"</definedName>
    <definedName function="false" hidden="false" name="IQ_CAPITAL_LEASES_TOTAL_PCT" vbProcedure="false">"c2506"</definedName>
    <definedName function="false" hidden="false" name="IQ_CAP_LOSS_CF_1YR" vbProcedure="false">"c3474"</definedName>
    <definedName function="false" hidden="false" name="IQ_CAP_LOSS_CF_2YR" vbProcedure="false">"c3475"</definedName>
    <definedName function="false" hidden="false" name="IQ_CAP_LOSS_CF_3YR" vbProcedure="false">"c3476"</definedName>
    <definedName function="false" hidden="false" name="IQ_CAP_LOSS_CF_4YR" vbProcedure="false">"c3477"</definedName>
    <definedName function="false" hidden="false" name="IQ_CAP_LOSS_CF_5YR" vbProcedure="false">"c3478"</definedName>
    <definedName function="false" hidden="false" name="IQ_CAP_LOSS_CF_AFTER_FIVE" vbProcedure="false">"c3479"</definedName>
    <definedName function="false" hidden="false" name="IQ_CAP_LOSS_CF_MAX_YEAR" vbProcedure="false">"c3482"</definedName>
    <definedName function="false" hidden="false" name="IQ_CAP_LOSS_CF_NO_EXP" vbProcedure="false">"c3480"</definedName>
    <definedName function="false" hidden="false" name="IQ_CAP_LOSS_CF_TOTAL" vbProcedure="false">"c3481"</definedName>
    <definedName function="false" hidden="false" name="IQ_CASH" vbProcedure="false">"c1458"</definedName>
    <definedName function="false" hidden="false" name="IQ_CASH_ACQUIRE_CF" vbProcedure="false">"c116"</definedName>
    <definedName function="false" hidden="false" name="IQ_CASH_CONVERSION" vbProcedure="false">"c117"</definedName>
    <definedName function="false" hidden="false" name="IQ_CASH_DIVIDENDS_NET_INCOME_FDIC" vbProcedure="false">"c6738"</definedName>
    <definedName function="false" hidden="false" name="IQ_CASH_DUE_BANKS" vbProcedure="false">"c1351"</definedName>
    <definedName function="false" hidden="false" name="IQ_CASH_EPS_ACT_OR_EST" vbProcedure="false">"c5638"</definedName>
    <definedName function="false" hidden="false" name="IQ_CASH_EPS_EST" vbProcedure="false">"c5631"</definedName>
    <definedName function="false" hidden="false" name="IQ_CASH_EPS_HIGH_EST" vbProcedure="false">"c5633"</definedName>
    <definedName function="false" hidden="false" name="IQ_CASH_EPS_LOW_EST" vbProcedure="false">"c5634"</definedName>
    <definedName function="false" hidden="false" name="IQ_CASH_EPS_MEDIAN_EST" vbProcedure="false">"c5632"</definedName>
    <definedName function="false" hidden="false" name="IQ_CASH_EPS_NUM_EST" vbProcedure="false">"c5635"</definedName>
    <definedName function="false" hidden="false" name="IQ_CASH_EPS_STDDEV_EST" vbProcedure="false">"c5636"</definedName>
    <definedName function="false" hidden="false" name="IQ_CASH_EQUIV" vbProcedure="false">"c118"</definedName>
    <definedName function="false" hidden="false" name="IQ_CASH_FINAN" vbProcedure="false">"c119"</definedName>
    <definedName function="false" hidden="false" name="IQ_CASH_FLOW_ACT_OR_EST" vbProcedure="false">"c4154"</definedName>
    <definedName function="false" hidden="false" name="IQ_CASH_FLOW_ACT_OR_EST_CIQ" vbProcedure="false">"c4566"</definedName>
    <definedName function="false" hidden="false" name="IQ_CASH_FLOW_EST" vbProcedure="false">"c4153"</definedName>
    <definedName function="false" hidden="false" name="IQ_CASH_FLOW_EST_CIQ" vbProcedure="false">"c4565"</definedName>
    <definedName function="false" hidden="false" name="IQ_CASH_FLOW_GUIDANCE" vbProcedure="false">"c4155"</definedName>
    <definedName function="false" hidden="false" name="IQ_CASH_FLOW_GUIDANCE_CIQ" vbProcedure="false">"c4567"</definedName>
    <definedName function="false" hidden="false" name="IQ_CASH_FLOW_HIGH_EST" vbProcedure="false">"c4156"</definedName>
    <definedName function="false" hidden="false" name="IQ_CASH_FLOW_HIGH_EST_CIQ" vbProcedure="false">"c4568"</definedName>
    <definedName function="false" hidden="false" name="IQ_CASH_FLOW_HIGH_GUIDANCE" vbProcedure="false">"c4201"</definedName>
    <definedName function="false" hidden="false" name="IQ_CASH_FLOW_HIGH_GUIDANCE_CIQ" vbProcedure="false">"c4613"</definedName>
    <definedName function="false" hidden="false" name="IQ_CASH_FLOW_LOW_EST" vbProcedure="false">"c4157"</definedName>
    <definedName function="false" hidden="false" name="IQ_CASH_FLOW_LOW_EST_CIQ" vbProcedure="false">"c4569"</definedName>
    <definedName function="false" hidden="false" name="IQ_CASH_FLOW_LOW_GUIDANCE" vbProcedure="false">"c4241"</definedName>
    <definedName function="false" hidden="false" name="IQ_CASH_FLOW_LOW_GUIDANCE_CIQ" vbProcedure="false">"c4653"</definedName>
    <definedName function="false" hidden="false" name="IQ_CASH_FLOW_MEDIAN_EST" vbProcedure="false">"c4158"</definedName>
    <definedName function="false" hidden="false" name="IQ_CASH_FLOW_MEDIAN_EST_CIQ" vbProcedure="false">"c4570"</definedName>
    <definedName function="false" hidden="false" name="IQ_CASH_FLOW_NUM_EST" vbProcedure="false">"c4159"</definedName>
    <definedName function="false" hidden="false" name="IQ_CASH_FLOW_NUM_EST_CIQ" vbProcedure="false">"c4571"</definedName>
    <definedName function="false" hidden="false" name="IQ_CASH_FLOW_STDDEV_EST" vbProcedure="false">"c4160"</definedName>
    <definedName function="false" hidden="false" name="IQ_CASH_FLOW_STDDEV_EST_CIQ" vbProcedure="false">"c4572"</definedName>
    <definedName function="false" hidden="false" name="IQ_CASH_INTEREST" vbProcedure="false">"c120"</definedName>
    <definedName function="false" hidden="false" name="IQ_CASH_INTEREST_FINAN" vbProcedure="false">"c6295"</definedName>
    <definedName function="false" hidden="false" name="IQ_CASH_INTEREST_INVEST" vbProcedure="false">"c6294"</definedName>
    <definedName function="false" hidden="false" name="IQ_CASH_INTEREST_OPER" vbProcedure="false">"c6293"</definedName>
    <definedName function="false" hidden="false" name="IQ_CASH_INVEST" vbProcedure="false">"c121"</definedName>
    <definedName function="false" hidden="false" name="IQ_CASH_IN_PROCESS_FDIC" vbProcedure="false">"c6386"</definedName>
    <definedName function="false" hidden="false" name="IQ_CASH_OPER" vbProcedure="false">"c122"</definedName>
    <definedName function="false" hidden="false" name="IQ_CASH_OPER_ACT_OR_EST" vbProcedure="false">"c4164"</definedName>
    <definedName function="false" hidden="false" name="IQ_CASH_OPER_ACT_OR_EST_CIQ" vbProcedure="false">"c4576"</definedName>
    <definedName function="false" hidden="false" name="IQ_CASH_OPER_EST" vbProcedure="false">"c4163"</definedName>
    <definedName function="false" hidden="false" name="IQ_CASH_OPER_EST_CIQ" vbProcedure="false">"c4575"</definedName>
    <definedName function="false" hidden="false" name="IQ_CASH_OPER_GUIDANCE" vbProcedure="false">"c4165"</definedName>
    <definedName function="false" hidden="false" name="IQ_CASH_OPER_GUIDANCE_CIQ" vbProcedure="false">"c4577"</definedName>
    <definedName function="false" hidden="false" name="IQ_CASH_OPER_HIGH_EST" vbProcedure="false">"c4166"</definedName>
    <definedName function="false" hidden="false" name="IQ_CASH_OPER_HIGH_EST_CIQ" vbProcedure="false">"c4578"</definedName>
    <definedName function="false" hidden="false" name="IQ_CASH_OPER_HIGH_GUIDANCE" vbProcedure="false">"c4185"</definedName>
    <definedName function="false" hidden="false" name="IQ_CASH_OPER_HIGH_GUIDANCE_CIQ" vbProcedure="false">"c4597"</definedName>
    <definedName function="false" hidden="false" name="IQ_CASH_OPER_LOW_EST" vbProcedure="false">"c4244"</definedName>
    <definedName function="false" hidden="false" name="IQ_CASH_OPER_LOW_EST_CIQ" vbProcedure="false">"c4768"</definedName>
    <definedName function="false" hidden="false" name="IQ_CASH_OPER_LOW_GUIDANCE" vbProcedure="false">"c4225"</definedName>
    <definedName function="false" hidden="false" name="IQ_CASH_OPER_LOW_GUIDANCE_CIQ" vbProcedure="false">"c4637"</definedName>
    <definedName function="false" hidden="false" name="IQ_CASH_OPER_MEDIAN_EST" vbProcedure="false">"c4245"</definedName>
    <definedName function="false" hidden="false" name="IQ_CASH_OPER_MEDIAN_EST_CIQ" vbProcedure="false">"c4771"</definedName>
    <definedName function="false" hidden="false" name="IQ_CASH_OPER_NUM_EST" vbProcedure="false">"c4246"</definedName>
    <definedName function="false" hidden="false" name="IQ_CASH_OPER_NUM_EST_CIQ" vbProcedure="false">"c4772"</definedName>
    <definedName function="false" hidden="false" name="IQ_CASH_OPER_STDDEV_EST" vbProcedure="false">"c4247"</definedName>
    <definedName function="false" hidden="false" name="IQ_CASH_OPER_STDDEV_EST_CIQ" vbProcedure="false">"c4773"</definedName>
    <definedName function="false" hidden="false" name="IQ_CASH_SEGREG" vbProcedure="false">"c123"</definedName>
    <definedName function="false" hidden="false" name="IQ_CASH_SHARE" vbProcedure="false">"c1911"</definedName>
    <definedName function="false" hidden="false" name="IQ_CASH_ST" vbProcedure="false">"c1355"</definedName>
    <definedName function="false" hidden="false" name="IQ_CASH_ST_INVEST" vbProcedure="false">"c124"</definedName>
    <definedName function="false" hidden="false" name="IQ_CASH_ST_INVEST_EST" vbProcedure="false">"c4249"</definedName>
    <definedName function="false" hidden="false" name="IQ_CASH_ST_INVEST_EST_CIQ" vbProcedure="false">"c4775"</definedName>
    <definedName function="false" hidden="false" name="IQ_CASH_ST_INVEST_GUIDANCE" vbProcedure="false">"c4250"</definedName>
    <definedName function="false" hidden="false" name="IQ_CASH_ST_INVEST_GUIDANCE_CIQ" vbProcedure="false">"c4776"</definedName>
    <definedName function="false" hidden="false" name="IQ_CASH_ST_INVEST_HIGH_EST" vbProcedure="false">"c4251"</definedName>
    <definedName function="false" hidden="false" name="IQ_CASH_ST_INVEST_HIGH_EST_CIQ" vbProcedure="false">"c4777"</definedName>
    <definedName function="false" hidden="false" name="IQ_CASH_ST_INVEST_HIGH_GUIDANCE" vbProcedure="false">"c4195"</definedName>
    <definedName function="false" hidden="false" name="IQ_CASH_ST_INVEST_HIGH_GUIDANCE_CIQ" vbProcedure="false">"c4607"</definedName>
    <definedName function="false" hidden="false" name="IQ_CASH_ST_INVEST_LOW_EST" vbProcedure="false">"c4252"</definedName>
    <definedName function="false" hidden="false" name="IQ_CASH_ST_INVEST_LOW_EST_CIQ" vbProcedure="false">"c4778"</definedName>
    <definedName function="false" hidden="false" name="IQ_CASH_ST_INVEST_LOW_GUIDANCE" vbProcedure="false">"c4235"</definedName>
    <definedName function="false" hidden="false" name="IQ_CASH_ST_INVEST_LOW_GUIDANCE_CIQ" vbProcedure="false">"c4647"</definedName>
    <definedName function="false" hidden="false" name="IQ_CASH_ST_INVEST_MEDIAN_EST" vbProcedure="false">"c4253"</definedName>
    <definedName function="false" hidden="false" name="IQ_CASH_ST_INVEST_MEDIAN_EST_CIQ" vbProcedure="false">"c4779"</definedName>
    <definedName function="false" hidden="false" name="IQ_CASH_ST_INVEST_NUM_EST" vbProcedure="false">"c4254"</definedName>
    <definedName function="false" hidden="false" name="IQ_CASH_ST_INVEST_NUM_EST_CIQ" vbProcedure="false">"c4780"</definedName>
    <definedName function="false" hidden="false" name="IQ_CASH_ST_INVEST_STDDEV_EST" vbProcedure="false">"c4255"</definedName>
    <definedName function="false" hidden="false" name="IQ_CASH_ST_INVEST_STDDEV_EST_CIQ" vbProcedure="false">"c4781"</definedName>
    <definedName function="false" hidden="false" name="IQ_CASH_TAXES" vbProcedure="false">"c125"</definedName>
    <definedName function="false" hidden="false" name="IQ_CASH_TAXES_FINAN" vbProcedure="false">"c6292"</definedName>
    <definedName function="false" hidden="false" name="IQ_CASH_TAXES_INVEST" vbProcedure="false">"c6291"</definedName>
    <definedName function="false" hidden="false" name="IQ_CASH_TAXES_OPER" vbProcedure="false">"c6290"</definedName>
    <definedName function="false" hidden="false" name="IQ_CCE_FDIC" vbProcedure="false">"c6296"</definedName>
    <definedName function="false" hidden="false" name="IQ_CDS_ASK" vbProcedure="false">"c6027"</definedName>
    <definedName function="false" hidden="false" name="IQ_CDS_BID" vbProcedure="false">"c6026"</definedName>
    <definedName function="false" hidden="false" name="IQ_CDS_CURRENCY" vbProcedure="false">"c6031"</definedName>
    <definedName function="false" hidden="false" name="IQ_CDS_EVAL_DATE" vbProcedure="false">"c6029"</definedName>
    <definedName function="false" hidden="false" name="IQ_CDS_MID" vbProcedure="false">"c6028"</definedName>
    <definedName function="false" hidden="false" name="IQ_CDS_NAME" vbProcedure="false">"c6034"</definedName>
    <definedName function="false" hidden="false" name="IQ_CDS_TERM" vbProcedure="false">"c6030"</definedName>
    <definedName function="false" hidden="false" name="IQ_CDS_TYPE" vbProcedure="false">"c6025"</definedName>
    <definedName function="false" hidden="false" name="IQ_CEDED_AH_EARNED" vbProcedure="false">"c2743"</definedName>
    <definedName function="false" hidden="false" name="IQ_CEDED_CLAIM_EXP_INCUR" vbProcedure="false">"c2756"</definedName>
    <definedName function="false" hidden="false" name="IQ_CEDED_CLAIM_EXP_PAID" vbProcedure="false">"c2759"</definedName>
    <definedName function="false" hidden="false" name="IQ_CEDED_CLAIM_EXP_RES" vbProcedure="false">"c2753"</definedName>
    <definedName function="false" hidden="false" name="IQ_CEDED_EARNED" vbProcedure="false">"c2733"</definedName>
    <definedName function="false" hidden="false" name="IQ_CEDED_LIFE_EARNED" vbProcedure="false">"c2738"</definedName>
    <definedName function="false" hidden="false" name="IQ_CEDED_LIFE_IN_FORCE" vbProcedure="false">"c2768"</definedName>
    <definedName function="false" hidden="false" name="IQ_CEDED_PC_EARNED" vbProcedure="false">"c2748"</definedName>
    <definedName function="false" hidden="false" name="IQ_CEDED_WRITTEN" vbProcedure="false">"c2727"</definedName>
    <definedName function="false" hidden="false" name="IQ_CFO_10YR_ANN_CAGR" vbProcedure="false">"c6055"</definedName>
    <definedName function="false" hidden="false" name="IQ_CFO_10YR_ANN_GROWTH" vbProcedure="false">"c126"</definedName>
    <definedName function="false" hidden="false" name="IQ_CFO_1YR_ANN_GROWTH" vbProcedure="false">"c127"</definedName>
    <definedName function="false" hidden="false" name="IQ_CFO_2YR_ANN_CAGR" vbProcedure="false">"c6056"</definedName>
    <definedName function="false" hidden="false" name="IQ_CFO_2YR_ANN_GROWTH" vbProcedure="false">"c128"</definedName>
    <definedName function="false" hidden="false" name="IQ_CFO_3YR_ANN_CAGR" vbProcedure="false">"c6057"</definedName>
    <definedName function="false" hidden="false" name="IQ_CFO_3YR_ANN_GROWTH" vbProcedure="false">"c129"</definedName>
    <definedName function="false" hidden="false" name="IQ_CFO_5YR_ANN_CAGR" vbProcedure="false">"c6058"</definedName>
    <definedName function="false" hidden="false" name="IQ_CFO_5YR_ANN_GROWTH" vbProcedure="false">"c130"</definedName>
    <definedName function="false" hidden="false" name="IQ_CFO_7YR_ANN_CAGR" vbProcedure="false">"c6059"</definedName>
    <definedName function="false" hidden="false" name="IQ_CFO_7YR_ANN_GROWTH" vbProcedure="false">"c131"</definedName>
    <definedName function="false" hidden="false" name="IQ_CFO_CURRENT_LIAB" vbProcedure="false">"c132"</definedName>
    <definedName function="false" hidden="false" name="IQ_CFPS_ACT_OR_EST" vbProcedure="false">"c2217"</definedName>
    <definedName function="false" hidden="false" name="IQ_CFPS_ACT_OR_EST_CIQ" vbProcedure="false">"c5061"</definedName>
    <definedName function="false" hidden="false" name="IQ_CFPS_ACT_OR_EST_REUT" vbProcedure="false">"c5463"</definedName>
    <definedName function="false" hidden="false" name="IQ_CFPS_EST" vbProcedure="false">"c1667"</definedName>
    <definedName function="false" hidden="false" name="IQ_CFPS_EST_CIQ" vbProcedure="false">"c3675"</definedName>
    <definedName function="false" hidden="false" name="IQ_CFPS_EST_REUT" vbProcedure="false">"c3844"</definedName>
    <definedName function="false" hidden="false" name="IQ_CFPS_GUIDANCE" vbProcedure="false">"c4256"</definedName>
    <definedName function="false" hidden="false" name="IQ_CFPS_GUIDANCE_CIQ" vbProcedure="false">"c4782"</definedName>
    <definedName function="false" hidden="false" name="IQ_CFPS_HIGH_EST" vbProcedure="false">"c1669"</definedName>
    <definedName function="false" hidden="false" name="IQ_CFPS_HIGH_EST_CIQ" vbProcedure="false">"c3677"</definedName>
    <definedName function="false" hidden="false" name="IQ_CFPS_HIGH_EST_REUT" vbProcedure="false">"c3846"</definedName>
    <definedName function="false" hidden="false" name="IQ_CFPS_HIGH_GUIDANCE" vbProcedure="false">"c4167"</definedName>
    <definedName function="false" hidden="false" name="IQ_CFPS_HIGH_GUIDANCE_CIQ" vbProcedure="false">"c4579"</definedName>
    <definedName function="false" hidden="false" name="IQ_CFPS_LOW_EST" vbProcedure="false">"c1670"</definedName>
    <definedName function="false" hidden="false" name="IQ_CFPS_LOW_EST_CIQ" vbProcedure="false">"c3678"</definedName>
    <definedName function="false" hidden="false" name="IQ_CFPS_LOW_EST_REUT" vbProcedure="false">"c3847"</definedName>
    <definedName function="false" hidden="false" name="IQ_CFPS_LOW_GUIDANCE" vbProcedure="false">"c4207"</definedName>
    <definedName function="false" hidden="false" name="IQ_CFPS_LOW_GUIDANCE_CIQ" vbProcedure="false">"c4619"</definedName>
    <definedName function="false" hidden="false" name="IQ_CFPS_MEDIAN_EST" vbProcedure="false">"c1668"</definedName>
    <definedName function="false" hidden="false" name="IQ_CFPS_MEDIAN_EST_CIQ" vbProcedure="false">"c3676"</definedName>
    <definedName function="false" hidden="false" name="IQ_CFPS_MEDIAN_EST_REUT" vbProcedure="false">"c3845"</definedName>
    <definedName function="false" hidden="false" name="IQ_CFPS_NUM_EST" vbProcedure="false">"c1671"</definedName>
    <definedName function="false" hidden="false" name="IQ_CFPS_NUM_EST_CIQ" vbProcedure="false">"c3679"</definedName>
    <definedName function="false" hidden="false" name="IQ_CFPS_NUM_EST_REUT" vbProcedure="false">"c3848"</definedName>
    <definedName function="false" hidden="false" name="IQ_CFPS_STDDEV_EST" vbProcedure="false">"c1672"</definedName>
    <definedName function="false" hidden="false" name="IQ_CFPS_STDDEV_EST_CIQ" vbProcedure="false">"c3680"</definedName>
    <definedName function="false" hidden="false" name="IQ_CFPS_STDDEV_EST_REUT" vbProcedure="false">"c3849"</definedName>
    <definedName function="false" hidden="false" name="IQ_CH" vbProcedure="false">110000</definedName>
    <definedName function="false" hidden="false" name="IQ_CHANGES_WORK_CAP" vbProcedure="false">"c1357"</definedName>
    <definedName function="false" hidden="false" name="IQ_CHANGE_AP" vbProcedure="false">"c133"</definedName>
    <definedName function="false" hidden="false" name="IQ_CHANGE_AP_BNK" vbProcedure="false">"c134"</definedName>
    <definedName function="false" hidden="false" name="IQ_CHANGE_AP_BR" vbProcedure="false">"c135"</definedName>
    <definedName function="false" hidden="false" name="IQ_CHANGE_AP_FIN" vbProcedure="false">"c136"</definedName>
    <definedName function="false" hidden="false" name="IQ_CHANGE_AP_INS" vbProcedure="false">"c137"</definedName>
    <definedName function="false" hidden="false" name="IQ_CHANGE_AP_RE" vbProcedure="false">"c6200"</definedName>
    <definedName function="false" hidden="false" name="IQ_CHANGE_AP_REIT" vbProcedure="false">"c138"</definedName>
    <definedName function="false" hidden="false" name="IQ_CHANGE_AP_UTI" vbProcedure="false">"c139"</definedName>
    <definedName function="false" hidden="false" name="IQ_CHANGE_AR" vbProcedure="false">"c140"</definedName>
    <definedName function="false" hidden="false" name="IQ_CHANGE_AR_BNK" vbProcedure="false">"c141"</definedName>
    <definedName function="false" hidden="false" name="IQ_CHANGE_AR_BR" vbProcedure="false">"c142"</definedName>
    <definedName function="false" hidden="false" name="IQ_CHANGE_AR_FIN" vbProcedure="false">"c143"</definedName>
    <definedName function="false" hidden="false" name="IQ_CHANGE_AR_INS" vbProcedure="false">"c144"</definedName>
    <definedName function="false" hidden="false" name="IQ_CHANGE_AR_RE" vbProcedure="false">"c6201"</definedName>
    <definedName function="false" hidden="false" name="IQ_CHANGE_AR_REIT" vbProcedure="false">"c145"</definedName>
    <definedName function="false" hidden="false" name="IQ_CHANGE_AR_UTI" vbProcedure="false">"c146"</definedName>
    <definedName function="false" hidden="false" name="IQ_CHANGE_DEF_TAX" vbProcedure="false">"c147"</definedName>
    <definedName function="false" hidden="false" name="IQ_CHANGE_DEPOSIT_ACCT" vbProcedure="false">"c148"</definedName>
    <definedName function="false" hidden="false" name="IQ_CHANGE_INC_TAX" vbProcedure="false">"c149"</definedName>
    <definedName function="false" hidden="false" name="IQ_CHANGE_INS_RES_LIAB" vbProcedure="false">"c150"</definedName>
    <definedName function="false" hidden="false" name="IQ_CHANGE_INVENTORY" vbProcedure="false">"c151"</definedName>
    <definedName function="false" hidden="false" name="IQ_CHANGE_INVENT_REAL_APR_FC_UNUSED_UNUSED_UNUSED" vbProcedure="false">"c8500"</definedName>
    <definedName function="false" hidden="false" name="IQ_CHANGE_INVENT_REAL_APR_UNUSED_UNUSED_UNUSED" vbProcedure="false">"c7620"</definedName>
    <definedName function="false" hidden="false" name="IQ_CHANGE_INVENT_REAL_FC_UNUSED_UNUSED_UNUSED" vbProcedure="false">"c7840"</definedName>
    <definedName function="false" hidden="false" name="IQ_CHANGE_INVENT_REAL_POP_FC_UNUSED_UNUSED_UNUSED" vbProcedure="false">"c8060"</definedName>
    <definedName function="false" hidden="false" name="IQ_CHANGE_INVENT_REAL_POP_UNUSED_UNUSED_UNUSED" vbProcedure="false">"c7180"</definedName>
    <definedName function="false" hidden="false" name="IQ_CHANGE_INVENT_REAL_UNUSED_UNUSED_UNUSED" vbProcedure="false">"c6960"</definedName>
    <definedName function="false" hidden="false" name="IQ_CHANGE_INVENT_REAL_YOY_FC_UNUSED_UNUSED_UNUSED" vbProcedure="false">"c8280"</definedName>
    <definedName function="false" hidden="false" name="IQ_CHANGE_INVENT_REAL_YOY_UNUSED_UNUSED_UNUSED" vbProcedure="false">"c7400"</definedName>
    <definedName function="false" hidden="false" name="IQ_CHANGE_NET_OPER_ASSETS" vbProcedure="false">"c3592"</definedName>
    <definedName function="false" hidden="false" name="IQ_CHANGE_NET_WORKING_CAPITAL" vbProcedure="false">"c1909"</definedName>
    <definedName function="false" hidden="false" name="IQ_CHANGE_OTHER_NET_OPER_ASSETS" vbProcedure="false">"c3593"</definedName>
    <definedName function="false" hidden="false" name="IQ_CHANGE_OTHER_NET_OPER_ASSETS_BNK" vbProcedure="false">"c3594"</definedName>
    <definedName function="false" hidden="false" name="IQ_CHANGE_OTHER_NET_OPER_ASSETS_BR" vbProcedure="false">"c3595"</definedName>
    <definedName function="false" hidden="false" name="IQ_CHANGE_OTHER_NET_OPER_ASSETS_FIN" vbProcedure="false">"c3596"</definedName>
    <definedName function="false" hidden="false" name="IQ_CHANGE_OTHER_NET_OPER_ASSETS_INS" vbProcedure="false">"c3597"</definedName>
    <definedName function="false" hidden="false" name="IQ_CHANGE_OTHER_NET_OPER_ASSETS_RE" vbProcedure="false">"c6285"</definedName>
    <definedName function="false" hidden="false" name="IQ_CHANGE_OTHER_NET_OPER_ASSETS_REIT" vbProcedure="false">"c3598"</definedName>
    <definedName function="false" hidden="false" name="IQ_CHANGE_OTHER_NET_OPER_ASSETS_UTI" vbProcedure="false">"c3599"</definedName>
    <definedName function="false" hidden="false" name="IQ_CHANGE_OTHER_WORK_CAP" vbProcedure="false">"c152"</definedName>
    <definedName function="false" hidden="false" name="IQ_CHANGE_OTHER_WORK_CAP_BNK" vbProcedure="false">"c153"</definedName>
    <definedName function="false" hidden="false" name="IQ_CHANGE_OTHER_WORK_CAP_BR" vbProcedure="false">"c154"</definedName>
    <definedName function="false" hidden="false" name="IQ_CHANGE_OTHER_WORK_CAP_FIN" vbProcedure="false">"c155"</definedName>
    <definedName function="false" hidden="false" name="IQ_CHANGE_OTHER_WORK_CAP_INS" vbProcedure="false">"c156"</definedName>
    <definedName function="false" hidden="false" name="IQ_CHANGE_OTHER_WORK_CAP_REIT" vbProcedure="false">"c157"</definedName>
    <definedName function="false" hidden="false" name="IQ_CHANGE_OTHER_WORK_CAP_UTI" vbProcedure="false">"c158"</definedName>
    <definedName function="false" hidden="false" name="IQ_CHANGE_TRADING_ASSETS" vbProcedure="false">"c159"</definedName>
    <definedName function="false" hidden="false" name="IQ_CHANGE_UNEARN_REV" vbProcedure="false">"c160"</definedName>
    <definedName function="false" hidden="false" name="IQ_CHANGE_WORK_CAP" vbProcedure="false">"c161"</definedName>
    <definedName function="false" hidden="false" name="IQ_CHARGE_OFFS_1_4_FAMILY_FDIC" vbProcedure="false">"c6756"</definedName>
    <definedName function="false" hidden="false" name="IQ_CHARGE_OFFS_1_4_FAMILY_LOANS_FDIC" vbProcedure="false">"c6714"</definedName>
    <definedName function="false" hidden="false" name="IQ_CHARGE_OFFS_AUTO_LOANS_FDIC" vbProcedure="false">"c6708"</definedName>
    <definedName function="false" hidden="false" name="IQ_CHARGE_OFFS_CL_LOANS_FDIC" vbProcedure="false">"c6709"</definedName>
    <definedName function="false" hidden="false" name="IQ_CHARGE_OFFS_COMMERCIAL_INDUSTRIAL_FDIC" vbProcedure="false">"c6759"</definedName>
    <definedName function="false" hidden="false" name="IQ_CHARGE_OFFS_COMMERCIAL_RE_FDIC" vbProcedure="false">"c6754"</definedName>
    <definedName function="false" hidden="false" name="IQ_CHARGE_OFFS_COMMERCIAL_RE_NOT_SECURED_FDIC" vbProcedure="false">"c6764"</definedName>
    <definedName function="false" hidden="false" name="IQ_CHARGE_OFFS_CONSTRUCTION_DEVELOPMENT_FDIC" vbProcedure="false">"c6753"</definedName>
    <definedName function="false" hidden="false" name="IQ_CHARGE_OFFS_CREDIT_CARDS_FDIC" vbProcedure="false">"c6761"</definedName>
    <definedName function="false" hidden="false" name="IQ_CHARGE_OFFS_CREDIT_CARDS_RECEIVABLES_FDIC" vbProcedure="false">"c6711"</definedName>
    <definedName function="false" hidden="false" name="IQ_CHARGE_OFFS_GROSS" vbProcedure="false">"c162"</definedName>
    <definedName function="false" hidden="false" name="IQ_CHARGE_OFFS_HOME_EQUITY_FDIC" vbProcedure="false">"c6757"</definedName>
    <definedName function="false" hidden="false" name="IQ_CHARGE_OFFS_HOME_EQUITY_LINES_FDIC" vbProcedure="false">"c6712"</definedName>
    <definedName function="false" hidden="false" name="IQ_CHARGE_OFFS_INDIVIDUALS_FDIC" vbProcedure="false">"c6760"</definedName>
    <definedName function="false" hidden="false" name="IQ_CHARGE_OFFS_MULTI_FAMILY_FDIC" vbProcedure="false">"c6755"</definedName>
    <definedName function="false" hidden="false" name="IQ_CHARGE_OFFS_NET" vbProcedure="false">"c163"</definedName>
    <definedName function="false" hidden="false" name="IQ_CHARGE_OFFS_OTHER_1_4_FAMILY_FDIC" vbProcedure="false">"c6758"</definedName>
    <definedName function="false" hidden="false" name="IQ_CHARGE_OFFS_OTHER_CONSUMER_LOANS_FDIC" vbProcedure="false">"c6710"</definedName>
    <definedName function="false" hidden="false" name="IQ_CHARGE_OFFS_OTHER_INDIVIDUAL_FDIC" vbProcedure="false">"c6762"</definedName>
    <definedName function="false" hidden="false" name="IQ_CHARGE_OFFS_OTHER_LOANS_FDIC" vbProcedure="false">"c6763"</definedName>
    <definedName function="false" hidden="false" name="IQ_CHARGE_OFFS_OTHER_LOANS_OTHER_FDIC" vbProcedure="false">"c6713"</definedName>
    <definedName function="false" hidden="false" name="IQ_CHARGE_OFFS_RECOVERED" vbProcedure="false">"c164"</definedName>
    <definedName function="false" hidden="false" name="IQ_CHARGE_OFFS_RE_LOANS_FDIC" vbProcedure="false">"c6752"</definedName>
    <definedName function="false" hidden="false" name="IQ_CHARGE_OFFS_TOTAL_AVG_LOANS" vbProcedure="false">"c165"</definedName>
    <definedName function="false" hidden="false" name="IQ_CITY" vbProcedure="false">"c166"</definedName>
    <definedName function="false" hidden="false" name="IQ_CLASSA_OPTIONS_BEG_OS" vbProcedure="false">"c2679"</definedName>
    <definedName function="false" hidden="false" name="IQ_CLASSA_OPTIONS_CANCELLED" vbProcedure="false">"c2682"</definedName>
    <definedName function="false" hidden="false" name="IQ_CLASSA_OPTIONS_END_OS" vbProcedure="false">"c2683"</definedName>
    <definedName function="false" hidden="false" name="IQ_CLASSA_OPTIONS_EXERCISABLE_END_OS" vbProcedure="false">"c5809"</definedName>
    <definedName function="false" hidden="false" name="IQ_CLASSA_OPTIONS_EXERCISED" vbProcedure="false">"c2681"</definedName>
    <definedName function="false" hidden="false" name="IQ_CLASSA_OPTIONS_GRANTED" vbProcedure="false">"c2680"</definedName>
    <definedName function="false" hidden="false" name="IQ_CLASSA_OPTIONS_STRIKE_PRICE_BEG_OS" vbProcedure="false">"c5810"</definedName>
    <definedName function="false" hidden="false" name="IQ_CLASSA_OPTIONS_STRIKE_PRICE_CANCELLED" vbProcedure="false">"c5812"</definedName>
    <definedName function="false" hidden="false" name="IQ_CLASSA_OPTIONS_STRIKE_PRICE_EXERCISABLE" vbProcedure="false">"c5813"</definedName>
    <definedName function="false" hidden="false" name="IQ_CLASSA_OPTIONS_STRIKE_PRICE_EXERCISED" vbProcedure="false">"c5811"</definedName>
    <definedName function="false" hidden="false" name="IQ_CLASSA_OPTIONS_STRIKE_PRICE_OS" vbProcedure="false">"c2684"</definedName>
    <definedName function="false" hidden="false" name="IQ_CLASSA_OUTSTANDING_BS_DATE" vbProcedure="false">"c1971"</definedName>
    <definedName function="false" hidden="false" name="IQ_CLASSA_OUTSTANDING_FILING_DATE" vbProcedure="false">"c1973"</definedName>
    <definedName function="false" hidden="false" name="IQ_CLASSA_STRIKE_PRICE_GRANTED" vbProcedure="false">"c2685"</definedName>
    <definedName function="false" hidden="false" name="IQ_CLASSA_WARRANTS_BEG_OS" vbProcedure="false">"c2705"</definedName>
    <definedName function="false" hidden="false" name="IQ_CLASSA_WARRANTS_CANCELLED" vbProcedure="false">"c2708"</definedName>
    <definedName function="false" hidden="false" name="IQ_CLASSA_WARRANTS_END_OS" vbProcedure="false">"c2709"</definedName>
    <definedName function="false" hidden="false" name="IQ_CLASSA_WARRANTS_EXERCISED" vbProcedure="false">"c2707"</definedName>
    <definedName function="false" hidden="false" name="IQ_CLASSA_WARRANTS_ISSUED" vbProcedure="false">"c2706"</definedName>
    <definedName function="false" hidden="false" name="IQ_CLASSA_WARRANTS_STRIKE_PRICE_ISSUED" vbProcedure="false">"c2711"</definedName>
    <definedName function="false" hidden="false" name="IQ_CLASSA_WARRANTS_STRIKE_PRICE_OS" vbProcedure="false">"c2710"</definedName>
    <definedName function="false" hidden="false" name="IQ_CLASSB_OUTSTANDING_BS_DATE" vbProcedure="false">"c1972"</definedName>
    <definedName function="false" hidden="false" name="IQ_CLASSB_OUTSTANDING_FILING_DATE" vbProcedure="false">"c1974"</definedName>
    <definedName function="false" hidden="false" name="IQ_CLOSEPRICE" vbProcedure="false">"c174"</definedName>
    <definedName function="false" hidden="false" name="IQ_CLOSEPRICE_ADJ" vbProcedure="false">"c2115"</definedName>
    <definedName function="false" hidden="false" name="IQ_CL_DUE_AFTER_FIVE" vbProcedure="false">"c167"</definedName>
    <definedName function="false" hidden="false" name="IQ_CL_DUE_CY" vbProcedure="false">"c168"</definedName>
    <definedName function="false" hidden="false" name="IQ_CL_DUE_CY1" vbProcedure="false">"c169"</definedName>
    <definedName function="false" hidden="false" name="IQ_CL_DUE_CY2" vbProcedure="false">"c170"</definedName>
    <definedName function="false" hidden="false" name="IQ_CL_DUE_CY3" vbProcedure="false">"c171"</definedName>
    <definedName function="false" hidden="false" name="IQ_CL_DUE_CY4" vbProcedure="false">"c172"</definedName>
    <definedName function="false" hidden="false" name="IQ_CL_DUE_NEXT_FIVE" vbProcedure="false">"c173"</definedName>
    <definedName function="false" hidden="false" name="IQ_CL_OBLIGATION_IMMEDIATE" vbProcedure="false">"c2253"</definedName>
    <definedName function="false" hidden="false" name="IQ_CMO_FDIC" vbProcedure="false">"c6406"</definedName>
    <definedName function="false" hidden="false" name="IQ_COGS" vbProcedure="false">"c175"</definedName>
    <definedName function="false" hidden="false" name="IQ_COLLECTION_DOMESTIC_FDIC" vbProcedure="false">"c6387"</definedName>
    <definedName function="false" hidden="false" name="IQ_COMBINED_RATIO" vbProcedure="false">"c176"</definedName>
    <definedName function="false" hidden="false" name="IQ_COMMERCIAL_BANKS_DEPOSITS_FOREIGN_FDIC" vbProcedure="false">"c6480"</definedName>
    <definedName function="false" hidden="false" name="IQ_COMMERCIAL_BANKS_LOANS_FDIC" vbProcedure="false">"c6434"</definedName>
    <definedName function="false" hidden="false" name="IQ_COMMERCIAL_BANKS_NONTRANSACTION_ACCOUNTS_FDIC" vbProcedure="false">"c6548"</definedName>
    <definedName function="false" hidden="false" name="IQ_COMMERCIAL_BANKS_TOTAL_DEPOSITS_FDIC" vbProcedure="false">"c6474"</definedName>
    <definedName function="false" hidden="false" name="IQ_COMMERCIAL_BANKS_TOTAL_LOANS_FOREIGN_FDIC" vbProcedure="false">"c6444"</definedName>
    <definedName function="false" hidden="false" name="IQ_COMMERCIAL_BANKS_TRANSACTION_ACCOUNTS_FDIC" vbProcedure="false">"c6540"</definedName>
    <definedName function="false" hidden="false" name="IQ_COMMERCIAL_DOM" vbProcedure="false">"c177"</definedName>
    <definedName function="false" hidden="false" name="IQ_COMMERCIAL_FIRE_WRITTEN" vbProcedure="false">"c178"</definedName>
    <definedName function="false" hidden="false" name="IQ_COMMERCIAL_INDUSTRIAL_CHARGE_OFFS_FDIC" vbProcedure="false">"c6598"</definedName>
    <definedName function="false" hidden="false" name="IQ_COMMERCIAL_INDUSTRIAL_LOANS_NET_FDIC" vbProcedure="false">"c6317"</definedName>
    <definedName function="false" hidden="false" name="IQ_COMMERCIAL_INDUSTRIAL_NET_CHARGE_OFFS_FDIC" vbProcedure="false">"c6636"</definedName>
    <definedName function="false" hidden="false" name="IQ_COMMERCIAL_INDUSTRIAL_RECOVERIES_FDIC" vbProcedure="false">"c6617"</definedName>
    <definedName function="false" hidden="false" name="IQ_COMMERCIAL_INDUSTRIAL_TOTAL_LOANS_FOREIGN_FDIC" vbProcedure="false">"c6451"</definedName>
    <definedName function="false" hidden="false" name="IQ_COMMERCIAL_MORT" vbProcedure="false">"c179"</definedName>
    <definedName function="false" hidden="false" name="IQ_COMMERCIAL_RE_CONSTRUCTION_LAND_DEV_FDIC" vbProcedure="false">"c6526"</definedName>
    <definedName function="false" hidden="false" name="IQ_COMMERCIAL_RE_LOANS_FDIC" vbProcedure="false">"c6312"</definedName>
    <definedName function="false" hidden="false" name="IQ_COMMISSION_DEF" vbProcedure="false">"c181"</definedName>
    <definedName function="false" hidden="false" name="IQ_COMMISS_FEES" vbProcedure="false">"c180"</definedName>
    <definedName function="false" hidden="false" name="IQ_COMMITMENTS_MATURITY_EXCEEDING_1YR_FDIC" vbProcedure="false">"c6531"</definedName>
    <definedName function="false" hidden="false" name="IQ_COMMITMENTS_NOT_SECURED_RE_FDIC" vbProcedure="false">"c6528"</definedName>
    <definedName function="false" hidden="false" name="IQ_COMMITMENTS_SECURED_RE_FDIC" vbProcedure="false">"c6527"</definedName>
    <definedName function="false" hidden="false" name="IQ_COMMODITY_EXPOSURES_FDIC" vbProcedure="false">"c6665"</definedName>
    <definedName function="false" hidden="false" name="IQ_COMMON" vbProcedure="false">"c182"</definedName>
    <definedName function="false" hidden="false" name="IQ_COMMON_APIC" vbProcedure="false">"c183"</definedName>
    <definedName function="false" hidden="false" name="IQ_COMMON_APIC_BNK" vbProcedure="false">"c184"</definedName>
    <definedName function="false" hidden="false" name="IQ_COMMON_APIC_BR" vbProcedure="false">"c185"</definedName>
    <definedName function="false" hidden="false" name="IQ_COMMON_APIC_FIN" vbProcedure="false">"c186"</definedName>
    <definedName function="false" hidden="false" name="IQ_COMMON_APIC_INS" vbProcedure="false">"c187"</definedName>
    <definedName function="false" hidden="false" name="IQ_COMMON_APIC_RE" vbProcedure="false">"c6202"</definedName>
    <definedName function="false" hidden="false" name="IQ_COMMON_APIC_REIT" vbProcedure="false">"c188"</definedName>
    <definedName function="false" hidden="false" name="IQ_COMMON_APIC_UTI" vbProcedure="false">"c189"</definedName>
    <definedName function="false" hidden="false" name="IQ_COMMON_DIV" vbProcedure="false">"c3006"</definedName>
    <definedName function="false" hidden="false" name="IQ_COMMON_DIV_CF" vbProcedure="false">"c190"</definedName>
    <definedName function="false" hidden="false" name="IQ_COMMON_EQUITY_10YR_ANN_CAGR" vbProcedure="false">"c6060"</definedName>
    <definedName function="false" hidden="false" name="IQ_COMMON_EQUITY_10YR_ANN_GROWTH" vbProcedure="false">"c191"</definedName>
    <definedName function="false" hidden="false" name="IQ_COMMON_EQUITY_1YR_ANN_GROWTH" vbProcedure="false">"c192"</definedName>
    <definedName function="false" hidden="false" name="IQ_COMMON_EQUITY_2YR_ANN_CAGR" vbProcedure="false">"c6061"</definedName>
    <definedName function="false" hidden="false" name="IQ_COMMON_EQUITY_2YR_ANN_GROWTH" vbProcedure="false">"c193"</definedName>
    <definedName function="false" hidden="false" name="IQ_COMMON_EQUITY_3YR_ANN_CAGR" vbProcedure="false">"c6062"</definedName>
    <definedName function="false" hidden="false" name="IQ_COMMON_EQUITY_3YR_ANN_GROWTH" vbProcedure="false">"c194"</definedName>
    <definedName function="false" hidden="false" name="IQ_COMMON_EQUITY_5YR_ANN_CAGR" vbProcedure="false">"c6063"</definedName>
    <definedName function="false" hidden="false" name="IQ_COMMON_EQUITY_5YR_ANN_GROWTH" vbProcedure="false">"c195"</definedName>
    <definedName function="false" hidden="false" name="IQ_COMMON_EQUITY_7YR_ANN_CAGR" vbProcedure="false">"c6064"</definedName>
    <definedName function="false" hidden="false" name="IQ_COMMON_EQUITY_7YR_ANN_GROWTH" vbProcedure="false">"c196"</definedName>
    <definedName function="false" hidden="false" name="IQ_COMMON_FDIC" vbProcedure="false">"c6350"</definedName>
    <definedName function="false" hidden="false" name="IQ_COMMON_ISSUED" vbProcedure="false">"c197"</definedName>
    <definedName function="false" hidden="false" name="IQ_COMMON_ISSUED_BNK" vbProcedure="false">"c198"</definedName>
    <definedName function="false" hidden="false" name="IQ_COMMON_ISSUED_BR" vbProcedure="false">"c199"</definedName>
    <definedName function="false" hidden="false" name="IQ_COMMON_ISSUED_FIN" vbProcedure="false">"c200"</definedName>
    <definedName function="false" hidden="false" name="IQ_COMMON_ISSUED_INS" vbProcedure="false">"c201"</definedName>
    <definedName function="false" hidden="false" name="IQ_COMMON_ISSUED_RE" vbProcedure="false">"c6203"</definedName>
    <definedName function="false" hidden="false" name="IQ_COMMON_ISSUED_REIT" vbProcedure="false">"c202"</definedName>
    <definedName function="false" hidden="false" name="IQ_COMMON_ISSUED_UTI" vbProcedure="false">"c203"</definedName>
    <definedName function="false" hidden="false" name="IQ_COMMON_PER_ADR" vbProcedure="false">"c204"</definedName>
    <definedName function="false" hidden="false" name="IQ_COMMON_PREF_DIV_CF" vbProcedure="false">"c205"</definedName>
    <definedName function="false" hidden="false" name="IQ_COMMON_REP" vbProcedure="false">"c206"</definedName>
    <definedName function="false" hidden="false" name="IQ_COMMON_REP_BNK" vbProcedure="false">"c207"</definedName>
    <definedName function="false" hidden="false" name="IQ_COMMON_REP_BR" vbProcedure="false">"c208"</definedName>
    <definedName function="false" hidden="false" name="IQ_COMMON_REP_FIN" vbProcedure="false">"c209"</definedName>
    <definedName function="false" hidden="false" name="IQ_COMMON_REP_INS" vbProcedure="false">"c210"</definedName>
    <definedName function="false" hidden="false" name="IQ_COMMON_REP_RE" vbProcedure="false">"c6204"</definedName>
    <definedName function="false" hidden="false" name="IQ_COMMON_REP_REIT" vbProcedure="false">"c211"</definedName>
    <definedName function="false" hidden="false" name="IQ_COMMON_REP_UTI" vbProcedure="false">"c212"</definedName>
    <definedName function="false" hidden="false" name="IQ_COMMON_STOCK" vbProcedure="false">"c1358"</definedName>
    <definedName function="false" hidden="false" name="IQ_COMPANY_ADDRESS" vbProcedure="false">"c214"</definedName>
    <definedName function="false" hidden="false" name="IQ_COMPANY_ID" vbProcedure="false">"c3513"</definedName>
    <definedName function="false" hidden="false" name="IQ_COMPANY_NAME" vbProcedure="false">"c215"</definedName>
    <definedName function="false" hidden="false" name="IQ_COMPANY_NAME_LONG" vbProcedure="false">"c1585"</definedName>
    <definedName function="false" hidden="false" name="IQ_COMPANY_NOTE" vbProcedure="false">"c6792"</definedName>
    <definedName function="false" hidden="false" name="IQ_COMPANY_PHONE" vbProcedure="false">"c216"</definedName>
    <definedName function="false" hidden="false" name="IQ_COMPANY_STATUS" vbProcedure="false">"c2097"</definedName>
    <definedName function="false" hidden="false" name="IQ_COMPANY_STREET1" vbProcedure="false">"c217"</definedName>
    <definedName function="false" hidden="false" name="IQ_COMPANY_STREET2" vbProcedure="false">"c218"</definedName>
    <definedName function="false" hidden="false" name="IQ_COMPANY_TICKER" vbProcedure="false">"c219"</definedName>
    <definedName function="false" hidden="false" name="IQ_COMPANY_TYPE" vbProcedure="false">"c2096"</definedName>
    <definedName function="false" hidden="false" name="IQ_COMPANY_WEBSITE" vbProcedure="false">"c220"</definedName>
    <definedName function="false" hidden="false" name="IQ_COMPANY_ZIP" vbProcedure="false">"c221"</definedName>
    <definedName function="false" hidden="false" name="IQ_COMP_BENEFITS" vbProcedure="false">"c213"</definedName>
    <definedName function="false" hidden="false" name="IQ_CONSTRUCTION_DEV_LOANS_FDIC" vbProcedure="false">"c6313"</definedName>
    <definedName function="false" hidden="false" name="IQ_CONSTRUCTION_LAND_DEVELOPMENT_CHARGE_OFFS_FDIC" vbProcedure="false">"c6594"</definedName>
    <definedName function="false" hidden="false" name="IQ_CONSTRUCTION_LAND_DEVELOPMENT_NET_CHARGE_OFFS_FDIC" vbProcedure="false">"c6632"</definedName>
    <definedName function="false" hidden="false" name="IQ_CONSTRUCTION_LAND_DEVELOPMENT_RECOVERIES_FDIC" vbProcedure="false">"c6613"</definedName>
    <definedName function="false" hidden="false" name="IQ_CONSTRUCTION_LOANS" vbProcedure="false">"c222"</definedName>
    <definedName function="false" hidden="false" name="IQ_CONSUMER_LOANS" vbProcedure="false">"c223"</definedName>
    <definedName function="false" hidden="false" name="IQ_CONTRACTS_OTHER_COMMODITIES_EQUITIES._FDIC" vbProcedure="false">"c6522"</definedName>
    <definedName function="false" hidden="false" name="IQ_CONTRACTS_OTHER_COMMODITIES_EQUITIES_FDIC" vbProcedure="false">"c6522"</definedName>
    <definedName function="false" hidden="false" name="IQ_CONVERT" vbProcedure="false">"c2536"</definedName>
    <definedName function="false" hidden="false" name="IQ_CONVERT_DEBT" vbProcedure="false">"c224"</definedName>
    <definedName function="false" hidden="false" name="IQ_CONVERT_PCT" vbProcedure="false">"c2537"</definedName>
    <definedName function="false" hidden="false" name="IQ_CONVEXITY" vbProcedure="false">"c2182"</definedName>
    <definedName function="false" hidden="false" name="IQ_CONVEYED_TO_OTHERS_FDIC" vbProcedure="false">"c6534"</definedName>
    <definedName function="false" hidden="false" name="IQ_CONV_DATE" vbProcedure="false">"c2191"</definedName>
    <definedName function="false" hidden="false" name="IQ_CONV_EXP_DATE" vbProcedure="false">"c3043"</definedName>
    <definedName function="false" hidden="false" name="IQ_CONV_PREMIUM" vbProcedure="false">"c2195"</definedName>
    <definedName function="false" hidden="false" name="IQ_CONV_PRICE" vbProcedure="false">"c2193"</definedName>
    <definedName function="false" hidden="false" name="IQ_CONV_RATE" vbProcedure="false">"c2192"</definedName>
    <definedName function="false" hidden="false" name="IQ_CONV_RATIO" vbProcedure="false">"c2192"</definedName>
    <definedName function="false" hidden="false" name="IQ_CONV_SECURITY" vbProcedure="false">"c2189"</definedName>
    <definedName function="false" hidden="false" name="IQ_CONV_SECURITY_ISSUER" vbProcedure="false">"c2190"</definedName>
    <definedName function="false" hidden="false" name="IQ_CONV_SECURITY_PRICE" vbProcedure="false">"c2194"</definedName>
    <definedName function="false" hidden="false" name="IQ_CORE_CAPITAL_RATIO_FDIC" vbProcedure="false">"c6745"</definedName>
    <definedName function="false" hidden="false" name="IQ_CORP_GOODS_PRICE_INDEX_APR_FC_UNUSED_UNUSED_UNUSED" vbProcedure="false">"c8381"</definedName>
    <definedName function="false" hidden="false" name="IQ_CORP_GOODS_PRICE_INDEX_APR_UNUSED_UNUSED_UNUSED" vbProcedure="false">"c7501"</definedName>
    <definedName function="false" hidden="false" name="IQ_CORP_GOODS_PRICE_INDEX_FC_UNUSED_UNUSED_UNUSED" vbProcedure="false">"c7721"</definedName>
    <definedName function="false" hidden="false" name="IQ_CORP_GOODS_PRICE_INDEX_POP_FC_UNUSED_UNUSED_UNUSED" vbProcedure="false">"c7941"</definedName>
    <definedName function="false" hidden="false" name="IQ_CORP_GOODS_PRICE_INDEX_POP_UNUSED_UNUSED_UNUSED" vbProcedure="false">"c7061"</definedName>
    <definedName function="false" hidden="false" name="IQ_CORP_GOODS_PRICE_INDEX_UNUSED_UNUSED_UNUSED" vbProcedure="false">"c6841"</definedName>
    <definedName function="false" hidden="false" name="IQ_CORP_GOODS_PRICE_INDEX_YOY_FC_UNUSED_UNUSED_UNUSED" vbProcedure="false">"c8161"</definedName>
    <definedName function="false" hidden="false" name="IQ_CORP_GOODS_PRICE_INDEX_YOY_UNUSED_UNUSED_UNUSED" vbProcedure="false">"c7281"</definedName>
    <definedName function="false" hidden="false" name="IQ_COST_BORROWING" vbProcedure="false">"c2936"</definedName>
    <definedName function="false" hidden="false" name="IQ_COST_BORROWINGS" vbProcedure="false">"c225"</definedName>
    <definedName function="false" hidden="false" name="IQ_COST_OF_FUNDING_ASSETS_FDIC" vbProcedure="false">"c6725"</definedName>
    <definedName function="false" hidden="false" name="IQ_COST_REV" vbProcedure="false">"c226"</definedName>
    <definedName function="false" hidden="false" name="IQ_COST_REVENUE" vbProcedure="false">"c1359"</definedName>
    <definedName function="false" hidden="false" name="IQ_COST_SAVINGS" vbProcedure="false">"c227"</definedName>
    <definedName function="false" hidden="false" name="IQ_COST_SERVICE" vbProcedure="false">"c228"</definedName>
    <definedName function="false" hidden="false" name="IQ_COST_TOTAL_BORROWINGS" vbProcedure="false">"c229"</definedName>
    <definedName function="false" hidden="false" name="IQ_COUNTRY_NAME" vbProcedure="false">"c230"</definedName>
    <definedName function="false" hidden="false" name="IQ_COVERED_POPS" vbProcedure="false">"c2124"</definedName>
    <definedName function="false" hidden="false" name="IQ_CP" vbProcedure="false">"c2495"</definedName>
    <definedName function="false" hidden="false" name="IQ_CP_PCT" vbProcedure="false">"c2496"</definedName>
    <definedName function="false" hidden="false" name="IQ_CQ" vbProcedure="false">5000</definedName>
    <definedName function="false" hidden="false" name="IQ_CREDIT_CARD_CHARGE_OFFS_FDIC" vbProcedure="false">"c6652"</definedName>
    <definedName function="false" hidden="false" name="IQ_CREDIT_CARD_FEE" vbProcedure="false">"c231"</definedName>
    <definedName function="false" hidden="false" name="IQ_CREDIT_CARD_FEE_BNK" vbProcedure="false">"c231"</definedName>
    <definedName function="false" hidden="false" name="IQ_CREDIT_CARD_FEE_FIN" vbProcedure="false">"c1583"</definedName>
    <definedName function="false" hidden="false" name="IQ_CREDIT_CARD_LINES_FDIC" vbProcedure="false">"c6525"</definedName>
    <definedName function="false" hidden="false" name="IQ_CREDIT_CARD_LOANS_FDIC" vbProcedure="false">"c6319"</definedName>
    <definedName function="false" hidden="false" name="IQ_CREDIT_CARD_NET_CHARGE_OFFS_FDIC" vbProcedure="false">"c6654"</definedName>
    <definedName function="false" hidden="false" name="IQ_CREDIT_CARD_RECOVERIES_FDIC" vbProcedure="false">"c6653"</definedName>
    <definedName function="false" hidden="false" name="IQ_CREDIT_LOSS_CF" vbProcedure="false">"c232"</definedName>
    <definedName function="false" hidden="false" name="IQ_CREDIT_LOSS_PROVISION_NET_CHARGE_OFFS_FDIC" vbProcedure="false">"c6734"</definedName>
    <definedName function="false" hidden="false" name="IQ_CUMULATIVE_SPLIT_FACTOR" vbProcedure="false">"c2094"</definedName>
    <definedName function="false" hidden="false" name="IQ_CURRENCY_COIN_DOMESTIC_FDIC" vbProcedure="false">"c6388"</definedName>
    <definedName function="false" hidden="false" name="IQ_CURRENCY_FACTOR_BS" vbProcedure="false">"c233"</definedName>
    <definedName function="false" hidden="false" name="IQ_CURRENCY_FACTOR_IS" vbProcedure="false">"c234"</definedName>
    <definedName function="false" hidden="false" name="IQ_CURRENCY_GAIN" vbProcedure="false">"c235"</definedName>
    <definedName function="false" hidden="false" name="IQ_CURRENCY_GAIN_BR" vbProcedure="false">"c236"</definedName>
    <definedName function="false" hidden="false" name="IQ_CURRENCY_GAIN_FIN" vbProcedure="false">"c237"</definedName>
    <definedName function="false" hidden="false" name="IQ_CURRENCY_GAIN_INS" vbProcedure="false">"c238"</definedName>
    <definedName function="false" hidden="false" name="IQ_CURRENCY_GAIN_RE" vbProcedure="false">"c6205"</definedName>
    <definedName function="false" hidden="false" name="IQ_CURRENCY_GAIN_REIT" vbProcedure="false">"c239"</definedName>
    <definedName function="false" hidden="false" name="IQ_CURRENCY_GAIN_UTI" vbProcedure="false">"c240"</definedName>
    <definedName function="false" hidden="false" name="IQ_CURRENT_BENCHMARK" vbProcedure="false">"c6780"</definedName>
    <definedName function="false" hidden="false" name="IQ_CURRENT_BENCHMARK_CIQID" vbProcedure="false">"c6781"</definedName>
    <definedName function="false" hidden="false" name="IQ_CURRENT_BENCHMARK_MATURITY" vbProcedure="false">"c6782"</definedName>
    <definedName function="false" hidden="false" name="IQ_CURRENT_PORT" vbProcedure="false">"c241"</definedName>
    <definedName function="false" hidden="false" name="IQ_CURRENT_PORT_BNK" vbProcedure="false">"c242"</definedName>
    <definedName function="false" hidden="false" name="IQ_CURRENT_PORT_DEBT" vbProcedure="false">"c243"</definedName>
    <definedName function="false" hidden="false" name="IQ_CURRENT_PORT_DEBT_BNK" vbProcedure="false">"c244"</definedName>
    <definedName function="false" hidden="false" name="IQ_CURRENT_PORT_DEBT_BR" vbProcedure="false">"c1567"</definedName>
    <definedName function="false" hidden="false" name="IQ_CURRENT_PORT_DEBT_FIN" vbProcedure="false">"c1568"</definedName>
    <definedName function="false" hidden="false" name="IQ_CURRENT_PORT_DEBT_INS" vbProcedure="false">"c1569"</definedName>
    <definedName function="false" hidden="false" name="IQ_CURRENT_PORT_DEBT_RE" vbProcedure="false">"c6283"</definedName>
    <definedName function="false" hidden="false" name="IQ_CURRENT_PORT_DEBT_REIT" vbProcedure="false">"c1570"</definedName>
    <definedName function="false" hidden="false" name="IQ_CURRENT_PORT_DEBT_UTI" vbProcedure="false">"c1571"</definedName>
    <definedName function="false" hidden="false" name="IQ_CURRENT_PORT_FHLB_DEBT" vbProcedure="false">"c5657"</definedName>
    <definedName function="false" hidden="false" name="IQ_CURRENT_PORT_LEASES" vbProcedure="false">"c245"</definedName>
    <definedName function="false" hidden="false" name="IQ_CURRENT_PORT_PCT" vbProcedure="false">"c2541"</definedName>
    <definedName function="false" hidden="false" name="IQ_CURRENT_RATIO" vbProcedure="false">"c246"</definedName>
    <definedName function="false" hidden="false" name="IQ_CURR_ACCT_BALANCE_APR_FC_UNUSED_UNUSED_UNUSED" vbProcedure="false">"c8387"</definedName>
    <definedName function="false" hidden="false" name="IQ_CURR_ACCT_BALANCE_APR_UNUSED_UNUSED_UNUSED" vbProcedure="false">"c7507"</definedName>
    <definedName function="false" hidden="false" name="IQ_CURR_ACCT_BALANCE_FC_UNUSED_UNUSED_UNUSED" vbProcedure="false">"c7727"</definedName>
    <definedName function="false" hidden="false" name="IQ_CURR_ACCT_BALANCE_POP_FC_UNUSED_UNUSED_UNUSED" vbProcedure="false">"c7947"</definedName>
    <definedName function="false" hidden="false" name="IQ_CURR_ACCT_BALANCE_POP_UNUSED_UNUSED_UNUSED" vbProcedure="false">"c7067"</definedName>
    <definedName function="false" hidden="false" name="IQ_CURR_ACCT_BALANCE_UNUSED_UNUSED_UNUSED" vbProcedure="false">"c6847"</definedName>
    <definedName function="false" hidden="false" name="IQ_CURR_ACCT_BALANCE_YOY_FC_UNUSED_UNUSED_UNUSED" vbProcedure="false">"c8167"</definedName>
    <definedName function="false" hidden="false" name="IQ_CURR_ACCT_BALANCE_YOY_UNUSED_UNUSED_UNUSED" vbProcedure="false">"c7287"</definedName>
    <definedName function="false" hidden="false" name="IQ_CURR_DOMESTIC_TAXES" vbProcedure="false">"c2074"</definedName>
    <definedName function="false" hidden="false" name="IQ_CURR_FOREIGN_TAXES" vbProcedure="false">"c2075"</definedName>
    <definedName function="false" hidden="false" name="IQ_CY" vbProcedure="false">10000</definedName>
    <definedName function="false" hidden="false" name="IQ_DA" vbProcedure="false">"c247"</definedName>
    <definedName function="false" hidden="false" name="IQ_DAILY" vbProcedure="false">500000</definedName>
    <definedName function="false" hidden="false" name="IQ_DATED_DATE" vbProcedure="false">"c2185"</definedName>
    <definedName function="false" hidden="false" name="IQ_DAYS_COVER_SHORT" vbProcedure="false">"c1578"</definedName>
    <definedName function="false" hidden="false" name="IQ_DAYS_INVENTORY_OUT" vbProcedure="false">"c273"</definedName>
    <definedName function="false" hidden="false" name="IQ_DAYS_PAYABLE_OUT" vbProcedure="false">"c274"</definedName>
    <definedName function="false" hidden="false" name="IQ_DAYS_PAY_OUTST" vbProcedure="false">"c1362"</definedName>
    <definedName function="false" hidden="false" name="IQ_DAYS_SALES_OUT" vbProcedure="false">"c275"</definedName>
    <definedName function="false" hidden="false" name="IQ_DAYS_SALES_OUTST" vbProcedure="false">"c1363"</definedName>
    <definedName function="false" hidden="false" name="IQ_DAY_COUNT" vbProcedure="false">"c2161"</definedName>
    <definedName function="false" hidden="false" name="IQ_DA_BR" vbProcedure="false">"c248"</definedName>
    <definedName function="false" hidden="false" name="IQ_DA_CF" vbProcedure="false">"c249"</definedName>
    <definedName function="false" hidden="false" name="IQ_DA_CF_BNK" vbProcedure="false">"c250"</definedName>
    <definedName function="false" hidden="false" name="IQ_DA_CF_BR" vbProcedure="false">"c251"</definedName>
    <definedName function="false" hidden="false" name="IQ_DA_CF_FIN" vbProcedure="false">"c252"</definedName>
    <definedName function="false" hidden="false" name="IQ_DA_CF_INS" vbProcedure="false">"c253"</definedName>
    <definedName function="false" hidden="false" name="IQ_DA_CF_RE" vbProcedure="false">"c6206"</definedName>
    <definedName function="false" hidden="false" name="IQ_DA_CF_REIT" vbProcedure="false">"c254"</definedName>
    <definedName function="false" hidden="false" name="IQ_DA_CF_UTI" vbProcedure="false">"c255"</definedName>
    <definedName function="false" hidden="false" name="IQ_DA_EBITDA" vbProcedure="false">"c5528"</definedName>
    <definedName function="false" hidden="false" name="IQ_DA_FIN" vbProcedure="false">"c256"</definedName>
    <definedName function="false" hidden="false" name="IQ_DA_INS" vbProcedure="false">"c257"</definedName>
    <definedName function="false" hidden="false" name="IQ_DA_RE" vbProcedure="false">"c6207"</definedName>
    <definedName function="false" hidden="false" name="IQ_DA_REIT" vbProcedure="false">"c258"</definedName>
    <definedName function="false" hidden="false" name="IQ_DA_SUPPL" vbProcedure="false">"c259"</definedName>
    <definedName function="false" hidden="false" name="IQ_DA_SUPPL_BR" vbProcedure="false">"c260"</definedName>
    <definedName function="false" hidden="false" name="IQ_DA_SUPPL_CF" vbProcedure="false">"c261"</definedName>
    <definedName function="false" hidden="false" name="IQ_DA_SUPPL_CF_BNK" vbProcedure="false">"c262"</definedName>
    <definedName function="false" hidden="false" name="IQ_DA_SUPPL_CF_BR" vbProcedure="false">"c263"</definedName>
    <definedName function="false" hidden="false" name="IQ_DA_SUPPL_CF_FIN" vbProcedure="false">"c264"</definedName>
    <definedName function="false" hidden="false" name="IQ_DA_SUPPL_CF_INS" vbProcedure="false">"c265"</definedName>
    <definedName function="false" hidden="false" name="IQ_DA_SUPPL_CF_RE" vbProcedure="false">"c6208"</definedName>
    <definedName function="false" hidden="false" name="IQ_DA_SUPPL_CF_REIT" vbProcedure="false">"c266"</definedName>
    <definedName function="false" hidden="false" name="IQ_DA_SUPPL_CF_UTI" vbProcedure="false">"c267"</definedName>
    <definedName function="false" hidden="false" name="IQ_DA_SUPPL_FIN" vbProcedure="false">"c268"</definedName>
    <definedName function="false" hidden="false" name="IQ_DA_SUPPL_INS" vbProcedure="false">"c269"</definedName>
    <definedName function="false" hidden="false" name="IQ_DA_SUPPL_RE" vbProcedure="false">"c6209"</definedName>
    <definedName function="false" hidden="false" name="IQ_DA_SUPPL_REIT" vbProcedure="false">"c270"</definedName>
    <definedName function="false" hidden="false" name="IQ_DA_SUPPL_UTI" vbProcedure="false">"c271"</definedName>
    <definedName function="false" hidden="false" name="IQ_DA_UTI" vbProcedure="false">"c272"</definedName>
    <definedName function="false" hidden="false" name="IQ_DEBT_ADJ" vbProcedure="false">"c2515"</definedName>
    <definedName function="false" hidden="false" name="IQ_DEBT_ADJ_PCT" vbProcedure="false">"c2516"</definedName>
    <definedName function="false" hidden="false" name="IQ_DEBT_EQUITY_EST" vbProcedure="false">"c4257"</definedName>
    <definedName function="false" hidden="false" name="IQ_DEBT_EQUITY_EST_CIQ" vbProcedure="false">"c4783"</definedName>
    <definedName function="false" hidden="false" name="IQ_DEBT_EQUITY_HIGH_EST" vbProcedure="false">"c4258"</definedName>
    <definedName function="false" hidden="false" name="IQ_DEBT_EQUITY_HIGH_EST_CIQ" vbProcedure="false">"c4784"</definedName>
    <definedName function="false" hidden="false" name="IQ_DEBT_EQUITY_LOW_EST" vbProcedure="false">"c4259"</definedName>
    <definedName function="false" hidden="false" name="IQ_DEBT_EQUITY_LOW_EST_CIQ" vbProcedure="false">"c4785"</definedName>
    <definedName function="false" hidden="false" name="IQ_DEBT_EQUITY_MEDIAN_EST" vbProcedure="false">"c4260"</definedName>
    <definedName function="false" hidden="false" name="IQ_DEBT_EQUITY_MEDIAN_EST_CIQ" vbProcedure="false">"c4786"</definedName>
    <definedName function="false" hidden="false" name="IQ_DEBT_EQUITY_NUM_EST" vbProcedure="false">"c4261"</definedName>
    <definedName function="false" hidden="false" name="IQ_DEBT_EQUITY_NUM_EST_CIQ" vbProcedure="false">"c4787"</definedName>
    <definedName function="false" hidden="false" name="IQ_DEBT_EQUITY_STDDEV_EST" vbProcedure="false">"c4262"</definedName>
    <definedName function="false" hidden="false" name="IQ_DEBT_EQUITY_STDDEV_EST_CIQ" vbProcedure="false">"c4788"</definedName>
    <definedName function="false" hidden="false" name="IQ_DEBT_EQUIV_NET_PBO" vbProcedure="false">"c2938"</definedName>
    <definedName function="false" hidden="false" name="IQ_DEBT_EQUIV_OPER_LEASE" vbProcedure="false">"c2935"</definedName>
    <definedName function="false" hidden="false" name="IQ_DEFERRED_DOMESTIC_TAXES" vbProcedure="false">"c2077"</definedName>
    <definedName function="false" hidden="false" name="IQ_DEFERRED_FOREIGN_TAXES" vbProcedure="false">"c2078"</definedName>
    <definedName function="false" hidden="false" name="IQ_DEFERRED_INC_TAX" vbProcedure="false">"c1447"</definedName>
    <definedName function="false" hidden="false" name="IQ_DEFERRED_TAXES" vbProcedure="false">"c1356"</definedName>
    <definedName function="false" hidden="false" name="IQ_DEF_ACQ_CST" vbProcedure="false">"c1364"</definedName>
    <definedName function="false" hidden="false" name="IQ_DEF_AMORT" vbProcedure="false">"c276"</definedName>
    <definedName function="false" hidden="false" name="IQ_DEF_AMORT_BNK" vbProcedure="false">"c277"</definedName>
    <definedName function="false" hidden="false" name="IQ_DEF_AMORT_BR" vbProcedure="false">"c278"</definedName>
    <definedName function="false" hidden="false" name="IQ_DEF_AMORT_FIN" vbProcedure="false">"c279"</definedName>
    <definedName function="false" hidden="false" name="IQ_DEF_AMORT_INS" vbProcedure="false">"c280"</definedName>
    <definedName function="false" hidden="false" name="IQ_DEF_AMORT_REIT" vbProcedure="false">"c281"</definedName>
    <definedName function="false" hidden="false" name="IQ_DEF_AMORT_UTI" vbProcedure="false">"c282"</definedName>
    <definedName function="false" hidden="false" name="IQ_DEF_BENEFIT_INTEREST_COST" vbProcedure="false">"c283"</definedName>
    <definedName function="false" hidden="false" name="IQ_DEF_BENEFIT_INTEREST_COST_DOMESTIC" vbProcedure="false">"c2652"</definedName>
    <definedName function="false" hidden="false" name="IQ_DEF_BENEFIT_INTEREST_COST_FOREIGN" vbProcedure="false">"c2660"</definedName>
    <definedName function="false" hidden="false" name="IQ_DEF_BENEFIT_OTHER_COST" vbProcedure="false">"c284"</definedName>
    <definedName function="false" hidden="false" name="IQ_DEF_BENEFIT_OTHER_COST_DOMESTIC" vbProcedure="false">"c2654"</definedName>
    <definedName function="false" hidden="false" name="IQ_DEF_BENEFIT_OTHER_COST_FOREIGN" vbProcedure="false">"c2662"</definedName>
    <definedName function="false" hidden="false" name="IQ_DEF_BENEFIT_ROA" vbProcedure="false">"c285"</definedName>
    <definedName function="false" hidden="false" name="IQ_DEF_BENEFIT_ROA_DOMESTIC" vbProcedure="false">"c2653"</definedName>
    <definedName function="false" hidden="false" name="IQ_DEF_BENEFIT_ROA_FOREIGN" vbProcedure="false">"c2661"</definedName>
    <definedName function="false" hidden="false" name="IQ_DEF_BENEFIT_SERVICE_COST" vbProcedure="false">"c286"</definedName>
    <definedName function="false" hidden="false" name="IQ_DEF_BENEFIT_SERVICE_COST_DOMESTIC" vbProcedure="false">"c2651"</definedName>
    <definedName function="false" hidden="false" name="IQ_DEF_BENEFIT_SERVICE_COST_FOREIGN" vbProcedure="false">"c2659"</definedName>
    <definedName function="false" hidden="false" name="IQ_DEF_BENEFIT_TOTAL_COST" vbProcedure="false">"c287"</definedName>
    <definedName function="false" hidden="false" name="IQ_DEF_BENEFIT_TOTAL_COST_DOMESTIC" vbProcedure="false">"c2655"</definedName>
    <definedName function="false" hidden="false" name="IQ_DEF_BENEFIT_TOTAL_COST_FOREIGN" vbProcedure="false">"c2663"</definedName>
    <definedName function="false" hidden="false" name="IQ_DEF_CHARGES_BR" vbProcedure="false">"c288"</definedName>
    <definedName function="false" hidden="false" name="IQ_DEF_CHARGES_CF" vbProcedure="false">"c289"</definedName>
    <definedName function="false" hidden="false" name="IQ_DEF_CHARGES_FIN" vbProcedure="false">"c290"</definedName>
    <definedName function="false" hidden="false" name="IQ_DEF_CHARGES_INS" vbProcedure="false">"c291"</definedName>
    <definedName function="false" hidden="false" name="IQ_DEF_CHARGES_LT" vbProcedure="false">"c292"</definedName>
    <definedName function="false" hidden="false" name="IQ_DEF_CHARGES_LT_BNK" vbProcedure="false">"c293"</definedName>
    <definedName function="false" hidden="false" name="IQ_DEF_CHARGES_LT_BR" vbProcedure="false">"c294"</definedName>
    <definedName function="false" hidden="false" name="IQ_DEF_CHARGES_LT_FIN" vbProcedure="false">"c295"</definedName>
    <definedName function="false" hidden="false" name="IQ_DEF_CHARGES_LT_INS" vbProcedure="false">"c296"</definedName>
    <definedName function="false" hidden="false" name="IQ_DEF_CHARGES_LT_RE" vbProcedure="false">"c6210"</definedName>
    <definedName function="false" hidden="false" name="IQ_DEF_CHARGES_LT_REIT" vbProcedure="false">"c297"</definedName>
    <definedName function="false" hidden="false" name="IQ_DEF_CHARGES_LT_UTI" vbProcedure="false">"c298"</definedName>
    <definedName function="false" hidden="false" name="IQ_DEF_CHARGES_RE" vbProcedure="false">"c6211"</definedName>
    <definedName function="false" hidden="false" name="IQ_DEF_CHARGES_REIT" vbProcedure="false">"c299"</definedName>
    <definedName function="false" hidden="false" name="IQ_DEF_CONTRIBUTION_TOTAL_COST" vbProcedure="false">"c300"</definedName>
    <definedName function="false" hidden="false" name="IQ_DEF_INC_TAX" vbProcedure="false">"c1365"</definedName>
    <definedName function="false" hidden="false" name="IQ_DEF_POLICY_ACQ_COSTS" vbProcedure="false">"c301"</definedName>
    <definedName function="false" hidden="false" name="IQ_DEF_POLICY_ACQ_COSTS_CF" vbProcedure="false">"c302"</definedName>
    <definedName function="false" hidden="false" name="IQ_DEF_POLICY_AMORT" vbProcedure="false">"c303"</definedName>
    <definedName function="false" hidden="false" name="IQ_DEF_TAX_ASSETS_CURRENT" vbProcedure="false">"c309"</definedName>
    <definedName function="false" hidden="false" name="IQ_DEF_TAX_ASSETS_LT" vbProcedure="false">"c310"</definedName>
    <definedName function="false" hidden="false" name="IQ_DEF_TAX_ASSETS_LT_BNK" vbProcedure="false">"c311"</definedName>
    <definedName function="false" hidden="false" name="IQ_DEF_TAX_ASSET_LT_BR" vbProcedure="false">"c304"</definedName>
    <definedName function="false" hidden="false" name="IQ_DEF_TAX_ASSET_LT_FIN" vbProcedure="false">"c305"</definedName>
    <definedName function="false" hidden="false" name="IQ_DEF_TAX_ASSET_LT_INS" vbProcedure="false">"c306"</definedName>
    <definedName function="false" hidden="false" name="IQ_DEF_TAX_ASSET_LT_RE" vbProcedure="false">"c6212"</definedName>
    <definedName function="false" hidden="false" name="IQ_DEF_TAX_ASSET_LT_REIT" vbProcedure="false">"c307"</definedName>
    <definedName function="false" hidden="false" name="IQ_DEF_TAX_ASSET_LT_UTI" vbProcedure="false">"c308"</definedName>
    <definedName function="false" hidden="false" name="IQ_DEF_TAX_LIAB_CURRENT" vbProcedure="false">"c312"</definedName>
    <definedName function="false" hidden="false" name="IQ_DEF_TAX_LIAB_LT" vbProcedure="false">"c313"</definedName>
    <definedName function="false" hidden="false" name="IQ_DEF_TAX_LIAB_LT_BNK" vbProcedure="false">"c314"</definedName>
    <definedName function="false" hidden="false" name="IQ_DEF_TAX_LIAB_LT_BR" vbProcedure="false">"c315"</definedName>
    <definedName function="false" hidden="false" name="IQ_DEF_TAX_LIAB_LT_FIN" vbProcedure="false">"c316"</definedName>
    <definedName function="false" hidden="false" name="IQ_DEF_TAX_LIAB_LT_INS" vbProcedure="false">"c317"</definedName>
    <definedName function="false" hidden="false" name="IQ_DEF_TAX_LIAB_LT_RE" vbProcedure="false">"c6213"</definedName>
    <definedName function="false" hidden="false" name="IQ_DEF_TAX_LIAB_LT_REIT" vbProcedure="false">"c318"</definedName>
    <definedName function="false" hidden="false" name="IQ_DEF_TAX_LIAB_LT_UTI" vbProcedure="false">"c319"</definedName>
    <definedName function="false" hidden="false" name="IQ_DEMAND_DEP" vbProcedure="false">"c320"</definedName>
    <definedName function="false" hidden="false" name="IQ_DEMAND_DEPOSITS_FDIC" vbProcedure="false">"c6489"</definedName>
    <definedName function="false" hidden="false" name="IQ_DEPOSITORY_INSTITUTIONS_CHARGE_OFFS_FDIC" vbProcedure="false">"c6596"</definedName>
    <definedName function="false" hidden="false" name="IQ_DEPOSITORY_INSTITUTIONS_NET_CHARGE_OFFS_FDIC" vbProcedure="false">"c6634"</definedName>
    <definedName function="false" hidden="false" name="IQ_DEPOSITORY_INSTITUTIONS_RECOVERIES_FDIC" vbProcedure="false">"c6615"</definedName>
    <definedName function="false" hidden="false" name="IQ_DEPOSITS_FIN" vbProcedure="false">"c321"</definedName>
    <definedName function="false" hidden="false" name="IQ_DEPOSITS_HELD_DOMESTIC_FDIC" vbProcedure="false">"c6340"</definedName>
    <definedName function="false" hidden="false" name="IQ_DEPOSITS_HELD_FOREIGN_FDIC" vbProcedure="false">"c6341"</definedName>
    <definedName function="false" hidden="false" name="IQ_DEPOSITS_INTEREST_SECURITIES" vbProcedure="false">"c5509"</definedName>
    <definedName function="false" hidden="false" name="IQ_DEPOSITS_LESS_THAN_100K_AFTER_THREE_YEARS_FDIC" vbProcedure="false">"c6464"</definedName>
    <definedName function="false" hidden="false" name="IQ_DEPOSITS_LESS_THAN_100K_THREE_MONTHS_FDIC" vbProcedure="false">"c6461"</definedName>
    <definedName function="false" hidden="false" name="IQ_DEPOSITS_LESS_THAN_100K_THREE_YEARS_FDIC" vbProcedure="false">"c6463"</definedName>
    <definedName function="false" hidden="false" name="IQ_DEPOSITS_LESS_THAN_100K_TWELVE_MONTHS_FDIC" vbProcedure="false">"c6462"</definedName>
    <definedName function="false" hidden="false" name="IQ_DEPOSITS_MORE_THAN_100K_AFTER_THREE_YEARS_FDIC" vbProcedure="false">"c6469"</definedName>
    <definedName function="false" hidden="false" name="IQ_DEPOSITS_MORE_THAN_100K_THREE_MONTHS_FDIC" vbProcedure="false">"c6466"</definedName>
    <definedName function="false" hidden="false" name="IQ_DEPOSITS_MORE_THAN_100K_THREE_YEARS_FDIC" vbProcedure="false">"c6468"</definedName>
    <definedName function="false" hidden="false" name="IQ_DEPOSITS_MORE_THAN_100K_TWELVE_MONTHS_FDIC" vbProcedure="false">"c6467"</definedName>
    <definedName function="false" hidden="false" name="IQ_DEPOSIT_ACCOUNTS_LESS_THAN_100K_FDIC" vbProcedure="false">"c6494"</definedName>
    <definedName function="false" hidden="false" name="IQ_DEPOSIT_ACCOUNTS_MORE_THAN_100K_FDIC" vbProcedure="false">"c6492"</definedName>
    <definedName function="false" hidden="false" name="IQ_DEPRE_AMORT" vbProcedure="false">"c1360"</definedName>
    <definedName function="false" hidden="false" name="IQ_DEPRE_AMORT_SUPPL" vbProcedure="false">"c1593"</definedName>
    <definedName function="false" hidden="false" name="IQ_DEPRE_DEPLE" vbProcedure="false">"c1361"</definedName>
    <definedName function="false" hidden="false" name="IQ_DEPRE_SUPP" vbProcedure="false">"c1443"</definedName>
    <definedName function="false" hidden="false" name="IQ_DERIVATIVES_FDIC" vbProcedure="false">"c6523"</definedName>
    <definedName function="false" hidden="false" name="IQ_DESCRIPTION_LONG" vbProcedure="false">"c1520"</definedName>
    <definedName function="false" hidden="false" name="IQ_DEVELOP_LAND" vbProcedure="false">"c323"</definedName>
    <definedName function="false" hidden="false" name="IQ_DIFF_LASTCLOSE_TARGET_PRICE" vbProcedure="false">"c1854"</definedName>
    <definedName function="false" hidden="false" name="IQ_DIFF_LASTCLOSE_TARGET_PRICE_CIQ" vbProcedure="false">"c4767"</definedName>
    <definedName function="false" hidden="false" name="IQ_DIFF_LASTCLOSE_TARGET_PRICE_REUT" vbProcedure="false">"c5436"</definedName>
    <definedName function="false" hidden="false" name="IQ_DILUT_ADJUST" vbProcedure="false">"c1621"</definedName>
    <definedName function="false" hidden="false" name="IQ_DILUT_EPS_EXCL" vbProcedure="false">"c324"</definedName>
    <definedName function="false" hidden="false" name="IQ_DILUT_EPS_INCL" vbProcedure="false">"c325"</definedName>
    <definedName function="false" hidden="false" name="IQ_DILUT_EPS_NORM" vbProcedure="false">"c1903"</definedName>
    <definedName function="false" hidden="false" name="IQ_DILUT_NI" vbProcedure="false">"c2079"</definedName>
    <definedName function="false" hidden="false" name="IQ_DILUT_NORMAL_EPS" vbProcedure="false">"c1594"</definedName>
    <definedName function="false" hidden="false" name="IQ_DILUT_OUTSTANDING_CURRENT_EST" vbProcedure="false">"c4263"</definedName>
    <definedName function="false" hidden="false" name="IQ_DILUT_OUTSTANDING_CURRENT_EST_CIQ" vbProcedure="false">"c4789"</definedName>
    <definedName function="false" hidden="false" name="IQ_DILUT_OUTSTANDING_CURRENT_HIGH_EST" vbProcedure="false">"c4264"</definedName>
    <definedName function="false" hidden="false" name="IQ_DILUT_OUTSTANDING_CURRENT_HIGH_EST_CIQ" vbProcedure="false">"c4790"</definedName>
    <definedName function="false" hidden="false" name="IQ_DILUT_OUTSTANDING_CURRENT_LOW_EST" vbProcedure="false">"c4265"</definedName>
    <definedName function="false" hidden="false" name="IQ_DILUT_OUTSTANDING_CURRENT_LOW_EST_CIQ" vbProcedure="false">"c4791"</definedName>
    <definedName function="false" hidden="false" name="IQ_DILUT_OUTSTANDING_CURRENT_MEDIAN_EST" vbProcedure="false">"c4266"</definedName>
    <definedName function="false" hidden="false" name="IQ_DILUT_OUTSTANDING_CURRENT_MEDIAN_EST_CIQ" vbProcedure="false">"c4792"</definedName>
    <definedName function="false" hidden="false" name="IQ_DILUT_OUTSTANDING_CURRENT_NUM_EST" vbProcedure="false">"c4267"</definedName>
    <definedName function="false" hidden="false" name="IQ_DILUT_OUTSTANDING_CURRENT_NUM_EST_CIQ" vbProcedure="false">"c4793"</definedName>
    <definedName function="false" hidden="false" name="IQ_DILUT_OUTSTANDING_CURRENT_STDDEV_EST" vbProcedure="false">"c4268"</definedName>
    <definedName function="false" hidden="false" name="IQ_DILUT_OUTSTANDING_CURRENT_STDDEV_EST_CIQ" vbProcedure="false">"c4794"</definedName>
    <definedName function="false" hidden="false" name="IQ_DILUT_WEIGHT" vbProcedure="false">"c326"</definedName>
    <definedName function="false" hidden="false" name="IQ_DILUT_WEIGHT_EST" vbProcedure="false">"c4269"</definedName>
    <definedName function="false" hidden="false" name="IQ_DILUT_WEIGHT_EST_CIQ" vbProcedure="false">"c4795"</definedName>
    <definedName function="false" hidden="false" name="IQ_DILUT_WEIGHT_GUIDANCE" vbProcedure="false">"c4270"</definedName>
    <definedName function="false" hidden="false" name="IQ_DILUT_WEIGHT_HIGH_EST" vbProcedure="false">"c4271"</definedName>
    <definedName function="false" hidden="false" name="IQ_DILUT_WEIGHT_HIGH_EST_CIQ" vbProcedure="false">"c4796"</definedName>
    <definedName function="false" hidden="false" name="IQ_DILUT_WEIGHT_LOW_EST" vbProcedure="false">"c4272"</definedName>
    <definedName function="false" hidden="false" name="IQ_DILUT_WEIGHT_LOW_EST_CIQ" vbProcedure="false">"c4797"</definedName>
    <definedName function="false" hidden="false" name="IQ_DILUT_WEIGHT_MEDIAN_EST" vbProcedure="false">"c4273"</definedName>
    <definedName function="false" hidden="false" name="IQ_DILUT_WEIGHT_MEDIAN_EST_CIQ" vbProcedure="false">"c4798"</definedName>
    <definedName function="false" hidden="false" name="IQ_DILUT_WEIGHT_NUM_EST" vbProcedure="false">"c4274"</definedName>
    <definedName function="false" hidden="false" name="IQ_DILUT_WEIGHT_NUM_EST_CIQ" vbProcedure="false">"c4799"</definedName>
    <definedName function="false" hidden="false" name="IQ_DILUT_WEIGHT_STDDEV_EST" vbProcedure="false">"c4275"</definedName>
    <definedName function="false" hidden="false" name="IQ_DILUT_WEIGHT_STDDEV_EST_CIQ" vbProcedure="false">"c4800"</definedName>
    <definedName function="false" hidden="false" name="IQ_DIRECT_AH_EARNED" vbProcedure="false">"c2740"</definedName>
    <definedName function="false" hidden="false" name="IQ_DIRECT_EARNED" vbProcedure="false">"c2730"</definedName>
    <definedName function="false" hidden="false" name="IQ_DIRECT_LIFE_EARNED" vbProcedure="false">"c2735"</definedName>
    <definedName function="false" hidden="false" name="IQ_DIRECT_LIFE_IN_FORCE" vbProcedure="false">"c2765"</definedName>
    <definedName function="false" hidden="false" name="IQ_DIRECT_PC_EARNED" vbProcedure="false">"c2745"</definedName>
    <definedName function="false" hidden="false" name="IQ_DIRECT_WRITTEN" vbProcedure="false">"c2724"</definedName>
    <definedName function="false" hidden="false" name="IQ_DISCONT_OPER" vbProcedure="false">"c1367"</definedName>
    <definedName function="false" hidden="false" name="IQ_DISCOUNT_RATE_PENSION_DOMESTIC" vbProcedure="false">"c327"</definedName>
    <definedName function="false" hidden="false" name="IQ_DISCOUNT_RATE_PENSION_FOREIGN" vbProcedure="false">"c328"</definedName>
    <definedName function="false" hidden="false" name="IQ_DISTRIBUTABLE_CASH" vbProcedure="false">"c3002"</definedName>
    <definedName function="false" hidden="false" name="IQ_DISTRIBUTABLE_CASH_ACT_OR_EST" vbProcedure="false">"c4278"</definedName>
    <definedName function="false" hidden="false" name="IQ_DISTRIBUTABLE_CASH_ACT_OR_EST_CIQ" vbProcedure="false">"c4803"</definedName>
    <definedName function="false" hidden="false" name="IQ_DISTRIBUTABLE_CASH_EST" vbProcedure="false">"c4277"</definedName>
    <definedName function="false" hidden="false" name="IQ_DISTRIBUTABLE_CASH_EST_CIQ" vbProcedure="false">"c4802"</definedName>
    <definedName function="false" hidden="false" name="IQ_DISTRIBUTABLE_CASH_GUIDANCE" vbProcedure="false">"c4279"</definedName>
    <definedName function="false" hidden="false" name="IQ_DISTRIBUTABLE_CASH_GUIDANCE_CIQ" vbProcedure="false">"c4804"</definedName>
    <definedName function="false" hidden="false" name="IQ_DISTRIBUTABLE_CASH_HIGH_EST" vbProcedure="false">"c4280"</definedName>
    <definedName function="false" hidden="false" name="IQ_DISTRIBUTABLE_CASH_HIGH_EST_CIQ" vbProcedure="false">"c4805"</definedName>
    <definedName function="false" hidden="false" name="IQ_DISTRIBUTABLE_CASH_HIGH_GUIDANCE" vbProcedure="false">"c4198"</definedName>
    <definedName function="false" hidden="false" name="IQ_DISTRIBUTABLE_CASH_HIGH_GUIDANCE_CIQ" vbProcedure="false">"c4610"</definedName>
    <definedName function="false" hidden="false" name="IQ_DISTRIBUTABLE_CASH_LOW_EST" vbProcedure="false">"c4281"</definedName>
    <definedName function="false" hidden="false" name="IQ_DISTRIBUTABLE_CASH_LOW_EST_CIQ" vbProcedure="false">"c4806"</definedName>
    <definedName function="false" hidden="false" name="IQ_DISTRIBUTABLE_CASH_LOW_GUIDANCE" vbProcedure="false">"c4238"</definedName>
    <definedName function="false" hidden="false" name="IQ_DISTRIBUTABLE_CASH_LOW_GUIDANCE_CIQ" vbProcedure="false">"c4650"</definedName>
    <definedName function="false" hidden="false" name="IQ_DISTRIBUTABLE_CASH_MEDIAN_EST" vbProcedure="false">"c4282"</definedName>
    <definedName function="false" hidden="false" name="IQ_DISTRIBUTABLE_CASH_MEDIAN_EST_CIQ" vbProcedure="false">"c4807"</definedName>
    <definedName function="false" hidden="false" name="IQ_DISTRIBUTABLE_CASH_NUM_EST" vbProcedure="false">"c4283"</definedName>
    <definedName function="false" hidden="false" name="IQ_DISTRIBUTABLE_CASH_NUM_EST_CIQ" vbProcedure="false">"c4808"</definedName>
    <definedName function="false" hidden="false" name="IQ_DISTRIBUTABLE_CASH_PAYOUT" vbProcedure="false">"c3005"</definedName>
    <definedName function="false" hidden="false" name="IQ_DISTRIBUTABLE_CASH_SHARE" vbProcedure="false">"c3003"</definedName>
    <definedName function="false" hidden="false" name="IQ_DISTRIBUTABLE_CASH_SHARE_ACT_OR_EST" vbProcedure="false">"c4286"</definedName>
    <definedName function="false" hidden="false" name="IQ_DISTRIBUTABLE_CASH_SHARE_ACT_OR_EST_CIQ" vbProcedure="false">"c4811"</definedName>
    <definedName function="false" hidden="false" name="IQ_DISTRIBUTABLE_CASH_SHARE_EST" vbProcedure="false">"c4285"</definedName>
    <definedName function="false" hidden="false" name="IQ_DISTRIBUTABLE_CASH_SHARE_EST_CIQ" vbProcedure="false">"c4810"</definedName>
    <definedName function="false" hidden="false" name="IQ_DISTRIBUTABLE_CASH_SHARE_GUIDANCE" vbProcedure="false">"c4287"</definedName>
    <definedName function="false" hidden="false" name="IQ_DISTRIBUTABLE_CASH_SHARE_GUIDANCE_CIQ" vbProcedure="false">"c4812"</definedName>
    <definedName function="false" hidden="false" name="IQ_DISTRIBUTABLE_CASH_SHARE_HIGH_EST" vbProcedure="false">"c4288"</definedName>
    <definedName function="false" hidden="false" name="IQ_DISTRIBUTABLE_CASH_SHARE_HIGH_EST_CIQ" vbProcedure="false">"c4813"</definedName>
    <definedName function="false" hidden="false" name="IQ_DISTRIBUTABLE_CASH_SHARE_HIGH_GUIDANCE" vbProcedure="false">"c4199"</definedName>
    <definedName function="false" hidden="false" name="IQ_DISTRIBUTABLE_CASH_SHARE_HIGH_GUIDANCE_CIQ" vbProcedure="false">"c4611"</definedName>
    <definedName function="false" hidden="false" name="IQ_DISTRIBUTABLE_CASH_SHARE_LOW_EST" vbProcedure="false">"c4289"</definedName>
    <definedName function="false" hidden="false" name="IQ_DISTRIBUTABLE_CASH_SHARE_LOW_EST_CIQ" vbProcedure="false">"c4814"</definedName>
    <definedName function="false" hidden="false" name="IQ_DISTRIBUTABLE_CASH_SHARE_LOW_GUIDANCE" vbProcedure="false">"c4239"</definedName>
    <definedName function="false" hidden="false" name="IQ_DISTRIBUTABLE_CASH_SHARE_LOW_GUIDANCE_CIQ" vbProcedure="false">"c4651"</definedName>
    <definedName function="false" hidden="false" name="IQ_DISTRIBUTABLE_CASH_SHARE_MEDIAN_EST" vbProcedure="false">"c4290"</definedName>
    <definedName function="false" hidden="false" name="IQ_DISTRIBUTABLE_CASH_SHARE_MEDIAN_EST_CIQ" vbProcedure="false">"c4815"</definedName>
    <definedName function="false" hidden="false" name="IQ_DISTRIBUTABLE_CASH_SHARE_NUM_EST" vbProcedure="false">"c4291"</definedName>
    <definedName function="false" hidden="false" name="IQ_DISTRIBUTABLE_CASH_SHARE_NUM_EST_CIQ" vbProcedure="false">"c4816"</definedName>
    <definedName function="false" hidden="false" name="IQ_DISTRIBUTABLE_CASH_SHARE_STDDEV_EST" vbProcedure="false">"c4292"</definedName>
    <definedName function="false" hidden="false" name="IQ_DISTRIBUTABLE_CASH_SHARE_STDDEV_EST_CIQ" vbProcedure="false">"c4817"</definedName>
    <definedName function="false" hidden="false" name="IQ_DISTRIBUTABLE_CASH_STDDEV_EST" vbProcedure="false">"c4294"</definedName>
    <definedName function="false" hidden="false" name="IQ_DISTRIBUTABLE_CASH_STDDEV_EST_CIQ" vbProcedure="false">"c4819"</definedName>
    <definedName function="false" hidden="false" name="IQ_DISTR_EXCESS_EARN" vbProcedure="false">"c329"</definedName>
    <definedName function="false" hidden="false" name="IQ_DIVEST_CF" vbProcedure="false">"c331"</definedName>
    <definedName function="false" hidden="false" name="IQ_DIVIDENDS_DECLARED_COMMON_FDIC" vbProcedure="false">"c6659"</definedName>
    <definedName function="false" hidden="false" name="IQ_DIVIDENDS_DECLARED_PREFERRED_FDIC" vbProcedure="false">"c6658"</definedName>
    <definedName function="false" hidden="false" name="IQ_DIVIDENDS_FDIC" vbProcedure="false">"c6660"</definedName>
    <definedName function="false" hidden="false" name="IQ_DIVIDEND_EST" vbProcedure="false">"c4296"</definedName>
    <definedName function="false" hidden="false" name="IQ_DIVIDEND_EST_CIQ" vbProcedure="false">"c4821"</definedName>
    <definedName function="false" hidden="false" name="IQ_DIVIDEND_HIGH_EST" vbProcedure="false">"c4297"</definedName>
    <definedName function="false" hidden="false" name="IQ_DIVIDEND_HIGH_EST_CIQ" vbProcedure="false">"c4822"</definedName>
    <definedName function="false" hidden="false" name="IQ_DIVIDEND_LOW_EST" vbProcedure="false">"c4298"</definedName>
    <definedName function="false" hidden="false" name="IQ_DIVIDEND_LOW_EST_CIQ" vbProcedure="false">"c4823"</definedName>
    <definedName function="false" hidden="false" name="IQ_DIVIDEND_MEDIAN_EST" vbProcedure="false">"c4299"</definedName>
    <definedName function="false" hidden="false" name="IQ_DIVIDEND_MEDIAN_EST_CIQ" vbProcedure="false">"c4824"</definedName>
    <definedName function="false" hidden="false" name="IQ_DIVIDEND_NUM_EST" vbProcedure="false">"c4300"</definedName>
    <definedName function="false" hidden="false" name="IQ_DIVIDEND_NUM_EST_CIQ" vbProcedure="false">"c4825"</definedName>
    <definedName function="false" hidden="false" name="IQ_DIVIDEND_STDDEV_EST" vbProcedure="false">"c4301"</definedName>
    <definedName function="false" hidden="false" name="IQ_DIVIDEND_STDDEV_EST_CIQ" vbProcedure="false">"c4826"</definedName>
    <definedName function="false" hidden="false" name="IQ_DIVIDEND_YIELD" vbProcedure="false">"c332"</definedName>
    <definedName function="false" hidden="false" name="IQ_DIVID_SHARE" vbProcedure="false">"c1366"</definedName>
    <definedName function="false" hidden="false" name="IQ_DIV_AMOUNT" vbProcedure="false">"c3041"</definedName>
    <definedName function="false" hidden="false" name="IQ_DIV_PAYMENT_DATE" vbProcedure="false">"c2205"</definedName>
    <definedName function="false" hidden="false" name="IQ_DIV_RECORD_DATE" vbProcedure="false">"c2204"</definedName>
    <definedName function="false" hidden="false" name="IQ_DIV_SHARE" vbProcedure="false">"c330"</definedName>
    <definedName function="false" hidden="false" name="IQ_DNB_OTHER_EXP_INC_TAX_US" vbProcedure="false">"c6787"</definedName>
    <definedName function="false" hidden="false" name="IQ_DNTM" vbProcedure="false">700000</definedName>
    <definedName function="false" hidden="false" name="IQ_DO" vbProcedure="false">"c333"</definedName>
    <definedName function="false" hidden="false" name="IQ_DOC_CLAUSE" vbProcedure="false">"c6032"</definedName>
    <definedName function="false" hidden="false" name="IQ_DO_ASSETS_CURRENT" vbProcedure="false">"c334"</definedName>
    <definedName function="false" hidden="false" name="IQ_DO_ASSETS_LT" vbProcedure="false">"c335"</definedName>
    <definedName function="false" hidden="false" name="IQ_DO_CF" vbProcedure="false">"c336"</definedName>
    <definedName function="false" hidden="false" name="IQ_DPAC_ACC" vbProcedure="false">"c2799"</definedName>
    <definedName function="false" hidden="false" name="IQ_DPAC_AMORT" vbProcedure="false">"c2795"</definedName>
    <definedName function="false" hidden="false" name="IQ_DPAC_BEG" vbProcedure="false">"c2791"</definedName>
    <definedName function="false" hidden="false" name="IQ_DPAC_COMMISSIONS" vbProcedure="false">"c2792"</definedName>
    <definedName function="false" hidden="false" name="IQ_DPAC_END" vbProcedure="false">"c2801"</definedName>
    <definedName function="false" hidden="false" name="IQ_DPAC_FX" vbProcedure="false">"c2798"</definedName>
    <definedName function="false" hidden="false" name="IQ_DPAC_OTHERS" vbProcedure="false">"c2793"</definedName>
    <definedName function="false" hidden="false" name="IQ_DPAC_OTHER_ADJ" vbProcedure="false">"c2800"</definedName>
    <definedName function="false" hidden="false" name="IQ_DPAC_PERIOD" vbProcedure="false">"c2794"</definedName>
    <definedName function="false" hidden="false" name="IQ_DPAC_REAL_GAIN" vbProcedure="false">"c2797"</definedName>
    <definedName function="false" hidden="false" name="IQ_DPAC_UNREAL_GAIN" vbProcedure="false">"c2796"</definedName>
    <definedName function="false" hidden="false" name="IQ_DPS_10YR_ANN_CAGR" vbProcedure="false">"c6065"</definedName>
    <definedName function="false" hidden="false" name="IQ_DPS_10YR_ANN_GROWTH" vbProcedure="false">"c337"</definedName>
    <definedName function="false" hidden="false" name="IQ_DPS_1YR_ANN_GROWTH" vbProcedure="false">"c338"</definedName>
    <definedName function="false" hidden="false" name="IQ_DPS_2YR_ANN_CAGR" vbProcedure="false">"c6066"</definedName>
    <definedName function="false" hidden="false" name="IQ_DPS_2YR_ANN_GROWTH" vbProcedure="false">"c339"</definedName>
    <definedName function="false" hidden="false" name="IQ_DPS_3YR_ANN_CAGR" vbProcedure="false">"c6067"</definedName>
    <definedName function="false" hidden="false" name="IQ_DPS_3YR_ANN_GROWTH" vbProcedure="false">"c340"</definedName>
    <definedName function="false" hidden="false" name="IQ_DPS_5YR_ANN_CAGR" vbProcedure="false">"c6068"</definedName>
    <definedName function="false" hidden="false" name="IQ_DPS_5YR_ANN_GROWTH" vbProcedure="false">"c341"</definedName>
    <definedName function="false" hidden="false" name="IQ_DPS_7YR_ANN_CAGR" vbProcedure="false">"c6069"</definedName>
    <definedName function="false" hidden="false" name="IQ_DPS_7YR_ANN_GROWTH" vbProcedure="false">"c342"</definedName>
    <definedName function="false" hidden="false" name="IQ_DPS_ACT_OR_EST" vbProcedure="false">"c2218"</definedName>
    <definedName function="false" hidden="false" name="IQ_DPS_ACT_OR_EST_CIQ" vbProcedure="false">"c5062"</definedName>
    <definedName function="false" hidden="false" name="IQ_DPS_ACT_OR_EST_REUT" vbProcedure="false">"c5464"</definedName>
    <definedName function="false" hidden="false" name="IQ_DPS_EST" vbProcedure="false">"c1674"</definedName>
    <definedName function="false" hidden="false" name="IQ_DPS_EST_BOTTOM_UP" vbProcedure="false">"c5493"</definedName>
    <definedName function="false" hidden="false" name="IQ_DPS_EST_BOTTOM_UP_REUT" vbProcedure="false">"c5501"</definedName>
    <definedName function="false" hidden="false" name="IQ_DPS_EST_CIQ" vbProcedure="false">"c3682"</definedName>
    <definedName function="false" hidden="false" name="IQ_DPS_EST_REUT" vbProcedure="false">"c3851"</definedName>
    <definedName function="false" hidden="false" name="IQ_DPS_GUIDANCE" vbProcedure="false">"c4302"</definedName>
    <definedName function="false" hidden="false" name="IQ_DPS_GUIDANCE_CIQ" vbProcedure="false">"c4827"</definedName>
    <definedName function="false" hidden="false" name="IQ_DPS_HIGH_EST" vbProcedure="false">"c1676"</definedName>
    <definedName function="false" hidden="false" name="IQ_DPS_HIGH_EST_CIQ" vbProcedure="false">"c3684"</definedName>
    <definedName function="false" hidden="false" name="IQ_DPS_HIGH_EST_REUT" vbProcedure="false">"c3853"</definedName>
    <definedName function="false" hidden="false" name="IQ_DPS_HIGH_GUIDANCE" vbProcedure="false">"c4168"</definedName>
    <definedName function="false" hidden="false" name="IQ_DPS_HIGH_GUIDANCE_CIQ" vbProcedure="false">"c4580"</definedName>
    <definedName function="false" hidden="false" name="IQ_DPS_LOW_EST" vbProcedure="false">"c1677"</definedName>
    <definedName function="false" hidden="false" name="IQ_DPS_LOW_EST_CIQ" vbProcedure="false">"c3685"</definedName>
    <definedName function="false" hidden="false" name="IQ_DPS_LOW_EST_REUT" vbProcedure="false">"c3854"</definedName>
    <definedName function="false" hidden="false" name="IQ_DPS_LOW_GUIDANCE" vbProcedure="false">"c4208"</definedName>
    <definedName function="false" hidden="false" name="IQ_DPS_LOW_GUIDANCE_CIQ" vbProcedure="false">"c4620"</definedName>
    <definedName function="false" hidden="false" name="IQ_DPS_MEDIAN_EST" vbProcedure="false">"c1675"</definedName>
    <definedName function="false" hidden="false" name="IQ_DPS_MEDIAN_EST_CIQ" vbProcedure="false">"c3683"</definedName>
    <definedName function="false" hidden="false" name="IQ_DPS_MEDIAN_EST_REUT" vbProcedure="false">"c3852"</definedName>
    <definedName function="false" hidden="false" name="IQ_DPS_NUM_EST" vbProcedure="false">"c1678"</definedName>
    <definedName function="false" hidden="false" name="IQ_DPS_NUM_EST_CIQ" vbProcedure="false">"c3686"</definedName>
    <definedName function="false" hidden="false" name="IQ_DPS_NUM_EST_REUT" vbProcedure="false">"c3855"</definedName>
    <definedName function="false" hidden="false" name="IQ_DPS_STDDEV_EST" vbProcedure="false">"c1679"</definedName>
    <definedName function="false" hidden="false" name="IQ_DPS_STDDEV_EST_CIQ" vbProcedure="false">"c3687"</definedName>
    <definedName function="false" hidden="false" name="IQ_DPS_STDDEV_EST_REUT" vbProcedure="false">"c3856"</definedName>
    <definedName function="false" hidden="false" name="IQ_DURATION" vbProcedure="false">"c2181"</definedName>
    <definedName function="false" hidden="false" name="IQ_EARNINGS_ANNOUNCE_DATE" vbProcedure="false">"c1649"</definedName>
    <definedName function="false" hidden="false" name="IQ_EARNINGS_ANNOUNCE_DATE_CIQ" vbProcedure="false">"c4656"</definedName>
    <definedName function="false" hidden="false" name="IQ_EARNINGS_ANNOUNCE_DATE_REUT" vbProcedure="false">"c5314"</definedName>
    <definedName function="false" hidden="false" name="IQ_EARNINGS_COVERAGE_NET_CHARGE_OFFS_FDIC" vbProcedure="false">"c6735"</definedName>
    <definedName function="false" hidden="false" name="IQ_EARNING_ASSETS_FDIC" vbProcedure="false">"c6360"</definedName>
    <definedName function="false" hidden="false" name="IQ_EARNING_ASSETS_YIELD_FDIC" vbProcedure="false">"c6724"</definedName>
    <definedName function="false" hidden="false" name="IQ_EARNING_ASSET_YIELD" vbProcedure="false">"c343"</definedName>
    <definedName function="false" hidden="false" name="IQ_EARNING_CO" vbProcedure="false">"c344"</definedName>
    <definedName function="false" hidden="false" name="IQ_EARNING_CO_10YR_ANN_CAGR" vbProcedure="false">"c6070"</definedName>
    <definedName function="false" hidden="false" name="IQ_EARNING_CO_10YR_ANN_GROWTH" vbProcedure="false">"c345"</definedName>
    <definedName function="false" hidden="false" name="IQ_EARNING_CO_1YR_ANN_GROWTH" vbProcedure="false">"c346"</definedName>
    <definedName function="false" hidden="false" name="IQ_EARNING_CO_2YR_ANN_CAGR" vbProcedure="false">"c6071"</definedName>
    <definedName function="false" hidden="false" name="IQ_EARNING_CO_2YR_ANN_GROWTH" vbProcedure="false">"c347"</definedName>
    <definedName function="false" hidden="false" name="IQ_EARNING_CO_3YR_ANN_CAGR" vbProcedure="false">"c6072"</definedName>
    <definedName function="false" hidden="false" name="IQ_EARNING_CO_3YR_ANN_GROWTH" vbProcedure="false">"c348"</definedName>
    <definedName function="false" hidden="false" name="IQ_EARNING_CO_5YR_ANN_CAGR" vbProcedure="false">"c6073"</definedName>
    <definedName function="false" hidden="false" name="IQ_EARNING_CO_5YR_ANN_GROWTH" vbProcedure="false">"c349"</definedName>
    <definedName function="false" hidden="false" name="IQ_EARNING_CO_7YR_ANN_CAGR" vbProcedure="false">"c6074"</definedName>
    <definedName function="false" hidden="false" name="IQ_EARNING_CO_7YR_ANN_GROWTH" vbProcedure="false">"c350"</definedName>
    <definedName function="false" hidden="false" name="IQ_EARNING_CO_MARGIN" vbProcedure="false">"c351"</definedName>
    <definedName function="false" hidden="false" name="IQ_EBIT" vbProcedure="false">"c352"</definedName>
    <definedName function="false" hidden="false" name="IQ_EBITA" vbProcedure="false">"c1910"</definedName>
    <definedName function="false" hidden="false" name="IQ_EBITA_10YR_ANN_CAGR" vbProcedure="false">"c6184"</definedName>
    <definedName function="false" hidden="false" name="IQ_EBITA_10YR_ANN_GROWTH" vbProcedure="false">"c1954"</definedName>
    <definedName function="false" hidden="false" name="IQ_EBITA_1YR_ANN_GROWTH" vbProcedure="false">"c1949"</definedName>
    <definedName function="false" hidden="false" name="IQ_EBITA_2YR_ANN_CAGR" vbProcedure="false">"c6180"</definedName>
    <definedName function="false" hidden="false" name="IQ_EBITA_2YR_ANN_GROWTH" vbProcedure="false">"c1950"</definedName>
    <definedName function="false" hidden="false" name="IQ_EBITA_3YR_ANN_CAGR" vbProcedure="false">"c6181"</definedName>
    <definedName function="false" hidden="false" name="IQ_EBITA_3YR_ANN_GROWTH" vbProcedure="false">"c1951"</definedName>
    <definedName function="false" hidden="false" name="IQ_EBITA_5YR_ANN_CAGR" vbProcedure="false">"c6182"</definedName>
    <definedName function="false" hidden="false" name="IQ_EBITA_5YR_ANN_GROWTH" vbProcedure="false">"c1952"</definedName>
    <definedName function="false" hidden="false" name="IQ_EBITA_7YR_ANN_CAGR" vbProcedure="false">"c6183"</definedName>
    <definedName function="false" hidden="false" name="IQ_EBITA_7YR_ANN_GROWTH" vbProcedure="false">"c1953"</definedName>
    <definedName function="false" hidden="false" name="IQ_EBITA_EQ_INC" vbProcedure="false">"c3497"</definedName>
    <definedName function="false" hidden="false" name="IQ_EBITA_EQ_INC_EXCL_SBC" vbProcedure="false">"c3501"</definedName>
    <definedName function="false" hidden="false" name="IQ_EBITA_EXCL_SBC" vbProcedure="false">"c3080"</definedName>
    <definedName function="false" hidden="false" name="IQ_EBITA_MARGIN" vbProcedure="false">"c1963"</definedName>
    <definedName function="false" hidden="false" name="IQ_EBITDA" vbProcedure="false">"c361"</definedName>
    <definedName function="false" hidden="false" name="IQ_EBITDAR" vbProcedure="false">"c2989"</definedName>
    <definedName function="false" hidden="false" name="IQ_EBITDAR_EQ_INC" vbProcedure="false">"c3499"</definedName>
    <definedName function="false" hidden="false" name="IQ_EBITDAR_EQ_INC_EXCL_SBC" vbProcedure="false">"c3503"</definedName>
    <definedName function="false" hidden="false" name="IQ_EBITDAR_EXCL_SBC" vbProcedure="false">"c3083"</definedName>
    <definedName function="false" hidden="false" name="IQ_EBITDA_10K" vbProcedure="false">"IQ_EBITDA_10K"</definedName>
    <definedName function="false" hidden="false" name="IQ_EBITDA_10Q" vbProcedure="false">"IQ_EBITDA_10Q"</definedName>
    <definedName function="false" hidden="false" name="IQ_EBITDA_10Q1" vbProcedure="false">"IQ_EBITDA_10Q1"</definedName>
    <definedName function="false" hidden="false" name="IQ_EBITDA_10YR_ANN_CAGR" vbProcedure="false">"c6080"</definedName>
    <definedName function="false" hidden="false" name="IQ_EBITDA_10YR_ANN_GROWTH" vbProcedure="false">"c362"</definedName>
    <definedName function="false" hidden="false" name="IQ_EBITDA_1YR_ANN_GROWTH" vbProcedure="false">"c363"</definedName>
    <definedName function="false" hidden="false" name="IQ_EBITDA_2YR_ANN_CAGR" vbProcedure="false">"c6081"</definedName>
    <definedName function="false" hidden="false" name="IQ_EBITDA_2YR_ANN_GROWTH" vbProcedure="false">"c364"</definedName>
    <definedName function="false" hidden="false" name="IQ_EBITDA_3YR_ANN_CAGR" vbProcedure="false">"c6082"</definedName>
    <definedName function="false" hidden="false" name="IQ_EBITDA_3YR_ANN_GROWTH" vbProcedure="false">"c365"</definedName>
    <definedName function="false" hidden="false" name="IQ_EBITDA_5YR_ANN_CAGR" vbProcedure="false">"c6083"</definedName>
    <definedName function="false" hidden="false" name="IQ_EBITDA_5YR_ANN_GROWTH" vbProcedure="false">"c366"</definedName>
    <definedName function="false" hidden="false" name="IQ_EBITDA_7YR_ANN_CAGR" vbProcedure="false">"c6084"</definedName>
    <definedName function="false" hidden="false" name="IQ_EBITDA_7YR_ANN_GROWTH" vbProcedure="false">"c367"</definedName>
    <definedName function="false" hidden="false" name="IQ_EBITDA_ACT_OR_EST" vbProcedure="false">"c2215"</definedName>
    <definedName function="false" hidden="false" name="IQ_EBITDA_ACT_OR_EST_CIQ" vbProcedure="false">"c5060"</definedName>
    <definedName function="false" hidden="false" name="IQ_EBITDA_ACT_OR_EST_REUT" vbProcedure="false">"c5462"</definedName>
    <definedName function="false" hidden="false" name="IQ_EBITDA_CAPEX_INT" vbProcedure="false">"c368"</definedName>
    <definedName function="false" hidden="false" name="IQ_EBITDA_CAPEX_OVER_TOTAL_IE" vbProcedure="false">"c1370"</definedName>
    <definedName function="false" hidden="false" name="IQ_EBITDA_EQ_INC" vbProcedure="false">"c3496"</definedName>
    <definedName function="false" hidden="false" name="IQ_EBITDA_EQ_INC_EXCL_SBC" vbProcedure="false">"c3500"</definedName>
    <definedName function="false" hidden="false" name="IQ_EBITDA_EST" vbProcedure="false">"c369"</definedName>
    <definedName function="false" hidden="false" name="IQ_EBITDA_EST_CIQ" vbProcedure="false">"c3622"</definedName>
    <definedName function="false" hidden="false" name="IQ_EBITDA_EST_REUT" vbProcedure="false">"c3640"</definedName>
    <definedName function="false" hidden="false" name="IQ_EBITDA_EXCL_SBC" vbProcedure="false">"c3081"</definedName>
    <definedName function="false" hidden="false" name="IQ_EBITDA_GROWTH_1" vbProcedure="false">"c156"</definedName>
    <definedName function="false" hidden="false" name="IQ_EBITDA_GROWTH_2" vbProcedure="false">"c160"</definedName>
    <definedName function="false" hidden="false" name="IQ_EBITDA_GUIDANCE" vbProcedure="false">"c4334"</definedName>
    <definedName function="false" hidden="false" name="IQ_EBITDA_GUIDANCE_CIQ" vbProcedure="false">"c4859"</definedName>
    <definedName function="false" hidden="false" name="IQ_EBITDA_HIGH_EST" vbProcedure="false">"c370"</definedName>
    <definedName function="false" hidden="false" name="IQ_EBITDA_HIGH_EST_CIQ" vbProcedure="false">"c3624"</definedName>
    <definedName function="false" hidden="false" name="IQ_EBITDA_HIGH_EST_REUT" vbProcedure="false">"c3642"</definedName>
    <definedName function="false" hidden="false" name="IQ_EBITDA_HIGH_GUIDANCE" vbProcedure="false">"c4170"</definedName>
    <definedName function="false" hidden="false" name="IQ_EBITDA_HIGH_GUIDANCE_CIQ" vbProcedure="false">"c4582"</definedName>
    <definedName function="false" hidden="false" name="IQ_EBITDA_INT" vbProcedure="false">"c373"</definedName>
    <definedName function="false" hidden="false" name="IQ_EBITDA_LOW_EST" vbProcedure="false">"c371"</definedName>
    <definedName function="false" hidden="false" name="IQ_EBITDA_LOW_EST_CIQ" vbProcedure="false">"c3625"</definedName>
    <definedName function="false" hidden="false" name="IQ_EBITDA_LOW_EST_REUT" vbProcedure="false">"c3643"</definedName>
    <definedName function="false" hidden="false" name="IQ_EBITDA_LOW_GUIDANCE" vbProcedure="false">"c4210"</definedName>
    <definedName function="false" hidden="false" name="IQ_EBITDA_LOW_GUIDANCE_CIQ" vbProcedure="false">"c4622"</definedName>
    <definedName function="false" hidden="false" name="IQ_EBITDA_MARGIN" vbProcedure="false">"c372"</definedName>
    <definedName function="false" hidden="false" name="IQ_EBITDA_MEDIAN_EST" vbProcedure="false">"c1663"</definedName>
    <definedName function="false" hidden="false" name="IQ_EBITDA_MEDIAN_EST_CIQ" vbProcedure="false">"c3623"</definedName>
    <definedName function="false" hidden="false" name="IQ_EBITDA_MEDIAN_EST_REUT" vbProcedure="false">"c3641"</definedName>
    <definedName function="false" hidden="false" name="IQ_EBITDA_NO_EST" vbProcedure="false">"c267"</definedName>
    <definedName function="false" hidden="false" name="IQ_EBITDA_NUM_EST" vbProcedure="false">"c374"</definedName>
    <definedName function="false" hidden="false" name="IQ_EBITDA_NUM_EST_CIQ" vbProcedure="false">"c3626"</definedName>
    <definedName function="false" hidden="false" name="IQ_EBITDA_NUM_EST_REUT" vbProcedure="false">"c3644"</definedName>
    <definedName function="false" hidden="false" name="IQ_EBITDA_OVER_TOTAL_IE" vbProcedure="false">"c1371"</definedName>
    <definedName function="false" hidden="false" name="IQ_EBITDA_SBC_ACT_OR_EST" vbProcedure="false">"c4337"</definedName>
    <definedName function="false" hidden="false" name="IQ_EBITDA_SBC_ACT_OR_EST_CIQ" vbProcedure="false">"c4862"</definedName>
    <definedName function="false" hidden="false" name="IQ_EBITDA_SBC_EST" vbProcedure="false">"c4336"</definedName>
    <definedName function="false" hidden="false" name="IQ_EBITDA_SBC_EST_CIQ" vbProcedure="false">"c4861"</definedName>
    <definedName function="false" hidden="false" name="IQ_EBITDA_SBC_GUIDANCE" vbProcedure="false">"c4338"</definedName>
    <definedName function="false" hidden="false" name="IQ_EBITDA_SBC_GUIDANCE_CIQ" vbProcedure="false">"c4863"</definedName>
    <definedName function="false" hidden="false" name="IQ_EBITDA_SBC_HIGH_EST" vbProcedure="false">"c4339"</definedName>
    <definedName function="false" hidden="false" name="IQ_EBITDA_SBC_HIGH_EST_CIQ" vbProcedure="false">"c4864"</definedName>
    <definedName function="false" hidden="false" name="IQ_EBITDA_SBC_HIGH_GUIDANCE" vbProcedure="false">"c4194"</definedName>
    <definedName function="false" hidden="false" name="IQ_EBITDA_SBC_HIGH_GUIDANCE_CIQ" vbProcedure="false">"c4606"</definedName>
    <definedName function="false" hidden="false" name="IQ_EBITDA_SBC_LOW_EST" vbProcedure="false">"c4340"</definedName>
    <definedName function="false" hidden="false" name="IQ_EBITDA_SBC_LOW_EST_CIQ" vbProcedure="false">"c4865"</definedName>
    <definedName function="false" hidden="false" name="IQ_EBITDA_SBC_LOW_GUIDANCE" vbProcedure="false">"c4234"</definedName>
    <definedName function="false" hidden="false" name="IQ_EBITDA_SBC_LOW_GUIDANCE_CIQ" vbProcedure="false">"c4646"</definedName>
    <definedName function="false" hidden="false" name="IQ_EBITDA_SBC_MEDIAN_EST" vbProcedure="false">"c4341"</definedName>
    <definedName function="false" hidden="false" name="IQ_EBITDA_SBC_MEDIAN_EST_CIQ" vbProcedure="false">"c4866"</definedName>
    <definedName function="false" hidden="false" name="IQ_EBITDA_SBC_NUM_EST" vbProcedure="false">"c4342"</definedName>
    <definedName function="false" hidden="false" name="IQ_EBITDA_SBC_NUM_EST_CIQ" vbProcedure="false">"c4867"</definedName>
    <definedName function="false" hidden="false" name="IQ_EBITDA_SBC_STDDEV_EST" vbProcedure="false">"c4343"</definedName>
    <definedName function="false" hidden="false" name="IQ_EBITDA_SBC_STDDEV_EST_CIQ" vbProcedure="false">"c4868"</definedName>
    <definedName function="false" hidden="false" name="IQ_EBITDA_STDDEV_EST" vbProcedure="false">"c375"</definedName>
    <definedName function="false" hidden="false" name="IQ_EBITDA_STDDEV_EST_CIQ" vbProcedure="false">"c3627"</definedName>
    <definedName function="false" hidden="false" name="IQ_EBITDA_STDDEV_EST_REUT" vbProcedure="false">"c3645"</definedName>
    <definedName function="false" hidden="false" name="IQ_EBIT_10K" vbProcedure="false">"IQ_EBIT_10K"</definedName>
    <definedName function="false" hidden="false" name="IQ_EBIT_10Q" vbProcedure="false">"IQ_EBIT_10Q"</definedName>
    <definedName function="false" hidden="false" name="IQ_EBIT_10Q1" vbProcedure="false">"IQ_EBIT_10Q1"</definedName>
    <definedName function="false" hidden="false" name="IQ_EBIT_10YR_ANN_CAGR" vbProcedure="false">"c6075"</definedName>
    <definedName function="false" hidden="false" name="IQ_EBIT_10YR_ANN_GROWTH" vbProcedure="false">"c353"</definedName>
    <definedName function="false" hidden="false" name="IQ_EBIT_1YR_ANN_GROWTH" vbProcedure="false">"c354"</definedName>
    <definedName function="false" hidden="false" name="IQ_EBIT_2YR_ANN_CAGR" vbProcedure="false">"c6076"</definedName>
    <definedName function="false" hidden="false" name="IQ_EBIT_2YR_ANN_GROWTH" vbProcedure="false">"c355"</definedName>
    <definedName function="false" hidden="false" name="IQ_EBIT_3YR_ANN_CAGR" vbProcedure="false">"c6077"</definedName>
    <definedName function="false" hidden="false" name="IQ_EBIT_3YR_ANN_GROWTH" vbProcedure="false">"c356"</definedName>
    <definedName function="false" hidden="false" name="IQ_EBIT_5YR_ANN_CAGR" vbProcedure="false">"c6078"</definedName>
    <definedName function="false" hidden="false" name="IQ_EBIT_5YR_ANN_GROWTH" vbProcedure="false">"c357"</definedName>
    <definedName function="false" hidden="false" name="IQ_EBIT_7YR_ANN_CAGR" vbProcedure="false">"c6079"</definedName>
    <definedName function="false" hidden="false" name="IQ_EBIT_7YR_ANN_GROWTH" vbProcedure="false">"c358"</definedName>
    <definedName function="false" hidden="false" name="IQ_EBIT_ACT_OR_EST" vbProcedure="false">"c2219"</definedName>
    <definedName function="false" hidden="false" name="IQ_EBIT_ACT_OR_EST_CIQ" vbProcedure="false">"c5063"</definedName>
    <definedName function="false" hidden="false" name="IQ_EBIT_ACT_OR_EST_REUT" vbProcedure="false">"c5465"</definedName>
    <definedName function="false" hidden="false" name="IQ_EBIT_EQ_INC" vbProcedure="false">"c3498"</definedName>
    <definedName function="false" hidden="false" name="IQ_EBIT_EQ_INC_EXCL_SBC" vbProcedure="false">"c3502"</definedName>
    <definedName function="false" hidden="false" name="IQ_EBIT_EST" vbProcedure="false">"c1681"</definedName>
    <definedName function="false" hidden="false" name="IQ_EBIT_EST_CIQ" vbProcedure="false">"c4674"</definedName>
    <definedName function="false" hidden="false" name="IQ_EBIT_EST_REUT" vbProcedure="false">"c5333"</definedName>
    <definedName function="false" hidden="false" name="IQ_EBIT_EXCL_SBC" vbProcedure="false">"c3082"</definedName>
    <definedName function="false" hidden="false" name="IQ_EBIT_GROWTH_1" vbProcedure="false">"c157"</definedName>
    <definedName function="false" hidden="false" name="IQ_EBIT_GROWTH_2" vbProcedure="false">"c161"</definedName>
    <definedName function="false" hidden="false" name="IQ_EBIT_GUIDANCE" vbProcedure="false">"c4303"</definedName>
    <definedName function="false" hidden="false" name="IQ_EBIT_GUIDANCE_CIQ" vbProcedure="false">"c4828"</definedName>
    <definedName function="false" hidden="false" name="IQ_EBIT_GW_ACT_OR_EST" vbProcedure="false">"c4306"</definedName>
    <definedName function="false" hidden="false" name="IQ_EBIT_GW_ACT_OR_EST_CIQ" vbProcedure="false">"c4831"</definedName>
    <definedName function="false" hidden="false" name="IQ_EBIT_GW_EST" vbProcedure="false">"c4305"</definedName>
    <definedName function="false" hidden="false" name="IQ_EBIT_GW_EST_CIQ" vbProcedure="false">"c4830"</definedName>
    <definedName function="false" hidden="false" name="IQ_EBIT_GW_GUIDANCE" vbProcedure="false">"c4307"</definedName>
    <definedName function="false" hidden="false" name="IQ_EBIT_GW_GUIDANCE_CIQ" vbProcedure="false">"c4832"</definedName>
    <definedName function="false" hidden="false" name="IQ_EBIT_GW_HIGH_EST" vbProcedure="false">"c4308"</definedName>
    <definedName function="false" hidden="false" name="IQ_EBIT_GW_HIGH_EST_CIQ" vbProcedure="false">"c4833"</definedName>
    <definedName function="false" hidden="false" name="IQ_EBIT_GW_HIGH_GUIDANCE" vbProcedure="false">"c4171"</definedName>
    <definedName function="false" hidden="false" name="IQ_EBIT_GW_HIGH_GUIDANCE_CIQ" vbProcedure="false">"c4583"</definedName>
    <definedName function="false" hidden="false" name="IQ_EBIT_GW_LOW_EST" vbProcedure="false">"c4309"</definedName>
    <definedName function="false" hidden="false" name="IQ_EBIT_GW_LOW_EST_CIQ" vbProcedure="false">"c4834"</definedName>
    <definedName function="false" hidden="false" name="IQ_EBIT_GW_LOW_GUIDANCE" vbProcedure="false">"c4211"</definedName>
    <definedName function="false" hidden="false" name="IQ_EBIT_GW_LOW_GUIDANCE_CIQ" vbProcedure="false">"c4623"</definedName>
    <definedName function="false" hidden="false" name="IQ_EBIT_GW_MEDIAN_EST" vbProcedure="false">"c4310"</definedName>
    <definedName function="false" hidden="false" name="IQ_EBIT_GW_MEDIAN_EST_CIQ" vbProcedure="false">"c4835"</definedName>
    <definedName function="false" hidden="false" name="IQ_EBIT_GW_NUM_EST" vbProcedure="false">"c4311"</definedName>
    <definedName function="false" hidden="false" name="IQ_EBIT_GW_NUM_EST_CIQ" vbProcedure="false">"c4836"</definedName>
    <definedName function="false" hidden="false" name="IQ_EBIT_GW_STDDEV_EST" vbProcedure="false">"c4312"</definedName>
    <definedName function="false" hidden="false" name="IQ_EBIT_GW_STDDEV_EST_CIQ" vbProcedure="false">"c4837"</definedName>
    <definedName function="false" hidden="false" name="IQ_EBIT_HIGH_EST" vbProcedure="false">"c1683"</definedName>
    <definedName function="false" hidden="false" name="IQ_EBIT_HIGH_EST_CIQ" vbProcedure="false">"c4676"</definedName>
    <definedName function="false" hidden="false" name="IQ_EBIT_HIGH_EST_REUT" vbProcedure="false">"c5335"</definedName>
    <definedName function="false" hidden="false" name="IQ_EBIT_HIGH_GUIDANCE" vbProcedure="false">"c4172"</definedName>
    <definedName function="false" hidden="false" name="IQ_EBIT_HIGH_GUIDANCE_CIQ" vbProcedure="false">"c4584"</definedName>
    <definedName function="false" hidden="false" name="IQ_EBIT_INT" vbProcedure="false">"c360"</definedName>
    <definedName function="false" hidden="false" name="IQ_EBIT_LOW_EST" vbProcedure="false">"c1684"</definedName>
    <definedName function="false" hidden="false" name="IQ_EBIT_LOW_EST_CIQ" vbProcedure="false">"c4677"</definedName>
    <definedName function="false" hidden="false" name="IQ_EBIT_LOW_EST_REUT" vbProcedure="false">"c5336"</definedName>
    <definedName function="false" hidden="false" name="IQ_EBIT_LOW_GUIDANCE" vbProcedure="false">"c4212"</definedName>
    <definedName function="false" hidden="false" name="IQ_EBIT_LOW_GUIDANCE_CIQ" vbProcedure="false">"c4624"</definedName>
    <definedName function="false" hidden="false" name="IQ_EBIT_MARGIN" vbProcedure="false">"c359"</definedName>
    <definedName function="false" hidden="false" name="IQ_EBIT_MEDIAN_EST" vbProcedure="false">"c1682"</definedName>
    <definedName function="false" hidden="false" name="IQ_EBIT_MEDIAN_EST_CIQ" vbProcedure="false">"c4675"</definedName>
    <definedName function="false" hidden="false" name="IQ_EBIT_MEDIAN_EST_REUT" vbProcedure="false">"c5334"</definedName>
    <definedName function="false" hidden="false" name="IQ_EBIT_NUM_EST" vbProcedure="false">"c1685"</definedName>
    <definedName function="false" hidden="false" name="IQ_EBIT_NUM_EST_CIQ" vbProcedure="false">"c4678"</definedName>
    <definedName function="false" hidden="false" name="IQ_EBIT_NUM_EST_REUT" vbProcedure="false">"c5337"</definedName>
    <definedName function="false" hidden="false" name="IQ_EBIT_OVER_IE" vbProcedure="false">"c1369"</definedName>
    <definedName function="false" hidden="false" name="IQ_EBIT_SBC_ACT_OR_EST" vbProcedure="false">"c4316"</definedName>
    <definedName function="false" hidden="false" name="IQ_EBIT_SBC_ACT_OR_EST_CIQ" vbProcedure="false">"c4841"</definedName>
    <definedName function="false" hidden="false" name="IQ_EBIT_SBC_EST" vbProcedure="false">"c4315"</definedName>
    <definedName function="false" hidden="false" name="IQ_EBIT_SBC_EST_CIQ" vbProcedure="false">"c4840"</definedName>
    <definedName function="false" hidden="false" name="IQ_EBIT_SBC_GUIDANCE" vbProcedure="false">"c4317"</definedName>
    <definedName function="false" hidden="false" name="IQ_EBIT_SBC_GUIDANCE_CIQ" vbProcedure="false">"c4842"</definedName>
    <definedName function="false" hidden="false" name="IQ_EBIT_SBC_GW_ACT_OR_EST" vbProcedure="false">"c4320"</definedName>
    <definedName function="false" hidden="false" name="IQ_EBIT_SBC_GW_ACT_OR_EST_CIQ" vbProcedure="false">"c4845"</definedName>
    <definedName function="false" hidden="false" name="IQ_EBIT_SBC_GW_EST" vbProcedure="false">"c4319"</definedName>
    <definedName function="false" hidden="false" name="IQ_EBIT_SBC_GW_EST_CIQ" vbProcedure="false">"c4844"</definedName>
    <definedName function="false" hidden="false" name="IQ_EBIT_SBC_GW_GUIDANCE" vbProcedure="false">"c4321"</definedName>
    <definedName function="false" hidden="false" name="IQ_EBIT_SBC_GW_GUIDANCE_CIQ" vbProcedure="false">"c4846"</definedName>
    <definedName function="false" hidden="false" name="IQ_EBIT_SBC_GW_HIGH_EST" vbProcedure="false">"c4322"</definedName>
    <definedName function="false" hidden="false" name="IQ_EBIT_SBC_GW_HIGH_EST_CIQ" vbProcedure="false">"c4847"</definedName>
    <definedName function="false" hidden="false" name="IQ_EBIT_SBC_GW_HIGH_GUIDANCE" vbProcedure="false">"c4193"</definedName>
    <definedName function="false" hidden="false" name="IQ_EBIT_SBC_GW_HIGH_GUIDANCE_CIQ" vbProcedure="false">"c4605"</definedName>
    <definedName function="false" hidden="false" name="IQ_EBIT_SBC_GW_LOW_EST" vbProcedure="false">"c4323"</definedName>
    <definedName function="false" hidden="false" name="IQ_EBIT_SBC_GW_LOW_EST_CIQ" vbProcedure="false">"c4848"</definedName>
    <definedName function="false" hidden="false" name="IQ_EBIT_SBC_GW_LOW_GUIDANCE" vbProcedure="false">"c4233"</definedName>
    <definedName function="false" hidden="false" name="IQ_EBIT_SBC_GW_LOW_GUIDANCE_CIQ" vbProcedure="false">"c4645"</definedName>
    <definedName function="false" hidden="false" name="IQ_EBIT_SBC_GW_MEDIAN_EST" vbProcedure="false">"c4324"</definedName>
    <definedName function="false" hidden="false" name="IQ_EBIT_SBC_GW_MEDIAN_EST_CIQ" vbProcedure="false">"c4849"</definedName>
    <definedName function="false" hidden="false" name="IQ_EBIT_SBC_GW_NUM_EST" vbProcedure="false">"c4325"</definedName>
    <definedName function="false" hidden="false" name="IQ_EBIT_SBC_GW_NUM_EST_CIQ" vbProcedure="false">"c4850"</definedName>
    <definedName function="false" hidden="false" name="IQ_EBIT_SBC_GW_STDDEV_EST" vbProcedure="false">"c4326"</definedName>
    <definedName function="false" hidden="false" name="IQ_EBIT_SBC_GW_STDDEV_EST_CIQ" vbProcedure="false">"c4851"</definedName>
    <definedName function="false" hidden="false" name="IQ_EBIT_SBC_HIGH_EST" vbProcedure="false">"c4328"</definedName>
    <definedName function="false" hidden="false" name="IQ_EBIT_SBC_HIGH_EST_CIQ" vbProcedure="false">"c4853"</definedName>
    <definedName function="false" hidden="false" name="IQ_EBIT_SBC_HIGH_GUIDANCE" vbProcedure="false">"c4192"</definedName>
    <definedName function="false" hidden="false" name="IQ_EBIT_SBC_HIGH_GUIDANCE_CIQ" vbProcedure="false">"c4604"</definedName>
    <definedName function="false" hidden="false" name="IQ_EBIT_SBC_LOW_EST" vbProcedure="false">"c4329"</definedName>
    <definedName function="false" hidden="false" name="IQ_EBIT_SBC_LOW_EST_CIQ" vbProcedure="false">"c4854"</definedName>
    <definedName function="false" hidden="false" name="IQ_EBIT_SBC_LOW_GUIDANCE" vbProcedure="false">"c4232"</definedName>
    <definedName function="false" hidden="false" name="IQ_EBIT_SBC_LOW_GUIDANCE_CIQ" vbProcedure="false">"c4644"</definedName>
    <definedName function="false" hidden="false" name="IQ_EBIT_SBC_MEDIAN_EST" vbProcedure="false">"c4330"</definedName>
    <definedName function="false" hidden="false" name="IQ_EBIT_SBC_MEDIAN_EST_CIQ" vbProcedure="false">"c4855"</definedName>
    <definedName function="false" hidden="false" name="IQ_EBIT_SBC_NUM_EST" vbProcedure="false">"c4331"</definedName>
    <definedName function="false" hidden="false" name="IQ_EBIT_SBC_NUM_EST_CIQ" vbProcedure="false">"c4856"</definedName>
    <definedName function="false" hidden="false" name="IQ_EBIT_SBC_STDDEV_EST" vbProcedure="false">"c4332"</definedName>
    <definedName function="false" hidden="false" name="IQ_EBIT_SBC_STDDEV_EST_CIQ" vbProcedure="false">"c4857"</definedName>
    <definedName function="false" hidden="false" name="IQ_EBIT_STDDEV_EST" vbProcedure="false">"c1686"</definedName>
    <definedName function="false" hidden="false" name="IQ_EBIT_STDDEV_EST_CIQ" vbProcedure="false">"c4679"</definedName>
    <definedName function="false" hidden="false" name="IQ_EBIT_STDDEV_EST_REUT" vbProcedure="false">"c5338"</definedName>
    <definedName function="false" hidden="false" name="IQ_EBIT聴SBC_HIGH_GUIDANCE" vbProcedure="false">"c4192"</definedName>
    <definedName function="false" hidden="false" name="IQ_EBT" vbProcedure="false">"c376"</definedName>
    <definedName function="false" hidden="false" name="IQ_EBT_BNK" vbProcedure="false">"c377"</definedName>
    <definedName function="false" hidden="false" name="IQ_EBT_BR" vbProcedure="false">"c378"</definedName>
    <definedName function="false" hidden="false" name="IQ_EBT_EXCL" vbProcedure="false">"c379"</definedName>
    <definedName function="false" hidden="false" name="IQ_EBT_EXCL_BNK" vbProcedure="false">"c380"</definedName>
    <definedName function="false" hidden="false" name="IQ_EBT_EXCL_BR" vbProcedure="false">"c381"</definedName>
    <definedName function="false" hidden="false" name="IQ_EBT_EXCL_FIN" vbProcedure="false">"c382"</definedName>
    <definedName function="false" hidden="false" name="IQ_EBT_EXCL_INS" vbProcedure="false">"c383"</definedName>
    <definedName function="false" hidden="false" name="IQ_EBT_EXCL_MARGIN" vbProcedure="false">"c1462"</definedName>
    <definedName function="false" hidden="false" name="IQ_EBT_EXCL_RE" vbProcedure="false">"c6214"</definedName>
    <definedName function="false" hidden="false" name="IQ_EBT_EXCL_REIT" vbProcedure="false">"c384"</definedName>
    <definedName function="false" hidden="false" name="IQ_EBT_EXCL_UTI" vbProcedure="false">"c385"</definedName>
    <definedName function="false" hidden="false" name="IQ_EBT_FIN" vbProcedure="false">"c386"</definedName>
    <definedName function="false" hidden="false" name="IQ_EBT_GAAP_GUIDANCE" vbProcedure="false">"c4345"</definedName>
    <definedName function="false" hidden="false" name="IQ_EBT_GAAP_GUIDANCE_CIQ" vbProcedure="false">"c4870"</definedName>
    <definedName function="false" hidden="false" name="IQ_EBT_GAAP_HIGH_GUIDANCE" vbProcedure="false">"c4174"</definedName>
    <definedName function="false" hidden="false" name="IQ_EBT_GAAP_HIGH_GUIDANCE_CIQ" vbProcedure="false">"c4586"</definedName>
    <definedName function="false" hidden="false" name="IQ_EBT_GAAP_LOW_GUIDANCE" vbProcedure="false">"c4214"</definedName>
    <definedName function="false" hidden="false" name="IQ_EBT_GAAP_LOW_GUIDANCE_CIQ" vbProcedure="false">"c4626"</definedName>
    <definedName function="false" hidden="false" name="IQ_EBT_GUIDANCE" vbProcedure="false">"c4346"</definedName>
    <definedName function="false" hidden="false" name="IQ_EBT_GUIDANCE_CIQ" vbProcedure="false">"c4871"</definedName>
    <definedName function="false" hidden="false" name="IQ_EBT_GW_GUIDANCE" vbProcedure="false">"c4347"</definedName>
    <definedName function="false" hidden="false" name="IQ_EBT_GW_GUIDANCE_CIQ" vbProcedure="false">"c4872"</definedName>
    <definedName function="false" hidden="false" name="IQ_EBT_GW_HIGH_GUIDANCE" vbProcedure="false">"c4175"</definedName>
    <definedName function="false" hidden="false" name="IQ_EBT_GW_HIGH_GUIDANCE_CIQ" vbProcedure="false">"c4587"</definedName>
    <definedName function="false" hidden="false" name="IQ_EBT_GW_LOW_GUIDANCE" vbProcedure="false">"c4215"</definedName>
    <definedName function="false" hidden="false" name="IQ_EBT_GW_LOW_GUIDANCE_CIQ" vbProcedure="false">"c4627"</definedName>
    <definedName function="false" hidden="false" name="IQ_EBT_HIGH_GUIDANCE" vbProcedure="false">"c4173"</definedName>
    <definedName function="false" hidden="false" name="IQ_EBT_HIGH_GUIDANCE_CIQ" vbProcedure="false">"c4585"</definedName>
    <definedName function="false" hidden="false" name="IQ_EBT_INCL_MARGIN" vbProcedure="false">"c387"</definedName>
    <definedName function="false" hidden="false" name="IQ_EBT_INS" vbProcedure="false">"c388"</definedName>
    <definedName function="false" hidden="false" name="IQ_EBT_LOW_GUIDANCE" vbProcedure="false">"c4213"</definedName>
    <definedName function="false" hidden="false" name="IQ_EBT_LOW_GUIDANCE_CIQ" vbProcedure="false">"c4625"</definedName>
    <definedName function="false" hidden="false" name="IQ_EBT_RE" vbProcedure="false">"c6215"</definedName>
    <definedName function="false" hidden="false" name="IQ_EBT_REIT" vbProcedure="false">"c389"</definedName>
    <definedName function="false" hidden="false" name="IQ_EBT_SBC_ACT_OR_EST" vbProcedure="false">"c4350"</definedName>
    <definedName function="false" hidden="false" name="IQ_EBT_SBC_ACT_OR_EST_CIQ" vbProcedure="false">"c4875"</definedName>
    <definedName function="false" hidden="false" name="IQ_EBT_SBC_EST" vbProcedure="false">"c4349"</definedName>
    <definedName function="false" hidden="false" name="IQ_EBT_SBC_EST_CIQ" vbProcedure="false">"c4874"</definedName>
    <definedName function="false" hidden="false" name="IQ_EBT_SBC_GUIDANCE" vbProcedure="false">"c4351"</definedName>
    <definedName function="false" hidden="false" name="IQ_EBT_SBC_GUIDANCE_CIQ" vbProcedure="false">"c4876"</definedName>
    <definedName function="false" hidden="false" name="IQ_EBT_SBC_GW_ACT_OR_EST" vbProcedure="false">"c4354"</definedName>
    <definedName function="false" hidden="false" name="IQ_EBT_SBC_GW_ACT_OR_EST_CIQ" vbProcedure="false">"c4879"</definedName>
    <definedName function="false" hidden="false" name="IQ_EBT_SBC_GW_EST" vbProcedure="false">"c4353"</definedName>
    <definedName function="false" hidden="false" name="IQ_EBT_SBC_GW_EST_CIQ" vbProcedure="false">"c4878"</definedName>
    <definedName function="false" hidden="false" name="IQ_EBT_SBC_GW_GUIDANCE" vbProcedure="false">"c4355"</definedName>
    <definedName function="false" hidden="false" name="IQ_EBT_SBC_GW_GUIDANCE_CIQ" vbProcedure="false">"c4880"</definedName>
    <definedName function="false" hidden="false" name="IQ_EBT_SBC_GW_HIGH_EST" vbProcedure="false">"c4356"</definedName>
    <definedName function="false" hidden="false" name="IQ_EBT_SBC_GW_HIGH_EST_CIQ" vbProcedure="false">"c4881"</definedName>
    <definedName function="false" hidden="false" name="IQ_EBT_SBC_GW_HIGH_GUIDANCE" vbProcedure="false">"c4191"</definedName>
    <definedName function="false" hidden="false" name="IQ_EBT_SBC_GW_HIGH_GUIDANCE_CIQ" vbProcedure="false">"c4603"</definedName>
    <definedName function="false" hidden="false" name="IQ_EBT_SBC_GW_LOW_EST" vbProcedure="false">"c4357"</definedName>
    <definedName function="false" hidden="false" name="IQ_EBT_SBC_GW_LOW_EST_CIQ" vbProcedure="false">"c4882"</definedName>
    <definedName function="false" hidden="false" name="IQ_EBT_SBC_GW_LOW_GUIDANCE" vbProcedure="false">"c4231"</definedName>
    <definedName function="false" hidden="false" name="IQ_EBT_SBC_GW_LOW_GUIDANCE_CIQ" vbProcedure="false">"c4643"</definedName>
    <definedName function="false" hidden="false" name="IQ_EBT_SBC_GW_MEDIAN_EST" vbProcedure="false">"c4358"</definedName>
    <definedName function="false" hidden="false" name="IQ_EBT_SBC_GW_MEDIAN_EST_CIQ" vbProcedure="false">"c4883"</definedName>
    <definedName function="false" hidden="false" name="IQ_EBT_SBC_GW_NUM_EST" vbProcedure="false">"c4359"</definedName>
    <definedName function="false" hidden="false" name="IQ_EBT_SBC_GW_NUM_EST_CIQ" vbProcedure="false">"c4884"</definedName>
    <definedName function="false" hidden="false" name="IQ_EBT_SBC_GW_STDDEV_EST" vbProcedure="false">"c4360"</definedName>
    <definedName function="false" hidden="false" name="IQ_EBT_SBC_GW_STDDEV_EST_CIQ" vbProcedure="false">"c4885"</definedName>
    <definedName function="false" hidden="false" name="IQ_EBT_SBC_HIGH_EST" vbProcedure="false">"c4362"</definedName>
    <definedName function="false" hidden="false" name="IQ_EBT_SBC_HIGH_EST_CIQ" vbProcedure="false">"c4887"</definedName>
    <definedName function="false" hidden="false" name="IQ_EBT_SBC_HIGH_GUIDANCE" vbProcedure="false">"c4190"</definedName>
    <definedName function="false" hidden="false" name="IQ_EBT_SBC_HIGH_GUIDANCE_CIQ" vbProcedure="false">"c4602"</definedName>
    <definedName function="false" hidden="false" name="IQ_EBT_SBC_LOW_EST" vbProcedure="false">"c4363"</definedName>
    <definedName function="false" hidden="false" name="IQ_EBT_SBC_LOW_EST_CIQ" vbProcedure="false">"c4888"</definedName>
    <definedName function="false" hidden="false" name="IQ_EBT_SBC_LOW_GUIDANCE" vbProcedure="false">"c4230"</definedName>
    <definedName function="false" hidden="false" name="IQ_EBT_SBC_LOW_GUIDANCE_CIQ" vbProcedure="false">"c4642"</definedName>
    <definedName function="false" hidden="false" name="IQ_EBT_SBC_MEDIAN_EST" vbProcedure="false">"c4364"</definedName>
    <definedName function="false" hidden="false" name="IQ_EBT_SBC_MEDIAN_EST_CIQ" vbProcedure="false">"c4889"</definedName>
    <definedName function="false" hidden="false" name="IQ_EBT_SBC_NUM_EST" vbProcedure="false">"c4365"</definedName>
    <definedName function="false" hidden="false" name="IQ_EBT_SBC_NUM_EST_CIQ" vbProcedure="false">"c4890"</definedName>
    <definedName function="false" hidden="false" name="IQ_EBT_SBC_STDDEV_EST" vbProcedure="false">"c4366"</definedName>
    <definedName function="false" hidden="false" name="IQ_EBT_SBC_STDDEV_EST_CIQ" vbProcedure="false">"c4891"</definedName>
    <definedName function="false" hidden="false" name="IQ_EBT_UTI" vbProcedure="false">"c390"</definedName>
    <definedName function="false" hidden="false" name="IQ_ECO_METRIC_6825_UNUSED_UNUSED_UNUSED" vbProcedure="false">"c6825"</definedName>
    <definedName function="false" hidden="false" name="IQ_ECO_METRIC_6839_UNUSED_UNUSED_UNUSED" vbProcedure="false">"c6839"</definedName>
    <definedName function="false" hidden="false" name="IQ_ECO_METRIC_6896_UNUSED_UNUSED_UNUSED" vbProcedure="false">"c6896"</definedName>
    <definedName function="false" hidden="false" name="IQ_ECO_METRIC_6897_UNUSED_UNUSED_UNUSED" vbProcedure="false">"c6897"</definedName>
    <definedName function="false" hidden="false" name="IQ_ECO_METRIC_6988_UNUSED_UNUSED_UNUSED" vbProcedure="false">"c6988"</definedName>
    <definedName function="false" hidden="false" name="IQ_ECO_METRIC_7045_UNUSED_UNUSED_UNUSED" vbProcedure="false">"c7045"</definedName>
    <definedName function="false" hidden="false" name="IQ_ECO_METRIC_7059_UNUSED_UNUSED_UNUSED" vbProcedure="false">"c7059"</definedName>
    <definedName function="false" hidden="false" name="IQ_ECO_METRIC_7116_UNUSED_UNUSED_UNUSED" vbProcedure="false">"c7116"</definedName>
    <definedName function="false" hidden="false" name="IQ_ECO_METRIC_7117_UNUSED_UNUSED_UNUSED" vbProcedure="false">"c7117"</definedName>
    <definedName function="false" hidden="false" name="IQ_ECO_METRIC_7208_UNUSED_UNUSED_UNUSED" vbProcedure="false">"c7208"</definedName>
    <definedName function="false" hidden="false" name="IQ_ECO_METRIC_7265_UNUSED_UNUSED_UNUSED" vbProcedure="false">"c7265"</definedName>
    <definedName function="false" hidden="false" name="IQ_ECO_METRIC_7279_UNUSED_UNUSED_UNUSED" vbProcedure="false">"c7279"</definedName>
    <definedName function="false" hidden="false" name="IQ_ECO_METRIC_7336_UNUSED_UNUSED_UNUSED" vbProcedure="false">"c7336"</definedName>
    <definedName function="false" hidden="false" name="IQ_ECO_METRIC_7337_UNUSED_UNUSED_UNUSED" vbProcedure="false">"c7337"</definedName>
    <definedName function="false" hidden="false" name="IQ_ECO_METRIC_7428_UNUSED_UNUSED_UNUSED" vbProcedure="false">"c7428"</definedName>
    <definedName function="false" hidden="false" name="IQ_ECO_METRIC_7556_UNUSED_UNUSED_UNUSED" vbProcedure="false">"c7556"</definedName>
    <definedName function="false" hidden="false" name="IQ_ECO_METRIC_7557_UNUSED_UNUSED_UNUSED" vbProcedure="false">"c7557"</definedName>
    <definedName function="false" hidden="false" name="IQ_ECO_METRIC_7648_UNUSED_UNUSED_UNUSED" vbProcedure="false">"c7648"</definedName>
    <definedName function="false" hidden="false" name="IQ_ECO_METRIC_7705_UNUSED_UNUSED_UNUSED" vbProcedure="false">"c7705"</definedName>
    <definedName function="false" hidden="false" name="IQ_ECO_METRIC_7719_UNUSED_UNUSED_UNUSED" vbProcedure="false">"c7719"</definedName>
    <definedName function="false" hidden="false" name="IQ_ECO_METRIC_7776_UNUSED_UNUSED_UNUSED" vbProcedure="false">"c7776"</definedName>
    <definedName function="false" hidden="false" name="IQ_ECO_METRIC_7777_UNUSED_UNUSED_UNUSED" vbProcedure="false">"c7777"</definedName>
    <definedName function="false" hidden="false" name="IQ_ECO_METRIC_7868_UNUSED_UNUSED_UNUSED" vbProcedure="false">"c7868"</definedName>
    <definedName function="false" hidden="false" name="IQ_ECO_METRIC_7925_UNUSED_UNUSED_UNUSED" vbProcedure="false">"c7925"</definedName>
    <definedName function="false" hidden="false" name="IQ_ECO_METRIC_7939_UNUSED_UNUSED_UNUSED" vbProcedure="false">"c7939"</definedName>
    <definedName function="false" hidden="false" name="IQ_ECO_METRIC_7996_UNUSED_UNUSED_UNUSED" vbProcedure="false">"c7996"</definedName>
    <definedName function="false" hidden="false" name="IQ_ECO_METRIC_7997_UNUSED_UNUSED_UNUSED" vbProcedure="false">"c7997"</definedName>
    <definedName function="false" hidden="false" name="IQ_ECO_METRIC_8088_UNUSED_UNUSED_UNUSED" vbProcedure="false">"c8088"</definedName>
    <definedName function="false" hidden="false" name="IQ_ECO_METRIC_8145_UNUSED_UNUSED_UNUSED" vbProcedure="false">"c8145"</definedName>
    <definedName function="false" hidden="false" name="IQ_ECO_METRIC_8159_UNUSED_UNUSED_UNUSED" vbProcedure="false">"c8159"</definedName>
    <definedName function="false" hidden="false" name="IQ_ECO_METRIC_8216_UNUSED_UNUSED_UNUSED" vbProcedure="false">"c8216"</definedName>
    <definedName function="false" hidden="false" name="IQ_ECO_METRIC_8217_UNUSED_UNUSED_UNUSED" vbProcedure="false">"c8217"</definedName>
    <definedName function="false" hidden="false" name="IQ_ECO_METRIC_8308_UNUSED_UNUSED_UNUSED" vbProcedure="false">"c8308"</definedName>
    <definedName function="false" hidden="false" name="IQ_ECO_METRIC_8436_UNUSED_UNUSED_UNUSED" vbProcedure="false">"c8436"</definedName>
    <definedName function="false" hidden="false" name="IQ_ECO_METRIC_8437_UNUSED_UNUSED_UNUSED" vbProcedure="false">"c8437"</definedName>
    <definedName function="false" hidden="false" name="IQ_ECO_METRIC_8528_UNUSED_UNUSED_UNUSED" vbProcedure="false">"c8528"</definedName>
    <definedName function="false" hidden="false" name="IQ_ECS_AUTHORIZED_SHARES" vbProcedure="false">"c5583"</definedName>
    <definedName function="false" hidden="false" name="IQ_ECS_AUTHORIZED_SHARES_ABS" vbProcedure="false">"c5597"</definedName>
    <definedName function="false" hidden="false" name="IQ_ECS_CONVERT_FACTOR" vbProcedure="false">"c5581"</definedName>
    <definedName function="false" hidden="false" name="IQ_ECS_CONVERT_FACTOR_ABS" vbProcedure="false">"c5595"</definedName>
    <definedName function="false" hidden="false" name="IQ_ECS_CONVERT_INTO" vbProcedure="false">"c5580"</definedName>
    <definedName function="false" hidden="false" name="IQ_ECS_CONVERT_INTO_ABS" vbProcedure="false">"c5594"</definedName>
    <definedName function="false" hidden="false" name="IQ_ECS_CONVERT_TYPE" vbProcedure="false">"c5579"</definedName>
    <definedName function="false" hidden="false" name="IQ_ECS_CONVERT_TYPE_ABS" vbProcedure="false">"c5593"</definedName>
    <definedName function="false" hidden="false" name="IQ_ECS_INACTIVE_DATE" vbProcedure="false">"c5576"</definedName>
    <definedName function="false" hidden="false" name="IQ_ECS_INACTIVE_DATE_ABS" vbProcedure="false">"c5590"</definedName>
    <definedName function="false" hidden="false" name="IQ_ECS_NAME" vbProcedure="false">"c5571"</definedName>
    <definedName function="false" hidden="false" name="IQ_ECS_NAME_ABS" vbProcedure="false">"c5585"</definedName>
    <definedName function="false" hidden="false" name="IQ_ECS_NUM_SHAREHOLDERS" vbProcedure="false">"c5584"</definedName>
    <definedName function="false" hidden="false" name="IQ_ECS_NUM_SHAREHOLDERS_ABS" vbProcedure="false">"c5598"</definedName>
    <definedName function="false" hidden="false" name="IQ_ECS_PAR_VALUE" vbProcedure="false">"c5577"</definedName>
    <definedName function="false" hidden="false" name="IQ_ECS_PAR_VALUE_ABS" vbProcedure="false">"c5591"</definedName>
    <definedName function="false" hidden="false" name="IQ_ECS_PAR_VALUE_CURRENCY" vbProcedure="false">"c5578"</definedName>
    <definedName function="false" hidden="false" name="IQ_ECS_PAR_VALUE_CURRENCY_ABS" vbProcedure="false">"c5592"</definedName>
    <definedName function="false" hidden="false" name="IQ_ECS_SHARES_OUT_BS_DATE" vbProcedure="false">"c5572"</definedName>
    <definedName function="false" hidden="false" name="IQ_ECS_SHARES_OUT_BS_DATE_ABS" vbProcedure="false">"c5586"</definedName>
    <definedName function="false" hidden="false" name="IQ_ECS_SHARES_OUT_FILING_DATE" vbProcedure="false">"c5573"</definedName>
    <definedName function="false" hidden="false" name="IQ_ECS_SHARES_OUT_FILING_DATE_ABS" vbProcedure="false">"c5587"</definedName>
    <definedName function="false" hidden="false" name="IQ_ECS_START_DATE" vbProcedure="false">"c5575"</definedName>
    <definedName function="false" hidden="false" name="IQ_ECS_START_DATE_ABS" vbProcedure="false">"c5589"</definedName>
    <definedName function="false" hidden="false" name="IQ_ECS_TYPE" vbProcedure="false">"c5574"</definedName>
    <definedName function="false" hidden="false" name="IQ_ECS_TYPE_ABS" vbProcedure="false">"c5588"</definedName>
    <definedName function="false" hidden="false" name="IQ_ECS_VOTING" vbProcedure="false">"c5582"</definedName>
    <definedName function="false" hidden="false" name="IQ_ECS_VOTING_ABS" vbProcedure="false">"c5596"</definedName>
    <definedName function="false" hidden="false" name="IQ_EFFECT_SPECIAL_CHARGE" vbProcedure="false">"c1595"</definedName>
    <definedName function="false" hidden="false" name="IQ_EFFECT_TAX_RATE" vbProcedure="false">"c1899"</definedName>
    <definedName function="false" hidden="false" name="IQ_EFFICIENCY_RATIO" vbProcedure="false">"c391"</definedName>
    <definedName function="false" hidden="false" name="IQ_EFFICIENCY_RATIO_FDIC" vbProcedure="false">"c6736"</definedName>
    <definedName function="false" hidden="false" name="IQ_EMPLOYEES" vbProcedure="false">"c392"</definedName>
    <definedName function="false" hidden="false" name="IQ_ENTERPRISE_VALUE" vbProcedure="false">"c1348"</definedName>
    <definedName function="false" hidden="false" name="IQ_EPS" vbProcedure="false">"IQ_EPS"</definedName>
    <definedName function="false" hidden="false" name="IQ_EPS_10K" vbProcedure="false">"IQ_EPS_10K"</definedName>
    <definedName function="false" hidden="false" name="IQ_EPS_10Q" vbProcedure="false">"IQ_EPS_10Q"</definedName>
    <definedName function="false" hidden="false" name="IQ_EPS_10Q1" vbProcedure="false">"IQ_EPS_10Q1"</definedName>
    <definedName function="false" hidden="false" name="IQ_EPS_10YR_ANN_CAGR" vbProcedure="false">"c6085"</definedName>
    <definedName function="false" hidden="false" name="IQ_EPS_10YR_ANN_GROWTH" vbProcedure="false">"c393"</definedName>
    <definedName function="false" hidden="false" name="IQ_EPS_1YR_ANN_GROWTH" vbProcedure="false">"c394"</definedName>
    <definedName function="false" hidden="false" name="IQ_EPS_2YR_ANN_CAGR" vbProcedure="false">"c6086"</definedName>
    <definedName function="false" hidden="false" name="IQ_EPS_2YR_ANN_GROWTH" vbProcedure="false">"c395"</definedName>
    <definedName function="false" hidden="false" name="IQ_EPS_3YR_ANN_CAGR" vbProcedure="false">"c6087"</definedName>
    <definedName function="false" hidden="false" name="IQ_EPS_3YR_ANN_GROWTH" vbProcedure="false">"c396"</definedName>
    <definedName function="false" hidden="false" name="IQ_EPS_5YR_ANN_CAGR" vbProcedure="false">"c6088"</definedName>
    <definedName function="false" hidden="false" name="IQ_EPS_5YR_ANN_GROWTH" vbProcedure="false">"c397"</definedName>
    <definedName function="false" hidden="false" name="IQ_EPS_7YR_ANN_CAGR" vbProcedure="false">"c6089"</definedName>
    <definedName function="false" hidden="false" name="IQ_EPS_7YR_ANN_GROWTH" vbProcedure="false">"c398"</definedName>
    <definedName function="false" hidden="false" name="IQ_EPS_ACT_OR_EST" vbProcedure="false">"c2213"</definedName>
    <definedName function="false" hidden="false" name="IQ_EPS_ACT_OR_EST_CIQ" vbProcedure="false">"c5058"</definedName>
    <definedName function="false" hidden="false" name="IQ_EPS_ACT_OR_EST_REUT" vbProcedure="false">"c5460"</definedName>
    <definedName function="false" hidden="false" name="IQ_EPS_EST" vbProcedure="false">"c399"</definedName>
    <definedName function="false" hidden="false" name="IQ_EPS_EST_1" vbProcedure="false">"IQ_EPS_EST_1"</definedName>
    <definedName function="false" hidden="false" name="IQ_EPS_EST_BOTTOM_UP" vbProcedure="false">"c5489"</definedName>
    <definedName function="false" hidden="false" name="IQ_EPS_EST_BOTTOM_UP_REUT" vbProcedure="false">"c5497"</definedName>
    <definedName function="false" hidden="false" name="IQ_EPS_EST_CIQ" vbProcedure="false">"c4994"</definedName>
    <definedName function="false" hidden="false" name="IQ_EPS_EST_REUT" vbProcedure="false">"c5453"</definedName>
    <definedName function="false" hidden="false" name="IQ_EPS_EXCL_GUIDANCE" vbProcedure="false">"c4368"</definedName>
    <definedName function="false" hidden="false" name="IQ_EPS_EXCL_GUIDANCE_CIQ" vbProcedure="false">"c4893"</definedName>
    <definedName function="false" hidden="false" name="IQ_EPS_EXCL_HIGH_GUIDANCE" vbProcedure="false">"c4369"</definedName>
    <definedName function="false" hidden="false" name="IQ_EPS_EXCL_HIGH_GUIDANCE_CIQ" vbProcedure="false">"c4894"</definedName>
    <definedName function="false" hidden="false" name="IQ_EPS_EXCL_LOW_GUIDANCE" vbProcedure="false">"c4204"</definedName>
    <definedName function="false" hidden="false" name="IQ_EPS_EXCL_LOW_GUIDANCE_CIQ" vbProcedure="false">"c4616"</definedName>
    <definedName function="false" hidden="false" name="IQ_EPS_GAAP_GUIDANCE" vbProcedure="false">"c4370"</definedName>
    <definedName function="false" hidden="false" name="IQ_EPS_GAAP_GUIDANCE_CIQ" vbProcedure="false">"c4895"</definedName>
    <definedName function="false" hidden="false" name="IQ_EPS_GAAP_HIGH_GUIDANCE" vbProcedure="false">"c4371"</definedName>
    <definedName function="false" hidden="false" name="IQ_EPS_GAAP_HIGH_GUIDANCE_CIQ" vbProcedure="false">"c4896"</definedName>
    <definedName function="false" hidden="false" name="IQ_EPS_GAAP_LOW_GUIDANCE" vbProcedure="false">"c4205"</definedName>
    <definedName function="false" hidden="false" name="IQ_EPS_GAAP_LOW_GUIDANCE_CIQ" vbProcedure="false">"c4617"</definedName>
    <definedName function="false" hidden="false" name="IQ_EPS_GW_ACT_OR_EST" vbProcedure="false">"c2223"</definedName>
    <definedName function="false" hidden="false" name="IQ_EPS_GW_ACT_OR_EST_CIQ" vbProcedure="false">"c5066"</definedName>
    <definedName function="false" hidden="false" name="IQ_EPS_GW_ACT_OR_EST_REUT" vbProcedure="false">"c5469"</definedName>
    <definedName function="false" hidden="false" name="IQ_EPS_GW_EST" vbProcedure="false">"c1737"</definedName>
    <definedName function="false" hidden="false" name="IQ_EPS_GW_EST_BOTTOM_UP" vbProcedure="false">"c5491"</definedName>
    <definedName function="false" hidden="false" name="IQ_EPS_GW_EST_BOTTOM_UP_REUT" vbProcedure="false">"c5499"</definedName>
    <definedName function="false" hidden="false" name="IQ_EPS_GW_EST_CIQ" vbProcedure="false">"c4723"</definedName>
    <definedName function="false" hidden="false" name="IQ_EPS_GW_EST_REUT" vbProcedure="false">"c5389"</definedName>
    <definedName function="false" hidden="false" name="IQ_EPS_GW_GUIDANCE" vbProcedure="false">"c4372"</definedName>
    <definedName function="false" hidden="false" name="IQ_EPS_GW_GUIDANCE_CIQ" vbProcedure="false">"c4897"</definedName>
    <definedName function="false" hidden="false" name="IQ_EPS_GW_HIGH_EST" vbProcedure="false">"c1739"</definedName>
    <definedName function="false" hidden="false" name="IQ_EPS_GW_HIGH_EST_CIQ" vbProcedure="false">"c4725"</definedName>
    <definedName function="false" hidden="false" name="IQ_EPS_GW_HIGH_EST_REUT" vbProcedure="false">"c5391"</definedName>
    <definedName function="false" hidden="false" name="IQ_EPS_GW_HIGH_GUIDANCE" vbProcedure="false">"c4373"</definedName>
    <definedName function="false" hidden="false" name="IQ_EPS_GW_HIGH_GUIDANCE_CIQ" vbProcedure="false">"c4898"</definedName>
    <definedName function="false" hidden="false" name="IQ_EPS_GW_LOW_EST" vbProcedure="false">"c1740"</definedName>
    <definedName function="false" hidden="false" name="IQ_EPS_GW_LOW_EST_CIQ" vbProcedure="false">"c4726"</definedName>
    <definedName function="false" hidden="false" name="IQ_EPS_GW_LOW_EST_REUT" vbProcedure="false">"c5392"</definedName>
    <definedName function="false" hidden="false" name="IQ_EPS_GW_LOW_GUIDANCE" vbProcedure="false">"c4206"</definedName>
    <definedName function="false" hidden="false" name="IQ_EPS_GW_LOW_GUIDANCE_CIQ" vbProcedure="false">"c4618"</definedName>
    <definedName function="false" hidden="false" name="IQ_EPS_GW_MEDIAN_EST" vbProcedure="false">"c1738"</definedName>
    <definedName function="false" hidden="false" name="IQ_EPS_GW_MEDIAN_EST_CIQ" vbProcedure="false">"c4724"</definedName>
    <definedName function="false" hidden="false" name="IQ_EPS_GW_MEDIAN_EST_REUT" vbProcedure="false">"c5390"</definedName>
    <definedName function="false" hidden="false" name="IQ_EPS_GW_NUM_EST" vbProcedure="false">"c1741"</definedName>
    <definedName function="false" hidden="false" name="IQ_EPS_GW_NUM_EST_CIQ" vbProcedure="false">"c4727"</definedName>
    <definedName function="false" hidden="false" name="IQ_EPS_GW_NUM_EST_REUT" vbProcedure="false">"c5393"</definedName>
    <definedName function="false" hidden="false" name="IQ_EPS_GW_STDDEV_EST" vbProcedure="false">"c1742"</definedName>
    <definedName function="false" hidden="false" name="IQ_EPS_GW_STDDEV_EST_CIQ" vbProcedure="false">"c4728"</definedName>
    <definedName function="false" hidden="false" name="IQ_EPS_GW_STDDEV_EST_REUT" vbProcedure="false">"c5394"</definedName>
    <definedName function="false" hidden="false" name="IQ_EPS_HIGH_EST" vbProcedure="false">"c400"</definedName>
    <definedName function="false" hidden="false" name="IQ_EPS_HIGH_EST_CIQ" vbProcedure="false">"c4995"</definedName>
    <definedName function="false" hidden="false" name="IQ_EPS_HIGH_EST_REUT" vbProcedure="false">"c5454"</definedName>
    <definedName function="false" hidden="false" name="IQ_EPS_LOW_EST" vbProcedure="false">"c401"</definedName>
    <definedName function="false" hidden="false" name="IQ_EPS_LOW_EST_CIQ" vbProcedure="false">"c4996"</definedName>
    <definedName function="false" hidden="false" name="IQ_EPS_LOW_EST_REUT" vbProcedure="false">"c5455"</definedName>
    <definedName function="false" hidden="false" name="IQ_EPS_MEDIAN_EST" vbProcedure="false">"c1661"</definedName>
    <definedName function="false" hidden="false" name="IQ_EPS_MEDIAN_EST_CIQ" vbProcedure="false">"c4997"</definedName>
    <definedName function="false" hidden="false" name="IQ_EPS_MEDIAN_EST_REUT" vbProcedure="false">"c5456"</definedName>
    <definedName function="false" hidden="false" name="IQ_EPS_NORM" vbProcedure="false">"c1902"</definedName>
    <definedName function="false" hidden="false" name="IQ_EPS_NORM_EST" vbProcedure="false">"c2226"</definedName>
    <definedName function="false" hidden="false" name="IQ_EPS_NORM_EST_BOTTOM_UP" vbProcedure="false">"c5490"</definedName>
    <definedName function="false" hidden="false" name="IQ_EPS_NORM_EST_BOTTOM_UP_REUT" vbProcedure="false">"c5498"</definedName>
    <definedName function="false" hidden="false" name="IQ_EPS_NORM_EST_CIQ" vbProcedure="false">"c4667"</definedName>
    <definedName function="false" hidden="false" name="IQ_EPS_NORM_EST_REUT" vbProcedure="false">"c5326"</definedName>
    <definedName function="false" hidden="false" name="IQ_EPS_NORM_HIGH_EST" vbProcedure="false">"c2228"</definedName>
    <definedName function="false" hidden="false" name="IQ_EPS_NORM_HIGH_EST_CIQ" vbProcedure="false">"c4669"</definedName>
    <definedName function="false" hidden="false" name="IQ_EPS_NORM_HIGH_EST_REUT" vbProcedure="false">"c5328"</definedName>
    <definedName function="false" hidden="false" name="IQ_EPS_NORM_LOW_EST" vbProcedure="false">"c2229"</definedName>
    <definedName function="false" hidden="false" name="IQ_EPS_NORM_LOW_EST_CIQ" vbProcedure="false">"c4670"</definedName>
    <definedName function="false" hidden="false" name="IQ_EPS_NORM_LOW_EST_REUT" vbProcedure="false">"c5329"</definedName>
    <definedName function="false" hidden="false" name="IQ_EPS_NORM_MEDIAN_EST" vbProcedure="false">"c2227"</definedName>
    <definedName function="false" hidden="false" name="IQ_EPS_NORM_MEDIAN_EST_CIQ" vbProcedure="false">"c4668"</definedName>
    <definedName function="false" hidden="false" name="IQ_EPS_NORM_MEDIAN_EST_REUT" vbProcedure="false">"c5327"</definedName>
    <definedName function="false" hidden="false" name="IQ_EPS_NORM_NUM_EST" vbProcedure="false">"c2230"</definedName>
    <definedName function="false" hidden="false" name="IQ_EPS_NORM_NUM_EST_CIQ" vbProcedure="false">"c4671"</definedName>
    <definedName function="false" hidden="false" name="IQ_EPS_NORM_NUM_EST_REUT" vbProcedure="false">"c5330"</definedName>
    <definedName function="false" hidden="false" name="IQ_EPS_NORM_STDDEV_EST" vbProcedure="false">"c2231"</definedName>
    <definedName function="false" hidden="false" name="IQ_EPS_NORM_STDDEV_EST_CIQ" vbProcedure="false">"c4672"</definedName>
    <definedName function="false" hidden="false" name="IQ_EPS_NORM_STDDEV_EST_REUT" vbProcedure="false">"c5331"</definedName>
    <definedName function="false" hidden="false" name="IQ_EPS_NO_EST" vbProcedure="false">"c271"</definedName>
    <definedName function="false" hidden="false" name="IQ_EPS_NUM_EST" vbProcedure="false">"c402"</definedName>
    <definedName function="false" hidden="false" name="IQ_EPS_NUM_EST_CIQ" vbProcedure="false">"c4992"</definedName>
    <definedName function="false" hidden="false" name="IQ_EPS_NUM_EST_REUT" vbProcedure="false">"c5451"</definedName>
    <definedName function="false" hidden="false" name="IQ_EPS_REPORTED_EST" vbProcedure="false">"c1744"</definedName>
    <definedName function="false" hidden="false" name="IQ_EPS_REPORTED_EST_BOTTOM_UP" vbProcedure="false">"c5492"</definedName>
    <definedName function="false" hidden="false" name="IQ_EPS_REPORTED_EST_BOTTOM_UP_REUT" vbProcedure="false">"c5500"</definedName>
    <definedName function="false" hidden="false" name="IQ_EPS_REPORTED_EST_CIQ" vbProcedure="false">"c4730"</definedName>
    <definedName function="false" hidden="false" name="IQ_EPS_REPORTED_EST_REUT" vbProcedure="false">"c5396"</definedName>
    <definedName function="false" hidden="false" name="IQ_EPS_REPORTED_HIGH_EST" vbProcedure="false">"c1746"</definedName>
    <definedName function="false" hidden="false" name="IQ_EPS_REPORTED_HIGH_EST_CIQ" vbProcedure="false">"c4732"</definedName>
    <definedName function="false" hidden="false" name="IQ_EPS_REPORTED_HIGH_EST_REUT" vbProcedure="false">"c5398"</definedName>
    <definedName function="false" hidden="false" name="IQ_EPS_REPORTED_LOW_EST" vbProcedure="false">"c1747"</definedName>
    <definedName function="false" hidden="false" name="IQ_EPS_REPORTED_LOW_EST_CIQ" vbProcedure="false">"c4733"</definedName>
    <definedName function="false" hidden="false" name="IQ_EPS_REPORTED_LOW_EST_REUT" vbProcedure="false">"c5399"</definedName>
    <definedName function="false" hidden="false" name="IQ_EPS_REPORTED_MEDIAN_EST" vbProcedure="false">"c1745"</definedName>
    <definedName function="false" hidden="false" name="IQ_EPS_REPORTED_MEDIAN_EST_CIQ" vbProcedure="false">"c4731"</definedName>
    <definedName function="false" hidden="false" name="IQ_EPS_REPORTED_MEDIAN_EST_REUT" vbProcedure="false">"c5397"</definedName>
    <definedName function="false" hidden="false" name="IQ_EPS_REPORTED_NUM_EST" vbProcedure="false">"c1748"</definedName>
    <definedName function="false" hidden="false" name="IQ_EPS_REPORTED_NUM_EST_CIQ" vbProcedure="false">"c4734"</definedName>
    <definedName function="false" hidden="false" name="IQ_EPS_REPORTED_NUM_EST_REUT" vbProcedure="false">"c5400"</definedName>
    <definedName function="false" hidden="false" name="IQ_EPS_REPORTED_STDDEV_EST" vbProcedure="false">"c1749"</definedName>
    <definedName function="false" hidden="false" name="IQ_EPS_REPORTED_STDDEV_EST_CIQ" vbProcedure="false">"c4735"</definedName>
    <definedName function="false" hidden="false" name="IQ_EPS_REPORTED_STDDEV_EST_REUT" vbProcedure="false">"c5401"</definedName>
    <definedName function="false" hidden="false" name="IQ_EPS_REPORT_ACT_OR_EST" vbProcedure="false">"c2224"</definedName>
    <definedName function="false" hidden="false" name="IQ_EPS_REPORT_ACT_OR_EST_CIQ" vbProcedure="false">"c5067"</definedName>
    <definedName function="false" hidden="false" name="IQ_EPS_REPORT_ACT_OR_EST_REUT" vbProcedure="false">"c5470"</definedName>
    <definedName function="false" hidden="false" name="IQ_EPS_SBC_ACT_OR_EST" vbProcedure="false">"c4376"</definedName>
    <definedName function="false" hidden="false" name="IQ_EPS_SBC_ACT_OR_EST_CIQ" vbProcedure="false">"c4901"</definedName>
    <definedName function="false" hidden="false" name="IQ_EPS_SBC_EST" vbProcedure="false">"c4375"</definedName>
    <definedName function="false" hidden="false" name="IQ_EPS_SBC_EST_CIQ" vbProcedure="false">"c4900"</definedName>
    <definedName function="false" hidden="false" name="IQ_EPS_SBC_GUIDANCE" vbProcedure="false">"c4377"</definedName>
    <definedName function="false" hidden="false" name="IQ_EPS_SBC_GUIDANCE_CIQ" vbProcedure="false">"c4902"</definedName>
    <definedName function="false" hidden="false" name="IQ_EPS_SBC_GW_ACT_OR_EST" vbProcedure="false">"c4380"</definedName>
    <definedName function="false" hidden="false" name="IQ_EPS_SBC_GW_ACT_OR_EST_CIQ" vbProcedure="false">"c4905"</definedName>
    <definedName function="false" hidden="false" name="IQ_EPS_SBC_GW_EST" vbProcedure="false">"c4379"</definedName>
    <definedName function="false" hidden="false" name="IQ_EPS_SBC_GW_EST_CIQ" vbProcedure="false">"c4904"</definedName>
    <definedName function="false" hidden="false" name="IQ_EPS_SBC_GW_GUIDANCE" vbProcedure="false">"c4381"</definedName>
    <definedName function="false" hidden="false" name="IQ_EPS_SBC_GW_GUIDANCE_CIQ" vbProcedure="false">"c4906"</definedName>
    <definedName function="false" hidden="false" name="IQ_EPS_SBC_GW_HIGH_EST" vbProcedure="false">"c4382"</definedName>
    <definedName function="false" hidden="false" name="IQ_EPS_SBC_GW_HIGH_EST_CIQ" vbProcedure="false">"c4907"</definedName>
    <definedName function="false" hidden="false" name="IQ_EPS_SBC_GW_HIGH_GUIDANCE" vbProcedure="false">"c4189"</definedName>
    <definedName function="false" hidden="false" name="IQ_EPS_SBC_GW_HIGH_GUIDANCE_CIQ" vbProcedure="false">"c4601"</definedName>
    <definedName function="false" hidden="false" name="IQ_EPS_SBC_GW_LOW_EST" vbProcedure="false">"c4383"</definedName>
    <definedName function="false" hidden="false" name="IQ_EPS_SBC_GW_LOW_EST_CIQ" vbProcedure="false">"c4908"</definedName>
    <definedName function="false" hidden="false" name="IQ_EPS_SBC_GW_LOW_GUIDANCE" vbProcedure="false">"c4229"</definedName>
    <definedName function="false" hidden="false" name="IQ_EPS_SBC_GW_LOW_GUIDANCE_CIQ" vbProcedure="false">"c4641"</definedName>
    <definedName function="false" hidden="false" name="IQ_EPS_SBC_GW_MEDIAN_EST" vbProcedure="false">"c4384"</definedName>
    <definedName function="false" hidden="false" name="IQ_EPS_SBC_GW_MEDIAN_EST_CIQ" vbProcedure="false">"c4909"</definedName>
    <definedName function="false" hidden="false" name="IQ_EPS_SBC_GW_NUM_EST" vbProcedure="false">"c4385"</definedName>
    <definedName function="false" hidden="false" name="IQ_EPS_SBC_GW_NUM_EST_CIQ" vbProcedure="false">"c4910"</definedName>
    <definedName function="false" hidden="false" name="IQ_EPS_SBC_GW_STDDEV_EST" vbProcedure="false">"c4386"</definedName>
    <definedName function="false" hidden="false" name="IQ_EPS_SBC_GW_STDDEV_EST_CIQ" vbProcedure="false">"c4911"</definedName>
    <definedName function="false" hidden="false" name="IQ_EPS_SBC_HIGH_EST" vbProcedure="false">"c4388"</definedName>
    <definedName function="false" hidden="false" name="IQ_EPS_SBC_HIGH_EST_CIQ" vbProcedure="false">"c4913"</definedName>
    <definedName function="false" hidden="false" name="IQ_EPS_SBC_HIGH_GUIDANCE" vbProcedure="false">"c4188"</definedName>
    <definedName function="false" hidden="false" name="IQ_EPS_SBC_HIGH_GUIDANCE_CIQ" vbProcedure="false">"c4600"</definedName>
    <definedName function="false" hidden="false" name="IQ_EPS_SBC_LOW_EST" vbProcedure="false">"c4389"</definedName>
    <definedName function="false" hidden="false" name="IQ_EPS_SBC_LOW_EST_CIQ" vbProcedure="false">"c4914"</definedName>
    <definedName function="false" hidden="false" name="IQ_EPS_SBC_LOW_GUIDANCE" vbProcedure="false">"c4228"</definedName>
    <definedName function="false" hidden="false" name="IQ_EPS_SBC_LOW_GUIDANCE_CIQ" vbProcedure="false">"c4640"</definedName>
    <definedName function="false" hidden="false" name="IQ_EPS_SBC_MEDIAN_EST" vbProcedure="false">"c4390"</definedName>
    <definedName function="false" hidden="false" name="IQ_EPS_SBC_MEDIAN_EST_CIQ" vbProcedure="false">"c4915"</definedName>
    <definedName function="false" hidden="false" name="IQ_EPS_SBC_NUM_EST" vbProcedure="false">"c4391"</definedName>
    <definedName function="false" hidden="false" name="IQ_EPS_SBC_NUM_EST_CIQ" vbProcedure="false">"c4916"</definedName>
    <definedName function="false" hidden="false" name="IQ_EPS_SBC_STDDEV_EST" vbProcedure="false">"c4392"</definedName>
    <definedName function="false" hidden="false" name="IQ_EPS_SBC_STDDEV_EST_CIQ" vbProcedure="false">"c4917"</definedName>
    <definedName function="false" hidden="false" name="IQ_EPS_STDDEV_EST" vbProcedure="false">"c403"</definedName>
    <definedName function="false" hidden="false" name="IQ_EPS_STDDEV_EST_CIQ" vbProcedure="false">"c4993"</definedName>
    <definedName function="false" hidden="false" name="IQ_EPS_STDDEV_EST_REUT" vbProcedure="false">"c5452"</definedName>
    <definedName function="false" hidden="false" name="IQ_EQUITY_AFFIL" vbProcedure="false">"c1451"</definedName>
    <definedName function="false" hidden="false" name="IQ_EQUITY_CAPITAL_ASSETS_FDIC" vbProcedure="false">"c6744"</definedName>
    <definedName function="false" hidden="false" name="IQ_EQUITY_FDIC" vbProcedure="false">"c6353"</definedName>
    <definedName function="false" hidden="false" name="IQ_EQUITY_METHOD" vbProcedure="false">"c404"</definedName>
    <definedName function="false" hidden="false" name="IQ_EQUITY_SECURITIES_FDIC" vbProcedure="false">"c6304"</definedName>
    <definedName function="false" hidden="false" name="IQ_EQUITY_SECURITY_EXPOSURES_FDIC" vbProcedure="false">"c6664"</definedName>
    <definedName function="false" hidden="false" name="IQ_EQV_OVER_BV" vbProcedure="false">"c1596"</definedName>
    <definedName function="false" hidden="false" name="IQ_EQV_OVER_LTM_PRETAX_INC" vbProcedure="false">"c1390"</definedName>
    <definedName function="false" hidden="false" name="IQ_ESOP_DEBT" vbProcedure="false">"c1597"</definedName>
    <definedName function="false" hidden="false" name="IQ_ESTIMATED_ASSESSABLE_DEPOSITS_FDIC" vbProcedure="false">"c6490"</definedName>
    <definedName function="false" hidden="false" name="IQ_ESTIMATED_INSURED_DEPOSITS_FDIC" vbProcedure="false">"c6491"</definedName>
    <definedName function="false" hidden="false" name="IQ_EST_ACT_BV" vbProcedure="false">"c5630"</definedName>
    <definedName function="false" hidden="false" name="IQ_EST_ACT_BV_CIQ" vbProcedure="false">"c4743"</definedName>
    <definedName function="false" hidden="false" name="IQ_EST_ACT_BV_REUT" vbProcedure="false">"c5409"</definedName>
    <definedName function="false" hidden="false" name="IQ_EST_ACT_BV_SHARE" vbProcedure="false">"c3549"</definedName>
    <definedName function="false" hidden="false" name="IQ_EST_ACT_BV_SHARE_CIQ" vbProcedure="false">"c3806"</definedName>
    <definedName function="false" hidden="false" name="IQ_EST_ACT_BV_SHARE_REUT" vbProcedure="false">"c5445"</definedName>
    <definedName function="false" hidden="false" name="IQ_EST_ACT_CAPEX" vbProcedure="false">"c3546"</definedName>
    <definedName function="false" hidden="false" name="IQ_EST_ACT_CAPEX_CIQ" vbProcedure="false">"c3813"</definedName>
    <definedName function="false" hidden="false" name="IQ_EST_ACT_CAPEX_REUT" vbProcedure="false">"c3975"</definedName>
    <definedName function="false" hidden="false" name="IQ_EST_ACT_CASH_EPS" vbProcedure="false">"c5637"</definedName>
    <definedName function="false" hidden="false" name="IQ_EST_ACT_CASH_FLOW" vbProcedure="false">"c4394"</definedName>
    <definedName function="false" hidden="false" name="IQ_EST_ACT_CASH_FLOW_CIQ" vbProcedure="false">"c4919"</definedName>
    <definedName function="false" hidden="false" name="IQ_EST_ACT_CASH_OPER" vbProcedure="false">"c4395"</definedName>
    <definedName function="false" hidden="false" name="IQ_EST_ACT_CASH_OPER_CIQ" vbProcedure="false">"c4920"</definedName>
    <definedName function="false" hidden="false" name="IQ_EST_ACT_CFPS" vbProcedure="false">"c1673"</definedName>
    <definedName function="false" hidden="false" name="IQ_EST_ACT_CFPS_CIQ" vbProcedure="false">"c3681"</definedName>
    <definedName function="false" hidden="false" name="IQ_EST_ACT_CFPS_REUT" vbProcedure="false">"c3850"</definedName>
    <definedName function="false" hidden="false" name="IQ_EST_ACT_DISTRIBUTABLE_CASH" vbProcedure="false">"c4396"</definedName>
    <definedName function="false" hidden="false" name="IQ_EST_ACT_DISTRIBUTABLE_CASH_CIQ" vbProcedure="false">"c4921"</definedName>
    <definedName function="false" hidden="false" name="IQ_EST_ACT_DISTRIBUTABLE_CASH_SHARE" vbProcedure="false">"c4397"</definedName>
    <definedName function="false" hidden="false" name="IQ_EST_ACT_DISTRIBUTABLE_CASH_SHARE_CIQ" vbProcedure="false">"c4922"</definedName>
    <definedName function="false" hidden="false" name="IQ_EST_ACT_DPS" vbProcedure="false">"c1680"</definedName>
    <definedName function="false" hidden="false" name="IQ_EST_ACT_DPS_CIQ" vbProcedure="false">"c3688"</definedName>
    <definedName function="false" hidden="false" name="IQ_EST_ACT_DPS_REUT" vbProcedure="false">"c3857"</definedName>
    <definedName function="false" hidden="false" name="IQ_EST_ACT_EBIT" vbProcedure="false">"c1687"</definedName>
    <definedName function="false" hidden="false" name="IQ_EST_ACT_EBITDA" vbProcedure="false">"c1664"</definedName>
    <definedName function="false" hidden="false" name="IQ_EST_ACT_EBITDA_CIQ" vbProcedure="false">"c3667"</definedName>
    <definedName function="false" hidden="false" name="IQ_EST_ACT_EBITDA_REUT" vbProcedure="false">"c3836"</definedName>
    <definedName function="false" hidden="false" name="IQ_EST_ACT_EBITDA_SBC" vbProcedure="false">"c4401"</definedName>
    <definedName function="false" hidden="false" name="IQ_EST_ACT_EBITDA_SBC_CIQ" vbProcedure="false">"c4926"</definedName>
    <definedName function="false" hidden="false" name="IQ_EST_ACT_EBIT_CIQ" vbProcedure="false">"c4680"</definedName>
    <definedName function="false" hidden="false" name="IQ_EST_ACT_EBIT_GW" vbProcedure="false">"c4398"</definedName>
    <definedName function="false" hidden="false" name="IQ_EST_ACT_EBIT_GW_CIQ" vbProcedure="false">"c4923"</definedName>
    <definedName function="false" hidden="false" name="IQ_EST_ACT_EBIT_REUT" vbProcedure="false">"c5339"</definedName>
    <definedName function="false" hidden="false" name="IQ_EST_ACT_EBIT_SBC" vbProcedure="false">"c4399"</definedName>
    <definedName function="false" hidden="false" name="IQ_EST_ACT_EBIT_SBC_CIQ" vbProcedure="false">"c4924"</definedName>
    <definedName function="false" hidden="false" name="IQ_EST_ACT_EBIT_SBC_GW" vbProcedure="false">"c4400"</definedName>
    <definedName function="false" hidden="false" name="IQ_EST_ACT_EBIT_SBC_GW_CIQ" vbProcedure="false">"c4925"</definedName>
    <definedName function="false" hidden="false" name="IQ_EST_ACT_EBT_SBC" vbProcedure="false">"c4402"</definedName>
    <definedName function="false" hidden="false" name="IQ_EST_ACT_EBT_SBC_CIQ" vbProcedure="false">"c4927"</definedName>
    <definedName function="false" hidden="false" name="IQ_EST_ACT_EBT_SBC_GW" vbProcedure="false">"c4403"</definedName>
    <definedName function="false" hidden="false" name="IQ_EST_ACT_EBT_SBC_GW_CIQ" vbProcedure="false">"c4928"</definedName>
    <definedName function="false" hidden="false" name="IQ_EST_ACT_EPS" vbProcedure="false">"c1648"</definedName>
    <definedName function="false" hidden="false" name="IQ_EST_ACT_EPS_CIQ" vbProcedure="false">"c4998"</definedName>
    <definedName function="false" hidden="false" name="IQ_EST_ACT_EPS_GW" vbProcedure="false">"c1743"</definedName>
    <definedName function="false" hidden="false" name="IQ_EST_ACT_EPS_GW_CIQ" vbProcedure="false">"c4729"</definedName>
    <definedName function="false" hidden="false" name="IQ_EST_ACT_EPS_GW_REUT" vbProcedure="false">"c5395"</definedName>
    <definedName function="false" hidden="false" name="IQ_EST_ACT_EPS_NORM" vbProcedure="false">"c2232"</definedName>
    <definedName function="false" hidden="false" name="IQ_EST_ACT_EPS_NORM_CIQ" vbProcedure="false">"c4673"</definedName>
    <definedName function="false" hidden="false" name="IQ_EST_ACT_EPS_NORM_REUT" vbProcedure="false">"c5332"</definedName>
    <definedName function="false" hidden="false" name="IQ_EST_ACT_EPS_REPORTED" vbProcedure="false">"c1750"</definedName>
    <definedName function="false" hidden="false" name="IQ_EST_ACT_EPS_REPORTED_CIQ" vbProcedure="false">"c4736"</definedName>
    <definedName function="false" hidden="false" name="IQ_EST_ACT_EPS_REPORTED_REUT" vbProcedure="false">"c5402"</definedName>
    <definedName function="false" hidden="false" name="IQ_EST_ACT_EPS_REUT" vbProcedure="false">"c5457"</definedName>
    <definedName function="false" hidden="false" name="IQ_EST_ACT_EPS_SBC" vbProcedure="false">"c4404"</definedName>
    <definedName function="false" hidden="false" name="IQ_EST_ACT_EPS_SBC_CIQ" vbProcedure="false">"c4929"</definedName>
    <definedName function="false" hidden="false" name="IQ_EST_ACT_EPS_SBC_GW" vbProcedure="false">"c4405"</definedName>
    <definedName function="false" hidden="false" name="IQ_EST_ACT_EPS_SBC_GW_CIQ" vbProcedure="false">"c4930"</definedName>
    <definedName function="false" hidden="false" name="IQ_EST_ACT_FFO" vbProcedure="false">"c1666"</definedName>
    <definedName function="false" hidden="false" name="IQ_EST_ACT_FFO_ADJ" vbProcedure="false">"c4406"</definedName>
    <definedName function="false" hidden="false" name="IQ_EST_ACT_FFO_ADJ_CIQ" vbProcedure="false">"c4931"</definedName>
    <definedName function="false" hidden="false" name="IQ_EST_ACT_FFO_CIQ" vbProcedure="false">"c3674"</definedName>
    <definedName function="false" hidden="false" name="IQ_EST_ACT_FFO_REUT" vbProcedure="false">"c3843"</definedName>
    <definedName function="false" hidden="false" name="IQ_EST_ACT_FFO_SHARE" vbProcedure="false">"c4407"</definedName>
    <definedName function="false" hidden="false" name="IQ_EST_ACT_FFO_SHARE_CIQ" vbProcedure="false">"c4932"</definedName>
    <definedName function="false" hidden="false" name="IQ_EST_ACT_FFO_SHARE_SHARE_THOM" vbProcedure="false">"c4005"</definedName>
    <definedName function="false" hidden="false" name="IQ_EST_ACT_FFO_THOM" vbProcedure="false">"c4005"</definedName>
    <definedName function="false" hidden="false" name="IQ_EST_ACT_GROSS_MARGIN" vbProcedure="false">"c5553"</definedName>
    <definedName function="false" hidden="false" name="IQ_EST_ACT_MAINT_CAPEX" vbProcedure="false">"c4408"</definedName>
    <definedName function="false" hidden="false" name="IQ_EST_ACT_MAINT_CAPEX_CIQ" vbProcedure="false">"c4933"</definedName>
    <definedName function="false" hidden="false" name="IQ_EST_ACT_NAV" vbProcedure="false">"c1757"</definedName>
    <definedName function="false" hidden="false" name="IQ_EST_ACT_NAV_SHARE" vbProcedure="false">"c5608"</definedName>
    <definedName function="false" hidden="false" name="IQ_EST_ACT_NAV_SHARE_REUT" vbProcedure="false">"c5616"</definedName>
    <definedName function="false" hidden="false" name="IQ_EST_ACT_NET_DEBT" vbProcedure="false">"c3545"</definedName>
    <definedName function="false" hidden="false" name="IQ_EST_ACT_NET_DEBT_CIQ" vbProcedure="false">"c3820"</definedName>
    <definedName function="false" hidden="false" name="IQ_EST_ACT_NET_DEBT_REUT" vbProcedure="false">"c5446"</definedName>
    <definedName function="false" hidden="false" name="IQ_EST_ACT_NI" vbProcedure="false">"c1722"</definedName>
    <definedName function="false" hidden="false" name="IQ_EST_ACT_NI_CIQ" vbProcedure="false">"c4708"</definedName>
    <definedName function="false" hidden="false" name="IQ_EST_ACT_NI_GW" vbProcedure="false">"c1729"</definedName>
    <definedName function="false" hidden="false" name="IQ_EST_ACT_NI_GW_CIQ" vbProcedure="false">"c4715"</definedName>
    <definedName function="false" hidden="false" name="IQ_EST_ACT_NI_GW_REUT" vbProcedure="false">"c5381"</definedName>
    <definedName function="false" hidden="false" name="IQ_EST_ACT_NI_REPORTED" vbProcedure="false">"c1736"</definedName>
    <definedName function="false" hidden="false" name="IQ_EST_ACT_NI_REPORTED_CIQ" vbProcedure="false">"c4722"</definedName>
    <definedName function="false" hidden="false" name="IQ_EST_ACT_NI_REPORTED_REUT" vbProcedure="false">"c5388"</definedName>
    <definedName function="false" hidden="false" name="IQ_EST_ACT_NI_REUT" vbProcedure="false">"c5374"</definedName>
    <definedName function="false" hidden="false" name="IQ_EST_ACT_NI_SBC" vbProcedure="false">"c4409"</definedName>
    <definedName function="false" hidden="false" name="IQ_EST_ACT_NI_SBC_CIQ" vbProcedure="false">"c4934"</definedName>
    <definedName function="false" hidden="false" name="IQ_EST_ACT_NI_SBC_GW" vbProcedure="false">"c4410"</definedName>
    <definedName function="false" hidden="false" name="IQ_EST_ACT_NI_SBC_GW_CIQ" vbProcedure="false">"c4935"</definedName>
    <definedName function="false" hidden="false" name="IQ_EST_ACT_OPER_INC" vbProcedure="false">"c1694"</definedName>
    <definedName function="false" hidden="false" name="IQ_EST_ACT_OPER_INC_REUT" vbProcedure="false">"c5346"</definedName>
    <definedName function="false" hidden="false" name="IQ_EST_ACT_PRETAX_GW_INC" vbProcedure="false">"c1708"</definedName>
    <definedName function="false" hidden="false" name="IQ_EST_ACT_PRETAX_GW_INC_CIQ" vbProcedure="false">"c4694"</definedName>
    <definedName function="false" hidden="false" name="IQ_EST_ACT_PRETAX_GW_INC_REUT" vbProcedure="false">"c5360"</definedName>
    <definedName function="false" hidden="false" name="IQ_EST_ACT_PRETAX_INC" vbProcedure="false">"c1701"</definedName>
    <definedName function="false" hidden="false" name="IQ_EST_ACT_PRETAX_INC_CIQ" vbProcedure="false">"c4687"</definedName>
    <definedName function="false" hidden="false" name="IQ_EST_ACT_PRETAX_INC_REUT" vbProcedure="false">"c5353"</definedName>
    <definedName function="false" hidden="false" name="IQ_EST_ACT_PRETAX_REPORT_INC" vbProcedure="false">"c1715"</definedName>
    <definedName function="false" hidden="false" name="IQ_EST_ACT_PRETAX_REPORT_INC_CIQ" vbProcedure="false">"c4701"</definedName>
    <definedName function="false" hidden="false" name="IQ_EST_ACT_PRETAX_REPORT_INC_REUT" vbProcedure="false">"c5367"</definedName>
    <definedName function="false" hidden="false" name="IQ_EST_ACT_RECURRING_PROFIT" vbProcedure="false">"c4411"</definedName>
    <definedName function="false" hidden="false" name="IQ_EST_ACT_RECURRING_PROFIT_CIQ" vbProcedure="false">"c4936"</definedName>
    <definedName function="false" hidden="false" name="IQ_EST_ACT_RECURRING_PROFIT_SHARE" vbProcedure="false">"c4412"</definedName>
    <definedName function="false" hidden="false" name="IQ_EST_ACT_RECURRING_PROFIT_SHARE_CIQ" vbProcedure="false">"c4937"</definedName>
    <definedName function="false" hidden="false" name="IQ_EST_ACT_RETURN_ASSETS" vbProcedure="false">"c3547"</definedName>
    <definedName function="false" hidden="false" name="IQ_EST_ACT_RETURN_ASSETS_REUT" vbProcedure="false">"c3996"</definedName>
    <definedName function="false" hidden="false" name="IQ_EST_ACT_RETURN_EQUITY" vbProcedure="false">"c3548"</definedName>
    <definedName function="false" hidden="false" name="IQ_EST_ACT_RETURN_EQUITY_REUT" vbProcedure="false">"c3989"</definedName>
    <definedName function="false" hidden="false" name="IQ_EST_ACT_REV" vbProcedure="false">"c2113"</definedName>
    <definedName function="false" hidden="false" name="IQ_EST_ACT_REV_CIQ" vbProcedure="false">"c3666"</definedName>
    <definedName function="false" hidden="false" name="IQ_EST_ACT_REV_REUT" vbProcedure="false">"c3835"</definedName>
    <definedName function="false" hidden="false" name="IQ_EST_BV_DIFF_REUT" vbProcedure="false">"c5433"</definedName>
    <definedName function="false" hidden="false" name="IQ_EST_BV_SHARE_DIFF" vbProcedure="false">"c4147"</definedName>
    <definedName function="false" hidden="false" name="IQ_EST_BV_SHARE_DIFF_CIQ" vbProcedure="false">"c4559"</definedName>
    <definedName function="false" hidden="false" name="IQ_EST_BV_SHARE_SURPRISE_PERCENT" vbProcedure="false">"c4148"</definedName>
    <definedName function="false" hidden="false" name="IQ_EST_BV_SHARE_SURPRISE_PERCENT_CIQ" vbProcedure="false">"c4560"</definedName>
    <definedName function="false" hidden="false" name="IQ_EST_BV_SURPRISE_PERCENT_REUT" vbProcedure="false">"c5434"</definedName>
    <definedName function="false" hidden="false" name="IQ_EST_CAPEX_DIFF" vbProcedure="false">"c4149"</definedName>
    <definedName function="false" hidden="false" name="IQ_EST_CAPEX_DIFF_CIQ" vbProcedure="false">"c4561"</definedName>
    <definedName function="false" hidden="false" name="IQ_EST_CAPEX_GROWTH_1YR" vbProcedure="false">"c3588"</definedName>
    <definedName function="false" hidden="false" name="IQ_EST_CAPEX_GROWTH_1YR_CIQ" vbProcedure="false">"c4972"</definedName>
    <definedName function="false" hidden="false" name="IQ_EST_CAPEX_GROWTH_1YR_REUT" vbProcedure="false">"c5447"</definedName>
    <definedName function="false" hidden="false" name="IQ_EST_CAPEX_GROWTH_2YR" vbProcedure="false">"c3589"</definedName>
    <definedName function="false" hidden="false" name="IQ_EST_CAPEX_GROWTH_2YR_CIQ" vbProcedure="false">"c4973"</definedName>
    <definedName function="false" hidden="false" name="IQ_EST_CAPEX_GROWTH_2YR_REUT" vbProcedure="false">"c5448"</definedName>
    <definedName function="false" hidden="false" name="IQ_EST_CAPEX_GROWTH_Q_1YR" vbProcedure="false">"c3590"</definedName>
    <definedName function="false" hidden="false" name="IQ_EST_CAPEX_GROWTH_Q_1YR_CIQ" vbProcedure="false">"c4974"</definedName>
    <definedName function="false" hidden="false" name="IQ_EST_CAPEX_GROWTH_Q_1YR_REUT" vbProcedure="false">"c5449"</definedName>
    <definedName function="false" hidden="false" name="IQ_EST_CAPEX_SEQ_GROWTH_Q" vbProcedure="false">"c3591"</definedName>
    <definedName function="false" hidden="false" name="IQ_EST_CAPEX_SEQ_GROWTH_Q_CIQ" vbProcedure="false">"c4975"</definedName>
    <definedName function="false" hidden="false" name="IQ_EST_CAPEX_SEQ_GROWTH_Q_REUT" vbProcedure="false">"c5450"</definedName>
    <definedName function="false" hidden="false" name="IQ_EST_CAPEX_SURPRISE_PERCENT" vbProcedure="false">"c4151"</definedName>
    <definedName function="false" hidden="false" name="IQ_EST_CAPEX_SURPRISE_PERCENT_CIQ" vbProcedure="false">"c4563"</definedName>
    <definedName function="false" hidden="false" name="IQ_EST_CASH_FLOW_DIFF" vbProcedure="false">"c4152"</definedName>
    <definedName function="false" hidden="false" name="IQ_EST_CASH_FLOW_DIFF_CIQ" vbProcedure="false">"c4564"</definedName>
    <definedName function="false" hidden="false" name="IQ_EST_CASH_FLOW_SURPRISE_PERCENT" vbProcedure="false">"c4161"</definedName>
    <definedName function="false" hidden="false" name="IQ_EST_CASH_FLOW_SURPRISE_PERCENT_CIQ" vbProcedure="false">"c4573"</definedName>
    <definedName function="false" hidden="false" name="IQ_EST_CASH_OPER_DIFF" vbProcedure="false">"c4162"</definedName>
    <definedName function="false" hidden="false" name="IQ_EST_CASH_OPER_DIFF_CIQ" vbProcedure="false">"c4574"</definedName>
    <definedName function="false" hidden="false" name="IQ_EST_CASH_OPER_SURPRISE_PERCENT" vbProcedure="false">"c4248"</definedName>
    <definedName function="false" hidden="false" name="IQ_EST_CASH_OPER_SURPRISE_PERCENT_CIQ" vbProcedure="false">"c4774"</definedName>
    <definedName function="false" hidden="false" name="IQ_EST_CFPS_DIFF" vbProcedure="false">"c1871"</definedName>
    <definedName function="false" hidden="false" name="IQ_EST_CFPS_DIFF_CIQ" vbProcedure="false">"c3723"</definedName>
    <definedName function="false" hidden="false" name="IQ_EST_CFPS_DIFF_REUT" vbProcedure="false">"c3892"</definedName>
    <definedName function="false" hidden="false" name="IQ_EST_CFPS_GROWTH_1YR" vbProcedure="false">"c1774"</definedName>
    <definedName function="false" hidden="false" name="IQ_EST_CFPS_GROWTH_1YR_CIQ" vbProcedure="false">"c3709"</definedName>
    <definedName function="false" hidden="false" name="IQ_EST_CFPS_GROWTH_1YR_REUT" vbProcedure="false">"c3878"</definedName>
    <definedName function="false" hidden="false" name="IQ_EST_CFPS_GROWTH_2YR" vbProcedure="false">"c1775"</definedName>
    <definedName function="false" hidden="false" name="IQ_EST_CFPS_GROWTH_2YR_CIQ" vbProcedure="false">"c3710"</definedName>
    <definedName function="false" hidden="false" name="IQ_EST_CFPS_GROWTH_2YR_REUT" vbProcedure="false">"c3879"</definedName>
    <definedName function="false" hidden="false" name="IQ_EST_CFPS_GROWTH_Q_1YR" vbProcedure="false">"c1776"</definedName>
    <definedName function="false" hidden="false" name="IQ_EST_CFPS_GROWTH_Q_1YR_CIQ" vbProcedure="false">"c3711"</definedName>
    <definedName function="false" hidden="false" name="IQ_EST_CFPS_GROWTH_Q_1YR_REUT" vbProcedure="false">"c3880"</definedName>
    <definedName function="false" hidden="false" name="IQ_EST_CFPS_SEQ_GROWTH_Q" vbProcedure="false">"c1777"</definedName>
    <definedName function="false" hidden="false" name="IQ_EST_CFPS_SEQ_GROWTH_Q_CIQ" vbProcedure="false">"c3712"</definedName>
    <definedName function="false" hidden="false" name="IQ_EST_CFPS_SEQ_GROWTH_Q_REUT" vbProcedure="false">"c3881"</definedName>
    <definedName function="false" hidden="false" name="IQ_EST_CFPS_SURPRISE_PERCENT" vbProcedure="false">"c1872"</definedName>
    <definedName function="false" hidden="false" name="IQ_EST_CFPS_SURPRISE_PERCENT_CIQ" vbProcedure="false">"c3724"</definedName>
    <definedName function="false" hidden="false" name="IQ_EST_CFPS_SURPRISE_PERCENT_REUT" vbProcedure="false">"c3893"</definedName>
    <definedName function="false" hidden="false" name="IQ_EST_CURRENCY" vbProcedure="false">"c2140"</definedName>
    <definedName function="false" hidden="false" name="IQ_EST_CURRENCY_CIQ" vbProcedure="false">"c4769"</definedName>
    <definedName function="false" hidden="false" name="IQ_EST_CURRENCY_REUT" vbProcedure="false">"c5437"</definedName>
    <definedName function="false" hidden="false" name="IQ_EST_DATE" vbProcedure="false">"c1634"</definedName>
    <definedName function="false" hidden="false" name="IQ_EST_DATE_CIQ" vbProcedure="false">"c4770"</definedName>
    <definedName function="false" hidden="false" name="IQ_EST_DATE_REUT" vbProcedure="false">"c5438"</definedName>
    <definedName function="false" hidden="false" name="IQ_EST_DISTRIBUTABLE_CASH_DIFF" vbProcedure="false">"c4276"</definedName>
    <definedName function="false" hidden="false" name="IQ_EST_DISTRIBUTABLE_CASH_DIFF_CIQ" vbProcedure="false">"c4801"</definedName>
    <definedName function="false" hidden="false" name="IQ_EST_DISTRIBUTABLE_CASH_GROWTH_1YR" vbProcedure="false">"c4413"</definedName>
    <definedName function="false" hidden="false" name="IQ_EST_DISTRIBUTABLE_CASH_GROWTH_1YR_CIQ" vbProcedure="false">"c4938"</definedName>
    <definedName function="false" hidden="false" name="IQ_EST_DISTRIBUTABLE_CASH_GROWTH_2YR" vbProcedure="false">"c4414"</definedName>
    <definedName function="false" hidden="false" name="IQ_EST_DISTRIBUTABLE_CASH_GROWTH_2YR_CIQ" vbProcedure="false">"c4939"</definedName>
    <definedName function="false" hidden="false" name="IQ_EST_DISTRIBUTABLE_CASH_GROWTH_Q_1YR" vbProcedure="false">"c4415"</definedName>
    <definedName function="false" hidden="false" name="IQ_EST_DISTRIBUTABLE_CASH_GROWTH_Q_1YR_CIQ" vbProcedure="false">"c4940"</definedName>
    <definedName function="false" hidden="false" name="IQ_EST_DISTRIBUTABLE_CASH_SEQ_GROWTH_Q" vbProcedure="false">"c4416"</definedName>
    <definedName function="false" hidden="false" name="IQ_EST_DISTRIBUTABLE_CASH_SEQ_GROWTH_Q_CIQ" vbProcedure="false">"c4941"</definedName>
    <definedName function="false" hidden="false" name="IQ_EST_DISTRIBUTABLE_CASH_SHARE_DIFF" vbProcedure="false">"c4284"</definedName>
    <definedName function="false" hidden="false" name="IQ_EST_DISTRIBUTABLE_CASH_SHARE_DIFF_CIQ" vbProcedure="false">"c4809"</definedName>
    <definedName function="false" hidden="false" name="IQ_EST_DISTRIBUTABLE_CASH_SHARE_GROWTH_1YR" vbProcedure="false">"c4417"</definedName>
    <definedName function="false" hidden="false" name="IQ_EST_DISTRIBUTABLE_CASH_SHARE_GROWTH_1YR_CIQ" vbProcedure="false">"c4942"</definedName>
    <definedName function="false" hidden="false" name="IQ_EST_DISTRIBUTABLE_CASH_SHARE_GROWTH_2YR" vbProcedure="false">"c4418"</definedName>
    <definedName function="false" hidden="false" name="IQ_EST_DISTRIBUTABLE_CASH_SHARE_GROWTH_2YR_CIQ" vbProcedure="false">"c4943"</definedName>
    <definedName function="false" hidden="false" name="IQ_EST_DISTRIBUTABLE_CASH_SHARE_GROWTH_Q_1YR" vbProcedure="false">"c4419"</definedName>
    <definedName function="false" hidden="false" name="IQ_EST_DISTRIBUTABLE_CASH_SHARE_GROWTH_Q_1YR_CIQ" vbProcedure="false">"c4944"</definedName>
    <definedName function="false" hidden="false" name="IQ_EST_DISTRIBUTABLE_CASH_SHARE_SEQ_GROWTH_Q" vbProcedure="false">"c4420"</definedName>
    <definedName function="false" hidden="false" name="IQ_EST_DISTRIBUTABLE_CASH_SHARE_SEQ_GROWTH_Q_CIQ" vbProcedure="false">"c4945"</definedName>
    <definedName function="false" hidden="false" name="IQ_EST_DISTRIBUTABLE_CASH_SHARE_SURPRISE_PERCENT" vbProcedure="false">"c4293"</definedName>
    <definedName function="false" hidden="false" name="IQ_EST_DISTRIBUTABLE_CASH_SHARE_SURPRISE_PERCENT_CIQ" vbProcedure="false">"c4818"</definedName>
    <definedName function="false" hidden="false" name="IQ_EST_DISTRIBUTABLE_CASH_SURPRISE_PERCENT" vbProcedure="false">"c4295"</definedName>
    <definedName function="false" hidden="false" name="IQ_EST_DISTRIBUTABLE_CASH_SURPRISE_PERCENT_CIQ" vbProcedure="false">"c4820"</definedName>
    <definedName function="false" hidden="false" name="IQ_EST_DPS_DIFF" vbProcedure="false">"c1873"</definedName>
    <definedName function="false" hidden="false" name="IQ_EST_DPS_DIFF_CIQ" vbProcedure="false">"c3725"</definedName>
    <definedName function="false" hidden="false" name="IQ_EST_DPS_DIFF_REUT" vbProcedure="false">"c3894"</definedName>
    <definedName function="false" hidden="false" name="IQ_EST_DPS_GROWTH_1YR" vbProcedure="false">"c1778"</definedName>
    <definedName function="false" hidden="false" name="IQ_EST_DPS_GROWTH_1YR_CIQ" vbProcedure="false">"c3713"</definedName>
    <definedName function="false" hidden="false" name="IQ_EST_DPS_GROWTH_1YR_REUT" vbProcedure="false">"c3882"</definedName>
    <definedName function="false" hidden="false" name="IQ_EST_DPS_GROWTH_2YR" vbProcedure="false">"c1779"</definedName>
    <definedName function="false" hidden="false" name="IQ_EST_DPS_GROWTH_2YR_CIQ" vbProcedure="false">"c3714"</definedName>
    <definedName function="false" hidden="false" name="IQ_EST_DPS_GROWTH_2YR_REUT" vbProcedure="false">"c3883"</definedName>
    <definedName function="false" hidden="false" name="IQ_EST_DPS_GROWTH_Q_1YR" vbProcedure="false">"c1780"</definedName>
    <definedName function="false" hidden="false" name="IQ_EST_DPS_GROWTH_Q_1YR_CIQ" vbProcedure="false">"c3715"</definedName>
    <definedName function="false" hidden="false" name="IQ_EST_DPS_GROWTH_Q_1YR_REUT" vbProcedure="false">"c3884"</definedName>
    <definedName function="false" hidden="false" name="IQ_EST_DPS_SEQ_GROWTH_Q" vbProcedure="false">"c1781"</definedName>
    <definedName function="false" hidden="false" name="IQ_EST_DPS_SEQ_GROWTH_Q_CIQ" vbProcedure="false">"c3716"</definedName>
    <definedName function="false" hidden="false" name="IQ_EST_DPS_SEQ_GROWTH_Q_REUT" vbProcedure="false">"c3885"</definedName>
    <definedName function="false" hidden="false" name="IQ_EST_DPS_SURPRISE_PERCENT" vbProcedure="false">"c1874"</definedName>
    <definedName function="false" hidden="false" name="IQ_EST_DPS_SURPRISE_PERCENT_CIQ" vbProcedure="false">"c3726"</definedName>
    <definedName function="false" hidden="false" name="IQ_EST_DPS_SURPRISE_PERCENT_REUT" vbProcedure="false">"c3895"</definedName>
    <definedName function="false" hidden="false" name="IQ_EST_EBITDA_DIFF" vbProcedure="false">"c1867"</definedName>
    <definedName function="false" hidden="false" name="IQ_EST_EBITDA_DIFF_CIQ" vbProcedure="false">"c3719"</definedName>
    <definedName function="false" hidden="false" name="IQ_EST_EBITDA_DIFF_REUT" vbProcedure="false">"c3888"</definedName>
    <definedName function="false" hidden="false" name="IQ_EST_EBITDA_GROWTH_1YR" vbProcedure="false">"c1766"</definedName>
    <definedName function="false" hidden="false" name="IQ_EST_EBITDA_GROWTH_1YR_CIQ" vbProcedure="false">"c3695"</definedName>
    <definedName function="false" hidden="false" name="IQ_EST_EBITDA_GROWTH_1YR_REUT" vbProcedure="false">"c3864"</definedName>
    <definedName function="false" hidden="false" name="IQ_EST_EBITDA_GROWTH_2YR" vbProcedure="false">"c1767"</definedName>
    <definedName function="false" hidden="false" name="IQ_EST_EBITDA_GROWTH_2YR_CIQ" vbProcedure="false">"c3696"</definedName>
    <definedName function="false" hidden="false" name="IQ_EST_EBITDA_GROWTH_2YR_REUT" vbProcedure="false">"c3865"</definedName>
    <definedName function="false" hidden="false" name="IQ_EST_EBITDA_GROWTH_Q_1YR" vbProcedure="false">"c1768"</definedName>
    <definedName function="false" hidden="false" name="IQ_EST_EBITDA_GROWTH_Q_1YR_CIQ" vbProcedure="false">"c3697"</definedName>
    <definedName function="false" hidden="false" name="IQ_EST_EBITDA_GROWTH_Q_1YR_REUT" vbProcedure="false">"c3866"</definedName>
    <definedName function="false" hidden="false" name="IQ_EST_EBITDA_SBC_DIFF" vbProcedure="false">"c4335"</definedName>
    <definedName function="false" hidden="false" name="IQ_EST_EBITDA_SBC_DIFF_CIQ" vbProcedure="false">"c4860"</definedName>
    <definedName function="false" hidden="false" name="IQ_EST_EBITDA_SBC_SURPRISE_PERCENT" vbProcedure="false">"c4344"</definedName>
    <definedName function="false" hidden="false" name="IQ_EST_EBITDA_SBC_SURPRISE_PERCENT_CIQ" vbProcedure="false">"c4869"</definedName>
    <definedName function="false" hidden="false" name="IQ_EST_EBITDA_SEQ_GROWTH_Q" vbProcedure="false">"c1769"</definedName>
    <definedName function="false" hidden="false" name="IQ_EST_EBITDA_SEQ_GROWTH_Q_CIQ" vbProcedure="false">"c3698"</definedName>
    <definedName function="false" hidden="false" name="IQ_EST_EBITDA_SEQ_GROWTH_Q_REUT" vbProcedure="false">"c3867"</definedName>
    <definedName function="false" hidden="false" name="IQ_EST_EBITDA_SURPRISE_PERCENT" vbProcedure="false">"c1868"</definedName>
    <definedName function="false" hidden="false" name="IQ_EST_EBITDA_SURPRISE_PERCENT_CIQ" vbProcedure="false">"c3720"</definedName>
    <definedName function="false" hidden="false" name="IQ_EST_EBITDA_SURPRISE_PERCENT_REUT" vbProcedure="false">"c3889"</definedName>
    <definedName function="false" hidden="false" name="IQ_EST_EBIT_DIFF" vbProcedure="false">"c1875"</definedName>
    <definedName function="false" hidden="false" name="IQ_EST_EBIT_DIFF_CIQ" vbProcedure="false">"c4747"</definedName>
    <definedName function="false" hidden="false" name="IQ_EST_EBIT_DIFF_REUT" vbProcedure="false">"c5413"</definedName>
    <definedName function="false" hidden="false" name="IQ_EST_EBIT_GW_DIFF" vbProcedure="false">"c4304"</definedName>
    <definedName function="false" hidden="false" name="IQ_EST_EBIT_GW_DIFF_CIQ" vbProcedure="false">"c4829"</definedName>
    <definedName function="false" hidden="false" name="IQ_EST_EBIT_GW_SURPRISE_PERCENT" vbProcedure="false">"c4313"</definedName>
    <definedName function="false" hidden="false" name="IQ_EST_EBIT_GW_SURPRISE_PERCENT_CIQ" vbProcedure="false">"c4838"</definedName>
    <definedName function="false" hidden="false" name="IQ_EST_EBIT_SBC_DIFF" vbProcedure="false">"c4314"</definedName>
    <definedName function="false" hidden="false" name="IQ_EST_EBIT_SBC_DIFF_CIQ" vbProcedure="false">"c4839"</definedName>
    <definedName function="false" hidden="false" name="IQ_EST_EBIT_SBC_GW_DIFF" vbProcedure="false">"c4318"</definedName>
    <definedName function="false" hidden="false" name="IQ_EST_EBIT_SBC_GW_DIFF_CIQ" vbProcedure="false">"c4843"</definedName>
    <definedName function="false" hidden="false" name="IQ_EST_EBIT_SBC_GW_SURPRISE_PERCENT" vbProcedure="false">"c4327"</definedName>
    <definedName function="false" hidden="false" name="IQ_EST_EBIT_SBC_GW_SURPRISE_PERCENT_CIQ" vbProcedure="false">"c4852"</definedName>
    <definedName function="false" hidden="false" name="IQ_EST_EBIT_SBC_SURPRISE_PERCENT" vbProcedure="false">"c4333"</definedName>
    <definedName function="false" hidden="false" name="IQ_EST_EBIT_SBC_SURPRISE_PERCENT_CIQ" vbProcedure="false">"c4858"</definedName>
    <definedName function="false" hidden="false" name="IQ_EST_EBIT_SURPRISE_PERCENT" vbProcedure="false">"c1876"</definedName>
    <definedName function="false" hidden="false" name="IQ_EST_EBIT_SURPRISE_PERCENT_CIQ" vbProcedure="false">"c4748"</definedName>
    <definedName function="false" hidden="false" name="IQ_EST_EBIT_SURPRISE_PERCENT_REUT" vbProcedure="false">"c5414"</definedName>
    <definedName function="false" hidden="false" name="IQ_EST_EBT_SBC_DIFF" vbProcedure="false">"c4348"</definedName>
    <definedName function="false" hidden="false" name="IQ_EST_EBT_SBC_DIFF_CIQ" vbProcedure="false">"c4873"</definedName>
    <definedName function="false" hidden="false" name="IQ_EST_EBT_SBC_GW_DIFF" vbProcedure="false">"c4352"</definedName>
    <definedName function="false" hidden="false" name="IQ_EST_EBT_SBC_GW_DIFF_CIQ" vbProcedure="false">"c4877"</definedName>
    <definedName function="false" hidden="false" name="IQ_EST_EBT_SBC_GW_SURPRISE_PERCENT" vbProcedure="false">"c4361"</definedName>
    <definedName function="false" hidden="false" name="IQ_EST_EBT_SBC_GW_SURPRISE_PERCENT_CIQ" vbProcedure="false">"c4886"</definedName>
    <definedName function="false" hidden="false" name="IQ_EST_EBT_SBC_SURPRISE_PERCENT" vbProcedure="false">"c4367"</definedName>
    <definedName function="false" hidden="false" name="IQ_EST_EBT_SBC_SURPRISE_PERCENT_CIQ" vbProcedure="false">"c4892"</definedName>
    <definedName function="false" hidden="false" name="IQ_EST_EPS_DIFF" vbProcedure="false">"c1864"</definedName>
    <definedName function="false" hidden="false" name="IQ_EST_EPS_DIFF_CIQ" vbProcedure="false">"c4999"</definedName>
    <definedName function="false" hidden="false" name="IQ_EST_EPS_DIFF_REUT" vbProcedure="false">"c5458"</definedName>
    <definedName function="false" hidden="false" name="IQ_EST_EPS_GROWTH_1YR" vbProcedure="false">"c1636"</definedName>
    <definedName function="false" hidden="false" name="IQ_EST_EPS_GROWTH_1YR_CIQ" vbProcedure="false">"c3628"</definedName>
    <definedName function="false" hidden="false" name="IQ_EST_EPS_GROWTH_1YR_REUT" vbProcedure="false">"c3646"</definedName>
    <definedName function="false" hidden="false" name="IQ_EST_EPS_GROWTH_2YR" vbProcedure="false">"c1637"</definedName>
    <definedName function="false" hidden="false" name="IQ_EST_EPS_GROWTH_2YR_CIQ" vbProcedure="false">"c3689"</definedName>
    <definedName function="false" hidden="false" name="IQ_EST_EPS_GROWTH_2YR_REUT" vbProcedure="false">"c3858"</definedName>
    <definedName function="false" hidden="false" name="IQ_EST_EPS_GROWTH_5YR" vbProcedure="false">"c1655"</definedName>
    <definedName function="false" hidden="false" name="IQ_EST_EPS_GROWTH_5YR_BOTTOM_UP" vbProcedure="false">"c5487"</definedName>
    <definedName function="false" hidden="false" name="IQ_EST_EPS_GROWTH_5YR_BOTTOM_UP_REUT" vbProcedure="false">"c5495"</definedName>
    <definedName function="false" hidden="false" name="IQ_EST_EPS_GROWTH_5YR_CIQ" vbProcedure="false">"c3615"</definedName>
    <definedName function="false" hidden="false" name="IQ_EST_EPS_GROWTH_5YR_HIGH" vbProcedure="false">"c1657"</definedName>
    <definedName function="false" hidden="false" name="IQ_EST_EPS_GROWTH_5YR_HIGH_CIQ" vbProcedure="false">"c4663"</definedName>
    <definedName function="false" hidden="false" name="IQ_EST_EPS_GROWTH_5YR_HIGH_REUT" vbProcedure="false">"c5322"</definedName>
    <definedName function="false" hidden="false" name="IQ_EST_EPS_GROWTH_5YR_LOW" vbProcedure="false">"c1658"</definedName>
    <definedName function="false" hidden="false" name="IQ_EST_EPS_GROWTH_5YR_LOW_CIQ" vbProcedure="false">"c4664"</definedName>
    <definedName function="false" hidden="false" name="IQ_EST_EPS_GROWTH_5YR_LOW_REUT" vbProcedure="false">"c5323"</definedName>
    <definedName function="false" hidden="false" name="IQ_EST_EPS_GROWTH_5YR_MEDIAN" vbProcedure="false">"c1656"</definedName>
    <definedName function="false" hidden="false" name="IQ_EST_EPS_GROWTH_5YR_MEDIAN_CIQ" vbProcedure="false">"c5480"</definedName>
    <definedName function="false" hidden="false" name="IQ_EST_EPS_GROWTH_5YR_MEDIAN_REUT" vbProcedure="false">"c5321"</definedName>
    <definedName function="false" hidden="false" name="IQ_EST_EPS_GROWTH_5YR_NUM" vbProcedure="false">"c1659"</definedName>
    <definedName function="false" hidden="false" name="IQ_EST_EPS_GROWTH_5YR_NUM_CIQ" vbProcedure="false">"c4665"</definedName>
    <definedName function="false" hidden="false" name="IQ_EST_EPS_GROWTH_5YR_NUM_REUT" vbProcedure="false">"c5324"</definedName>
    <definedName function="false" hidden="false" name="IQ_EST_EPS_GROWTH_5YR_REUT" vbProcedure="false">"c3633"</definedName>
    <definedName function="false" hidden="false" name="IQ_EST_EPS_GROWTH_5YR_STDDEV" vbProcedure="false">"c1660"</definedName>
    <definedName function="false" hidden="false" name="IQ_EST_EPS_GROWTH_5YR_STDDEV_CIQ" vbProcedure="false">"c4666"</definedName>
    <definedName function="false" hidden="false" name="IQ_EST_EPS_GROWTH_5YR_STDDEV_REUT" vbProcedure="false">"c5325"</definedName>
    <definedName function="false" hidden="false" name="IQ_EST_EPS_GROWTH_Q_1YR" vbProcedure="false">"c1641"</definedName>
    <definedName function="false" hidden="false" name="IQ_EST_EPS_GROWTH_Q_1YR_CIQ" vbProcedure="false">"c4744"</definedName>
    <definedName function="false" hidden="false" name="IQ_EST_EPS_GROWTH_Q_1YR_REUT" vbProcedure="false">"c5410"</definedName>
    <definedName function="false" hidden="false" name="IQ_EST_EPS_GW_DIFF" vbProcedure="false">"c1891"</definedName>
    <definedName function="false" hidden="false" name="IQ_EST_EPS_GW_DIFF_CIQ" vbProcedure="false">"c4761"</definedName>
    <definedName function="false" hidden="false" name="IQ_EST_EPS_GW_DIFF_REUT" vbProcedure="false">"c5429"</definedName>
    <definedName function="false" hidden="false" name="IQ_EST_EPS_GW_SURPRISE_PERCENT" vbProcedure="false">"c1892"</definedName>
    <definedName function="false" hidden="false" name="IQ_EST_EPS_GW_SURPRISE_PERCENT_CIQ" vbProcedure="false">"c4762"</definedName>
    <definedName function="false" hidden="false" name="IQ_EST_EPS_GW_SURPRISE_PERCENT_REUT" vbProcedure="false">"c5430"</definedName>
    <definedName function="false" hidden="false" name="IQ_EST_EPS_NORM_DIFF" vbProcedure="false">"c2247"</definedName>
    <definedName function="false" hidden="false" name="IQ_EST_EPS_NORM_DIFF_CIQ" vbProcedure="false">"c4745"</definedName>
    <definedName function="false" hidden="false" name="IQ_EST_EPS_NORM_DIFF_REUT" vbProcedure="false">"c5411"</definedName>
    <definedName function="false" hidden="false" name="IQ_EST_EPS_NORM_SURPRISE_PERCENT" vbProcedure="false">"c2248"</definedName>
    <definedName function="false" hidden="false" name="IQ_EST_EPS_NORM_SURPRISE_PERCENT_CIQ" vbProcedure="false">"c4746"</definedName>
    <definedName function="false" hidden="false" name="IQ_EST_EPS_NORM_SURPRISE_PERCENT_REUT" vbProcedure="false">"c5412"</definedName>
    <definedName function="false" hidden="false" name="IQ_EST_EPS_REPORT_DIFF" vbProcedure="false">"c1893"</definedName>
    <definedName function="false" hidden="false" name="IQ_EST_EPS_REPORT_DIFF_CIQ" vbProcedure="false">"c4763"</definedName>
    <definedName function="false" hidden="false" name="IQ_EST_EPS_REPORT_DIFF_REUT" vbProcedure="false">"c5431"</definedName>
    <definedName function="false" hidden="false" name="IQ_EST_EPS_REPORT_SURPRISE_PERCENT" vbProcedure="false">"c1894"</definedName>
    <definedName function="false" hidden="false" name="IQ_EST_EPS_REPORT_SURPRISE_PERCENT_CIQ" vbProcedure="false">"c4764"</definedName>
    <definedName function="false" hidden="false" name="IQ_EST_EPS_REPORT_SURPRISE_PERCENT_REUT" vbProcedure="false">"c5432"</definedName>
    <definedName function="false" hidden="false" name="IQ_EST_EPS_SBC_DIFF" vbProcedure="false">"c4374"</definedName>
    <definedName function="false" hidden="false" name="IQ_EST_EPS_SBC_DIFF_CIQ" vbProcedure="false">"c4899"</definedName>
    <definedName function="false" hidden="false" name="IQ_EST_EPS_SBC_GW_DIFF" vbProcedure="false">"c4378"</definedName>
    <definedName function="false" hidden="false" name="IQ_EST_EPS_SBC_GW_DIFF_CIQ" vbProcedure="false">"c4903"</definedName>
    <definedName function="false" hidden="false" name="IQ_EST_EPS_SBC_GW_SURPRISE_PERCENT" vbProcedure="false">"c4387"</definedName>
    <definedName function="false" hidden="false" name="IQ_EST_EPS_SBC_GW_SURPRISE_PERCENT_CIQ" vbProcedure="false">"c4912"</definedName>
    <definedName function="false" hidden="false" name="IQ_EST_EPS_SBC_SURPRISE_PERCENT" vbProcedure="false">"c4393"</definedName>
    <definedName function="false" hidden="false" name="IQ_EST_EPS_SBC_SURPRISE_PERCENT_CIQ" vbProcedure="false">"c4918"</definedName>
    <definedName function="false" hidden="false" name="IQ_EST_EPS_SEQ_GROWTH_Q" vbProcedure="false">"c1764"</definedName>
    <definedName function="false" hidden="false" name="IQ_EST_EPS_SEQ_GROWTH_Q_CIQ" vbProcedure="false">"c3690"</definedName>
    <definedName function="false" hidden="false" name="IQ_EST_EPS_SEQ_GROWTH_Q_REUT" vbProcedure="false">"c3859"</definedName>
    <definedName function="false" hidden="false" name="IQ_EST_EPS_SURPRISE" vbProcedure="false">"c1635"</definedName>
    <definedName function="false" hidden="false" name="IQ_EST_EPS_SURPRISE_PERCENT" vbProcedure="false">"c1635"</definedName>
    <definedName function="false" hidden="false" name="IQ_EST_EPS_SURPRISE_PERCENT_CIQ" vbProcedure="false">"c5000"</definedName>
    <definedName function="false" hidden="false" name="IQ_EST_EPS_SURPRISE_PERCENT_REUT" vbProcedure="false">"c5459"</definedName>
    <definedName function="false" hidden="false" name="IQ_EST_FFO_ADJ_DIFF" vbProcedure="false">"c4433"</definedName>
    <definedName function="false" hidden="false" name="IQ_EST_FFO_ADJ_DIFF_CIQ" vbProcedure="false">"c4958"</definedName>
    <definedName function="false" hidden="false" name="IQ_EST_FFO_ADJ_GROWTH_1YR" vbProcedure="false">"c4421"</definedName>
    <definedName function="false" hidden="false" name="IQ_EST_FFO_ADJ_GROWTH_1YR_CIQ" vbProcedure="false">"c4946"</definedName>
    <definedName function="false" hidden="false" name="IQ_EST_FFO_ADJ_GROWTH_2YR" vbProcedure="false">"c4422"</definedName>
    <definedName function="false" hidden="false" name="IQ_EST_FFO_ADJ_GROWTH_2YR_CIQ" vbProcedure="false">"c4947"</definedName>
    <definedName function="false" hidden="false" name="IQ_EST_FFO_ADJ_GROWTH_Q_1YR" vbProcedure="false">"c4423"</definedName>
    <definedName function="false" hidden="false" name="IQ_EST_FFO_ADJ_GROWTH_Q_1YR_CIQ" vbProcedure="false">"c4948"</definedName>
    <definedName function="false" hidden="false" name="IQ_EST_FFO_ADJ_SEQ_GROWTH_Q" vbProcedure="false">"c4424"</definedName>
    <definedName function="false" hidden="false" name="IQ_EST_FFO_ADJ_SEQ_GROWTH_Q_CIQ" vbProcedure="false">"c4949"</definedName>
    <definedName function="false" hidden="false" name="IQ_EST_FFO_ADJ_SURPRISE_PERCENT" vbProcedure="false">"c4442"</definedName>
    <definedName function="false" hidden="false" name="IQ_EST_FFO_ADJ_SURPRISE_PERCENT_CIQ" vbProcedure="false">"c4967"</definedName>
    <definedName function="false" hidden="false" name="IQ_EST_FFO_DIFF" vbProcedure="false">"c1869"</definedName>
    <definedName function="false" hidden="false" name="IQ_EST_FFO_DIFF_CIQ" vbProcedure="false">"c3721"</definedName>
    <definedName function="false" hidden="false" name="IQ_EST_FFO_DIFF_REUT" vbProcedure="false">"c3890"</definedName>
    <definedName function="false" hidden="false" name="IQ_EST_FFO_DIFF_THOM" vbProcedure="false">"c5186"</definedName>
    <definedName function="false" hidden="false" name="IQ_EST_FFO_GROWTH_1YR" vbProcedure="false">"c1770"</definedName>
    <definedName function="false" hidden="false" name="IQ_EST_FFO_GROWTH_1YR_CIQ" vbProcedure="false">"c3705"</definedName>
    <definedName function="false" hidden="false" name="IQ_EST_FFO_GROWTH_1YR_REUT" vbProcedure="false">"c3874"</definedName>
    <definedName function="false" hidden="false" name="IQ_EST_FFO_GROWTH_2YR" vbProcedure="false">"c1771"</definedName>
    <definedName function="false" hidden="false" name="IQ_EST_FFO_GROWTH_2YR_CIQ" vbProcedure="false">"c3706"</definedName>
    <definedName function="false" hidden="false" name="IQ_EST_FFO_GROWTH_2YR_REUT" vbProcedure="false">"c3875"</definedName>
    <definedName function="false" hidden="false" name="IQ_EST_FFO_GROWTH_Q_1YR" vbProcedure="false">"c1772"</definedName>
    <definedName function="false" hidden="false" name="IQ_EST_FFO_GROWTH_Q_1YR_CIQ" vbProcedure="false">"c3707"</definedName>
    <definedName function="false" hidden="false" name="IQ_EST_FFO_GROWTH_Q_1YR_REUT" vbProcedure="false">"c3876"</definedName>
    <definedName function="false" hidden="false" name="IQ_EST_FFO_SEQ_GROWTH_Q" vbProcedure="false">"c1773"</definedName>
    <definedName function="false" hidden="false" name="IQ_EST_FFO_SEQ_GROWTH_Q_CIQ" vbProcedure="false">"c3708"</definedName>
    <definedName function="false" hidden="false" name="IQ_EST_FFO_SEQ_GROWTH_Q_REUT" vbProcedure="false">"c3877"</definedName>
    <definedName function="false" hidden="false" name="IQ_EST_FFO_SHARE_DIFF" vbProcedure="false">"c4444"</definedName>
    <definedName function="false" hidden="false" name="IQ_EST_FFO_SHARE_DIFF_CIQ" vbProcedure="false">"c4969"</definedName>
    <definedName function="false" hidden="false" name="IQ_EST_FFO_SHARE_GROWTH_1YR" vbProcedure="false">"c4425"</definedName>
    <definedName function="false" hidden="false" name="IQ_EST_FFO_SHARE_GROWTH_1YR_CIQ" vbProcedure="false">"c4950"</definedName>
    <definedName function="false" hidden="false" name="IQ_EST_FFO_SHARE_GROWTH_2YR" vbProcedure="false">"c4426"</definedName>
    <definedName function="false" hidden="false" name="IQ_EST_FFO_SHARE_GROWTH_2YR_CIQ" vbProcedure="false">"c4951"</definedName>
    <definedName function="false" hidden="false" name="IQ_EST_FFO_SHARE_GROWTH_Q_1YR" vbProcedure="false">"c4427"</definedName>
    <definedName function="false" hidden="false" name="IQ_EST_FFO_SHARE_GROWTH_Q_1YR_CIQ" vbProcedure="false">"c4952"</definedName>
    <definedName function="false" hidden="false" name="IQ_EST_FFO_SHARE_SEQ_GROWTH_Q" vbProcedure="false">"c4428"</definedName>
    <definedName function="false" hidden="false" name="IQ_EST_FFO_SHARE_SEQ_GROWTH_Q_CIQ" vbProcedure="false">"c4953"</definedName>
    <definedName function="false" hidden="false" name="IQ_EST_FFO_SHARE_SHARE_DIFF_THOM" vbProcedure="false">"c5186"</definedName>
    <definedName function="false" hidden="false" name="IQ_EST_FFO_SHARE_SHARE_SURPRISE_PERCENT_THOM" vbProcedure="false">"c5187"</definedName>
    <definedName function="false" hidden="false" name="IQ_EST_FFO_SHARE_SURPRISE_PERCENT" vbProcedure="false">"c4453"</definedName>
    <definedName function="false" hidden="false" name="IQ_EST_FFO_SHARE_SURPRISE_PERCENT_CIQ" vbProcedure="false">"c4982"</definedName>
    <definedName function="false" hidden="false" name="IQ_EST_FFO_SURPRISE_PERCENT" vbProcedure="false">"c1870"</definedName>
    <definedName function="false" hidden="false" name="IQ_EST_FFO_SURPRISE_PERCENT_CIQ" vbProcedure="false">"c3722"</definedName>
    <definedName function="false" hidden="false" name="IQ_EST_FFO_SURPRISE_PERCENT_REUT" vbProcedure="false">"c3891"</definedName>
    <definedName function="false" hidden="false" name="IQ_EST_FFO_SURPRISE_PERCENT_THOM" vbProcedure="false">"c5187"</definedName>
    <definedName function="false" hidden="false" name="IQ_EST_FOOTNOTE" vbProcedure="false">"c4540"</definedName>
    <definedName function="false" hidden="false" name="IQ_EST_FOOTNOTE_REUT" vbProcedure="false">"c5478"</definedName>
    <definedName function="false" hidden="false" name="IQ_EST_MAINT_CAPEX_DIFF" vbProcedure="false">"c4456"</definedName>
    <definedName function="false" hidden="false" name="IQ_EST_MAINT_CAPEX_DIFF_CIQ" vbProcedure="false">"c4985"</definedName>
    <definedName function="false" hidden="false" name="IQ_EST_MAINT_CAPEX_GROWTH_1YR" vbProcedure="false">"c4429"</definedName>
    <definedName function="false" hidden="false" name="IQ_EST_MAINT_CAPEX_GROWTH_1YR_CIQ" vbProcedure="false">"c4954"</definedName>
    <definedName function="false" hidden="false" name="IQ_EST_MAINT_CAPEX_GROWTH_2YR" vbProcedure="false">"c4430"</definedName>
    <definedName function="false" hidden="false" name="IQ_EST_MAINT_CAPEX_GROWTH_2YR_CIQ" vbProcedure="false">"c4955"</definedName>
    <definedName function="false" hidden="false" name="IQ_EST_MAINT_CAPEX_GROWTH_Q_1YR" vbProcedure="false">"c4431"</definedName>
    <definedName function="false" hidden="false" name="IQ_EST_MAINT_CAPEX_GROWTH_Q_1YR_CIQ" vbProcedure="false">"c4956"</definedName>
    <definedName function="false" hidden="false" name="IQ_EST_MAINT_CAPEX_SEQ_GROWTH_Q" vbProcedure="false">"c4432"</definedName>
    <definedName function="false" hidden="false" name="IQ_EST_MAINT_CAPEX_SEQ_GROWTH_Q_CIQ" vbProcedure="false">"c4957"</definedName>
    <definedName function="false" hidden="false" name="IQ_EST_MAINT_CAPEX_SURPRISE_PERCENT" vbProcedure="false">"c4465"</definedName>
    <definedName function="false" hidden="false" name="IQ_EST_MAINT_CAPEX_SURPRISE_PERCENT_CIQ" vbProcedure="false">"c5003"</definedName>
    <definedName function="false" hidden="false" name="IQ_EST_NAV_DIFF" vbProcedure="false">"c1895"</definedName>
    <definedName function="false" hidden="false" name="IQ_EST_NAV_SHARE_SURPRISE_PERCENT" vbProcedure="false">"c1896"</definedName>
    <definedName function="false" hidden="false" name="IQ_EST_NAV_SURPRISE_PERCENT" vbProcedure="false">"c1896"</definedName>
    <definedName function="false" hidden="false" name="IQ_EST_NET_DEBT_DIFF" vbProcedure="false">"c4466"</definedName>
    <definedName function="false" hidden="false" name="IQ_EST_NET_DEBT_DIFF_CIQ" vbProcedure="false">"c5004"</definedName>
    <definedName function="false" hidden="false" name="IQ_EST_NET_DEBT_SURPRISE_PERCENT" vbProcedure="false">"c4468"</definedName>
    <definedName function="false" hidden="false" name="IQ_EST_NET_DEBT_SURPRISE_PERCENT_CIQ" vbProcedure="false">"c5006"</definedName>
    <definedName function="false" hidden="false" name="IQ_EST_NI_DIFF" vbProcedure="false">"c1885"</definedName>
    <definedName function="false" hidden="false" name="IQ_EST_NI_DIFF_CIQ" vbProcedure="false">"c4755"</definedName>
    <definedName function="false" hidden="false" name="IQ_EST_NI_DIFF_REUT" vbProcedure="false">"c5423"</definedName>
    <definedName function="false" hidden="false" name="IQ_EST_NI_GW_DIFF" vbProcedure="false">"c1887"</definedName>
    <definedName function="false" hidden="false" name="IQ_EST_NI_GW_DIFF_CIQ" vbProcedure="false">"c4757"</definedName>
    <definedName function="false" hidden="false" name="IQ_EST_NI_GW_DIFF_REUT" vbProcedure="false">"c5425"</definedName>
    <definedName function="false" hidden="false" name="IQ_EST_NI_GW_SURPRISE_PERCENT" vbProcedure="false">"c1888"</definedName>
    <definedName function="false" hidden="false" name="IQ_EST_NI_GW_SURPRISE_PERCENT_CIQ" vbProcedure="false">"c4758"</definedName>
    <definedName function="false" hidden="false" name="IQ_EST_NI_GW_SURPRISE_PERCENT_REUT" vbProcedure="false">"c5426"</definedName>
    <definedName function="false" hidden="false" name="IQ_EST_NI_REPORT_DIFF" vbProcedure="false">"c1889"</definedName>
    <definedName function="false" hidden="false" name="IQ_EST_NI_REPORT_DIFF_CIQ" vbProcedure="false">"c4759"</definedName>
    <definedName function="false" hidden="false" name="IQ_EST_NI_REPORT_DIFF_REUT" vbProcedure="false">"c5427"</definedName>
    <definedName function="false" hidden="false" name="IQ_EST_NI_REPORT_SURPRISE_PERCENT" vbProcedure="false">"c1890"</definedName>
    <definedName function="false" hidden="false" name="IQ_EST_NI_REPORT_SURPRISE_PERCENT_CIQ" vbProcedure="false">"c4760"</definedName>
    <definedName function="false" hidden="false" name="IQ_EST_NI_REPORT_SURPRISE_PERCENT_REUT" vbProcedure="false">"c5428"</definedName>
    <definedName function="false" hidden="false" name="IQ_EST_NI_SBC_DIFF" vbProcedure="false">"c4472"</definedName>
    <definedName function="false" hidden="false" name="IQ_EST_NI_SBC_DIFF_CIQ" vbProcedure="false">"c5010"</definedName>
    <definedName function="false" hidden="false" name="IQ_EST_NI_SBC_GW_DIFF" vbProcedure="false">"c4476"</definedName>
    <definedName function="false" hidden="false" name="IQ_EST_NI_SBC_GW_DIFF_CIQ" vbProcedure="false">"c5014"</definedName>
    <definedName function="false" hidden="false" name="IQ_EST_NI_SBC_GW_SURPRISE_PERCENT" vbProcedure="false">"c4485"</definedName>
    <definedName function="false" hidden="false" name="IQ_EST_NI_SBC_GW_SURPRISE_PERCENT_CIQ" vbProcedure="false">"c5023"</definedName>
    <definedName function="false" hidden="false" name="IQ_EST_NI_SBC_SURPRISE_PERCENT" vbProcedure="false">"c4491"</definedName>
    <definedName function="false" hidden="false" name="IQ_EST_NI_SBC_SURPRISE_PERCENT_CIQ" vbProcedure="false">"c5029"</definedName>
    <definedName function="false" hidden="false" name="IQ_EST_NI_SURPRISE_PERCENT" vbProcedure="false">"c1886"</definedName>
    <definedName function="false" hidden="false" name="IQ_EST_NI_SURPRISE_PERCENT_CIQ" vbProcedure="false">"c4756"</definedName>
    <definedName function="false" hidden="false" name="IQ_EST_NI_SURPRISE_PERCENT_REUT" vbProcedure="false">"c5424"</definedName>
    <definedName function="false" hidden="false" name="IQ_EST_NUM_BUY" vbProcedure="false">"c1759"</definedName>
    <definedName function="false" hidden="false" name="IQ_EST_NUM_BUY_REUT" vbProcedure="false">"c3869"</definedName>
    <definedName function="false" hidden="false" name="IQ_EST_NUM_HIGHEST_REC" vbProcedure="false">"c5648"</definedName>
    <definedName function="false" hidden="false" name="IQ_EST_NUM_HIGHEST_REC_CIQ" vbProcedure="false">"c3700"</definedName>
    <definedName function="false" hidden="false" name="IQ_EST_NUM_HIGHEST_REC_REUT" vbProcedure="false">"c3869"</definedName>
    <definedName function="false" hidden="false" name="IQ_EST_NUM_HIGH_REC" vbProcedure="false">"c5649"</definedName>
    <definedName function="false" hidden="false" name="IQ_EST_NUM_HIGH_REC_CIQ" vbProcedure="false">"c3701"</definedName>
    <definedName function="false" hidden="false" name="IQ_EST_NUM_HIGH_REC_REUT" vbProcedure="false">"c3870"</definedName>
    <definedName function="false" hidden="false" name="IQ_EST_NUM_HOLD" vbProcedure="false">"c1761"</definedName>
    <definedName function="false" hidden="false" name="IQ_EST_NUM_HOLD_REUT" vbProcedure="false">"c3871"</definedName>
    <definedName function="false" hidden="false" name="IQ_EST_NUM_LOWEST_REC" vbProcedure="false">"c5652"</definedName>
    <definedName function="false" hidden="false" name="IQ_EST_NUM_LOWEST_REC_CIQ" vbProcedure="false">"c3704"</definedName>
    <definedName function="false" hidden="false" name="IQ_EST_NUM_LOWEST_REC_REUT" vbProcedure="false">"c3873"</definedName>
    <definedName function="false" hidden="false" name="IQ_EST_NUM_LOW_REC" vbProcedure="false">"c5651"</definedName>
    <definedName function="false" hidden="false" name="IQ_EST_NUM_LOW_REC_CIQ" vbProcedure="false">"c3703"</definedName>
    <definedName function="false" hidden="false" name="IQ_EST_NUM_LOW_REC_REUT" vbProcedure="false">"c3872"</definedName>
    <definedName function="false" hidden="false" name="IQ_EST_NUM_NEUTRAL_REC" vbProcedure="false">"c5650"</definedName>
    <definedName function="false" hidden="false" name="IQ_EST_NUM_NEUTRAL_REC_CIQ" vbProcedure="false">"c3702"</definedName>
    <definedName function="false" hidden="false" name="IQ_EST_NUM_NEUTRAL_REC_REUT" vbProcedure="false">"c3871"</definedName>
    <definedName function="false" hidden="false" name="IQ_EST_NUM_NO_OPINION" vbProcedure="false">"c1758"</definedName>
    <definedName function="false" hidden="false" name="IQ_EST_NUM_NO_OPINION_CIQ" vbProcedure="false">"c3699"</definedName>
    <definedName function="false" hidden="false" name="IQ_EST_NUM_NO_OPINION_REUT" vbProcedure="false">"c3868"</definedName>
    <definedName function="false" hidden="false" name="IQ_EST_NUM_OUTPERFORM" vbProcedure="false">"c1760"</definedName>
    <definedName function="false" hidden="false" name="IQ_EST_NUM_OUTPERFORM_REUT" vbProcedure="false">"c3870"</definedName>
    <definedName function="false" hidden="false" name="IQ_EST_NUM_SELL" vbProcedure="false">"c1763"</definedName>
    <definedName function="false" hidden="false" name="IQ_EST_NUM_SELL_REUT" vbProcedure="false">"c3873"</definedName>
    <definedName function="false" hidden="false" name="IQ_EST_NUM_UNDERPERFORM" vbProcedure="false">"c1762"</definedName>
    <definedName function="false" hidden="false" name="IQ_EST_NUM_UNDERPERFORM_REUT" vbProcedure="false">"c3872"</definedName>
    <definedName function="false" hidden="false" name="IQ_EST_OPER_INC_DIFF" vbProcedure="false">"c1877"</definedName>
    <definedName function="false" hidden="false" name="IQ_EST_OPER_INC_DIFF_REUT" vbProcedure="false">"c5415"</definedName>
    <definedName function="false" hidden="false" name="IQ_EST_OPER_INC_SURPRISE_PERCENT" vbProcedure="false">"c1878"</definedName>
    <definedName function="false" hidden="false" name="IQ_EST_OPER_INC_SURPRISE_PERCENT_REUT" vbProcedure="false">"c5416"</definedName>
    <definedName function="false" hidden="false" name="IQ_EST_PRE_TAX_DIFF" vbProcedure="false">"c1879"</definedName>
    <definedName function="false" hidden="false" name="IQ_EST_PRE_TAX_DIFF_CIQ" vbProcedure="false">"c4749"</definedName>
    <definedName function="false" hidden="false" name="IQ_EST_PRE_TAX_DIFF_REUT" vbProcedure="false">"c5417"</definedName>
    <definedName function="false" hidden="false" name="IQ_EST_PRE_TAX_GW_DIFF" vbProcedure="false">"c1881"</definedName>
    <definedName function="false" hidden="false" name="IQ_EST_PRE_TAX_GW_DIFF_CIQ" vbProcedure="false">"c4751"</definedName>
    <definedName function="false" hidden="false" name="IQ_EST_PRE_TAX_GW_DIFF_REUT" vbProcedure="false">"c5419"</definedName>
    <definedName function="false" hidden="false" name="IQ_EST_PRE_TAX_GW_SURPRISE_PERCENT" vbProcedure="false">"c1882"</definedName>
    <definedName function="false" hidden="false" name="IQ_EST_PRE_TAX_GW_SURPRISE_PERCENT_CIQ" vbProcedure="false">"c4752"</definedName>
    <definedName function="false" hidden="false" name="IQ_EST_PRE_TAX_GW_SURPRISE_PERCENT_REUT" vbProcedure="false">"c5420"</definedName>
    <definedName function="false" hidden="false" name="IQ_EST_PRE_TAX_REPORT_DIFF" vbProcedure="false">"c1883"</definedName>
    <definedName function="false" hidden="false" name="IQ_EST_PRE_TAX_REPORT_DIFF_CIQ" vbProcedure="false">"c4753"</definedName>
    <definedName function="false" hidden="false" name="IQ_EST_PRE_TAX_REPORT_DIFF_REUT" vbProcedure="false">"c5421"</definedName>
    <definedName function="false" hidden="false" name="IQ_EST_PRE_TAX_REPORT_SURPRISE_PERCENT" vbProcedure="false">"c1884"</definedName>
    <definedName function="false" hidden="false" name="IQ_EST_PRE_TAX_REPORT_SURPRISE_PERCENT_CIQ" vbProcedure="false">"c4754"</definedName>
    <definedName function="false" hidden="false" name="IQ_EST_PRE_TAX_REPORT_SURPRISE_PERCENT_REUT" vbProcedure="false">"c5422"</definedName>
    <definedName function="false" hidden="false" name="IQ_EST_PRE_TAX_SURPRISE_PERCENT" vbProcedure="false">"c1880"</definedName>
    <definedName function="false" hidden="false" name="IQ_EST_PRE_TAX_SURPRISE_PERCENT_CIQ" vbProcedure="false">"c4750"</definedName>
    <definedName function="false" hidden="false" name="IQ_EST_PRE_TAX_SURPRISE_PERCENT_REUT" vbProcedure="false">"c5418"</definedName>
    <definedName function="false" hidden="false" name="IQ_EST_RECURRING_PROFIT_SHARE_DIFF" vbProcedure="false">"c4505"</definedName>
    <definedName function="false" hidden="false" name="IQ_EST_RECURRING_PROFIT_SHARE_DIFF_CIQ" vbProcedure="false">"c5043"</definedName>
    <definedName function="false" hidden="false" name="IQ_EST_RECURRING_PROFIT_SHARE_SURPRISE_PERCENT" vbProcedure="false">"c4515"</definedName>
    <definedName function="false" hidden="false" name="IQ_EST_RECURRING_PROFIT_SHARE_SURPRISE_PERCENT_CIQ" vbProcedure="false">"c5053"</definedName>
    <definedName function="false" hidden="false" name="IQ_EST_REV_DIFF" vbProcedure="false">"c1865"</definedName>
    <definedName function="false" hidden="false" name="IQ_EST_REV_DIFF_CIQ" vbProcedure="false">"c3717"</definedName>
    <definedName function="false" hidden="false" name="IQ_EST_REV_DIFF_REUT" vbProcedure="false">"c3886"</definedName>
    <definedName function="false" hidden="false" name="IQ_EST_REV_GROWTH_1YR" vbProcedure="false">"c1638"</definedName>
    <definedName function="false" hidden="false" name="IQ_EST_REV_GROWTH_1YR_CIQ" vbProcedure="false">"c3691"</definedName>
    <definedName function="false" hidden="false" name="IQ_EST_REV_GROWTH_1YR_REUT" vbProcedure="false">"c3860"</definedName>
    <definedName function="false" hidden="false" name="IQ_EST_REV_GROWTH_2YR" vbProcedure="false">"c1639"</definedName>
    <definedName function="false" hidden="false" name="IQ_EST_REV_GROWTH_2YR_CIQ" vbProcedure="false">"c3692"</definedName>
    <definedName function="false" hidden="false" name="IQ_EST_REV_GROWTH_2YR_REUT" vbProcedure="false">"c3861"</definedName>
    <definedName function="false" hidden="false" name="IQ_EST_REV_GROWTH_Q_1YR" vbProcedure="false">"c1640"</definedName>
    <definedName function="false" hidden="false" name="IQ_EST_REV_GROWTH_Q_1YR_CIQ" vbProcedure="false">"c3693"</definedName>
    <definedName function="false" hidden="false" name="IQ_EST_REV_GROWTH_Q_1YR_REUT" vbProcedure="false">"c3862"</definedName>
    <definedName function="false" hidden="false" name="IQ_EST_REV_SEQ_GROWTH_Q" vbProcedure="false">"c1765"</definedName>
    <definedName function="false" hidden="false" name="IQ_EST_REV_SEQ_GROWTH_Q_CIQ" vbProcedure="false">"c3694"</definedName>
    <definedName function="false" hidden="false" name="IQ_EST_REV_SEQ_GROWTH_Q_REUT" vbProcedure="false">"c3863"</definedName>
    <definedName function="false" hidden="false" name="IQ_EST_REV_SURPRISE_PERCENT" vbProcedure="false">"c1866"</definedName>
    <definedName function="false" hidden="false" name="IQ_EST_REV_SURPRISE_PERCENT_CIQ" vbProcedure="false">"c3718"</definedName>
    <definedName function="false" hidden="false" name="IQ_EST_REV_SURPRISE_PERCENT_REUT" vbProcedure="false">"c3887"</definedName>
    <definedName function="false" hidden="false" name="IQ_EST_VENDOR" vbProcedure="false">"c5564"</definedName>
    <definedName function="false" hidden="false" name="IQ_EVAL_DATE" vbProcedure="false">"c2180"</definedName>
    <definedName function="false" hidden="false" name="IQ_EV_OVER_EMPLOYEE" vbProcedure="false">"c1428"</definedName>
    <definedName function="false" hidden="false" name="IQ_EV_OVER_LTM_EBIT" vbProcedure="false">"c1426"</definedName>
    <definedName function="false" hidden="false" name="IQ_EV_OVER_LTM_EBITDA" vbProcedure="false">"c1427"</definedName>
    <definedName function="false" hidden="false" name="IQ_EV_OVER_LTM_REVENUE" vbProcedure="false">"c1429"</definedName>
    <definedName function="false" hidden="false" name="IQ_EV_OVER_REVENUE_EST" vbProcedure="false">"c165"</definedName>
    <definedName function="false" hidden="false" name="IQ_EV_OVER_REVENUE_EST_1" vbProcedure="false">"c166"</definedName>
    <definedName function="false" hidden="false" name="IQ_EXCHANGE" vbProcedure="false">"c405"</definedName>
    <definedName function="false" hidden="false" name="IQ_EXCISE_TAXES_EXCL_SALES" vbProcedure="false">"c5515"</definedName>
    <definedName function="false" hidden="false" name="IQ_EXCISE_TAXES_INCL_SALES" vbProcedure="false">"c5514"</definedName>
    <definedName function="false" hidden="false" name="IQ_EXERCISED" vbProcedure="false">"c406"</definedName>
    <definedName function="false" hidden="false" name="IQ_EXERCISE_PRICE" vbProcedure="false">"c1897"</definedName>
    <definedName function="false" hidden="false" name="IQ_EXPLORE_DRILL" vbProcedure="false">"c409"</definedName>
    <definedName function="false" hidden="false" name="IQ_EXPORTS_APR_FC_UNUSED_UNUSED_UNUSED" vbProcedure="false">"c8401"</definedName>
    <definedName function="false" hidden="false" name="IQ_EXPORTS_APR_UNUSED_UNUSED_UNUSED" vbProcedure="false">"c7521"</definedName>
    <definedName function="false" hidden="false" name="IQ_EXPORTS_FC_UNUSED_UNUSED_UNUSED" vbProcedure="false">"c7741"</definedName>
    <definedName function="false" hidden="false" name="IQ_EXPORTS_GOODS_REAL_SAAR_APR_FC_UNUSED_UNUSED_UNUSED" vbProcedure="false">"c8512"</definedName>
    <definedName function="false" hidden="false" name="IQ_EXPORTS_GOODS_REAL_SAAR_APR_UNUSED_UNUSED_UNUSED" vbProcedure="false">"c7632"</definedName>
    <definedName function="false" hidden="false" name="IQ_EXPORTS_GOODS_REAL_SAAR_FC_UNUSED_UNUSED_UNUSED" vbProcedure="false">"c7852"</definedName>
    <definedName function="false" hidden="false" name="IQ_EXPORTS_GOODS_REAL_SAAR_POP_FC_UNUSED_UNUSED_UNUSED" vbProcedure="false">"c8072"</definedName>
    <definedName function="false" hidden="false" name="IQ_EXPORTS_GOODS_REAL_SAAR_POP_UNUSED_UNUSED_UNUSED" vbProcedure="false">"c7192"</definedName>
    <definedName function="false" hidden="false" name="IQ_EXPORTS_GOODS_REAL_SAAR_UNUSED_UNUSED_UNUSED" vbProcedure="false">"c6972"</definedName>
    <definedName function="false" hidden="false" name="IQ_EXPORTS_GOODS_REAL_SAAR_YOY_FC_UNUSED_UNUSED_UNUSED" vbProcedure="false">"c8292"</definedName>
    <definedName function="false" hidden="false" name="IQ_EXPORTS_GOODS_REAL_SAAR_YOY_UNUSED_UNUSED_UNUSED" vbProcedure="false">"c7412"</definedName>
    <definedName function="false" hidden="false" name="IQ_EXPORTS_POP_FC_UNUSED_UNUSED_UNUSED" vbProcedure="false">"c7961"</definedName>
    <definedName function="false" hidden="false" name="IQ_EXPORTS_POP_UNUSED_UNUSED_UNUSED" vbProcedure="false">"c7081"</definedName>
    <definedName function="false" hidden="false" name="IQ_EXPORTS_SERVICES_REAL_SAAR_APR_FC_UNUSED_UNUSED_UNUSED" vbProcedure="false">"c8516"</definedName>
    <definedName function="false" hidden="false" name="IQ_EXPORTS_SERVICES_REAL_SAAR_APR_UNUSED_UNUSED_UNUSED" vbProcedure="false">"c7636"</definedName>
    <definedName function="false" hidden="false" name="IQ_EXPORTS_SERVICES_REAL_SAAR_FC_UNUSED_UNUSED_UNUSED" vbProcedure="false">"c7856"</definedName>
    <definedName function="false" hidden="false" name="IQ_EXPORTS_SERVICES_REAL_SAAR_POP_FC_UNUSED_UNUSED_UNUSED" vbProcedure="false">"c8076"</definedName>
    <definedName function="false" hidden="false" name="IQ_EXPORTS_SERVICES_REAL_SAAR_POP_UNUSED_UNUSED_UNUSED" vbProcedure="false">"c7196"</definedName>
    <definedName function="false" hidden="false" name="IQ_EXPORTS_SERVICES_REAL_SAAR_UNUSED_UNUSED_UNUSED" vbProcedure="false">"c6976"</definedName>
    <definedName function="false" hidden="false" name="IQ_EXPORTS_SERVICES_REAL_SAAR_YOY_FC_UNUSED_UNUSED_UNUSED" vbProcedure="false">"c8296"</definedName>
    <definedName function="false" hidden="false" name="IQ_EXPORTS_SERVICES_REAL_SAAR_YOY_UNUSED_UNUSED_UNUSED" vbProcedure="false">"c7416"</definedName>
    <definedName function="false" hidden="false" name="IQ_EXPORTS_UNUSED_UNUSED_UNUSED" vbProcedure="false">"c6861"</definedName>
    <definedName function="false" hidden="false" name="IQ_EXPORTS_YOY_FC_UNUSED_UNUSED_UNUSED" vbProcedure="false">"c8181"</definedName>
    <definedName function="false" hidden="false" name="IQ_EXPORTS_YOY_UNUSED_UNUSED_UNUSED" vbProcedure="false">"c7301"</definedName>
    <definedName function="false" hidden="false" name="IQ_EXP_RETURN_PENSION_DOMESTIC" vbProcedure="false">"c407"</definedName>
    <definedName function="false" hidden="false" name="IQ_EXP_RETURN_PENSION_FOREIGN" vbProcedure="false">"c408"</definedName>
    <definedName function="false" hidden="false" name="IQ_EXTRAORDINARY_GAINS_FDIC" vbProcedure="false">"c6586"</definedName>
    <definedName function="false" hidden="false" name="IQ_EXTRA_ACC_ITEMS" vbProcedure="false">"c410"</definedName>
    <definedName function="false" hidden="false" name="IQ_EXTRA_ACC_ITEMS_BNK" vbProcedure="false">"c411"</definedName>
    <definedName function="false" hidden="false" name="IQ_EXTRA_ACC_ITEMS_BR" vbProcedure="false">"c412"</definedName>
    <definedName function="false" hidden="false" name="IQ_EXTRA_ACC_ITEMS_FIN" vbProcedure="false">"c413"</definedName>
    <definedName function="false" hidden="false" name="IQ_EXTRA_ACC_ITEMS_INS" vbProcedure="false">"c414"</definedName>
    <definedName function="false" hidden="false" name="IQ_EXTRA_ACC_ITEMS_RE" vbProcedure="false">"c6216"</definedName>
    <definedName function="false" hidden="false" name="IQ_EXTRA_ACC_ITEMS_REIT" vbProcedure="false">"c415"</definedName>
    <definedName function="false" hidden="false" name="IQ_EXTRA_ACC_ITEMS_UTI" vbProcedure="false">"c416"</definedName>
    <definedName function="false" hidden="false" name="IQ_EXTRA_ITEMS" vbProcedure="false">"c1459"</definedName>
    <definedName function="false" hidden="false" name="IQ_FAIR_VALUE_FDIC" vbProcedure="false">"c6427"</definedName>
    <definedName function="false" hidden="false" name="IQ_FARMLAND_LOANS_FDIC" vbProcedure="false">"c6314"</definedName>
    <definedName function="false" hidden="false" name="IQ_FARM_LOANS_NET_FDIC" vbProcedure="false">"c6316"</definedName>
    <definedName function="false" hidden="false" name="IQ_FARM_LOANS_TOTAL_LOANS_FOREIGN_FDIC" vbProcedure="false">"c6450"</definedName>
    <definedName function="false" hidden="false" name="IQ_FDIC" vbProcedure="false">"c417"</definedName>
    <definedName function="false" hidden="false" name="IQ_FEDFUNDS_SOLD" vbProcedure="false">"c2256"</definedName>
    <definedName function="false" hidden="false" name="IQ_FED_FUNDS_PURCHASED_FDIC" vbProcedure="false">"c6343"</definedName>
    <definedName function="false" hidden="false" name="IQ_FED_FUNDS_SOLD_FDIC" vbProcedure="false">"c6307"</definedName>
    <definedName function="false" hidden="false" name="IQ_FFO" vbProcedure="false">"c1574"</definedName>
    <definedName function="false" hidden="false" name="IQ_FFO_ACT_OR_EST" vbProcedure="false">"c2216"</definedName>
    <definedName function="false" hidden="false" name="IQ_FFO_ADJ_ACT_OR_EST" vbProcedure="false">"c4435"</definedName>
    <definedName function="false" hidden="false" name="IQ_FFO_ADJ_ACT_OR_EST_CIQ" vbProcedure="false">"c4960"</definedName>
    <definedName function="false" hidden="false" name="IQ_FFO_ADJ_EST" vbProcedure="false">"c4434"</definedName>
    <definedName function="false" hidden="false" name="IQ_FFO_ADJ_EST_CIQ" vbProcedure="false">"c4959"</definedName>
    <definedName function="false" hidden="false" name="IQ_FFO_ADJ_GUIDANCE" vbProcedure="false">"c4436"</definedName>
    <definedName function="false" hidden="false" name="IQ_FFO_ADJ_GUIDANCE_CIQ" vbProcedure="false">"c4961"</definedName>
    <definedName function="false" hidden="false" name="IQ_FFO_ADJ_HIGH_EST" vbProcedure="false">"c4437"</definedName>
    <definedName function="false" hidden="false" name="IQ_FFO_ADJ_HIGH_EST_CIQ" vbProcedure="false">"c4962"</definedName>
    <definedName function="false" hidden="false" name="IQ_FFO_ADJ_HIGH_GUIDANCE" vbProcedure="false">"c4202"</definedName>
    <definedName function="false" hidden="false" name="IQ_FFO_ADJ_HIGH_GUIDANCE_CIQ" vbProcedure="false">"c4614"</definedName>
    <definedName function="false" hidden="false" name="IQ_FFO_ADJ_LOW_EST" vbProcedure="false">"c4438"</definedName>
    <definedName function="false" hidden="false" name="IQ_FFO_ADJ_LOW_EST_CIQ" vbProcedure="false">"c4963"</definedName>
    <definedName function="false" hidden="false" name="IQ_FFO_ADJ_LOW_GUIDANCE" vbProcedure="false">"c4242"</definedName>
    <definedName function="false" hidden="false" name="IQ_FFO_ADJ_LOW_GUIDANCE_CIQ" vbProcedure="false">"c4654"</definedName>
    <definedName function="false" hidden="false" name="IQ_FFO_ADJ_MEDIAN_EST" vbProcedure="false">"c4439"</definedName>
    <definedName function="false" hidden="false" name="IQ_FFO_ADJ_MEDIAN_EST_CIQ" vbProcedure="false">"c4964"</definedName>
    <definedName function="false" hidden="false" name="IQ_FFO_ADJ_NUM_EST" vbProcedure="false">"c4440"</definedName>
    <definedName function="false" hidden="false" name="IQ_FFO_ADJ_NUM_EST_CIQ" vbProcedure="false">"c4965"</definedName>
    <definedName function="false" hidden="false" name="IQ_FFO_ADJ_STDDEV_EST" vbProcedure="false">"c4441"</definedName>
    <definedName function="false" hidden="false" name="IQ_FFO_ADJ_STDDEV_EST_CIQ" vbProcedure="false">"c4966"</definedName>
    <definedName function="false" hidden="false" name="IQ_FFO_EST" vbProcedure="false">"c418"</definedName>
    <definedName function="false" hidden="false" name="IQ_FFO_EST_CIQ" vbProcedure="false">"c3668"</definedName>
    <definedName function="false" hidden="false" name="IQ_FFO_EST_DET_EST" vbProcedure="false">"c12059"</definedName>
    <definedName function="false" hidden="false" name="IQ_FFO_EST_DET_EST_CURRENCY" vbProcedure="false">"c12466"</definedName>
    <definedName function="false" hidden="false" name="IQ_FFO_EST_DET_EST_CURRENCY_THOM" vbProcedure="false">"c12487"</definedName>
    <definedName function="false" hidden="false" name="IQ_FFO_EST_DET_EST_DATE" vbProcedure="false">"c12212"</definedName>
    <definedName function="false" hidden="false" name="IQ_FFO_EST_DET_EST_DATE_THOM" vbProcedure="false">"c12238"</definedName>
    <definedName function="false" hidden="false" name="IQ_FFO_EST_DET_EST_INCL" vbProcedure="false">"c12349"</definedName>
    <definedName function="false" hidden="false" name="IQ_FFO_EST_DET_EST_INCL_THOM" vbProcedure="false">"c12370"</definedName>
    <definedName function="false" hidden="false" name="IQ_FFO_EST_DET_EST_ORIGIN" vbProcedure="false">"c12722"</definedName>
    <definedName function="false" hidden="false" name="IQ_FFO_EST_DET_EST_ORIGIN_THOM" vbProcedure="false">"c12608"</definedName>
    <definedName function="false" hidden="false" name="IQ_FFO_EST_DET_EST_THOM" vbProcedure="false">"c12088"</definedName>
    <definedName function="false" hidden="false" name="IQ_FFO_EST_REUT" vbProcedure="false">"c3837"</definedName>
    <definedName function="false" hidden="false" name="IQ_FFO_EST_THOM" vbProcedure="false">"c3999"</definedName>
    <definedName function="false" hidden="false" name="IQ_FFO_GUIDANCE" vbProcedure="false">"c4443"</definedName>
    <definedName function="false" hidden="false" name="IQ_FFO_GUIDANCE_CIQ" vbProcedure="false">"c4968"</definedName>
    <definedName function="false" hidden="false" name="IQ_FFO_HIGH_EST" vbProcedure="false">"c419"</definedName>
    <definedName function="false" hidden="false" name="IQ_FFO_HIGH_EST_CIQ" vbProcedure="false">"c3670"</definedName>
    <definedName function="false" hidden="false" name="IQ_FFO_HIGH_EST_REUT" vbProcedure="false">"c3839"</definedName>
    <definedName function="false" hidden="false" name="IQ_FFO_HIGH_EST_THOM" vbProcedure="false">"c4001"</definedName>
    <definedName function="false" hidden="false" name="IQ_FFO_HIGH_GUIDANCE" vbProcedure="false">"c4184"</definedName>
    <definedName function="false" hidden="false" name="IQ_FFO_HIGH_GUIDANCE_CIQ" vbProcedure="false">"c4596"</definedName>
    <definedName function="false" hidden="false" name="IQ_FFO_LOW_EST" vbProcedure="false">"c420"</definedName>
    <definedName function="false" hidden="false" name="IQ_FFO_LOW_EST_CIQ" vbProcedure="false">"c3671"</definedName>
    <definedName function="false" hidden="false" name="IQ_FFO_LOW_EST_REUT" vbProcedure="false">"c3840"</definedName>
    <definedName function="false" hidden="false" name="IQ_FFO_LOW_EST_THOM" vbProcedure="false">"c4002"</definedName>
    <definedName function="false" hidden="false" name="IQ_FFO_LOW_GUIDANCE" vbProcedure="false">"c4224"</definedName>
    <definedName function="false" hidden="false" name="IQ_FFO_LOW_GUIDANCE_CIQ" vbProcedure="false">"c4636"</definedName>
    <definedName function="false" hidden="false" name="IQ_FFO_MEDIAN_EST" vbProcedure="false">"c1665"</definedName>
    <definedName function="false" hidden="false" name="IQ_FFO_MEDIAN_EST_CIQ" vbProcedure="false">"c3669"</definedName>
    <definedName function="false" hidden="false" name="IQ_FFO_MEDIAN_EST_REUT" vbProcedure="false">"c3838"</definedName>
    <definedName function="false" hidden="false" name="IQ_FFO_MEDIAN_EST_THOM" vbProcedure="false">"c4000"</definedName>
    <definedName function="false" hidden="false" name="IQ_FFO_NO_EST" vbProcedure="false">"c276"</definedName>
    <definedName function="false" hidden="false" name="IQ_FFO_NUM_EST" vbProcedure="false">"c421"</definedName>
    <definedName function="false" hidden="false" name="IQ_FFO_NUM_EST_CIQ" vbProcedure="false">"c3672"</definedName>
    <definedName function="false" hidden="false" name="IQ_FFO_NUM_EST_REUT" vbProcedure="false">"c3841"</definedName>
    <definedName function="false" hidden="false" name="IQ_FFO_NUM_EST_THOM" vbProcedure="false">"c4003"</definedName>
    <definedName function="false" hidden="false" name="IQ_FFO_PAYOUT_RATIO" vbProcedure="false">"c3492"</definedName>
    <definedName function="false" hidden="false" name="IQ_FFO_SHARE_ACT_OR_EST" vbProcedure="false">"c4446"</definedName>
    <definedName function="false" hidden="false" name="IQ_FFO_SHARE_ACT_OR_EST_CIQ" vbProcedure="false">"c4971"</definedName>
    <definedName function="false" hidden="false" name="IQ_FFO_SHARE_EST" vbProcedure="false">"c4445"</definedName>
    <definedName function="false" hidden="false" name="IQ_FFO_SHARE_EST_CIQ" vbProcedure="false">"c4970"</definedName>
    <definedName function="false" hidden="false" name="IQ_FFO_SHARE_GUIDANCE" vbProcedure="false">"c4447"</definedName>
    <definedName function="false" hidden="false" name="IQ_FFO_SHARE_GUIDANCE_CIQ" vbProcedure="false">"c4976"</definedName>
    <definedName function="false" hidden="false" name="IQ_FFO_SHARE_HIGH_EST" vbProcedure="false">"c4448"</definedName>
    <definedName function="false" hidden="false" name="IQ_FFO_SHARE_HIGH_EST_CIQ" vbProcedure="false">"c4977"</definedName>
    <definedName function="false" hidden="false" name="IQ_FFO_SHARE_HIGH_GUIDANCE" vbProcedure="false">"c4203"</definedName>
    <definedName function="false" hidden="false" name="IQ_FFO_SHARE_HIGH_GUIDANCE_CIQ" vbProcedure="false">"c4615"</definedName>
    <definedName function="false" hidden="false" name="IQ_FFO_SHARE_LOW_EST" vbProcedure="false">"c4449"</definedName>
    <definedName function="false" hidden="false" name="IQ_FFO_SHARE_LOW_EST_CIQ" vbProcedure="false">"c4978"</definedName>
    <definedName function="false" hidden="false" name="IQ_FFO_SHARE_LOW_GUIDANCE" vbProcedure="false">"c4243"</definedName>
    <definedName function="false" hidden="false" name="IQ_FFO_SHARE_LOW_GUIDANCE_CIQ" vbProcedure="false">"c4655"</definedName>
    <definedName function="false" hidden="false" name="IQ_FFO_SHARE_MEDIAN_EST" vbProcedure="false">"c4450"</definedName>
    <definedName function="false" hidden="false" name="IQ_FFO_SHARE_MEDIAN_EST_CIQ" vbProcedure="false">"c4979"</definedName>
    <definedName function="false" hidden="false" name="IQ_FFO_SHARE_NUM_EST" vbProcedure="false">"c4451"</definedName>
    <definedName function="false" hidden="false" name="IQ_FFO_SHARE_NUM_EST_CIQ" vbProcedure="false">"c4980"</definedName>
    <definedName function="false" hidden="false" name="IQ_FFO_SHARE_SHARE_EST_DET_EST" vbProcedure="false">"c12059"</definedName>
    <definedName function="false" hidden="false" name="IQ_FFO_SHARE_SHARE_EST_DET_EST_CURRENCY" vbProcedure="false">"c12466"</definedName>
    <definedName function="false" hidden="false" name="IQ_FFO_SHARE_SHARE_EST_DET_EST_CURRENCY_THOM" vbProcedure="false">"c12487"</definedName>
    <definedName function="false" hidden="false" name="IQ_FFO_SHARE_SHARE_EST_DET_EST_DATE" vbProcedure="false">"c12212"</definedName>
    <definedName function="false" hidden="false" name="IQ_FFO_SHARE_SHARE_EST_DET_EST_DATE_THOM" vbProcedure="false">"c12238"</definedName>
    <definedName function="false" hidden="false" name="IQ_FFO_SHARE_SHARE_EST_DET_EST_INCL" vbProcedure="false">"c12349"</definedName>
    <definedName function="false" hidden="false" name="IQ_FFO_SHARE_SHARE_EST_DET_EST_INCL_THOM" vbProcedure="false">"c12370"</definedName>
    <definedName function="false" hidden="false" name="IQ_FFO_SHARE_SHARE_EST_DET_EST_ORIGIN" vbProcedure="false">"c12722"</definedName>
    <definedName function="false" hidden="false" name="IQ_FFO_SHARE_SHARE_EST_DET_EST_ORIGIN_THOM" vbProcedure="false">"c12608"</definedName>
    <definedName function="false" hidden="false" name="IQ_FFO_SHARE_SHARE_EST_DET_EST_THOM" vbProcedure="false">"c12088"</definedName>
    <definedName function="false" hidden="false" name="IQ_FFO_SHARE_SHARE_EST_THOM" vbProcedure="false">"c3999"</definedName>
    <definedName function="false" hidden="false" name="IQ_FFO_SHARE_SHARE_HIGH_EST_THOM" vbProcedure="false">"c4001"</definedName>
    <definedName function="false" hidden="false" name="IQ_FFO_SHARE_SHARE_LOW_EST_THOM" vbProcedure="false">"c4002"</definedName>
    <definedName function="false" hidden="false" name="IQ_FFO_SHARE_SHARE_MEDIAN_EST_THOM" vbProcedure="false">"c4000"</definedName>
    <definedName function="false" hidden="false" name="IQ_FFO_SHARE_SHARE_NUM_EST_THOM" vbProcedure="false">"c4003"</definedName>
    <definedName function="false" hidden="false" name="IQ_FFO_SHARE_SHARE_STDDEV_EST_THOM" vbProcedure="false">"c4004"</definedName>
    <definedName function="false" hidden="false" name="IQ_FFO_SHARE_STDDEV_EST" vbProcedure="false">"c4452"</definedName>
    <definedName function="false" hidden="false" name="IQ_FFO_SHARE_STDDEV_EST_CIQ" vbProcedure="false">"c4981"</definedName>
    <definedName function="false" hidden="false" name="IQ_FFO_STDDEV_EST" vbProcedure="false">"c422"</definedName>
    <definedName function="false" hidden="false" name="IQ_FFO_STDDEV_EST_CIQ" vbProcedure="false">"c3673"</definedName>
    <definedName function="false" hidden="false" name="IQ_FFO_STDDEV_EST_REUT" vbProcedure="false">"c3842"</definedName>
    <definedName function="false" hidden="false" name="IQ_FFO_STDDEV_EST_THOM" vbProcedure="false">"c4004"</definedName>
    <definedName function="false" hidden="false" name="IQ_FH" vbProcedure="false">100000</definedName>
    <definedName function="false" hidden="false" name="IQ_FHLB_ADVANCES_FDIC" vbProcedure="false">"c6366"</definedName>
    <definedName function="false" hidden="false" name="IQ_FHLB_DEBT" vbProcedure="false">"c423"</definedName>
    <definedName function="false" hidden="false" name="IQ_FHLB_DUE_AFTER_FIVE" vbProcedure="false">"c2086"</definedName>
    <definedName function="false" hidden="false" name="IQ_FHLB_DUE_CY" vbProcedure="false">"c2080"</definedName>
    <definedName function="false" hidden="false" name="IQ_FHLB_DUE_CY1" vbProcedure="false">"c2081"</definedName>
    <definedName function="false" hidden="false" name="IQ_FHLB_DUE_CY2" vbProcedure="false">"c2082"</definedName>
    <definedName function="false" hidden="false" name="IQ_FHLB_DUE_CY3" vbProcedure="false">"c2083"</definedName>
    <definedName function="false" hidden="false" name="IQ_FHLB_DUE_CY4" vbProcedure="false">"c2084"</definedName>
    <definedName function="false" hidden="false" name="IQ_FHLB_DUE_NEXT_FIVE" vbProcedure="false">"c2085"</definedName>
    <definedName function="false" hidden="false" name="IQ_FIDUCIARY_ACTIVITIES_FDIC" vbProcedure="false">"c6571"</definedName>
    <definedName function="false" hidden="false" name="IQ_FIFETEEN_YEAR_FIXED_AND_FLOATING_RATE_FDIC" vbProcedure="false">"c6423"</definedName>
    <definedName function="false" hidden="false" name="IQ_FIFETEEN_YEAR_MORTGAGE_PASS_THROUGHS_FDIC" vbProcedure="false">"c6415"</definedName>
    <definedName function="false" hidden="false" name="IQ_FILINGDATE_BS" vbProcedure="false">"c424"</definedName>
    <definedName function="false" hidden="false" name="IQ_FILINGDATE_CF" vbProcedure="false">"c425"</definedName>
    <definedName function="false" hidden="false" name="IQ_FILINGDATE_IS" vbProcedure="false">"c426"</definedName>
    <definedName function="false" hidden="false" name="IQ_FILING_CURRENCY" vbProcedure="false">"c2129"</definedName>
    <definedName function="false" hidden="false" name="IQ_FILM_RIGHTS" vbProcedure="false">"c2254"</definedName>
    <definedName function="false" hidden="false" name="IQ_FINANCING_CASH" vbProcedure="false">"c1405"</definedName>
    <definedName function="false" hidden="false" name="IQ_FINANCING_CASH_SUPPL" vbProcedure="false">"c1406"</definedName>
    <definedName function="false" hidden="false" name="IQ_FINANCING_OBLIG_CURRENT" vbProcedure="false">"c6190"</definedName>
    <definedName function="false" hidden="false" name="IQ_FINANCING_OBLIG_NON_CURRENT" vbProcedure="false">"c6191"</definedName>
    <definedName function="false" hidden="false" name="IQ_FINISHED_INV" vbProcedure="false">"c438"</definedName>
    <definedName function="false" hidden="false" name="IQ_FIN_DATA_SOURCE" vbProcedure="false">"c6788"</definedName>
    <definedName function="false" hidden="false" name="IQ_FIN_DIV_ASSETS_CURRENT" vbProcedure="false">"c427"</definedName>
    <definedName function="false" hidden="false" name="IQ_FIN_DIV_ASSETS_LT" vbProcedure="false">"c428"</definedName>
    <definedName function="false" hidden="false" name="IQ_FIN_DIV_CASH_EQUIV" vbProcedure="false">"c6289"</definedName>
    <definedName function="false" hidden="false" name="IQ_FIN_DIV_CURRENT_PORT_DEBT_TOTAL" vbProcedure="false">"c5524"</definedName>
    <definedName function="false" hidden="false" name="IQ_FIN_DIV_CURRENT_PORT_LEASES_TOTAL" vbProcedure="false">"c5523"</definedName>
    <definedName function="false" hidden="false" name="IQ_FIN_DIV_DEBT_CURRENT" vbProcedure="false">"c429"</definedName>
    <definedName function="false" hidden="false" name="IQ_FIN_DIV_DEBT_LT" vbProcedure="false">"c430"</definedName>
    <definedName function="false" hidden="false" name="IQ_FIN_DIV_DEBT_LT_TOTAL" vbProcedure="false">"c5526"</definedName>
    <definedName function="false" hidden="false" name="IQ_FIN_DIV_DEBT_TOTAL" vbProcedure="false">"c5656"</definedName>
    <definedName function="false" hidden="false" name="IQ_FIN_DIV_EXP" vbProcedure="false">"c431"</definedName>
    <definedName function="false" hidden="false" name="IQ_FIN_DIV_INT_EXP" vbProcedure="false">"c432"</definedName>
    <definedName function="false" hidden="false" name="IQ_FIN_DIV_LEASES_LT_TOTAL" vbProcedure="false">"c5525"</definedName>
    <definedName function="false" hidden="false" name="IQ_FIN_DIV_LIAB_CURRENT" vbProcedure="false">"c433"</definedName>
    <definedName function="false" hidden="false" name="IQ_FIN_DIV_LIAB_LT" vbProcedure="false">"c434"</definedName>
    <definedName function="false" hidden="false" name="IQ_FIN_DIV_LOANS_CURRENT" vbProcedure="false">"c435"</definedName>
    <definedName function="false" hidden="false" name="IQ_FIN_DIV_LOANS_LT" vbProcedure="false">"c436"</definedName>
    <definedName function="false" hidden="false" name="IQ_FIN_DIV_LT_DEBT_TOTAL" vbProcedure="false">"c5655"</definedName>
    <definedName function="false" hidden="false" name="IQ_FIN_DIV_NOTES_PAY_TOTAL" vbProcedure="false">"c5522"</definedName>
    <definedName function="false" hidden="false" name="IQ_FIN_DIV_REV" vbProcedure="false">"c437"</definedName>
    <definedName function="false" hidden="false" name="IQ_FIN_DIV_ST_DEBT_TOTAL" vbProcedure="false">"c5527"</definedName>
    <definedName function="false" hidden="false" name="IQ_FIN_DIV_ST_INVEST" vbProcedure="false">"c6288"</definedName>
    <definedName function="false" hidden="false" name="IQ_FIRSTPRICINGDATE" vbProcedure="false">"c3050"</definedName>
    <definedName function="false" hidden="false" name="IQ_FIRST_INT_DATE" vbProcedure="false">"c2186"</definedName>
    <definedName function="false" hidden="false" name="IQ_FIRST_YEAR_LIFE" vbProcedure="false">"c439"</definedName>
    <definedName function="false" hidden="false" name="IQ_FIRST_YEAR_LIFE_PREM" vbProcedure="false">"c2787"</definedName>
    <definedName function="false" hidden="false" name="IQ_FIRST_YEAR_PREM" vbProcedure="false">"c2786"</definedName>
    <definedName function="false" hidden="false" name="IQ_FISCAL_Q" vbProcedure="false">"c440"</definedName>
    <definedName function="false" hidden="false" name="IQ_FISCAL_Q_EST" vbProcedure="false">"c6794"</definedName>
    <definedName function="false" hidden="false" name="IQ_FISCAL_Q_EST_CIQ" vbProcedure="false">"c6806"</definedName>
    <definedName function="false" hidden="false" name="IQ_FISCAL_Q_EST_REUT" vbProcedure="false">"c6798"</definedName>
    <definedName function="false" hidden="false" name="IQ_FISCAL_Y" vbProcedure="false">"c441"</definedName>
    <definedName function="false" hidden="false" name="IQ_FISCAL_Y_EST" vbProcedure="false">"c6795"</definedName>
    <definedName function="false" hidden="false" name="IQ_FISCAL_Y_EST_CIQ" vbProcedure="false">"c6807"</definedName>
    <definedName function="false" hidden="false" name="IQ_FISCAL_Y_EST_REUT" vbProcedure="false">"c6799"</definedName>
    <definedName function="false" hidden="false" name="IQ_FIVEPERCENT_PERCENT" vbProcedure="false">"c443"</definedName>
    <definedName function="false" hidden="false" name="IQ_FIVEPERCENT_SHARES" vbProcedure="false">"c444"</definedName>
    <definedName function="false" hidden="false" name="IQ_FIVE_PERCENT_OWNER" vbProcedure="false">"c442"</definedName>
    <definedName function="false" hidden="false" name="IQ_FIVE_YEAR_FIXED_AND_FLOATING_RATE_FDIC" vbProcedure="false">"c6422"</definedName>
    <definedName function="false" hidden="false" name="IQ_FIVE_YEAR_MORTGAGE_PASS_THROUGHS_FDIC" vbProcedure="false">"c6414"</definedName>
    <definedName function="false" hidden="false" name="IQ_FIXED_ASSET_TURNS" vbProcedure="false">"c445"</definedName>
    <definedName function="false" hidden="false" name="IQ_FIXED_INVEST_APR_FC_UNUSED_UNUSED_UNUSED" vbProcedure="false">"c8410"</definedName>
    <definedName function="false" hidden="false" name="IQ_FIXED_INVEST_APR_UNUSED_UNUSED_UNUSED" vbProcedure="false">"c7530"</definedName>
    <definedName function="false" hidden="false" name="IQ_FIXED_INVEST_FC_UNUSED_UNUSED_UNUSED" vbProcedure="false">"c7750"</definedName>
    <definedName function="false" hidden="false" name="IQ_FIXED_INVEST_POP_FC_UNUSED_UNUSED_UNUSED" vbProcedure="false">"c7970"</definedName>
    <definedName function="false" hidden="false" name="IQ_FIXED_INVEST_POP_UNUSED_UNUSED_UNUSED" vbProcedure="false">"c7090"</definedName>
    <definedName function="false" hidden="false" name="IQ_FIXED_INVEST_REAL_APR_FC_UNUSED_UNUSED_UNUSED" vbProcedure="false">"c8518"</definedName>
    <definedName function="false" hidden="false" name="IQ_FIXED_INVEST_REAL_APR_UNUSED_UNUSED_UNUSED" vbProcedure="false">"c7638"</definedName>
    <definedName function="false" hidden="false" name="IQ_FIXED_INVEST_REAL_FC_UNUSED_UNUSED_UNUSED" vbProcedure="false">"c7858"</definedName>
    <definedName function="false" hidden="false" name="IQ_FIXED_INVEST_REAL_POP_FC_UNUSED_UNUSED_UNUSED" vbProcedure="false">"c8078"</definedName>
    <definedName function="false" hidden="false" name="IQ_FIXED_INVEST_REAL_POP_UNUSED_UNUSED_UNUSED" vbProcedure="false">"c7198"</definedName>
    <definedName function="false" hidden="false" name="IQ_FIXED_INVEST_REAL_UNUSED_UNUSED_UNUSED" vbProcedure="false">"c6978"</definedName>
    <definedName function="false" hidden="false" name="IQ_FIXED_INVEST_REAL_YOY_FC_UNUSED_UNUSED_UNUSED" vbProcedure="false">"c8298"</definedName>
    <definedName function="false" hidden="false" name="IQ_FIXED_INVEST_REAL_YOY_UNUSED_UNUSED_UNUSED" vbProcedure="false">"c7418"</definedName>
    <definedName function="false" hidden="false" name="IQ_FIXED_INVEST_UNUSED_UNUSED_UNUSED" vbProcedure="false">"c6870"</definedName>
    <definedName function="false" hidden="false" name="IQ_FIXED_INVEST_YOY_FC_UNUSED_UNUSED_UNUSED" vbProcedure="false">"c8190"</definedName>
    <definedName function="false" hidden="false" name="IQ_FIXED_INVEST_YOY_UNUSED_UNUSED_UNUSED" vbProcedure="false">"c7310"</definedName>
    <definedName function="false" hidden="false" name="IQ_FLOAT_PERCENT" vbProcedure="false">"c1575"</definedName>
    <definedName function="false" hidden="false" name="IQ_FNMA_FHLMC_FDIC" vbProcedure="false">"c6397"</definedName>
    <definedName function="false" hidden="false" name="IQ_FNMA_FHLMC_GNMA_FDIC" vbProcedure="false">"c6399"</definedName>
    <definedName function="false" hidden="false" name="IQ_FORECLOSED_PROPERTIES_FDIC" vbProcedure="false">"c6459"</definedName>
    <definedName function="false" hidden="false" name="IQ_FOREIGN_BANKS_DEPOSITS_FOREIGN_FDIC" vbProcedure="false">"c6481"</definedName>
    <definedName function="false" hidden="false" name="IQ_FOREIGN_BANKS_LOAN_CHARG_OFFS_FDIC" vbProcedure="false">"c6645"</definedName>
    <definedName function="false" hidden="false" name="IQ_FOREIGN_BANKS_NET_CHARGE_OFFS_FDIC" vbProcedure="false">"c6647"</definedName>
    <definedName function="false" hidden="false" name="IQ_FOREIGN_BANKS_NONTRANSACTION_ACCOUNTS_FDIC" vbProcedure="false">"c6550"</definedName>
    <definedName function="false" hidden="false" name="IQ_FOREIGN_BANKS_RECOVERIES_FDIC" vbProcedure="false">"c6646"</definedName>
    <definedName function="false" hidden="false" name="IQ_FOREIGN_BANKS_TRANSACTION_ACCOUNTS_FDIC" vbProcedure="false">"c6542"</definedName>
    <definedName function="false" hidden="false" name="IQ_FOREIGN_BANK_LOANS_FDIC" vbProcedure="false">"c6437"</definedName>
    <definedName function="false" hidden="false" name="IQ_FOREIGN_BRANCHES_U.S._BANKS_LOANS_FDIC" vbProcedure="false">"c6438"</definedName>
    <definedName function="false" hidden="false" name="IQ_FOREIGN_BRANCHES_US_BANKS_FDIC" vbProcedure="false">"c6392"</definedName>
    <definedName function="false" hidden="false" name="IQ_FOREIGN_BRANCHES_US_BANKS_LOANS_FDIC" vbProcedure="false">"c6438"</definedName>
    <definedName function="false" hidden="false" name="IQ_FOREIGN_COUNTRIES_BANKS_TOTAL_LOANS_FOREIGN_FDIC" vbProcedure="false">"c6445"</definedName>
    <definedName function="false" hidden="false" name="IQ_FOREIGN_DEBT_SECURITIES_FDIC" vbProcedure="false">"c6303"</definedName>
    <definedName function="false" hidden="false" name="IQ_FOREIGN_DEPOSITS_NONTRANSACTION_ACCOUNTS_FDIC" vbProcedure="false">"c6549"</definedName>
    <definedName function="false" hidden="false" name="IQ_FOREIGN_DEPOSITS_TRANSACTION_ACCOUNTS_FDIC" vbProcedure="false">"c6541"</definedName>
    <definedName function="false" hidden="false" name="IQ_FOREIGN_DEP_IB" vbProcedure="false">"c446"</definedName>
    <definedName function="false" hidden="false" name="IQ_FOREIGN_DEP_NON_IB" vbProcedure="false">"c447"</definedName>
    <definedName function="false" hidden="false" name="IQ_FOREIGN_EXCHANGE" vbProcedure="false">"c1376"</definedName>
    <definedName function="false" hidden="false" name="IQ_FOREIGN_EXCHANGE_EXPOSURES_FDIC" vbProcedure="false">"c6663"</definedName>
    <definedName function="false" hidden="false" name="IQ_FOREIGN_GOVERNMENTS_CHARGE_OFFS_FDIC" vbProcedure="false">"c6600"</definedName>
    <definedName function="false" hidden="false" name="IQ_FOREIGN_GOVERNMENTS_DEPOSITS_FOREIGN_FDIC" vbProcedure="false">"c6482"</definedName>
    <definedName function="false" hidden="false" name="IQ_FOREIGN_GOVERNMENTS_NET_CHARGE_OFFS_FDIC" vbProcedure="false">"c6638"</definedName>
    <definedName function="false" hidden="false" name="IQ_FOREIGN_GOVERNMENTS_NONTRANSACTION_ACCOUNTS_FDIC" vbProcedure="false">"c6551"</definedName>
    <definedName function="false" hidden="false" name="IQ_FOREIGN_GOVERNMENTS_RECOVERIES_FDIC" vbProcedure="false">"c6619"</definedName>
    <definedName function="false" hidden="false" name="IQ_FOREIGN_GOVERNMENTS_TOTAL_DEPOSITS_FDIC" vbProcedure="false">"c6476"</definedName>
    <definedName function="false" hidden="false" name="IQ_FOREIGN_GOVERNMENTS_TRANSACTION_ACCOUNTS_FDIC" vbProcedure="false">"c6543"</definedName>
    <definedName function="false" hidden="false" name="IQ_FOREIGN_GOVERNMENT_LOANS_FDIC" vbProcedure="false">"c6430"</definedName>
    <definedName function="false" hidden="false" name="IQ_FOREIGN_LOANS" vbProcedure="false">"c448"</definedName>
    <definedName function="false" hidden="false" name="IQ_FQ" vbProcedure="false">500</definedName>
    <definedName function="false" hidden="false" name="IQ_FUEL" vbProcedure="false">"c449"</definedName>
    <definedName function="false" hidden="false" name="IQ_FULLY_INSURED_DEPOSITS_FDIC" vbProcedure="false">"c6487"</definedName>
    <definedName function="false" hidden="false" name="IQ_FULL_TIME" vbProcedure="false">"c450"</definedName>
    <definedName function="false" hidden="false" name="IQ_FUTURES_FORWARD_CONTRACTS_NOTIONAL_AMOUNT_FDIC" vbProcedure="false">"c6518"</definedName>
    <definedName function="false" hidden="false" name="IQ_FUTURES_FORWARD_CONTRACTS_RATE_RISK_FDIC" vbProcedure="false">"c6508"</definedName>
    <definedName function="false" hidden="false" name="IQ_FWD" vbProcedure="false">"LTM"</definedName>
    <definedName function="false" hidden="false" name="IQ_FWD1" vbProcedure="false">"LTM"</definedName>
    <definedName function="false" hidden="false" name="IQ_FWD_CY" vbProcedure="false">10001</definedName>
    <definedName function="false" hidden="false" name="IQ_FWD_CY1" vbProcedure="false">10002</definedName>
    <definedName function="false" hidden="false" name="IQ_FWD_CY2" vbProcedure="false">10003</definedName>
    <definedName function="false" hidden="false" name="IQ_FWD_FY" vbProcedure="false">1001</definedName>
    <definedName function="false" hidden="false" name="IQ_FWD_FY1" vbProcedure="false">1002</definedName>
    <definedName function="false" hidden="false" name="IQ_FWD_FY2" vbProcedure="false">1003</definedName>
    <definedName function="false" hidden="false" name="IQ_FWD_Q" vbProcedure="false">501</definedName>
    <definedName function="false" hidden="false" name="IQ_FWD_Q1" vbProcedure="false">502</definedName>
    <definedName function="false" hidden="false" name="IQ_FWD_Q2" vbProcedure="false">503</definedName>
    <definedName function="false" hidden="false" name="IQ_FWD_Q3" vbProcedure="false">"504"</definedName>
    <definedName function="false" hidden="false" name="IQ_FWD_Q4" vbProcedure="false">"505"</definedName>
    <definedName function="false" hidden="false" name="IQ_FWD_Q5" vbProcedure="false">"506"</definedName>
    <definedName function="false" hidden="false" name="IQ_FWD_Q6" vbProcedure="false">"507"</definedName>
    <definedName function="false" hidden="false" name="IQ_FWD_Q7" vbProcedure="false">"508"</definedName>
    <definedName function="false" hidden="false" name="IQ_FX" vbProcedure="false">"c451"</definedName>
    <definedName function="false" hidden="false" name="IQ_FX_CONTRACTS_FDIC" vbProcedure="false">"c6517"</definedName>
    <definedName function="false" hidden="false" name="IQ_FX_CONTRACTS_SPOT_FDIC" vbProcedure="false">"c6356"</definedName>
    <definedName function="false" hidden="false" name="IQ_FY" vbProcedure="false">1000</definedName>
    <definedName function="false" hidden="false" name="IQ_FY_DATE" vbProcedure="false">"IQ_FY_DATE"</definedName>
    <definedName function="false" hidden="false" name="IQ_GAAP_BS" vbProcedure="false">"c6789"</definedName>
    <definedName function="false" hidden="false" name="IQ_GAAP_CF" vbProcedure="false">"c6790"</definedName>
    <definedName function="false" hidden="false" name="IQ_GAAP_IS" vbProcedure="false">"c6194"</definedName>
    <definedName function="false" hidden="false" name="IQ_GAINS_SALE_ASSETS_FDIC" vbProcedure="false">"c6675"</definedName>
    <definedName function="false" hidden="false" name="IQ_GAIN_ASSETS" vbProcedure="false">"c452"</definedName>
    <definedName function="false" hidden="false" name="IQ_GAIN_ASSETS_BNK" vbProcedure="false">"c453"</definedName>
    <definedName function="false" hidden="false" name="IQ_GAIN_ASSETS_BR" vbProcedure="false">"c454"</definedName>
    <definedName function="false" hidden="false" name="IQ_GAIN_ASSETS_CF" vbProcedure="false">"c455"</definedName>
    <definedName function="false" hidden="false" name="IQ_GAIN_ASSETS_CF_BNK" vbProcedure="false">"c456"</definedName>
    <definedName function="false" hidden="false" name="IQ_GAIN_ASSETS_CF_BR" vbProcedure="false">"c457"</definedName>
    <definedName function="false" hidden="false" name="IQ_GAIN_ASSETS_CF_FIN" vbProcedure="false">"c458"</definedName>
    <definedName function="false" hidden="false" name="IQ_GAIN_ASSETS_CF_INS" vbProcedure="false">"c459"</definedName>
    <definedName function="false" hidden="false" name="IQ_GAIN_ASSETS_CF_RE" vbProcedure="false">"c6217"</definedName>
    <definedName function="false" hidden="false" name="IQ_GAIN_ASSETS_CF_REIT" vbProcedure="false">"c460"</definedName>
    <definedName function="false" hidden="false" name="IQ_GAIN_ASSETS_CF_UTI" vbProcedure="false">"c461"</definedName>
    <definedName function="false" hidden="false" name="IQ_GAIN_ASSETS_FIN" vbProcedure="false">"c462"</definedName>
    <definedName function="false" hidden="false" name="IQ_GAIN_ASSETS_INS" vbProcedure="false">"c463"</definedName>
    <definedName function="false" hidden="false" name="IQ_GAIN_ASSETS_RE" vbProcedure="false">"c6218"</definedName>
    <definedName function="false" hidden="false" name="IQ_GAIN_ASSETS_REIT" vbProcedure="false">"c471"</definedName>
    <definedName function="false" hidden="false" name="IQ_GAIN_ASSETS_REV" vbProcedure="false">"c472"</definedName>
    <definedName function="false" hidden="false" name="IQ_GAIN_ASSETS_REV_BNK" vbProcedure="false">"c473"</definedName>
    <definedName function="false" hidden="false" name="IQ_GAIN_ASSETS_REV_BR" vbProcedure="false">"c474"</definedName>
    <definedName function="false" hidden="false" name="IQ_GAIN_ASSETS_REV_FIN" vbProcedure="false">"c475"</definedName>
    <definedName function="false" hidden="false" name="IQ_GAIN_ASSETS_REV_INS" vbProcedure="false">"c476"</definedName>
    <definedName function="false" hidden="false" name="IQ_GAIN_ASSETS_REV_RE" vbProcedure="false">"c6219"</definedName>
    <definedName function="false" hidden="false" name="IQ_GAIN_ASSETS_REV_REIT" vbProcedure="false">"c477"</definedName>
    <definedName function="false" hidden="false" name="IQ_GAIN_ASSETS_REV_UTI" vbProcedure="false">"c478"</definedName>
    <definedName function="false" hidden="false" name="IQ_GAIN_ASSETS_UTI" vbProcedure="false">"c479"</definedName>
    <definedName function="false" hidden="false" name="IQ_GAIN_INVEST" vbProcedure="false">"c1463"</definedName>
    <definedName function="false" hidden="false" name="IQ_GAIN_INVEST_BNK" vbProcedure="false">"c1582"</definedName>
    <definedName function="false" hidden="false" name="IQ_GAIN_INVEST_BR" vbProcedure="false">"c1464"</definedName>
    <definedName function="false" hidden="false" name="IQ_GAIN_INVEST_CF" vbProcedure="false">"c480"</definedName>
    <definedName function="false" hidden="false" name="IQ_GAIN_INVEST_CF_BNK" vbProcedure="false">"c481"</definedName>
    <definedName function="false" hidden="false" name="IQ_GAIN_INVEST_CF_BR" vbProcedure="false">"c482"</definedName>
    <definedName function="false" hidden="false" name="IQ_GAIN_INVEST_CF_FIN" vbProcedure="false">"c483"</definedName>
    <definedName function="false" hidden="false" name="IQ_GAIN_INVEST_CF_INS" vbProcedure="false">"c484"</definedName>
    <definedName function="false" hidden="false" name="IQ_GAIN_INVEST_CF_RE" vbProcedure="false">"c6220"</definedName>
    <definedName function="false" hidden="false" name="IQ_GAIN_INVEST_CF_REIT" vbProcedure="false">"c485"</definedName>
    <definedName function="false" hidden="false" name="IQ_GAIN_INVEST_CF_UTI" vbProcedure="false">"c486"</definedName>
    <definedName function="false" hidden="false" name="IQ_GAIN_INVEST_FIN" vbProcedure="false">"c1465"</definedName>
    <definedName function="false" hidden="false" name="IQ_GAIN_INVEST_INS" vbProcedure="false">"c1466"</definedName>
    <definedName function="false" hidden="false" name="IQ_GAIN_INVEST_RE" vbProcedure="false">"c6278"</definedName>
    <definedName function="false" hidden="false" name="IQ_GAIN_INVEST_REC_BNK" vbProcedure="false">"c488"</definedName>
    <definedName function="false" hidden="false" name="IQ_GAIN_INVEST_REIT" vbProcedure="false">"c1467"</definedName>
    <definedName function="false" hidden="false" name="IQ_GAIN_INVEST_REV" vbProcedure="false">"c494"</definedName>
    <definedName function="false" hidden="false" name="IQ_GAIN_INVEST_REV_BNK" vbProcedure="false">"c495"</definedName>
    <definedName function="false" hidden="false" name="IQ_GAIN_INVEST_REV_BR" vbProcedure="false">"c496"</definedName>
    <definedName function="false" hidden="false" name="IQ_GAIN_INVEST_REV_FIN" vbProcedure="false">"c497"</definedName>
    <definedName function="false" hidden="false" name="IQ_GAIN_INVEST_REV_INS" vbProcedure="false">"c498"</definedName>
    <definedName function="false" hidden="false" name="IQ_GAIN_INVEST_REV_RE" vbProcedure="false">"c6221"</definedName>
    <definedName function="false" hidden="false" name="IQ_GAIN_INVEST_REV_REIT" vbProcedure="false">"c499"</definedName>
    <definedName function="false" hidden="false" name="IQ_GAIN_INVEST_REV_UTI" vbProcedure="false">"c500"</definedName>
    <definedName function="false" hidden="false" name="IQ_GAIN_INVEST_UTI" vbProcedure="false">"c1468"</definedName>
    <definedName function="false" hidden="false" name="IQ_GAIN_LOANS_REC" vbProcedure="false">"c501"</definedName>
    <definedName function="false" hidden="false" name="IQ_GAIN_LOANS_RECEIV" vbProcedure="false">"c502"</definedName>
    <definedName function="false" hidden="false" name="IQ_GAIN_LOANS_RECEIV_REV_FIN" vbProcedure="false">"c503"</definedName>
    <definedName function="false" hidden="false" name="IQ_GAIN_LOANS_REV" vbProcedure="false">"c504"</definedName>
    <definedName function="false" hidden="false" name="IQ_GAIN_SALE_ASSETS" vbProcedure="false">"c1377"</definedName>
    <definedName function="false" hidden="false" name="IQ_GAIN_SALE_LOANS_FDIC" vbProcedure="false">"c6673"</definedName>
    <definedName function="false" hidden="false" name="IQ_GAIN_SALE_RE_FDIC" vbProcedure="false">"c6674"</definedName>
    <definedName function="false" hidden="false" name="IQ_GA_EXP" vbProcedure="false">"c2241"</definedName>
    <definedName function="false" hidden="false" name="IQ_GEO_SEG_ASSETS" vbProcedure="false">"c4069"</definedName>
    <definedName function="false" hidden="false" name="IQ_GEO_SEG_ASSETS_ABS" vbProcedure="false">"c4091"</definedName>
    <definedName function="false" hidden="false" name="IQ_GEO_SEG_ASSETS_TOTAL" vbProcedure="false">"c4123"</definedName>
    <definedName function="false" hidden="false" name="IQ_GEO_SEG_CAPEX" vbProcedure="false">"c4083"</definedName>
    <definedName function="false" hidden="false" name="IQ_GEO_SEG_CAPEX_ABS" vbProcedure="false">"c4105"</definedName>
    <definedName function="false" hidden="false" name="IQ_GEO_SEG_CAPEX_TOTAL" vbProcedure="false">"c4127"</definedName>
    <definedName function="false" hidden="false" name="IQ_GEO_SEG_DA" vbProcedure="false">"c4082"</definedName>
    <definedName function="false" hidden="false" name="IQ_GEO_SEG_DA_ABS" vbProcedure="false">"c4104"</definedName>
    <definedName function="false" hidden="false" name="IQ_GEO_SEG_DA_TOTAL" vbProcedure="false">"c4126"</definedName>
    <definedName function="false" hidden="false" name="IQ_GEO_SEG_EARNINGS_OP" vbProcedure="false">"c4073"</definedName>
    <definedName function="false" hidden="false" name="IQ_GEO_SEG_EARNINGS_OP_ABS" vbProcedure="false">"c4095"</definedName>
    <definedName function="false" hidden="false" name="IQ_GEO_SEG_EARNINGS_OP_TOTAL" vbProcedure="false">"c4119"</definedName>
    <definedName function="false" hidden="false" name="IQ_GEO_SEG_EBT" vbProcedure="false">"c4072"</definedName>
    <definedName function="false" hidden="false" name="IQ_GEO_SEG_EBT_ABS" vbProcedure="false">"c4094"</definedName>
    <definedName function="false" hidden="false" name="IQ_GEO_SEG_EBT_TOTAL" vbProcedure="false">"c4121"</definedName>
    <definedName function="false" hidden="false" name="IQ_GEO_SEG_GP" vbProcedure="false">"c4070"</definedName>
    <definedName function="false" hidden="false" name="IQ_GEO_SEG_GP_ABS" vbProcedure="false">"c4092"</definedName>
    <definedName function="false" hidden="false" name="IQ_GEO_SEG_GP_TOTAL" vbProcedure="false">"c4120"</definedName>
    <definedName function="false" hidden="false" name="IQ_GEO_SEG_INC_TAX" vbProcedure="false">"c4081"</definedName>
    <definedName function="false" hidden="false" name="IQ_GEO_SEG_INC_TAX_ABS" vbProcedure="false">"c4103"</definedName>
    <definedName function="false" hidden="false" name="IQ_GEO_SEG_INC_TAX_TOTAL" vbProcedure="false">"c4125"</definedName>
    <definedName function="false" hidden="false" name="IQ_GEO_SEG_INTEREST_EXP" vbProcedure="false">"c4080"</definedName>
    <definedName function="false" hidden="false" name="IQ_GEO_SEG_INTEREST_EXP_ABS" vbProcedure="false">"c4102"</definedName>
    <definedName function="false" hidden="false" name="IQ_GEO_SEG_INTEREST_EXP_TOTAL" vbProcedure="false">"c4124"</definedName>
    <definedName function="false" hidden="false" name="IQ_GEO_SEG_NAME" vbProcedure="false">"c5484"</definedName>
    <definedName function="false" hidden="false" name="IQ_GEO_SEG_NAME_ABS" vbProcedure="false">"c5485"</definedName>
    <definedName function="false" hidden="false" name="IQ_GEO_SEG_NI" vbProcedure="false">"c4071"</definedName>
    <definedName function="false" hidden="false" name="IQ_GEO_SEG_NI_ABS" vbProcedure="false">"c4093"</definedName>
    <definedName function="false" hidden="false" name="IQ_GEO_SEG_NI_TOTAL" vbProcedure="false">"c4122"</definedName>
    <definedName function="false" hidden="false" name="IQ_GEO_SEG_OPER_INC" vbProcedure="false">"c4075"</definedName>
    <definedName function="false" hidden="false" name="IQ_GEO_SEG_OPER_INC_ABS" vbProcedure="false">"c4097"</definedName>
    <definedName function="false" hidden="false" name="IQ_GEO_SEG_OPER_INC_TOTAL" vbProcedure="false">"c4118"</definedName>
    <definedName function="false" hidden="false" name="IQ_GEO_SEG_REV" vbProcedure="false">"c4074"</definedName>
    <definedName function="false" hidden="false" name="IQ_GEO_SEG_REV_ABS" vbProcedure="false">"c4096"</definedName>
    <definedName function="false" hidden="false" name="IQ_GEO_SEG_REV_TOTAL" vbProcedure="false">"c4117"</definedName>
    <definedName function="false" hidden="false" name="IQ_GNMA_FDIC" vbProcedure="false">"c6398"</definedName>
    <definedName function="false" hidden="false" name="IQ_GOODWILL_FDIC" vbProcedure="false">"c6334"</definedName>
    <definedName function="false" hidden="false" name="IQ_GOODWILL_IMPAIRMENT_FDIC" vbProcedure="false">"c6678"</definedName>
    <definedName function="false" hidden="false" name="IQ_GOODWILL_INTAN_FDIC" vbProcedure="false">"c6333"</definedName>
    <definedName function="false" hidden="false" name="IQ_GOODWILL_NET" vbProcedure="false">"c1380"</definedName>
    <definedName function="false" hidden="false" name="IQ_GP" vbProcedure="false">"c511"</definedName>
    <definedName function="false" hidden="false" name="IQ_GPPE" vbProcedure="false">"c518"</definedName>
    <definedName function="false" hidden="false" name="IQ_GP_10YR_ANN_CAGR" vbProcedure="false">"c6090"</definedName>
    <definedName function="false" hidden="false" name="IQ_GP_10YR_ANN_GROWTH" vbProcedure="false">"c512"</definedName>
    <definedName function="false" hidden="false" name="IQ_GP_1YR_ANN_GROWTH" vbProcedure="false">"c513"</definedName>
    <definedName function="false" hidden="false" name="IQ_GP_2YR_ANN_CAGR" vbProcedure="false">"c6091"</definedName>
    <definedName function="false" hidden="false" name="IQ_GP_2YR_ANN_GROWTH" vbProcedure="false">"c514"</definedName>
    <definedName function="false" hidden="false" name="IQ_GP_3YR_ANN_CAGR" vbProcedure="false">"c6092"</definedName>
    <definedName function="false" hidden="false" name="IQ_GP_3YR_ANN_GROWTH" vbProcedure="false">"c515"</definedName>
    <definedName function="false" hidden="false" name="IQ_GP_5YR_ANN_CAGR" vbProcedure="false">"c6093"</definedName>
    <definedName function="false" hidden="false" name="IQ_GP_5YR_ANN_GROWTH" vbProcedure="false">"c516"</definedName>
    <definedName function="false" hidden="false" name="IQ_GP_7YR_ANN_CAGR" vbProcedure="false">"c6094"</definedName>
    <definedName function="false" hidden="false" name="IQ_GP_7YR_ANN_GROWTH" vbProcedure="false">"c517"</definedName>
    <definedName function="false" hidden="false" name="IQ_GROSS_AH_EARNED" vbProcedure="false">"c2742"</definedName>
    <definedName function="false" hidden="false" name="IQ_GROSS_CLAIM_EXP_INCUR" vbProcedure="false">"c2755"</definedName>
    <definedName function="false" hidden="false" name="IQ_GROSS_CLAIM_EXP_PAID" vbProcedure="false">"c2758"</definedName>
    <definedName function="false" hidden="false" name="IQ_GROSS_CLAIM_EXP_RES" vbProcedure="false">"c2752"</definedName>
    <definedName function="false" hidden="false" name="IQ_GROSS_DIVID" vbProcedure="false">"c1446"</definedName>
    <definedName function="false" hidden="false" name="IQ_GROSS_EARNED" vbProcedure="false">"c2732"</definedName>
    <definedName function="false" hidden="false" name="IQ_GROSS_GW" vbProcedure="false">"c519"</definedName>
    <definedName function="false" hidden="false" name="IQ_GROSS_INTAN" vbProcedure="false">"c520"</definedName>
    <definedName function="false" hidden="false" name="IQ_GROSS_LIFE_EARNED" vbProcedure="false">"c2737"</definedName>
    <definedName function="false" hidden="false" name="IQ_GROSS_LIFE_IN_FORCE" vbProcedure="false">"c2767"</definedName>
    <definedName function="false" hidden="false" name="IQ_GROSS_LOANS" vbProcedure="false">"c521"</definedName>
    <definedName function="false" hidden="false" name="IQ_GROSS_LOANS_10YR_ANN_CAGR" vbProcedure="false">"c6095"</definedName>
    <definedName function="false" hidden="false" name="IQ_GROSS_LOANS_10YR_ANN_GROWTH" vbProcedure="false">"c522"</definedName>
    <definedName function="false" hidden="false" name="IQ_GROSS_LOANS_1YR_ANN_GROWTH" vbProcedure="false">"c523"</definedName>
    <definedName function="false" hidden="false" name="IQ_GROSS_LOANS_2YR_ANN_CAGR" vbProcedure="false">"c6096"</definedName>
    <definedName function="false" hidden="false" name="IQ_GROSS_LOANS_2YR_ANN_GROWTH" vbProcedure="false">"c524"</definedName>
    <definedName function="false" hidden="false" name="IQ_GROSS_LOANS_3YR_ANN_CAGR" vbProcedure="false">"c6097"</definedName>
    <definedName function="false" hidden="false" name="IQ_GROSS_LOANS_3YR_ANN_GROWTH" vbProcedure="false">"c525"</definedName>
    <definedName function="false" hidden="false" name="IQ_GROSS_LOANS_5YR_ANN_CAGR" vbProcedure="false">"c6098"</definedName>
    <definedName function="false" hidden="false" name="IQ_GROSS_LOANS_5YR_ANN_GROWTH" vbProcedure="false">"c526"</definedName>
    <definedName function="false" hidden="false" name="IQ_GROSS_LOANS_7YR_ANN_CAGR" vbProcedure="false">"c6099"</definedName>
    <definedName function="false" hidden="false" name="IQ_GROSS_LOANS_7YR_ANN_GROWTH" vbProcedure="false">"c527"</definedName>
    <definedName function="false" hidden="false" name="IQ_GROSS_LOANS_TOTAL_DEPOSITS" vbProcedure="false">"c528"</definedName>
    <definedName function="false" hidden="false" name="IQ_GROSS_MARGIN" vbProcedure="false">"c529"</definedName>
    <definedName function="false" hidden="false" name="IQ_GROSS_MARGIN_ACT_OR_EST" vbProcedure="false">"c5554"</definedName>
    <definedName function="false" hidden="false" name="IQ_GROSS_MARGIN_EST" vbProcedure="false">"c5547"</definedName>
    <definedName function="false" hidden="false" name="IQ_GROSS_MARGIN_HIGH_EST" vbProcedure="false">"c5549"</definedName>
    <definedName function="false" hidden="false" name="IQ_GROSS_MARGIN_LOW_EST" vbProcedure="false">"c5550"</definedName>
    <definedName function="false" hidden="false" name="IQ_GROSS_MARGIN_MEDIAN_EST" vbProcedure="false">"c5548"</definedName>
    <definedName function="false" hidden="false" name="IQ_GROSS_MARGIN_NUM_EST" vbProcedure="false">"c5551"</definedName>
    <definedName function="false" hidden="false" name="IQ_GROSS_MARGIN_STDDEV_EST" vbProcedure="false">"c5552"</definedName>
    <definedName function="false" hidden="false" name="IQ_GROSS_PC_EARNED" vbProcedure="false">"c2747"</definedName>
    <definedName function="false" hidden="false" name="IQ_GROSS_PROFIT" vbProcedure="false">"c1378"</definedName>
    <definedName function="false" hidden="false" name="IQ_GROSS_SPRD" vbProcedure="false">"c2155"</definedName>
    <definedName function="false" hidden="false" name="IQ_GROSS_WRITTEN" vbProcedure="false">"c2726"</definedName>
    <definedName function="false" hidden="false" name="IQ_GW" vbProcedure="false">"c530"</definedName>
    <definedName function="false" hidden="false" name="IQ_GW_AMORT_BR" vbProcedure="false">"c532"</definedName>
    <definedName function="false" hidden="false" name="IQ_GW_AMORT_FIN" vbProcedure="false">"c540"</definedName>
    <definedName function="false" hidden="false" name="IQ_GW_AMORT_INS" vbProcedure="false">"c541"</definedName>
    <definedName function="false" hidden="false" name="IQ_GW_AMORT_REIT" vbProcedure="false">"c542"</definedName>
    <definedName function="false" hidden="false" name="IQ_GW_AMORT_UTI" vbProcedure="false">"c543"</definedName>
    <definedName function="false" hidden="false" name="IQ_GW_INTAN_AMORT" vbProcedure="false">"c1469"</definedName>
    <definedName function="false" hidden="false" name="IQ_GW_INTAN_AMORT_BNK" vbProcedure="false">"c544"</definedName>
    <definedName function="false" hidden="false" name="IQ_GW_INTAN_AMORT_BR" vbProcedure="false">"c1470"</definedName>
    <definedName function="false" hidden="false" name="IQ_GW_INTAN_AMORT_CF" vbProcedure="false">"c1471"</definedName>
    <definedName function="false" hidden="false" name="IQ_GW_INTAN_AMORT_CF_BNK" vbProcedure="false">"c1472"</definedName>
    <definedName function="false" hidden="false" name="IQ_GW_INTAN_AMORT_CF_BR" vbProcedure="false">"c1473"</definedName>
    <definedName function="false" hidden="false" name="IQ_GW_INTAN_AMORT_CF_FIN" vbProcedure="false">"c1474"</definedName>
    <definedName function="false" hidden="false" name="IQ_GW_INTAN_AMORT_CF_INS" vbProcedure="false">"c1475"</definedName>
    <definedName function="false" hidden="false" name="IQ_GW_INTAN_AMORT_CF_RE" vbProcedure="false">"c6279"</definedName>
    <definedName function="false" hidden="false" name="IQ_GW_INTAN_AMORT_CF_REIT" vbProcedure="false">"c1476"</definedName>
    <definedName function="false" hidden="false" name="IQ_GW_INTAN_AMORT_CF_UTI" vbProcedure="false">"c1477"</definedName>
    <definedName function="false" hidden="false" name="IQ_GW_INTAN_AMORT_FIN" vbProcedure="false">"c1478"</definedName>
    <definedName function="false" hidden="false" name="IQ_GW_INTAN_AMORT_INS" vbProcedure="false">"c1479"</definedName>
    <definedName function="false" hidden="false" name="IQ_GW_INTAN_AMORT_RE" vbProcedure="false">"c6280"</definedName>
    <definedName function="false" hidden="false" name="IQ_GW_INTAN_AMORT_REIT" vbProcedure="false">"c1480"</definedName>
    <definedName function="false" hidden="false" name="IQ_GW_INTAN_AMORT_UTI" vbProcedure="false">"c1481"</definedName>
    <definedName function="false" hidden="false" name="IQ_HC_ADMISSIONS" vbProcedure="false">"c5953"</definedName>
    <definedName function="false" hidden="false" name="IQ_HC_ADMISSIONS_GROWTH" vbProcedure="false">"c5997"</definedName>
    <definedName function="false" hidden="false" name="IQ_HC_ADMISSIONS_MANAGED_CARE" vbProcedure="false">"c5956"</definedName>
    <definedName function="false" hidden="false" name="IQ_HC_ADMISSIONS_MEDICAID" vbProcedure="false">"c5955"</definedName>
    <definedName function="false" hidden="false" name="IQ_HC_ADMISSIONS_MEDICARE" vbProcedure="false">"c5954"</definedName>
    <definedName function="false" hidden="false" name="IQ_HC_ADMISSIONS_OTHER" vbProcedure="false">"c5957"</definedName>
    <definedName function="false" hidden="false" name="IQ_HC_ADMISSIONS_SF" vbProcedure="false">"c6006"</definedName>
    <definedName function="false" hidden="false" name="IQ_HC_ALFS" vbProcedure="false">"c5952"</definedName>
    <definedName function="false" hidden="false" name="IQ_HC_AVG_BEDS_SVC" vbProcedure="false">"c5951"</definedName>
    <definedName function="false" hidden="false" name="IQ_HC_AVG_DAILY_CENSUS" vbProcedure="false">"c5965"</definedName>
    <definedName function="false" hidden="false" name="IQ_HC_AVG_LICENSED_BEDS" vbProcedure="false">"c5949"</definedName>
    <definedName function="false" hidden="false" name="IQ_HC_AVG_LICENSED_BEDS_SF" vbProcedure="false">"c6004"</definedName>
    <definedName function="false" hidden="false" name="IQ_HC_AVG_STAY" vbProcedure="false">"c5966"</definedName>
    <definedName function="false" hidden="false" name="IQ_HC_AVG_STAY_SF" vbProcedure="false">"c6016"</definedName>
    <definedName function="false" hidden="false" name="IQ_HC_BEDS_SVC" vbProcedure="false">"c5950"</definedName>
    <definedName function="false" hidden="false" name="IQ_HC_DAYS_REV_OUT" vbProcedure="false">"c5993"</definedName>
    <definedName function="false" hidden="false" name="IQ_HC_EQUIVALENT_ADMISSIONS" vbProcedure="false">"c5958"</definedName>
    <definedName function="false" hidden="false" name="IQ_HC_EQUIVALENT_ADMISSIONS_SF" vbProcedure="false">"c6007"</definedName>
    <definedName function="false" hidden="false" name="IQ_HC_EQUIV_ADMISSIONS_GROWTH" vbProcedure="false">"c5998"</definedName>
    <definedName function="false" hidden="false" name="IQ_HC_ER_VISITS" vbProcedure="false">"c5964"</definedName>
    <definedName function="false" hidden="false" name="IQ_HC_ER_VISITS_SF" vbProcedure="false">"c6017"</definedName>
    <definedName function="false" hidden="false" name="IQ_HC_GROSS_INPATIENT_REV" vbProcedure="false">"c5987"</definedName>
    <definedName function="false" hidden="false" name="IQ_HC_GROSS_OUTPATIENT_REV" vbProcedure="false">"c5988"</definedName>
    <definedName function="false" hidden="false" name="IQ_HC_GROSS_PATIENT_REV" vbProcedure="false">"c5989"</definedName>
    <definedName function="false" hidden="false" name="IQ_HC_HOSP_FACILITIES_CONSOL" vbProcedure="false">"c5945"</definedName>
    <definedName function="false" hidden="false" name="IQ_HC_HOSP_FACILITIES_CONSOL_SF" vbProcedure="false">"c6000"</definedName>
    <definedName function="false" hidden="false" name="IQ_HC_HOSP_FACILITIES_NON_CONSOL" vbProcedure="false">"c5946"</definedName>
    <definedName function="false" hidden="false" name="IQ_HC_HOSP_FACILITIES_NON_CONSOL_SF" vbProcedure="false">"c6001"</definedName>
    <definedName function="false" hidden="false" name="IQ_HC_HOSP_FACILITIES_TOTAL" vbProcedure="false">"c5947"</definedName>
    <definedName function="false" hidden="false" name="IQ_HC_HOSP_FACILITIES_TOTAL_SF" vbProcedure="false">"c6002"</definedName>
    <definedName function="false" hidden="false" name="IQ_HC_INPATIENT_PROCEDURES" vbProcedure="false">"c5961"</definedName>
    <definedName function="false" hidden="false" name="IQ_HC_INPATIENT_PROCEDURES_SF" vbProcedure="false">"c6011"</definedName>
    <definedName function="false" hidden="false" name="IQ_HC_INPATIENT_REV_PER_ADMISSION" vbProcedure="false">"c5994"</definedName>
    <definedName function="false" hidden="false" name="IQ_HC_INTPATIENT_SVCS_PCT_REV" vbProcedure="false">"c5975"</definedName>
    <definedName function="false" hidden="false" name="IQ_HC_INTPATIENT_SVCS_PCT_REV_SF" vbProcedure="false">"c6015"</definedName>
    <definedName function="false" hidden="false" name="IQ_HC_LICENSED_BEDS" vbProcedure="false">"c5948"</definedName>
    <definedName function="false" hidden="false" name="IQ_HC_LICENSED_BEDS_SF" vbProcedure="false">"c6003"</definedName>
    <definedName function="false" hidden="false" name="IQ_HC_MANAGED_CARE_PCT_ADMISSIONS" vbProcedure="false">"c5982"</definedName>
    <definedName function="false" hidden="false" name="IQ_HC_MANAGED_CARE_PCT_REV" vbProcedure="false">"c5978"</definedName>
    <definedName function="false" hidden="false" name="IQ_HC_MEDICAID_PCT_ADMISSIONS" vbProcedure="false">"c5981"</definedName>
    <definedName function="false" hidden="false" name="IQ_HC_MEDICAID_PCT_REV" vbProcedure="false">"c5977"</definedName>
    <definedName function="false" hidden="false" name="IQ_HC_MEDICARE_PCT_ADMISSIONS" vbProcedure="false">"c5980"</definedName>
    <definedName function="false" hidden="false" name="IQ_HC_MEDICARE_PCT_REV" vbProcedure="false">"c5976"</definedName>
    <definedName function="false" hidden="false" name="IQ_HC_NET_INPATIENT_REV" vbProcedure="false">"c5984"</definedName>
    <definedName function="false" hidden="false" name="IQ_HC_NET_OUTPATIENT_REV" vbProcedure="false">"c5985"</definedName>
    <definedName function="false" hidden="false" name="IQ_HC_NET_PATIENT_REV" vbProcedure="false">"c5986"</definedName>
    <definedName function="false" hidden="false" name="IQ_HC_NET_PATIENT_REV_SF" vbProcedure="false">"c6005"</definedName>
    <definedName function="false" hidden="false" name="IQ_HC_OCC_RATE" vbProcedure="false">"c5967"</definedName>
    <definedName function="false" hidden="false" name="IQ_HC_OCC_RATE_LICENSED_BEDS" vbProcedure="false">"c5968"</definedName>
    <definedName function="false" hidden="false" name="IQ_HC_OCC_RATE_SF" vbProcedure="false">"c6009"</definedName>
    <definedName function="false" hidden="false" name="IQ_HC_OPEX_SUPPLIES" vbProcedure="false">"c5990"</definedName>
    <definedName function="false" hidden="false" name="IQ_HC_OTHER_OPEX_PCT_REV" vbProcedure="false">"c5973"</definedName>
    <definedName function="false" hidden="false" name="IQ_HC_OUTPATIENT_PROCEDURES" vbProcedure="false">"c5962"</definedName>
    <definedName function="false" hidden="false" name="IQ_HC_OUTPATIENT_PROCEDURES_SF" vbProcedure="false">"c6012"</definedName>
    <definedName function="false" hidden="false" name="IQ_HC_OUTPATIENT_REV_PER_ADMISSION" vbProcedure="false">"c5995"</definedName>
    <definedName function="false" hidden="false" name="IQ_HC_OUTPATIENT_SVCS_PCT_REV" vbProcedure="false">"c5974"</definedName>
    <definedName function="false" hidden="false" name="IQ_HC_OUTPATIENT_SVCS_PCT_REV_SF" vbProcedure="false">"c6014"</definedName>
    <definedName function="false" hidden="false" name="IQ_HC_PATIENT_DAYS" vbProcedure="false">"c5960"</definedName>
    <definedName function="false" hidden="false" name="IQ_HC_PATIENT_DAYS_SF" vbProcedure="false">"c6010"</definedName>
    <definedName function="false" hidden="false" name="IQ_HC_PROF_GEN_LIAB_CLAIM_PAID" vbProcedure="false">"c5991"</definedName>
    <definedName function="false" hidden="false" name="IQ_HC_PROF_GEN_LIAB_EXP_BENEFIT" vbProcedure="false">"c5992"</definedName>
    <definedName function="false" hidden="false" name="IQ_HC_PROVISION_DOUBTFUL_PCT_REV" vbProcedure="false">"c5972"</definedName>
    <definedName function="false" hidden="false" name="IQ_HC_REV_GROWTH" vbProcedure="false">"c5996"</definedName>
    <definedName function="false" hidden="false" name="IQ_HC_REV_PER_EQUIV_ADMISSION" vbProcedure="false">"c5959"</definedName>
    <definedName function="false" hidden="false" name="IQ_HC_REV_PER_EQUIV_ADMISSIONS_GROWTH" vbProcedure="false">"c5999"</definedName>
    <definedName function="false" hidden="false" name="IQ_HC_REV_PER_EQUIV_ADMISSION_SF" vbProcedure="false">"c6008"</definedName>
    <definedName function="false" hidden="false" name="IQ_HC_REV_PER_PATIENT_DAY" vbProcedure="false">"c5969"</definedName>
    <definedName function="false" hidden="false" name="IQ_HC_REV_PER_PATIENT_DAY_SF" vbProcedure="false">"c6018"</definedName>
    <definedName function="false" hidden="false" name="IQ_HC_SALARIES_PCT_REV" vbProcedure="false">"c5970"</definedName>
    <definedName function="false" hidden="false" name="IQ_HC_SUPPLIES_PCT_REV" vbProcedure="false">"c5971"</definedName>
    <definedName function="false" hidden="false" name="IQ_HC_TOTAL_PROCEDURES" vbProcedure="false">"c5963"</definedName>
    <definedName function="false" hidden="false" name="IQ_HC_TOTAL_PROCEDURES_SF" vbProcedure="false">"c6013"</definedName>
    <definedName function="false" hidden="false" name="IQ_HC_UNINSURED_PCT_ADMISSIONS" vbProcedure="false">"c5983"</definedName>
    <definedName function="false" hidden="false" name="IQ_HC_UNINSURED_PCT_REV" vbProcedure="false">"c5979"</definedName>
    <definedName function="false" hidden="false" name="IQ_HELD_MATURITY_FDIC" vbProcedure="false">"c6408"</definedName>
    <definedName function="false" hidden="false" name="IQ_HIGHPRICE" vbProcedure="false">"c545"</definedName>
    <definedName function="false" hidden="false" name="IQ_HIGH_TARGET_PRICE" vbProcedure="false">"c1651"</definedName>
    <definedName function="false" hidden="false" name="IQ_HIGH_TARGET_PRICE_CIQ" vbProcedure="false">"c4659"</definedName>
    <definedName function="false" hidden="false" name="IQ_HIGH_TARGET_PRICE_REUT" vbProcedure="false">"c5317"</definedName>
    <definedName function="false" hidden="false" name="IQ_HOMEOWNERS_WRITTEN" vbProcedure="false">"c546"</definedName>
    <definedName function="false" hidden="false" name="IQ_HOME_AVG_LOAN_SIZE" vbProcedure="false">"c5911"</definedName>
    <definedName function="false" hidden="false" name="IQ_HOME_BACKLOG" vbProcedure="false">"c5844"</definedName>
    <definedName function="false" hidden="false" name="IQ_HOME_BACKLOG_AVG_JV" vbProcedure="false">"c5848"</definedName>
    <definedName function="false" hidden="false" name="IQ_HOME_BACKLOG_AVG_JV_GROWTH" vbProcedure="false">"c5928"</definedName>
    <definedName function="false" hidden="false" name="IQ_HOME_BACKLOG_AVG_JV_INC" vbProcedure="false">"c5851"</definedName>
    <definedName function="false" hidden="false" name="IQ_HOME_BACKLOG_AVG_JV_INC_GROWTH" vbProcedure="false">"c5931"</definedName>
    <definedName function="false" hidden="false" name="IQ_HOME_BACKLOG_AVG_PRICE" vbProcedure="false">"c5845"</definedName>
    <definedName function="false" hidden="false" name="IQ_HOME_BACKLOG_AVG_PRICE_GROWTH" vbProcedure="false">"c5925"</definedName>
    <definedName function="false" hidden="false" name="IQ_HOME_BACKLOG_GROWTH" vbProcedure="false">"c5924"</definedName>
    <definedName function="false" hidden="false" name="IQ_HOME_BACKLOG_JV" vbProcedure="false">"c5847"</definedName>
    <definedName function="false" hidden="false" name="IQ_HOME_BACKLOG_JV_GROWTH" vbProcedure="false">"c5927"</definedName>
    <definedName function="false" hidden="false" name="IQ_HOME_BACKLOG_JV_INC" vbProcedure="false">"c5850"</definedName>
    <definedName function="false" hidden="false" name="IQ_HOME_BACKLOG_JV_INC_GROWTH" vbProcedure="false">"c5930"</definedName>
    <definedName function="false" hidden="false" name="IQ_HOME_BACKLOG_VALUE" vbProcedure="false">"c5846"</definedName>
    <definedName function="false" hidden="false" name="IQ_HOME_BACKLOG_VALUE_GROWTH" vbProcedure="false">"c5926"</definedName>
    <definedName function="false" hidden="false" name="IQ_HOME_BACKLOG_VALUE_JV" vbProcedure="false">"c5849"</definedName>
    <definedName function="false" hidden="false" name="IQ_HOME_BACKLOG_VALUE_JV_GROWTH" vbProcedure="false">"c5929"</definedName>
    <definedName function="false" hidden="false" name="IQ_HOME_BACKLOG_VALUE_JV_INC" vbProcedure="false">"c5852"</definedName>
    <definedName function="false" hidden="false" name="IQ_HOME_BACKLOG_VALUE_JV_INC_GROWTH" vbProcedure="false">"c5932"</definedName>
    <definedName function="false" hidden="false" name="IQ_HOME_COMMUNITIES_ACTIVE" vbProcedure="false">"c5862"</definedName>
    <definedName function="false" hidden="false" name="IQ_HOME_COMMUNITIES_ACTIVE_GROWTH" vbProcedure="false">"c5942"</definedName>
    <definedName function="false" hidden="false" name="IQ_HOME_COMMUNITIES_ACTIVE_JV" vbProcedure="false">"c5863"</definedName>
    <definedName function="false" hidden="false" name="IQ_HOME_COMMUNITIES_ACTIVE_JV_GROWTH" vbProcedure="false">"c5943"</definedName>
    <definedName function="false" hidden="false" name="IQ_HOME_COMMUNITIES_ACTIVE_JV_INC" vbProcedure="false">"c5864"</definedName>
    <definedName function="false" hidden="false" name="IQ_HOME_COMMUNITIES_ACTIVE_JV_INC_GROWTH" vbProcedure="false">"c5944"</definedName>
    <definedName function="false" hidden="false" name="IQ_HOME_COST_CONSTRUCTION_SVCS" vbProcedure="false">"c5882"</definedName>
    <definedName function="false" hidden="false" name="IQ_HOME_COST_ELIMINATIONS_OTHER" vbProcedure="false">"c5883"</definedName>
    <definedName function="false" hidden="false" name="IQ_HOME_COST_FINANCIAL_SVCS" vbProcedure="false">"c5881"</definedName>
    <definedName function="false" hidden="false" name="IQ_HOME_COST_HOUSING" vbProcedure="false">"c5877"</definedName>
    <definedName function="false" hidden="false" name="IQ_HOME_COST_LAND_LOT" vbProcedure="false">"c5878"</definedName>
    <definedName function="false" hidden="false" name="IQ_HOME_COST_OTHER_HOMEBUILDING" vbProcedure="false">"c5879"</definedName>
    <definedName function="false" hidden="false" name="IQ_HOME_COST_TOTAL" vbProcedure="false">"c5884"</definedName>
    <definedName function="false" hidden="false" name="IQ_HOME_COST_TOTAL_HOMEBUILDING" vbProcedure="false">"c5880"</definedName>
    <definedName function="false" hidden="false" name="IQ_HOME_DELIVERED" vbProcedure="false">"c5835"</definedName>
    <definedName function="false" hidden="false" name="IQ_HOME_DELIVERED_AVG_PRICE" vbProcedure="false">"c5836"</definedName>
    <definedName function="false" hidden="false" name="IQ_HOME_DELIVERED_AVG_PRICE_GROWTH" vbProcedure="false">"c5916"</definedName>
    <definedName function="false" hidden="false" name="IQ_HOME_DELIVERED_AVG_PRICE_JV" vbProcedure="false">"c5839"</definedName>
    <definedName function="false" hidden="false" name="IQ_HOME_DELIVERED_AVG_PRICE_JV_GROWTH" vbProcedure="false">"c5919"</definedName>
    <definedName function="false" hidden="false" name="IQ_HOME_DELIVERED_AVG_PRICE_JV_INC" vbProcedure="false">"c5842"</definedName>
    <definedName function="false" hidden="false" name="IQ_HOME_DELIVERED_AVG_PRICE_JV_INC_GROWTH" vbProcedure="false">"c5922"</definedName>
    <definedName function="false" hidden="false" name="IQ_HOME_DELIVERED_GROWTH" vbProcedure="false">"c5915"</definedName>
    <definedName function="false" hidden="false" name="IQ_HOME_DELIVERED_JV" vbProcedure="false">"c5838"</definedName>
    <definedName function="false" hidden="false" name="IQ_HOME_DELIVERED_JV_GROWTH" vbProcedure="false">"c5918"</definedName>
    <definedName function="false" hidden="false" name="IQ_HOME_DELIVERED_JV_INC" vbProcedure="false">"c5841"</definedName>
    <definedName function="false" hidden="false" name="IQ_HOME_DELIVERED_JV_INC_GROWTH" vbProcedure="false">"c5921"</definedName>
    <definedName function="false" hidden="false" name="IQ_HOME_DELIVERED_VALUE" vbProcedure="false">"c5837"</definedName>
    <definedName function="false" hidden="false" name="IQ_HOME_DELIVERED_VALUE_GROWTH" vbProcedure="false">"c5917"</definedName>
    <definedName function="false" hidden="false" name="IQ_HOME_DELIVERED_VALUE_JV" vbProcedure="false">"c5840"</definedName>
    <definedName function="false" hidden="false" name="IQ_HOME_DELIVERED_VALUE_JV_GROWTH" vbProcedure="false">"c5920"</definedName>
    <definedName function="false" hidden="false" name="IQ_HOME_DELIVERED_VALUE_JV_INC" vbProcedure="false">"c5843"</definedName>
    <definedName function="false" hidden="false" name="IQ_HOME_DELIVERED_VALUE_JV_INC_GROWTH" vbProcedure="false">"c5923"</definedName>
    <definedName function="false" hidden="false" name="IQ_HOME_EQUITY_LOC_NET_CHARGE_OFFS_FDIC" vbProcedure="false">"c6644"</definedName>
    <definedName function="false" hidden="false" name="IQ_HOME_EQUITY_LOC_TOTAL_CHARGE_OFFS_FDIC" vbProcedure="false">"c6606"</definedName>
    <definedName function="false" hidden="false" name="IQ_HOME_EQUITY_LOC_TOTAL_RECOVERIES_FDIC" vbProcedure="false">"c6625"</definedName>
    <definedName function="false" hidden="false" name="IQ_HOME_FINISHED_HOMES_CIP" vbProcedure="false">"c5865"</definedName>
    <definedName function="false" hidden="false" name="IQ_HOME_FIRSTLIEN_MORT_ORIGINATED" vbProcedure="false">"c5905"</definedName>
    <definedName function="false" hidden="false" name="IQ_HOME_FIRSTLIEN_MORT_ORIGINATED_VOL" vbProcedure="false">"c5908"</definedName>
    <definedName function="false" hidden="false" name="IQ_HOME_HUC" vbProcedure="false">"c5822"</definedName>
    <definedName function="false" hidden="false" name="IQ_HOME_HUC_JV" vbProcedure="false">"c5823"</definedName>
    <definedName function="false" hidden="false" name="IQ_HOME_HUC_JV_INC" vbProcedure="false">"c5824"</definedName>
    <definedName function="false" hidden="false" name="IQ_HOME_INV_NOT_OWNED" vbProcedure="false">"c5868"</definedName>
    <definedName function="false" hidden="false" name="IQ_HOME_LAND_DEVELOPMENT" vbProcedure="false">"c5866"</definedName>
    <definedName function="false" hidden="false" name="IQ_HOME_LAND_FUTURE_DEVELOPMENT" vbProcedure="false">"c5867"</definedName>
    <definedName function="false" hidden="false" name="IQ_HOME_LOANS_SOLD_COUNT" vbProcedure="false">"c5912"</definedName>
    <definedName function="false" hidden="false" name="IQ_HOME_LOANS_SOLD_VALUE" vbProcedure="false">"c5913"</definedName>
    <definedName function="false" hidden="false" name="IQ_HOME_LOAN_APPLICATIONS" vbProcedure="false">"c5910"</definedName>
    <definedName function="false" hidden="false" name="IQ_HOME_LOTS_CONTROLLED" vbProcedure="false">"c5831"</definedName>
    <definedName function="false" hidden="false" name="IQ_HOME_LOTS_FINISHED" vbProcedure="false">"c5827"</definedName>
    <definedName function="false" hidden="false" name="IQ_HOME_LOTS_HELD_SALE" vbProcedure="false">"c5830"</definedName>
    <definedName function="false" hidden="false" name="IQ_HOME_LOTS_JV" vbProcedure="false">"c5833"</definedName>
    <definedName function="false" hidden="false" name="IQ_HOME_LOTS_JV_INC" vbProcedure="false">"c5834"</definedName>
    <definedName function="false" hidden="false" name="IQ_HOME_LOTS_OTHER" vbProcedure="false">"c5832"</definedName>
    <definedName function="false" hidden="false" name="IQ_HOME_LOTS_OWNED" vbProcedure="false">"c5828"</definedName>
    <definedName function="false" hidden="false" name="IQ_HOME_LOTS_UNDER_DEVELOPMENT" vbProcedure="false">"c5826"</definedName>
    <definedName function="false" hidden="false" name="IQ_HOME_LOTS_UNDER_OPTION" vbProcedure="false">"c5829"</definedName>
    <definedName function="false" hidden="false" name="IQ_HOME_LOTS_UNDEVELOPED" vbProcedure="false">"c5825"</definedName>
    <definedName function="false" hidden="false" name="IQ_HOME_MORT_CAPTURE_RATE" vbProcedure="false">"c5906"</definedName>
    <definedName function="false" hidden="false" name="IQ_HOME_MORT_ORIGINATED" vbProcedure="false">"c5907"</definedName>
    <definedName function="false" hidden="false" name="IQ_HOME_OBLIGATIONS_INV_NOT_OWNED" vbProcedure="false">"c5914"</definedName>
    <definedName function="false" hidden="false" name="IQ_HOME_ORDERS" vbProcedure="false">"c5853"</definedName>
    <definedName function="false" hidden="false" name="IQ_HOME_ORDERS_AVG_PRICE" vbProcedure="false">"c5854"</definedName>
    <definedName function="false" hidden="false" name="IQ_HOME_ORDERS_AVG_PRICE_GROWTH" vbProcedure="false">"c5934"</definedName>
    <definedName function="false" hidden="false" name="IQ_HOME_ORDERS_AVG_PRICE_JV" vbProcedure="false">"c5857"</definedName>
    <definedName function="false" hidden="false" name="IQ_HOME_ORDERS_AVG_PRICE_JV_GROWTH" vbProcedure="false">"c5937"</definedName>
    <definedName function="false" hidden="false" name="IQ_HOME_ORDERS_AVG_PRICE_JV_INC" vbProcedure="false">"c5860"</definedName>
    <definedName function="false" hidden="false" name="IQ_HOME_ORDERS_AVG_PRICE_JV_INC_GROWTH" vbProcedure="false">"c5940"</definedName>
    <definedName function="false" hidden="false" name="IQ_HOME_ORDERS_GROWTH" vbProcedure="false">"c5933"</definedName>
    <definedName function="false" hidden="false" name="IQ_HOME_ORDERS_JV" vbProcedure="false">"c5856"</definedName>
    <definedName function="false" hidden="false" name="IQ_HOME_ORDERS_JV_GROWTH" vbProcedure="false">"c5936"</definedName>
    <definedName function="false" hidden="false" name="IQ_HOME_ORDERS_JV_INC" vbProcedure="false">"c5859"</definedName>
    <definedName function="false" hidden="false" name="IQ_HOME_ORDERS_JV_INC_GROWTH" vbProcedure="false">"c5939"</definedName>
    <definedName function="false" hidden="false" name="IQ_HOME_ORDERS_VALUE" vbProcedure="false">"c5855"</definedName>
    <definedName function="false" hidden="false" name="IQ_HOME_ORDERS_VALUE_GROWTH" vbProcedure="false">"c5935"</definedName>
    <definedName function="false" hidden="false" name="IQ_HOME_ORDERS_VALUE_JV" vbProcedure="false">"c5858"</definedName>
    <definedName function="false" hidden="false" name="IQ_HOME_ORDERS_VALUE_JV_GROWTH" vbProcedure="false">"c5938"</definedName>
    <definedName function="false" hidden="false" name="IQ_HOME_ORDERS_VALUE_JV_INC" vbProcedure="false">"c5861"</definedName>
    <definedName function="false" hidden="false" name="IQ_HOME_ORDERS_VALUE_JV_INC_GROWTH" vbProcedure="false">"c5941"</definedName>
    <definedName function="false" hidden="false" name="IQ_HOME_ORIGINATION_TOTAL" vbProcedure="false">"c5909"</definedName>
    <definedName function="false" hidden="false" name="IQ_HOME_PRETAX_INC_CONSTRUCTION_SVCS" vbProcedure="false">"c5890"</definedName>
    <definedName function="false" hidden="false" name="IQ_HOME_PRETAX_INC_ELIMINATIONS_OTHER" vbProcedure="false">"c5891"</definedName>
    <definedName function="false" hidden="false" name="IQ_HOME_PRETAX_INC_FINANCIAL_SVCS" vbProcedure="false">"c5889"</definedName>
    <definedName function="false" hidden="false" name="IQ_HOME_PRETAX_INC_HOUSING" vbProcedure="false">"c5885"</definedName>
    <definedName function="false" hidden="false" name="IQ_HOME_PRETAX_INC_LAND_LOT" vbProcedure="false">"c5886"</definedName>
    <definedName function="false" hidden="false" name="IQ_HOME_PRETAX_INC_OTHER_HOMEBUILDING" vbProcedure="false">"c5887"</definedName>
    <definedName function="false" hidden="false" name="IQ_HOME_PRETAX_INC_TOTAL" vbProcedure="false">"c5892"</definedName>
    <definedName function="false" hidden="false" name="IQ_HOME_PRETAX_INC_TOTAL_HOMEBUILDING" vbProcedure="false">"c5888"</definedName>
    <definedName function="false" hidden="false" name="IQ_HOME_PURCH_OBLIGATION_1YR" vbProcedure="false">"c5898"</definedName>
    <definedName function="false" hidden="false" name="IQ_HOME_PURCH_OBLIGATION_2YR" vbProcedure="false">"c5899"</definedName>
    <definedName function="false" hidden="false" name="IQ_HOME_PURCH_OBLIGATION_3YR" vbProcedure="false">"c5900"</definedName>
    <definedName function="false" hidden="false" name="IQ_HOME_PURCH_OBLIGATION_4YR" vbProcedure="false">"c5901"</definedName>
    <definedName function="false" hidden="false" name="IQ_HOME_PURCH_OBLIGATION_5YR" vbProcedure="false">"c5902"</definedName>
    <definedName function="false" hidden="false" name="IQ_HOME_PURCH_OBLIGATION_AFTER5" vbProcedure="false">"c5903"</definedName>
    <definedName function="false" hidden="false" name="IQ_HOME_PURCH_OBLIGATION_TOTAL" vbProcedure="false">"c5904"</definedName>
    <definedName function="false" hidden="false" name="IQ_HOME_REV_CONSTRUCTION_SERVICES" vbProcedure="false">"c5874"</definedName>
    <definedName function="false" hidden="false" name="IQ_HOME_REV_ELIMINATIONS_OTHER" vbProcedure="false">"c5875"</definedName>
    <definedName function="false" hidden="false" name="IQ_HOME_REV_FINANCIAL_SERVICES" vbProcedure="false">"c5873"</definedName>
    <definedName function="false" hidden="false" name="IQ_HOME_REV_HOUSING" vbProcedure="false">"c5872"</definedName>
    <definedName function="false" hidden="false" name="IQ_HOME_REV_LAND_LOT" vbProcedure="false">"c5870"</definedName>
    <definedName function="false" hidden="false" name="IQ_HOME_REV_OTHER_HOMEBUILDING" vbProcedure="false">"c5871"</definedName>
    <definedName function="false" hidden="false" name="IQ_HOME_REV_TOTAL" vbProcedure="false">"c5876"</definedName>
    <definedName function="false" hidden="false" name="IQ_HOME_TOTAL_INV" vbProcedure="false">"c5869"</definedName>
    <definedName function="false" hidden="false" name="IQ_HOME_WARRANTY_RES_BEG" vbProcedure="false">"c5893"</definedName>
    <definedName function="false" hidden="false" name="IQ_HOME_WARRANTY_RES_END" vbProcedure="false">"c5897"</definedName>
    <definedName function="false" hidden="false" name="IQ_HOME_WARRANTY_RES_ISS" vbProcedure="false">"c5894"</definedName>
    <definedName function="false" hidden="false" name="IQ_HOME_WARRANTY_RES_OTHER" vbProcedure="false">"c5896"</definedName>
    <definedName function="false" hidden="false" name="IQ_HOME_WARRANTY_RES_PAY" vbProcedure="false">"c5895"</definedName>
    <definedName function="false" hidden="false" name="IQ_HOUSING_COMPLETIONS_SINGLE_FAM_APR_FC_UNUSED_UNUSED_UNUSED" vbProcedure="false">"c8422"</definedName>
    <definedName function="false" hidden="false" name="IQ_HOUSING_COMPLETIONS_SINGLE_FAM_APR_UNUSED_UNUSED_UNUSED" vbProcedure="false">"c7542"</definedName>
    <definedName function="false" hidden="false" name="IQ_HOUSING_COMPLETIONS_SINGLE_FAM_FC_UNUSED_UNUSED_UNUSED" vbProcedure="false">"c7762"</definedName>
    <definedName function="false" hidden="false" name="IQ_HOUSING_COMPLETIONS_SINGLE_FAM_POP_FC_UNUSED_UNUSED_UNUSED" vbProcedure="false">"c7982"</definedName>
    <definedName function="false" hidden="false" name="IQ_HOUSING_COMPLETIONS_SINGLE_FAM_POP_UNUSED_UNUSED_UNUSED" vbProcedure="false">"c7102"</definedName>
    <definedName function="false" hidden="false" name="IQ_HOUSING_COMPLETIONS_SINGLE_FAM_UNUSED_UNUSED_UNUSED" vbProcedure="false">"c6882"</definedName>
    <definedName function="false" hidden="false" name="IQ_HOUSING_COMPLETIONS_SINGLE_FAM_YOY_FC_UNUSED_UNUSED_UNUSED" vbProcedure="false">"c8202"</definedName>
    <definedName function="false" hidden="false" name="IQ_HOUSING_COMPLETIONS_SINGLE_FAM_YOY_UNUSED_UNUSED_UNUSED" vbProcedure="false">"c7322"</definedName>
    <definedName function="false" hidden="false" name="IQ_IMPAIRMENT_GW" vbProcedure="false">"c548"</definedName>
    <definedName function="false" hidden="false" name="IQ_IMPAIR_OIL" vbProcedure="false">"c547"</definedName>
    <definedName function="false" hidden="false" name="IQ_IMPORTS_GOODS_REAL_SAAR_APR_FC_UNUSED_UNUSED_UNUSED" vbProcedure="false">"c8523"</definedName>
    <definedName function="false" hidden="false" name="IQ_IMPORTS_GOODS_REAL_SAAR_APR_UNUSED_UNUSED_UNUSED" vbProcedure="false">"c7643"</definedName>
    <definedName function="false" hidden="false" name="IQ_IMPORTS_GOODS_REAL_SAAR_FC_UNUSED_UNUSED_UNUSED" vbProcedure="false">"c7863"</definedName>
    <definedName function="false" hidden="false" name="IQ_IMPORTS_GOODS_REAL_SAAR_POP_FC_UNUSED_UNUSED_UNUSED" vbProcedure="false">"c8083"</definedName>
    <definedName function="false" hidden="false" name="IQ_IMPORTS_GOODS_REAL_SAAR_POP_UNUSED_UNUSED_UNUSED" vbProcedure="false">"c7203"</definedName>
    <definedName function="false" hidden="false" name="IQ_IMPORTS_GOODS_REAL_SAAR_UNUSED_UNUSED_UNUSED" vbProcedure="false">"c6983"</definedName>
    <definedName function="false" hidden="false" name="IQ_IMPORTS_GOODS_REAL_SAAR_YOY_FC_UNUSED_UNUSED_UNUSED" vbProcedure="false">"c8303"</definedName>
    <definedName function="false" hidden="false" name="IQ_IMPORTS_GOODS_REAL_SAAR_YOY_UNUSED_UNUSED_UNUSED" vbProcedure="false">"c7423"</definedName>
    <definedName function="false" hidden="false" name="IQ_IMPORTS_GOODS_SERVICES_APR_FC_UNUSED_UNUSED_UNUSED" vbProcedure="false">"c8429"</definedName>
    <definedName function="false" hidden="false" name="IQ_IMPORTS_GOODS_SERVICES_APR_UNUSED_UNUSED_UNUSED" vbProcedure="false">"c7549"</definedName>
    <definedName function="false" hidden="false" name="IQ_IMPORTS_GOODS_SERVICES_FC_UNUSED_UNUSED_UNUSED" vbProcedure="false">"c7769"</definedName>
    <definedName function="false" hidden="false" name="IQ_IMPORTS_GOODS_SERVICES_POP_FC_UNUSED_UNUSED_UNUSED" vbProcedure="false">"c7989"</definedName>
    <definedName function="false" hidden="false" name="IQ_IMPORTS_GOODS_SERVICES_POP_UNUSED_UNUSED_UNUSED" vbProcedure="false">"c7109"</definedName>
    <definedName function="false" hidden="false" name="IQ_IMPORTS_GOODS_SERVICES_REAL_SAAR_APR_FC_UNUSED_UNUSED_UNUSED" vbProcedure="false">"c8524"</definedName>
    <definedName function="false" hidden="false" name="IQ_IMPORTS_GOODS_SERVICES_REAL_SAAR_APR_UNUSED_UNUSED_UNUSED" vbProcedure="false">"c7644"</definedName>
    <definedName function="false" hidden="false" name="IQ_IMPORTS_GOODS_SERVICES_REAL_SAAR_FC_UNUSED_UNUSED_UNUSED" vbProcedure="false">"c7864"</definedName>
    <definedName function="false" hidden="false" name="IQ_IMPORTS_GOODS_SERVICES_REAL_SAAR_POP_FC_UNUSED_UNUSED_UNUSED" vbProcedure="false">"c8084"</definedName>
    <definedName function="false" hidden="false" name="IQ_IMPORTS_GOODS_SERVICES_REAL_SAAR_POP_UNUSED_UNUSED_UNUSED" vbProcedure="false">"c7204"</definedName>
    <definedName function="false" hidden="false" name="IQ_IMPORTS_GOODS_SERVICES_REAL_SAAR_UNUSED_UNUSED_UNUSED" vbProcedure="false">"c6984"</definedName>
    <definedName function="false" hidden="false" name="IQ_IMPORTS_GOODS_SERVICES_REAL_SAAR_YOY_FC_UNUSED_UNUSED_UNUSED" vbProcedure="false">"c8304"</definedName>
    <definedName function="false" hidden="false" name="IQ_IMPORTS_GOODS_SERVICES_REAL_SAAR_YOY_UNUSED_UNUSED_UNUSED" vbProcedure="false">"c7424"</definedName>
    <definedName function="false" hidden="false" name="IQ_IMPORTS_GOODS_SERVICES_UNUSED_UNUSED_UNUSED" vbProcedure="false">"c6889"</definedName>
    <definedName function="false" hidden="false" name="IQ_IMPORTS_GOODS_SERVICES_YOY_FC_UNUSED_UNUSED_UNUSED" vbProcedure="false">"c8209"</definedName>
    <definedName function="false" hidden="false" name="IQ_IMPORTS_GOODS_SERVICES_YOY_UNUSED_UNUSED_UNUSED" vbProcedure="false">"c7329"</definedName>
    <definedName function="false" hidden="false" name="IQ_IMPUT_OPER_LEASE_DEPR" vbProcedure="false">"c2987"</definedName>
    <definedName function="false" hidden="false" name="IQ_IMPUT_OPER_LEASE_INT_EXP" vbProcedure="false">"c2986"</definedName>
    <definedName function="false" hidden="false" name="IQ_INCIDENTAL_CHANGES_BUSINESS_COMBINATIONS_FDIC" vbProcedure="false">"c6502"</definedName>
    <definedName function="false" hidden="false" name="IQ_INCOME_BEFORE_EXTRA_FDIC" vbProcedure="false">"c6585"</definedName>
    <definedName function="false" hidden="false" name="IQ_INCOME_EARNED_FDIC" vbProcedure="false">"c6359"</definedName>
    <definedName function="false" hidden="false" name="IQ_INCOME_TAXES_FDIC" vbProcedure="false">"c6582"</definedName>
    <definedName function="false" hidden="false" name="IQ_INC_AFTER_TAX" vbProcedure="false">"c1598"</definedName>
    <definedName function="false" hidden="false" name="IQ_INC_AVAIL_EXCL" vbProcedure="false">"c1395"</definedName>
    <definedName function="false" hidden="false" name="IQ_INC_AVAIL_INCL" vbProcedure="false">"c1396"</definedName>
    <definedName function="false" hidden="false" name="IQ_INC_BEFORE_TAX" vbProcedure="false">"c1375"</definedName>
    <definedName function="false" hidden="false" name="IQ_INC_EQUITY" vbProcedure="false">"c549"</definedName>
    <definedName function="false" hidden="false" name="IQ_INC_EQUITY_BR" vbProcedure="false">"c550"</definedName>
    <definedName function="false" hidden="false" name="IQ_INC_EQUITY_CF" vbProcedure="false">"c551"</definedName>
    <definedName function="false" hidden="false" name="IQ_INC_EQUITY_FIN" vbProcedure="false">"c552"</definedName>
    <definedName function="false" hidden="false" name="IQ_INC_EQUITY_INS" vbProcedure="false">"c553"</definedName>
    <definedName function="false" hidden="false" name="IQ_INC_EQUITY_RE" vbProcedure="false">"c6222"</definedName>
    <definedName function="false" hidden="false" name="IQ_INC_EQUITY_REC_BNK" vbProcedure="false">"c554"</definedName>
    <definedName function="false" hidden="false" name="IQ_INC_EQUITY_REIT" vbProcedure="false">"c555"</definedName>
    <definedName function="false" hidden="false" name="IQ_INC_EQUITY_REV_BNK" vbProcedure="false">"c556"</definedName>
    <definedName function="false" hidden="false" name="IQ_INC_EQUITY_UTI" vbProcedure="false">"c557"</definedName>
    <definedName function="false" hidden="false" name="IQ_INC_REAL_ESTATE_REC" vbProcedure="false">"c558"</definedName>
    <definedName function="false" hidden="false" name="IQ_INC_REAL_ESTATE_REV" vbProcedure="false">"c559"</definedName>
    <definedName function="false" hidden="false" name="IQ_INC_TAX" vbProcedure="false">"c560"</definedName>
    <definedName function="false" hidden="false" name="IQ_INC_TAX_EXCL" vbProcedure="false">"c1599"</definedName>
    <definedName function="false" hidden="false" name="IQ_INC_TAX_PAY_CURRENT" vbProcedure="false">"c561"</definedName>
    <definedName function="false" hidden="false" name="IQ_INC_TRADE_ACT" vbProcedure="false">"c562"</definedName>
    <definedName function="false" hidden="false" name="IQ_INDEXCONSTITUENT_CLOSEPRICE" vbProcedure="false">"c19241"</definedName>
    <definedName function="false" hidden="false" name="IQ_INDEX_PROVIDED_DIVIDEND" vbProcedure="false">"c19252"</definedName>
    <definedName function="false" hidden="false" name="IQ_INDIVIDUALS_CHARGE_OFFS_FDIC" vbProcedure="false">"c6599"</definedName>
    <definedName function="false" hidden="false" name="IQ_INDIVIDUALS_LOANS_FDIC" vbProcedure="false">"c6318"</definedName>
    <definedName function="false" hidden="false" name="IQ_INDIVIDUALS_NET_CHARGE_OFFS_FDIC" vbProcedure="false">"c6637"</definedName>
    <definedName function="false" hidden="false" name="IQ_INDIVIDUALS_OTHER_LOANS_FDIC" vbProcedure="false">"c6321"</definedName>
    <definedName function="false" hidden="false" name="IQ_INDIVIDUALS_PARTNERSHIPS_CORP_DEPOSITS_FOREIGN_FDIC" vbProcedure="false">"c6479"</definedName>
    <definedName function="false" hidden="false" name="IQ_INDIVIDUALS_PARTNERSHIPS_CORP_NONTRANSACTION_ACCOUNTS_FDIC" vbProcedure="false">"c6545"</definedName>
    <definedName function="false" hidden="false" name="IQ_INDIVIDUALS_PARTNERSHIPS_CORP_TOTAL_DEPOSITS_FDIC" vbProcedure="false">"c6471"</definedName>
    <definedName function="false" hidden="false" name="IQ_INDIVIDUALS_PARTNERSHIPS_CORP_TRANSACTION_ACCOUNTS_FDIC" vbProcedure="false">"c6537"</definedName>
    <definedName function="false" hidden="false" name="IQ_INDIVIDUALS_RECOVERIES_FDIC" vbProcedure="false">"c6618"</definedName>
    <definedName function="false" hidden="false" name="IQ_INDUSTRY" vbProcedure="false">"c3601"</definedName>
    <definedName function="false" hidden="false" name="IQ_INDUSTRY_GROUP" vbProcedure="false">"c3602"</definedName>
    <definedName function="false" hidden="false" name="IQ_INDUSTRY_SECTOR" vbProcedure="false">"c3603"</definedName>
    <definedName function="false" hidden="false" name="IQ_INSIDER_3MTH_BOUGHT" vbProcedure="false">"c1534"</definedName>
    <definedName function="false" hidden="false" name="IQ_INSIDER_3MTH_BOUGHT_PCT" vbProcedure="false">"c1534"</definedName>
    <definedName function="false" hidden="false" name="IQ_INSIDER_3MTH_NET" vbProcedure="false">"c1535"</definedName>
    <definedName function="false" hidden="false" name="IQ_INSIDER_3MTH_NET_PCT" vbProcedure="false">"c1535"</definedName>
    <definedName function="false" hidden="false" name="IQ_INSIDER_3MTH_SOLD" vbProcedure="false">"c1533"</definedName>
    <definedName function="false" hidden="false" name="IQ_INSIDER_3MTH_SOLD_PCT" vbProcedure="false">"c1533"</definedName>
    <definedName function="false" hidden="false" name="IQ_INSIDER_6MTH_BOUGHT" vbProcedure="false">"c1537"</definedName>
    <definedName function="false" hidden="false" name="IQ_INSIDER_6MTH_BOUGHT_PCT" vbProcedure="false">"c1537"</definedName>
    <definedName function="false" hidden="false" name="IQ_INSIDER_6MTH_NET" vbProcedure="false">"c1538"</definedName>
    <definedName function="false" hidden="false" name="IQ_INSIDER_6MTH_NET_PCT" vbProcedure="false">"c1538"</definedName>
    <definedName function="false" hidden="false" name="IQ_INSIDER_6MTH_SOLD" vbProcedure="false">"c1536"</definedName>
    <definedName function="false" hidden="false" name="IQ_INSIDER_6MTH_SOLD_PCT" vbProcedure="false">"c1536"</definedName>
    <definedName function="false" hidden="false" name="IQ_INSIDER_LOANS_FDIC" vbProcedure="false">"c6365"</definedName>
    <definedName function="false" hidden="false" name="IQ_INSIDER_OVER_TOTAL" vbProcedure="false">"c1581"</definedName>
    <definedName function="false" hidden="false" name="IQ_INSIDER_OWNER" vbProcedure="false">"c577"</definedName>
    <definedName function="false" hidden="false" name="IQ_INSIDER_PERCENT" vbProcedure="false">"c578"</definedName>
    <definedName function="false" hidden="false" name="IQ_INSIDER_SHARES" vbProcedure="false">"c579"</definedName>
    <definedName function="false" hidden="false" name="IQ_INSTITUTIONAL_OVER_TOTAL" vbProcedure="false">"c1580"</definedName>
    <definedName function="false" hidden="false" name="IQ_INSTITUTIONAL_OWNER" vbProcedure="false">"c580"</definedName>
    <definedName function="false" hidden="false" name="IQ_INSTITUTIONAL_PERCENT" vbProcedure="false">"c581"</definedName>
    <definedName function="false" hidden="false" name="IQ_INSTITUTIONAL_SHARES" vbProcedure="false">"c582"</definedName>
    <definedName function="false" hidden="false" name="IQ_INSTITUTIONS_EARNINGS_GAINS_FDIC" vbProcedure="false">"c6723"</definedName>
    <definedName function="false" hidden="false" name="IQ_INSURANCE_COMMISSION_FEES_FDIC" vbProcedure="false">"c6670"</definedName>
    <definedName function="false" hidden="false" name="IQ_INSURANCE_UNDERWRITING_INCOME_FDIC" vbProcedure="false">"c6671"</definedName>
    <definedName function="false" hidden="false" name="IQ_INSUR_RECEIV" vbProcedure="false">"c1600"</definedName>
    <definedName function="false" hidden="false" name="IQ_INS_ANNUITY_LIAB" vbProcedure="false">"c563"</definedName>
    <definedName function="false" hidden="false" name="IQ_INS_ANNUITY_REV" vbProcedure="false">"c2788"</definedName>
    <definedName function="false" hidden="false" name="IQ_INS_DIV_EXP" vbProcedure="false">"c564"</definedName>
    <definedName function="false" hidden="false" name="IQ_INS_DIV_REV" vbProcedure="false">"c565"</definedName>
    <definedName function="false" hidden="false" name="IQ_INS_IN_FORCE" vbProcedure="false">"c566"</definedName>
    <definedName function="false" hidden="false" name="IQ_INS_LIAB" vbProcedure="false">"c567"</definedName>
    <definedName function="false" hidden="false" name="IQ_INS_POLICY_EXP" vbProcedure="false">"c568"</definedName>
    <definedName function="false" hidden="false" name="IQ_INS_REV" vbProcedure="false">"c569"</definedName>
    <definedName function="false" hidden="false" name="IQ_INS_SETTLE" vbProcedure="false">"c570"</definedName>
    <definedName function="false" hidden="false" name="IQ_INS_SETTLE_BNK" vbProcedure="false">"c571"</definedName>
    <definedName function="false" hidden="false" name="IQ_INS_SETTLE_BR" vbProcedure="false">"c572"</definedName>
    <definedName function="false" hidden="false" name="IQ_INS_SETTLE_FIN" vbProcedure="false">"c573"</definedName>
    <definedName function="false" hidden="false" name="IQ_INS_SETTLE_INS" vbProcedure="false">"c574"</definedName>
    <definedName function="false" hidden="false" name="IQ_INS_SETTLE_RE" vbProcedure="false">"c6223"</definedName>
    <definedName function="false" hidden="false" name="IQ_INS_SETTLE_REIT" vbProcedure="false">"c575"</definedName>
    <definedName function="false" hidden="false" name="IQ_INS_SETTLE_UTI" vbProcedure="false">"c576"</definedName>
    <definedName function="false" hidden="false" name="IQ_INTANGIBLES_NET" vbProcedure="false">"c1407"</definedName>
    <definedName function="false" hidden="false" name="IQ_INTEREST_BEARING_BALANCES_FDIC" vbProcedure="false">"c6371"</definedName>
    <definedName function="false" hidden="false" name="IQ_INTEREST_BEARING_DEPOSITS_DOMESTIC_FDIC" vbProcedure="false">"c6478"</definedName>
    <definedName function="false" hidden="false" name="IQ_INTEREST_BEARING_DEPOSITS_FDIC" vbProcedure="false">"c6373"</definedName>
    <definedName function="false" hidden="false" name="IQ_INTEREST_BEARING_DEPOSITS_FOREIGN_FDIC" vbProcedure="false">"c6485"</definedName>
    <definedName function="false" hidden="false" name="IQ_INTEREST_CASH_DEPOSITS" vbProcedure="false">"c2255"</definedName>
    <definedName function="false" hidden="false" name="IQ_INTEREST_EXP" vbProcedure="false">"c618"</definedName>
    <definedName function="false" hidden="false" name="IQ_INTEREST_EXP_NET" vbProcedure="false">"c1450"</definedName>
    <definedName function="false" hidden="false" name="IQ_INTEREST_EXP_NON" vbProcedure="false">"c1383"</definedName>
    <definedName function="false" hidden="false" name="IQ_INTEREST_EXP_SUPPL" vbProcedure="false">"c1460"</definedName>
    <definedName function="false" hidden="false" name="IQ_INTEREST_INC" vbProcedure="false">"c1393"</definedName>
    <definedName function="false" hidden="false" name="IQ_INTEREST_INC_10K" vbProcedure="false">"IQ_INTEREST_INC_10K"</definedName>
    <definedName function="false" hidden="false" name="IQ_INTEREST_INC_10Q" vbProcedure="false">"IQ_INTEREST_INC_10Q"</definedName>
    <definedName function="false" hidden="false" name="IQ_INTEREST_INC_10Q1" vbProcedure="false">"IQ_INTEREST_INC_10Q1"</definedName>
    <definedName function="false" hidden="false" name="IQ_INTEREST_INC_NON" vbProcedure="false">"c1384"</definedName>
    <definedName function="false" hidden="false" name="IQ_INTEREST_INVEST_INC" vbProcedure="false">"c619"</definedName>
    <definedName function="false" hidden="false" name="IQ_INTEREST_LT_DEBT" vbProcedure="false">"c2086"</definedName>
    <definedName function="false" hidden="false" name="IQ_INTEREST_RATE_CONTRACTS_FDIC" vbProcedure="false">"c6512"</definedName>
    <definedName function="false" hidden="false" name="IQ_INTEREST_RATE_EXPOSURES_FDIC" vbProcedure="false">"c6662"</definedName>
    <definedName function="false" hidden="false" name="IQ_INT_BORROW" vbProcedure="false">"c583"</definedName>
    <definedName function="false" hidden="false" name="IQ_INT_DEMAND_NOTES_FDIC" vbProcedure="false">"c6567"</definedName>
    <definedName function="false" hidden="false" name="IQ_INT_DEPOSITS" vbProcedure="false">"c584"</definedName>
    <definedName function="false" hidden="false" name="IQ_INT_DIV_INC" vbProcedure="false">"c585"</definedName>
    <definedName function="false" hidden="false" name="IQ_INT_DOMESTIC_DEPOSITS_FDIC" vbProcedure="false">"c6564"</definedName>
    <definedName function="false" hidden="false" name="IQ_INT_EXP_BR" vbProcedure="false">"c586"</definedName>
    <definedName function="false" hidden="false" name="IQ_INT_EXP_COVERAGE" vbProcedure="false">"c587"</definedName>
    <definedName function="false" hidden="false" name="IQ_INT_EXP_FIN" vbProcedure="false">"c588"</definedName>
    <definedName function="false" hidden="false" name="IQ_INT_EXP_INCL_CAP" vbProcedure="false">"c2988"</definedName>
    <definedName function="false" hidden="false" name="IQ_INT_EXP_INS" vbProcedure="false">"c589"</definedName>
    <definedName function="false" hidden="false" name="IQ_INT_EXP_LTD" vbProcedure="false">"c2086"</definedName>
    <definedName function="false" hidden="false" name="IQ_INT_EXP_RE" vbProcedure="false">"c6224"</definedName>
    <definedName function="false" hidden="false" name="IQ_INT_EXP_REIT" vbProcedure="false">"c590"</definedName>
    <definedName function="false" hidden="false" name="IQ_INT_EXP_TOTAL" vbProcedure="false">"c591"</definedName>
    <definedName function="false" hidden="false" name="IQ_INT_EXP_TOTAL_FDIC" vbProcedure="false">"c6569"</definedName>
    <definedName function="false" hidden="false" name="IQ_INT_EXP_UTI" vbProcedure="false">"c592"</definedName>
    <definedName function="false" hidden="false" name="IQ_INT_FED_FUNDS_FDIC" vbProcedure="false">"c6566"</definedName>
    <definedName function="false" hidden="false" name="IQ_INT_FOREIGN_DEPOSITS_FDIC" vbProcedure="false">"c6565"</definedName>
    <definedName function="false" hidden="false" name="IQ_INT_INC_BR" vbProcedure="false">"c593"</definedName>
    <definedName function="false" hidden="false" name="IQ_INT_INC_DEPOSITORY_INST_FDIC" vbProcedure="false">"c6558"</definedName>
    <definedName function="false" hidden="false" name="IQ_INT_INC_DOM_LOANS_FDIC" vbProcedure="false">"c6555"</definedName>
    <definedName function="false" hidden="false" name="IQ_INT_INC_FED_FUNDS_FDIC" vbProcedure="false">"c6561"</definedName>
    <definedName function="false" hidden="false" name="IQ_INT_INC_FIN" vbProcedure="false">"c594"</definedName>
    <definedName function="false" hidden="false" name="IQ_INT_INC_FOREIGN_LOANS_FDIC" vbProcedure="false">"c6556"</definedName>
    <definedName function="false" hidden="false" name="IQ_INT_INC_INVEST" vbProcedure="false">"c595"</definedName>
    <definedName function="false" hidden="false" name="IQ_INT_INC_LEASE_RECEIVABLES_FDIC" vbProcedure="false">"c6557"</definedName>
    <definedName function="false" hidden="false" name="IQ_INT_INC_LOANS" vbProcedure="false">"c596"</definedName>
    <definedName function="false" hidden="false" name="IQ_INT_INC_OTHER_FDIC" vbProcedure="false">"c6562"</definedName>
    <definedName function="false" hidden="false" name="IQ_INT_INC_RE" vbProcedure="false">"c6225"</definedName>
    <definedName function="false" hidden="false" name="IQ_INT_INC_REIT" vbProcedure="false">"c597"</definedName>
    <definedName function="false" hidden="false" name="IQ_INT_INC_SECURITIES_FDIC" vbProcedure="false">"c6559"</definedName>
    <definedName function="false" hidden="false" name="IQ_INT_INC_TOTAL" vbProcedure="false">"c598"</definedName>
    <definedName function="false" hidden="false" name="IQ_INT_INC_TOTAL_FDIC" vbProcedure="false">"c6563"</definedName>
    <definedName function="false" hidden="false" name="IQ_INT_INC_TRADING_ACCOUNTS_FDIC" vbProcedure="false">"c6560"</definedName>
    <definedName function="false" hidden="false" name="IQ_INT_INC_UTI" vbProcedure="false">"c599"</definedName>
    <definedName function="false" hidden="false" name="IQ_INT_INV_INC" vbProcedure="false">"c600"</definedName>
    <definedName function="false" hidden="false" name="IQ_INT_INV_INC_RE" vbProcedure="false">"c6226"</definedName>
    <definedName function="false" hidden="false" name="IQ_INT_INV_INC_REIT" vbProcedure="false">"c601"</definedName>
    <definedName function="false" hidden="false" name="IQ_INT_INV_INC_UTI" vbProcedure="false">"c602"</definedName>
    <definedName function="false" hidden="false" name="IQ_INT_ON_BORROWING_COVERAGE" vbProcedure="false">"c603"</definedName>
    <definedName function="false" hidden="false" name="IQ_INT_RATE_SPREAD" vbProcedure="false">"c604"</definedName>
    <definedName function="false" hidden="false" name="IQ_INT_SUB_NOTES_FDIC" vbProcedure="false">"c6568"</definedName>
    <definedName function="false" hidden="false" name="IQ_INVENTORY" vbProcedure="false">"c622"</definedName>
    <definedName function="false" hidden="false" name="IQ_INVENTORY_TURNS" vbProcedure="false">"c623"</definedName>
    <definedName function="false" hidden="false" name="IQ_INVENTORY_UTI" vbProcedure="false">"c624"</definedName>
    <definedName function="false" hidden="false" name="IQ_INVESTMENT_BANKING_OTHER_FEES_FDIC" vbProcedure="false">"c6666"</definedName>
    <definedName function="false" hidden="false" name="IQ_INVEST_DEBT" vbProcedure="false">"c625"</definedName>
    <definedName function="false" hidden="false" name="IQ_INVEST_EQUITY_PREF" vbProcedure="false">"c626"</definedName>
    <definedName function="false" hidden="false" name="IQ_INVEST_FHLB" vbProcedure="false">"c627"</definedName>
    <definedName function="false" hidden="false" name="IQ_INVEST_GOV_SECURITY" vbProcedure="false">"c5510"</definedName>
    <definedName function="false" hidden="false" name="IQ_INVEST_LOANS_CF" vbProcedure="false">"c628"</definedName>
    <definedName function="false" hidden="false" name="IQ_INVEST_LOANS_CF_BNK" vbProcedure="false">"c629"</definedName>
    <definedName function="false" hidden="false" name="IQ_INVEST_LOANS_CF_BR" vbProcedure="false">"c630"</definedName>
    <definedName function="false" hidden="false" name="IQ_INVEST_LOANS_CF_FIN" vbProcedure="false">"c631"</definedName>
    <definedName function="false" hidden="false" name="IQ_INVEST_LOANS_CF_INS" vbProcedure="false">"c632"</definedName>
    <definedName function="false" hidden="false" name="IQ_INVEST_LOANS_CF_RE" vbProcedure="false">"c6227"</definedName>
    <definedName function="false" hidden="false" name="IQ_INVEST_LOANS_CF_REIT" vbProcedure="false">"c633"</definedName>
    <definedName function="false" hidden="false" name="IQ_INVEST_LOANS_CF_UTI" vbProcedure="false">"c634"</definedName>
    <definedName function="false" hidden="false" name="IQ_INVEST_MUNI_SECURITY" vbProcedure="false">"c5512"</definedName>
    <definedName function="false" hidden="false" name="IQ_INVEST_REAL_ESTATE" vbProcedure="false">"c635"</definedName>
    <definedName function="false" hidden="false" name="IQ_INVEST_SECURITY" vbProcedure="false">"c636"</definedName>
    <definedName function="false" hidden="false" name="IQ_INVEST_SECURITY_CF" vbProcedure="false">"c637"</definedName>
    <definedName function="false" hidden="false" name="IQ_INVEST_SECURITY_CF_BNK" vbProcedure="false">"c638"</definedName>
    <definedName function="false" hidden="false" name="IQ_INVEST_SECURITY_CF_BR" vbProcedure="false">"c639"</definedName>
    <definedName function="false" hidden="false" name="IQ_INVEST_SECURITY_CF_FIN" vbProcedure="false">"c640"</definedName>
    <definedName function="false" hidden="false" name="IQ_INVEST_SECURITY_CF_INS" vbProcedure="false">"c641"</definedName>
    <definedName function="false" hidden="false" name="IQ_INVEST_SECURITY_CF_RE" vbProcedure="false">"c6228"</definedName>
    <definedName function="false" hidden="false" name="IQ_INVEST_SECURITY_CF_REIT" vbProcedure="false">"c642"</definedName>
    <definedName function="false" hidden="false" name="IQ_INVEST_SECURITY_CF_UTI" vbProcedure="false">"c643"</definedName>
    <definedName function="false" hidden="false" name="IQ_INVEST_SECURITY_SUPPL" vbProcedure="false">"c5511"</definedName>
    <definedName function="false" hidden="false" name="IQ_INV_10YR_ANN_CAGR" vbProcedure="false">"c6164"</definedName>
    <definedName function="false" hidden="false" name="IQ_INV_10YR_ANN_GROWTH" vbProcedure="false">"c1930"</definedName>
    <definedName function="false" hidden="false" name="IQ_INV_1YR_ANN_GROWTH" vbProcedure="false">"c1925"</definedName>
    <definedName function="false" hidden="false" name="IQ_INV_2YR_ANN_CAGR" vbProcedure="false">"c6160"</definedName>
    <definedName function="false" hidden="false" name="IQ_INV_2YR_ANN_GROWTH" vbProcedure="false">"c1926"</definedName>
    <definedName function="false" hidden="false" name="IQ_INV_3YR_ANN_CAGR" vbProcedure="false">"c6161"</definedName>
    <definedName function="false" hidden="false" name="IQ_INV_3YR_ANN_GROWTH" vbProcedure="false">"c1927"</definedName>
    <definedName function="false" hidden="false" name="IQ_INV_5YR_ANN_CAGR" vbProcedure="false">"c6162"</definedName>
    <definedName function="false" hidden="false" name="IQ_INV_5YR_ANN_GROWTH" vbProcedure="false">"c1928"</definedName>
    <definedName function="false" hidden="false" name="IQ_INV_7YR_ANN_CAGR" vbProcedure="false">"c6163"</definedName>
    <definedName function="false" hidden="false" name="IQ_INV_7YR_ANN_GROWTH" vbProcedure="false">"c1929"</definedName>
    <definedName function="false" hidden="false" name="IQ_INV_BANKING_FEE" vbProcedure="false">"c620"</definedName>
    <definedName function="false" hidden="false" name="IQ_INV_METHOD" vbProcedure="false">"c621"</definedName>
    <definedName function="false" hidden="false" name="IQ_IPRD" vbProcedure="false">"c644"</definedName>
    <definedName function="false" hidden="false" name="IQ_IRA_KEOGH_ACCOUNTS_FDIC" vbProcedure="false">"c6496"</definedName>
    <definedName function="false" hidden="false" name="IQ_ISM_SERVICES_APR_FC_UNUSED_UNUSED_UNUSED" vbProcedure="false">"c8443"</definedName>
    <definedName function="false" hidden="false" name="IQ_ISM_SERVICES_APR_UNUSED_UNUSED_UNUSED" vbProcedure="false">"c7563"</definedName>
    <definedName function="false" hidden="false" name="IQ_ISM_SERVICES_FC_UNUSED_UNUSED_UNUSED" vbProcedure="false">"c7783"</definedName>
    <definedName function="false" hidden="false" name="IQ_ISM_SERVICES_POP_FC_UNUSED_UNUSED_UNUSED" vbProcedure="false">"c8003"</definedName>
    <definedName function="false" hidden="false" name="IQ_ISM_SERVICES_POP_UNUSED_UNUSED_UNUSED" vbProcedure="false">"c7123"</definedName>
    <definedName function="false" hidden="false" name="IQ_ISM_SERVICES_UNUSED_UNUSED_UNUSED" vbProcedure="false">"c6903"</definedName>
    <definedName function="false" hidden="false" name="IQ_ISM_SERVICES_YOY_FC_UNUSED_UNUSED_UNUSED" vbProcedure="false">"c8223"</definedName>
    <definedName function="false" hidden="false" name="IQ_ISM_SERVICES_YOY_UNUSED_UNUSED_UNUSED" vbProcedure="false">"c7343"</definedName>
    <definedName function="false" hidden="false" name="IQ_ISSUED_GUARANTEED_US_FDIC" vbProcedure="false">"c6404"</definedName>
    <definedName function="false" hidden="false" name="IQ_ISSUER" vbProcedure="false">"c2143"</definedName>
    <definedName function="false" hidden="false" name="IQ_ISSUER_CIQID" vbProcedure="false">"c2258"</definedName>
    <definedName function="false" hidden="false" name="IQ_ISSUER_PARENT" vbProcedure="false">"c2144"</definedName>
    <definedName function="false" hidden="false" name="IQ_ISSUER_PARENT_CIQID" vbProcedure="false">"c2260"</definedName>
    <definedName function="false" hidden="false" name="IQ_ISSUER_PARENT_TICKER" vbProcedure="false">"c2259"</definedName>
    <definedName function="false" hidden="false" name="IQ_ISSUER_TICKER" vbProcedure="false">"c2252"</definedName>
    <definedName function="false" hidden="false" name="IQ_ISSUE_CURRENCY" vbProcedure="false">"c2156"</definedName>
    <definedName function="false" hidden="false" name="IQ_ISSUE_NAME" vbProcedure="false">"c2142"</definedName>
    <definedName function="false" hidden="false" name="IQ_ISS_DEBT_NET" vbProcedure="false">"c1391"</definedName>
    <definedName function="false" hidden="false" name="IQ_ISS_STOCK_NET" vbProcedure="false">"c1601"</definedName>
    <definedName function="false" hidden="false" name="IQ_JR_SUB_DEBT" vbProcedure="false">"c2534"</definedName>
    <definedName function="false" hidden="false" name="IQ_JR_SUB_DEBT_EBITDA" vbProcedure="false">"c2560"</definedName>
    <definedName function="false" hidden="false" name="IQ_JR_SUB_DEBT_EBITDA_CAPEX" vbProcedure="false">"c2561"</definedName>
    <definedName function="false" hidden="false" name="IQ_JR_SUB_DEBT_PCT" vbProcedure="false">"c2535"</definedName>
    <definedName function="false" hidden="false" name="IQ_LAND" vbProcedure="false">"c645"</definedName>
    <definedName function="false" hidden="false" name="IQ_LASTPRICINGDATE" vbProcedure="false">"c3051"</definedName>
    <definedName function="false" hidden="false" name="IQ_LASTSALEPRICE" vbProcedure="false">"c646"</definedName>
    <definedName function="false" hidden="false" name="IQ_LASTSALEPRICE_DATE" vbProcedure="false">"c2109"</definedName>
    <definedName function="false" hidden="false" name="IQ_LAST_EBITDA_MARGIN" vbProcedure="false">"IQ_LAST_EBITDA_MARGIN"</definedName>
    <definedName function="false" hidden="false" name="IQ_LAST_EBIT_MARGIN" vbProcedure="false">"IQ_LAST_EBIT_MARGIN"</definedName>
    <definedName function="false" hidden="false" name="IQ_LAST_GROSS_MARGIN" vbProcedure="false">"IQ_LAST_GROSS_MARGIN"</definedName>
    <definedName function="false" hidden="false" name="IQ_LAST_NET_INC_MARGIN" vbProcedure="false">"IQ_LAST_NET_INC_MARGIN"</definedName>
    <definedName function="false" hidden="false" name="IQ_LAST_PMT_DATE" vbProcedure="false">"c2188"</definedName>
    <definedName function="false" hidden="false" name="IQ_LAST_SPLIT_DATE" vbProcedure="false">"c2095"</definedName>
    <definedName function="false" hidden="false" name="IQ_LAST_SPLIT_FACTOR" vbProcedure="false">"c2093"</definedName>
    <definedName function="false" hidden="false" name="IQ_LATEST" vbProcedure="false">"1"</definedName>
    <definedName function="false" hidden="false" name="IQ_LATESTK" vbProcedure="false">1000</definedName>
    <definedName function="false" hidden="false" name="IQ_LATESTKFR" vbProcedure="false">"100"</definedName>
    <definedName function="false" hidden="false" name="IQ_LATESTQ" vbProcedure="false">500</definedName>
    <definedName function="false" hidden="false" name="IQ_LATESTQFR" vbProcedure="false">"50"</definedName>
    <definedName function="false" hidden="false" name="IQ_LEASE_FINANCING_RECEIVABLES_CHARGE_OFFS_FDIC" vbProcedure="false">"c6602"</definedName>
    <definedName function="false" hidden="false" name="IQ_LEASE_FINANCING_RECEIVABLES_FDIC" vbProcedure="false">"c6433"</definedName>
    <definedName function="false" hidden="false" name="IQ_LEASE_FINANCING_RECEIVABLES_NET_CHARGE_OFFS_FDIC" vbProcedure="false">"c6640"</definedName>
    <definedName function="false" hidden="false" name="IQ_LEASE_FINANCING_RECEIVABLES_RECOVERIES_FDIC" vbProcedure="false">"c6621"</definedName>
    <definedName function="false" hidden="false" name="IQ_LEASE_FINANCING_RECEIVABLES_TOTAL_LOANS_FOREIGN_FDIC" vbProcedure="false">"c6449"</definedName>
    <definedName function="false" hidden="false" name="IQ_LEGAL_SETTLE" vbProcedure="false">"c647"</definedName>
    <definedName function="false" hidden="false" name="IQ_LEGAL_SETTLE_BNK" vbProcedure="false">"c648"</definedName>
    <definedName function="false" hidden="false" name="IQ_LEGAL_SETTLE_BR" vbProcedure="false">"c649"</definedName>
    <definedName function="false" hidden="false" name="IQ_LEGAL_SETTLE_FIN" vbProcedure="false">"c650"</definedName>
    <definedName function="false" hidden="false" name="IQ_LEGAL_SETTLE_INS" vbProcedure="false">"c651"</definedName>
    <definedName function="false" hidden="false" name="IQ_LEGAL_SETTLE_RE" vbProcedure="false">"c6229"</definedName>
    <definedName function="false" hidden="false" name="IQ_LEGAL_SETTLE_REIT" vbProcedure="false">"c652"</definedName>
    <definedName function="false" hidden="false" name="IQ_LEGAL_SETTLE_UTI" vbProcedure="false">"c653"</definedName>
    <definedName function="false" hidden="false" name="IQ_LEVERAGE_RATIO" vbProcedure="false">"c654"</definedName>
    <definedName function="false" hidden="false" name="IQ_LEVERED_FCF" vbProcedure="false">"c1907"</definedName>
    <definedName function="false" hidden="false" name="IQ_LFCF_10YR_ANN_CAGR" vbProcedure="false">"c6174"</definedName>
    <definedName function="false" hidden="false" name="IQ_LFCF_10YR_ANN_GROWTH" vbProcedure="false">"c1942"</definedName>
    <definedName function="false" hidden="false" name="IQ_LFCF_1YR_ANN_GROWTH" vbProcedure="false">"c1937"</definedName>
    <definedName function="false" hidden="false" name="IQ_LFCF_2YR_ANN_CAGR" vbProcedure="false">"c6170"</definedName>
    <definedName function="false" hidden="false" name="IQ_LFCF_2YR_ANN_GROWTH" vbProcedure="false">"c1938"</definedName>
    <definedName function="false" hidden="false" name="IQ_LFCF_3YR_ANN_CAGR" vbProcedure="false">"c6171"</definedName>
    <definedName function="false" hidden="false" name="IQ_LFCF_3YR_ANN_GROWTH" vbProcedure="false">"c1939"</definedName>
    <definedName function="false" hidden="false" name="IQ_LFCF_5YR_ANN_CAGR" vbProcedure="false">"c6172"</definedName>
    <definedName function="false" hidden="false" name="IQ_LFCF_5YR_ANN_GROWTH" vbProcedure="false">"c1940"</definedName>
    <definedName function="false" hidden="false" name="IQ_LFCF_7YR_ANN_CAGR" vbProcedure="false">"c6173"</definedName>
    <definedName function="false" hidden="false" name="IQ_LFCF_7YR_ANN_GROWTH" vbProcedure="false">"c1941"</definedName>
    <definedName function="false" hidden="false" name="IQ_LFCF_MARGIN" vbProcedure="false">"c1961"</definedName>
    <definedName function="false" hidden="false" name="IQ_LH_STATUTORY_SURPLUS" vbProcedure="false">"c2771"</definedName>
    <definedName function="false" hidden="false" name="IQ_LICENSED_POPS" vbProcedure="false">"c2123"</definedName>
    <definedName function="false" hidden="false" name="IQ_LIFE_EARNED" vbProcedure="false">"c2739"</definedName>
    <definedName function="false" hidden="false" name="IQ_LIFE_INSURANCE_ASSETS_FDIC" vbProcedure="false">"c6372"</definedName>
    <definedName function="false" hidden="false" name="IQ_LIFOR" vbProcedure="false">"c655"</definedName>
    <definedName function="false" hidden="false" name="IQ_LL" vbProcedure="false">"c656"</definedName>
    <definedName function="false" hidden="false" name="IQ_LOANS_AND_LEASES_HELD_FDIC" vbProcedure="false">"c6367"</definedName>
    <definedName function="false" hidden="false" name="IQ_LOANS_CF" vbProcedure="false">"c659"</definedName>
    <definedName function="false" hidden="false" name="IQ_LOANS_CF_BNK" vbProcedure="false">"c660"</definedName>
    <definedName function="false" hidden="false" name="IQ_LOANS_CF_BR" vbProcedure="false">"c661"</definedName>
    <definedName function="false" hidden="false" name="IQ_LOANS_CF_FIN" vbProcedure="false">"c662"</definedName>
    <definedName function="false" hidden="false" name="IQ_LOANS_CF_INS" vbProcedure="false">"c663"</definedName>
    <definedName function="false" hidden="false" name="IQ_LOANS_CF_RE" vbProcedure="false">"c6230"</definedName>
    <definedName function="false" hidden="false" name="IQ_LOANS_CF_REIT" vbProcedure="false">"c664"</definedName>
    <definedName function="false" hidden="false" name="IQ_LOANS_CF_UTI" vbProcedure="false">"c665"</definedName>
    <definedName function="false" hidden="false" name="IQ_LOANS_DEPOSITORY_INSTITUTIONS_FDIC" vbProcedure="false">"c6382"</definedName>
    <definedName function="false" hidden="false" name="IQ_LOANS_FOR_SALE" vbProcedure="false">"c666"</definedName>
    <definedName function="false" hidden="false" name="IQ_LOANS_HELD_FOREIGN_FDIC" vbProcedure="false">"c6315"</definedName>
    <definedName function="false" hidden="false" name="IQ_LOANS_LEASES_FOREIGN_FDIC" vbProcedure="false">"c6383"</definedName>
    <definedName function="false" hidden="false" name="IQ_LOANS_LEASES_GROSS_FDIC" vbProcedure="false">"c6323"</definedName>
    <definedName function="false" hidden="false" name="IQ_LOANS_LEASES_GROSS_FOREIGN_FDIC" vbProcedure="false">"c6384"</definedName>
    <definedName function="false" hidden="false" name="IQ_LOANS_LEASES_NET_FDIC" vbProcedure="false">"c6327"</definedName>
    <definedName function="false" hidden="false" name="IQ_LOANS_LEASES_NET_UNEARNED_FDIC" vbProcedure="false">"c6325"</definedName>
    <definedName function="false" hidden="false" name="IQ_LOANS_NOT_SECURED_RE_FDIC" vbProcedure="false">"c6381"</definedName>
    <definedName function="false" hidden="false" name="IQ_LOANS_PAST_DUE" vbProcedure="false">"c667"</definedName>
    <definedName function="false" hidden="false" name="IQ_LOANS_RECEIV_CURRENT" vbProcedure="false">"c668"</definedName>
    <definedName function="false" hidden="false" name="IQ_LOANS_RECEIV_LT" vbProcedure="false">"c669"</definedName>
    <definedName function="false" hidden="false" name="IQ_LOANS_RECEIV_LT_UTI" vbProcedure="false">"c670"</definedName>
    <definedName function="false" hidden="false" name="IQ_LOANS_SECURED_BY_RE_CHARGE_OFFS_FDIC" vbProcedure="false">"c6588"</definedName>
    <definedName function="false" hidden="false" name="IQ_LOANS_SECURED_BY_RE_RECOVERIES_FDIC" vbProcedure="false">"c6607"</definedName>
    <definedName function="false" hidden="false" name="IQ_LOANS_SECURED_NON_US_FDIC" vbProcedure="false">"c6380"</definedName>
    <definedName function="false" hidden="false" name="IQ_LOANS_SECURED_RE_NET_CHARGE_OFFS_FDIC" vbProcedure="false">"c6626"</definedName>
    <definedName function="false" hidden="false" name="IQ_LOANS_TO_DEPOSITORY_INSTITUTIONS_FOREIGN_FDIC" vbProcedure="false">"c6453"</definedName>
    <definedName function="false" hidden="false" name="IQ_LOANS_TO_FOREIGN_GOVERNMENTS_FDIC" vbProcedure="false">"c6448"</definedName>
    <definedName function="false" hidden="false" name="IQ_LOANS_TO_INDIVIDUALS_FOREIGN_FDIC" vbProcedure="false">"c6452"</definedName>
    <definedName function="false" hidden="false" name="IQ_LOAN_COMMITMENTS_REVOLVING_FDIC" vbProcedure="false">"c6524"</definedName>
    <definedName function="false" hidden="false" name="IQ_LOAN_LEASE_RECEIV" vbProcedure="false">"c657"</definedName>
    <definedName function="false" hidden="false" name="IQ_LOAN_LOSS" vbProcedure="false">"c1386"</definedName>
    <definedName function="false" hidden="false" name="IQ_LOAN_LOSSES_FDIC" vbProcedure="false">"c6580"</definedName>
    <definedName function="false" hidden="false" name="IQ_LOAN_LOSS_ALLOWANCE_NONCURRENT_LOANS_FDIC" vbProcedure="false">"c6740"</definedName>
    <definedName function="false" hidden="false" name="IQ_LOAN_LOSS_ALLOW_FDIC" vbProcedure="false">"c6326"</definedName>
    <definedName function="false" hidden="false" name="IQ_LOAN_SERVICE_REV" vbProcedure="false">"c658"</definedName>
    <definedName function="false" hidden="false" name="IQ_LONG_TERM_ASSETS_FDIC" vbProcedure="false">"c6361"</definedName>
    <definedName function="false" hidden="false" name="IQ_LONG_TERM_DEBT" vbProcedure="false">"c1387"</definedName>
    <definedName function="false" hidden="false" name="IQ_LONG_TERM_DEBT_OVER_TOTAL_CAP" vbProcedure="false">"c1388"</definedName>
    <definedName function="false" hidden="false" name="IQ_LONG_TERM_GROWTH" vbProcedure="false">"c671"</definedName>
    <definedName function="false" hidden="false" name="IQ_LONG_TERM_INV" vbProcedure="false">"c1389"</definedName>
    <definedName function="false" hidden="false" name="IQ_LOSS_ALLOWANCE_LOANS_FDIC" vbProcedure="false">"c6739"</definedName>
    <definedName function="false" hidden="false" name="IQ_LOSS_LOSS_EXP" vbProcedure="false">"c672"</definedName>
    <definedName function="false" hidden="false" name="IQ_LOSS_TO_NET_EARNED" vbProcedure="false">"c2751"</definedName>
    <definedName function="false" hidden="false" name="IQ_LOWPRICE" vbProcedure="false">"c673"</definedName>
    <definedName function="false" hidden="false" name="IQ_LOW_TARGET_PRICE" vbProcedure="false">"c1652"</definedName>
    <definedName function="false" hidden="false" name="IQ_LOW_TARGET_PRICE_CIQ" vbProcedure="false">"c4660"</definedName>
    <definedName function="false" hidden="false" name="IQ_LOW_TARGET_PRICE_REUT" vbProcedure="false">"c5318"</definedName>
    <definedName function="false" hidden="false" name="IQ_LTD_DUE_AFTER_FIVE" vbProcedure="false">"c704"</definedName>
    <definedName function="false" hidden="false" name="IQ_LTD_DUE_CY" vbProcedure="false">"c705"</definedName>
    <definedName function="false" hidden="false" name="IQ_LTD_DUE_CY1" vbProcedure="false">"c706"</definedName>
    <definedName function="false" hidden="false" name="IQ_LTD_DUE_CY2" vbProcedure="false">"c707"</definedName>
    <definedName function="false" hidden="false" name="IQ_LTD_DUE_CY3" vbProcedure="false">"c708"</definedName>
    <definedName function="false" hidden="false" name="IQ_LTD_DUE_CY4" vbProcedure="false">"c709"</definedName>
    <definedName function="false" hidden="false" name="IQ_LTD_DUE_NEXT_FIVE" vbProcedure="false">"c710"</definedName>
    <definedName function="false" hidden="false" name="IQ_LTM" vbProcedure="false">2000</definedName>
    <definedName function="false" hidden="false" name="IQ_LTMMONTH" vbProcedure="false">120000</definedName>
    <definedName function="false" hidden="false" name="IQ_LTM_DATE" vbProcedure="false">"IQ_LTM_DATE"</definedName>
    <definedName function="false" hidden="false" name="IQ_LTM_REVENUE_OVER_EMPLOYEES" vbProcedure="false">"c1437"</definedName>
    <definedName function="false" hidden="false" name="IQ_LT_DEBT" vbProcedure="false">"c674"</definedName>
    <definedName function="false" hidden="false" name="IQ_LT_DEBT_BNK" vbProcedure="false">"c675"</definedName>
    <definedName function="false" hidden="false" name="IQ_LT_DEBT_BR" vbProcedure="false">"c676"</definedName>
    <definedName function="false" hidden="false" name="IQ_LT_DEBT_CAPITAL" vbProcedure="false">"c677"</definedName>
    <definedName function="false" hidden="false" name="IQ_LT_DEBT_CAPITAL_LEASES" vbProcedure="false">"c2542"</definedName>
    <definedName function="false" hidden="false" name="IQ_LT_DEBT_CAPITAL_LEASES_PCT" vbProcedure="false">"c2543"</definedName>
    <definedName function="false" hidden="false" name="IQ_LT_DEBT_EQUITY" vbProcedure="false">"c678"</definedName>
    <definedName function="false" hidden="false" name="IQ_LT_DEBT_FIN" vbProcedure="false">"c679"</definedName>
    <definedName function="false" hidden="false" name="IQ_LT_DEBT_INS" vbProcedure="false">"c680"</definedName>
    <definedName function="false" hidden="false" name="IQ_LT_DEBT_ISSUED" vbProcedure="false">"c681"</definedName>
    <definedName function="false" hidden="false" name="IQ_LT_DEBT_ISSUED_BNK" vbProcedure="false">"c682"</definedName>
    <definedName function="false" hidden="false" name="IQ_LT_DEBT_ISSUED_BR" vbProcedure="false">"c683"</definedName>
    <definedName function="false" hidden="false" name="IQ_LT_DEBT_ISSUED_FIN" vbProcedure="false">"c684"</definedName>
    <definedName function="false" hidden="false" name="IQ_LT_DEBT_ISSUED_INS" vbProcedure="false">"c685"</definedName>
    <definedName function="false" hidden="false" name="IQ_LT_DEBT_ISSUED_RE" vbProcedure="false">"c6231"</definedName>
    <definedName function="false" hidden="false" name="IQ_LT_DEBT_ISSUED_REIT" vbProcedure="false">"c686"</definedName>
    <definedName function="false" hidden="false" name="IQ_LT_DEBT_ISSUED_UTI" vbProcedure="false">"c687"</definedName>
    <definedName function="false" hidden="false" name="IQ_LT_DEBT_RE" vbProcedure="false">"c6232"</definedName>
    <definedName function="false" hidden="false" name="IQ_LT_DEBT_REIT" vbProcedure="false">"c688"</definedName>
    <definedName function="false" hidden="false" name="IQ_LT_DEBT_REPAID" vbProcedure="false">"c689"</definedName>
    <definedName function="false" hidden="false" name="IQ_LT_DEBT_REPAID_BNK" vbProcedure="false">"c690"</definedName>
    <definedName function="false" hidden="false" name="IQ_LT_DEBT_REPAID_BR" vbProcedure="false">"c691"</definedName>
    <definedName function="false" hidden="false" name="IQ_LT_DEBT_REPAID_FIN" vbProcedure="false">"c692"</definedName>
    <definedName function="false" hidden="false" name="IQ_LT_DEBT_REPAID_INS" vbProcedure="false">"c693"</definedName>
    <definedName function="false" hidden="false" name="IQ_LT_DEBT_REPAID_RE" vbProcedure="false">"c6233"</definedName>
    <definedName function="false" hidden="false" name="IQ_LT_DEBT_REPAID_REIT" vbProcedure="false">"c694"</definedName>
    <definedName function="false" hidden="false" name="IQ_LT_DEBT_REPAID_UTI" vbProcedure="false">"c695"</definedName>
    <definedName function="false" hidden="false" name="IQ_LT_DEBT_UTI" vbProcedure="false">"c696"</definedName>
    <definedName function="false" hidden="false" name="IQ_LT_INVEST" vbProcedure="false">"c697"</definedName>
    <definedName function="false" hidden="false" name="IQ_LT_INVEST_BR" vbProcedure="false">"c698"</definedName>
    <definedName function="false" hidden="false" name="IQ_LT_INVEST_FIN" vbProcedure="false">"c699"</definedName>
    <definedName function="false" hidden="false" name="IQ_LT_INVEST_RE" vbProcedure="false">"c6234"</definedName>
    <definedName function="false" hidden="false" name="IQ_LT_INVEST_REIT" vbProcedure="false">"c700"</definedName>
    <definedName function="false" hidden="false" name="IQ_LT_INVEST_UTI" vbProcedure="false">"c701"</definedName>
    <definedName function="false" hidden="false" name="IQ_LT_NOTE_RECEIV" vbProcedure="false">"c1602"</definedName>
    <definedName function="false" hidden="false" name="IQ_LT_SENIOR_DEBT" vbProcedure="false">"c702"</definedName>
    <definedName function="false" hidden="false" name="IQ_LT_SUB_DEBT" vbProcedure="false">"c703"</definedName>
    <definedName function="false" hidden="false" name="IQ_MACHINERY" vbProcedure="false">"c711"</definedName>
    <definedName function="false" hidden="false" name="IQ_MAINT_CAPEX" vbProcedure="false">"c2947"</definedName>
    <definedName function="false" hidden="false" name="IQ_MAINT_CAPEX_ACT_OR_EST" vbProcedure="false">"c4458"</definedName>
    <definedName function="false" hidden="false" name="IQ_MAINT_CAPEX_ACT_OR_EST_CIQ" vbProcedure="false">"c4987"</definedName>
    <definedName function="false" hidden="false" name="IQ_MAINT_CAPEX_EST" vbProcedure="false">"c4457"</definedName>
    <definedName function="false" hidden="false" name="IQ_MAINT_CAPEX_EST_CIQ" vbProcedure="false">"c4986"</definedName>
    <definedName function="false" hidden="false" name="IQ_MAINT_CAPEX_GUIDANCE" vbProcedure="false">"c4459"</definedName>
    <definedName function="false" hidden="false" name="IQ_MAINT_CAPEX_GUIDANCE_CIQ" vbProcedure="false">"c4988"</definedName>
    <definedName function="false" hidden="false" name="IQ_MAINT_CAPEX_HIGH_EST" vbProcedure="false">"c4460"</definedName>
    <definedName function="false" hidden="false" name="IQ_MAINT_CAPEX_HIGH_EST_CIQ" vbProcedure="false">"c4989"</definedName>
    <definedName function="false" hidden="false" name="IQ_MAINT_CAPEX_HIGH_GUIDANCE" vbProcedure="false">"c4197"</definedName>
    <definedName function="false" hidden="false" name="IQ_MAINT_CAPEX_HIGH_GUIDANCE_CIQ" vbProcedure="false">"c4609"</definedName>
    <definedName function="false" hidden="false" name="IQ_MAINT_CAPEX_LOW_EST" vbProcedure="false">"c4461"</definedName>
    <definedName function="false" hidden="false" name="IQ_MAINT_CAPEX_LOW_EST_CIQ" vbProcedure="false">"c4990"</definedName>
    <definedName function="false" hidden="false" name="IQ_MAINT_CAPEX_LOW_GUIDANCE" vbProcedure="false">"c4237"</definedName>
    <definedName function="false" hidden="false" name="IQ_MAINT_CAPEX_LOW_GUIDANCE_CIQ" vbProcedure="false">"c4649"</definedName>
    <definedName function="false" hidden="false" name="IQ_MAINT_CAPEX_MEDIAN_EST" vbProcedure="false">"c4462"</definedName>
    <definedName function="false" hidden="false" name="IQ_MAINT_CAPEX_MEDIAN_EST_CIQ" vbProcedure="false">"c4991"</definedName>
    <definedName function="false" hidden="false" name="IQ_MAINT_CAPEX_NUM_EST" vbProcedure="false">"c4463"</definedName>
    <definedName function="false" hidden="false" name="IQ_MAINT_CAPEX_NUM_EST_CIQ" vbProcedure="false">"c5001"</definedName>
    <definedName function="false" hidden="false" name="IQ_MAINT_CAPEX_STDDEV_EST" vbProcedure="false">"c4464"</definedName>
    <definedName function="false" hidden="false" name="IQ_MAINT_CAPEX_STDDEV_EST_CIQ" vbProcedure="false">"c5002"</definedName>
    <definedName function="false" hidden="false" name="IQ_MAINT_REPAIR" vbProcedure="false">"c2087"</definedName>
    <definedName function="false" hidden="false" name="IQ_MAKE_WHOLE_END_DATE" vbProcedure="false">"c2493"</definedName>
    <definedName function="false" hidden="false" name="IQ_MAKE_WHOLE_SPREAD" vbProcedure="false">"c2494"</definedName>
    <definedName function="false" hidden="false" name="IQ_MAKE_WHOLE_START_DATE" vbProcedure="false">"c2492"</definedName>
    <definedName function="false" hidden="false" name="IQ_MARKETCAP" vbProcedure="false">"c712"</definedName>
    <definedName function="false" hidden="false" name="IQ_MARKETING" vbProcedure="false">"c2239"</definedName>
    <definedName function="false" hidden="false" name="IQ_MARKET_CAP_LFCF" vbProcedure="false">"c2209"</definedName>
    <definedName function="false" hidden="false" name="IQ_MARKTCAP" vbProcedure="false">"c258"</definedName>
    <definedName function="false" hidden="false" name="IQ_MATURITY_DATE" vbProcedure="false">"c2146"</definedName>
    <definedName function="false" hidden="false" name="IQ_MATURITY_ONE_YEAR_LESS_FDIC" vbProcedure="false">"c6425"</definedName>
    <definedName function="false" hidden="false" name="IQ_MC_RATIO" vbProcedure="false">"c2783"</definedName>
    <definedName function="false" hidden="false" name="IQ_MC_STATUTORY_SURPLUS" vbProcedure="false">"c2772"</definedName>
    <definedName function="false" hidden="false" name="IQ_MEDIAN_NEW_HOME_SALES_APR_FC_UNUSED_UNUSED_UNUSED" vbProcedure="false">"c8460"</definedName>
    <definedName function="false" hidden="false" name="IQ_MEDIAN_NEW_HOME_SALES_APR_UNUSED_UNUSED_UNUSED" vbProcedure="false">"c7580"</definedName>
    <definedName function="false" hidden="false" name="IQ_MEDIAN_NEW_HOME_SALES_FC_UNUSED_UNUSED_UNUSED" vbProcedure="false">"c7800"</definedName>
    <definedName function="false" hidden="false" name="IQ_MEDIAN_NEW_HOME_SALES_POP_FC_UNUSED_UNUSED_UNUSED" vbProcedure="false">"c8020"</definedName>
    <definedName function="false" hidden="false" name="IQ_MEDIAN_NEW_HOME_SALES_POP_UNUSED_UNUSED_UNUSED" vbProcedure="false">"c7140"</definedName>
    <definedName function="false" hidden="false" name="IQ_MEDIAN_NEW_HOME_SALES_UNUSED_UNUSED_UNUSED" vbProcedure="false">"c6920"</definedName>
    <definedName function="false" hidden="false" name="IQ_MEDIAN_NEW_HOME_SALES_YOY_FC_UNUSED_UNUSED_UNUSED" vbProcedure="false">"c8240"</definedName>
    <definedName function="false" hidden="false" name="IQ_MEDIAN_NEW_HOME_SALES_YOY_UNUSED_UNUSED_UNUSED" vbProcedure="false">"c7360"</definedName>
    <definedName function="false" hidden="false" name="IQ_MEDIAN_TARGET_PRICE" vbProcedure="false">"c1650"</definedName>
    <definedName function="false" hidden="false" name="IQ_MEDIAN_TARGET_PRICE_CIQ" vbProcedure="false">"c4658"</definedName>
    <definedName function="false" hidden="false" name="IQ_MEDIAN_TARGET_PRICE_REUT" vbProcedure="false">"c5316"</definedName>
    <definedName function="false" hidden="false" name="IQ_MERGER" vbProcedure="false">"c713"</definedName>
    <definedName function="false" hidden="false" name="IQ_MERGER_BNK" vbProcedure="false">"c714"</definedName>
    <definedName function="false" hidden="false" name="IQ_MERGER_BR" vbProcedure="false">"c715"</definedName>
    <definedName function="false" hidden="false" name="IQ_MERGER_FIN" vbProcedure="false">"c716"</definedName>
    <definedName function="false" hidden="false" name="IQ_MERGER_INS" vbProcedure="false">"c717"</definedName>
    <definedName function="false" hidden="false" name="IQ_MERGER_RE" vbProcedure="false">"c6235"</definedName>
    <definedName function="false" hidden="false" name="IQ_MERGER_REIT" vbProcedure="false">"c718"</definedName>
    <definedName function="false" hidden="false" name="IQ_MERGER_RESTRUCTURE" vbProcedure="false">"c719"</definedName>
    <definedName function="false" hidden="false" name="IQ_MERGER_RESTRUCTURE_BNK" vbProcedure="false">"c720"</definedName>
    <definedName function="false" hidden="false" name="IQ_MERGER_RESTRUCTURE_BR" vbProcedure="false">"c721"</definedName>
    <definedName function="false" hidden="false" name="IQ_MERGER_RESTRUCTURE_FIN" vbProcedure="false">"c722"</definedName>
    <definedName function="false" hidden="false" name="IQ_MERGER_RESTRUCTURE_INS" vbProcedure="false">"c723"</definedName>
    <definedName function="false" hidden="false" name="IQ_MERGER_RESTRUCTURE_RE" vbProcedure="false">"c6236"</definedName>
    <definedName function="false" hidden="false" name="IQ_MERGER_RESTRUCTURE_REIT" vbProcedure="false">"c724"</definedName>
    <definedName function="false" hidden="false" name="IQ_MERGER_RESTRUCTURE_UTI" vbProcedure="false">"c725"</definedName>
    <definedName function="false" hidden="false" name="IQ_MERGER_UTI" vbProcedure="false">"c726"</definedName>
    <definedName function="false" hidden="false" name="IQ_MINORITY_INTEREST" vbProcedure="false">"c727"</definedName>
    <definedName function="false" hidden="false" name="IQ_MINORITY_INTEREST_BNK" vbProcedure="false">"c728"</definedName>
    <definedName function="false" hidden="false" name="IQ_MINORITY_INTEREST_BR" vbProcedure="false">"c729"</definedName>
    <definedName function="false" hidden="false" name="IQ_MINORITY_INTEREST_CF" vbProcedure="false">"c730"</definedName>
    <definedName function="false" hidden="false" name="IQ_MINORITY_INTEREST_FIN" vbProcedure="false">"c731"</definedName>
    <definedName function="false" hidden="false" name="IQ_MINORITY_INTEREST_INS" vbProcedure="false">"c732"</definedName>
    <definedName function="false" hidden="false" name="IQ_MINORITY_INTEREST_IS" vbProcedure="false">"c733"</definedName>
    <definedName function="false" hidden="false" name="IQ_MINORITY_INTEREST_RE" vbProcedure="false">"c6237"</definedName>
    <definedName function="false" hidden="false" name="IQ_MINORITY_INTEREST_REIT" vbProcedure="false">"c734"</definedName>
    <definedName function="false" hidden="false" name="IQ_MINORITY_INTEREST_TOTAL" vbProcedure="false">"c1905"</definedName>
    <definedName function="false" hidden="false" name="IQ_MINORITY_INTEREST_UTI" vbProcedure="false">"c735"</definedName>
    <definedName function="false" hidden="false" name="IQ_MISC_ADJUST_CF" vbProcedure="false">"c736"</definedName>
    <definedName function="false" hidden="false" name="IQ_MISC_EARN_ADJ" vbProcedure="false">"c1603"</definedName>
    <definedName function="false" hidden="false" name="IQ_MKTCAP_EBT_EXCL" vbProcedure="false">"c737"</definedName>
    <definedName function="false" hidden="false" name="IQ_MKTCAP_EBT_EXCL_AVG" vbProcedure="false">"c738"</definedName>
    <definedName function="false" hidden="false" name="IQ_MKTCAP_EBT_INCL_AVG" vbProcedure="false">"c739"</definedName>
    <definedName function="false" hidden="false" name="IQ_MKTCAP_TOTAL_REV" vbProcedure="false">"c740"</definedName>
    <definedName function="false" hidden="false" name="IQ_MKTCAP_TOTAL_REV_AVG" vbProcedure="false">"c741"</definedName>
    <definedName function="false" hidden="false" name="IQ_MKTCAP_TOTAL_REV_FWD" vbProcedure="false">"c742"</definedName>
    <definedName function="false" hidden="false" name="IQ_MKTCAP_TOTAL_REV_FWD_CIQ" vbProcedure="false">"c4041"</definedName>
    <definedName function="false" hidden="false" name="IQ_MKTCAP_TOTAL_REV_FWD_REUT" vbProcedure="false">"c4048"</definedName>
    <definedName function="false" hidden="false" name="IQ_MM_ACCOUNT" vbProcedure="false">"c743"</definedName>
    <definedName function="false" hidden="false" name="IQ_MONEY_MARKET_DEPOSIT_ACCOUNTS_FDIC" vbProcedure="false">"c6553"</definedName>
    <definedName function="false" hidden="false" name="IQ_MONTH" vbProcedure="false">15000</definedName>
    <definedName function="false" hidden="false" name="IQ_MORTGAGE_BACKED_SECURITIES_FDIC" vbProcedure="false">"c6402"</definedName>
    <definedName function="false" hidden="false" name="IQ_MORTGAGE_SERVICING_FDIC" vbProcedure="false">"c6335"</definedName>
    <definedName function="false" hidden="false" name="IQ_MORTGAGE_SERV_RIGHTS" vbProcedure="false">"c2242"</definedName>
    <definedName function="false" hidden="false" name="IQ_MORT_BANKING_FEE" vbProcedure="false">"c745"</definedName>
    <definedName function="false" hidden="false" name="IQ_MORT_BANK_ACT" vbProcedure="false">"c744"</definedName>
    <definedName function="false" hidden="false" name="IQ_MORT_INT_INC" vbProcedure="false">"c746"</definedName>
    <definedName function="false" hidden="false" name="IQ_MORT_LOANS" vbProcedure="false">"c747"</definedName>
    <definedName function="false" hidden="false" name="IQ_MORT_SECURITY" vbProcedure="false">"c748"</definedName>
    <definedName function="false" hidden="false" name="IQ_MTD" vbProcedure="false">800000</definedName>
    <definedName function="false" hidden="false" name="IQ_MULTIFAMILY_RESIDENTIAL_LOANS_FDIC" vbProcedure="false">"c6311"</definedName>
    <definedName function="false" hidden="false" name="IQ_NAMES_REVISION_DATE_" vbProcedure="false">43078.9708564815</definedName>
    <definedName function="false" hidden="false" name="IQ_NAV_ACT_OR_EST" vbProcedure="false">"c2225"</definedName>
    <definedName function="false" hidden="false" name="IQ_NAV_EST" vbProcedure="false">"c1751"</definedName>
    <definedName function="false" hidden="false" name="IQ_NAV_HIGH_EST" vbProcedure="false">"c1753"</definedName>
    <definedName function="false" hidden="false" name="IQ_NAV_LOW_EST" vbProcedure="false">"c1754"</definedName>
    <definedName function="false" hidden="false" name="IQ_NAV_MEDIAN_EST" vbProcedure="false">"c1752"</definedName>
    <definedName function="false" hidden="false" name="IQ_NAV_NUM_EST" vbProcedure="false">"c1755"</definedName>
    <definedName function="false" hidden="false" name="IQ_NAV_SHARE_ACT_OR_EST" vbProcedure="false">"c2225"</definedName>
    <definedName function="false" hidden="false" name="IQ_NAV_SHARE_ACT_OR_EST_REUT" vbProcedure="false">"c5623"</definedName>
    <definedName function="false" hidden="false" name="IQ_NAV_SHARE_EST" vbProcedure="false">"c5609"</definedName>
    <definedName function="false" hidden="false" name="IQ_NAV_SHARE_EST_REUT" vbProcedure="false">"c5617"</definedName>
    <definedName function="false" hidden="false" name="IQ_NAV_SHARE_HIGH_EST" vbProcedure="false">"c5612"</definedName>
    <definedName function="false" hidden="false" name="IQ_NAV_SHARE_HIGH_EST_REUT" vbProcedure="false">"c5620"</definedName>
    <definedName function="false" hidden="false" name="IQ_NAV_SHARE_LOW_EST" vbProcedure="false">"c5613"</definedName>
    <definedName function="false" hidden="false" name="IQ_NAV_SHARE_LOW_EST_REUT" vbProcedure="false">"c5621"</definedName>
    <definedName function="false" hidden="false" name="IQ_NAV_SHARE_MEDIAN_EST" vbProcedure="false">"c5610"</definedName>
    <definedName function="false" hidden="false" name="IQ_NAV_SHARE_MEDIAN_EST_REUT" vbProcedure="false">"c5618"</definedName>
    <definedName function="false" hidden="false" name="IQ_NAV_SHARE_NUM_EST" vbProcedure="false">"c5614"</definedName>
    <definedName function="false" hidden="false" name="IQ_NAV_SHARE_NUM_EST_REUT" vbProcedure="false">"c5622"</definedName>
    <definedName function="false" hidden="false" name="IQ_NAV_SHARE_STDDEV_EST" vbProcedure="false">"c5611"</definedName>
    <definedName function="false" hidden="false" name="IQ_NAV_SHARE_STDDEV_EST_REUT" vbProcedure="false">"c5619"</definedName>
    <definedName function="false" hidden="false" name="IQ_NAV_STDDEV_EST" vbProcedure="false">"c1756"</definedName>
    <definedName function="false" hidden="false" name="IQ_NET_CHANGE" vbProcedure="false">"c749"</definedName>
    <definedName function="false" hidden="false" name="IQ_NET_CHARGE_OFFS_FDIC" vbProcedure="false">"c6641"</definedName>
    <definedName function="false" hidden="false" name="IQ_NET_CHARGE_OFFS_LOANS_FDIC" vbProcedure="false">"c6751"</definedName>
    <definedName function="false" hidden="false" name="IQ_NET_CLAIM_EXP_INCUR" vbProcedure="false">"c2757"</definedName>
    <definedName function="false" hidden="false" name="IQ_NET_CLAIM_EXP_INCUR_CY" vbProcedure="false">"c2761"</definedName>
    <definedName function="false" hidden="false" name="IQ_NET_CLAIM_EXP_INCUR_PY" vbProcedure="false">"c2762"</definedName>
    <definedName function="false" hidden="false" name="IQ_NET_CLAIM_EXP_PAID" vbProcedure="false">"c2760"</definedName>
    <definedName function="false" hidden="false" name="IQ_NET_CLAIM_EXP_PAID_CY" vbProcedure="false">"c2763"</definedName>
    <definedName function="false" hidden="false" name="IQ_NET_CLAIM_EXP_PAID_PY" vbProcedure="false">"c2764"</definedName>
    <definedName function="false" hidden="false" name="IQ_NET_CLAIM_EXP_RES" vbProcedure="false">"c2754"</definedName>
    <definedName function="false" hidden="false" name="IQ_NET_DEBT" vbProcedure="false">"c1584"</definedName>
    <definedName function="false" hidden="false" name="IQ_NET_DEBT_ACT_OR_EST" vbProcedure="false">"c3583"</definedName>
    <definedName function="false" hidden="false" name="IQ_NET_DEBT_ACT_OR_EST_CIQ" vbProcedure="false">"c5070"</definedName>
    <definedName function="false" hidden="false" name="IQ_NET_DEBT_ACT_OR_EST_REUT" vbProcedure="false">"c5473"</definedName>
    <definedName function="false" hidden="false" name="IQ_NET_DEBT_EBITDA" vbProcedure="false">"c750"</definedName>
    <definedName function="false" hidden="false" name="IQ_NET_DEBT_EBITDA_CAPEX" vbProcedure="false">"c2949"</definedName>
    <definedName function="false" hidden="false" name="IQ_NET_DEBT_EST" vbProcedure="false">"c3517"</definedName>
    <definedName function="false" hidden="false" name="IQ_NET_DEBT_EST_CIQ" vbProcedure="false">"c3814"</definedName>
    <definedName function="false" hidden="false" name="IQ_NET_DEBT_EST_REUT" vbProcedure="false">"c3976"</definedName>
    <definedName function="false" hidden="false" name="IQ_NET_DEBT_GUIDANCE" vbProcedure="false">"c4467"</definedName>
    <definedName function="false" hidden="false" name="IQ_NET_DEBT_GUIDANCE_CIQ" vbProcedure="false">"c5005"</definedName>
    <definedName function="false" hidden="false" name="IQ_NET_DEBT_HIGH_EST" vbProcedure="false">"c3518"</definedName>
    <definedName function="false" hidden="false" name="IQ_NET_DEBT_HIGH_EST_CIQ" vbProcedure="false">"c3816"</definedName>
    <definedName function="false" hidden="false" name="IQ_NET_DEBT_HIGH_EST_REUT" vbProcedure="false">"c3978"</definedName>
    <definedName function="false" hidden="false" name="IQ_NET_DEBT_HIGH_GUIDANCE" vbProcedure="false">"c4181"</definedName>
    <definedName function="false" hidden="false" name="IQ_NET_DEBT_HIGH_GUIDANCE_CIQ" vbProcedure="false">"c4593"</definedName>
    <definedName function="false" hidden="false" name="IQ_NET_DEBT_ISSUED" vbProcedure="false">"c751"</definedName>
    <definedName function="false" hidden="false" name="IQ_NET_DEBT_ISSUED_BNK" vbProcedure="false">"c752"</definedName>
    <definedName function="false" hidden="false" name="IQ_NET_DEBT_ISSUED_BR" vbProcedure="false">"c753"</definedName>
    <definedName function="false" hidden="false" name="IQ_NET_DEBT_ISSUED_FIN" vbProcedure="false">"c754"</definedName>
    <definedName function="false" hidden="false" name="IQ_NET_DEBT_ISSUED_INS" vbProcedure="false">"c755"</definedName>
    <definedName function="false" hidden="false" name="IQ_NET_DEBT_ISSUED_RE" vbProcedure="false">"c6238"</definedName>
    <definedName function="false" hidden="false" name="IQ_NET_DEBT_ISSUED_REIT" vbProcedure="false">"c756"</definedName>
    <definedName function="false" hidden="false" name="IQ_NET_DEBT_ISSUED_UTI" vbProcedure="false">"c757"</definedName>
    <definedName function="false" hidden="false" name="IQ_NET_DEBT_LOW_EST" vbProcedure="false">"c3519"</definedName>
    <definedName function="false" hidden="false" name="IQ_NET_DEBT_LOW_EST_CIQ" vbProcedure="false">"c3817"</definedName>
    <definedName function="false" hidden="false" name="IQ_NET_DEBT_LOW_EST_REUT" vbProcedure="false">"c3979"</definedName>
    <definedName function="false" hidden="false" name="IQ_NET_DEBT_LOW_GUIDANCE" vbProcedure="false">"c4221"</definedName>
    <definedName function="false" hidden="false" name="IQ_NET_DEBT_LOW_GUIDANCE_CIQ" vbProcedure="false">"c4633"</definedName>
    <definedName function="false" hidden="false" name="IQ_NET_DEBT_MEDIAN_EST" vbProcedure="false">"c3520"</definedName>
    <definedName function="false" hidden="false" name="IQ_NET_DEBT_MEDIAN_EST_CIQ" vbProcedure="false">"c3815"</definedName>
    <definedName function="false" hidden="false" name="IQ_NET_DEBT_MEDIAN_EST_REUT" vbProcedure="false">"c3977"</definedName>
    <definedName function="false" hidden="false" name="IQ_NET_DEBT_NUM_EST" vbProcedure="false">"c3515"</definedName>
    <definedName function="false" hidden="false" name="IQ_NET_DEBT_NUM_EST_CIQ" vbProcedure="false">"c3818"</definedName>
    <definedName function="false" hidden="false" name="IQ_NET_DEBT_NUM_EST_REUT" vbProcedure="false">"c3980"</definedName>
    <definedName function="false" hidden="false" name="IQ_NET_DEBT_STDDEV_EST" vbProcedure="false">"c3516"</definedName>
    <definedName function="false" hidden="false" name="IQ_NET_DEBT_STDDEV_EST_CIQ" vbProcedure="false">"c3819"</definedName>
    <definedName function="false" hidden="false" name="IQ_NET_DEBT_STDDEV_EST_REUT" vbProcedure="false">"c3981"</definedName>
    <definedName function="false" hidden="false" name="IQ_NET_EARNED" vbProcedure="false">"c2734"</definedName>
    <definedName function="false" hidden="false" name="IQ_NET_INC" vbProcedure="false">"c1394"</definedName>
    <definedName function="false" hidden="false" name="IQ_NET_INCOME_FDIC" vbProcedure="false">"c6587"</definedName>
    <definedName function="false" hidden="false" name="IQ_NET_INC_10K" vbProcedure="false">"IQ_NET_INC_10K"</definedName>
    <definedName function="false" hidden="false" name="IQ_NET_INC_10Q" vbProcedure="false">"IQ_NET_INC_10Q"</definedName>
    <definedName function="false" hidden="false" name="IQ_NET_INC_10Q1" vbProcedure="false">"IQ_NET_INC_10Q1"</definedName>
    <definedName function="false" hidden="false" name="IQ_NET_INC_BEFORE" vbProcedure="false">"c1368"</definedName>
    <definedName function="false" hidden="false" name="IQ_NET_INC_CF" vbProcedure="false">"c1397"</definedName>
    <definedName function="false" hidden="false" name="IQ_NET_INC_GROWTH_1" vbProcedure="false">"c158"</definedName>
    <definedName function="false" hidden="false" name="IQ_NET_INC_GROWTH_2" vbProcedure="false">"c162"</definedName>
    <definedName function="false" hidden="false" name="IQ_NET_INC_MARGIN" vbProcedure="false">"c1398"</definedName>
    <definedName function="false" hidden="false" name="IQ_NET_INTEREST_EXP" vbProcedure="false">"c769"</definedName>
    <definedName function="false" hidden="false" name="IQ_NET_INTEREST_EXP_RE" vbProcedure="false">"c6239"</definedName>
    <definedName function="false" hidden="false" name="IQ_NET_INTEREST_EXP_REIT" vbProcedure="false">"c770"</definedName>
    <definedName function="false" hidden="false" name="IQ_NET_INTEREST_EXP_UTI" vbProcedure="false">"c771"</definedName>
    <definedName function="false" hidden="false" name="IQ_NET_INTEREST_INC" vbProcedure="false">"c1392"</definedName>
    <definedName function="false" hidden="false" name="IQ_NET_INTEREST_INC_AFTER_LL" vbProcedure="false">"c1604"</definedName>
    <definedName function="false" hidden="false" name="IQ_NET_INTEREST_MARGIN_FDIC" vbProcedure="false">"c6726"</definedName>
    <definedName function="false" hidden="false" name="IQ_NET_INT_INC_10YR_ANN_CAGR" vbProcedure="false">"c6100"</definedName>
    <definedName function="false" hidden="false" name="IQ_NET_INT_INC_10YR_ANN_GROWTH" vbProcedure="false">"c758"</definedName>
    <definedName function="false" hidden="false" name="IQ_NET_INT_INC_1YR_ANN_GROWTH" vbProcedure="false">"c759"</definedName>
    <definedName function="false" hidden="false" name="IQ_NET_INT_INC_2YR_ANN_CAGR" vbProcedure="false">"c6101"</definedName>
    <definedName function="false" hidden="false" name="IQ_NET_INT_INC_2YR_ANN_GROWTH" vbProcedure="false">"c760"</definedName>
    <definedName function="false" hidden="false" name="IQ_NET_INT_INC_3YR_ANN_CAGR" vbProcedure="false">"c6102"</definedName>
    <definedName function="false" hidden="false" name="IQ_NET_INT_INC_3YR_ANN_GROWTH" vbProcedure="false">"c761"</definedName>
    <definedName function="false" hidden="false" name="IQ_NET_INT_INC_5YR_ANN_CAGR" vbProcedure="false">"c6103"</definedName>
    <definedName function="false" hidden="false" name="IQ_NET_INT_INC_5YR_ANN_GROWTH" vbProcedure="false">"c762"</definedName>
    <definedName function="false" hidden="false" name="IQ_NET_INT_INC_7YR_ANN_CAGR" vbProcedure="false">"c6104"</definedName>
    <definedName function="false" hidden="false" name="IQ_NET_INT_INC_7YR_ANN_GROWTH" vbProcedure="false">"c763"</definedName>
    <definedName function="false" hidden="false" name="IQ_NET_INT_INC_BNK" vbProcedure="false">"c764"</definedName>
    <definedName function="false" hidden="false" name="IQ_NET_INT_INC_BNK_FDIC" vbProcedure="false">"c6570"</definedName>
    <definedName function="false" hidden="false" name="IQ_NET_INT_INC_BR" vbProcedure="false">"c765"</definedName>
    <definedName function="false" hidden="false" name="IQ_NET_INT_INC_FIN" vbProcedure="false">"c766"</definedName>
    <definedName function="false" hidden="false" name="IQ_NET_INT_INC_TOTAL_REV" vbProcedure="false">"c767"</definedName>
    <definedName function="false" hidden="false" name="IQ_NET_INT_MARGIN" vbProcedure="false">"c768"</definedName>
    <definedName function="false" hidden="false" name="IQ_NET_LIFE_INS_IN_FORCE" vbProcedure="false">"c2769"</definedName>
    <definedName function="false" hidden="false" name="IQ_NET_LOANS" vbProcedure="false">"c772"</definedName>
    <definedName function="false" hidden="false" name="IQ_NET_LOANS_10YR_ANN_CAGR" vbProcedure="false">"c6105"</definedName>
    <definedName function="false" hidden="false" name="IQ_NET_LOANS_10YR_ANN_GROWTH" vbProcedure="false">"c773"</definedName>
    <definedName function="false" hidden="false" name="IQ_NET_LOANS_1YR_ANN_GROWTH" vbProcedure="false">"c774"</definedName>
    <definedName function="false" hidden="false" name="IQ_NET_LOANS_2YR_ANN_CAGR" vbProcedure="false">"c6106"</definedName>
    <definedName function="false" hidden="false" name="IQ_NET_LOANS_2YR_ANN_GROWTH" vbProcedure="false">"c775"</definedName>
    <definedName function="false" hidden="false" name="IQ_NET_LOANS_3YR_ANN_CAGR" vbProcedure="false">"c6107"</definedName>
    <definedName function="false" hidden="false" name="IQ_NET_LOANS_3YR_ANN_GROWTH" vbProcedure="false">"c776"</definedName>
    <definedName function="false" hidden="false" name="IQ_NET_LOANS_5YR_ANN_CAGR" vbProcedure="false">"c6108"</definedName>
    <definedName function="false" hidden="false" name="IQ_NET_LOANS_5YR_ANN_GROWTH" vbProcedure="false">"c777"</definedName>
    <definedName function="false" hidden="false" name="IQ_NET_LOANS_7YR_ANN_CAGR" vbProcedure="false">"c6109"</definedName>
    <definedName function="false" hidden="false" name="IQ_NET_LOANS_7YR_ANN_GROWTH" vbProcedure="false">"c778"</definedName>
    <definedName function="false" hidden="false" name="IQ_NET_LOANS_LEASES_CORE_DEPOSITS_FDIC" vbProcedure="false">"c6743"</definedName>
    <definedName function="false" hidden="false" name="IQ_NET_LOANS_LEASES_DEPOSITS_FDIC" vbProcedure="false">"c6742"</definedName>
    <definedName function="false" hidden="false" name="IQ_NET_LOANS_TOTAL_DEPOSITS" vbProcedure="false">"c779"</definedName>
    <definedName function="false" hidden="false" name="IQ_NET_OPERATING_INCOME_ASSETS_FDIC" vbProcedure="false">"c6729"</definedName>
    <definedName function="false" hidden="false" name="IQ_NET_RENTAL_EXP_FN" vbProcedure="false">"c780"</definedName>
    <definedName function="false" hidden="false" name="IQ_NET_SECURITIZATION_INCOME_FDIC" vbProcedure="false">"c6669"</definedName>
    <definedName function="false" hidden="false" name="IQ_NET_SERVICING_FEES_FDIC" vbProcedure="false">"c6668"</definedName>
    <definedName function="false" hidden="false" name="IQ_NET_TO_GROSS_EARNED" vbProcedure="false">"c2750"</definedName>
    <definedName function="false" hidden="false" name="IQ_NET_TO_GROSS_WRITTEN" vbProcedure="false">"c2729"</definedName>
    <definedName function="false" hidden="false" name="IQ_NET_WORKING_CAP" vbProcedure="false">"c3493"</definedName>
    <definedName function="false" hidden="false" name="IQ_NET_WRITTEN" vbProcedure="false">"c2728"</definedName>
    <definedName function="false" hidden="false" name="IQ_NEW_PREM" vbProcedure="false">"c2785"</definedName>
    <definedName function="false" hidden="false" name="IQ_NEXT_CALL_DATE" vbProcedure="false">"c2198"</definedName>
    <definedName function="false" hidden="false" name="IQ_NEXT_CALL_PRICE" vbProcedure="false">"c2199"</definedName>
    <definedName function="false" hidden="false" name="IQ_NEXT_INT_DATE" vbProcedure="false">"c2187"</definedName>
    <definedName function="false" hidden="false" name="IQ_NEXT_PUT_DATE" vbProcedure="false">"c2200"</definedName>
    <definedName function="false" hidden="false" name="IQ_NEXT_PUT_PRICE" vbProcedure="false">"c2201"</definedName>
    <definedName function="false" hidden="false" name="IQ_NEXT_SINK_FUND_AMOUNT" vbProcedure="false">"c2490"</definedName>
    <definedName function="false" hidden="false" name="IQ_NEXT_SINK_FUND_DATE" vbProcedure="false">"c2489"</definedName>
    <definedName function="false" hidden="false" name="IQ_NEXT_SINK_FUND_PRICE" vbProcedure="false">"c2491"</definedName>
    <definedName function="false" hidden="false" name="IQ_NI" vbProcedure="false">"c781"</definedName>
    <definedName function="false" hidden="false" name="IQ_NI_10YR_ANN_CAGR" vbProcedure="false">"c6110"</definedName>
    <definedName function="false" hidden="false" name="IQ_NI_10YR_ANN_GROWTH" vbProcedure="false">"c782"</definedName>
    <definedName function="false" hidden="false" name="IQ_NI_1YR_ANN_GROWTH" vbProcedure="false">"c783"</definedName>
    <definedName function="false" hidden="false" name="IQ_NI_2YR_ANN_CAGR" vbProcedure="false">"c6111"</definedName>
    <definedName function="false" hidden="false" name="IQ_NI_2YR_ANN_GROWTH" vbProcedure="false">"c784"</definedName>
    <definedName function="false" hidden="false" name="IQ_NI_3YR_ANN_CAGR" vbProcedure="false">"c6112"</definedName>
    <definedName function="false" hidden="false" name="IQ_NI_3YR_ANN_GROWTH" vbProcedure="false">"c785"</definedName>
    <definedName function="false" hidden="false" name="IQ_NI_5YR_ANN_CAGR" vbProcedure="false">"c6113"</definedName>
    <definedName function="false" hidden="false" name="IQ_NI_5YR_ANN_GROWTH" vbProcedure="false">"c786"</definedName>
    <definedName function="false" hidden="false" name="IQ_NI_7YR_ANN_CAGR" vbProcedure="false">"c6114"</definedName>
    <definedName function="false" hidden="false" name="IQ_NI_7YR_ANN_GROWTH" vbProcedure="false">"c787"</definedName>
    <definedName function="false" hidden="false" name="IQ_NI_ACT_OR_EST" vbProcedure="false">"c2222"</definedName>
    <definedName function="false" hidden="false" name="IQ_NI_ACT_OR_EST_CIQ" vbProcedure="false">"c5065"</definedName>
    <definedName function="false" hidden="false" name="IQ_NI_ACT_OR_EST_REUT" vbProcedure="false">"c5468"</definedName>
    <definedName function="false" hidden="false" name="IQ_NI_AFTER_CAPITALIZED" vbProcedure="false">"c788"</definedName>
    <definedName function="false" hidden="false" name="IQ_NI_AVAIL_EXCL" vbProcedure="false">"c789"</definedName>
    <definedName function="false" hidden="false" name="IQ_NI_AVAIL_EXCL_MARGIN" vbProcedure="false">"c790"</definedName>
    <definedName function="false" hidden="false" name="IQ_NI_AVAIL_INCL" vbProcedure="false">"c791"</definedName>
    <definedName function="false" hidden="false" name="IQ_NI_BEFORE_CAPITALIZED" vbProcedure="false">"c792"</definedName>
    <definedName function="false" hidden="false" name="IQ_NI_CF" vbProcedure="false">"c793"</definedName>
    <definedName function="false" hidden="false" name="IQ_NI_EST" vbProcedure="false">"c1716"</definedName>
    <definedName function="false" hidden="false" name="IQ_NI_EST_CIQ" vbProcedure="false">"c4702"</definedName>
    <definedName function="false" hidden="false" name="IQ_NI_EST_REUT" vbProcedure="false">"c5368"</definedName>
    <definedName function="false" hidden="false" name="IQ_NI_GAAP_GUIDANCE" vbProcedure="false">"c4470"</definedName>
    <definedName function="false" hidden="false" name="IQ_NI_GAAP_GUIDANCE_CIQ" vbProcedure="false">"c5008"</definedName>
    <definedName function="false" hidden="false" name="IQ_NI_GAAP_HIGH_GUIDANCE" vbProcedure="false">"c4177"</definedName>
    <definedName function="false" hidden="false" name="IQ_NI_GAAP_HIGH_GUIDANCE_CIQ" vbProcedure="false">"c4589"</definedName>
    <definedName function="false" hidden="false" name="IQ_NI_GAAP_LOW_GUIDANCE" vbProcedure="false">"c4217"</definedName>
    <definedName function="false" hidden="false" name="IQ_NI_GAAP_LOW_GUIDANCE_CIQ" vbProcedure="false">"c4629"</definedName>
    <definedName function="false" hidden="false" name="IQ_NI_GUIDANCE" vbProcedure="false">"c4469"</definedName>
    <definedName function="false" hidden="false" name="IQ_NI_GUIDANCE_CIQ" vbProcedure="false">"c5007"</definedName>
    <definedName function="false" hidden="false" name="IQ_NI_GW_EST" vbProcedure="false">"c1723"</definedName>
    <definedName function="false" hidden="false" name="IQ_NI_GW_EST_CIQ" vbProcedure="false">"c4709"</definedName>
    <definedName function="false" hidden="false" name="IQ_NI_GW_EST_REUT" vbProcedure="false">"c5375"</definedName>
    <definedName function="false" hidden="false" name="IQ_NI_GW_GUIDANCE" vbProcedure="false">"c4471"</definedName>
    <definedName function="false" hidden="false" name="IQ_NI_GW_GUIDANCE_CIQ" vbProcedure="false">"c5009"</definedName>
    <definedName function="false" hidden="false" name="IQ_NI_GW_HIGH_EST" vbProcedure="false">"c1725"</definedName>
    <definedName function="false" hidden="false" name="IQ_NI_GW_HIGH_EST_CIQ" vbProcedure="false">"c4711"</definedName>
    <definedName function="false" hidden="false" name="IQ_NI_GW_HIGH_EST_REUT" vbProcedure="false">"c5377"</definedName>
    <definedName function="false" hidden="false" name="IQ_NI_GW_HIGH_GUIDANCE" vbProcedure="false">"c4178"</definedName>
    <definedName function="false" hidden="false" name="IQ_NI_GW_HIGH_GUIDANCE_CIQ" vbProcedure="false">"c4590"</definedName>
    <definedName function="false" hidden="false" name="IQ_NI_GW_LOW_EST" vbProcedure="false">"c1726"</definedName>
    <definedName function="false" hidden="false" name="IQ_NI_GW_LOW_EST_CIQ" vbProcedure="false">"c4712"</definedName>
    <definedName function="false" hidden="false" name="IQ_NI_GW_LOW_EST_REUT" vbProcedure="false">"c5378"</definedName>
    <definedName function="false" hidden="false" name="IQ_NI_GW_LOW_GUIDANCE" vbProcedure="false">"c4218"</definedName>
    <definedName function="false" hidden="false" name="IQ_NI_GW_LOW_GUIDANCE_CIQ" vbProcedure="false">"c4630"</definedName>
    <definedName function="false" hidden="false" name="IQ_NI_GW_MEDIAN_EST" vbProcedure="false">"c1724"</definedName>
    <definedName function="false" hidden="false" name="IQ_NI_GW_MEDIAN_EST_CIQ" vbProcedure="false">"c4710"</definedName>
    <definedName function="false" hidden="false" name="IQ_NI_GW_MEDIAN_EST_REUT" vbProcedure="false">"c5376"</definedName>
    <definedName function="false" hidden="false" name="IQ_NI_GW_NUM_EST" vbProcedure="false">"c1727"</definedName>
    <definedName function="false" hidden="false" name="IQ_NI_GW_NUM_EST_CIQ" vbProcedure="false">"c4713"</definedName>
    <definedName function="false" hidden="false" name="IQ_NI_GW_NUM_EST_REUT" vbProcedure="false">"c5379"</definedName>
    <definedName function="false" hidden="false" name="IQ_NI_GW_STDDEV_EST" vbProcedure="false">"c1728"</definedName>
    <definedName function="false" hidden="false" name="IQ_NI_GW_STDDEV_EST_CIQ" vbProcedure="false">"c4714"</definedName>
    <definedName function="false" hidden="false" name="IQ_NI_GW_STDDEV_EST_REUT" vbProcedure="false">"c5380"</definedName>
    <definedName function="false" hidden="false" name="IQ_NI_HIGH_EST" vbProcedure="false">"c1718"</definedName>
    <definedName function="false" hidden="false" name="IQ_NI_HIGH_EST_CIQ" vbProcedure="false">"c4704"</definedName>
    <definedName function="false" hidden="false" name="IQ_NI_HIGH_EST_REUT" vbProcedure="false">"c5370"</definedName>
    <definedName function="false" hidden="false" name="IQ_NI_HIGH_GUIDANCE" vbProcedure="false">"c4176"</definedName>
    <definedName function="false" hidden="false" name="IQ_NI_HIGH_GUIDANCE_CIQ" vbProcedure="false">"c4588"</definedName>
    <definedName function="false" hidden="false" name="IQ_NI_LOW_EST" vbProcedure="false">"c1719"</definedName>
    <definedName function="false" hidden="false" name="IQ_NI_LOW_EST_CIQ" vbProcedure="false">"c4705"</definedName>
    <definedName function="false" hidden="false" name="IQ_NI_LOW_EST_REUT" vbProcedure="false">"c5371"</definedName>
    <definedName function="false" hidden="false" name="IQ_NI_LOW_GUIDANCE" vbProcedure="false">"c4216"</definedName>
    <definedName function="false" hidden="false" name="IQ_NI_LOW_GUIDANCE_CIQ" vbProcedure="false">"c4628"</definedName>
    <definedName function="false" hidden="false" name="IQ_NI_MARGIN" vbProcedure="false">"c794"</definedName>
    <definedName function="false" hidden="false" name="IQ_NI_MEDIAN_EST" vbProcedure="false">"c1717"</definedName>
    <definedName function="false" hidden="false" name="IQ_NI_MEDIAN_EST_CIQ" vbProcedure="false">"c4703"</definedName>
    <definedName function="false" hidden="false" name="IQ_NI_MEDIAN_EST_REUT" vbProcedure="false">"c5369"</definedName>
    <definedName function="false" hidden="false" name="IQ_NI_NORM" vbProcedure="false">"c1901"</definedName>
    <definedName function="false" hidden="false" name="IQ_NI_NORM_10YR_ANN_CAGR" vbProcedure="false">"c6189"</definedName>
    <definedName function="false" hidden="false" name="IQ_NI_NORM_10YR_ANN_GROWTH" vbProcedure="false">"c1960"</definedName>
    <definedName function="false" hidden="false" name="IQ_NI_NORM_1YR_ANN_GROWTH" vbProcedure="false">"c1955"</definedName>
    <definedName function="false" hidden="false" name="IQ_NI_NORM_2YR_ANN_CAGR" vbProcedure="false">"c6185"</definedName>
    <definedName function="false" hidden="false" name="IQ_NI_NORM_2YR_ANN_GROWTH" vbProcedure="false">"c1956"</definedName>
    <definedName function="false" hidden="false" name="IQ_NI_NORM_3YR_ANN_CAGR" vbProcedure="false">"c6186"</definedName>
    <definedName function="false" hidden="false" name="IQ_NI_NORM_3YR_ANN_GROWTH" vbProcedure="false">"c1957"</definedName>
    <definedName function="false" hidden="false" name="IQ_NI_NORM_5YR_ANN_CAGR" vbProcedure="false">"c6187"</definedName>
    <definedName function="false" hidden="false" name="IQ_NI_NORM_5YR_ANN_GROWTH" vbProcedure="false">"c1958"</definedName>
    <definedName function="false" hidden="false" name="IQ_NI_NORM_7YR_ANN_CAGR" vbProcedure="false">"c6188"</definedName>
    <definedName function="false" hidden="false" name="IQ_NI_NORM_7YR_ANN_GROWTH" vbProcedure="false">"c1959"</definedName>
    <definedName function="false" hidden="false" name="IQ_NI_NORM_MARGIN" vbProcedure="false">"c1964"</definedName>
    <definedName function="false" hidden="false" name="IQ_NI_NUM_EST" vbProcedure="false">"c1720"</definedName>
    <definedName function="false" hidden="false" name="IQ_NI_NUM_EST_CIQ" vbProcedure="false">"c4706"</definedName>
    <definedName function="false" hidden="false" name="IQ_NI_NUM_EST_REUT" vbProcedure="false">"c5372"</definedName>
    <definedName function="false" hidden="false" name="IQ_NI_REPORTED_EST" vbProcedure="false">"c1730"</definedName>
    <definedName function="false" hidden="false" name="IQ_NI_REPORTED_EST_CIQ" vbProcedure="false">"c4716"</definedName>
    <definedName function="false" hidden="false" name="IQ_NI_REPORTED_EST_REUT" vbProcedure="false">"c5382"</definedName>
    <definedName function="false" hidden="false" name="IQ_NI_REPORTED_HIGH_EST" vbProcedure="false">"c1732"</definedName>
    <definedName function="false" hidden="false" name="IQ_NI_REPORTED_HIGH_EST_CIQ" vbProcedure="false">"c4718"</definedName>
    <definedName function="false" hidden="false" name="IQ_NI_REPORTED_HIGH_EST_REUT" vbProcedure="false">"c5384"</definedName>
    <definedName function="false" hidden="false" name="IQ_NI_REPORTED_LOW_EST" vbProcedure="false">"c1733"</definedName>
    <definedName function="false" hidden="false" name="IQ_NI_REPORTED_LOW_EST_CIQ" vbProcedure="false">"c4719"</definedName>
    <definedName function="false" hidden="false" name="IQ_NI_REPORTED_LOW_EST_REUT" vbProcedure="false">"c5385"</definedName>
    <definedName function="false" hidden="false" name="IQ_NI_REPORTED_MEDIAN_EST" vbProcedure="false">"c1731"</definedName>
    <definedName function="false" hidden="false" name="IQ_NI_REPORTED_MEDIAN_EST_CIQ" vbProcedure="false">"c4717"</definedName>
    <definedName function="false" hidden="false" name="IQ_NI_REPORTED_MEDIAN_EST_REUT" vbProcedure="false">"c5383"</definedName>
    <definedName function="false" hidden="false" name="IQ_NI_REPORTED_NUM_EST" vbProcedure="false">"c1734"</definedName>
    <definedName function="false" hidden="false" name="IQ_NI_REPORTED_NUM_EST_CIQ" vbProcedure="false">"c4720"</definedName>
    <definedName function="false" hidden="false" name="IQ_NI_REPORTED_NUM_EST_REUT" vbProcedure="false">"c5386"</definedName>
    <definedName function="false" hidden="false" name="IQ_NI_REPORTED_STDDEV_EST" vbProcedure="false">"c1735"</definedName>
    <definedName function="false" hidden="false" name="IQ_NI_REPORTED_STDDEV_EST_CIQ" vbProcedure="false">"c4721"</definedName>
    <definedName function="false" hidden="false" name="IQ_NI_REPORTED_STDDEV_EST_REUT" vbProcedure="false">"c5387"</definedName>
    <definedName function="false" hidden="false" name="IQ_NI_SBC_ACT_OR_EST" vbProcedure="false">"c4474"</definedName>
    <definedName function="false" hidden="false" name="IQ_NI_SBC_ACT_OR_EST_CIQ" vbProcedure="false">"c5012"</definedName>
    <definedName function="false" hidden="false" name="IQ_NI_SBC_EST" vbProcedure="false">"c4473"</definedName>
    <definedName function="false" hidden="false" name="IQ_NI_SBC_EST_CIQ" vbProcedure="false">"c5011"</definedName>
    <definedName function="false" hidden="false" name="IQ_NI_SBC_GUIDANCE" vbProcedure="false">"c4475"</definedName>
    <definedName function="false" hidden="false" name="IQ_NI_SBC_GUIDANCE_CIQ" vbProcedure="false">"c5013"</definedName>
    <definedName function="false" hidden="false" name="IQ_NI_SBC_GW_ACT_OR_EST" vbProcedure="false">"c4478"</definedName>
    <definedName function="false" hidden="false" name="IQ_NI_SBC_GW_ACT_OR_EST_CIQ" vbProcedure="false">"c5016"</definedName>
    <definedName function="false" hidden="false" name="IQ_NI_SBC_GW_EST" vbProcedure="false">"c4477"</definedName>
    <definedName function="false" hidden="false" name="IQ_NI_SBC_GW_EST_CIQ" vbProcedure="false">"c5015"</definedName>
    <definedName function="false" hidden="false" name="IQ_NI_SBC_GW_GUIDANCE" vbProcedure="false">"c4479"</definedName>
    <definedName function="false" hidden="false" name="IQ_NI_SBC_GW_GUIDANCE_CIQ" vbProcedure="false">"c5017"</definedName>
    <definedName function="false" hidden="false" name="IQ_NI_SBC_GW_HIGH_EST" vbProcedure="false">"c4480"</definedName>
    <definedName function="false" hidden="false" name="IQ_NI_SBC_GW_HIGH_EST_CIQ" vbProcedure="false">"c5018"</definedName>
    <definedName function="false" hidden="false" name="IQ_NI_SBC_GW_HIGH_GUIDANCE" vbProcedure="false">"c4187"</definedName>
    <definedName function="false" hidden="false" name="IQ_NI_SBC_GW_HIGH_GUIDANCE_CIQ" vbProcedure="false">"c4599"</definedName>
    <definedName function="false" hidden="false" name="IQ_NI_SBC_GW_LOW_EST" vbProcedure="false">"c4481"</definedName>
    <definedName function="false" hidden="false" name="IQ_NI_SBC_GW_LOW_EST_CIQ" vbProcedure="false">"c5019"</definedName>
    <definedName function="false" hidden="false" name="IQ_NI_SBC_GW_LOW_GUIDANCE" vbProcedure="false">"c4227"</definedName>
    <definedName function="false" hidden="false" name="IQ_NI_SBC_GW_LOW_GUIDANCE_CIQ" vbProcedure="false">"c4639"</definedName>
    <definedName function="false" hidden="false" name="IQ_NI_SBC_GW_MEDIAN_EST" vbProcedure="false">"c4482"</definedName>
    <definedName function="false" hidden="false" name="IQ_NI_SBC_GW_MEDIAN_EST_CIQ" vbProcedure="false">"c5020"</definedName>
    <definedName function="false" hidden="false" name="IQ_NI_SBC_GW_NUM_EST" vbProcedure="false">"c4483"</definedName>
    <definedName function="false" hidden="false" name="IQ_NI_SBC_GW_NUM_EST_CIQ" vbProcedure="false">"c5021"</definedName>
    <definedName function="false" hidden="false" name="IQ_NI_SBC_GW_STDDEV_EST" vbProcedure="false">"c4484"</definedName>
    <definedName function="false" hidden="false" name="IQ_NI_SBC_GW_STDDEV_EST_CIQ" vbProcedure="false">"c5022"</definedName>
    <definedName function="false" hidden="false" name="IQ_NI_SBC_HIGH_EST" vbProcedure="false">"c4486"</definedName>
    <definedName function="false" hidden="false" name="IQ_NI_SBC_HIGH_EST_CIQ" vbProcedure="false">"c5024"</definedName>
    <definedName function="false" hidden="false" name="IQ_NI_SBC_HIGH_GUIDANCE" vbProcedure="false">"c4186"</definedName>
    <definedName function="false" hidden="false" name="IQ_NI_SBC_HIGH_GUIDANCE_CIQ" vbProcedure="false">"c4598"</definedName>
    <definedName function="false" hidden="false" name="IQ_NI_SBC_LOW_EST" vbProcedure="false">"c4487"</definedName>
    <definedName function="false" hidden="false" name="IQ_NI_SBC_LOW_EST_CIQ" vbProcedure="false">"c5025"</definedName>
    <definedName function="false" hidden="false" name="IQ_NI_SBC_LOW_GUIDANCE" vbProcedure="false">"c4226"</definedName>
    <definedName function="false" hidden="false" name="IQ_NI_SBC_LOW_GUIDANCE_CIQ" vbProcedure="false">"c4638"</definedName>
    <definedName function="false" hidden="false" name="IQ_NI_SBC_MEDIAN_EST" vbProcedure="false">"c4488"</definedName>
    <definedName function="false" hidden="false" name="IQ_NI_SBC_MEDIAN_EST_CIQ" vbProcedure="false">"c5026"</definedName>
    <definedName function="false" hidden="false" name="IQ_NI_SBC_NUM_EST" vbProcedure="false">"c4489"</definedName>
    <definedName function="false" hidden="false" name="IQ_NI_SBC_NUM_EST_CIQ" vbProcedure="false">"c5027"</definedName>
    <definedName function="false" hidden="false" name="IQ_NI_SBC_STDDEV_EST" vbProcedure="false">"c4490"</definedName>
    <definedName function="false" hidden="false" name="IQ_NI_SBC_STDDEV_EST_CIQ" vbProcedure="false">"c5028"</definedName>
    <definedName function="false" hidden="false" name="IQ_NI_SFAS" vbProcedure="false">"c795"</definedName>
    <definedName function="false" hidden="false" name="IQ_NI_STDDEV_EST" vbProcedure="false">"c1721"</definedName>
    <definedName function="false" hidden="false" name="IQ_NI_STDDEV_EST_CIQ" vbProcedure="false">"c4707"</definedName>
    <definedName function="false" hidden="false" name="IQ_NI_STDDEV_EST_REUT" vbProcedure="false">"c5373"</definedName>
    <definedName function="false" hidden="false" name="IQ_NOL_CF_1YR" vbProcedure="false">"c3465"</definedName>
    <definedName function="false" hidden="false" name="IQ_NOL_CF_2YR" vbProcedure="false">"c3466"</definedName>
    <definedName function="false" hidden="false" name="IQ_NOL_CF_3YR" vbProcedure="false">"c3467"</definedName>
    <definedName function="false" hidden="false" name="IQ_NOL_CF_4YR" vbProcedure="false">"c3468"</definedName>
    <definedName function="false" hidden="false" name="IQ_NOL_CF_5YR" vbProcedure="false">"c3469"</definedName>
    <definedName function="false" hidden="false" name="IQ_NOL_CF_AFTER_FIVE" vbProcedure="false">"c3470"</definedName>
    <definedName function="false" hidden="false" name="IQ_NOL_CF_MAX_YEAR" vbProcedure="false">"c3473"</definedName>
    <definedName function="false" hidden="false" name="IQ_NOL_CF_NO_EXP" vbProcedure="false">"c3471"</definedName>
    <definedName function="false" hidden="false" name="IQ_NOL_CF_TOTAL" vbProcedure="false">"c3472"</definedName>
    <definedName function="false" hidden="false" name="IQ_NONCASH_PENSION_EXP" vbProcedure="false">"c3000"</definedName>
    <definedName function="false" hidden="false" name="IQ_NONCURRENT_LOANS_1_4_FAMILY_FDIC" vbProcedure="false">"c6770"</definedName>
    <definedName function="false" hidden="false" name="IQ_NONCURRENT_LOANS_COMMERCIAL_INDUSTRIAL_FDIC" vbProcedure="false">"c6773"</definedName>
    <definedName function="false" hidden="false" name="IQ_NONCURRENT_LOANS_COMMERCIAL_RE_FDIC" vbProcedure="false">"c6768"</definedName>
    <definedName function="false" hidden="false" name="IQ_NONCURRENT_LOANS_COMMERCIAL_RE_NOT_SECURED_FDIC" vbProcedure="false">"c6778"</definedName>
    <definedName function="false" hidden="false" name="IQ_NONCURRENT_LOANS_CONSTRUCTION_LAND_DEV_FDIC" vbProcedure="false">"c6767"</definedName>
    <definedName function="false" hidden="false" name="IQ_NONCURRENT_LOANS_CREDIT_CARD_FDIC" vbProcedure="false">"c6775"</definedName>
    <definedName function="false" hidden="false" name="IQ_NONCURRENT_LOANS_GUARANTEED_FDIC" vbProcedure="false">"c6358"</definedName>
    <definedName function="false" hidden="false" name="IQ_NONCURRENT_LOANS_HOME_EQUITY_FDIC" vbProcedure="false">"c6771"</definedName>
    <definedName function="false" hidden="false" name="IQ_NONCURRENT_LOANS_INDIVIDUALS_FDIC" vbProcedure="false">"c6774"</definedName>
    <definedName function="false" hidden="false" name="IQ_NONCURRENT_LOANS_LEASES_FDIC" vbProcedure="false">"c6357"</definedName>
    <definedName function="false" hidden="false" name="IQ_NONCURRENT_LOANS_MULTIFAMILY_FDIC" vbProcedure="false">"c6769"</definedName>
    <definedName function="false" hidden="false" name="IQ_NONCURRENT_LOANS_OTHER_FAMILY_FDIC" vbProcedure="false">"c6772"</definedName>
    <definedName function="false" hidden="false" name="IQ_NONCURRENT_LOANS_OTHER_INDIVIDUAL_FDIC" vbProcedure="false">"c6776"</definedName>
    <definedName function="false" hidden="false" name="IQ_NONCURRENT_LOANS_OTHER_LOANS_FDIC" vbProcedure="false">"c6777"</definedName>
    <definedName function="false" hidden="false" name="IQ_NONCURRENT_LOANS_RE_FDIC" vbProcedure="false">"c6766"</definedName>
    <definedName function="false" hidden="false" name="IQ_NONCURRENT_LOANS_TOTAL_LOANS_FDIC" vbProcedure="false">"c6765"</definedName>
    <definedName function="false" hidden="false" name="IQ_NONCURRENT_OREO_ASSETS_FDIC" vbProcedure="false">"c6741"</definedName>
    <definedName function="false" hidden="false" name="IQ_NONINTEREST_BEARING_BALANCES_FDIC" vbProcedure="false">"c6394"</definedName>
    <definedName function="false" hidden="false" name="IQ_NONINTEREST_BEARING_DEPOSITS_DOMESTIC_FDIC" vbProcedure="false">"c6477"</definedName>
    <definedName function="false" hidden="false" name="IQ_NONINTEREST_BEARING_DEPOSITS_FOREIGN_FDIC" vbProcedure="false">"c6484"</definedName>
    <definedName function="false" hidden="false" name="IQ_NONINTEREST_EXPENSE_EARNING_ASSETS_FDIC" vbProcedure="false">"c6728"</definedName>
    <definedName function="false" hidden="false" name="IQ_NONINTEREST_INCOME_EARNING_ASSETS_FDIC" vbProcedure="false">"c6727"</definedName>
    <definedName function="false" hidden="false" name="IQ_NONMORTGAGE_SERVICING_FDIC" vbProcedure="false">"c6336"</definedName>
    <definedName function="false" hidden="false" name="IQ_NONRECOURSE_DEBT" vbProcedure="false">"c2550"</definedName>
    <definedName function="false" hidden="false" name="IQ_NONRECOURSE_DEBT_PCT" vbProcedure="false">"c2551"</definedName>
    <definedName function="false" hidden="false" name="IQ_NONRES_FIXED_INVEST_PRIV_APR_FC_UNUSED_UNUSED_UNUSED" vbProcedure="false">"c8468"</definedName>
    <definedName function="false" hidden="false" name="IQ_NONRES_FIXED_INVEST_PRIV_APR_UNUSED_UNUSED_UNUSED" vbProcedure="false">"c7588"</definedName>
    <definedName function="false" hidden="false" name="IQ_NONRES_FIXED_INVEST_PRIV_FC_UNUSED_UNUSED_UNUSED" vbProcedure="false">"c7808"</definedName>
    <definedName function="false" hidden="false" name="IQ_NONRES_FIXED_INVEST_PRIV_POP_FC_UNUSED_UNUSED_UNUSED" vbProcedure="false">"c8028"</definedName>
    <definedName function="false" hidden="false" name="IQ_NONRES_FIXED_INVEST_PRIV_POP_UNUSED_UNUSED_UNUSED" vbProcedure="false">"c7148"</definedName>
    <definedName function="false" hidden="false" name="IQ_NONRES_FIXED_INVEST_PRIV_UNUSED_UNUSED_UNUSED" vbProcedure="false">"c6928"</definedName>
    <definedName function="false" hidden="false" name="IQ_NONRES_FIXED_INVEST_PRIV_YOY_FC_UNUSED_UNUSED_UNUSED" vbProcedure="false">"c8248"</definedName>
    <definedName function="false" hidden="false" name="IQ_NONRES_FIXED_INVEST_PRIV_YOY_UNUSED_UNUSED_UNUSED" vbProcedure="false">"c7368"</definedName>
    <definedName function="false" hidden="false" name="IQ_NONTRANSACTION_ACCOUNTS_FDIC" vbProcedure="false">"c6552"</definedName>
    <definedName function="false" hidden="false" name="IQ_NONUTIL_REV" vbProcedure="false">"c2089"</definedName>
    <definedName function="false" hidden="false" name="IQ_NON_ACCRUAL_LOANS" vbProcedure="false">"c796"</definedName>
    <definedName function="false" hidden="false" name="IQ_NON_CASH" vbProcedure="false">"c1399"</definedName>
    <definedName function="false" hidden="false" name="IQ_NON_CASH_ITEMS" vbProcedure="false">"c797"</definedName>
    <definedName function="false" hidden="false" name="IQ_NON_INS_EXP" vbProcedure="false">"c798"</definedName>
    <definedName function="false" hidden="false" name="IQ_NON_INS_REV" vbProcedure="false">"c799"</definedName>
    <definedName function="false" hidden="false" name="IQ_NON_INTEREST_EXP" vbProcedure="false">"c1400"</definedName>
    <definedName function="false" hidden="false" name="IQ_NON_INTEREST_INC" vbProcedure="false">"c1401"</definedName>
    <definedName function="false" hidden="false" name="IQ_NON_INT_BEAR_CD" vbProcedure="false">"c800"</definedName>
    <definedName function="false" hidden="false" name="IQ_NON_INT_EXP" vbProcedure="false">"c801"</definedName>
    <definedName function="false" hidden="false" name="IQ_NON_INT_EXP_FDIC" vbProcedure="false">"c6579"</definedName>
    <definedName function="false" hidden="false" name="IQ_NON_INT_INC" vbProcedure="false">"c802"</definedName>
    <definedName function="false" hidden="false" name="IQ_NON_INT_INC_10YR_ANN_CAGR" vbProcedure="false">"c6115"</definedName>
    <definedName function="false" hidden="false" name="IQ_NON_INT_INC_10YR_ANN_GROWTH" vbProcedure="false">"c803"</definedName>
    <definedName function="false" hidden="false" name="IQ_NON_INT_INC_1YR_ANN_GROWTH" vbProcedure="false">"c804"</definedName>
    <definedName function="false" hidden="false" name="IQ_NON_INT_INC_2YR_ANN_CAGR" vbProcedure="false">"c6116"</definedName>
    <definedName function="false" hidden="false" name="IQ_NON_INT_INC_2YR_ANN_GROWTH" vbProcedure="false">"c805"</definedName>
    <definedName function="false" hidden="false" name="IQ_NON_INT_INC_3YR_ANN_CAGR" vbProcedure="false">"c6117"</definedName>
    <definedName function="false" hidden="false" name="IQ_NON_INT_INC_3YR_ANN_GROWTH" vbProcedure="false">"c806"</definedName>
    <definedName function="false" hidden="false" name="IQ_NON_INT_INC_5YR_ANN_CAGR" vbProcedure="false">"c6118"</definedName>
    <definedName function="false" hidden="false" name="IQ_NON_INT_INC_5YR_ANN_GROWTH" vbProcedure="false">"c807"</definedName>
    <definedName function="false" hidden="false" name="IQ_NON_INT_INC_7YR_ANN_CAGR" vbProcedure="false">"c6119"</definedName>
    <definedName function="false" hidden="false" name="IQ_NON_INT_INC_7YR_ANN_GROWTH" vbProcedure="false">"c808"</definedName>
    <definedName function="false" hidden="false" name="IQ_NON_INT_INC_FDIC" vbProcedure="false">"c6575"</definedName>
    <definedName function="false" hidden="false" name="IQ_NON_OPER_EXP" vbProcedure="false">"c809"</definedName>
    <definedName function="false" hidden="false" name="IQ_NON_OPER_INC" vbProcedure="false">"c810"</definedName>
    <definedName function="false" hidden="false" name="IQ_NON_PERFORMING_ASSETS" vbProcedure="false">"c826"</definedName>
    <definedName function="false" hidden="false" name="IQ_NON_PERFORMING_LOANS" vbProcedure="false">"c827"</definedName>
    <definedName function="false" hidden="false" name="IQ_NON_PERF_ASSETS_10YR_ANN_CAGR" vbProcedure="false">"c6120"</definedName>
    <definedName function="false" hidden="false" name="IQ_NON_PERF_ASSETS_10YR_ANN_GROWTH" vbProcedure="false">"c811"</definedName>
    <definedName function="false" hidden="false" name="IQ_NON_PERF_ASSETS_1YR_ANN_GROWTH" vbProcedure="false">"c812"</definedName>
    <definedName function="false" hidden="false" name="IQ_NON_PERF_ASSETS_2YR_ANN_CAGR" vbProcedure="false">"c6121"</definedName>
    <definedName function="false" hidden="false" name="IQ_NON_PERF_ASSETS_2YR_ANN_GROWTH" vbProcedure="false">"c813"</definedName>
    <definedName function="false" hidden="false" name="IQ_NON_PERF_ASSETS_3YR_ANN_CAGR" vbProcedure="false">"c6122"</definedName>
    <definedName function="false" hidden="false" name="IQ_NON_PERF_ASSETS_3YR_ANN_GROWTH" vbProcedure="false">"c814"</definedName>
    <definedName function="false" hidden="false" name="IQ_NON_PERF_ASSETS_5YR_ANN_CAGR" vbProcedure="false">"c6123"</definedName>
    <definedName function="false" hidden="false" name="IQ_NON_PERF_ASSETS_5YR_ANN_GROWTH" vbProcedure="false">"c815"</definedName>
    <definedName function="false" hidden="false" name="IQ_NON_PERF_ASSETS_7YR_ANN_CAGR" vbProcedure="false">"c6124"</definedName>
    <definedName function="false" hidden="false" name="IQ_NON_PERF_ASSETS_7YR_ANN_GROWTH" vbProcedure="false">"c816"</definedName>
    <definedName function="false" hidden="false" name="IQ_NON_PERF_ASSETS_TOTAL_ASSETS" vbProcedure="false">"c817"</definedName>
    <definedName function="false" hidden="false" name="IQ_NON_PERF_LOANS_10YR_ANN_CAGR" vbProcedure="false">"c6125"</definedName>
    <definedName function="false" hidden="false" name="IQ_NON_PERF_LOANS_10YR_ANN_GROWTH" vbProcedure="false">"c818"</definedName>
    <definedName function="false" hidden="false" name="IQ_NON_PERF_LOANS_1YR_ANN_GROWTH" vbProcedure="false">"c819"</definedName>
    <definedName function="false" hidden="false" name="IQ_NON_PERF_LOANS_2YR_ANN_CAGR" vbProcedure="false">"c6126"</definedName>
    <definedName function="false" hidden="false" name="IQ_NON_PERF_LOANS_2YR_ANN_GROWTH" vbProcedure="false">"c820"</definedName>
    <definedName function="false" hidden="false" name="IQ_NON_PERF_LOANS_3YR_ANN_CAGR" vbProcedure="false">"c6127"</definedName>
    <definedName function="false" hidden="false" name="IQ_NON_PERF_LOANS_3YR_ANN_GROWTH" vbProcedure="false">"c821"</definedName>
    <definedName function="false" hidden="false" name="IQ_NON_PERF_LOANS_5YR_ANN_CAGR" vbProcedure="false">"c6128"</definedName>
    <definedName function="false" hidden="false" name="IQ_NON_PERF_LOANS_5YR_ANN_GROWTH" vbProcedure="false">"c822"</definedName>
    <definedName function="false" hidden="false" name="IQ_NON_PERF_LOANS_7YR_ANN_CAGR" vbProcedure="false">"c6129"</definedName>
    <definedName function="false" hidden="false" name="IQ_NON_PERF_LOANS_7YR_ANN_GROWTH" vbProcedure="false">"c823"</definedName>
    <definedName function="false" hidden="false" name="IQ_NON_PERF_LOANS_TOTAL_ASSETS" vbProcedure="false">"c824"</definedName>
    <definedName function="false" hidden="false" name="IQ_NON_PERF_LOANS_TOTAL_LOANS" vbProcedure="false">"c825"</definedName>
    <definedName function="false" hidden="false" name="IQ_NON_US_ADDRESSEES_TOTAL_LOANS_FOREIGN_FDIC" vbProcedure="false">"c6443"</definedName>
    <definedName function="false" hidden="false" name="IQ_NON_US_CHARGE_OFFS_AND_RECOVERIES_FDIC" vbProcedure="false">"c6650"</definedName>
    <definedName function="false" hidden="false" name="IQ_NON_US_CHARGE_OFFS_FDIC" vbProcedure="false">"c6648"</definedName>
    <definedName function="false" hidden="false" name="IQ_NON_US_COMMERCIAL_INDUSTRIAL_CHARGE_OFFS_FDIC" vbProcedure="false">"c6651"</definedName>
    <definedName function="false" hidden="false" name="IQ_NON_US_NET_LOANS_FDIC" vbProcedure="false">"c6376"</definedName>
    <definedName function="false" hidden="false" name="IQ_NON_US_RECOVERIES_FDIC" vbProcedure="false">"c6649"</definedName>
    <definedName function="false" hidden="false" name="IQ_NORMAL_INC_AFTER" vbProcedure="false">"c1605"</definedName>
    <definedName function="false" hidden="false" name="IQ_NORMAL_INC_AVAIL" vbProcedure="false">"c1606"</definedName>
    <definedName function="false" hidden="false" name="IQ_NORMAL_INC_BEFORE" vbProcedure="false">"c1607"</definedName>
    <definedName function="false" hidden="false" name="IQ_NORM_EPS_ACT_OR_EST" vbProcedure="false">"c2249"</definedName>
    <definedName function="false" hidden="false" name="IQ_NORM_EPS_ACT_OR_EST_CIQ" vbProcedure="false">"c5069"</definedName>
    <definedName function="false" hidden="false" name="IQ_NORM_EPS_ACT_OR_EST_REUT" vbProcedure="false">"c5472"</definedName>
    <definedName function="false" hidden="false" name="IQ_NOTES_PAY" vbProcedure="false">"c1423"</definedName>
    <definedName function="false" hidden="false" name="IQ_NOTIONAL_AMOUNT_CREDIT_DERIVATIVES_FDIC" vbProcedure="false">"c6507"</definedName>
    <definedName function="false" hidden="false" name="IQ_NOTIONAL_VALUE_EXCHANGE_SWAPS_FDIC" vbProcedure="false">"c6516"</definedName>
    <definedName function="false" hidden="false" name="IQ_NOTIONAL_VALUE_OTHER_SWAPS_FDIC" vbProcedure="false">"c6521"</definedName>
    <definedName function="false" hidden="false" name="IQ_NOTIONAL_VALUE_RATE_SWAPS_FDIC" vbProcedure="false">"c6511"</definedName>
    <definedName function="false" hidden="false" name="IQ_NOW_ACCOUNT" vbProcedure="false">"c828"</definedName>
    <definedName function="false" hidden="false" name="IQ_NPPE" vbProcedure="false">"c829"</definedName>
    <definedName function="false" hidden="false" name="IQ_NPPE_10YR_ANN_CAGR" vbProcedure="false">"c6130"</definedName>
    <definedName function="false" hidden="false" name="IQ_NPPE_10YR_ANN_GROWTH" vbProcedure="false">"c830"</definedName>
    <definedName function="false" hidden="false" name="IQ_NPPE_1YR_ANN_GROWTH" vbProcedure="false">"c831"</definedName>
    <definedName function="false" hidden="false" name="IQ_NPPE_2YR_ANN_CAGR" vbProcedure="false">"c6131"</definedName>
    <definedName function="false" hidden="false" name="IQ_NPPE_2YR_ANN_GROWTH" vbProcedure="false">"c832"</definedName>
    <definedName function="false" hidden="false" name="IQ_NPPE_3YR_ANN_CAGR" vbProcedure="false">"c6132"</definedName>
    <definedName function="false" hidden="false" name="IQ_NPPE_3YR_ANN_GROWTH" vbProcedure="false">"c833"</definedName>
    <definedName function="false" hidden="false" name="IQ_NPPE_5YR_ANN_CAGR" vbProcedure="false">"c6133"</definedName>
    <definedName function="false" hidden="false" name="IQ_NPPE_5YR_ANN_GROWTH" vbProcedure="false">"c834"</definedName>
    <definedName function="false" hidden="false" name="IQ_NPPE_7YR_ANN_CAGR" vbProcedure="false">"c6134"</definedName>
    <definedName function="false" hidden="false" name="IQ_NPPE_7YR_ANN_GROWTH" vbProcedure="false">"c835"</definedName>
    <definedName function="false" hidden="false" name="IQ_NTM" vbProcedure="false">6000</definedName>
    <definedName function="false" hidden="false" name="IQ_NUKE" vbProcedure="false">"c836"</definedName>
    <definedName function="false" hidden="false" name="IQ_NUKE_CF" vbProcedure="false">"c837"</definedName>
    <definedName function="false" hidden="false" name="IQ_NUKE_CONTR" vbProcedure="false">"c838"</definedName>
    <definedName function="false" hidden="false" name="IQ_NUMBER_ADRHOLDERS" vbProcedure="false">"c1970"</definedName>
    <definedName function="false" hidden="false" name="IQ_NUMBER_DAYS" vbProcedure="false">"c1904"</definedName>
    <definedName function="false" hidden="false" name="IQ_NUMBER_DEPOSITS_LESS_THAN_100K_FDIC" vbProcedure="false">"c6495"</definedName>
    <definedName function="false" hidden="false" name="IQ_NUMBER_DEPOSITS_MORE_THAN_100K_FDIC" vbProcedure="false">"c6493"</definedName>
    <definedName function="false" hidden="false" name="IQ_NUMBER_SHAREHOLDERS" vbProcedure="false">"c1967"</definedName>
    <definedName function="false" hidden="false" name="IQ_NUMBER_SHAREHOLDERS_CLASSA" vbProcedure="false">"c1968"</definedName>
    <definedName function="false" hidden="false" name="IQ_NUMBER_SHAREHOLDERS_CLASSB" vbProcedure="false">"c1969"</definedName>
    <definedName function="false" hidden="false" name="IQ_NUMBER_SHAREHOLDERS_OTHER" vbProcedure="false">"c1969"</definedName>
    <definedName function="false" hidden="false" name="IQ_NUM_BRANCHES" vbProcedure="false">"c2088"</definedName>
    <definedName function="false" hidden="false" name="IQ_NUM_OFFICES" vbProcedure="false">"c2088"</definedName>
    <definedName function="false" hidden="false" name="IQ_OBLIGATIONS_OF_STATES_TOTAL_LOANS_FOREIGN_FDIC" vbProcedure="false">"c6447"</definedName>
    <definedName function="false" hidden="false" name="IQ_OBLIGATIONS_STATES_FDIC" vbProcedure="false">"c6431"</definedName>
    <definedName function="false" hidden="false" name="IQ_OCCUPY_EXP" vbProcedure="false">"c839"</definedName>
    <definedName function="false" hidden="false" name="IQ_OFFER_AMOUNT" vbProcedure="false">"c2152"</definedName>
    <definedName function="false" hidden="false" name="IQ_OFFER_COUPON" vbProcedure="false">"c2147"</definedName>
    <definedName function="false" hidden="false" name="IQ_OFFER_COUPON_TYPE" vbProcedure="false">"c2148"</definedName>
    <definedName function="false" hidden="false" name="IQ_OFFER_DATE" vbProcedure="false">"c2149"</definedName>
    <definedName function="false" hidden="false" name="IQ_OFFER_PRICE" vbProcedure="false">"c2150"</definedName>
    <definedName function="false" hidden="false" name="IQ_OFFER_YIELD" vbProcedure="false">"c2151"</definedName>
    <definedName function="false" hidden="false" name="IQ_OG_10DISC" vbProcedure="false">"c1998"</definedName>
    <definedName function="false" hidden="false" name="IQ_OG_10DISC_GAS" vbProcedure="false">"c2018"</definedName>
    <definedName function="false" hidden="false" name="IQ_OG_10DISC_OIL" vbProcedure="false">"c2008"</definedName>
    <definedName function="false" hidden="false" name="IQ_OG_ACQ_COST_PROVED" vbProcedure="false">"c1975"</definedName>
    <definedName function="false" hidden="false" name="IQ_OG_ACQ_COST_PROVED_GAS" vbProcedure="false">"c1987"</definedName>
    <definedName function="false" hidden="false" name="IQ_OG_ACQ_COST_PROVED_OIL" vbProcedure="false">"c1981"</definedName>
    <definedName function="false" hidden="false" name="IQ_OG_ACQ_COST_UNPROVED" vbProcedure="false">"c1976"</definedName>
    <definedName function="false" hidden="false" name="IQ_OG_ACQ_COST_UNPROVED_GAS" vbProcedure="false">"c1988"</definedName>
    <definedName function="false" hidden="false" name="IQ_OG_ACQ_COST_UNPROVED_OIL" vbProcedure="false">"c1982"</definedName>
    <definedName function="false" hidden="false" name="IQ_OG_AVG_DAILY_PROD_GAS" vbProcedure="false">"c2910"</definedName>
    <definedName function="false" hidden="false" name="IQ_OG_AVG_DAILY_PROD_NGL" vbProcedure="false">"c2911"</definedName>
    <definedName function="false" hidden="false" name="IQ_OG_AVG_DAILY_PROD_OIL" vbProcedure="false">"c2909"</definedName>
    <definedName function="false" hidden="false" name="IQ_OG_AVG_DAILY_SALES_VOL_EQ_INC_GAS" vbProcedure="false">"c5797"</definedName>
    <definedName function="false" hidden="false" name="IQ_OG_AVG_DAILY_SALES_VOL_EQ_INC_NGL" vbProcedure="false">"c5798"</definedName>
    <definedName function="false" hidden="false" name="IQ_OG_AVG_DAILY_SALES_VOL_EQ_INC_OIL" vbProcedure="false">"c5796"</definedName>
    <definedName function="false" hidden="false" name="IQ_OG_CLOSE_BALANCE_GAS" vbProcedure="false">"c2049"</definedName>
    <definedName function="false" hidden="false" name="IQ_OG_CLOSE_BALANCE_NGL" vbProcedure="false">"c2920"</definedName>
    <definedName function="false" hidden="false" name="IQ_OG_CLOSE_BALANCE_OIL" vbProcedure="false">"c2037"</definedName>
    <definedName function="false" hidden="false" name="IQ_OG_DCF_BEFORE_TAXES" vbProcedure="false">"c2023"</definedName>
    <definedName function="false" hidden="false" name="IQ_OG_DCF_BEFORE_TAXES_GAS" vbProcedure="false">"c2025"</definedName>
    <definedName function="false" hidden="false" name="IQ_OG_DCF_BEFORE_TAXES_OIL" vbProcedure="false">"c2024"</definedName>
    <definedName function="false" hidden="false" name="IQ_OG_DEVELOPED_ACRE_GROSS_EQ_INC" vbProcedure="false">"c5802"</definedName>
    <definedName function="false" hidden="false" name="IQ_OG_DEVELOPED_ACRE_NET_EQ_INC" vbProcedure="false">"c5803"</definedName>
    <definedName function="false" hidden="false" name="IQ_OG_DEVELOPED_RESERVES_GAS" vbProcedure="false">"c2053"</definedName>
    <definedName function="false" hidden="false" name="IQ_OG_DEVELOPED_RESERVES_NGL" vbProcedure="false">"c2922"</definedName>
    <definedName function="false" hidden="false" name="IQ_OG_DEVELOPED_RESERVES_OIL" vbProcedure="false">"c2054"</definedName>
    <definedName function="false" hidden="false" name="IQ_OG_DEVELOPMENT_COSTS" vbProcedure="false">"c1978"</definedName>
    <definedName function="false" hidden="false" name="IQ_OG_DEVELOPMENT_COSTS_GAS" vbProcedure="false">"c1990"</definedName>
    <definedName function="false" hidden="false" name="IQ_OG_DEVELOPMENT_COSTS_OIL" vbProcedure="false">"c1984"</definedName>
    <definedName function="false" hidden="false" name="IQ_OG_EQUITY_DCF" vbProcedure="false">"c2002"</definedName>
    <definedName function="false" hidden="false" name="IQ_OG_EQUITY_DCF_GAS" vbProcedure="false">"c2022"</definedName>
    <definedName function="false" hidden="false" name="IQ_OG_EQUITY_DCF_OIL" vbProcedure="false">"c2012"</definedName>
    <definedName function="false" hidden="false" name="IQ_OG_EQUTY_RESERVES_GAS" vbProcedure="false">"c2050"</definedName>
    <definedName function="false" hidden="false" name="IQ_OG_EQUTY_RESERVES_NGL" vbProcedure="false">"c2921"</definedName>
    <definedName function="false" hidden="false" name="IQ_OG_EQUTY_RESERVES_OIL" vbProcedure="false">"c2038"</definedName>
    <definedName function="false" hidden="false" name="IQ_OG_EXPLORATION_COSTS" vbProcedure="false">"c1977"</definedName>
    <definedName function="false" hidden="false" name="IQ_OG_EXPLORATION_COSTS_GAS" vbProcedure="false">"c1989"</definedName>
    <definedName function="false" hidden="false" name="IQ_OG_EXPLORATION_COSTS_OIL" vbProcedure="false">"c1983"</definedName>
    <definedName function="false" hidden="false" name="IQ_OG_EXT_DISC_GAS" vbProcedure="false">"c2043"</definedName>
    <definedName function="false" hidden="false" name="IQ_OG_EXT_DISC_NGL" vbProcedure="false">"c2914"</definedName>
    <definedName function="false" hidden="false" name="IQ_OG_EXT_DISC_OIL" vbProcedure="false">"c2031"</definedName>
    <definedName function="false" hidden="false" name="IQ_OG_FUTURE_CASH_INFLOWS" vbProcedure="false">"c1993"</definedName>
    <definedName function="false" hidden="false" name="IQ_OG_FUTURE_CASH_INFLOWS_GAS" vbProcedure="false">"c2013"</definedName>
    <definedName function="false" hidden="false" name="IQ_OG_FUTURE_CASH_INFLOWS_OIL" vbProcedure="false">"c2003"</definedName>
    <definedName function="false" hidden="false" name="IQ_OG_FUTURE_DEVELOPMENT_COSTS" vbProcedure="false">"c1995"</definedName>
    <definedName function="false" hidden="false" name="IQ_OG_FUTURE_DEVELOPMENT_COSTS_GAS" vbProcedure="false">"c2015"</definedName>
    <definedName function="false" hidden="false" name="IQ_OG_FUTURE_DEVELOPMENT_COSTS_OIL" vbProcedure="false">"c2005"</definedName>
    <definedName function="false" hidden="false" name="IQ_OG_FUTURE_INC_TAXES" vbProcedure="false">"c1997"</definedName>
    <definedName function="false" hidden="false" name="IQ_OG_FUTURE_INC_TAXES_GAS" vbProcedure="false">"c2017"</definedName>
    <definedName function="false" hidden="false" name="IQ_OG_FUTURE_INC_TAXES_OIL" vbProcedure="false">"c2007"</definedName>
    <definedName function="false" hidden="false" name="IQ_OG_FUTURE_PRODUCTION_COSTS" vbProcedure="false">"c1994"</definedName>
    <definedName function="false" hidden="false" name="IQ_OG_FUTURE_PRODUCTION_COSTS_GAS" vbProcedure="false">"c2014"</definedName>
    <definedName function="false" hidden="false" name="IQ_OG_FUTURE_PRODUCTION_COSTS_OIL" vbProcedure="false">"c2004"</definedName>
    <definedName function="false" hidden="false" name="IQ_OG_GAS_PRICE_HEDGED" vbProcedure="false">"c2056"</definedName>
    <definedName function="false" hidden="false" name="IQ_OG_GAS_PRICE_UNHEDGED" vbProcedure="false">"c2058"</definedName>
    <definedName function="false" hidden="false" name="IQ_OG_IMPROVED_RECOVERY_GAS" vbProcedure="false">"c2044"</definedName>
    <definedName function="false" hidden="false" name="IQ_OG_IMPROVED_RECOVERY_NGL" vbProcedure="false">"c2915"</definedName>
    <definedName function="false" hidden="false" name="IQ_OG_IMPROVED_RECOVERY_OIL" vbProcedure="false">"c2032"</definedName>
    <definedName function="false" hidden="false" name="IQ_OG_LIQUID_GAS_PRICE_HEDGED" vbProcedure="false">"c2233"</definedName>
    <definedName function="false" hidden="false" name="IQ_OG_LIQUID_GAS_PRICE_UNHEDGED" vbProcedure="false">"c2234"</definedName>
    <definedName function="false" hidden="false" name="IQ_OG_NET_FUTURE_CASH_FLOWS" vbProcedure="false">"c1996"</definedName>
    <definedName function="false" hidden="false" name="IQ_OG_NET_FUTURE_CASH_FLOWS_GAS" vbProcedure="false">"c2016"</definedName>
    <definedName function="false" hidden="false" name="IQ_OG_NET_FUTURE_CASH_FLOWS_OIL" vbProcedure="false">"c2006"</definedName>
    <definedName function="false" hidden="false" name="IQ_OG_OIL_PRICE_HEDGED" vbProcedure="false">"c2055"</definedName>
    <definedName function="false" hidden="false" name="IQ_OG_OIL_PRICE_UNHEDGED" vbProcedure="false">"c2057"</definedName>
    <definedName function="false" hidden="false" name="IQ_OG_OPEN_BALANCE_GAS" vbProcedure="false">"c2041"</definedName>
    <definedName function="false" hidden="false" name="IQ_OG_OPEN_BALANCE_NGL" vbProcedure="false">"c2912"</definedName>
    <definedName function="false" hidden="false" name="IQ_OG_OPEN_BALANCE_OIL" vbProcedure="false">"c2029"</definedName>
    <definedName function="false" hidden="false" name="IQ_OG_OTHER_ADJ" vbProcedure="false">"c1999"</definedName>
    <definedName function="false" hidden="false" name="IQ_OG_OTHER_ADJ_FCF" vbProcedure="false">"c1999"</definedName>
    <definedName function="false" hidden="false" name="IQ_OG_OTHER_ADJ_FCF_GAS" vbProcedure="false">"c2019"</definedName>
    <definedName function="false" hidden="false" name="IQ_OG_OTHER_ADJ_FCF_OIL" vbProcedure="false">"c2009"</definedName>
    <definedName function="false" hidden="false" name="IQ_OG_OTHER_ADJ_GAS" vbProcedure="false">"c2048"</definedName>
    <definedName function="false" hidden="false" name="IQ_OG_OTHER_ADJ_NGL" vbProcedure="false">"c2919"</definedName>
    <definedName function="false" hidden="false" name="IQ_OG_OTHER_ADJ_OIL" vbProcedure="false">"c2036"</definedName>
    <definedName function="false" hidden="false" name="IQ_OG_OTHER_COSTS" vbProcedure="false">"c1979"</definedName>
    <definedName function="false" hidden="false" name="IQ_OG_OTHER_COSTS_GAS" vbProcedure="false">"c1991"</definedName>
    <definedName function="false" hidden="false" name="IQ_OG_OTHER_COSTS_OIL" vbProcedure="false">"c1985"</definedName>
    <definedName function="false" hidden="false" name="IQ_OG_PRODUCTION_GAS" vbProcedure="false">"c2047"</definedName>
    <definedName function="false" hidden="false" name="IQ_OG_PRODUCTION_NGL" vbProcedure="false">"c2918"</definedName>
    <definedName function="false" hidden="false" name="IQ_OG_PRODUCTION_OIL" vbProcedure="false">"c2035"</definedName>
    <definedName function="false" hidden="false" name="IQ_OG_PURCHASES_GAS" vbProcedure="false">"c2045"</definedName>
    <definedName function="false" hidden="false" name="IQ_OG_PURCHASES_NGL" vbProcedure="false">"c2916"</definedName>
    <definedName function="false" hidden="false" name="IQ_OG_PURCHASES_OIL" vbProcedure="false">"c2033"</definedName>
    <definedName function="false" hidden="false" name="IQ_OG_RESERVE_REPLACEMENT_RATIO" vbProcedure="false">"c5799"</definedName>
    <definedName function="false" hidden="false" name="IQ_OG_REVISIONS_GAS" vbProcedure="false">"c2042"</definedName>
    <definedName function="false" hidden="false" name="IQ_OG_REVISIONS_NGL" vbProcedure="false">"c2913"</definedName>
    <definedName function="false" hidden="false" name="IQ_OG_REVISIONS_OIL" vbProcedure="false">"c2030"</definedName>
    <definedName function="false" hidden="false" name="IQ_OG_SALES_IN_PLACE_GAS" vbProcedure="false">"c2046"</definedName>
    <definedName function="false" hidden="false" name="IQ_OG_SALES_IN_PLACE_NGL" vbProcedure="false">"c2917"</definedName>
    <definedName function="false" hidden="false" name="IQ_OG_SALES_IN_PLACE_OIL" vbProcedure="false">"c2034"</definedName>
    <definedName function="false" hidden="false" name="IQ_OG_SALES_VOL_EQ_INC_GAS" vbProcedure="false">"c5794"</definedName>
    <definedName function="false" hidden="false" name="IQ_OG_SALES_VOL_EQ_INC_NGL" vbProcedure="false">"c5795"</definedName>
    <definedName function="false" hidden="false" name="IQ_OG_SALES_VOL_EQ_INC_OIL" vbProcedure="false">"c5793"</definedName>
    <definedName function="false" hidden="false" name="IQ_OG_STANDARDIZED_DCF" vbProcedure="false">"c2000"</definedName>
    <definedName function="false" hidden="false" name="IQ_OG_STANDARDIZED_DCF_GAS" vbProcedure="false">"c2020"</definedName>
    <definedName function="false" hidden="false" name="IQ_OG_STANDARDIZED_DCF_HEDGED" vbProcedure="false">"c2001"</definedName>
    <definedName function="false" hidden="false" name="IQ_OG_STANDARDIZED_DCF_HEDGED_GAS" vbProcedure="false">"c2021"</definedName>
    <definedName function="false" hidden="false" name="IQ_OG_STANDARDIZED_DCF_HEDGED_OIL" vbProcedure="false">"c2011"</definedName>
    <definedName function="false" hidden="false" name="IQ_OG_STANDARDIZED_DCF_OIL" vbProcedure="false">"c2010"</definedName>
    <definedName function="false" hidden="false" name="IQ_OG_TAXES" vbProcedure="false">"c2026"</definedName>
    <definedName function="false" hidden="false" name="IQ_OG_TAXES_GAS" vbProcedure="false">"c2028"</definedName>
    <definedName function="false" hidden="false" name="IQ_OG_TAXES_OIL" vbProcedure="false">"c2027"</definedName>
    <definedName function="false" hidden="false" name="IQ_OG_TOTAL_COSTS" vbProcedure="false">"c1980"</definedName>
    <definedName function="false" hidden="false" name="IQ_OG_TOTAL_COSTS_GAS" vbProcedure="false">"c1992"</definedName>
    <definedName function="false" hidden="false" name="IQ_OG_TOTAL_COSTS_OIL" vbProcedure="false">"c1986"</definedName>
    <definedName function="false" hidden="false" name="IQ_OG_TOTAL_EST_PROVED_RESERVES_GAS" vbProcedure="false">"c2052"</definedName>
    <definedName function="false" hidden="false" name="IQ_OG_TOTAL_GAS_PRODUCTION" vbProcedure="false">"c2060"</definedName>
    <definedName function="false" hidden="false" name="IQ_OG_TOTAL_LIQUID_GAS_PRODUCTION" vbProcedure="false">"c2235"</definedName>
    <definedName function="false" hidden="false" name="IQ_OG_TOTAL_OIL_PRODUCTION" vbProcedure="false">"c2059"</definedName>
    <definedName function="false" hidden="false" name="IQ_OG_TOTAL_OIL_PRODUCTON" vbProcedure="false">"c2059"</definedName>
    <definedName function="false" hidden="false" name="IQ_OG_UNDEVELOPED_ACRE_GROSS_EQ_INC" vbProcedure="false">"c5800"</definedName>
    <definedName function="false" hidden="false" name="IQ_OG_UNDEVELOPED_ACRE_NET_EQ_INC" vbProcedure="false">"c5801"</definedName>
    <definedName function="false" hidden="false" name="IQ_OG_UNDEVELOPED_RESERVES_GAS" vbProcedure="false">"c2051"</definedName>
    <definedName function="false" hidden="false" name="IQ_OG_UNDEVELOPED_RESERVES_NGL" vbProcedure="false">"c2923"</definedName>
    <definedName function="false" hidden="false" name="IQ_OG_UNDEVELOPED_RESERVES_OIL" vbProcedure="false">"c2039"</definedName>
    <definedName function="false" hidden="false" name="IQ_OIL_IMPAIR" vbProcedure="false">"c840"</definedName>
    <definedName function="false" hidden="false" name="IQ_OL_COMM_AFTER_FIVE" vbProcedure="false">"c841"</definedName>
    <definedName function="false" hidden="false" name="IQ_OL_COMM_CY" vbProcedure="false">"c842"</definedName>
    <definedName function="false" hidden="false" name="IQ_OL_COMM_CY1" vbProcedure="false">"c843"</definedName>
    <definedName function="false" hidden="false" name="IQ_OL_COMM_CY2" vbProcedure="false">"c844"</definedName>
    <definedName function="false" hidden="false" name="IQ_OL_COMM_CY3" vbProcedure="false">"c845"</definedName>
    <definedName function="false" hidden="false" name="IQ_OL_COMM_CY4" vbProcedure="false">"c846"</definedName>
    <definedName function="false" hidden="false" name="IQ_OL_COMM_NEXT_FIVE" vbProcedure="false">"c847"</definedName>
    <definedName function="false" hidden="false" name="IQ_OPEB_ACCRUED_LIAB" vbProcedure="false">"c3308"</definedName>
    <definedName function="false" hidden="false" name="IQ_OPEB_ACCRUED_LIAB_DOM" vbProcedure="false">"c3306"</definedName>
    <definedName function="false" hidden="false" name="IQ_OPEB_ACCRUED_LIAB_FOREIGN" vbProcedure="false">"c3307"</definedName>
    <definedName function="false" hidden="false" name="IQ_OPEB_ACCUM_OTHER_CI" vbProcedure="false">"c3314"</definedName>
    <definedName function="false" hidden="false" name="IQ_OPEB_ACCUM_OTHER_CI_DOM" vbProcedure="false">"c3312"</definedName>
    <definedName function="false" hidden="false" name="IQ_OPEB_ACCUM_OTHER_CI_FOREIGN" vbProcedure="false">"c3313"</definedName>
    <definedName function="false" hidden="false" name="IQ_OPEB_ACT_NEXT" vbProcedure="false">"c5774"</definedName>
    <definedName function="false" hidden="false" name="IQ_OPEB_ACT_NEXT_DOM" vbProcedure="false">"c5772"</definedName>
    <definedName function="false" hidden="false" name="IQ_OPEB_ACT_NEXT_FOREIGN" vbProcedure="false">"c5773"</definedName>
    <definedName function="false" hidden="false" name="IQ_OPEB_AMT_RECOG_NEXT" vbProcedure="false">"c5783"</definedName>
    <definedName function="false" hidden="false" name="IQ_OPEB_AMT_RECOG_NEXT_DOM" vbProcedure="false">"c5781"</definedName>
    <definedName function="false" hidden="false" name="IQ_OPEB_AMT_RECOG_NEXT_FOREIGN" vbProcedure="false">"c5782"</definedName>
    <definedName function="false" hidden="false" name="IQ_OPEB_ASSETS" vbProcedure="false">"c3356"</definedName>
    <definedName function="false" hidden="false" name="IQ_OPEB_ASSETS_ACQ" vbProcedure="false">"c3347"</definedName>
    <definedName function="false" hidden="false" name="IQ_OPEB_ASSETS_ACQ_DOM" vbProcedure="false">"c3345"</definedName>
    <definedName function="false" hidden="false" name="IQ_OPEB_ASSETS_ACQ_FOREIGN" vbProcedure="false">"c3346"</definedName>
    <definedName function="false" hidden="false" name="IQ_OPEB_ASSETS_ACTUAL_RETURN" vbProcedure="false">"c3332"</definedName>
    <definedName function="false" hidden="false" name="IQ_OPEB_ASSETS_ACTUAL_RETURN_DOM" vbProcedure="false">"c3330"</definedName>
    <definedName function="false" hidden="false" name="IQ_OPEB_ASSETS_ACTUAL_RETURN_FOREIGN" vbProcedure="false">"c3331"</definedName>
    <definedName function="false" hidden="false" name="IQ_OPEB_ASSETS_BEG" vbProcedure="false">"c3329"</definedName>
    <definedName function="false" hidden="false" name="IQ_OPEB_ASSETS_BEG_DOM" vbProcedure="false">"c3327"</definedName>
    <definedName function="false" hidden="false" name="IQ_OPEB_ASSETS_BEG_FOREIGN" vbProcedure="false">"c3328"</definedName>
    <definedName function="false" hidden="false" name="IQ_OPEB_ASSETS_BENEFITS_PAID" vbProcedure="false">"c3341"</definedName>
    <definedName function="false" hidden="false" name="IQ_OPEB_ASSETS_BENEFITS_PAID_DOM" vbProcedure="false">"c3339"</definedName>
    <definedName function="false" hidden="false" name="IQ_OPEB_ASSETS_BENEFITS_PAID_FOREIGN" vbProcedure="false">"c3340"</definedName>
    <definedName function="false" hidden="false" name="IQ_OPEB_ASSETS_CURTAIL" vbProcedure="false">"c3350"</definedName>
    <definedName function="false" hidden="false" name="IQ_OPEB_ASSETS_CURTAIL_DOM" vbProcedure="false">"c3348"</definedName>
    <definedName function="false" hidden="false" name="IQ_OPEB_ASSETS_CURTAIL_FOREIGN" vbProcedure="false">"c3349"</definedName>
    <definedName function="false" hidden="false" name="IQ_OPEB_ASSETS_DOM" vbProcedure="false">"c3354"</definedName>
    <definedName function="false" hidden="false" name="IQ_OPEB_ASSETS_EMPLOYER_CONTRIBUTIONS" vbProcedure="false">"c3335"</definedName>
    <definedName function="false" hidden="false" name="IQ_OPEB_ASSETS_EMPLOYER_CONTRIBUTIONS_DOM" vbProcedure="false">"c3333"</definedName>
    <definedName function="false" hidden="false" name="IQ_OPEB_ASSETS_EMPLOYER_CONTRIBUTIONS_FOREIGN" vbProcedure="false">"c3334"</definedName>
    <definedName function="false" hidden="false" name="IQ_OPEB_ASSETS_FOREIGN" vbProcedure="false">"c3355"</definedName>
    <definedName function="false" hidden="false" name="IQ_OPEB_ASSETS_FX_ADJ" vbProcedure="false">"c3344"</definedName>
    <definedName function="false" hidden="false" name="IQ_OPEB_ASSETS_FX_ADJ_DOM" vbProcedure="false">"c3342"</definedName>
    <definedName function="false" hidden="false" name="IQ_OPEB_ASSETS_FX_ADJ_FOREIGN" vbProcedure="false">"c3343"</definedName>
    <definedName function="false" hidden="false" name="IQ_OPEB_ASSETS_OTHER_PLAN_ADJ" vbProcedure="false">"c3353"</definedName>
    <definedName function="false" hidden="false" name="IQ_OPEB_ASSETS_OTHER_PLAN_ADJ_DOM" vbProcedure="false">"c3351"</definedName>
    <definedName function="false" hidden="false" name="IQ_OPEB_ASSETS_OTHER_PLAN_ADJ_FOREIGN" vbProcedure="false">"c3352"</definedName>
    <definedName function="false" hidden="false" name="IQ_OPEB_ASSETS_PARTICIP_CONTRIBUTIONS" vbProcedure="false">"c3338"</definedName>
    <definedName function="false" hidden="false" name="IQ_OPEB_ASSETS_PARTICIP_CONTRIBUTIONS_DOM" vbProcedure="false">"c3336"</definedName>
    <definedName function="false" hidden="false" name="IQ_OPEB_ASSETS_PARTICIP_CONTRIBUTIONS_FOREIGN" vbProcedure="false">"c3337"</definedName>
    <definedName function="false" hidden="false" name="IQ_OPEB_BENEFIT_INFO_DATE" vbProcedure="false">"c3410"</definedName>
    <definedName function="false" hidden="false" name="IQ_OPEB_BENEFIT_INFO_DATE_DOM" vbProcedure="false">"c3408"</definedName>
    <definedName function="false" hidden="false" name="IQ_OPEB_BENEFIT_INFO_DATE_FOREIGN" vbProcedure="false">"c3409"</definedName>
    <definedName function="false" hidden="false" name="IQ_OPEB_BREAKDOWN_EQ" vbProcedure="false">"c3275"</definedName>
    <definedName function="false" hidden="false" name="IQ_OPEB_BREAKDOWN_EQ_DOM" vbProcedure="false">"c3273"</definedName>
    <definedName function="false" hidden="false" name="IQ_OPEB_BREAKDOWN_EQ_FOREIGN" vbProcedure="false">"c3274"</definedName>
    <definedName function="false" hidden="false" name="IQ_OPEB_BREAKDOWN_FI" vbProcedure="false">"c3278"</definedName>
    <definedName function="false" hidden="false" name="IQ_OPEB_BREAKDOWN_FI_DOM" vbProcedure="false">"c3276"</definedName>
    <definedName function="false" hidden="false" name="IQ_OPEB_BREAKDOWN_FI_FOREIGN" vbProcedure="false">"c3277"</definedName>
    <definedName function="false" hidden="false" name="IQ_OPEB_BREAKDOWN_OTHER" vbProcedure="false">"c3284"</definedName>
    <definedName function="false" hidden="false" name="IQ_OPEB_BREAKDOWN_OTHER_DOM" vbProcedure="false">"c3282"</definedName>
    <definedName function="false" hidden="false" name="IQ_OPEB_BREAKDOWN_OTHER_FOREIGN" vbProcedure="false">"c3283"</definedName>
    <definedName function="false" hidden="false" name="IQ_OPEB_BREAKDOWN_PCT_EQ" vbProcedure="false">"c3263"</definedName>
    <definedName function="false" hidden="false" name="IQ_OPEB_BREAKDOWN_PCT_EQ_DOM" vbProcedure="false">"c3261"</definedName>
    <definedName function="false" hidden="false" name="IQ_OPEB_BREAKDOWN_PCT_EQ_FOREIGN" vbProcedure="false">"c3262"</definedName>
    <definedName function="false" hidden="false" name="IQ_OPEB_BREAKDOWN_PCT_FI" vbProcedure="false">"c3266"</definedName>
    <definedName function="false" hidden="false" name="IQ_OPEB_BREAKDOWN_PCT_FI_DOM" vbProcedure="false">"c3264"</definedName>
    <definedName function="false" hidden="false" name="IQ_OPEB_BREAKDOWN_PCT_FI_FOREIGN" vbProcedure="false">"c3265"</definedName>
    <definedName function="false" hidden="false" name="IQ_OPEB_BREAKDOWN_PCT_OTHER" vbProcedure="false">"c3272"</definedName>
    <definedName function="false" hidden="false" name="IQ_OPEB_BREAKDOWN_PCT_OTHER_DOM" vbProcedure="false">"c3270"</definedName>
    <definedName function="false" hidden="false" name="IQ_OPEB_BREAKDOWN_PCT_OTHER_FOREIGN" vbProcedure="false">"c3271"</definedName>
    <definedName function="false" hidden="false" name="IQ_OPEB_BREAKDOWN_PCT_RE" vbProcedure="false">"c3269"</definedName>
    <definedName function="false" hidden="false" name="IQ_OPEB_BREAKDOWN_PCT_RE_DOM" vbProcedure="false">"c3267"</definedName>
    <definedName function="false" hidden="false" name="IQ_OPEB_BREAKDOWN_PCT_RE_FOREIGN" vbProcedure="false">"c3268"</definedName>
    <definedName function="false" hidden="false" name="IQ_OPEB_BREAKDOWN_RE" vbProcedure="false">"c3281"</definedName>
    <definedName function="false" hidden="false" name="IQ_OPEB_BREAKDOWN_RE_DOM" vbProcedure="false">"c3279"</definedName>
    <definedName function="false" hidden="false" name="IQ_OPEB_BREAKDOWN_RE_FOREIGN" vbProcedure="false">"c3280"</definedName>
    <definedName function="false" hidden="false" name="IQ_OPEB_CI_ACT" vbProcedure="false">"c5759"</definedName>
    <definedName function="false" hidden="false" name="IQ_OPEB_CI_ACT_DOM" vbProcedure="false">"c5757"</definedName>
    <definedName function="false" hidden="false" name="IQ_OPEB_CI_ACT_FOREIGN" vbProcedure="false">"c5758"</definedName>
    <definedName function="false" hidden="false" name="IQ_OPEB_CI_NET_AMT_RECOG" vbProcedure="false">"c5771"</definedName>
    <definedName function="false" hidden="false" name="IQ_OPEB_CI_NET_AMT_RECOG_DOM" vbProcedure="false">"c5769"</definedName>
    <definedName function="false" hidden="false" name="IQ_OPEB_CI_NET_AMT_RECOG_FOREIGN" vbProcedure="false">"c5770"</definedName>
    <definedName function="false" hidden="false" name="IQ_OPEB_CI_OTHER_MISC_ADJ" vbProcedure="false">"c5768"</definedName>
    <definedName function="false" hidden="false" name="IQ_OPEB_CI_OTHER_MISC_ADJ_DOM" vbProcedure="false">"c5766"</definedName>
    <definedName function="false" hidden="false" name="IQ_OPEB_CI_OTHER_MISC_ADJ_FOREIGN" vbProcedure="false">"c5767"</definedName>
    <definedName function="false" hidden="false" name="IQ_OPEB_CI_PRIOR_SERVICE" vbProcedure="false">"c5762"</definedName>
    <definedName function="false" hidden="false" name="IQ_OPEB_CI_PRIOR_SERVICE_DOM" vbProcedure="false">"c5760"</definedName>
    <definedName function="false" hidden="false" name="IQ_OPEB_CI_PRIOR_SERVICE_FOREIGN" vbProcedure="false">"c5761"</definedName>
    <definedName function="false" hidden="false" name="IQ_OPEB_CI_TRANSITION" vbProcedure="false">"c5765"</definedName>
    <definedName function="false" hidden="false" name="IQ_OPEB_CI_TRANSITION_DOM" vbProcedure="false">"c5763"</definedName>
    <definedName function="false" hidden="false" name="IQ_OPEB_CI_TRANSITION_FOREIGN" vbProcedure="false">"c5764"</definedName>
    <definedName function="false" hidden="false" name="IQ_OPEB_CL" vbProcedure="false">"c5789"</definedName>
    <definedName function="false" hidden="false" name="IQ_OPEB_CL_DOM" vbProcedure="false">"c5787"</definedName>
    <definedName function="false" hidden="false" name="IQ_OPEB_CL_FOREIGN" vbProcedure="false">"c5788"</definedName>
    <definedName function="false" hidden="false" name="IQ_OPEB_DECREASE_EFFECT_PBO" vbProcedure="false">"c3458"</definedName>
    <definedName function="false" hidden="false" name="IQ_OPEB_DECREASE_EFFECT_PBO_DOM" vbProcedure="false">"c3456"</definedName>
    <definedName function="false" hidden="false" name="IQ_OPEB_DECREASE_EFFECT_PBO_FOREIGN" vbProcedure="false">"c3457"</definedName>
    <definedName function="false" hidden="false" name="IQ_OPEB_DECREASE_EFFECT_SERVICE_INT_COST" vbProcedure="false">"c3455"</definedName>
    <definedName function="false" hidden="false" name="IQ_OPEB_DECREASE_EFFECT_SERVICE_INT_COST_DOM" vbProcedure="false">"c3453"</definedName>
    <definedName function="false" hidden="false" name="IQ_OPEB_DECREASE_EFFECT_SERVICE_INT_COST_FOREIGN" vbProcedure="false">"c3454"</definedName>
    <definedName function="false" hidden="false" name="IQ_OPEB_DISC_RATE_MAX" vbProcedure="false">"c3422"</definedName>
    <definedName function="false" hidden="false" name="IQ_OPEB_DISC_RATE_MAX_DOM" vbProcedure="false">"c3420"</definedName>
    <definedName function="false" hidden="false" name="IQ_OPEB_DISC_RATE_MAX_FOREIGN" vbProcedure="false">"c3421"</definedName>
    <definedName function="false" hidden="false" name="IQ_OPEB_DISC_RATE_MIN" vbProcedure="false">"c3419"</definedName>
    <definedName function="false" hidden="false" name="IQ_OPEB_DISC_RATE_MIN_DOM" vbProcedure="false">"c3417"</definedName>
    <definedName function="false" hidden="false" name="IQ_OPEB_DISC_RATE_MIN_FOREIGN" vbProcedure="false">"c3418"</definedName>
    <definedName function="false" hidden="false" name="IQ_OPEB_EST_BENEFIT_1YR" vbProcedure="false">"c3287"</definedName>
    <definedName function="false" hidden="false" name="IQ_OPEB_EST_BENEFIT_1YR_DOM" vbProcedure="false">"c3285"</definedName>
    <definedName function="false" hidden="false" name="IQ_OPEB_EST_BENEFIT_1YR_FOREIGN" vbProcedure="false">"c3286"</definedName>
    <definedName function="false" hidden="false" name="IQ_OPEB_EST_BENEFIT_2YR" vbProcedure="false">"c3290"</definedName>
    <definedName function="false" hidden="false" name="IQ_OPEB_EST_BENEFIT_2YR_DOM" vbProcedure="false">"c3288"</definedName>
    <definedName function="false" hidden="false" name="IQ_OPEB_EST_BENEFIT_2YR_FOREIGN" vbProcedure="false">"c3289"</definedName>
    <definedName function="false" hidden="false" name="IQ_OPEB_EST_BENEFIT_3YR" vbProcedure="false">"c3293"</definedName>
    <definedName function="false" hidden="false" name="IQ_OPEB_EST_BENEFIT_3YR_DOM" vbProcedure="false">"c3291"</definedName>
    <definedName function="false" hidden="false" name="IQ_OPEB_EST_BENEFIT_3YR_FOREIGN" vbProcedure="false">"c3292"</definedName>
    <definedName function="false" hidden="false" name="IQ_OPEB_EST_BENEFIT_4YR" vbProcedure="false">"c3296"</definedName>
    <definedName function="false" hidden="false" name="IQ_OPEB_EST_BENEFIT_4YR_DOM" vbProcedure="false">"c3294"</definedName>
    <definedName function="false" hidden="false" name="IQ_OPEB_EST_BENEFIT_4YR_FOREIGN" vbProcedure="false">"c3295"</definedName>
    <definedName function="false" hidden="false" name="IQ_OPEB_EST_BENEFIT_5YR" vbProcedure="false">"c3299"</definedName>
    <definedName function="false" hidden="false" name="IQ_OPEB_EST_BENEFIT_5YR_DOM" vbProcedure="false">"c3297"</definedName>
    <definedName function="false" hidden="false" name="IQ_OPEB_EST_BENEFIT_5YR_FOREIGN" vbProcedure="false">"c3298"</definedName>
    <definedName function="false" hidden="false" name="IQ_OPEB_EST_BENEFIT_AFTER5" vbProcedure="false">"c3302"</definedName>
    <definedName function="false" hidden="false" name="IQ_OPEB_EST_BENEFIT_AFTER5_DOM" vbProcedure="false">"c3300"</definedName>
    <definedName function="false" hidden="false" name="IQ_OPEB_EST_BENEFIT_AFTER5_FOREIGN" vbProcedure="false">"c3301"</definedName>
    <definedName function="false" hidden="false" name="IQ_OPEB_EXP_RATE_RETURN_MAX" vbProcedure="false">"c3434"</definedName>
    <definedName function="false" hidden="false" name="IQ_OPEB_EXP_RATE_RETURN_MAX_DOM" vbProcedure="false">"c3432"</definedName>
    <definedName function="false" hidden="false" name="IQ_OPEB_EXP_RATE_RETURN_MAX_FOREIGN" vbProcedure="false">"c3433"</definedName>
    <definedName function="false" hidden="false" name="IQ_OPEB_EXP_RATE_RETURN_MIN" vbProcedure="false">"c3431"</definedName>
    <definedName function="false" hidden="false" name="IQ_OPEB_EXP_RATE_RETURN_MIN_DOM" vbProcedure="false">"c3429"</definedName>
    <definedName function="false" hidden="false" name="IQ_OPEB_EXP_RATE_RETURN_MIN_FOREIGN" vbProcedure="false">"c3430"</definedName>
    <definedName function="false" hidden="false" name="IQ_OPEB_EXP_RETURN" vbProcedure="false">"c3398"</definedName>
    <definedName function="false" hidden="false" name="IQ_OPEB_EXP_RETURN_DOM" vbProcedure="false">"c3396"</definedName>
    <definedName function="false" hidden="false" name="IQ_OPEB_EXP_RETURN_FOREIGN" vbProcedure="false">"c3397"</definedName>
    <definedName function="false" hidden="false" name="IQ_OPEB_HEALTH_COST_TREND_INITIAL" vbProcedure="false">"c3413"</definedName>
    <definedName function="false" hidden="false" name="IQ_OPEB_HEALTH_COST_TREND_INITIAL_DOM" vbProcedure="false">"c3411"</definedName>
    <definedName function="false" hidden="false" name="IQ_OPEB_HEALTH_COST_TREND_INITIAL_FOREIGN" vbProcedure="false">"c3412"</definedName>
    <definedName function="false" hidden="false" name="IQ_OPEB_HEALTH_COST_TREND_ULTIMATE" vbProcedure="false">"c3416"</definedName>
    <definedName function="false" hidden="false" name="IQ_OPEB_HEALTH_COST_TREND_ULTIMATE_DOM" vbProcedure="false">"c3414"</definedName>
    <definedName function="false" hidden="false" name="IQ_OPEB_HEALTH_COST_TREND_ULTIMATE_FOREIGN" vbProcedure="false">"c3415"</definedName>
    <definedName function="false" hidden="false" name="IQ_OPEB_INCREASE_EFFECT_PBO" vbProcedure="false">"c3452"</definedName>
    <definedName function="false" hidden="false" name="IQ_OPEB_INCREASE_EFFECT_PBO_DOM" vbProcedure="false">"c3450"</definedName>
    <definedName function="false" hidden="false" name="IQ_OPEB_INCREASE_EFFECT_PBO_FOREIGN" vbProcedure="false">"c3451"</definedName>
    <definedName function="false" hidden="false" name="IQ_OPEB_INCREASE_EFFECT_SERVICE_INT_COST" vbProcedure="false">"c3449"</definedName>
    <definedName function="false" hidden="false" name="IQ_OPEB_INCREASE_EFFECT_SERVICE_INT_COST_DOM" vbProcedure="false">"c3447"</definedName>
    <definedName function="false" hidden="false" name="IQ_OPEB_INCREASE_EFFECT_SERVICE_INT_COST_FOREIGN" vbProcedure="false">"c3448"</definedName>
    <definedName function="false" hidden="false" name="IQ_OPEB_INTAN_ASSETS" vbProcedure="false">"c3311"</definedName>
    <definedName function="false" hidden="false" name="IQ_OPEB_INTAN_ASSETS_DOM" vbProcedure="false">"c3309"</definedName>
    <definedName function="false" hidden="false" name="IQ_OPEB_INTAN_ASSETS_FOREIGN" vbProcedure="false">"c3310"</definedName>
    <definedName function="false" hidden="false" name="IQ_OPEB_INTEREST_COST" vbProcedure="false">"c3395"</definedName>
    <definedName function="false" hidden="false" name="IQ_OPEB_INTEREST_COST_DOM" vbProcedure="false">"c3393"</definedName>
    <definedName function="false" hidden="false" name="IQ_OPEB_INTEREST_COST_FOREIGN" vbProcedure="false">"c3394"</definedName>
    <definedName function="false" hidden="false" name="IQ_OPEB_LT_ASSETS" vbProcedure="false">"c5786"</definedName>
    <definedName function="false" hidden="false" name="IQ_OPEB_LT_ASSETS_DOM" vbProcedure="false">"c5784"</definedName>
    <definedName function="false" hidden="false" name="IQ_OPEB_LT_ASSETS_FOREIGN" vbProcedure="false">"c5785"</definedName>
    <definedName function="false" hidden="false" name="IQ_OPEB_LT_LIAB" vbProcedure="false">"c5792"</definedName>
    <definedName function="false" hidden="false" name="IQ_OPEB_LT_LIAB_DOM" vbProcedure="false">"c5790"</definedName>
    <definedName function="false" hidden="false" name="IQ_OPEB_LT_LIAB_FOREIGN" vbProcedure="false">"c5791"</definedName>
    <definedName function="false" hidden="false" name="IQ_OPEB_NET_ASSET_RECOG" vbProcedure="false">"c3326"</definedName>
    <definedName function="false" hidden="false" name="IQ_OPEB_NET_ASSET_RECOG_DOM" vbProcedure="false">"c3324"</definedName>
    <definedName function="false" hidden="false" name="IQ_OPEB_NET_ASSET_RECOG_FOREIGN" vbProcedure="false">"c3325"</definedName>
    <definedName function="false" hidden="false" name="IQ_OPEB_OBLIGATION_ACCUMULATED" vbProcedure="false">"c3407"</definedName>
    <definedName function="false" hidden="false" name="IQ_OPEB_OBLIGATION_ACCUMULATED_DOM" vbProcedure="false">"c3405"</definedName>
    <definedName function="false" hidden="false" name="IQ_OPEB_OBLIGATION_ACCUMULATED_FOREIGN" vbProcedure="false">"c3406"</definedName>
    <definedName function="false" hidden="false" name="IQ_OPEB_OBLIGATION_ACQ" vbProcedure="false">"c3380"</definedName>
    <definedName function="false" hidden="false" name="IQ_OPEB_OBLIGATION_ACQ_DOM" vbProcedure="false">"c3378"</definedName>
    <definedName function="false" hidden="false" name="IQ_OPEB_OBLIGATION_ACQ_FOREIGN" vbProcedure="false">"c3379"</definedName>
    <definedName function="false" hidden="false" name="IQ_OPEB_OBLIGATION_ACTUARIAL_GAIN_LOSS" vbProcedure="false">"c3371"</definedName>
    <definedName function="false" hidden="false" name="IQ_OPEB_OBLIGATION_ACTUARIAL_GAIN_LOSS_DOM" vbProcedure="false">"c3369"</definedName>
    <definedName function="false" hidden="false" name="IQ_OPEB_OBLIGATION_ACTUARIAL_GAIN_LOSS_FOREIGN" vbProcedure="false">"c3370"</definedName>
    <definedName function="false" hidden="false" name="IQ_OPEB_OBLIGATION_BEG" vbProcedure="false">"c3359"</definedName>
    <definedName function="false" hidden="false" name="IQ_OPEB_OBLIGATION_BEG_DOM" vbProcedure="false">"c3357"</definedName>
    <definedName function="false" hidden="false" name="IQ_OPEB_OBLIGATION_BEG_FOREIGN" vbProcedure="false">"c3358"</definedName>
    <definedName function="false" hidden="false" name="IQ_OPEB_OBLIGATION_CURTAIL" vbProcedure="false">"c3383"</definedName>
    <definedName function="false" hidden="false" name="IQ_OPEB_OBLIGATION_CURTAIL_DOM" vbProcedure="false">"c3381"</definedName>
    <definedName function="false" hidden="false" name="IQ_OPEB_OBLIGATION_CURTAIL_FOREIGN" vbProcedure="false">"c3382"</definedName>
    <definedName function="false" hidden="false" name="IQ_OPEB_OBLIGATION_EMPLOYEE_CONTRIBUTIONS" vbProcedure="false">"c3368"</definedName>
    <definedName function="false" hidden="false" name="IQ_OPEB_OBLIGATION_EMPLOYEE_CONTRIBUTIONS_DOM" vbProcedure="false">"c3366"</definedName>
    <definedName function="false" hidden="false" name="IQ_OPEB_OBLIGATION_EMPLOYEE_CONTRIBUTIONS_FOREIGN" vbProcedure="false">"c3367"</definedName>
    <definedName function="false" hidden="false" name="IQ_OPEB_OBLIGATION_FX_ADJ" vbProcedure="false">"c3377"</definedName>
    <definedName function="false" hidden="false" name="IQ_OPEB_OBLIGATION_FX_ADJ_DOM" vbProcedure="false">"c3375"</definedName>
    <definedName function="false" hidden="false" name="IQ_OPEB_OBLIGATION_FX_ADJ_FOREIGN" vbProcedure="false">"c3376"</definedName>
    <definedName function="false" hidden="false" name="IQ_OPEB_OBLIGATION_INTEREST_COST" vbProcedure="false">"c3365"</definedName>
    <definedName function="false" hidden="false" name="IQ_OPEB_OBLIGATION_INTEREST_COST_DOM" vbProcedure="false">"c3363"</definedName>
    <definedName function="false" hidden="false" name="IQ_OPEB_OBLIGATION_INTEREST_COST_FOREIGN" vbProcedure="false">"c3364"</definedName>
    <definedName function="false" hidden="false" name="IQ_OPEB_OBLIGATION_OTHER_PLAN_ADJ" vbProcedure="false">"c3386"</definedName>
    <definedName function="false" hidden="false" name="IQ_OPEB_OBLIGATION_OTHER_PLAN_ADJ_DOM" vbProcedure="false">"c3384"</definedName>
    <definedName function="false" hidden="false" name="IQ_OPEB_OBLIGATION_OTHER_PLAN_ADJ_FOREIGN" vbProcedure="false">"c3385"</definedName>
    <definedName function="false" hidden="false" name="IQ_OPEB_OBLIGATION_PAID" vbProcedure="false">"c3374"</definedName>
    <definedName function="false" hidden="false" name="IQ_OPEB_OBLIGATION_PAID_DOM" vbProcedure="false">"c3372"</definedName>
    <definedName function="false" hidden="false" name="IQ_OPEB_OBLIGATION_PAID_FOREIGN" vbProcedure="false">"c3373"</definedName>
    <definedName function="false" hidden="false" name="IQ_OPEB_OBLIGATION_PROJECTED" vbProcedure="false">"c3389"</definedName>
    <definedName function="false" hidden="false" name="IQ_OPEB_OBLIGATION_PROJECTED_DOM" vbProcedure="false">"c3387"</definedName>
    <definedName function="false" hidden="false" name="IQ_OPEB_OBLIGATION_PROJECTED_FOREIGN" vbProcedure="false">"c3388"</definedName>
    <definedName function="false" hidden="false" name="IQ_OPEB_OBLIGATION_SERVICE_COST" vbProcedure="false">"c3362"</definedName>
    <definedName function="false" hidden="false" name="IQ_OPEB_OBLIGATION_SERVICE_COST_DOM" vbProcedure="false">"c3360"</definedName>
    <definedName function="false" hidden="false" name="IQ_OPEB_OBLIGATION_SERVICE_COST_FOREIGN" vbProcedure="false">"c3361"</definedName>
    <definedName function="false" hidden="false" name="IQ_OPEB_OTHER" vbProcedure="false">"c3317"</definedName>
    <definedName function="false" hidden="false" name="IQ_OPEB_OTHER_ADJ" vbProcedure="false">"c3323"</definedName>
    <definedName function="false" hidden="false" name="IQ_OPEB_OTHER_ADJ_DOM" vbProcedure="false">"c3321"</definedName>
    <definedName function="false" hidden="false" name="IQ_OPEB_OTHER_ADJ_FOREIGN" vbProcedure="false">"c3322"</definedName>
    <definedName function="false" hidden="false" name="IQ_OPEB_OTHER_COST" vbProcedure="false">"c3401"</definedName>
    <definedName function="false" hidden="false" name="IQ_OPEB_OTHER_COST_DOM" vbProcedure="false">"c3399"</definedName>
    <definedName function="false" hidden="false" name="IQ_OPEB_OTHER_COST_FOREIGN" vbProcedure="false">"c3400"</definedName>
    <definedName function="false" hidden="false" name="IQ_OPEB_OTHER_DOM" vbProcedure="false">"c3315"</definedName>
    <definedName function="false" hidden="false" name="IQ_OPEB_OTHER_FOREIGN" vbProcedure="false">"c3316"</definedName>
    <definedName function="false" hidden="false" name="IQ_OPEB_PBO_ASSUMED_RATE_RET_MAX" vbProcedure="false">"c3440"</definedName>
    <definedName function="false" hidden="false" name="IQ_OPEB_PBO_ASSUMED_RATE_RET_MAX_DOM" vbProcedure="false">"c3438"</definedName>
    <definedName function="false" hidden="false" name="IQ_OPEB_PBO_ASSUMED_RATE_RET_MAX_FOREIGN" vbProcedure="false">"c3439"</definedName>
    <definedName function="false" hidden="false" name="IQ_OPEB_PBO_ASSUMED_RATE_RET_MIN" vbProcedure="false">"c3437"</definedName>
    <definedName function="false" hidden="false" name="IQ_OPEB_PBO_ASSUMED_RATE_RET_MIN_DOM" vbProcedure="false">"c3435"</definedName>
    <definedName function="false" hidden="false" name="IQ_OPEB_PBO_ASSUMED_RATE_RET_MIN_FOREIGN" vbProcedure="false">"c3436"</definedName>
    <definedName function="false" hidden="false" name="IQ_OPEB_PBO_RATE_COMP_INCREASE_MAX" vbProcedure="false">"c3446"</definedName>
    <definedName function="false" hidden="false" name="IQ_OPEB_PBO_RATE_COMP_INCREASE_MAX_DOM" vbProcedure="false">"c3444"</definedName>
    <definedName function="false" hidden="false" name="IQ_OPEB_PBO_RATE_COMP_INCREASE_MAX_FOREIGN" vbProcedure="false">"c3445"</definedName>
    <definedName function="false" hidden="false" name="IQ_OPEB_PBO_RATE_COMP_INCREASE_MIN" vbProcedure="false">"c3443"</definedName>
    <definedName function="false" hidden="false" name="IQ_OPEB_PBO_RATE_COMP_INCREASE_MIN_DOM" vbProcedure="false">"c3441"</definedName>
    <definedName function="false" hidden="false" name="IQ_OPEB_PBO_RATE_COMP_INCREASE_MIN_FOREIGN" vbProcedure="false">"c3442"</definedName>
    <definedName function="false" hidden="false" name="IQ_OPEB_PREPAID_COST" vbProcedure="false">"c3305"</definedName>
    <definedName function="false" hidden="false" name="IQ_OPEB_PREPAID_COST_DOM" vbProcedure="false">"c3303"</definedName>
    <definedName function="false" hidden="false" name="IQ_OPEB_PREPAID_COST_FOREIGN" vbProcedure="false">"c3304"</definedName>
    <definedName function="false" hidden="false" name="IQ_OPEB_PRIOR_SERVICE_NEXT" vbProcedure="false">"c5777"</definedName>
    <definedName function="false" hidden="false" name="IQ_OPEB_PRIOR_SERVICE_NEXT_DOM" vbProcedure="false">"c5775"</definedName>
    <definedName function="false" hidden="false" name="IQ_OPEB_PRIOR_SERVICE_NEXT_FOREIGN" vbProcedure="false">"c5776"</definedName>
    <definedName function="false" hidden="false" name="IQ_OPEB_RATE_COMP_INCREASE_MAX" vbProcedure="false">"c3428"</definedName>
    <definedName function="false" hidden="false" name="IQ_OPEB_RATE_COMP_INCREASE_MAX_DOM" vbProcedure="false">"c3426"</definedName>
    <definedName function="false" hidden="false" name="IQ_OPEB_RATE_COMP_INCREASE_MAX_FOREIGN" vbProcedure="false">"c3427"</definedName>
    <definedName function="false" hidden="false" name="IQ_OPEB_RATE_COMP_INCREASE_MIN" vbProcedure="false">"c3425"</definedName>
    <definedName function="false" hidden="false" name="IQ_OPEB_RATE_COMP_INCREASE_MIN_DOM" vbProcedure="false">"c3423"</definedName>
    <definedName function="false" hidden="false" name="IQ_OPEB_RATE_COMP_INCREASE_MIN_FOREIGN" vbProcedure="false">"c3424"</definedName>
    <definedName function="false" hidden="false" name="IQ_OPEB_SERVICE_COST" vbProcedure="false">"c3392"</definedName>
    <definedName function="false" hidden="false" name="IQ_OPEB_SERVICE_COST_DOM" vbProcedure="false">"c3390"</definedName>
    <definedName function="false" hidden="false" name="IQ_OPEB_SERVICE_COST_FOREIGN" vbProcedure="false">"c3391"</definedName>
    <definedName function="false" hidden="false" name="IQ_OPEB_TOTAL_COST" vbProcedure="false">"c3404"</definedName>
    <definedName function="false" hidden="false" name="IQ_OPEB_TOTAL_COST_DOM" vbProcedure="false">"c3402"</definedName>
    <definedName function="false" hidden="false" name="IQ_OPEB_TOTAL_COST_FOREIGN" vbProcedure="false">"c3403"</definedName>
    <definedName function="false" hidden="false" name="IQ_OPEB_TRANSITION_NEXT" vbProcedure="false">"c5780"</definedName>
    <definedName function="false" hidden="false" name="IQ_OPEB_TRANSITION_NEXT_DOM" vbProcedure="false">"c5778"</definedName>
    <definedName function="false" hidden="false" name="IQ_OPEB_TRANSITION_NEXT_FOREIGN" vbProcedure="false">"c5779"</definedName>
    <definedName function="false" hidden="false" name="IQ_OPEB_UNRECOG_PRIOR" vbProcedure="false">"c3320"</definedName>
    <definedName function="false" hidden="false" name="IQ_OPEB_UNRECOG_PRIOR_DOM" vbProcedure="false">"c3318"</definedName>
    <definedName function="false" hidden="false" name="IQ_OPEB_UNRECOG_PRIOR_FOREIGN" vbProcedure="false">"c3319"</definedName>
    <definedName function="false" hidden="false" name="IQ_OPENED55" vbProcedure="false">1</definedName>
    <definedName function="false" hidden="false" name="IQ_OPENPRICE" vbProcedure="false">"c848"</definedName>
    <definedName function="false" hidden="false" name="IQ_OPERATIONS_EXP" vbProcedure="false">"c855"</definedName>
    <definedName function="false" hidden="false" name="IQ_OPER_INC" vbProcedure="false">"c849"</definedName>
    <definedName function="false" hidden="false" name="IQ_OPER_INC_ACT_OR_EST" vbProcedure="false">"c2220"</definedName>
    <definedName function="false" hidden="false" name="IQ_OPER_INC_ACT_OR_EST_REUT" vbProcedure="false">"c5466"</definedName>
    <definedName function="false" hidden="false" name="IQ_OPER_INC_BR" vbProcedure="false">"c850"</definedName>
    <definedName function="false" hidden="false" name="IQ_OPER_INC_EST" vbProcedure="false">"c1688"</definedName>
    <definedName function="false" hidden="false" name="IQ_OPER_INC_EST_REUT" vbProcedure="false">"c5340"</definedName>
    <definedName function="false" hidden="false" name="IQ_OPER_INC_FIN" vbProcedure="false">"c851"</definedName>
    <definedName function="false" hidden="false" name="IQ_OPER_INC_HIGH_EST" vbProcedure="false">"c1690"</definedName>
    <definedName function="false" hidden="false" name="IQ_OPER_INC_HIGH_EST_REUT" vbProcedure="false">"c5342"</definedName>
    <definedName function="false" hidden="false" name="IQ_OPER_INC_INS" vbProcedure="false">"c852"</definedName>
    <definedName function="false" hidden="false" name="IQ_OPER_INC_LOW_EST" vbProcedure="false">"c1691"</definedName>
    <definedName function="false" hidden="false" name="IQ_OPER_INC_LOW_EST_REUT" vbProcedure="false">"c5343"</definedName>
    <definedName function="false" hidden="false" name="IQ_OPER_INC_MARGIN" vbProcedure="false">"c1448"</definedName>
    <definedName function="false" hidden="false" name="IQ_OPER_INC_MEDIAN_EST" vbProcedure="false">"c1689"</definedName>
    <definedName function="false" hidden="false" name="IQ_OPER_INC_MEDIAN_EST_REUT" vbProcedure="false">"c5341"</definedName>
    <definedName function="false" hidden="false" name="IQ_OPER_INC_NUM_EST" vbProcedure="false">"c1692"</definedName>
    <definedName function="false" hidden="false" name="IQ_OPER_INC_NUM_EST_REUT" vbProcedure="false">"c5344"</definedName>
    <definedName function="false" hidden="false" name="IQ_OPER_INC_RE" vbProcedure="false">"c6240"</definedName>
    <definedName function="false" hidden="false" name="IQ_OPER_INC_REIT" vbProcedure="false">"c853"</definedName>
    <definedName function="false" hidden="false" name="IQ_OPER_INC_STDDEV_EST" vbProcedure="false">"c1693"</definedName>
    <definedName function="false" hidden="false" name="IQ_OPER_INC_STDDEV_EST_REUT" vbProcedure="false">"c5345"</definedName>
    <definedName function="false" hidden="false" name="IQ_OPER_INC_UTI" vbProcedure="false">"c854"</definedName>
    <definedName function="false" hidden="false" name="IQ_OPTIONS_BEG_OS" vbProcedure="false">"c1572"</definedName>
    <definedName function="false" hidden="false" name="IQ_OPTIONS_CANCELLED" vbProcedure="false">"c856"</definedName>
    <definedName function="false" hidden="false" name="IQ_OPTIONS_END_OS" vbProcedure="false">"c1573"</definedName>
    <definedName function="false" hidden="false" name="IQ_OPTIONS_EXCERCISED" vbProcedure="false">"c2116"</definedName>
    <definedName function="false" hidden="false" name="IQ_OPTIONS_EXERCISABLE_END_OS" vbProcedure="false">"c5804"</definedName>
    <definedName function="false" hidden="false" name="IQ_OPTIONS_EXERCISED" vbProcedure="false">"c2116"</definedName>
    <definedName function="false" hidden="false" name="IQ_OPTIONS_GRANTED" vbProcedure="false">"c2673"</definedName>
    <definedName function="false" hidden="false" name="IQ_OPTIONS_ISSUED" vbProcedure="false">"c857"</definedName>
    <definedName function="false" hidden="false" name="IQ_OPTIONS_OS" vbProcedure="false">"c858"</definedName>
    <definedName function="false" hidden="false" name="IQ_OPTIONS_STRIKE_PRICE_BEG_OS" vbProcedure="false">"c5805"</definedName>
    <definedName function="false" hidden="false" name="IQ_OPTIONS_STRIKE_PRICE_CANCELLED" vbProcedure="false">"c5807"</definedName>
    <definedName function="false" hidden="false" name="IQ_OPTIONS_STRIKE_PRICE_EXERCISABLE" vbProcedure="false">"c5808"</definedName>
    <definedName function="false" hidden="false" name="IQ_OPTIONS_STRIKE_PRICE_EXERCISED" vbProcedure="false">"c5806"</definedName>
    <definedName function="false" hidden="false" name="IQ_OPTIONS_STRIKE_PRICE_GRANTED" vbProcedure="false">"c2678"</definedName>
    <definedName function="false" hidden="false" name="IQ_OPTIONS_STRIKE_PRICE_OS" vbProcedure="false">"c2677"</definedName>
    <definedName function="false" hidden="false" name="IQ_ORDER_BACKLOG" vbProcedure="false">"c2090"</definedName>
    <definedName function="false" hidden="false" name="IQ_OREO_1_4_RESIDENTIAL_FDIC" vbProcedure="false">"c6454"</definedName>
    <definedName function="false" hidden="false" name="IQ_OREO_COMMERCIAL_RE_FDIC" vbProcedure="false">"c6456"</definedName>
    <definedName function="false" hidden="false" name="IQ_OREO_CONSTRUCTION_DEVELOPMENT_FDIC" vbProcedure="false">"c6457"</definedName>
    <definedName function="false" hidden="false" name="IQ_OREO_FARMLAND_FDIC" vbProcedure="false">"c6458"</definedName>
    <definedName function="false" hidden="false" name="IQ_OREO_FOREIGN_FDIC" vbProcedure="false">"c6460"</definedName>
    <definedName function="false" hidden="false" name="IQ_OREO_MULTI_FAMILY_RESIDENTIAL_FDIC" vbProcedure="false">"c6455"</definedName>
    <definedName function="false" hidden="false" name="IQ_OTHER_ADJUST_GROSS_LOANS" vbProcedure="false">"c859"</definedName>
    <definedName function="false" hidden="false" name="IQ_OTHER_AMORT" vbProcedure="false">"c5563"</definedName>
    <definedName function="false" hidden="false" name="IQ_OTHER_AMORT_BNK" vbProcedure="false">"c5565"</definedName>
    <definedName function="false" hidden="false" name="IQ_OTHER_AMORT_BR" vbProcedure="false">"c5566"</definedName>
    <definedName function="false" hidden="false" name="IQ_OTHER_AMORT_FIN" vbProcedure="false">"c5567"</definedName>
    <definedName function="false" hidden="false" name="IQ_OTHER_AMORT_INS" vbProcedure="false">"c5568"</definedName>
    <definedName function="false" hidden="false" name="IQ_OTHER_AMORT_RE" vbProcedure="false">"c6287"</definedName>
    <definedName function="false" hidden="false" name="IQ_OTHER_AMORT_REIT" vbProcedure="false">"c5569"</definedName>
    <definedName function="false" hidden="false" name="IQ_OTHER_AMORT_UTI" vbProcedure="false">"c5570"</definedName>
    <definedName function="false" hidden="false" name="IQ_OTHER_ASSETS" vbProcedure="false">"c860"</definedName>
    <definedName function="false" hidden="false" name="IQ_OTHER_ASSETS_BNK" vbProcedure="false">"c861"</definedName>
    <definedName function="false" hidden="false" name="IQ_OTHER_ASSETS_BR" vbProcedure="false">"c862"</definedName>
    <definedName function="false" hidden="false" name="IQ_OTHER_ASSETS_FDIC" vbProcedure="false">"c6338"</definedName>
    <definedName function="false" hidden="false" name="IQ_OTHER_ASSETS_FIN" vbProcedure="false">"c863"</definedName>
    <definedName function="false" hidden="false" name="IQ_OTHER_ASSETS_INS" vbProcedure="false">"c864"</definedName>
    <definedName function="false" hidden="false" name="IQ_OTHER_ASSETS_RE" vbProcedure="false">"c6241"</definedName>
    <definedName function="false" hidden="false" name="IQ_OTHER_ASSETS_REIT" vbProcedure="false">"c865"</definedName>
    <definedName function="false" hidden="false" name="IQ_OTHER_ASSETS_SERV_RIGHTS" vbProcedure="false">"c2243"</definedName>
    <definedName function="false" hidden="false" name="IQ_OTHER_ASSETS_UTI" vbProcedure="false">"c866"</definedName>
    <definedName function="false" hidden="false" name="IQ_OTHER_BEARING_LIAB" vbProcedure="false">"c1608"</definedName>
    <definedName function="false" hidden="false" name="IQ_OTHER_BENEFITS_OBLIGATION" vbProcedure="false">"c867"</definedName>
    <definedName function="false" hidden="false" name="IQ_OTHER_BORROWED_FUNDS_FDIC" vbProcedure="false">"c6345"</definedName>
    <definedName function="false" hidden="false" name="IQ_OTHER_CA" vbProcedure="false">"c868"</definedName>
    <definedName function="false" hidden="false" name="IQ_OTHER_CA_SUPPL" vbProcedure="false">"c869"</definedName>
    <definedName function="false" hidden="false" name="IQ_OTHER_CA_SUPPL_BNK" vbProcedure="false">"c870"</definedName>
    <definedName function="false" hidden="false" name="IQ_OTHER_CA_SUPPL_BR" vbProcedure="false">"c871"</definedName>
    <definedName function="false" hidden="false" name="IQ_OTHER_CA_SUPPL_FIN" vbProcedure="false">"c872"</definedName>
    <definedName function="false" hidden="false" name="IQ_OTHER_CA_SUPPL_INS" vbProcedure="false">"c873"</definedName>
    <definedName function="false" hidden="false" name="IQ_OTHER_CA_SUPPL_RE" vbProcedure="false">"c6242"</definedName>
    <definedName function="false" hidden="false" name="IQ_OTHER_CA_SUPPL_REIT" vbProcedure="false">"c874"</definedName>
    <definedName function="false" hidden="false" name="IQ_OTHER_CA_SUPPL_UTI" vbProcedure="false">"c875"</definedName>
    <definedName function="false" hidden="false" name="IQ_OTHER_CA_UTI" vbProcedure="false">"c876"</definedName>
    <definedName function="false" hidden="false" name="IQ_OTHER_CL" vbProcedure="false">"c877"</definedName>
    <definedName function="false" hidden="false" name="IQ_OTHER_CL_SUPPL" vbProcedure="false">"c878"</definedName>
    <definedName function="false" hidden="false" name="IQ_OTHER_CL_SUPPL_BNK" vbProcedure="false">"c879"</definedName>
    <definedName function="false" hidden="false" name="IQ_OTHER_CL_SUPPL_BR" vbProcedure="false">"c880"</definedName>
    <definedName function="false" hidden="false" name="IQ_OTHER_CL_SUPPL_FIN" vbProcedure="false">"c881"</definedName>
    <definedName function="false" hidden="false" name="IQ_OTHER_CL_SUPPL_INS" vbProcedure="false">"C6021"</definedName>
    <definedName function="false" hidden="false" name="IQ_OTHER_CL_SUPPL_RE" vbProcedure="false">"c6243"</definedName>
    <definedName function="false" hidden="false" name="IQ_OTHER_CL_SUPPL_REIT" vbProcedure="false">"c882"</definedName>
    <definedName function="false" hidden="false" name="IQ_OTHER_CL_SUPPL_UTI" vbProcedure="false">"c883"</definedName>
    <definedName function="false" hidden="false" name="IQ_OTHER_CL_UTI" vbProcedure="false">"c884"</definedName>
    <definedName function="false" hidden="false" name="IQ_OTHER_COMPREHENSIVE_INCOME_FDIC" vbProcedure="false">"c6503"</definedName>
    <definedName function="false" hidden="false" name="IQ_OTHER_CURRENT_ASSETS" vbProcedure="false">"c1403"</definedName>
    <definedName function="false" hidden="false" name="IQ_OTHER_CURRENT_LIAB" vbProcedure="false">"c1404"</definedName>
    <definedName function="false" hidden="false" name="IQ_OTHER_DEBT" vbProcedure="false">"c2507"</definedName>
    <definedName function="false" hidden="false" name="IQ_OTHER_DEBT_PCT" vbProcedure="false">"c2508"</definedName>
    <definedName function="false" hidden="false" name="IQ_OTHER_DEP" vbProcedure="false">"c885"</definedName>
    <definedName function="false" hidden="false" name="IQ_OTHER_DEPOSITORY_INSTITUTIONS_LOANS_FDIC" vbProcedure="false">"c6436"</definedName>
    <definedName function="false" hidden="false" name="IQ_OTHER_DEPOSITORY_INSTITUTIONS_TOTAL_LOANS_FOREIGN_FDIC" vbProcedure="false">"c6442"</definedName>
    <definedName function="false" hidden="false" name="IQ_OTHER_DOMESTIC_DEBT_SECURITIES_FDIC" vbProcedure="false">"c6302"</definedName>
    <definedName function="false" hidden="false" name="IQ_OTHER_EARNING" vbProcedure="false">"c1609"</definedName>
    <definedName function="false" hidden="false" name="IQ_OTHER_EQUITY" vbProcedure="false">"c886"</definedName>
    <definedName function="false" hidden="false" name="IQ_OTHER_EQUITY_BNK" vbProcedure="false">"c887"</definedName>
    <definedName function="false" hidden="false" name="IQ_OTHER_EQUITY_BR" vbProcedure="false">"c888"</definedName>
    <definedName function="false" hidden="false" name="IQ_OTHER_EQUITY_FIN" vbProcedure="false">"c889"</definedName>
    <definedName function="false" hidden="false" name="IQ_OTHER_EQUITY_INS" vbProcedure="false">"c890"</definedName>
    <definedName function="false" hidden="false" name="IQ_OTHER_EQUITY_RE" vbProcedure="false">"c6244"</definedName>
    <definedName function="false" hidden="false" name="IQ_OTHER_EQUITY_REIT" vbProcedure="false">"c891"</definedName>
    <definedName function="false" hidden="false" name="IQ_OTHER_EQUITY_UTI" vbProcedure="false">"c892"</definedName>
    <definedName function="false" hidden="false" name="IQ_OTHER_FINANCE_ACT" vbProcedure="false">"c893"</definedName>
    <definedName function="false" hidden="false" name="IQ_OTHER_FINANCE_ACT_BNK" vbProcedure="false">"c894"</definedName>
    <definedName function="false" hidden="false" name="IQ_OTHER_FINANCE_ACT_BR" vbProcedure="false">"c895"</definedName>
    <definedName function="false" hidden="false" name="IQ_OTHER_FINANCE_ACT_FIN" vbProcedure="false">"c896"</definedName>
    <definedName function="false" hidden="false" name="IQ_OTHER_FINANCE_ACT_INS" vbProcedure="false">"c897"</definedName>
    <definedName function="false" hidden="false" name="IQ_OTHER_FINANCE_ACT_RE" vbProcedure="false">"c6245"</definedName>
    <definedName function="false" hidden="false" name="IQ_OTHER_FINANCE_ACT_REIT" vbProcedure="false">"c898"</definedName>
    <definedName function="false" hidden="false" name="IQ_OTHER_FINANCE_ACT_SUPPL" vbProcedure="false">"c899"</definedName>
    <definedName function="false" hidden="false" name="IQ_OTHER_FINANCE_ACT_SUPPL_BNK" vbProcedure="false">"c900"</definedName>
    <definedName function="false" hidden="false" name="IQ_OTHER_FINANCE_ACT_SUPPL_BR" vbProcedure="false">"c901"</definedName>
    <definedName function="false" hidden="false" name="IQ_OTHER_FINANCE_ACT_SUPPL_FIN" vbProcedure="false">"c902"</definedName>
    <definedName function="false" hidden="false" name="IQ_OTHER_FINANCE_ACT_SUPPL_INS" vbProcedure="false">"c903"</definedName>
    <definedName function="false" hidden="false" name="IQ_OTHER_FINANCE_ACT_SUPPL_RE" vbProcedure="false">"c6246"</definedName>
    <definedName function="false" hidden="false" name="IQ_OTHER_FINANCE_ACT_SUPPL_REIT" vbProcedure="false">"c904"</definedName>
    <definedName function="false" hidden="false" name="IQ_OTHER_FINANCE_ACT_SUPPL_UTI" vbProcedure="false">"c905"</definedName>
    <definedName function="false" hidden="false" name="IQ_OTHER_FINANCE_ACT_UTI" vbProcedure="false">"c906"</definedName>
    <definedName function="false" hidden="false" name="IQ_OTHER_INSURANCE_FEES_FDIC" vbProcedure="false">"c6672"</definedName>
    <definedName function="false" hidden="false" name="IQ_OTHER_INTAN" vbProcedure="false">"c907"</definedName>
    <definedName function="false" hidden="false" name="IQ_OTHER_INTANGIBLE_FDIC" vbProcedure="false">"c6337"</definedName>
    <definedName function="false" hidden="false" name="IQ_OTHER_INTAN_BNK" vbProcedure="false">"c908"</definedName>
    <definedName function="false" hidden="false" name="IQ_OTHER_INTAN_BR" vbProcedure="false">"c909"</definedName>
    <definedName function="false" hidden="false" name="IQ_OTHER_INTAN_FIN" vbProcedure="false">"c910"</definedName>
    <definedName function="false" hidden="false" name="IQ_OTHER_INTAN_INS" vbProcedure="false">"c911"</definedName>
    <definedName function="false" hidden="false" name="IQ_OTHER_INTAN_RE" vbProcedure="false">"c6247"</definedName>
    <definedName function="false" hidden="false" name="IQ_OTHER_INTAN_REIT" vbProcedure="false">"c912"</definedName>
    <definedName function="false" hidden="false" name="IQ_OTHER_INTAN_UTI" vbProcedure="false">"c913"</definedName>
    <definedName function="false" hidden="false" name="IQ_OTHER_INV" vbProcedure="false">"c914"</definedName>
    <definedName function="false" hidden="false" name="IQ_OTHER_INVEST" vbProcedure="false">"c915"</definedName>
    <definedName function="false" hidden="false" name="IQ_OTHER_INVESTING" vbProcedure="false">"c1408"</definedName>
    <definedName function="false" hidden="false" name="IQ_OTHER_INVEST_ACT" vbProcedure="false">"c916"</definedName>
    <definedName function="false" hidden="false" name="IQ_OTHER_INVEST_ACT_BNK" vbProcedure="false">"c917"</definedName>
    <definedName function="false" hidden="false" name="IQ_OTHER_INVEST_ACT_BR" vbProcedure="false">"c918"</definedName>
    <definedName function="false" hidden="false" name="IQ_OTHER_INVEST_ACT_FIN" vbProcedure="false">"c919"</definedName>
    <definedName function="false" hidden="false" name="IQ_OTHER_INVEST_ACT_INS" vbProcedure="false">"c920"</definedName>
    <definedName function="false" hidden="false" name="IQ_OTHER_INVEST_ACT_RE" vbProcedure="false">"c6248"</definedName>
    <definedName function="false" hidden="false" name="IQ_OTHER_INVEST_ACT_REIT" vbProcedure="false">"c921"</definedName>
    <definedName function="false" hidden="false" name="IQ_OTHER_INVEST_ACT_SUPPL" vbProcedure="false">"c922"</definedName>
    <definedName function="false" hidden="false" name="IQ_OTHER_INVEST_ACT_SUPPL_BNK" vbProcedure="false">"c923"</definedName>
    <definedName function="false" hidden="false" name="IQ_OTHER_INVEST_ACT_SUPPL_BR" vbProcedure="false">"c924"</definedName>
    <definedName function="false" hidden="false" name="IQ_OTHER_INVEST_ACT_SUPPL_FIN" vbProcedure="false">"c925"</definedName>
    <definedName function="false" hidden="false" name="IQ_OTHER_INVEST_ACT_SUPPL_INS" vbProcedure="false">"c926"</definedName>
    <definedName function="false" hidden="false" name="IQ_OTHER_INVEST_ACT_SUPPL_RE" vbProcedure="false">"c6249"</definedName>
    <definedName function="false" hidden="false" name="IQ_OTHER_INVEST_ACT_SUPPL_REIT" vbProcedure="false">"c927"</definedName>
    <definedName function="false" hidden="false" name="IQ_OTHER_INVEST_ACT_SUPPL_UTI" vbProcedure="false">"c928"</definedName>
    <definedName function="false" hidden="false" name="IQ_OTHER_INVEST_ACT_UTI" vbProcedure="false">"c929"</definedName>
    <definedName function="false" hidden="false" name="IQ_OTHER_LIAB" vbProcedure="false">"c930"</definedName>
    <definedName function="false" hidden="false" name="IQ_OTHER_LIABILITIES_FDIC" vbProcedure="false">"c6347"</definedName>
    <definedName function="false" hidden="false" name="IQ_OTHER_LIAB_BNK" vbProcedure="false">"c931"</definedName>
    <definedName function="false" hidden="false" name="IQ_OTHER_LIAB_BR" vbProcedure="false">"c932"</definedName>
    <definedName function="false" hidden="false" name="IQ_OTHER_LIAB_FIN" vbProcedure="false">"c933"</definedName>
    <definedName function="false" hidden="false" name="IQ_OTHER_LIAB_INS" vbProcedure="false">"c934"</definedName>
    <definedName function="false" hidden="false" name="IQ_OTHER_LIAB_LT" vbProcedure="false">"c935"</definedName>
    <definedName function="false" hidden="false" name="IQ_OTHER_LIAB_LT_BNK" vbProcedure="false">"c936"</definedName>
    <definedName function="false" hidden="false" name="IQ_OTHER_LIAB_LT_BR" vbProcedure="false">"c937"</definedName>
    <definedName function="false" hidden="false" name="IQ_OTHER_LIAB_LT_FIN" vbProcedure="false">"c938"</definedName>
    <definedName function="false" hidden="false" name="IQ_OTHER_LIAB_LT_INS" vbProcedure="false">"c939"</definedName>
    <definedName function="false" hidden="false" name="IQ_OTHER_LIAB_LT_RE" vbProcedure="false">"c6250"</definedName>
    <definedName function="false" hidden="false" name="IQ_OTHER_LIAB_LT_REIT" vbProcedure="false">"c940"</definedName>
    <definedName function="false" hidden="false" name="IQ_OTHER_LIAB_LT_UTI" vbProcedure="false">"c941"</definedName>
    <definedName function="false" hidden="false" name="IQ_OTHER_LIAB_RE" vbProcedure="false">"c6251"</definedName>
    <definedName function="false" hidden="false" name="IQ_OTHER_LIAB_REIT" vbProcedure="false">"c942"</definedName>
    <definedName function="false" hidden="false" name="IQ_OTHER_LIAB_UTI" vbProcedure="false">"c943"</definedName>
    <definedName function="false" hidden="false" name="IQ_OTHER_LIAB_WRITTEN" vbProcedure="false">"c944"</definedName>
    <definedName function="false" hidden="false" name="IQ_OTHER_LOANS" vbProcedure="false">"c945"</definedName>
    <definedName function="false" hidden="false" name="IQ_OTHER_LOANS_CHARGE_OFFS_FDIC" vbProcedure="false">"c6601"</definedName>
    <definedName function="false" hidden="false" name="IQ_OTHER_LOANS_FOREIGN_FDIC" vbProcedure="false">"c6446"</definedName>
    <definedName function="false" hidden="false" name="IQ_OTHER_LOANS_LEASES_FDIC" vbProcedure="false">"c6322"</definedName>
    <definedName function="false" hidden="false" name="IQ_OTHER_LOANS_NET_CHARGE_OFFS_FDIC" vbProcedure="false">"c6639"</definedName>
    <definedName function="false" hidden="false" name="IQ_OTHER_LOANS_RECOVERIES_FDIC" vbProcedure="false">"c6620"</definedName>
    <definedName function="false" hidden="false" name="IQ_OTHER_LOANS_TOTAL_FDIC" vbProcedure="false">"c6432"</definedName>
    <definedName function="false" hidden="false" name="IQ_OTHER_LONG_TERM" vbProcedure="false">"c1409"</definedName>
    <definedName function="false" hidden="false" name="IQ_OTHER_LT_ASSETS" vbProcedure="false">"c946"</definedName>
    <definedName function="false" hidden="false" name="IQ_OTHER_LT_ASSETS_BNK" vbProcedure="false">"c947"</definedName>
    <definedName function="false" hidden="false" name="IQ_OTHER_LT_ASSETS_BR" vbProcedure="false">"c948"</definedName>
    <definedName function="false" hidden="false" name="IQ_OTHER_LT_ASSETS_FIN" vbProcedure="false">"c949"</definedName>
    <definedName function="false" hidden="false" name="IQ_OTHER_LT_ASSETS_INS" vbProcedure="false">"c950"</definedName>
    <definedName function="false" hidden="false" name="IQ_OTHER_LT_ASSETS_RE" vbProcedure="false">"c6252"</definedName>
    <definedName function="false" hidden="false" name="IQ_OTHER_LT_ASSETS_REIT" vbProcedure="false">"c951"</definedName>
    <definedName function="false" hidden="false" name="IQ_OTHER_LT_ASSETS_UTI" vbProcedure="false">"c952"</definedName>
    <definedName function="false" hidden="false" name="IQ_OTHER_NET" vbProcedure="false">"c1453"</definedName>
    <definedName function="false" hidden="false" name="IQ_OTHER_NON_INT_EXP" vbProcedure="false">"c953"</definedName>
    <definedName function="false" hidden="false" name="IQ_OTHER_NON_INT_EXPENSE_FDIC" vbProcedure="false">"c6679"</definedName>
    <definedName function="false" hidden="false" name="IQ_OTHER_NON_INT_EXP_FDIC" vbProcedure="false">"c6578"</definedName>
    <definedName function="false" hidden="false" name="IQ_OTHER_NON_INT_EXP_TOTAL" vbProcedure="false">"c954"</definedName>
    <definedName function="false" hidden="false" name="IQ_OTHER_NON_INT_INC" vbProcedure="false">"c955"</definedName>
    <definedName function="false" hidden="false" name="IQ_OTHER_NON_INT_INC_FDIC" vbProcedure="false">"c6676"</definedName>
    <definedName function="false" hidden="false" name="IQ_OTHER_NON_OPER_EXP" vbProcedure="false">"c956"</definedName>
    <definedName function="false" hidden="false" name="IQ_OTHER_NON_OPER_EXP_BR" vbProcedure="false">"c957"</definedName>
    <definedName function="false" hidden="false" name="IQ_OTHER_NON_OPER_EXP_FIN" vbProcedure="false">"c958"</definedName>
    <definedName function="false" hidden="false" name="IQ_OTHER_NON_OPER_EXP_INS" vbProcedure="false">"c959"</definedName>
    <definedName function="false" hidden="false" name="IQ_OTHER_NON_OPER_EXP_RE" vbProcedure="false">"c6253"</definedName>
    <definedName function="false" hidden="false" name="IQ_OTHER_NON_OPER_EXP_REIT" vbProcedure="false">"c960"</definedName>
    <definedName function="false" hidden="false" name="IQ_OTHER_NON_OPER_EXP_SUPPL" vbProcedure="false">"c961"</definedName>
    <definedName function="false" hidden="false" name="IQ_OTHER_NON_OPER_EXP_SUPPL_BR" vbProcedure="false">"c962"</definedName>
    <definedName function="false" hidden="false" name="IQ_OTHER_NON_OPER_EXP_SUPPL_FIN" vbProcedure="false">"c963"</definedName>
    <definedName function="false" hidden="false" name="IQ_OTHER_NON_OPER_EXP_SUPPL_INS" vbProcedure="false">"c964"</definedName>
    <definedName function="false" hidden="false" name="IQ_OTHER_NON_OPER_EXP_SUPPL_RE" vbProcedure="false">"c6254"</definedName>
    <definedName function="false" hidden="false" name="IQ_OTHER_NON_OPER_EXP_SUPPL_REIT" vbProcedure="false">"c965"</definedName>
    <definedName function="false" hidden="false" name="IQ_OTHER_NON_OPER_EXP_SUPPL_UTI" vbProcedure="false">"c966"</definedName>
    <definedName function="false" hidden="false" name="IQ_OTHER_NON_OPER_EXP_UTI" vbProcedure="false">"c967"</definedName>
    <definedName function="false" hidden="false" name="IQ_OTHER_OFF_BS_LIAB_FDIC" vbProcedure="false">"c6533"</definedName>
    <definedName function="false" hidden="false" name="IQ_OTHER_OPER" vbProcedure="false">"c982"</definedName>
    <definedName function="false" hidden="false" name="IQ_OTHER_OPER_ACT" vbProcedure="false">"c983"</definedName>
    <definedName function="false" hidden="false" name="IQ_OTHER_OPER_ACT_BNK" vbProcedure="false">"c984"</definedName>
    <definedName function="false" hidden="false" name="IQ_OTHER_OPER_ACT_BR" vbProcedure="false">"c985"</definedName>
    <definedName function="false" hidden="false" name="IQ_OTHER_OPER_ACT_FIN" vbProcedure="false">"c986"</definedName>
    <definedName function="false" hidden="false" name="IQ_OTHER_OPER_ACT_INS" vbProcedure="false">"c987"</definedName>
    <definedName function="false" hidden="false" name="IQ_OTHER_OPER_ACT_RE" vbProcedure="false">"c6255"</definedName>
    <definedName function="false" hidden="false" name="IQ_OTHER_OPER_ACT_REIT" vbProcedure="false">"c988"</definedName>
    <definedName function="false" hidden="false" name="IQ_OTHER_OPER_ACT_UTI" vbProcedure="false">"c989"</definedName>
    <definedName function="false" hidden="false" name="IQ_OTHER_OPER_BR" vbProcedure="false">"c990"</definedName>
    <definedName function="false" hidden="false" name="IQ_OTHER_OPER_FIN" vbProcedure="false">"c991"</definedName>
    <definedName function="false" hidden="false" name="IQ_OTHER_OPER_INS" vbProcedure="false">"c992"</definedName>
    <definedName function="false" hidden="false" name="IQ_OTHER_OPER_RE" vbProcedure="false">"c6256"</definedName>
    <definedName function="false" hidden="false" name="IQ_OTHER_OPER_REIT" vbProcedure="false">"c993"</definedName>
    <definedName function="false" hidden="false" name="IQ_OTHER_OPER_SUPPL_BR" vbProcedure="false">"c994"</definedName>
    <definedName function="false" hidden="false" name="IQ_OTHER_OPER_SUPPL_FIN" vbProcedure="false">"c995"</definedName>
    <definedName function="false" hidden="false" name="IQ_OTHER_OPER_SUPPL_INS" vbProcedure="false">"c996"</definedName>
    <definedName function="false" hidden="false" name="IQ_OTHER_OPER_SUPPL_RE" vbProcedure="false">"c6257"</definedName>
    <definedName function="false" hidden="false" name="IQ_OTHER_OPER_SUPPL_REIT" vbProcedure="false">"c997"</definedName>
    <definedName function="false" hidden="false" name="IQ_OTHER_OPER_SUPPL_UTI" vbProcedure="false">"c998"</definedName>
    <definedName function="false" hidden="false" name="IQ_OTHER_OPER_TOT_BNK" vbProcedure="false">"c999"</definedName>
    <definedName function="false" hidden="false" name="IQ_OTHER_OPER_TOT_BR" vbProcedure="false">"c1000"</definedName>
    <definedName function="false" hidden="false" name="IQ_OTHER_OPER_TOT_FIN" vbProcedure="false">"c1001"</definedName>
    <definedName function="false" hidden="false" name="IQ_OTHER_OPER_TOT_INS" vbProcedure="false">"c1002"</definedName>
    <definedName function="false" hidden="false" name="IQ_OTHER_OPER_TOT_RE" vbProcedure="false">"c6258"</definedName>
    <definedName function="false" hidden="false" name="IQ_OTHER_OPER_TOT_REIT" vbProcedure="false">"c1003"</definedName>
    <definedName function="false" hidden="false" name="IQ_OTHER_OPER_TOT_UTI" vbProcedure="false">"c1004"</definedName>
    <definedName function="false" hidden="false" name="IQ_OTHER_OPER_UTI" vbProcedure="false">"c1005"</definedName>
    <definedName function="false" hidden="false" name="IQ_OTHER_OPTIONS_BEG_OS" vbProcedure="false">"c2686"</definedName>
    <definedName function="false" hidden="false" name="IQ_OTHER_OPTIONS_CANCELLED" vbProcedure="false">"c2689"</definedName>
    <definedName function="false" hidden="false" name="IQ_OTHER_OPTIONS_END_OS" vbProcedure="false">"c2690"</definedName>
    <definedName function="false" hidden="false" name="IQ_OTHER_OPTIONS_EXERCISABLE_END_OS" vbProcedure="false">"c5814"</definedName>
    <definedName function="false" hidden="false" name="IQ_OTHER_OPTIONS_EXERCISED" vbProcedure="false">"c2688"</definedName>
    <definedName function="false" hidden="false" name="IQ_OTHER_OPTIONS_GRANTED" vbProcedure="false">"c2687"</definedName>
    <definedName function="false" hidden="false" name="IQ_OTHER_OPTIONS_STRIKE_PRICE_BEG_OS" vbProcedure="false">"c5815"</definedName>
    <definedName function="false" hidden="false" name="IQ_OTHER_OPTIONS_STRIKE_PRICE_CANCELLED" vbProcedure="false">"c5817"</definedName>
    <definedName function="false" hidden="false" name="IQ_OTHER_OPTIONS_STRIKE_PRICE_EXERCISABLE" vbProcedure="false">"c5818"</definedName>
    <definedName function="false" hidden="false" name="IQ_OTHER_OPTIONS_STRIKE_PRICE_EXERCISED" vbProcedure="false">"c5816"</definedName>
    <definedName function="false" hidden="false" name="IQ_OTHER_OPTIONS_STRIKE_PRICE_OS" vbProcedure="false">"c2691"</definedName>
    <definedName function="false" hidden="false" name="IQ_OTHER_OUTSTANDING_BS_DATE" vbProcedure="false">"c1972"</definedName>
    <definedName function="false" hidden="false" name="IQ_OTHER_OUTSTANDING_FILING_DATE" vbProcedure="false">"c1974"</definedName>
    <definedName function="false" hidden="false" name="IQ_OTHER_PC_WRITTEN" vbProcedure="false">"c1006"</definedName>
    <definedName function="false" hidden="false" name="IQ_OTHER_REAL_ESTATE" vbProcedure="false">"c1007"</definedName>
    <definedName function="false" hidden="false" name="IQ_OTHER_RECEIV" vbProcedure="false">"c1008"</definedName>
    <definedName function="false" hidden="false" name="IQ_OTHER_RECEIV_INS" vbProcedure="false">"c1009"</definedName>
    <definedName function="false" hidden="false" name="IQ_OTHER_REV" vbProcedure="false">"c1010"</definedName>
    <definedName function="false" hidden="false" name="IQ_OTHER_REVENUE" vbProcedure="false">"c1410"</definedName>
    <definedName function="false" hidden="false" name="IQ_OTHER_REV_BR" vbProcedure="false">"c1011"</definedName>
    <definedName function="false" hidden="false" name="IQ_OTHER_REV_FIN" vbProcedure="false">"c1012"</definedName>
    <definedName function="false" hidden="false" name="IQ_OTHER_REV_INS" vbProcedure="false">"c1013"</definedName>
    <definedName function="false" hidden="false" name="IQ_OTHER_REV_RE" vbProcedure="false">"c6259"</definedName>
    <definedName function="false" hidden="false" name="IQ_OTHER_REV_REIT" vbProcedure="false">"c1014"</definedName>
    <definedName function="false" hidden="false" name="IQ_OTHER_REV_SUPPL" vbProcedure="false">"c1015"</definedName>
    <definedName function="false" hidden="false" name="IQ_OTHER_REV_SUPPL_BR" vbProcedure="false">"c1016"</definedName>
    <definedName function="false" hidden="false" name="IQ_OTHER_REV_SUPPL_FIN" vbProcedure="false">"c1017"</definedName>
    <definedName function="false" hidden="false" name="IQ_OTHER_REV_SUPPL_INS" vbProcedure="false">"c1018"</definedName>
    <definedName function="false" hidden="false" name="IQ_OTHER_REV_SUPPL_RE" vbProcedure="false">"c6260"</definedName>
    <definedName function="false" hidden="false" name="IQ_OTHER_REV_SUPPL_REIT" vbProcedure="false">"c1019"</definedName>
    <definedName function="false" hidden="false" name="IQ_OTHER_REV_SUPPL_UTI" vbProcedure="false">"c1020"</definedName>
    <definedName function="false" hidden="false" name="IQ_OTHER_REV_UTI" vbProcedure="false">"c1021"</definedName>
    <definedName function="false" hidden="false" name="IQ_OTHER_RE_OWNED_FDIC" vbProcedure="false">"c6330"</definedName>
    <definedName function="false" hidden="false" name="IQ_OTHER_SAVINGS_DEPOSITS_FDIC" vbProcedure="false">"c6554"</definedName>
    <definedName function="false" hidden="false" name="IQ_OTHER_STRIKE_PRICE_GRANTED" vbProcedure="false">"c2692"</definedName>
    <definedName function="false" hidden="false" name="IQ_OTHER_TRANSACTIONS_FDIC" vbProcedure="false">"c6504"</definedName>
    <definedName function="false" hidden="false" name="IQ_OTHER_UNDRAWN" vbProcedure="false">"c2522"</definedName>
    <definedName function="false" hidden="false" name="IQ_OTHER_UNUSED_COMMITMENTS_FDIC" vbProcedure="false">"c6530"</definedName>
    <definedName function="false" hidden="false" name="IQ_OTHER_UNUSUAL" vbProcedure="false">"c1488"</definedName>
    <definedName function="false" hidden="false" name="IQ_OTHER_UNUSUAL_BNK" vbProcedure="false">"c1560"</definedName>
    <definedName function="false" hidden="false" name="IQ_OTHER_UNUSUAL_BR" vbProcedure="false">"c1561"</definedName>
    <definedName function="false" hidden="false" name="IQ_OTHER_UNUSUAL_FIN" vbProcedure="false">"c1562"</definedName>
    <definedName function="false" hidden="false" name="IQ_OTHER_UNUSUAL_INS" vbProcedure="false">"c1563"</definedName>
    <definedName function="false" hidden="false" name="IQ_OTHER_UNUSUAL_RE" vbProcedure="false">"c6282"</definedName>
    <definedName function="false" hidden="false" name="IQ_OTHER_UNUSUAL_REIT" vbProcedure="false">"c1564"</definedName>
    <definedName function="false" hidden="false" name="IQ_OTHER_UNUSUAL_SUPPL" vbProcedure="false">"c1494"</definedName>
    <definedName function="false" hidden="false" name="IQ_OTHER_UNUSUAL_SUPPL_BNK" vbProcedure="false">"c1495"</definedName>
    <definedName function="false" hidden="false" name="IQ_OTHER_UNUSUAL_SUPPL_BR" vbProcedure="false">"c1496"</definedName>
    <definedName function="false" hidden="false" name="IQ_OTHER_UNUSUAL_SUPPL_FIN" vbProcedure="false">"c1497"</definedName>
    <definedName function="false" hidden="false" name="IQ_OTHER_UNUSUAL_SUPPL_INS" vbProcedure="false">"c1498"</definedName>
    <definedName function="false" hidden="false" name="IQ_OTHER_UNUSUAL_SUPPL_RE" vbProcedure="false">"c6281"</definedName>
    <definedName function="false" hidden="false" name="IQ_OTHER_UNUSUAL_SUPPL_REIT" vbProcedure="false">"c1499"</definedName>
    <definedName function="false" hidden="false" name="IQ_OTHER_UNUSUAL_SUPPL_UTI" vbProcedure="false">"c1500"</definedName>
    <definedName function="false" hidden="false" name="IQ_OTHER_UNUSUAL_UTI" vbProcedure="false">"c1565"</definedName>
    <definedName function="false" hidden="false" name="IQ_OTHER_WARRANTS_BEG_OS" vbProcedure="false">"c2712"</definedName>
    <definedName function="false" hidden="false" name="IQ_OTHER_WARRANTS_CANCELLED" vbProcedure="false">"c2715"</definedName>
    <definedName function="false" hidden="false" name="IQ_OTHER_WARRANTS_END_OS" vbProcedure="false">"c2716"</definedName>
    <definedName function="false" hidden="false" name="IQ_OTHER_WARRANTS_EXERCISED" vbProcedure="false">"c2714"</definedName>
    <definedName function="false" hidden="false" name="IQ_OTHER_WARRANTS_ISSUED" vbProcedure="false">"c2713"</definedName>
    <definedName function="false" hidden="false" name="IQ_OTHER_WARRANTS_STRIKE_PRICE_ISSUED" vbProcedure="false">"c2718"</definedName>
    <definedName function="false" hidden="false" name="IQ_OTHER_WARRANTS_STRIKE_PRICE_OS" vbProcedure="false">"c2717"</definedName>
    <definedName function="false" hidden="false" name="IQ_OUTSTANDING_BS_DATE" vbProcedure="false">"c2128"</definedName>
    <definedName function="false" hidden="false" name="IQ_OUTSTANDING_FILING_DATE" vbProcedure="false">"c1023"</definedName>
    <definedName function="false" hidden="false" name="IQ_OUTSTANDING_FILING_DATE_TOTAL" vbProcedure="false">"c2107"</definedName>
    <definedName function="false" hidden="false" name="IQ_OVER_FIFETEEN_YEAR_MORTGAGE_PASS_THROUGHS_FDIC" vbProcedure="false">"c6416"</definedName>
    <definedName function="false" hidden="false" name="IQ_OVER_FIFTEEN_YEAR_FIXED_AND_FLOATING_RATE_FDIC" vbProcedure="false">"c6424"</definedName>
    <definedName function="false" hidden="false" name="IQ_OVER_THREE_YEARS_FDIC" vbProcedure="false">"c6418"</definedName>
    <definedName function="false" hidden="false" name="IQ_OWNERSHIP" vbProcedure="false">"c2160"</definedName>
    <definedName function="false" hidden="false" name="IQ_PARTICIPATION_POOLS_RESIDENTIAL_MORTGAGES_FDIC" vbProcedure="false">"c6403"</definedName>
    <definedName function="false" hidden="false" name="IQ_PART_TIME" vbProcedure="false">"c1024"</definedName>
    <definedName function="false" hidden="false" name="IQ_PAST_DUE_30_1_4_FAMILY_LOANS_FDIC" vbProcedure="false">"c6693"</definedName>
    <definedName function="false" hidden="false" name="IQ_PAST_DUE_30_AUTO_LOANS_FDIC" vbProcedure="false">"c6687"</definedName>
    <definedName function="false" hidden="false" name="IQ_PAST_DUE_30_CL_LOANS_FDIC" vbProcedure="false">"c6688"</definedName>
    <definedName function="false" hidden="false" name="IQ_PAST_DUE_30_CREDIT_CARDS_RECEIVABLES_FDIC" vbProcedure="false">"c6690"</definedName>
    <definedName function="false" hidden="false" name="IQ_PAST_DUE_30_HOME_EQUITY_LINES_FDIC" vbProcedure="false">"c6691"</definedName>
    <definedName function="false" hidden="false" name="IQ_PAST_DUE_30_OTHER_CONSUMER_LOANS_FDIC" vbProcedure="false">"c6689"</definedName>
    <definedName function="false" hidden="false" name="IQ_PAST_DUE_30_OTHER_LOANS_FDIC" vbProcedure="false">"c6692"</definedName>
    <definedName function="false" hidden="false" name="IQ_PAST_DUE_90_1_4_FAMILY_LOANS_FDIC" vbProcedure="false">"c6700"</definedName>
    <definedName function="false" hidden="false" name="IQ_PAST_DUE_90_AUTO_LOANS_FDIC" vbProcedure="false">"c6694"</definedName>
    <definedName function="false" hidden="false" name="IQ_PAST_DUE_90_CL_LOANS_FDIC" vbProcedure="false">"c6695"</definedName>
    <definedName function="false" hidden="false" name="IQ_PAST_DUE_90_CREDIT_CARDS_RECEIVABLES_FDIC" vbProcedure="false">"c6697"</definedName>
    <definedName function="false" hidden="false" name="IQ_PAST_DUE_90_HOME_EQUITY_LINES_FDIC" vbProcedure="false">"c6698"</definedName>
    <definedName function="false" hidden="false" name="IQ_PAST_DUE_90_OTHER_CONSUMER_LOANS_FDIC" vbProcedure="false">"c6696"</definedName>
    <definedName function="false" hidden="false" name="IQ_PAST_DUE_90_OTHER_LOANS_FDIC" vbProcedure="false">"c6699"</definedName>
    <definedName function="false" hidden="false" name="IQ_PAYOUT_RATIO" vbProcedure="false">"c1900"</definedName>
    <definedName function="false" hidden="false" name="IQ_PAY_ACCRUED" vbProcedure="false">"c1457"</definedName>
    <definedName function="false" hidden="false" name="IQ_PBV" vbProcedure="false">"c1025"</definedName>
    <definedName function="false" hidden="false" name="IQ_PBV_AVG" vbProcedure="false">"c1026"</definedName>
    <definedName function="false" hidden="false" name="IQ_PC_EARNED" vbProcedure="false">"c2749"</definedName>
    <definedName function="false" hidden="false" name="IQ_PC_GAAP_COMBINED_RATIO" vbProcedure="false">"c2781"</definedName>
    <definedName function="false" hidden="false" name="IQ_PC_GAAP_COMBINED_RATIO_EXCL_CL" vbProcedure="false">"c2782"</definedName>
    <definedName function="false" hidden="false" name="IQ_PC_GAAP_EXPENSE_RATIO" vbProcedure="false">"c2780"</definedName>
    <definedName function="false" hidden="false" name="IQ_PC_GAAP_LOSS" vbProcedure="false">"c2779"</definedName>
    <definedName function="false" hidden="false" name="IQ_PC_POLICY_BENEFITS_EXP" vbProcedure="false">"c2790"</definedName>
    <definedName function="false" hidden="false" name="IQ_PC_STATUTORY_SURPLUS" vbProcedure="false">"c2770"</definedName>
    <definedName function="false" hidden="false" name="IQ_PC_STAT_COMBINED_RATIO" vbProcedure="false">"c2778"</definedName>
    <definedName function="false" hidden="false" name="IQ_PC_STAT_COMBINED_RATIO_EXCL_DIV" vbProcedure="false">"c2777"</definedName>
    <definedName function="false" hidden="false" name="IQ_PC_STAT_DIVIDEND_RATIO" vbProcedure="false">"c2776"</definedName>
    <definedName function="false" hidden="false" name="IQ_PC_STAT_EXPENSE_RATIO" vbProcedure="false">"c2775"</definedName>
    <definedName function="false" hidden="false" name="IQ_PC_STAT_LOSS_RATIO" vbProcedure="false">"c2774"</definedName>
    <definedName function="false" hidden="false" name="IQ_PC_WRITTEN" vbProcedure="false">"c1027"</definedName>
    <definedName function="false" hidden="false" name="IQ_PEG_FWD" vbProcedure="false">"c1863"</definedName>
    <definedName function="false" hidden="false" name="IQ_PEG_FWD_CIQ" vbProcedure="false">"c4045"</definedName>
    <definedName function="false" hidden="false" name="IQ_PEG_FWD_REUT" vbProcedure="false">"c4052"</definedName>
    <definedName function="false" hidden="false" name="IQ_PENSION" vbProcedure="false">"c1031"</definedName>
    <definedName function="false" hidden="false" name="IQ_PENSION_ACCRUED_LIAB" vbProcedure="false">"c3134"</definedName>
    <definedName function="false" hidden="false" name="IQ_PENSION_ACCRUED_LIAB_DOM" vbProcedure="false">"c3132"</definedName>
    <definedName function="false" hidden="false" name="IQ_PENSION_ACCRUED_LIAB_FOREIGN" vbProcedure="false">"c3133"</definedName>
    <definedName function="false" hidden="false" name="IQ_PENSION_ACCUMULATED_OBLIGATION" vbProcedure="false">"c3570"</definedName>
    <definedName function="false" hidden="false" name="IQ_PENSION_ACCUMULATED_OBLIGATION_DOMESTIC" vbProcedure="false">"c3568"</definedName>
    <definedName function="false" hidden="false" name="IQ_PENSION_ACCUMULATED_OBLIGATION_FOREIGN" vbProcedure="false">"c3569"</definedName>
    <definedName function="false" hidden="false" name="IQ_PENSION_ACCUM_OTHER_CI" vbProcedure="false">"c3140"</definedName>
    <definedName function="false" hidden="false" name="IQ_PENSION_ACCUM_OTHER_CI_DOM" vbProcedure="false">"c3138"</definedName>
    <definedName function="false" hidden="false" name="IQ_PENSION_ACCUM_OTHER_CI_FOREIGN" vbProcedure="false">"c3139"</definedName>
    <definedName function="false" hidden="false" name="IQ_PENSION_ACT_NEXT" vbProcedure="false">"c5738"</definedName>
    <definedName function="false" hidden="false" name="IQ_PENSION_ACT_NEXT_DOM" vbProcedure="false">"c5736"</definedName>
    <definedName function="false" hidden="false" name="IQ_PENSION_ACT_NEXT_FOREIGN" vbProcedure="false">"c5737"</definedName>
    <definedName function="false" hidden="false" name="IQ_PENSION_AMT_RECOG_NEXT_DOM" vbProcedure="false">"c5745"</definedName>
    <definedName function="false" hidden="false" name="IQ_PENSION_AMT_RECOG_NEXT_FOREIGN" vbProcedure="false">"c5746"</definedName>
    <definedName function="false" hidden="false" name="IQ_PENSION_AMT_RECOG_PERIOD" vbProcedure="false">"c5747"</definedName>
    <definedName function="false" hidden="false" name="IQ_PENSION_ASSETS" vbProcedure="false">"c3182"</definedName>
    <definedName function="false" hidden="false" name="IQ_PENSION_ASSETS_ACQ" vbProcedure="false">"c3173"</definedName>
    <definedName function="false" hidden="false" name="IQ_PENSION_ASSETS_ACQ_DOM" vbProcedure="false">"c3171"</definedName>
    <definedName function="false" hidden="false" name="IQ_PENSION_ASSETS_ACQ_FOREIGN" vbProcedure="false">"c3172"</definedName>
    <definedName function="false" hidden="false" name="IQ_PENSION_ASSETS_ACTUAL_RETURN" vbProcedure="false">"c3158"</definedName>
    <definedName function="false" hidden="false" name="IQ_PENSION_ASSETS_ACTUAL_RETURN_DOM" vbProcedure="false">"c3156"</definedName>
    <definedName function="false" hidden="false" name="IQ_PENSION_ASSETS_ACTUAL_RETURN_FOREIGN" vbProcedure="false">"c3157"</definedName>
    <definedName function="false" hidden="false" name="IQ_PENSION_ASSETS_BEG" vbProcedure="false">"c3155"</definedName>
    <definedName function="false" hidden="false" name="IQ_PENSION_ASSETS_BEG_DOM" vbProcedure="false">"c3153"</definedName>
    <definedName function="false" hidden="false" name="IQ_PENSION_ASSETS_BEG_FOREIGN" vbProcedure="false">"c3154"</definedName>
    <definedName function="false" hidden="false" name="IQ_PENSION_ASSETS_BENEFITS_PAID" vbProcedure="false">"c3167"</definedName>
    <definedName function="false" hidden="false" name="IQ_PENSION_ASSETS_BENEFITS_PAID_DOM" vbProcedure="false">"c3165"</definedName>
    <definedName function="false" hidden="false" name="IQ_PENSION_ASSETS_BENEFITS_PAID_FOREIGN" vbProcedure="false">"c3166"</definedName>
    <definedName function="false" hidden="false" name="IQ_PENSION_ASSETS_CURTAIL" vbProcedure="false">"c3176"</definedName>
    <definedName function="false" hidden="false" name="IQ_PENSION_ASSETS_CURTAIL_DOM" vbProcedure="false">"c3174"</definedName>
    <definedName function="false" hidden="false" name="IQ_PENSION_ASSETS_CURTAIL_FOREIGN" vbProcedure="false">"c3175"</definedName>
    <definedName function="false" hidden="false" name="IQ_PENSION_ASSETS_DOM" vbProcedure="false">"c3180"</definedName>
    <definedName function="false" hidden="false" name="IQ_PENSION_ASSETS_EMPLOYER_CONTRIBUTIONS" vbProcedure="false">"c3161"</definedName>
    <definedName function="false" hidden="false" name="IQ_PENSION_ASSETS_EMPLOYER_CONTRIBUTIONS_DOM" vbProcedure="false">"c3159"</definedName>
    <definedName function="false" hidden="false" name="IQ_PENSION_ASSETS_EMPLOYER_CONTRIBUTIONS_FOREIGN" vbProcedure="false">"c3160"</definedName>
    <definedName function="false" hidden="false" name="IQ_PENSION_ASSETS_FOREIGN" vbProcedure="false">"c3181"</definedName>
    <definedName function="false" hidden="false" name="IQ_PENSION_ASSETS_FX_ADJ" vbProcedure="false">"c3170"</definedName>
    <definedName function="false" hidden="false" name="IQ_PENSION_ASSETS_FX_ADJ_DOM" vbProcedure="false">"c3168"</definedName>
    <definedName function="false" hidden="false" name="IQ_PENSION_ASSETS_FX_ADJ_FOREIGN" vbProcedure="false">"c3169"</definedName>
    <definedName function="false" hidden="false" name="IQ_PENSION_ASSETS_OTHER_PLAN_ADJ" vbProcedure="false">"c3179"</definedName>
    <definedName function="false" hidden="false" name="IQ_PENSION_ASSETS_OTHER_PLAN_ADJ_DOM" vbProcedure="false">"c3177"</definedName>
    <definedName function="false" hidden="false" name="IQ_PENSION_ASSETS_OTHER_PLAN_ADJ_FOREIGN" vbProcedure="false">"c3178"</definedName>
    <definedName function="false" hidden="false" name="IQ_PENSION_ASSETS_PARTICIP_CONTRIBUTIONS" vbProcedure="false">"c3164"</definedName>
    <definedName function="false" hidden="false" name="IQ_PENSION_ASSETS_PARTICIP_CONTRIBUTIONS_DOM" vbProcedure="false">"c3162"</definedName>
    <definedName function="false" hidden="false" name="IQ_PENSION_ASSETS_PARTICIP_CONTRIBUTIONS_FOREIGN" vbProcedure="false">"c3163"</definedName>
    <definedName function="false" hidden="false" name="IQ_PENSION_BENEFIT_INFO_DATE" vbProcedure="false">"c3230"</definedName>
    <definedName function="false" hidden="false" name="IQ_PENSION_BENEFIT_INFO_DATE_DOM" vbProcedure="false">"c3228"</definedName>
    <definedName function="false" hidden="false" name="IQ_PENSION_BENEFIT_INFO_DATE_FOREIGN" vbProcedure="false">"c3229"</definedName>
    <definedName function="false" hidden="false" name="IQ_PENSION_BREAKDOWN_EQ" vbProcedure="false">"c3101"</definedName>
    <definedName function="false" hidden="false" name="IQ_PENSION_BREAKDOWN_EQ_DOM" vbProcedure="false">"c3099"</definedName>
    <definedName function="false" hidden="false" name="IQ_PENSION_BREAKDOWN_EQ_FOREIGN" vbProcedure="false">"c3100"</definedName>
    <definedName function="false" hidden="false" name="IQ_PENSION_BREAKDOWN_FI" vbProcedure="false">"c3104"</definedName>
    <definedName function="false" hidden="false" name="IQ_PENSION_BREAKDOWN_FI_DOM" vbProcedure="false">"c3102"</definedName>
    <definedName function="false" hidden="false" name="IQ_PENSION_BREAKDOWN_FI_FOREIGN" vbProcedure="false">"c3103"</definedName>
    <definedName function="false" hidden="false" name="IQ_PENSION_BREAKDOWN_OTHER" vbProcedure="false">"c3110"</definedName>
    <definedName function="false" hidden="false" name="IQ_PENSION_BREAKDOWN_OTHER_DOM" vbProcedure="false">"c3108"</definedName>
    <definedName function="false" hidden="false" name="IQ_PENSION_BREAKDOWN_OTHER_FOREIGN" vbProcedure="false">"c3109"</definedName>
    <definedName function="false" hidden="false" name="IQ_PENSION_BREAKDOWN_PCT_EQ" vbProcedure="false">"c3089"</definedName>
    <definedName function="false" hidden="false" name="IQ_PENSION_BREAKDOWN_PCT_EQ_DOM" vbProcedure="false">"c3087"</definedName>
    <definedName function="false" hidden="false" name="IQ_PENSION_BREAKDOWN_PCT_EQ_FOREIGN" vbProcedure="false">"c3088"</definedName>
    <definedName function="false" hidden="false" name="IQ_PENSION_BREAKDOWN_PCT_FI" vbProcedure="false">"c3092"</definedName>
    <definedName function="false" hidden="false" name="IQ_PENSION_BREAKDOWN_PCT_FI_DOM" vbProcedure="false">"c3090"</definedName>
    <definedName function="false" hidden="false" name="IQ_PENSION_BREAKDOWN_PCT_FI_FOREIGN" vbProcedure="false">"c3091"</definedName>
    <definedName function="false" hidden="false" name="IQ_PENSION_BREAKDOWN_PCT_OTHER" vbProcedure="false">"c3098"</definedName>
    <definedName function="false" hidden="false" name="IQ_PENSION_BREAKDOWN_PCT_OTHER_DOM" vbProcedure="false">"c3096"</definedName>
    <definedName function="false" hidden="false" name="IQ_PENSION_BREAKDOWN_PCT_OTHER_FOREIGN" vbProcedure="false">"c3097"</definedName>
    <definedName function="false" hidden="false" name="IQ_PENSION_BREAKDOWN_PCT_RE" vbProcedure="false">"c3095"</definedName>
    <definedName function="false" hidden="false" name="IQ_PENSION_BREAKDOWN_PCT_RE_DOM" vbProcedure="false">"c3093"</definedName>
    <definedName function="false" hidden="false" name="IQ_PENSION_BREAKDOWN_PCT_RE_FOREIGN" vbProcedure="false">"c3094"</definedName>
    <definedName function="false" hidden="false" name="IQ_PENSION_BREAKDOWN_RE" vbProcedure="false">"c3107"</definedName>
    <definedName function="false" hidden="false" name="IQ_PENSION_BREAKDOWN_RE_DOM" vbProcedure="false">"c3105"</definedName>
    <definedName function="false" hidden="false" name="IQ_PENSION_BREAKDOWN_RE_FOREIGN" vbProcedure="false">"c3106"</definedName>
    <definedName function="false" hidden="false" name="IQ_PENSION_CI_ACT" vbProcedure="false">"c5723"</definedName>
    <definedName function="false" hidden="false" name="IQ_PENSION_CI_ACT_DOM" vbProcedure="false">"c5721"</definedName>
    <definedName function="false" hidden="false" name="IQ_PENSION_CI_ACT_FOREIGN" vbProcedure="false">"c5722"</definedName>
    <definedName function="false" hidden="false" name="IQ_PENSION_CI_NET_AMT_RECOG" vbProcedure="false">"c5735"</definedName>
    <definedName function="false" hidden="false" name="IQ_PENSION_CI_NET_AMT_RECOG_DOM" vbProcedure="false">"c5733"</definedName>
    <definedName function="false" hidden="false" name="IQ_PENSION_CI_NET_AMT_RECOG_FOREIGN" vbProcedure="false">"c5734"</definedName>
    <definedName function="false" hidden="false" name="IQ_PENSION_CI_OTHER_MISC_ADJ" vbProcedure="false">"c5732"</definedName>
    <definedName function="false" hidden="false" name="IQ_PENSION_CI_OTHER_MISC_ADJ_DOM" vbProcedure="false">"c5730"</definedName>
    <definedName function="false" hidden="false" name="IQ_PENSION_CI_OTHER_MISC_ADJ_FOREIGN" vbProcedure="false">"c5731"</definedName>
    <definedName function="false" hidden="false" name="IQ_PENSION_CI_PRIOR_SERVICE" vbProcedure="false">"c5726"</definedName>
    <definedName function="false" hidden="false" name="IQ_PENSION_CI_PRIOR_SERVICE_DOM" vbProcedure="false">"c5724"</definedName>
    <definedName function="false" hidden="false" name="IQ_PENSION_CI_PRIOR_SERVICE_FOREIGN" vbProcedure="false">"c5725"</definedName>
    <definedName function="false" hidden="false" name="IQ_PENSION_CI_TRANSITION" vbProcedure="false">"c5729"</definedName>
    <definedName function="false" hidden="false" name="IQ_PENSION_CI_TRANSITION_DOM" vbProcedure="false">"c5727"</definedName>
    <definedName function="false" hidden="false" name="IQ_PENSION_CI_TRANSITION_FOREIGN" vbProcedure="false">"c5728"</definedName>
    <definedName function="false" hidden="false" name="IQ_PENSION_CL" vbProcedure="false">"c5753"</definedName>
    <definedName function="false" hidden="false" name="IQ_PENSION_CL_DOM" vbProcedure="false">"c5751"</definedName>
    <definedName function="false" hidden="false" name="IQ_PENSION_CL_FOREIGN" vbProcedure="false">"c5752"</definedName>
    <definedName function="false" hidden="false" name="IQ_PENSION_CONTRIBUTION_TOTAL_COST" vbProcedure="false">"c3559"</definedName>
    <definedName function="false" hidden="false" name="IQ_PENSION_DISCOUNT_RATE_DOMESTIC" vbProcedure="false">"c3573"</definedName>
    <definedName function="false" hidden="false" name="IQ_PENSION_DISCOUNT_RATE_FOREIGN" vbProcedure="false">"c3574"</definedName>
    <definedName function="false" hidden="false" name="IQ_PENSION_DISC_RATE_MAX" vbProcedure="false">"c3236"</definedName>
    <definedName function="false" hidden="false" name="IQ_PENSION_DISC_RATE_MAX_DOM" vbProcedure="false">"c3234"</definedName>
    <definedName function="false" hidden="false" name="IQ_PENSION_DISC_RATE_MAX_FOREIGN" vbProcedure="false">"c3235"</definedName>
    <definedName function="false" hidden="false" name="IQ_PENSION_DISC_RATE_MIN" vbProcedure="false">"c3233"</definedName>
    <definedName function="false" hidden="false" name="IQ_PENSION_DISC_RATE_MIN_DOM" vbProcedure="false">"c3231"</definedName>
    <definedName function="false" hidden="false" name="IQ_PENSION_DISC_RATE_MIN_FOREIGN" vbProcedure="false">"c3232"</definedName>
    <definedName function="false" hidden="false" name="IQ_PENSION_EST_BENEFIT_1YR" vbProcedure="false">"c3113"</definedName>
    <definedName function="false" hidden="false" name="IQ_PENSION_EST_BENEFIT_1YR_DOM" vbProcedure="false">"c3111"</definedName>
    <definedName function="false" hidden="false" name="IQ_PENSION_EST_BENEFIT_1YR_FOREIGN" vbProcedure="false">"c3112"</definedName>
    <definedName function="false" hidden="false" name="IQ_PENSION_EST_BENEFIT_2YR" vbProcedure="false">"c3116"</definedName>
    <definedName function="false" hidden="false" name="IQ_PENSION_EST_BENEFIT_2YR_DOM" vbProcedure="false">"c3114"</definedName>
    <definedName function="false" hidden="false" name="IQ_PENSION_EST_BENEFIT_2YR_FOREIGN" vbProcedure="false">"c3115"</definedName>
    <definedName function="false" hidden="false" name="IQ_PENSION_EST_BENEFIT_3YR" vbProcedure="false">"c3119"</definedName>
    <definedName function="false" hidden="false" name="IQ_PENSION_EST_BENEFIT_3YR_DOM" vbProcedure="false">"c3117"</definedName>
    <definedName function="false" hidden="false" name="IQ_PENSION_EST_BENEFIT_3YR_FOREIGN" vbProcedure="false">"c3118"</definedName>
    <definedName function="false" hidden="false" name="IQ_PENSION_EST_BENEFIT_4YR" vbProcedure="false">"c3122"</definedName>
    <definedName function="false" hidden="false" name="IQ_PENSION_EST_BENEFIT_4YR_DOM" vbProcedure="false">"c3120"</definedName>
    <definedName function="false" hidden="false" name="IQ_PENSION_EST_BENEFIT_4YR_FOREIGN" vbProcedure="false">"c3121"</definedName>
    <definedName function="false" hidden="false" name="IQ_PENSION_EST_BENEFIT_5YR" vbProcedure="false">"c3125"</definedName>
    <definedName function="false" hidden="false" name="IQ_PENSION_EST_BENEFIT_5YR_DOM" vbProcedure="false">"c3123"</definedName>
    <definedName function="false" hidden="false" name="IQ_PENSION_EST_BENEFIT_5YR_FOREIGN" vbProcedure="false">"c3124"</definedName>
    <definedName function="false" hidden="false" name="IQ_PENSION_EST_BENEFIT_AFTER5" vbProcedure="false">"c3128"</definedName>
    <definedName function="false" hidden="false" name="IQ_PENSION_EST_BENEFIT_AFTER5_DOM" vbProcedure="false">"c3126"</definedName>
    <definedName function="false" hidden="false" name="IQ_PENSION_EST_BENEFIT_AFTER5_FOREIGN" vbProcedure="false">"c3127"</definedName>
    <definedName function="false" hidden="false" name="IQ_PENSION_EST_CONTRIBUTIONS_NEXTYR" vbProcedure="false">"c3218"</definedName>
    <definedName function="false" hidden="false" name="IQ_PENSION_EST_CONTRIBUTIONS_NEXTYR_DOM" vbProcedure="false">"c3216"</definedName>
    <definedName function="false" hidden="false" name="IQ_PENSION_EST_CONTRIBUTIONS_NEXTYR_FOREIGN" vbProcedure="false">"c3217"</definedName>
    <definedName function="false" hidden="false" name="IQ_PENSION_EXP_RATE_RETURN_MAX" vbProcedure="false">"c3248"</definedName>
    <definedName function="false" hidden="false" name="IQ_PENSION_EXP_RATE_RETURN_MAX_DOM" vbProcedure="false">"c3246"</definedName>
    <definedName function="false" hidden="false" name="IQ_PENSION_EXP_RATE_RETURN_MAX_FOREIGN" vbProcedure="false">"c3247"</definedName>
    <definedName function="false" hidden="false" name="IQ_PENSION_EXP_RATE_RETURN_MIN" vbProcedure="false">"c3245"</definedName>
    <definedName function="false" hidden="false" name="IQ_PENSION_EXP_RATE_RETURN_MIN_DOM" vbProcedure="false">"c3243"</definedName>
    <definedName function="false" hidden="false" name="IQ_PENSION_EXP_RATE_RETURN_MIN_FOREIGN" vbProcedure="false">"c3244"</definedName>
    <definedName function="false" hidden="false" name="IQ_PENSION_EXP_RETURN_DOMESTIC" vbProcedure="false">"c3571"</definedName>
    <definedName function="false" hidden="false" name="IQ_PENSION_EXP_RETURN_FOREIGN" vbProcedure="false">"c3572"</definedName>
    <definedName function="false" hidden="false" name="IQ_PENSION_INTAN_ASSETS" vbProcedure="false">"c3137"</definedName>
    <definedName function="false" hidden="false" name="IQ_PENSION_INTAN_ASSETS_DOM" vbProcedure="false">"c3135"</definedName>
    <definedName function="false" hidden="false" name="IQ_PENSION_INTAN_ASSETS_FOREIGN" vbProcedure="false">"c3136"</definedName>
    <definedName function="false" hidden="false" name="IQ_PENSION_INTEREST_COST" vbProcedure="false">"c3582"</definedName>
    <definedName function="false" hidden="false" name="IQ_PENSION_INTEREST_COST_DOM" vbProcedure="false">"c3580"</definedName>
    <definedName function="false" hidden="false" name="IQ_PENSION_INTEREST_COST_FOREIGN" vbProcedure="false">"c3581"</definedName>
    <definedName function="false" hidden="false" name="IQ_PENSION_LT_ASSETS" vbProcedure="false">"c5750"</definedName>
    <definedName function="false" hidden="false" name="IQ_PENSION_LT_ASSETS_DOM" vbProcedure="false">"c5748"</definedName>
    <definedName function="false" hidden="false" name="IQ_PENSION_LT_ASSETS_FOREIGN" vbProcedure="false">"c5749"</definedName>
    <definedName function="false" hidden="false" name="IQ_PENSION_LT_LIAB" vbProcedure="false">"c5756"</definedName>
    <definedName function="false" hidden="false" name="IQ_PENSION_LT_LIAB_DOM" vbProcedure="false">"c5754"</definedName>
    <definedName function="false" hidden="false" name="IQ_PENSION_LT_LIAB_FOREIGN" vbProcedure="false">"c5755"</definedName>
    <definedName function="false" hidden="false" name="IQ_PENSION_NET_ASSET_RECOG" vbProcedure="false">"c3152"</definedName>
    <definedName function="false" hidden="false" name="IQ_PENSION_NET_ASSET_RECOG_DOM" vbProcedure="false">"c3150"</definedName>
    <definedName function="false" hidden="false" name="IQ_PENSION_NET_ASSET_RECOG_FOREIGN" vbProcedure="false">"c3151"</definedName>
    <definedName function="false" hidden="false" name="IQ_PENSION_OBLIGATION_ACQ" vbProcedure="false">"c3206"</definedName>
    <definedName function="false" hidden="false" name="IQ_PENSION_OBLIGATION_ACQ_DOM" vbProcedure="false">"c3204"</definedName>
    <definedName function="false" hidden="false" name="IQ_PENSION_OBLIGATION_ACQ_FOREIGN" vbProcedure="false">"c3205"</definedName>
    <definedName function="false" hidden="false" name="IQ_PENSION_OBLIGATION_ACTUARIAL_GAIN_LOSS" vbProcedure="false">"c3197"</definedName>
    <definedName function="false" hidden="false" name="IQ_PENSION_OBLIGATION_ACTUARIAL_GAIN_LOSS_DOM" vbProcedure="false">"c3195"</definedName>
    <definedName function="false" hidden="false" name="IQ_PENSION_OBLIGATION_ACTUARIAL_GAIN_LOSS_FOREIGN" vbProcedure="false">"c3196"</definedName>
    <definedName function="false" hidden="false" name="IQ_PENSION_OBLIGATION_BEG" vbProcedure="false">"c3185"</definedName>
    <definedName function="false" hidden="false" name="IQ_PENSION_OBLIGATION_BEG_DOM" vbProcedure="false">"c3183"</definedName>
    <definedName function="false" hidden="false" name="IQ_PENSION_OBLIGATION_BEG_FOREIGN" vbProcedure="false">"c3184"</definedName>
    <definedName function="false" hidden="false" name="IQ_PENSION_OBLIGATION_CURTAIL" vbProcedure="false">"c3209"</definedName>
    <definedName function="false" hidden="false" name="IQ_PENSION_OBLIGATION_CURTAIL_DOM" vbProcedure="false">"c3207"</definedName>
    <definedName function="false" hidden="false" name="IQ_PENSION_OBLIGATION_CURTAIL_FOREIGN" vbProcedure="false">"c3208"</definedName>
    <definedName function="false" hidden="false" name="IQ_PENSION_OBLIGATION_EMPLOYEE_CONTRIBUTIONS" vbProcedure="false">"c3194"</definedName>
    <definedName function="false" hidden="false" name="IQ_PENSION_OBLIGATION_EMPLOYEE_CONTRIBUTIONS_DOM" vbProcedure="false">"c3192"</definedName>
    <definedName function="false" hidden="false" name="IQ_PENSION_OBLIGATION_EMPLOYEE_CONTRIBUTIONS_FOREIGN" vbProcedure="false">"c3193"</definedName>
    <definedName function="false" hidden="false" name="IQ_PENSION_OBLIGATION_FX_ADJ" vbProcedure="false">"c3203"</definedName>
    <definedName function="false" hidden="false" name="IQ_PENSION_OBLIGATION_FX_ADJ_DOM" vbProcedure="false">"c3201"</definedName>
    <definedName function="false" hidden="false" name="IQ_PENSION_OBLIGATION_FX_ADJ_FOREIGN" vbProcedure="false">"c3202"</definedName>
    <definedName function="false" hidden="false" name="IQ_PENSION_OBLIGATION_INTEREST_COST" vbProcedure="false">"c3191"</definedName>
    <definedName function="false" hidden="false" name="IQ_PENSION_OBLIGATION_INTEREST_COST_DOM" vbProcedure="false">"c3189"</definedName>
    <definedName function="false" hidden="false" name="IQ_PENSION_OBLIGATION_INTEREST_COST_FOREIGN" vbProcedure="false">"c3190"</definedName>
    <definedName function="false" hidden="false" name="IQ_PENSION_OBLIGATION_OTHER_COST" vbProcedure="false">"c3555"</definedName>
    <definedName function="false" hidden="false" name="IQ_PENSION_OBLIGATION_OTHER_COST_DOM" vbProcedure="false">"c3553"</definedName>
    <definedName function="false" hidden="false" name="IQ_PENSION_OBLIGATION_OTHER_COST_FOREIGN" vbProcedure="false">"c3554"</definedName>
    <definedName function="false" hidden="false" name="IQ_PENSION_OBLIGATION_OTHER_PLAN_ADJ" vbProcedure="false">"c3212"</definedName>
    <definedName function="false" hidden="false" name="IQ_PENSION_OBLIGATION_OTHER_PLAN_ADJ_DOM" vbProcedure="false">"c3210"</definedName>
    <definedName function="false" hidden="false" name="IQ_PENSION_OBLIGATION_OTHER_PLAN_ADJ_FOREIGN" vbProcedure="false">"c3211"</definedName>
    <definedName function="false" hidden="false" name="IQ_PENSION_OBLIGATION_PAID" vbProcedure="false">"c3200"</definedName>
    <definedName function="false" hidden="false" name="IQ_PENSION_OBLIGATION_PAID_DOM" vbProcedure="false">"c3198"</definedName>
    <definedName function="false" hidden="false" name="IQ_PENSION_OBLIGATION_PAID_FOREIGN" vbProcedure="false">"c3199"</definedName>
    <definedName function="false" hidden="false" name="IQ_PENSION_OBLIGATION_PROJECTED" vbProcedure="false">"c3215"</definedName>
    <definedName function="false" hidden="false" name="IQ_PENSION_OBLIGATION_PROJECTED_DOM" vbProcedure="false">"c3213"</definedName>
    <definedName function="false" hidden="false" name="IQ_PENSION_OBLIGATION_PROJECTED_FOREIGN" vbProcedure="false">"c3214"</definedName>
    <definedName function="false" hidden="false" name="IQ_PENSION_OBLIGATION_ROA" vbProcedure="false">"c3552"</definedName>
    <definedName function="false" hidden="false" name="IQ_PENSION_OBLIGATION_ROA_DOM" vbProcedure="false">"c3550"</definedName>
    <definedName function="false" hidden="false" name="IQ_PENSION_OBLIGATION_ROA_FOREIGN" vbProcedure="false">"c3551"</definedName>
    <definedName function="false" hidden="false" name="IQ_PENSION_OBLIGATION_SERVICE_COST" vbProcedure="false">"c3188"</definedName>
    <definedName function="false" hidden="false" name="IQ_PENSION_OBLIGATION_SERVICE_COST_DOM" vbProcedure="false">"c3186"</definedName>
    <definedName function="false" hidden="false" name="IQ_PENSION_OBLIGATION_SERVICE_COST_FOREIGN" vbProcedure="false">"c3187"</definedName>
    <definedName function="false" hidden="false" name="IQ_PENSION_OBLIGATION_TOTAL_COST" vbProcedure="false">"c3558"</definedName>
    <definedName function="false" hidden="false" name="IQ_PENSION_OBLIGATION_TOTAL_COST_DOM" vbProcedure="false">"c3556"</definedName>
    <definedName function="false" hidden="false" name="IQ_PENSION_OBLIGATION_TOTAL_COST_FOREIGN" vbProcedure="false">"c3557"</definedName>
    <definedName function="false" hidden="false" name="IQ_PENSION_OTHER" vbProcedure="false">"c3143"</definedName>
    <definedName function="false" hidden="false" name="IQ_PENSION_OTHER_ADJ" vbProcedure="false">"c3149"</definedName>
    <definedName function="false" hidden="false" name="IQ_PENSION_OTHER_ADJ_DOM" vbProcedure="false">"c3147"</definedName>
    <definedName function="false" hidden="false" name="IQ_PENSION_OTHER_ADJ_FOREIGN" vbProcedure="false">"c3148"</definedName>
    <definedName function="false" hidden="false" name="IQ_PENSION_OTHER_DOM" vbProcedure="false">"c3141"</definedName>
    <definedName function="false" hidden="false" name="IQ_PENSION_OTHER_FOREIGN" vbProcedure="false">"c3142"</definedName>
    <definedName function="false" hidden="false" name="IQ_PENSION_PBO_ASSUMED_RATE_RET_MAX" vbProcedure="false">"c3254"</definedName>
    <definedName function="false" hidden="false" name="IQ_PENSION_PBO_ASSUMED_RATE_RET_MAX_DOM" vbProcedure="false">"c3252"</definedName>
    <definedName function="false" hidden="false" name="IQ_PENSION_PBO_ASSUMED_RATE_RET_MAX_FOREIGN" vbProcedure="false">"c3253"</definedName>
    <definedName function="false" hidden="false" name="IQ_PENSION_PBO_ASSUMED_RATE_RET_MIN" vbProcedure="false">"c3251"</definedName>
    <definedName function="false" hidden="false" name="IQ_PENSION_PBO_ASSUMED_RATE_RET_MIN_DOM" vbProcedure="false">"c3249"</definedName>
    <definedName function="false" hidden="false" name="IQ_PENSION_PBO_ASSUMED_RATE_RET_MIN_FOREIGN" vbProcedure="false">"c3250"</definedName>
    <definedName function="false" hidden="false" name="IQ_PENSION_PBO_RATE_COMP_INCREASE_MAX" vbProcedure="false">"c3260"</definedName>
    <definedName function="false" hidden="false" name="IQ_PENSION_PBO_RATE_COMP_INCREASE_MAX_DOM" vbProcedure="false">"c3258"</definedName>
    <definedName function="false" hidden="false" name="IQ_PENSION_PBO_RATE_COMP_INCREASE_MAX_FOREIGN" vbProcedure="false">"c3259"</definedName>
    <definedName function="false" hidden="false" name="IQ_PENSION_PBO_RATE_COMP_INCREASE_MIN" vbProcedure="false">"c3257"</definedName>
    <definedName function="false" hidden="false" name="IQ_PENSION_PBO_RATE_COMP_INCREASE_MIN_DOM" vbProcedure="false">"c3255"</definedName>
    <definedName function="false" hidden="false" name="IQ_PENSION_PBO_RATE_COMP_INCREASE_MIN_FOREIGN" vbProcedure="false">"c3256"</definedName>
    <definedName function="false" hidden="false" name="IQ_PENSION_PREPAID_COST" vbProcedure="false">"c3131"</definedName>
    <definedName function="false" hidden="false" name="IQ_PENSION_PREPAID_COST_DOM" vbProcedure="false">"c3129"</definedName>
    <definedName function="false" hidden="false" name="IQ_PENSION_PREPAID_COST_FOREIGN" vbProcedure="false">"c3130"</definedName>
    <definedName function="false" hidden="false" name="IQ_PENSION_PRIOR_SERVICE_NEXT" vbProcedure="false">"c5741"</definedName>
    <definedName function="false" hidden="false" name="IQ_PENSION_PRIOR_SERVICE_NEXT_DOM" vbProcedure="false">"c5739"</definedName>
    <definedName function="false" hidden="false" name="IQ_PENSION_PRIOR_SERVICE_NEXT_FOREIGN" vbProcedure="false">"c5740"</definedName>
    <definedName function="false" hidden="false" name="IQ_PENSION_PROJECTED_OBLIGATION" vbProcedure="false">"c3566"</definedName>
    <definedName function="false" hidden="false" name="IQ_PENSION_PROJECTED_OBLIGATION_DOMESTIC" vbProcedure="false">"c3564"</definedName>
    <definedName function="false" hidden="false" name="IQ_PENSION_PROJECTED_OBLIGATION_FOREIGN" vbProcedure="false">"c3565"</definedName>
    <definedName function="false" hidden="false" name="IQ_PENSION_QUART_ADDL_CONTRIBUTIONS_EXP" vbProcedure="false">"c3224"</definedName>
    <definedName function="false" hidden="false" name="IQ_PENSION_QUART_ADDL_CONTRIBUTIONS_EXP_DOM" vbProcedure="false">"c3222"</definedName>
    <definedName function="false" hidden="false" name="IQ_PENSION_QUART_ADDL_CONTRIBUTIONS_EXP_FOREIGN" vbProcedure="false">"c3223"</definedName>
    <definedName function="false" hidden="false" name="IQ_PENSION_QUART_EMPLOYER_CONTRIBUTIONS" vbProcedure="false">"c3221"</definedName>
    <definedName function="false" hidden="false" name="IQ_PENSION_QUART_EMPLOYER_CONTRIBUTIONS_DOM" vbProcedure="false">"c3219"</definedName>
    <definedName function="false" hidden="false" name="IQ_PENSION_QUART_EMPLOYER_CONTRIBUTIONS_FOREIGN" vbProcedure="false">"c3220"</definedName>
    <definedName function="false" hidden="false" name="IQ_PENSION_RATE_COMP_GROWTH_DOMESTIC" vbProcedure="false">"c3575"</definedName>
    <definedName function="false" hidden="false" name="IQ_PENSION_RATE_COMP_GROWTH_FOREIGN" vbProcedure="false">"c3576"</definedName>
    <definedName function="false" hidden="false" name="IQ_PENSION_RATE_COMP_INCREASE_MAX" vbProcedure="false">"c3242"</definedName>
    <definedName function="false" hidden="false" name="IQ_PENSION_RATE_COMP_INCREASE_MAX_DOM" vbProcedure="false">"c3240"</definedName>
    <definedName function="false" hidden="false" name="IQ_PENSION_RATE_COMP_INCREASE_MAX_FOREIGN" vbProcedure="false">"c3241"</definedName>
    <definedName function="false" hidden="false" name="IQ_PENSION_RATE_COMP_INCREASE_MIN" vbProcedure="false">"c3239"</definedName>
    <definedName function="false" hidden="false" name="IQ_PENSION_RATE_COMP_INCREASE_MIN_DOM" vbProcedure="false">"c3237"</definedName>
    <definedName function="false" hidden="false" name="IQ_PENSION_RATE_COMP_INCREASE_MIN_FOREIGN" vbProcedure="false">"c3238"</definedName>
    <definedName function="false" hidden="false" name="IQ_PENSION_SERVICE_COST" vbProcedure="false">"c3579"</definedName>
    <definedName function="false" hidden="false" name="IQ_PENSION_SERVICE_COST_DOM" vbProcedure="false">"c3577"</definedName>
    <definedName function="false" hidden="false" name="IQ_PENSION_SERVICE_COST_FOREIGN" vbProcedure="false">"c3578"</definedName>
    <definedName function="false" hidden="false" name="IQ_PENSION_TOTAL_ASSETS" vbProcedure="false">"c3563"</definedName>
    <definedName function="false" hidden="false" name="IQ_PENSION_TOTAL_ASSETS_DOMESTIC" vbProcedure="false">"c3561"</definedName>
    <definedName function="false" hidden="false" name="IQ_PENSION_TOTAL_ASSETS_FOREIGN" vbProcedure="false">"c3562"</definedName>
    <definedName function="false" hidden="false" name="IQ_PENSION_TOTAL_EXP" vbProcedure="false">"c3560"</definedName>
    <definedName function="false" hidden="false" name="IQ_PENSION_TRANSITION_NEXT" vbProcedure="false">"c5744"</definedName>
    <definedName function="false" hidden="false" name="IQ_PENSION_TRANSITION_NEXT_DOM" vbProcedure="false">"c5742"</definedName>
    <definedName function="false" hidden="false" name="IQ_PENSION_TRANSITION_NEXT_FOREIGN" vbProcedure="false">"c5743"</definedName>
    <definedName function="false" hidden="false" name="IQ_PENSION_UNFUNDED_ADDL_MIN_LIAB" vbProcedure="false">"c3227"</definedName>
    <definedName function="false" hidden="false" name="IQ_PENSION_UNFUNDED_ADDL_MIN_LIAB_DOM" vbProcedure="false">"c3225"</definedName>
    <definedName function="false" hidden="false" name="IQ_PENSION_UNFUNDED_ADDL_MIN_LIAB_FOREIGN" vbProcedure="false">"c3226"</definedName>
    <definedName function="false" hidden="false" name="IQ_PENSION_UNRECOG_PRIOR" vbProcedure="false">"c3146"</definedName>
    <definedName function="false" hidden="false" name="IQ_PENSION_UNRECOG_PRIOR_DOM" vbProcedure="false">"c3144"</definedName>
    <definedName function="false" hidden="false" name="IQ_PENSION_UNRECOG_PRIOR_FOREIGN" vbProcedure="false">"c3145"</definedName>
    <definedName function="false" hidden="false" name="IQ_PENSION_UV_LIAB" vbProcedure="false">"c3567"</definedName>
    <definedName function="false" hidden="false" name="IQ_PERCENT_CHANGE_EST_5YR_GROWTH_RATE_12MONTHS" vbProcedure="false">"c1852"</definedName>
    <definedName function="false" hidden="false" name="IQ_PERCENT_CHANGE_EST_5YR_GROWTH_RATE_12MONTHS_CIQ" vbProcedure="false">"c3790"</definedName>
    <definedName function="false" hidden="false" name="IQ_PERCENT_CHANGE_EST_5YR_GROWTH_RATE_12MONTHS_REUT" vbProcedure="false">"c3959"</definedName>
    <definedName function="false" hidden="false" name="IQ_PERCENT_CHANGE_EST_5YR_GROWTH_RATE_18MONTHS" vbProcedure="false">"c1853"</definedName>
    <definedName function="false" hidden="false" name="IQ_PERCENT_CHANGE_EST_5YR_GROWTH_RATE_18MONTHS_CIQ" vbProcedure="false">"c3791"</definedName>
    <definedName function="false" hidden="false" name="IQ_PERCENT_CHANGE_EST_5YR_GROWTH_RATE_18MONTHS_REUT" vbProcedure="false">"c3960"</definedName>
    <definedName function="false" hidden="false" name="IQ_PERCENT_CHANGE_EST_5YR_GROWTH_RATE_3MONTHS" vbProcedure="false">"c1849"</definedName>
    <definedName function="false" hidden="false" name="IQ_PERCENT_CHANGE_EST_5YR_GROWTH_RATE_3MONTHS_CIQ" vbProcedure="false">"c3787"</definedName>
    <definedName function="false" hidden="false" name="IQ_PERCENT_CHANGE_EST_5YR_GROWTH_RATE_3MONTHS_REUT" vbProcedure="false">"c3956"</definedName>
    <definedName function="false" hidden="false" name="IQ_PERCENT_CHANGE_EST_5YR_GROWTH_RATE_6MONTHS" vbProcedure="false">"c1850"</definedName>
    <definedName function="false" hidden="false" name="IQ_PERCENT_CHANGE_EST_5YR_GROWTH_RATE_6MONTHS_CIQ" vbProcedure="false">"c3788"</definedName>
    <definedName function="false" hidden="false" name="IQ_PERCENT_CHANGE_EST_5YR_GROWTH_RATE_6MONTHS_REUT" vbProcedure="false">"c3957"</definedName>
    <definedName function="false" hidden="false" name="IQ_PERCENT_CHANGE_EST_5YR_GROWTH_RATE_9MONTHS" vbProcedure="false">"c1851"</definedName>
    <definedName function="false" hidden="false" name="IQ_PERCENT_CHANGE_EST_5YR_GROWTH_RATE_9MONTHS_CIQ" vbProcedure="false">"c3789"</definedName>
    <definedName function="false" hidden="false" name="IQ_PERCENT_CHANGE_EST_5YR_GROWTH_RATE_9MONTHS_REUT" vbProcedure="false">"c3958"</definedName>
    <definedName function="false" hidden="false" name="IQ_PERCENT_CHANGE_EST_5YR_GROWTH_RATE_DAY" vbProcedure="false">"c1846"</definedName>
    <definedName function="false" hidden="false" name="IQ_PERCENT_CHANGE_EST_5YR_GROWTH_RATE_DAY_CIQ" vbProcedure="false">"c3785"</definedName>
    <definedName function="false" hidden="false" name="IQ_PERCENT_CHANGE_EST_5YR_GROWTH_RATE_DAY_REUT" vbProcedure="false">"c3954"</definedName>
    <definedName function="false" hidden="false" name="IQ_PERCENT_CHANGE_EST_5YR_GROWTH_RATE_MONTH" vbProcedure="false">"c1848"</definedName>
    <definedName function="false" hidden="false" name="IQ_PERCENT_CHANGE_EST_5YR_GROWTH_RATE_MONTH_CIQ" vbProcedure="false">"c3786"</definedName>
    <definedName function="false" hidden="false" name="IQ_PERCENT_CHANGE_EST_5YR_GROWTH_RATE_MONTH_REUT" vbProcedure="false">"c3955"</definedName>
    <definedName function="false" hidden="false" name="IQ_PERCENT_CHANGE_EST_5YR_GROWTH_RATE_WEEK" vbProcedure="false">"c1847"</definedName>
    <definedName function="false" hidden="false" name="IQ_PERCENT_CHANGE_EST_5YR_GROWTH_RATE_WEEK_CIQ" vbProcedure="false">"c3797"</definedName>
    <definedName function="false" hidden="false" name="IQ_PERCENT_CHANGE_EST_5YR_GROWTH_RATE_WEEK_REUT" vbProcedure="false">"c5435"</definedName>
    <definedName function="false" hidden="false" name="IQ_PERCENT_CHANGE_EST_CFPS_12MONTHS" vbProcedure="false">"c1812"</definedName>
    <definedName function="false" hidden="false" name="IQ_PERCENT_CHANGE_EST_CFPS_12MONTHS_CIQ" vbProcedure="false">"c3755"</definedName>
    <definedName function="false" hidden="false" name="IQ_PERCENT_CHANGE_EST_CFPS_12MONTHS_REUT" vbProcedure="false">"c3924"</definedName>
    <definedName function="false" hidden="false" name="IQ_PERCENT_CHANGE_EST_CFPS_18MONTHS" vbProcedure="false">"c1813"</definedName>
    <definedName function="false" hidden="false" name="IQ_PERCENT_CHANGE_EST_CFPS_18MONTHS_CIQ" vbProcedure="false">"c3756"</definedName>
    <definedName function="false" hidden="false" name="IQ_PERCENT_CHANGE_EST_CFPS_18MONTHS_REUT" vbProcedure="false">"c3925"</definedName>
    <definedName function="false" hidden="false" name="IQ_PERCENT_CHANGE_EST_CFPS_3MONTHS" vbProcedure="false">"c1809"</definedName>
    <definedName function="false" hidden="false" name="IQ_PERCENT_CHANGE_EST_CFPS_3MONTHS_CIQ" vbProcedure="false">"c3752"</definedName>
    <definedName function="false" hidden="false" name="IQ_PERCENT_CHANGE_EST_CFPS_3MONTHS_REUT" vbProcedure="false">"c3921"</definedName>
    <definedName function="false" hidden="false" name="IQ_PERCENT_CHANGE_EST_CFPS_6MONTHS" vbProcedure="false">"c1810"</definedName>
    <definedName function="false" hidden="false" name="IQ_PERCENT_CHANGE_EST_CFPS_6MONTHS_CIQ" vbProcedure="false">"c3753"</definedName>
    <definedName function="false" hidden="false" name="IQ_PERCENT_CHANGE_EST_CFPS_6MONTHS_REUT" vbProcedure="false">"c3922"</definedName>
    <definedName function="false" hidden="false" name="IQ_PERCENT_CHANGE_EST_CFPS_9MONTHS" vbProcedure="false">"c1811"</definedName>
    <definedName function="false" hidden="false" name="IQ_PERCENT_CHANGE_EST_CFPS_9MONTHS_CIQ" vbProcedure="false">"c3754"</definedName>
    <definedName function="false" hidden="false" name="IQ_PERCENT_CHANGE_EST_CFPS_9MONTHS_REUT" vbProcedure="false">"c3923"</definedName>
    <definedName function="false" hidden="false" name="IQ_PERCENT_CHANGE_EST_CFPS_DAY" vbProcedure="false">"c1806"</definedName>
    <definedName function="false" hidden="false" name="IQ_PERCENT_CHANGE_EST_CFPS_DAY_CIQ" vbProcedure="false">"c3750"</definedName>
    <definedName function="false" hidden="false" name="IQ_PERCENT_CHANGE_EST_CFPS_DAY_REUT" vbProcedure="false">"c3919"</definedName>
    <definedName function="false" hidden="false" name="IQ_PERCENT_CHANGE_EST_CFPS_MONTH" vbProcedure="false">"c1808"</definedName>
    <definedName function="false" hidden="false" name="IQ_PERCENT_CHANGE_EST_CFPS_MONTH_CIQ" vbProcedure="false">"c3751"</definedName>
    <definedName function="false" hidden="false" name="IQ_PERCENT_CHANGE_EST_CFPS_MONTH_REUT" vbProcedure="false">"c3920"</definedName>
    <definedName function="false" hidden="false" name="IQ_PERCENT_CHANGE_EST_CFPS_WEEK" vbProcedure="false">"c1807"</definedName>
    <definedName function="false" hidden="false" name="IQ_PERCENT_CHANGE_EST_CFPS_WEEK_CIQ" vbProcedure="false">"c3793"</definedName>
    <definedName function="false" hidden="false" name="IQ_PERCENT_CHANGE_EST_CFPS_WEEK_REUT" vbProcedure="false">"c3962"</definedName>
    <definedName function="false" hidden="false" name="IQ_PERCENT_CHANGE_EST_DPS_12MONTHS" vbProcedure="false">"c1820"</definedName>
    <definedName function="false" hidden="false" name="IQ_PERCENT_CHANGE_EST_DPS_12MONTHS_CIQ" vbProcedure="false">"c3762"</definedName>
    <definedName function="false" hidden="false" name="IQ_PERCENT_CHANGE_EST_DPS_12MONTHS_REUT" vbProcedure="false">"c3931"</definedName>
    <definedName function="false" hidden="false" name="IQ_PERCENT_CHANGE_EST_DPS_18MONTHS" vbProcedure="false">"c1821"</definedName>
    <definedName function="false" hidden="false" name="IQ_PERCENT_CHANGE_EST_DPS_18MONTHS_CIQ" vbProcedure="false">"c3763"</definedName>
    <definedName function="false" hidden="false" name="IQ_PERCENT_CHANGE_EST_DPS_18MONTHS_REUT" vbProcedure="false">"c3932"</definedName>
    <definedName function="false" hidden="false" name="IQ_PERCENT_CHANGE_EST_DPS_3MONTHS" vbProcedure="false">"c1817"</definedName>
    <definedName function="false" hidden="false" name="IQ_PERCENT_CHANGE_EST_DPS_3MONTHS_CIQ" vbProcedure="false">"c3759"</definedName>
    <definedName function="false" hidden="false" name="IQ_PERCENT_CHANGE_EST_DPS_3MONTHS_REUT" vbProcedure="false">"c3928"</definedName>
    <definedName function="false" hidden="false" name="IQ_PERCENT_CHANGE_EST_DPS_6MONTHS" vbProcedure="false">"c1818"</definedName>
    <definedName function="false" hidden="false" name="IQ_PERCENT_CHANGE_EST_DPS_6MONTHS_CIQ" vbProcedure="false">"c3760"</definedName>
    <definedName function="false" hidden="false" name="IQ_PERCENT_CHANGE_EST_DPS_6MONTHS_REUT" vbProcedure="false">"c3929"</definedName>
    <definedName function="false" hidden="false" name="IQ_PERCENT_CHANGE_EST_DPS_9MONTHS" vbProcedure="false">"c1819"</definedName>
    <definedName function="false" hidden="false" name="IQ_PERCENT_CHANGE_EST_DPS_9MONTHS_CIQ" vbProcedure="false">"c3761"</definedName>
    <definedName function="false" hidden="false" name="IQ_PERCENT_CHANGE_EST_DPS_9MONTHS_REUT" vbProcedure="false">"c3930"</definedName>
    <definedName function="false" hidden="false" name="IQ_PERCENT_CHANGE_EST_DPS_DAY" vbProcedure="false">"c1814"</definedName>
    <definedName function="false" hidden="false" name="IQ_PERCENT_CHANGE_EST_DPS_DAY_CIQ" vbProcedure="false">"c3757"</definedName>
    <definedName function="false" hidden="false" name="IQ_PERCENT_CHANGE_EST_DPS_DAY_REUT" vbProcedure="false">"c3926"</definedName>
    <definedName function="false" hidden="false" name="IQ_PERCENT_CHANGE_EST_DPS_MONTH" vbProcedure="false">"c1816"</definedName>
    <definedName function="false" hidden="false" name="IQ_PERCENT_CHANGE_EST_DPS_MONTH_CIQ" vbProcedure="false">"c3758"</definedName>
    <definedName function="false" hidden="false" name="IQ_PERCENT_CHANGE_EST_DPS_MONTH_REUT" vbProcedure="false">"c3927"</definedName>
    <definedName function="false" hidden="false" name="IQ_PERCENT_CHANGE_EST_DPS_WEEK" vbProcedure="false">"c1815"</definedName>
    <definedName function="false" hidden="false" name="IQ_PERCENT_CHANGE_EST_DPS_WEEK_CIQ" vbProcedure="false">"c3794"</definedName>
    <definedName function="false" hidden="false" name="IQ_PERCENT_CHANGE_EST_DPS_WEEK_REUT" vbProcedure="false">"c3963"</definedName>
    <definedName function="false" hidden="false" name="IQ_PERCENT_CHANGE_EST_EBITDA_12MONTHS" vbProcedure="false">"c1804"</definedName>
    <definedName function="false" hidden="false" name="IQ_PERCENT_CHANGE_EST_EBITDA_12MONTHS_CIQ" vbProcedure="false">"c3748"</definedName>
    <definedName function="false" hidden="false" name="IQ_PERCENT_CHANGE_EST_EBITDA_12MONTHS_REUT" vbProcedure="false">"c3917"</definedName>
    <definedName function="false" hidden="false" name="IQ_PERCENT_CHANGE_EST_EBITDA_18MONTHS" vbProcedure="false">"c1805"</definedName>
    <definedName function="false" hidden="false" name="IQ_PERCENT_CHANGE_EST_EBITDA_18MONTHS_CIQ" vbProcedure="false">"c3749"</definedName>
    <definedName function="false" hidden="false" name="IQ_PERCENT_CHANGE_EST_EBITDA_18MONTHS_REUT" vbProcedure="false">"c3918"</definedName>
    <definedName function="false" hidden="false" name="IQ_PERCENT_CHANGE_EST_EBITDA_3MONTHS" vbProcedure="false">"c1801"</definedName>
    <definedName function="false" hidden="false" name="IQ_PERCENT_CHANGE_EST_EBITDA_3MONTHS_CIQ" vbProcedure="false">"c3745"</definedName>
    <definedName function="false" hidden="false" name="IQ_PERCENT_CHANGE_EST_EBITDA_3MONTHS_REUT" vbProcedure="false">"c3914"</definedName>
    <definedName function="false" hidden="false" name="IQ_PERCENT_CHANGE_EST_EBITDA_6MONTHS" vbProcedure="false">"c1802"</definedName>
    <definedName function="false" hidden="false" name="IQ_PERCENT_CHANGE_EST_EBITDA_6MONTHS_CIQ" vbProcedure="false">"c3746"</definedName>
    <definedName function="false" hidden="false" name="IQ_PERCENT_CHANGE_EST_EBITDA_6MONTHS_REUT" vbProcedure="false">"c3915"</definedName>
    <definedName function="false" hidden="false" name="IQ_PERCENT_CHANGE_EST_EBITDA_9MONTHS" vbProcedure="false">"c1803"</definedName>
    <definedName function="false" hidden="false" name="IQ_PERCENT_CHANGE_EST_EBITDA_9MONTHS_CIQ" vbProcedure="false">"c3747"</definedName>
    <definedName function="false" hidden="false" name="IQ_PERCENT_CHANGE_EST_EBITDA_9MONTHS_REUT" vbProcedure="false">"c3916"</definedName>
    <definedName function="false" hidden="false" name="IQ_PERCENT_CHANGE_EST_EBITDA_DAY" vbProcedure="false">"c1798"</definedName>
    <definedName function="false" hidden="false" name="IQ_PERCENT_CHANGE_EST_EBITDA_DAY_CIQ" vbProcedure="false">"c3743"</definedName>
    <definedName function="false" hidden="false" name="IQ_PERCENT_CHANGE_EST_EBITDA_DAY_REUT" vbProcedure="false">"c3912"</definedName>
    <definedName function="false" hidden="false" name="IQ_PERCENT_CHANGE_EST_EBITDA_MONTH" vbProcedure="false">"c1800"</definedName>
    <definedName function="false" hidden="false" name="IQ_PERCENT_CHANGE_EST_EBITDA_MONTH_CIQ" vbProcedure="false">"c3744"</definedName>
    <definedName function="false" hidden="false" name="IQ_PERCENT_CHANGE_EST_EBITDA_MONTH_REUT" vbProcedure="false">"c3913"</definedName>
    <definedName function="false" hidden="false" name="IQ_PERCENT_CHANGE_EST_EBITDA_WEEK" vbProcedure="false">"c1799"</definedName>
    <definedName function="false" hidden="false" name="IQ_PERCENT_CHANGE_EST_EBITDA_WEEK_CIQ" vbProcedure="false">"c3792"</definedName>
    <definedName function="false" hidden="false" name="IQ_PERCENT_CHANGE_EST_EBITDA_WEEK_REUT" vbProcedure="false">"c3961"</definedName>
    <definedName function="false" hidden="false" name="IQ_PERCENT_CHANGE_EST_EPS_12MONTHS" vbProcedure="false">"c1788"</definedName>
    <definedName function="false" hidden="false" name="IQ_PERCENT_CHANGE_EST_EPS_12MONTHS_CIQ" vbProcedure="false">"c3733"</definedName>
    <definedName function="false" hidden="false" name="IQ_PERCENT_CHANGE_EST_EPS_12MONTHS_REUT" vbProcedure="false">"c3902"</definedName>
    <definedName function="false" hidden="false" name="IQ_PERCENT_CHANGE_EST_EPS_18MONTHS" vbProcedure="false">"c1789"</definedName>
    <definedName function="false" hidden="false" name="IQ_PERCENT_CHANGE_EST_EPS_18MONTHS_CIQ" vbProcedure="false">"c3734"</definedName>
    <definedName function="false" hidden="false" name="IQ_PERCENT_CHANGE_EST_EPS_18MONTHS_REUT" vbProcedure="false">"c3903"</definedName>
    <definedName function="false" hidden="false" name="IQ_PERCENT_CHANGE_EST_EPS_3MONTHS" vbProcedure="false">"c1785"</definedName>
    <definedName function="false" hidden="false" name="IQ_PERCENT_CHANGE_EST_EPS_3MONTHS_CIQ" vbProcedure="false">"c3730"</definedName>
    <definedName function="false" hidden="false" name="IQ_PERCENT_CHANGE_EST_EPS_3MONTHS_REUT" vbProcedure="false">"c3899"</definedName>
    <definedName function="false" hidden="false" name="IQ_PERCENT_CHANGE_EST_EPS_6MONTHS" vbProcedure="false">"c1786"</definedName>
    <definedName function="false" hidden="false" name="IQ_PERCENT_CHANGE_EST_EPS_6MONTHS_CIQ" vbProcedure="false">"c3731"</definedName>
    <definedName function="false" hidden="false" name="IQ_PERCENT_CHANGE_EST_EPS_6MONTHS_REUT" vbProcedure="false">"c3900"</definedName>
    <definedName function="false" hidden="false" name="IQ_PERCENT_CHANGE_EST_EPS_9MONTHS" vbProcedure="false">"c1787"</definedName>
    <definedName function="false" hidden="false" name="IQ_PERCENT_CHANGE_EST_EPS_9MONTHS_CIQ" vbProcedure="false">"c3732"</definedName>
    <definedName function="false" hidden="false" name="IQ_PERCENT_CHANGE_EST_EPS_9MONTHS_REUT" vbProcedure="false">"c3901"</definedName>
    <definedName function="false" hidden="false" name="IQ_PERCENT_CHANGE_EST_EPS_DAY" vbProcedure="false">"c1782"</definedName>
    <definedName function="false" hidden="false" name="IQ_PERCENT_CHANGE_EST_EPS_DAY_CIQ" vbProcedure="false">"c3727"</definedName>
    <definedName function="false" hidden="false" name="IQ_PERCENT_CHANGE_EST_EPS_DAY_REUT" vbProcedure="false">"c3896"</definedName>
    <definedName function="false" hidden="false" name="IQ_PERCENT_CHANGE_EST_EPS_MONTH" vbProcedure="false">"c1784"</definedName>
    <definedName function="false" hidden="false" name="IQ_PERCENT_CHANGE_EST_EPS_MONTH_CIQ" vbProcedure="false">"c3729"</definedName>
    <definedName function="false" hidden="false" name="IQ_PERCENT_CHANGE_EST_EPS_MONTH_REUT" vbProcedure="false">"c3898"</definedName>
    <definedName function="false" hidden="false" name="IQ_PERCENT_CHANGE_EST_EPS_WEEK" vbProcedure="false">"c1783"</definedName>
    <definedName function="false" hidden="false" name="IQ_PERCENT_CHANGE_EST_EPS_WEEK_CIQ" vbProcedure="false">"c3728"</definedName>
    <definedName function="false" hidden="false" name="IQ_PERCENT_CHANGE_EST_EPS_WEEK_REUT" vbProcedure="false">"c3897"</definedName>
    <definedName function="false" hidden="false" name="IQ_PERCENT_CHANGE_EST_FFO_12MONTHS" vbProcedure="false">"c1828"</definedName>
    <definedName function="false" hidden="false" name="IQ_PERCENT_CHANGE_EST_FFO_12MONTHS_CIQ" vbProcedure="false">"c3769"</definedName>
    <definedName function="false" hidden="false" name="IQ_PERCENT_CHANGE_EST_FFO_12MONTHS_REUT" vbProcedure="false">"c3938"</definedName>
    <definedName function="false" hidden="false" name="IQ_PERCENT_CHANGE_EST_FFO_12MONTHS_THOM" vbProcedure="false">"c5248"</definedName>
    <definedName function="false" hidden="false" name="IQ_PERCENT_CHANGE_EST_FFO_18MONTHS" vbProcedure="false">"c1829"</definedName>
    <definedName function="false" hidden="false" name="IQ_PERCENT_CHANGE_EST_FFO_18MONTHS_CIQ" vbProcedure="false">"c3770"</definedName>
    <definedName function="false" hidden="false" name="IQ_PERCENT_CHANGE_EST_FFO_18MONTHS_REUT" vbProcedure="false">"c3939"</definedName>
    <definedName function="false" hidden="false" name="IQ_PERCENT_CHANGE_EST_FFO_18MONTHS_THOM" vbProcedure="false">"c5249"</definedName>
    <definedName function="false" hidden="false" name="IQ_PERCENT_CHANGE_EST_FFO_3MONTHS" vbProcedure="false">"c1825"</definedName>
    <definedName function="false" hidden="false" name="IQ_PERCENT_CHANGE_EST_FFO_3MONTHS_CIQ" vbProcedure="false">"c3766"</definedName>
    <definedName function="false" hidden="false" name="IQ_PERCENT_CHANGE_EST_FFO_3MONTHS_REUT" vbProcedure="false">"c3935"</definedName>
    <definedName function="false" hidden="false" name="IQ_PERCENT_CHANGE_EST_FFO_3MONTHS_THOM" vbProcedure="false">"c5245"</definedName>
    <definedName function="false" hidden="false" name="IQ_PERCENT_CHANGE_EST_FFO_6MONTHS" vbProcedure="false">"c1826"</definedName>
    <definedName function="false" hidden="false" name="IQ_PERCENT_CHANGE_EST_FFO_6MONTHS_CIQ" vbProcedure="false">"c3767"</definedName>
    <definedName function="false" hidden="false" name="IQ_PERCENT_CHANGE_EST_FFO_6MONTHS_REUT" vbProcedure="false">"c3936"</definedName>
    <definedName function="false" hidden="false" name="IQ_PERCENT_CHANGE_EST_FFO_6MONTHS_THOM" vbProcedure="false">"c5246"</definedName>
    <definedName function="false" hidden="false" name="IQ_PERCENT_CHANGE_EST_FFO_9MONTHS" vbProcedure="false">"c1827"</definedName>
    <definedName function="false" hidden="false" name="IQ_PERCENT_CHANGE_EST_FFO_9MONTHS_CIQ" vbProcedure="false">"c3768"</definedName>
    <definedName function="false" hidden="false" name="IQ_PERCENT_CHANGE_EST_FFO_9MONTHS_REUT" vbProcedure="false">"c3937"</definedName>
    <definedName function="false" hidden="false" name="IQ_PERCENT_CHANGE_EST_FFO_9MONTHS_THOM" vbProcedure="false">"c5247"</definedName>
    <definedName function="false" hidden="false" name="IQ_PERCENT_CHANGE_EST_FFO_DAY" vbProcedure="false">"c1822"</definedName>
    <definedName function="false" hidden="false" name="IQ_PERCENT_CHANGE_EST_FFO_DAY_CIQ" vbProcedure="false">"c3764"</definedName>
    <definedName function="false" hidden="false" name="IQ_PERCENT_CHANGE_EST_FFO_DAY_REUT" vbProcedure="false">"c3933"</definedName>
    <definedName function="false" hidden="false" name="IQ_PERCENT_CHANGE_EST_FFO_DAY_THOM" vbProcedure="false">"c5243"</definedName>
    <definedName function="false" hidden="false" name="IQ_PERCENT_CHANGE_EST_FFO_MONTH" vbProcedure="false">"c1824"</definedName>
    <definedName function="false" hidden="false" name="IQ_PERCENT_CHANGE_EST_FFO_MONTH_CIQ" vbProcedure="false">"c3765"</definedName>
    <definedName function="false" hidden="false" name="IQ_PERCENT_CHANGE_EST_FFO_MONTH_REUT" vbProcedure="false">"c3934"</definedName>
    <definedName function="false" hidden="false" name="IQ_PERCENT_CHANGE_EST_FFO_MONTH_THOM" vbProcedure="false">"c5244"</definedName>
    <definedName function="false" hidden="false" name="IQ_PERCENT_CHANGE_EST_FFO_SHARE_SHARE_12MONTHS" vbProcedure="false">"c1828"</definedName>
    <definedName function="false" hidden="false" name="IQ_PERCENT_CHANGE_EST_FFO_SHARE_SHARE_12MONTHS_THOM" vbProcedure="false">"c5248"</definedName>
    <definedName function="false" hidden="false" name="IQ_PERCENT_CHANGE_EST_FFO_SHARE_SHARE_18MONTHS" vbProcedure="false">"c1829"</definedName>
    <definedName function="false" hidden="false" name="IQ_PERCENT_CHANGE_EST_FFO_SHARE_SHARE_18MONTHS_THOM" vbProcedure="false">"c5249"</definedName>
    <definedName function="false" hidden="false" name="IQ_PERCENT_CHANGE_EST_FFO_SHARE_SHARE_3MONTHS" vbProcedure="false">"c1825"</definedName>
    <definedName function="false" hidden="false" name="IQ_PERCENT_CHANGE_EST_FFO_SHARE_SHARE_3MONTHS_THOM" vbProcedure="false">"c5245"</definedName>
    <definedName function="false" hidden="false" name="IQ_PERCENT_CHANGE_EST_FFO_SHARE_SHARE_6MONTHS" vbProcedure="false">"c1826"</definedName>
    <definedName function="false" hidden="false" name="IQ_PERCENT_CHANGE_EST_FFO_SHARE_SHARE_6MONTHS_THOM" vbProcedure="false">"c5246"</definedName>
    <definedName function="false" hidden="false" name="IQ_PERCENT_CHANGE_EST_FFO_SHARE_SHARE_9MONTHS" vbProcedure="false">"c1827"</definedName>
    <definedName function="false" hidden="false" name="IQ_PERCENT_CHANGE_EST_FFO_SHARE_SHARE_9MONTHS_THOM" vbProcedure="false">"c5247"</definedName>
    <definedName function="false" hidden="false" name="IQ_PERCENT_CHANGE_EST_FFO_SHARE_SHARE_DAY" vbProcedure="false">"c1822"</definedName>
    <definedName function="false" hidden="false" name="IQ_PERCENT_CHANGE_EST_FFO_SHARE_SHARE_DAY_THOM" vbProcedure="false">"c5243"</definedName>
    <definedName function="false" hidden="false" name="IQ_PERCENT_CHANGE_EST_FFO_SHARE_SHARE_MONTH" vbProcedure="false">"c1824"</definedName>
    <definedName function="false" hidden="false" name="IQ_PERCENT_CHANGE_EST_FFO_SHARE_SHARE_MONTH_THOM" vbProcedure="false">"c5244"</definedName>
    <definedName function="false" hidden="false" name="IQ_PERCENT_CHANGE_EST_FFO_SHARE_SHARE_WEEK" vbProcedure="false">"c1823"</definedName>
    <definedName function="false" hidden="false" name="IQ_PERCENT_CHANGE_EST_FFO_SHARE_SHARE_WEEK_THOM" vbProcedure="false">"c5274"</definedName>
    <definedName function="false" hidden="false" name="IQ_PERCENT_CHANGE_EST_FFO_WEEK" vbProcedure="false">"c1823"</definedName>
    <definedName function="false" hidden="false" name="IQ_PERCENT_CHANGE_EST_FFO_WEEK_CIQ" vbProcedure="false">"c3795"</definedName>
    <definedName function="false" hidden="false" name="IQ_PERCENT_CHANGE_EST_FFO_WEEK_REUT" vbProcedure="false">"c3964"</definedName>
    <definedName function="false" hidden="false" name="IQ_PERCENT_CHANGE_EST_FFO_WEEK_THOM" vbProcedure="false">"c5274"</definedName>
    <definedName function="false" hidden="false" name="IQ_PERCENT_CHANGE_EST_PRICE_TARGET_12MONTHS" vbProcedure="false">"c1844"</definedName>
    <definedName function="false" hidden="false" name="IQ_PERCENT_CHANGE_EST_PRICE_TARGET_12MONTHS_CIQ" vbProcedure="false">"c3783"</definedName>
    <definedName function="false" hidden="false" name="IQ_PERCENT_CHANGE_EST_PRICE_TARGET_12MONTHS_REUT" vbProcedure="false">"c3952"</definedName>
    <definedName function="false" hidden="false" name="IQ_PERCENT_CHANGE_EST_PRICE_TARGET_18MONTHS" vbProcedure="false">"c1845"</definedName>
    <definedName function="false" hidden="false" name="IQ_PERCENT_CHANGE_EST_PRICE_TARGET_18MONTHS_CIQ" vbProcedure="false">"c3784"</definedName>
    <definedName function="false" hidden="false" name="IQ_PERCENT_CHANGE_EST_PRICE_TARGET_18MONTHS_REUT" vbProcedure="false">"c3953"</definedName>
    <definedName function="false" hidden="false" name="IQ_PERCENT_CHANGE_EST_PRICE_TARGET_3MONTHS" vbProcedure="false">"c1841"</definedName>
    <definedName function="false" hidden="false" name="IQ_PERCENT_CHANGE_EST_PRICE_TARGET_3MONTHS_CIQ" vbProcedure="false">"c3780"</definedName>
    <definedName function="false" hidden="false" name="IQ_PERCENT_CHANGE_EST_PRICE_TARGET_3MONTHS_REUT" vbProcedure="false">"c3949"</definedName>
    <definedName function="false" hidden="false" name="IQ_PERCENT_CHANGE_EST_PRICE_TARGET_6MONTHS" vbProcedure="false">"c1842"</definedName>
    <definedName function="false" hidden="false" name="IQ_PERCENT_CHANGE_EST_PRICE_TARGET_6MONTHS_CIQ" vbProcedure="false">"c3781"</definedName>
    <definedName function="false" hidden="false" name="IQ_PERCENT_CHANGE_EST_PRICE_TARGET_6MONTHS_REUT" vbProcedure="false">"c3950"</definedName>
    <definedName function="false" hidden="false" name="IQ_PERCENT_CHANGE_EST_PRICE_TARGET_9MONTHS" vbProcedure="false">"c1843"</definedName>
    <definedName function="false" hidden="false" name="IQ_PERCENT_CHANGE_EST_PRICE_TARGET_9MONTHS_CIQ" vbProcedure="false">"c3782"</definedName>
    <definedName function="false" hidden="false" name="IQ_PERCENT_CHANGE_EST_PRICE_TARGET_9MONTHS_REUT" vbProcedure="false">"c3951"</definedName>
    <definedName function="false" hidden="false" name="IQ_PERCENT_CHANGE_EST_PRICE_TARGET_DAY" vbProcedure="false">"c1838"</definedName>
    <definedName function="false" hidden="false" name="IQ_PERCENT_CHANGE_EST_PRICE_TARGET_DAY_CIQ" vbProcedure="false">"c3778"</definedName>
    <definedName function="false" hidden="false" name="IQ_PERCENT_CHANGE_EST_PRICE_TARGET_DAY_REUT" vbProcedure="false">"c3947"</definedName>
    <definedName function="false" hidden="false" name="IQ_PERCENT_CHANGE_EST_PRICE_TARGET_MONTH" vbProcedure="false">"c1840"</definedName>
    <definedName function="false" hidden="false" name="IQ_PERCENT_CHANGE_EST_PRICE_TARGET_MONTH_CIQ" vbProcedure="false">"c3779"</definedName>
    <definedName function="false" hidden="false" name="IQ_PERCENT_CHANGE_EST_PRICE_TARGET_MONTH_REUT" vbProcedure="false">"c3948"</definedName>
    <definedName function="false" hidden="false" name="IQ_PERCENT_CHANGE_EST_PRICE_TARGET_WEEK" vbProcedure="false">"c1839"</definedName>
    <definedName function="false" hidden="false" name="IQ_PERCENT_CHANGE_EST_PRICE_TARGET_WEEK_CIQ" vbProcedure="false">"c3798"</definedName>
    <definedName function="false" hidden="false" name="IQ_PERCENT_CHANGE_EST_PRICE_TARGET_WEEK_REUT" vbProcedure="false">"c3967"</definedName>
    <definedName function="false" hidden="false" name="IQ_PERCENT_CHANGE_EST_RECO_12MONTHS" vbProcedure="false">"c1836"</definedName>
    <definedName function="false" hidden="false" name="IQ_PERCENT_CHANGE_EST_RECO_12MONTHS_CIQ" vbProcedure="false">"c3776"</definedName>
    <definedName function="false" hidden="false" name="IQ_PERCENT_CHANGE_EST_RECO_12MONTHS_REUT" vbProcedure="false">"c3945"</definedName>
    <definedName function="false" hidden="false" name="IQ_PERCENT_CHANGE_EST_RECO_18MONTHS" vbProcedure="false">"c1837"</definedName>
    <definedName function="false" hidden="false" name="IQ_PERCENT_CHANGE_EST_RECO_18MONTHS_CIQ" vbProcedure="false">"c3777"</definedName>
    <definedName function="false" hidden="false" name="IQ_PERCENT_CHANGE_EST_RECO_18MONTHS_REUT" vbProcedure="false">"c3946"</definedName>
    <definedName function="false" hidden="false" name="IQ_PERCENT_CHANGE_EST_RECO_3MONTHS" vbProcedure="false">"c1833"</definedName>
    <definedName function="false" hidden="false" name="IQ_PERCENT_CHANGE_EST_RECO_3MONTHS_CIQ" vbProcedure="false">"c3773"</definedName>
    <definedName function="false" hidden="false" name="IQ_PERCENT_CHANGE_EST_RECO_3MONTHS_REUT" vbProcedure="false">"c3942"</definedName>
    <definedName function="false" hidden="false" name="IQ_PERCENT_CHANGE_EST_RECO_6MONTHS" vbProcedure="false">"c1834"</definedName>
    <definedName function="false" hidden="false" name="IQ_PERCENT_CHANGE_EST_RECO_6MONTHS_CIQ" vbProcedure="false">"c3774"</definedName>
    <definedName function="false" hidden="false" name="IQ_PERCENT_CHANGE_EST_RECO_6MONTHS_REUT" vbProcedure="false">"c3943"</definedName>
    <definedName function="false" hidden="false" name="IQ_PERCENT_CHANGE_EST_RECO_9MONTHS" vbProcedure="false">"c1835"</definedName>
    <definedName function="false" hidden="false" name="IQ_PERCENT_CHANGE_EST_RECO_9MONTHS_CIQ" vbProcedure="false">"c3775"</definedName>
    <definedName function="false" hidden="false" name="IQ_PERCENT_CHANGE_EST_RECO_9MONTHS_REUT" vbProcedure="false">"c3944"</definedName>
    <definedName function="false" hidden="false" name="IQ_PERCENT_CHANGE_EST_RECO_DAY" vbProcedure="false">"c1830"</definedName>
    <definedName function="false" hidden="false" name="IQ_PERCENT_CHANGE_EST_RECO_DAY_CIQ" vbProcedure="false">"c3771"</definedName>
    <definedName function="false" hidden="false" name="IQ_PERCENT_CHANGE_EST_RECO_DAY_REUT" vbProcedure="false">"c3940"</definedName>
    <definedName function="false" hidden="false" name="IQ_PERCENT_CHANGE_EST_RECO_MONTH" vbProcedure="false">"c1832"</definedName>
    <definedName function="false" hidden="false" name="IQ_PERCENT_CHANGE_EST_RECO_MONTH_CIQ" vbProcedure="false">"c3772"</definedName>
    <definedName function="false" hidden="false" name="IQ_PERCENT_CHANGE_EST_RECO_MONTH_REUT" vbProcedure="false">"c3941"</definedName>
    <definedName function="false" hidden="false" name="IQ_PERCENT_CHANGE_EST_RECO_WEEK" vbProcedure="false">"c1831"</definedName>
    <definedName function="false" hidden="false" name="IQ_PERCENT_CHANGE_EST_RECO_WEEK_CIQ" vbProcedure="false">"c3796"</definedName>
    <definedName function="false" hidden="false" name="IQ_PERCENT_CHANGE_EST_RECO_WEEK_REUT" vbProcedure="false">"c3965"</definedName>
    <definedName function="false" hidden="false" name="IQ_PERCENT_CHANGE_EST_REV_12MONTHS" vbProcedure="false">"c1796"</definedName>
    <definedName function="false" hidden="false" name="IQ_PERCENT_CHANGE_EST_REV_12MONTHS_CIQ" vbProcedure="false">"c3741"</definedName>
    <definedName function="false" hidden="false" name="IQ_PERCENT_CHANGE_EST_REV_12MONTHS_REUT" vbProcedure="false">"c3910"</definedName>
    <definedName function="false" hidden="false" name="IQ_PERCENT_CHANGE_EST_REV_18MONTHS" vbProcedure="false">"c1797"</definedName>
    <definedName function="false" hidden="false" name="IQ_PERCENT_CHANGE_EST_REV_18MONTHS_CIQ" vbProcedure="false">"c3742"</definedName>
    <definedName function="false" hidden="false" name="IQ_PERCENT_CHANGE_EST_REV_18MONTHS_REUT" vbProcedure="false">"c3911"</definedName>
    <definedName function="false" hidden="false" name="IQ_PERCENT_CHANGE_EST_REV_3MONTHS" vbProcedure="false">"c1793"</definedName>
    <definedName function="false" hidden="false" name="IQ_PERCENT_CHANGE_EST_REV_3MONTHS_CIQ" vbProcedure="false">"c3738"</definedName>
    <definedName function="false" hidden="false" name="IQ_PERCENT_CHANGE_EST_REV_3MONTHS_REUT" vbProcedure="false">"c3907"</definedName>
    <definedName function="false" hidden="false" name="IQ_PERCENT_CHANGE_EST_REV_6MONTHS" vbProcedure="false">"c1794"</definedName>
    <definedName function="false" hidden="false" name="IQ_PERCENT_CHANGE_EST_REV_6MONTHS_CIQ" vbProcedure="false">"c3739"</definedName>
    <definedName function="false" hidden="false" name="IQ_PERCENT_CHANGE_EST_REV_6MONTHS_REUT" vbProcedure="false">"c3908"</definedName>
    <definedName function="false" hidden="false" name="IQ_PERCENT_CHANGE_EST_REV_9MONTHS" vbProcedure="false">"c1795"</definedName>
    <definedName function="false" hidden="false" name="IQ_PERCENT_CHANGE_EST_REV_9MONTHS_CIQ" vbProcedure="false">"c3740"</definedName>
    <definedName function="false" hidden="false" name="IQ_PERCENT_CHANGE_EST_REV_9MONTHS_REUT" vbProcedure="false">"c3909"</definedName>
    <definedName function="false" hidden="false" name="IQ_PERCENT_CHANGE_EST_REV_DAY" vbProcedure="false">"c1790"</definedName>
    <definedName function="false" hidden="false" name="IQ_PERCENT_CHANGE_EST_REV_DAY_CIQ" vbProcedure="false">"c3735"</definedName>
    <definedName function="false" hidden="false" name="IQ_PERCENT_CHANGE_EST_REV_DAY_REUT" vbProcedure="false">"c3904"</definedName>
    <definedName function="false" hidden="false" name="IQ_PERCENT_CHANGE_EST_REV_MONTH" vbProcedure="false">"c1792"</definedName>
    <definedName function="false" hidden="false" name="IQ_PERCENT_CHANGE_EST_REV_MONTH_CIQ" vbProcedure="false">"c3737"</definedName>
    <definedName function="false" hidden="false" name="IQ_PERCENT_CHANGE_EST_REV_MONTH_REUT" vbProcedure="false">"c3906"</definedName>
    <definedName function="false" hidden="false" name="IQ_PERCENT_CHANGE_EST_REV_WEEK" vbProcedure="false">"c1791"</definedName>
    <definedName function="false" hidden="false" name="IQ_PERCENT_CHANGE_EST_REV_WEEK_CIQ" vbProcedure="false">"c3736"</definedName>
    <definedName function="false" hidden="false" name="IQ_PERCENT_CHANGE_EST_REV_WEEK_REUT" vbProcedure="false">"c3905"</definedName>
    <definedName function="false" hidden="false" name="IQ_PERCENT_INSURED_FDIC" vbProcedure="false">"c6374"</definedName>
    <definedName function="false" hidden="false" name="IQ_PERIODDATE" vbProcedure="false">"c1414"</definedName>
    <definedName function="false" hidden="false" name="IQ_PERIODDATE_BS" vbProcedure="false">"c1032"</definedName>
    <definedName function="false" hidden="false" name="IQ_PERIODDATE_CF" vbProcedure="false">"c1033"</definedName>
    <definedName function="false" hidden="false" name="IQ_PERIODDATE_FDIC" vbProcedure="false">"c13646"</definedName>
    <definedName function="false" hidden="false" name="IQ_PERIODDATE_IS" vbProcedure="false">"c1034"</definedName>
    <definedName function="false" hidden="false" name="IQ_PERIODLENGTH_CF" vbProcedure="false">"c1502"</definedName>
    <definedName function="false" hidden="false" name="IQ_PERIODLENGTH_IS" vbProcedure="false">"c1503"</definedName>
    <definedName function="false" hidden="false" name="IQ_PERTYPE" vbProcedure="false">"c1611"</definedName>
    <definedName function="false" hidden="false" name="IQ_PE_EXCL" vbProcedure="false">"c1028"</definedName>
    <definedName function="false" hidden="false" name="IQ_PE_EXCL_AVG" vbProcedure="false">"c1029"</definedName>
    <definedName function="false" hidden="false" name="IQ_PE_EXCL_FWD" vbProcedure="false">"c1030"</definedName>
    <definedName function="false" hidden="false" name="IQ_PE_EXCL_FWD_CIQ" vbProcedure="false">"c4042"</definedName>
    <definedName function="false" hidden="false" name="IQ_PE_EXCL_FWD_REUT" vbProcedure="false">"c4049"</definedName>
    <definedName function="false" hidden="false" name="IQ_PE_NORMALIZED" vbProcedure="false">"c2207"</definedName>
    <definedName function="false" hidden="false" name="IQ_PE_RATIO" vbProcedure="false">"c1610"</definedName>
    <definedName function="false" hidden="false" name="IQ_PLEDGED_SECURITIES_FDIC" vbProcedure="false">"c6401"</definedName>
    <definedName function="false" hidden="false" name="IQ_PLL" vbProcedure="false">"c2114"</definedName>
    <definedName function="false" hidden="false" name="IQ_PMT_FREQ" vbProcedure="false">"c2236"</definedName>
    <definedName function="false" hidden="false" name="IQ_POISON_PUT_EFFECT_DATE" vbProcedure="false">"c2486"</definedName>
    <definedName function="false" hidden="false" name="IQ_POISON_PUT_EXPIRATION_DATE" vbProcedure="false">"c2487"</definedName>
    <definedName function="false" hidden="false" name="IQ_POISON_PUT_PRICE" vbProcedure="false">"c2488"</definedName>
    <definedName function="false" hidden="false" name="IQ_POLICY_BENEFITS" vbProcedure="false">"c1036"</definedName>
    <definedName function="false" hidden="false" name="IQ_POLICY_COST" vbProcedure="false">"c1037"</definedName>
    <definedName function="false" hidden="false" name="IQ_POLICY_LIAB" vbProcedure="false">"c1612"</definedName>
    <definedName function="false" hidden="false" name="IQ_POLICY_LOANS" vbProcedure="false">"c1038"</definedName>
    <definedName function="false" hidden="false" name="IQ_POSTPAID_CHURN" vbProcedure="false">"c2121"</definedName>
    <definedName function="false" hidden="false" name="IQ_POSTPAID_SUBS" vbProcedure="false">"c2118"</definedName>
    <definedName function="false" hidden="false" name="IQ_POST_RETIRE_EXP" vbProcedure="false">"c1039"</definedName>
    <definedName function="false" hidden="false" name="IQ_POTENTIAL_UPSIDE" vbProcedure="false">"c1855"</definedName>
    <definedName function="false" hidden="false" name="IQ_POTENTIAL_UPSIDE_CIQ" vbProcedure="false">"c3799"</definedName>
    <definedName function="false" hidden="false" name="IQ_POTENTIAL_UPSIDE_REUT" vbProcedure="false">"c3968"</definedName>
    <definedName function="false" hidden="false" name="IQ_PREFERRED_FDIC" vbProcedure="false">"c6349"</definedName>
    <definedName function="false" hidden="false" name="IQ_PREF_CONVERT" vbProcedure="false">"c1041"</definedName>
    <definedName function="false" hidden="false" name="IQ_PREF_DIVID" vbProcedure="false">"c1461"</definedName>
    <definedName function="false" hidden="false" name="IQ_PREF_DIV_CF" vbProcedure="false">"c1042"</definedName>
    <definedName function="false" hidden="false" name="IQ_PREF_DIV_OTHER" vbProcedure="false">"c1043"</definedName>
    <definedName function="false" hidden="false" name="IQ_PREF_EQUITY" vbProcedure="false">"c1044"</definedName>
    <definedName function="false" hidden="false" name="IQ_PREF_ISSUED" vbProcedure="false">"c1045"</definedName>
    <definedName function="false" hidden="false" name="IQ_PREF_ISSUED_BNK" vbProcedure="false">"c1046"</definedName>
    <definedName function="false" hidden="false" name="IQ_PREF_ISSUED_BR" vbProcedure="false">"c1047"</definedName>
    <definedName function="false" hidden="false" name="IQ_PREF_ISSUED_FIN" vbProcedure="false">"c1048"</definedName>
    <definedName function="false" hidden="false" name="IQ_PREF_ISSUED_INS" vbProcedure="false">"c1049"</definedName>
    <definedName function="false" hidden="false" name="IQ_PREF_ISSUED_RE" vbProcedure="false">"c6261"</definedName>
    <definedName function="false" hidden="false" name="IQ_PREF_ISSUED_REIT" vbProcedure="false">"c1050"</definedName>
    <definedName function="false" hidden="false" name="IQ_PREF_ISSUED_UTI" vbProcedure="false">"c1051"</definedName>
    <definedName function="false" hidden="false" name="IQ_PREF_NON_REDEEM" vbProcedure="false">"c1052"</definedName>
    <definedName function="false" hidden="false" name="IQ_PREF_OTHER" vbProcedure="false">"c1053"</definedName>
    <definedName function="false" hidden="false" name="IQ_PREF_OTHER_BNK" vbProcedure="false">"c1054"</definedName>
    <definedName function="false" hidden="false" name="IQ_PREF_OTHER_BR" vbProcedure="false">"c1055"</definedName>
    <definedName function="false" hidden="false" name="IQ_PREF_OTHER_FIN" vbProcedure="false">"c1056"</definedName>
    <definedName function="false" hidden="false" name="IQ_PREF_OTHER_INS" vbProcedure="false">"c1057"</definedName>
    <definedName function="false" hidden="false" name="IQ_PREF_OTHER_RE" vbProcedure="false">"c6262"</definedName>
    <definedName function="false" hidden="false" name="IQ_PREF_OTHER_REIT" vbProcedure="false">"c1058"</definedName>
    <definedName function="false" hidden="false" name="IQ_PREF_OTHER_UTI" vbProcedure="false">"C6022"</definedName>
    <definedName function="false" hidden="false" name="IQ_PREF_REDEEM" vbProcedure="false">"c1059"</definedName>
    <definedName function="false" hidden="false" name="IQ_PREF_REP" vbProcedure="false">"c1060"</definedName>
    <definedName function="false" hidden="false" name="IQ_PREF_REP_BNK" vbProcedure="false">"c1061"</definedName>
    <definedName function="false" hidden="false" name="IQ_PREF_REP_BR" vbProcedure="false">"c1062"</definedName>
    <definedName function="false" hidden="false" name="IQ_PREF_REP_FIN" vbProcedure="false">"c1063"</definedName>
    <definedName function="false" hidden="false" name="IQ_PREF_REP_INS" vbProcedure="false">"c1064"</definedName>
    <definedName function="false" hidden="false" name="IQ_PREF_REP_RE" vbProcedure="false">"c6263"</definedName>
    <definedName function="false" hidden="false" name="IQ_PREF_REP_REIT" vbProcedure="false">"c1065"</definedName>
    <definedName function="false" hidden="false" name="IQ_PREF_REP_UTI" vbProcedure="false">"c1066"</definedName>
    <definedName function="false" hidden="false" name="IQ_PREF_STOCK" vbProcedure="false">"c1416"</definedName>
    <definedName function="false" hidden="false" name="IQ_PREF_TOT" vbProcedure="false">"c1415"</definedName>
    <definedName function="false" hidden="false" name="IQ_PREMISES_EQUIPMENT_FDIC" vbProcedure="false">"c6577"</definedName>
    <definedName function="false" hidden="false" name="IQ_PREMIUMS_ANNUITY_REV" vbProcedure="false">"c1067"</definedName>
    <definedName function="false" hidden="false" name="IQ_PREPAID_CHURN" vbProcedure="false">"c2120"</definedName>
    <definedName function="false" hidden="false" name="IQ_PREPAID_EXP" vbProcedure="false">"c1068"</definedName>
    <definedName function="false" hidden="false" name="IQ_PREPAID_EXPEN" vbProcedure="false">"c1418"</definedName>
    <definedName function="false" hidden="false" name="IQ_PREPAID_SUBS" vbProcedure="false">"c2117"</definedName>
    <definedName function="false" hidden="false" name="IQ_PRETAX_GW_INC_EST" vbProcedure="false">"c1702"</definedName>
    <definedName function="false" hidden="false" name="IQ_PRETAX_GW_INC_EST_CIQ" vbProcedure="false">"c4688"</definedName>
    <definedName function="false" hidden="false" name="IQ_PRETAX_GW_INC_EST_REUT" vbProcedure="false">"c5354"</definedName>
    <definedName function="false" hidden="false" name="IQ_PRETAX_GW_INC_HIGH_EST" vbProcedure="false">"c1704"</definedName>
    <definedName function="false" hidden="false" name="IQ_PRETAX_GW_INC_HIGH_EST_CIQ" vbProcedure="false">"c4690"</definedName>
    <definedName function="false" hidden="false" name="IQ_PRETAX_GW_INC_HIGH_EST_REUT" vbProcedure="false">"c5356"</definedName>
    <definedName function="false" hidden="false" name="IQ_PRETAX_GW_INC_LOW_EST" vbProcedure="false">"c1705"</definedName>
    <definedName function="false" hidden="false" name="IQ_PRETAX_GW_INC_LOW_EST_CIQ" vbProcedure="false">"c4691"</definedName>
    <definedName function="false" hidden="false" name="IQ_PRETAX_GW_INC_LOW_EST_REUT" vbProcedure="false">"c5357"</definedName>
    <definedName function="false" hidden="false" name="IQ_PRETAX_GW_INC_MEDIAN_EST" vbProcedure="false">"c1703"</definedName>
    <definedName function="false" hidden="false" name="IQ_PRETAX_GW_INC_MEDIAN_EST_CIQ" vbProcedure="false">"c4689"</definedName>
    <definedName function="false" hidden="false" name="IQ_PRETAX_GW_INC_MEDIAN_EST_REUT" vbProcedure="false">"c5355"</definedName>
    <definedName function="false" hidden="false" name="IQ_PRETAX_GW_INC_NUM_EST" vbProcedure="false">"c1706"</definedName>
    <definedName function="false" hidden="false" name="IQ_PRETAX_GW_INC_NUM_EST_CIQ" vbProcedure="false">"c4692"</definedName>
    <definedName function="false" hidden="false" name="IQ_PRETAX_GW_INC_NUM_EST_REUT" vbProcedure="false">"c5358"</definedName>
    <definedName function="false" hidden="false" name="IQ_PRETAX_GW_INC_STDDEV_EST" vbProcedure="false">"c1707"</definedName>
    <definedName function="false" hidden="false" name="IQ_PRETAX_GW_INC_STDDEV_EST_CIQ" vbProcedure="false">"c4693"</definedName>
    <definedName function="false" hidden="false" name="IQ_PRETAX_GW_INC_STDDEV_EST_REUT" vbProcedure="false">"c5359"</definedName>
    <definedName function="false" hidden="false" name="IQ_PRETAX_INC" vbProcedure="false">"IQ_PRETAX_INC"</definedName>
    <definedName function="false" hidden="false" name="IQ_PRETAX_INC_10K" vbProcedure="false">"IQ_PRETAX_INC_10K"</definedName>
    <definedName function="false" hidden="false" name="IQ_PRETAX_INC_10Q" vbProcedure="false">"IQ_PRETAX_INC_10Q"</definedName>
    <definedName function="false" hidden="false" name="IQ_PRETAX_INC_10Q1" vbProcedure="false">"IQ_PRETAX_INC_10Q1"</definedName>
    <definedName function="false" hidden="false" name="IQ_PRETAX_INC_EST" vbProcedure="false">"c1695"</definedName>
    <definedName function="false" hidden="false" name="IQ_PRETAX_INC_EST_CIQ" vbProcedure="false">"c4681"</definedName>
    <definedName function="false" hidden="false" name="IQ_PRETAX_INC_EST_REUT" vbProcedure="false">"c5347"</definedName>
    <definedName function="false" hidden="false" name="IQ_PRETAX_INC_HIGH_EST" vbProcedure="false">"c1697"</definedName>
    <definedName function="false" hidden="false" name="IQ_PRETAX_INC_HIGH_EST_CIQ" vbProcedure="false">"c4683"</definedName>
    <definedName function="false" hidden="false" name="IQ_PRETAX_INC_HIGH_EST_REUT" vbProcedure="false">"c5349"</definedName>
    <definedName function="false" hidden="false" name="IQ_PRETAX_INC_LOW_EST" vbProcedure="false">"c1698"</definedName>
    <definedName function="false" hidden="false" name="IQ_PRETAX_INC_LOW_EST_CIQ" vbProcedure="false">"c4684"</definedName>
    <definedName function="false" hidden="false" name="IQ_PRETAX_INC_LOW_EST_REUT" vbProcedure="false">"c5350"</definedName>
    <definedName function="false" hidden="false" name="IQ_PRETAX_INC_MEDIAN_EST" vbProcedure="false">"c1696"</definedName>
    <definedName function="false" hidden="false" name="IQ_PRETAX_INC_MEDIAN_EST_CIQ" vbProcedure="false">"c4682"</definedName>
    <definedName function="false" hidden="false" name="IQ_PRETAX_INC_MEDIAN_EST_REUT" vbProcedure="false">"c5348"</definedName>
    <definedName function="false" hidden="false" name="IQ_PRETAX_INC_NUM_EST" vbProcedure="false">"c1699"</definedName>
    <definedName function="false" hidden="false" name="IQ_PRETAX_INC_NUM_EST_CIQ" vbProcedure="false">"c4685"</definedName>
    <definedName function="false" hidden="false" name="IQ_PRETAX_INC_NUM_EST_REUT" vbProcedure="false">"c5351"</definedName>
    <definedName function="false" hidden="false" name="IQ_PRETAX_INC_STDDEV_EST" vbProcedure="false">"c1700"</definedName>
    <definedName function="false" hidden="false" name="IQ_PRETAX_INC_STDDEV_EST_CIQ" vbProcedure="false">"c4686"</definedName>
    <definedName function="false" hidden="false" name="IQ_PRETAX_INC_STDDEV_EST_REUT" vbProcedure="false">"c5352"</definedName>
    <definedName function="false" hidden="false" name="IQ_PRETAX_REPORT_INC_EST" vbProcedure="false">"c1709"</definedName>
    <definedName function="false" hidden="false" name="IQ_PRETAX_REPORT_INC_EST_CIQ" vbProcedure="false">"c4695"</definedName>
    <definedName function="false" hidden="false" name="IQ_PRETAX_REPORT_INC_EST_REUT" vbProcedure="false">"c5361"</definedName>
    <definedName function="false" hidden="false" name="IQ_PRETAX_REPORT_INC_HIGH_EST" vbProcedure="false">"c1711"</definedName>
    <definedName function="false" hidden="false" name="IQ_PRETAX_REPORT_INC_HIGH_EST_CIQ" vbProcedure="false">"c4697"</definedName>
    <definedName function="false" hidden="false" name="IQ_PRETAX_REPORT_INC_HIGH_EST_REUT" vbProcedure="false">"c5363"</definedName>
    <definedName function="false" hidden="false" name="IQ_PRETAX_REPORT_INC_LOW_EST" vbProcedure="false">"c1712"</definedName>
    <definedName function="false" hidden="false" name="IQ_PRETAX_REPORT_INC_LOW_EST_CIQ" vbProcedure="false">"c4698"</definedName>
    <definedName function="false" hidden="false" name="IQ_PRETAX_REPORT_INC_LOW_EST_REUT" vbProcedure="false">"c5364"</definedName>
    <definedName function="false" hidden="false" name="IQ_PRETAX_REPORT_INC_MEDIAN_EST" vbProcedure="false">"c1710"</definedName>
    <definedName function="false" hidden="false" name="IQ_PRETAX_REPORT_INC_MEDIAN_EST_CIQ" vbProcedure="false">"c4696"</definedName>
    <definedName function="false" hidden="false" name="IQ_PRETAX_REPORT_INC_MEDIAN_EST_REUT" vbProcedure="false">"c5362"</definedName>
    <definedName function="false" hidden="false" name="IQ_PRETAX_REPORT_INC_NUM_EST" vbProcedure="false">"c1713"</definedName>
    <definedName function="false" hidden="false" name="IQ_PRETAX_REPORT_INC_NUM_EST_CIQ" vbProcedure="false">"c4699"</definedName>
    <definedName function="false" hidden="false" name="IQ_PRETAX_REPORT_INC_NUM_EST_REUT" vbProcedure="false">"c5365"</definedName>
    <definedName function="false" hidden="false" name="IQ_PRETAX_REPORT_INC_STDDEV_EST" vbProcedure="false">"c1714"</definedName>
    <definedName function="false" hidden="false" name="IQ_PRETAX_REPORT_INC_STDDEV_EST_CIQ" vbProcedure="false">"c4700"</definedName>
    <definedName function="false" hidden="false" name="IQ_PRETAX_REPORT_INC_STDDEV_EST_REUT" vbProcedure="false">"c5366"</definedName>
    <definedName function="false" hidden="false" name="IQ_PRETAX_RETURN_ASSETS_FDIC" vbProcedure="false">"c6731"</definedName>
    <definedName function="false" hidden="false" name="IQ_PRE_OPEN_COST" vbProcedure="false">"c1040"</definedName>
    <definedName function="false" hidden="false" name="IQ_PRE_TAX_ACT_OR_EST" vbProcedure="false">"c2221"</definedName>
    <definedName function="false" hidden="false" name="IQ_PRE_TAX_ACT_OR_EST_CIQ" vbProcedure="false">"c5064"</definedName>
    <definedName function="false" hidden="false" name="IQ_PRE_TAX_ACT_OR_EST_REUT" vbProcedure="false">"c5467"</definedName>
    <definedName function="false" hidden="false" name="IQ_PRE_TAX_INCOME_FDIC" vbProcedure="false">"c6581"</definedName>
    <definedName function="false" hidden="false" name="IQ_PRICEDATE" vbProcedure="false">"c1069"</definedName>
    <definedName function="false" hidden="false" name="IQ_PRICEDATETIME" vbProcedure="false">"IQ_PRICEDATETIME"</definedName>
    <definedName function="false" hidden="false" name="IQ_PRICE_CFPS_FWD" vbProcedure="false">"c2237"</definedName>
    <definedName function="false" hidden="false" name="IQ_PRICE_CFPS_FWD_CIQ" vbProcedure="false">"c4046"</definedName>
    <definedName function="false" hidden="false" name="IQ_PRICE_CFPS_FWD_REUT" vbProcedure="false">"c4053"</definedName>
    <definedName function="false" hidden="false" name="IQ_PRICE_OVER_BVPS" vbProcedure="false">"c1412"</definedName>
    <definedName function="false" hidden="false" name="IQ_PRICE_OVER_EPS_EST" vbProcedure="false">"c174"</definedName>
    <definedName function="false" hidden="false" name="IQ_PRICE_OVER_EPS_EST_1" vbProcedure="false">"c175"</definedName>
    <definedName function="false" hidden="false" name="IQ_PRICE_OVER_LTM_EPS" vbProcedure="false">"c1413"</definedName>
    <definedName function="false" hidden="false" name="IQ_PRICE_TARGET" vbProcedure="false">"c82"</definedName>
    <definedName function="false" hidden="false" name="IQ_PRICE_TARGET_BOTTOM_UP" vbProcedure="false">"c5486"</definedName>
    <definedName function="false" hidden="false" name="IQ_PRICE_TARGET_BOTTOM_UP_REUT" vbProcedure="false">"c5494"</definedName>
    <definedName function="false" hidden="false" name="IQ_PRICE_TARGET_CIQ" vbProcedure="false">"c3613"</definedName>
    <definedName function="false" hidden="false" name="IQ_PRICE_TARGET_REUT" vbProcedure="false">"c3631"</definedName>
    <definedName function="false" hidden="false" name="IQ_PRICE_VOLATILITY_EST" vbProcedure="false">"c4492"</definedName>
    <definedName function="false" hidden="false" name="IQ_PRICE_VOLATILITY_EST_CIQ" vbProcedure="false">"c5030"</definedName>
    <definedName function="false" hidden="false" name="IQ_PRICE_VOLATILITY_HIGH" vbProcedure="false">"c4493"</definedName>
    <definedName function="false" hidden="false" name="IQ_PRICE_VOLATILITY_HIGH_CIQ" vbProcedure="false">"c5031"</definedName>
    <definedName function="false" hidden="false" name="IQ_PRICE_VOLATILITY_LOW" vbProcedure="false">"c4494"</definedName>
    <definedName function="false" hidden="false" name="IQ_PRICE_VOLATILITY_LOW_CIQ" vbProcedure="false">"c5032"</definedName>
    <definedName function="false" hidden="false" name="IQ_PRICE_VOLATILITY_MEDIAN" vbProcedure="false">"c4495"</definedName>
    <definedName function="false" hidden="false" name="IQ_PRICE_VOLATILITY_MEDIAN_CIQ" vbProcedure="false">"c5033"</definedName>
    <definedName function="false" hidden="false" name="IQ_PRICE_VOLATILITY_NUM" vbProcedure="false">"c4496"</definedName>
    <definedName function="false" hidden="false" name="IQ_PRICE_VOLATILITY_NUM_CIQ" vbProcedure="false">"c5034"</definedName>
    <definedName function="false" hidden="false" name="IQ_PRICE_VOLATILITY_STDDEV" vbProcedure="false">"c4497"</definedName>
    <definedName function="false" hidden="false" name="IQ_PRICE_VOLATILITY_STDDEV_CIQ" vbProcedure="false">"c5035"</definedName>
    <definedName function="false" hidden="false" name="IQ_PRICING_DATE" vbProcedure="false">"c1613"</definedName>
    <definedName function="false" hidden="false" name="IQ_PRIMARY_EPS_TYPE" vbProcedure="false">"c4498"</definedName>
    <definedName function="false" hidden="false" name="IQ_PRIMARY_EPS_TYPE_CIQ" vbProcedure="false">"c5036"</definedName>
    <definedName function="false" hidden="false" name="IQ_PRIMARY_EPS_TYPE_REUT" vbProcedure="false">"c5481"</definedName>
    <definedName function="false" hidden="false" name="IQ_PRIMARY_INDUSTRY" vbProcedure="false">"c1070"</definedName>
    <definedName function="false" hidden="false" name="IQ_PRINCIPAL_AMT" vbProcedure="false">"c2157"</definedName>
    <definedName function="false" hidden="false" name="IQ_PRIVATELY_ISSUED_MORTGAGE_BACKED_SECURITIES_FDIC" vbProcedure="false">"c6407"</definedName>
    <definedName function="false" hidden="false" name="IQ_PRIVATELY_ISSUED_MORTGAGE_PASS_THROUGHS_FDIC" vbProcedure="false">"c6405"</definedName>
    <definedName function="false" hidden="false" name="IQ_PRIVATE_CONST_TOTAL_APR_FC_UNUSED_UNUSED_UNUSED" vbProcedure="false">"c8559"</definedName>
    <definedName function="false" hidden="false" name="IQ_PRIVATE_CONST_TOTAL_APR_UNUSED_UNUSED_UNUSED" vbProcedure="false">"c7679"</definedName>
    <definedName function="false" hidden="false" name="IQ_PRIVATE_CONST_TOTAL_FC_UNUSED_UNUSED_UNUSED" vbProcedure="false">"c7899"</definedName>
    <definedName function="false" hidden="false" name="IQ_PRIVATE_CONST_TOTAL_POP_FC_UNUSED_UNUSED_UNUSED" vbProcedure="false">"c8119"</definedName>
    <definedName function="false" hidden="false" name="IQ_PRIVATE_CONST_TOTAL_POP_UNUSED_UNUSED_UNUSED" vbProcedure="false">"c7239"</definedName>
    <definedName function="false" hidden="false" name="IQ_PRIVATE_CONST_TOTAL_UNUSED_UNUSED_UNUSED" vbProcedure="false">"c7019"</definedName>
    <definedName function="false" hidden="false" name="IQ_PRIVATE_CONST_TOTAL_YOY_FC_UNUSED_UNUSED_UNUSED" vbProcedure="false">"c8339"</definedName>
    <definedName function="false" hidden="false" name="IQ_PRIVATE_CONST_TOTAL_YOY_UNUSED_UNUSED_UNUSED" vbProcedure="false">"c7459"</definedName>
    <definedName function="false" hidden="false" name="IQ_PRIVATE_RES_CONST_REAL_APR_FC_UNUSED_UNUSED_UNUSED" vbProcedure="false">"c8535"</definedName>
    <definedName function="false" hidden="false" name="IQ_PRIVATE_RES_CONST_REAL_APR_UNUSED_UNUSED_UNUSED" vbProcedure="false">"c7655"</definedName>
    <definedName function="false" hidden="false" name="IQ_PRIVATE_RES_CONST_REAL_FC_UNUSED_UNUSED_UNUSED" vbProcedure="false">"c7875"</definedName>
    <definedName function="false" hidden="false" name="IQ_PRIVATE_RES_CONST_REAL_POP_FC_UNUSED_UNUSED_UNUSED" vbProcedure="false">"c8095"</definedName>
    <definedName function="false" hidden="false" name="IQ_PRIVATE_RES_CONST_REAL_POP_UNUSED_UNUSED_UNUSED" vbProcedure="false">"c7215"</definedName>
    <definedName function="false" hidden="false" name="IQ_PRIVATE_RES_CONST_REAL_UNUSED_UNUSED_UNUSED" vbProcedure="false">"c6995"</definedName>
    <definedName function="false" hidden="false" name="IQ_PRIVATE_RES_CONST_REAL_YOY_FC_UNUSED_UNUSED_UNUSED" vbProcedure="false">"c8315"</definedName>
    <definedName function="false" hidden="false" name="IQ_PRIVATE_RES_CONST_REAL_YOY_UNUSED_UNUSED_UNUSED" vbProcedure="false">"c7435"</definedName>
    <definedName function="false" hidden="false" name="IQ_PROFESSIONAL" vbProcedure="false">"c1071"</definedName>
    <definedName function="false" hidden="false" name="IQ_PROFESSIONAL_TITLE" vbProcedure="false">"c1072"</definedName>
    <definedName function="false" hidden="false" name="IQ_PROJECTED_PENSION_OBLIGATION" vbProcedure="false">"c1292"</definedName>
    <definedName function="false" hidden="false" name="IQ_PROJECTED_PENSION_OBLIGATION_DOMESTIC" vbProcedure="false">"c2656"</definedName>
    <definedName function="false" hidden="false" name="IQ_PROJECTED_PENSION_OBLIGATION_FOREIGN" vbProcedure="false">"c2664"</definedName>
    <definedName function="false" hidden="false" name="IQ_PROPERTY_EXP" vbProcedure="false">"c1073"</definedName>
    <definedName function="false" hidden="false" name="IQ_PROPERTY_GROSS" vbProcedure="false">"c1379"</definedName>
    <definedName function="false" hidden="false" name="IQ_PROPERTY_MGMT_FEE" vbProcedure="false">"c1074"</definedName>
    <definedName function="false" hidden="false" name="IQ_PROPERTY_NET" vbProcedure="false">"c1402"</definedName>
    <definedName function="false" hidden="false" name="IQ_PROVISION_10YR_ANN_CAGR" vbProcedure="false">"c6135"</definedName>
    <definedName function="false" hidden="false" name="IQ_PROVISION_10YR_ANN_GROWTH" vbProcedure="false">"c1077"</definedName>
    <definedName function="false" hidden="false" name="IQ_PROVISION_1YR_ANN_GROWTH" vbProcedure="false">"c1078"</definedName>
    <definedName function="false" hidden="false" name="IQ_PROVISION_2YR_ANN_CAGR" vbProcedure="false">"c6136"</definedName>
    <definedName function="false" hidden="false" name="IQ_PROVISION_2YR_ANN_GROWTH" vbProcedure="false">"c1079"</definedName>
    <definedName function="false" hidden="false" name="IQ_PROVISION_3YR_ANN_CAGR" vbProcedure="false">"c6137"</definedName>
    <definedName function="false" hidden="false" name="IQ_PROVISION_3YR_ANN_GROWTH" vbProcedure="false">"c1080"</definedName>
    <definedName function="false" hidden="false" name="IQ_PROVISION_5YR_ANN_CAGR" vbProcedure="false">"c6138"</definedName>
    <definedName function="false" hidden="false" name="IQ_PROVISION_5YR_ANN_GROWTH" vbProcedure="false">"c1081"</definedName>
    <definedName function="false" hidden="false" name="IQ_PROVISION_7YR_ANN_CAGR" vbProcedure="false">"c6139"</definedName>
    <definedName function="false" hidden="false" name="IQ_PROVISION_7YR_ANN_GROWTH" vbProcedure="false">"c1082"</definedName>
    <definedName function="false" hidden="false" name="IQ_PROVISION_CHARGE_OFFS" vbProcedure="false">"c1083"</definedName>
    <definedName function="false" hidden="false" name="IQ_PROV_BAD_DEBTS" vbProcedure="false">"c1075"</definedName>
    <definedName function="false" hidden="false" name="IQ_PROV_BAD_DEBTS_CF" vbProcedure="false">"c1076"</definedName>
    <definedName function="false" hidden="false" name="IQ_PRO_FORMA_BASIC_EPS" vbProcedure="false">"c1614"</definedName>
    <definedName function="false" hidden="false" name="IQ_PRO_FORMA_DILUT_EPS" vbProcedure="false">"c1615"</definedName>
    <definedName function="false" hidden="false" name="IQ_PRO_FORMA_NET_INC" vbProcedure="false">"c1452"</definedName>
    <definedName function="false" hidden="false" name="IQ_PTBV" vbProcedure="false">"c1084"</definedName>
    <definedName function="false" hidden="false" name="IQ_PTBV_AVG" vbProcedure="false">"c1085"</definedName>
    <definedName function="false" hidden="false" name="IQ_PURCHASED_OPTION_CONTRACTS_FDIC" vbProcedure="false">"c6510"</definedName>
    <definedName function="false" hidden="false" name="IQ_PURCHASED_OPTION_CONTRACTS_FX_RISK_FDIC" vbProcedure="false">"c6515"</definedName>
    <definedName function="false" hidden="false" name="IQ_PURCHASED_OPTION_CONTRACTS_NON_FX_IR_FDIC" vbProcedure="false">"c6520"</definedName>
    <definedName function="false" hidden="false" name="IQ_PURCHASES_EQUIP_NONRES_SAAR_APR_FC_UNUSED_UNUSED_UNUSED" vbProcedure="false">"c8491"</definedName>
    <definedName function="false" hidden="false" name="IQ_PURCHASES_EQUIP_NONRES_SAAR_APR_UNUSED_UNUSED_UNUSED" vbProcedure="false">"c7611"</definedName>
    <definedName function="false" hidden="false" name="IQ_PURCHASES_EQUIP_NONRES_SAAR_FC_UNUSED_UNUSED_UNUSED" vbProcedure="false">"c7831"</definedName>
    <definedName function="false" hidden="false" name="IQ_PURCHASES_EQUIP_NONRES_SAAR_POP_FC_UNUSED_UNUSED_UNUSED" vbProcedure="false">"c8051"</definedName>
    <definedName function="false" hidden="false" name="IQ_PURCHASES_EQUIP_NONRES_SAAR_POP_UNUSED_UNUSED_UNUSED" vbProcedure="false">"c7171"</definedName>
    <definedName function="false" hidden="false" name="IQ_PURCHASES_EQUIP_NONRES_SAAR_UNUSED_UNUSED_UNUSED" vbProcedure="false">"c6951"</definedName>
    <definedName function="false" hidden="false" name="IQ_PURCHASES_EQUIP_NONRES_SAAR_YOY_FC_UNUSED_UNUSED_UNUSED" vbProcedure="false">"c8271"</definedName>
    <definedName function="false" hidden="false" name="IQ_PURCHASES_EQUIP_NONRES_SAAR_YOY_UNUSED_UNUSED_UNUSED" vbProcedure="false">"c7391"</definedName>
    <definedName function="false" hidden="false" name="IQ_PURCHASE_FOREIGN_CURRENCIES_FDIC" vbProcedure="false">"c6513"</definedName>
    <definedName function="false" hidden="false" name="IQ_PUT_DATE_SCHEDULE" vbProcedure="false">"c2483"</definedName>
    <definedName function="false" hidden="false" name="IQ_PUT_NOTIFICATION" vbProcedure="false">"c2485"</definedName>
    <definedName function="false" hidden="false" name="IQ_PUT_PRICE_SCHEDULE" vbProcedure="false">"c2484"</definedName>
    <definedName function="false" hidden="false" name="IQ_QTD" vbProcedure="false">750000</definedName>
    <definedName function="false" hidden="false" name="IQ_QUICK_RATIO" vbProcedure="false">"c1086"</definedName>
    <definedName function="false" hidden="false" name="IQ_RATE_COMP_GROWTH_DOMESTIC" vbProcedure="false">"c1087"</definedName>
    <definedName function="false" hidden="false" name="IQ_RATE_COMP_GROWTH_FOREIGN" vbProcedure="false">"c1088"</definedName>
    <definedName function="false" hidden="false" name="IQ_RAW_INV" vbProcedure="false">"c1089"</definedName>
    <definedName function="false" hidden="false" name="IQ_RC" vbProcedure="false">"c2497"</definedName>
    <definedName function="false" hidden="false" name="IQ_RC_PCT" vbProcedure="false">"c2498"</definedName>
    <definedName function="false" hidden="false" name="IQ_RD_EXP" vbProcedure="false">"c1090"</definedName>
    <definedName function="false" hidden="false" name="IQ_RD_EXP_FN" vbProcedure="false">"c1091"</definedName>
    <definedName function="false" hidden="false" name="IQ_RE" vbProcedure="false">"c1092"</definedName>
    <definedName function="false" hidden="false" name="IQ_REAL_ESTATE" vbProcedure="false">"c1093"</definedName>
    <definedName function="false" hidden="false" name="IQ_REAL_ESTATE_ASSETS" vbProcedure="false">"c1094"</definedName>
    <definedName function="false" hidden="false" name="IQ_RECOVERIES_1_4_FAMILY_LOANS_FDIC" vbProcedure="false">"c6707"</definedName>
    <definedName function="false" hidden="false" name="IQ_RECOVERIES_AUTO_LOANS_FDIC" vbProcedure="false">"c6701"</definedName>
    <definedName function="false" hidden="false" name="IQ_RECOVERIES_CL_LOANS_FDIC" vbProcedure="false">"c6702"</definedName>
    <definedName function="false" hidden="false" name="IQ_RECOVERIES_CREDIT_CARDS_RECEIVABLES_FDIC" vbProcedure="false">"c6704"</definedName>
    <definedName function="false" hidden="false" name="IQ_RECOVERIES_HOME_EQUITY_LINES_FDIC" vbProcedure="false">"c6705"</definedName>
    <definedName function="false" hidden="false" name="IQ_RECOVERIES_OTHER_CONSUMER_LOANS_FDIC" vbProcedure="false">"c6703"</definedName>
    <definedName function="false" hidden="false" name="IQ_RECOVERIES_OTHER_LOANS_FDIC" vbProcedure="false">"c6706"</definedName>
    <definedName function="false" hidden="false" name="IQ_RECURRING_PROFIT_ACT_OR_EST" vbProcedure="false">"c4507"</definedName>
    <definedName function="false" hidden="false" name="IQ_RECURRING_PROFIT_ACT_OR_EST_CIQ" vbProcedure="false">"c5045"</definedName>
    <definedName function="false" hidden="false" name="IQ_RECURRING_PROFIT_EST" vbProcedure="false">"c4499"</definedName>
    <definedName function="false" hidden="false" name="IQ_RECURRING_PROFIT_EST_CIQ" vbProcedure="false">"c5037"</definedName>
    <definedName function="false" hidden="false" name="IQ_RECURRING_PROFIT_GUIDANCE" vbProcedure="false">"c4500"</definedName>
    <definedName function="false" hidden="false" name="IQ_RECURRING_PROFIT_GUIDANCE_CIQ" vbProcedure="false">"c5038"</definedName>
    <definedName function="false" hidden="false" name="IQ_RECURRING_PROFIT_HIGH_EST" vbProcedure="false">"c4501"</definedName>
    <definedName function="false" hidden="false" name="IQ_RECURRING_PROFIT_HIGH_EST_CIQ" vbProcedure="false">"c5039"</definedName>
    <definedName function="false" hidden="false" name="IQ_RECURRING_PROFIT_HIGH_GUIDANCE" vbProcedure="false">"c4179"</definedName>
    <definedName function="false" hidden="false" name="IQ_RECURRING_PROFIT_HIGH_GUIDANCE_CIQ" vbProcedure="false">"c4591"</definedName>
    <definedName function="false" hidden="false" name="IQ_RECURRING_PROFIT_LOW_EST" vbProcedure="false">"c4502"</definedName>
    <definedName function="false" hidden="false" name="IQ_RECURRING_PROFIT_LOW_EST_CIQ" vbProcedure="false">"c5040"</definedName>
    <definedName function="false" hidden="false" name="IQ_RECURRING_PROFIT_LOW_GUIDANCE" vbProcedure="false">"c4219"</definedName>
    <definedName function="false" hidden="false" name="IQ_RECURRING_PROFIT_LOW_GUIDANCE_CIQ" vbProcedure="false">"c4631"</definedName>
    <definedName function="false" hidden="false" name="IQ_RECURRING_PROFIT_MEDIAN_EST" vbProcedure="false">"c4503"</definedName>
    <definedName function="false" hidden="false" name="IQ_RECURRING_PROFIT_MEDIAN_EST_CIQ" vbProcedure="false">"c5041"</definedName>
    <definedName function="false" hidden="false" name="IQ_RECURRING_PROFIT_NUM_EST" vbProcedure="false">"c4504"</definedName>
    <definedName function="false" hidden="false" name="IQ_RECURRING_PROFIT_NUM_EST_CIQ" vbProcedure="false">"c5042"</definedName>
    <definedName function="false" hidden="false" name="IQ_RECURRING_PROFIT_SHARE_ACT_OR_EST" vbProcedure="false">"c4508"</definedName>
    <definedName function="false" hidden="false" name="IQ_RECURRING_PROFIT_SHARE_ACT_OR_EST_CIQ" vbProcedure="false">"c5046"</definedName>
    <definedName function="false" hidden="false" name="IQ_RECURRING_PROFIT_SHARE_EST" vbProcedure="false">"c4506"</definedName>
    <definedName function="false" hidden="false" name="IQ_RECURRING_PROFIT_SHARE_EST_CIQ" vbProcedure="false">"c5044"</definedName>
    <definedName function="false" hidden="false" name="IQ_RECURRING_PROFIT_SHARE_GUIDANCE" vbProcedure="false">"c4509"</definedName>
    <definedName function="false" hidden="false" name="IQ_RECURRING_PROFIT_SHARE_GUIDANCE_CIQ" vbProcedure="false">"c5047"</definedName>
    <definedName function="false" hidden="false" name="IQ_RECURRING_PROFIT_SHARE_HIGH_EST" vbProcedure="false">"c4510"</definedName>
    <definedName function="false" hidden="false" name="IQ_RECURRING_PROFIT_SHARE_HIGH_EST_CIQ" vbProcedure="false">"c5048"</definedName>
    <definedName function="false" hidden="false" name="IQ_RECURRING_PROFIT_SHARE_HIGH_GUIDANCE" vbProcedure="false">"c4200"</definedName>
    <definedName function="false" hidden="false" name="IQ_RECURRING_PROFIT_SHARE_HIGH_GUIDANCE_CIQ" vbProcedure="false">"c4612"</definedName>
    <definedName function="false" hidden="false" name="IQ_RECURRING_PROFIT_SHARE_LOW_EST" vbProcedure="false">"c4511"</definedName>
    <definedName function="false" hidden="false" name="IQ_RECURRING_PROFIT_SHARE_LOW_EST_CIQ" vbProcedure="false">"c5049"</definedName>
    <definedName function="false" hidden="false" name="IQ_RECURRING_PROFIT_SHARE_LOW_GUIDANCE" vbProcedure="false">"c4240"</definedName>
    <definedName function="false" hidden="false" name="IQ_RECURRING_PROFIT_SHARE_LOW_GUIDANCE_CIQ" vbProcedure="false">"c4652"</definedName>
    <definedName function="false" hidden="false" name="IQ_RECURRING_PROFIT_SHARE_MEDIAN_EST" vbProcedure="false">"c4512"</definedName>
    <definedName function="false" hidden="false" name="IQ_RECURRING_PROFIT_SHARE_MEDIAN_EST_CIQ" vbProcedure="false">"c5050"</definedName>
    <definedName function="false" hidden="false" name="IQ_RECURRING_PROFIT_SHARE_NUM_EST" vbProcedure="false">"c4513"</definedName>
    <definedName function="false" hidden="false" name="IQ_RECURRING_PROFIT_SHARE_NUM_EST_CIQ" vbProcedure="false">"c5051"</definedName>
    <definedName function="false" hidden="false" name="IQ_RECURRING_PROFIT_SHARE_STDDEV_EST" vbProcedure="false">"c4514"</definedName>
    <definedName function="false" hidden="false" name="IQ_RECURRING_PROFIT_SHARE_STDDEV_EST_CIQ" vbProcedure="false">"c5052"</definedName>
    <definedName function="false" hidden="false" name="IQ_RECURRING_PROFIT_STDDEV_EST" vbProcedure="false">"c4516"</definedName>
    <definedName function="false" hidden="false" name="IQ_RECURRING_PROFIT_STDDEV_EST_CIQ" vbProcedure="false">"c5054"</definedName>
    <definedName function="false" hidden="false" name="IQ_REDEEM_PREF_STOCK" vbProcedure="false">"c1417"</definedName>
    <definedName function="false" hidden="false" name="IQ_REF_ENTITY" vbProcedure="false">"c6033"</definedName>
    <definedName function="false" hidden="false" name="IQ_REF_ENTITY_CIQID" vbProcedure="false">"c6024"</definedName>
    <definedName function="false" hidden="false" name="IQ_REF_ENTITY_TICKER" vbProcedure="false">"c6023"</definedName>
    <definedName function="false" hidden="false" name="IQ_REG_ASSETS" vbProcedure="false">"c1095"</definedName>
    <definedName function="false" hidden="false" name="IQ_REINSURANCE" vbProcedure="false">"c1100"</definedName>
    <definedName function="false" hidden="false" name="IQ_REINSUR_PAY" vbProcedure="false">"c1096"</definedName>
    <definedName function="false" hidden="false" name="IQ_REINSUR_PAY_CF" vbProcedure="false">"c1097"</definedName>
    <definedName function="false" hidden="false" name="IQ_REINSUR_RECOVER" vbProcedure="false">"c1098"</definedName>
    <definedName function="false" hidden="false" name="IQ_REINSUR_RECOVER_CF" vbProcedure="false">"c1099"</definedName>
    <definedName function="false" hidden="false" name="IQ_RELATED_PLANS_FDIC" vbProcedure="false">"c6320"</definedName>
    <definedName function="false" hidden="false" name="IQ_RENTAL_REV" vbProcedure="false">"c1101"</definedName>
    <definedName function="false" hidden="false" name="IQ_RESEARCH_DEV" vbProcedure="false">"c1419"</definedName>
    <definedName function="false" hidden="false" name="IQ_RESIDENTIAL_LOANS" vbProcedure="false">"c1102"</definedName>
    <definedName function="false" hidden="false" name="IQ_RESTATEMENTS_NET_FDIC" vbProcedure="false">"c6500"</definedName>
    <definedName function="false" hidden="false" name="IQ_RESTATEMENT_BS" vbProcedure="false">"c1643"</definedName>
    <definedName function="false" hidden="false" name="IQ_RESTATEMENT_CF" vbProcedure="false">"c1644"</definedName>
    <definedName function="false" hidden="false" name="IQ_RESTATEMENT_IS" vbProcedure="false">"c1642"</definedName>
    <definedName function="false" hidden="false" name="IQ_RESTRICTED_CASH" vbProcedure="false">"c1103"</definedName>
    <definedName function="false" hidden="false" name="IQ_RESTRICTED_CASH_NON_CURRENT" vbProcedure="false">"c6192"</definedName>
    <definedName function="false" hidden="false" name="IQ_RESTRICTED_CASH_TOTAL" vbProcedure="false">"c6193"</definedName>
    <definedName function="false" hidden="false" name="IQ_RESTRUCTURE" vbProcedure="false">"c1104"</definedName>
    <definedName function="false" hidden="false" name="IQ_RESTRUCTURED_LOANS" vbProcedure="false">"c1112"</definedName>
    <definedName function="false" hidden="false" name="IQ_RESTRUCTURED_LOANS_1_4_RESIDENTIAL_FDIC" vbProcedure="false">"c6378"</definedName>
    <definedName function="false" hidden="false" name="IQ_RESTRUCTURED_LOANS_LEASES_FDIC" vbProcedure="false">"c6377"</definedName>
    <definedName function="false" hidden="false" name="IQ_RESTRUCTURED_LOANS_NON_1_4_FDIC" vbProcedure="false">"c6379"</definedName>
    <definedName function="false" hidden="false" name="IQ_RESTRUCTURE_BNK" vbProcedure="false">"c1105"</definedName>
    <definedName function="false" hidden="false" name="IQ_RESTRUCTURE_BR" vbProcedure="false">"c1106"</definedName>
    <definedName function="false" hidden="false" name="IQ_RESTRUCTURE_CF" vbProcedure="false">"c1107"</definedName>
    <definedName function="false" hidden="false" name="IQ_RESTRUCTURE_FIN" vbProcedure="false">"c1108"</definedName>
    <definedName function="false" hidden="false" name="IQ_RESTRUCTURE_INS" vbProcedure="false">"c1109"</definedName>
    <definedName function="false" hidden="false" name="IQ_RESTRUCTURE_RE" vbProcedure="false">"c6264"</definedName>
    <definedName function="false" hidden="false" name="IQ_RESTRUCTURE_REIT" vbProcedure="false">"c1110"</definedName>
    <definedName function="false" hidden="false" name="IQ_RESTRUCTURE_UTI" vbProcedure="false">"c1111"</definedName>
    <definedName function="false" hidden="false" name="IQ_RESTR_STOCK_COMP" vbProcedure="false">"c3506"</definedName>
    <definedName function="false" hidden="false" name="IQ_RESTR_STOCK_COMP_PRETAX" vbProcedure="false">"c3504"</definedName>
    <definedName function="false" hidden="false" name="IQ_RESTR_STOCK_COMP_TAX" vbProcedure="false">"c3505"</definedName>
    <definedName function="false" hidden="false" name="IQ_RES_CONST_REAL_APR_FC_UNUSED_UNUSED_UNUSED" vbProcedure="false">"c8536"</definedName>
    <definedName function="false" hidden="false" name="IQ_RES_CONST_REAL_APR_UNUSED_UNUSED_UNUSED" vbProcedure="false">"c7656"</definedName>
    <definedName function="false" hidden="false" name="IQ_RES_CONST_REAL_FC_UNUSED_UNUSED_UNUSED" vbProcedure="false">"c7876"</definedName>
    <definedName function="false" hidden="false" name="IQ_RES_CONST_REAL_POP_FC_UNUSED_UNUSED_UNUSED" vbProcedure="false">"c8096"</definedName>
    <definedName function="false" hidden="false" name="IQ_RES_CONST_REAL_POP_UNUSED_UNUSED_UNUSED" vbProcedure="false">"c7216"</definedName>
    <definedName function="false" hidden="false" name="IQ_RES_CONST_REAL_SAAR_APR_FC_UNUSED_UNUSED_UNUSED" vbProcedure="false">"c8537"</definedName>
    <definedName function="false" hidden="false" name="IQ_RES_CONST_REAL_SAAR_APR_UNUSED_UNUSED_UNUSED" vbProcedure="false">"c7657"</definedName>
    <definedName function="false" hidden="false" name="IQ_RES_CONST_REAL_SAAR_FC_UNUSED_UNUSED_UNUSED" vbProcedure="false">"c7877"</definedName>
    <definedName function="false" hidden="false" name="IQ_RES_CONST_REAL_SAAR_POP_FC_UNUSED_UNUSED_UNUSED" vbProcedure="false">"c8097"</definedName>
    <definedName function="false" hidden="false" name="IQ_RES_CONST_REAL_SAAR_POP_UNUSED_UNUSED_UNUSED" vbProcedure="false">"c7217"</definedName>
    <definedName function="false" hidden="false" name="IQ_RES_CONST_REAL_SAAR_UNUSED_UNUSED_UNUSED" vbProcedure="false">"c6997"</definedName>
    <definedName function="false" hidden="false" name="IQ_RES_CONST_REAL_SAAR_YOY_FC_UNUSED_UNUSED_UNUSED" vbProcedure="false">"c8317"</definedName>
    <definedName function="false" hidden="false" name="IQ_RES_CONST_REAL_SAAR_YOY_UNUSED_UNUSED_UNUSED" vbProcedure="false">"c7437"</definedName>
    <definedName function="false" hidden="false" name="IQ_RES_CONST_REAL_UNUSED_UNUSED_UNUSED" vbProcedure="false">"c6996"</definedName>
    <definedName function="false" hidden="false" name="IQ_RES_CONST_REAL_YOY_FC_UNUSED_UNUSED_UNUSED" vbProcedure="false">"c8316"</definedName>
    <definedName function="false" hidden="false" name="IQ_RES_CONST_REAL_YOY_UNUSED_UNUSED_UNUSED" vbProcedure="false">"c7436"</definedName>
    <definedName function="false" hidden="false" name="IQ_RES_CONST_SAAR_APR_FC_UNUSED_UNUSED_UNUSED" vbProcedure="false">"c8540"</definedName>
    <definedName function="false" hidden="false" name="IQ_RES_CONST_SAAR_APR_UNUSED_UNUSED_UNUSED" vbProcedure="false">"c7660"</definedName>
    <definedName function="false" hidden="false" name="IQ_RES_CONST_SAAR_FC_UNUSED_UNUSED_UNUSED" vbProcedure="false">"c7880"</definedName>
    <definedName function="false" hidden="false" name="IQ_RES_CONST_SAAR_POP_FC_UNUSED_UNUSED_UNUSED" vbProcedure="false">"c8100"</definedName>
    <definedName function="false" hidden="false" name="IQ_RES_CONST_SAAR_POP_UNUSED_UNUSED_UNUSED" vbProcedure="false">"c7220"</definedName>
    <definedName function="false" hidden="false" name="IQ_RES_CONST_SAAR_UNUSED_UNUSED_UNUSED" vbProcedure="false">"c7000"</definedName>
    <definedName function="false" hidden="false" name="IQ_RES_CONST_SAAR_YOY_FC_UNUSED_UNUSED_UNUSED" vbProcedure="false">"c8320"</definedName>
    <definedName function="false" hidden="false" name="IQ_RES_CONST_SAAR_YOY_UNUSED_UNUSED_UNUSED" vbProcedure="false">"c7440"</definedName>
    <definedName function="false" hidden="false" name="IQ_RETAIL_ACQUIRED_FRANCHISE_STORES" vbProcedure="false">"c2895"</definedName>
    <definedName function="false" hidden="false" name="IQ_RETAIL_ACQUIRED_OWNED_STORES" vbProcedure="false">"c2903"</definedName>
    <definedName function="false" hidden="false" name="IQ_RETAIL_ACQUIRED_STORES" vbProcedure="false">"c2887"</definedName>
    <definedName function="false" hidden="false" name="IQ_RETAIL_AVG_STORE_SIZE_GROSS" vbProcedure="false">"c2066"</definedName>
    <definedName function="false" hidden="false" name="IQ_RETAIL_AVG_STORE_SIZE_NET" vbProcedure="false">"c2067"</definedName>
    <definedName function="false" hidden="false" name="IQ_RETAIL_AVG_WK_SALES" vbProcedure="false">"c2891"</definedName>
    <definedName function="false" hidden="false" name="IQ_RETAIL_AVG_WK_SALES_FRANCHISE" vbProcedure="false">"c2899"</definedName>
    <definedName function="false" hidden="false" name="IQ_RETAIL_AVG_WK_SALES_OWNED" vbProcedure="false">"c2907"</definedName>
    <definedName function="false" hidden="false" name="IQ_RETAIL_CLOSED_FRANCHISE_STORES" vbProcedure="false">"c2896"</definedName>
    <definedName function="false" hidden="false" name="IQ_RETAIL_CLOSED_OWNED_STORES" vbProcedure="false">"c2904"</definedName>
    <definedName function="false" hidden="false" name="IQ_RETAIL_CLOSED_STORES" vbProcedure="false">"c2063"</definedName>
    <definedName function="false" hidden="false" name="IQ_RETAIL_DEPOSITS_FDIC" vbProcedure="false">"c6488"</definedName>
    <definedName function="false" hidden="false" name="IQ_RETAIL_FRANCHISE_STORES_BEG" vbProcedure="false">"c2893"</definedName>
    <definedName function="false" hidden="false" name="IQ_RETAIL_OPENED_FRANCHISE_STORES" vbProcedure="false">"c2894"</definedName>
    <definedName function="false" hidden="false" name="IQ_RETAIL_OPENED_OWNED_STORES" vbProcedure="false">"c2902"</definedName>
    <definedName function="false" hidden="false" name="IQ_RETAIL_OPENED_STORES" vbProcedure="false">"c2062"</definedName>
    <definedName function="false" hidden="false" name="IQ_RETAIL_OWNED_STORES_BEG" vbProcedure="false">"c2901"</definedName>
    <definedName function="false" hidden="false" name="IQ_RETAIL_SALES_SQFT_ALL_GROSS" vbProcedure="false">"c2138"</definedName>
    <definedName function="false" hidden="false" name="IQ_RETAIL_SALES_SQFT_ALL_NET" vbProcedure="false">"c2139"</definedName>
    <definedName function="false" hidden="false" name="IQ_RETAIL_SALES_SQFT_COMPARABLE_GROSS" vbProcedure="false">"c2136"</definedName>
    <definedName function="false" hidden="false" name="IQ_RETAIL_SALES_SQFT_COMPARABLE_NET" vbProcedure="false">"c2137"</definedName>
    <definedName function="false" hidden="false" name="IQ_RETAIL_SALES_SQFT_OWNED_GROSS" vbProcedure="false">"c2134"</definedName>
    <definedName function="false" hidden="false" name="IQ_RETAIL_SALES_SQFT_OWNED_NET" vbProcedure="false">"c2135"</definedName>
    <definedName function="false" hidden="false" name="IQ_RETAIL_SOLD_FRANCHISE_STORES" vbProcedure="false">"c2897"</definedName>
    <definedName function="false" hidden="false" name="IQ_RETAIL_SOLD_OWNED_STORES" vbProcedure="false">"c2905"</definedName>
    <definedName function="false" hidden="false" name="IQ_RETAIL_SOLD_STORES" vbProcedure="false">"c2889"</definedName>
    <definedName function="false" hidden="false" name="IQ_RETAIL_SQ_FOOTAGE" vbProcedure="false">"c2064"</definedName>
    <definedName function="false" hidden="false" name="IQ_RETAIL_STORES_BEG" vbProcedure="false">"c2885"</definedName>
    <definedName function="false" hidden="false" name="IQ_RETAIL_STORE_SELLING_AREA" vbProcedure="false">"c2065"</definedName>
    <definedName function="false" hidden="false" name="IQ_RETAIL_TOTAL_FRANCHISE_STORES" vbProcedure="false">"c2898"</definedName>
    <definedName function="false" hidden="false" name="IQ_RETAIL_TOTAL_OWNED_STORES" vbProcedure="false">"c2906"</definedName>
    <definedName function="false" hidden="false" name="IQ_RETAIL_TOTAL_STORES" vbProcedure="false">"c2061"</definedName>
    <definedName function="false" hidden="false" name="IQ_RETAINED_EARN" vbProcedure="false">"c1420"</definedName>
    <definedName function="false" hidden="false" name="IQ_RETAINED_EARNINGS_AVERAGE_EQUITY_FDIC" vbProcedure="false">"c6733"</definedName>
    <definedName function="false" hidden="false" name="IQ_RETURN_ASSETS" vbProcedure="false">"c1113"</definedName>
    <definedName function="false" hidden="false" name="IQ_RETURN_ASSETS_ACT_OR_EST" vbProcedure="false">"c3585"</definedName>
    <definedName function="false" hidden="false" name="IQ_RETURN_ASSETS_ACT_OR_EST_REUT" vbProcedure="false">"c5475"</definedName>
    <definedName function="false" hidden="false" name="IQ_RETURN_ASSETS_BANK" vbProcedure="false">"c1114"</definedName>
    <definedName function="false" hidden="false" name="IQ_RETURN_ASSETS_BROK" vbProcedure="false">"c1115"</definedName>
    <definedName function="false" hidden="false" name="IQ_RETURN_ASSETS_EST" vbProcedure="false">"c3529"</definedName>
    <definedName function="false" hidden="false" name="IQ_RETURN_ASSETS_EST_CIQ" vbProcedure="false">"c3828"</definedName>
    <definedName function="false" hidden="false" name="IQ_RETURN_ASSETS_EST_REUT" vbProcedure="false">"c3990"</definedName>
    <definedName function="false" hidden="false" name="IQ_RETURN_ASSETS_FDIC" vbProcedure="false">"c6730"</definedName>
    <definedName function="false" hidden="false" name="IQ_RETURN_ASSETS_FS" vbProcedure="false">"c1116"</definedName>
    <definedName function="false" hidden="false" name="IQ_RETURN_ASSETS_GUIDANCE" vbProcedure="false">"c4517"</definedName>
    <definedName function="false" hidden="false" name="IQ_RETURN_ASSETS_GUIDANCE_CIQ" vbProcedure="false">"c5055"</definedName>
    <definedName function="false" hidden="false" name="IQ_RETURN_ASSETS_HIGH_EST" vbProcedure="false">"c3530"</definedName>
    <definedName function="false" hidden="false" name="IQ_RETURN_ASSETS_HIGH_EST_CIQ" vbProcedure="false">"c3830"</definedName>
    <definedName function="false" hidden="false" name="IQ_RETURN_ASSETS_HIGH_EST_REUT" vbProcedure="false">"c3992"</definedName>
    <definedName function="false" hidden="false" name="IQ_RETURN_ASSETS_HIGH_GUIDANCE" vbProcedure="false">"c4183"</definedName>
    <definedName function="false" hidden="false" name="IQ_RETURN_ASSETS_HIGH_GUIDANCE_CIQ" vbProcedure="false">"c4595"</definedName>
    <definedName function="false" hidden="false" name="IQ_RETURN_ASSETS_LOW_EST" vbProcedure="false">"c3531"</definedName>
    <definedName function="false" hidden="false" name="IQ_RETURN_ASSETS_LOW_EST_CIQ" vbProcedure="false">"c3831"</definedName>
    <definedName function="false" hidden="false" name="IQ_RETURN_ASSETS_LOW_EST_REUT" vbProcedure="false">"c3993"</definedName>
    <definedName function="false" hidden="false" name="IQ_RETURN_ASSETS_LOW_GUIDANCE" vbProcedure="false">"c4223"</definedName>
    <definedName function="false" hidden="false" name="IQ_RETURN_ASSETS_LOW_GUIDANCE_CIQ" vbProcedure="false">"c4635"</definedName>
    <definedName function="false" hidden="false" name="IQ_RETURN_ASSETS_MEDIAN_EST" vbProcedure="false">"c3532"</definedName>
    <definedName function="false" hidden="false" name="IQ_RETURN_ASSETS_MEDIAN_EST_CIQ" vbProcedure="false">"c3829"</definedName>
    <definedName function="false" hidden="false" name="IQ_RETURN_ASSETS_MEDIAN_EST_REUT" vbProcedure="false">"c3991"</definedName>
    <definedName function="false" hidden="false" name="IQ_RETURN_ASSETS_NUM_EST" vbProcedure="false">"c3527"</definedName>
    <definedName function="false" hidden="false" name="IQ_RETURN_ASSETS_NUM_EST_CIQ" vbProcedure="false">"c3832"</definedName>
    <definedName function="false" hidden="false" name="IQ_RETURN_ASSETS_NUM_EST_REUT" vbProcedure="false">"c3994"</definedName>
    <definedName function="false" hidden="false" name="IQ_RETURN_ASSETS_STDDEV_EST" vbProcedure="false">"c3528"</definedName>
    <definedName function="false" hidden="false" name="IQ_RETURN_ASSETS_STDDEV_EST_CIQ" vbProcedure="false">"c3833"</definedName>
    <definedName function="false" hidden="false" name="IQ_RETURN_ASSETS_STDDEV_EST_REUT" vbProcedure="false">"c3995"</definedName>
    <definedName function="false" hidden="false" name="IQ_RETURN_CAPITAL" vbProcedure="false">"c1117"</definedName>
    <definedName function="false" hidden="false" name="IQ_RETURN_EQUITY" vbProcedure="false">"c1118"</definedName>
    <definedName function="false" hidden="false" name="IQ_RETURN_EQUITY_ACT_OR_EST" vbProcedure="false">"c3586"</definedName>
    <definedName function="false" hidden="false" name="IQ_RETURN_EQUITY_ACT_OR_EST_REUT" vbProcedure="false">"c5476"</definedName>
    <definedName function="false" hidden="false" name="IQ_RETURN_EQUITY_BANK" vbProcedure="false">"c1119"</definedName>
    <definedName function="false" hidden="false" name="IQ_RETURN_EQUITY_BROK" vbProcedure="false">"c1120"</definedName>
    <definedName function="false" hidden="false" name="IQ_RETURN_EQUITY_EST" vbProcedure="false">"c3535"</definedName>
    <definedName function="false" hidden="false" name="IQ_RETURN_EQUITY_EST_CIQ" vbProcedure="false">"c3821"</definedName>
    <definedName function="false" hidden="false" name="IQ_RETURN_EQUITY_EST_REUT" vbProcedure="false">"c3983"</definedName>
    <definedName function="false" hidden="false" name="IQ_RETURN_EQUITY_FDIC" vbProcedure="false">"c6732"</definedName>
    <definedName function="false" hidden="false" name="IQ_RETURN_EQUITY_FS" vbProcedure="false">"c1121"</definedName>
    <definedName function="false" hidden="false" name="IQ_RETURN_EQUITY_GUIDANCE" vbProcedure="false">"c4518"</definedName>
    <definedName function="false" hidden="false" name="IQ_RETURN_EQUITY_GUIDANCE_CIQ" vbProcedure="false">"c5056"</definedName>
    <definedName function="false" hidden="false" name="IQ_RETURN_EQUITY_HIGH_EST" vbProcedure="false">"c3536"</definedName>
    <definedName function="false" hidden="false" name="IQ_RETURN_EQUITY_HIGH_EST_CIQ" vbProcedure="false">"c3823"</definedName>
    <definedName function="false" hidden="false" name="IQ_RETURN_EQUITY_HIGH_EST_REUT" vbProcedure="false">"c3985"</definedName>
    <definedName function="false" hidden="false" name="IQ_RETURN_EQUITY_HIGH_GUIDANCE" vbProcedure="false">"c4182"</definedName>
    <definedName function="false" hidden="false" name="IQ_RETURN_EQUITY_HIGH_GUIDANCE_CIQ" vbProcedure="false">"c4594"</definedName>
    <definedName function="false" hidden="false" name="IQ_RETURN_EQUITY_LOW_EST" vbProcedure="false">"c3537"</definedName>
    <definedName function="false" hidden="false" name="IQ_RETURN_EQUITY_LOW_EST_CIQ" vbProcedure="false">"c3824"</definedName>
    <definedName function="false" hidden="false" name="IQ_RETURN_EQUITY_LOW_EST_REUT" vbProcedure="false">"c3986"</definedName>
    <definedName function="false" hidden="false" name="IQ_RETURN_EQUITY_LOW_GUIDANCE" vbProcedure="false">"c4222"</definedName>
    <definedName function="false" hidden="false" name="IQ_RETURN_EQUITY_LOW_GUIDANCE_CIQ" vbProcedure="false">"c4634"</definedName>
    <definedName function="false" hidden="false" name="IQ_RETURN_EQUITY_MEDIAN_EST" vbProcedure="false">"c3538"</definedName>
    <definedName function="false" hidden="false" name="IQ_RETURN_EQUITY_MEDIAN_EST_CIQ" vbProcedure="false">"c3822"</definedName>
    <definedName function="false" hidden="false" name="IQ_RETURN_EQUITY_MEDIAN_EST_REUT" vbProcedure="false">"c3984"</definedName>
    <definedName function="false" hidden="false" name="IQ_RETURN_EQUITY_NUM_EST" vbProcedure="false">"c3533"</definedName>
    <definedName function="false" hidden="false" name="IQ_RETURN_EQUITY_NUM_EST_CIQ" vbProcedure="false">"c3825"</definedName>
    <definedName function="false" hidden="false" name="IQ_RETURN_EQUITY_NUM_EST_REUT" vbProcedure="false">"c3987"</definedName>
    <definedName function="false" hidden="false" name="IQ_RETURN_EQUITY_STDDEV_EST" vbProcedure="false">"c3534"</definedName>
    <definedName function="false" hidden="false" name="IQ_RETURN_EQUITY_STDDEV_EST_CIQ" vbProcedure="false">"c3826"</definedName>
    <definedName function="false" hidden="false" name="IQ_RETURN_EQUITY_STDDEV_EST_REUT" vbProcedure="false">"c3988"</definedName>
    <definedName function="false" hidden="false" name="IQ_RETURN_INVESTMENT" vbProcedure="false">"c1421"</definedName>
    <definedName function="false" hidden="false" name="IQ_REV" vbProcedure="false">"c1122"</definedName>
    <definedName function="false" hidden="false" name="IQ_REVALUATION_GAINS_FDIC" vbProcedure="false">"c6428"</definedName>
    <definedName function="false" hidden="false" name="IQ_REVALUATION_LOSSES_FDIC" vbProcedure="false">"c6429"</definedName>
    <definedName function="false" hidden="false" name="IQ_REVENUE" vbProcedure="false">"c1422"</definedName>
    <definedName function="false" hidden="false" name="IQ_REVENUE_10K" vbProcedure="false">"IQ_REVENUE_10K"</definedName>
    <definedName function="false" hidden="false" name="IQ_REVENUE_10Q" vbProcedure="false">"IQ_REVENUE_10Q"</definedName>
    <definedName function="false" hidden="false" name="IQ_REVENUE_10Q1" vbProcedure="false">"IQ_REVENUE_10Q1"</definedName>
    <definedName function="false" hidden="false" name="IQ_REVENUE_ACT_OR_EST" vbProcedure="false">"c2214"</definedName>
    <definedName function="false" hidden="false" name="IQ_REVENUE_ACT_OR_EST_CIQ" vbProcedure="false">"c5059"</definedName>
    <definedName function="false" hidden="false" name="IQ_REVENUE_ACT_OR_EST_REUT" vbProcedure="false">"c5461"</definedName>
    <definedName function="false" hidden="false" name="IQ_REVENUE_EST" vbProcedure="false">"c1126"</definedName>
    <definedName function="false" hidden="false" name="IQ_REVENUE_EST_1" vbProcedure="false">"IQ_REVENUE_EST_1"</definedName>
    <definedName function="false" hidden="false" name="IQ_REVENUE_EST_BOTTOM_UP" vbProcedure="false">"c5488"</definedName>
    <definedName function="false" hidden="false" name="IQ_REVENUE_EST_BOTTOM_UP_REUT" vbProcedure="false">"c5496"</definedName>
    <definedName function="false" hidden="false" name="IQ_REVENUE_EST_CIQ" vbProcedure="false">"c3616"</definedName>
    <definedName function="false" hidden="false" name="IQ_REVENUE_EST_REUT" vbProcedure="false">"c3634"</definedName>
    <definedName function="false" hidden="false" name="IQ_REVENUE_GROWTH_1" vbProcedure="false">"c155"</definedName>
    <definedName function="false" hidden="false" name="IQ_REVENUE_GROWTH_2" vbProcedure="false">"c159"</definedName>
    <definedName function="false" hidden="false" name="IQ_REVENUE_GUIDANCE" vbProcedure="false">"c4519"</definedName>
    <definedName function="false" hidden="false" name="IQ_REVENUE_GUIDANCE_CIQ" vbProcedure="false">"c5057"</definedName>
    <definedName function="false" hidden="false" name="IQ_REVENUE_HIGH_EST" vbProcedure="false">"c1127"</definedName>
    <definedName function="false" hidden="false" name="IQ_REVENUE_HIGH_EST_CIQ" vbProcedure="false">"c3618"</definedName>
    <definedName function="false" hidden="false" name="IQ_REVENUE_HIGH_EST_REUT" vbProcedure="false">"c3636"</definedName>
    <definedName function="false" hidden="false" name="IQ_REVENUE_HIGH_GUIDANCE" vbProcedure="false">"c4169"</definedName>
    <definedName function="false" hidden="false" name="IQ_REVENUE_HIGH_GUIDANCE_CIQ" vbProcedure="false">"c4581"</definedName>
    <definedName function="false" hidden="false" name="IQ_REVENUE_LOW_EST" vbProcedure="false">"c1128"</definedName>
    <definedName function="false" hidden="false" name="IQ_REVENUE_LOW_EST_CIQ" vbProcedure="false">"c3619"</definedName>
    <definedName function="false" hidden="false" name="IQ_REVENUE_LOW_EST_REUT" vbProcedure="false">"c3637"</definedName>
    <definedName function="false" hidden="false" name="IQ_REVENUE_LOW_GUIDANCE" vbProcedure="false">"c4209"</definedName>
    <definedName function="false" hidden="false" name="IQ_REVENUE_LOW_GUIDANCE_CIQ" vbProcedure="false">"c4621"</definedName>
    <definedName function="false" hidden="false" name="IQ_REVENUE_MEDIAN_EST" vbProcedure="false">"c1662"</definedName>
    <definedName function="false" hidden="false" name="IQ_REVENUE_MEDIAN_EST_CIQ" vbProcedure="false">"c3617"</definedName>
    <definedName function="false" hidden="false" name="IQ_REVENUE_MEDIAN_EST_REUT" vbProcedure="false">"c3635"</definedName>
    <definedName function="false" hidden="false" name="IQ_REVENUE_NO_EST" vbProcedure="false">"c263"</definedName>
    <definedName function="false" hidden="false" name="IQ_REVENUE_NUM_EST" vbProcedure="false">"c1129"</definedName>
    <definedName function="false" hidden="false" name="IQ_REVENUE_NUM_EST_CIQ" vbProcedure="false">"c3620"</definedName>
    <definedName function="false" hidden="false" name="IQ_REVENUE_NUM_EST_REUT" vbProcedure="false">"c3638"</definedName>
    <definedName function="false" hidden="false" name="IQ_REVISION_DATE_" vbProcedure="false">39764.6724421296</definedName>
    <definedName function="false" hidden="false" name="IQ_REV_BEFORE_LL" vbProcedure="false">"c1123"</definedName>
    <definedName function="false" hidden="false" name="IQ_REV_STDDEV_EST" vbProcedure="false">"c1124"</definedName>
    <definedName function="false" hidden="false" name="IQ_REV_STDDEV_EST_CIQ" vbProcedure="false">"c3621"</definedName>
    <definedName function="false" hidden="false" name="IQ_REV_STDDEV_EST_REUT" vbProcedure="false">"c3639"</definedName>
    <definedName function="false" hidden="false" name="IQ_REV_UTI" vbProcedure="false">"c1125"</definedName>
    <definedName function="false" hidden="false" name="IQ_RE_FORECLOSURE_FDIC" vbProcedure="false">"c6332"</definedName>
    <definedName function="false" hidden="false" name="IQ_RE_INVEST_FDIC" vbProcedure="false">"c6331"</definedName>
    <definedName function="false" hidden="false" name="IQ_RE_LOANS_DOMESTIC_CHARGE_OFFS_FDIC" vbProcedure="false">"c6589"</definedName>
    <definedName function="false" hidden="false" name="IQ_RE_LOANS_DOMESTIC_FDIC" vbProcedure="false">"c6309"</definedName>
    <definedName function="false" hidden="false" name="IQ_RE_LOANS_DOMESTIC_NET_CHARGE_OFFS_FDIC" vbProcedure="false">"c6627"</definedName>
    <definedName function="false" hidden="false" name="IQ_RE_LOANS_DOMESTIC_RECOVERIES_FDIC" vbProcedure="false">"c6608"</definedName>
    <definedName function="false" hidden="false" name="IQ_RE_LOANS_FDIC" vbProcedure="false">"c6308"</definedName>
    <definedName function="false" hidden="false" name="IQ_RE_LOANS_FOREIGN_CHARGE_OFFS_FDIC" vbProcedure="false">"c6595"</definedName>
    <definedName function="false" hidden="false" name="IQ_RE_LOANS_FOREIGN_NET_CHARGE_OFFS_FDIC" vbProcedure="false">"c6633"</definedName>
    <definedName function="false" hidden="false" name="IQ_RE_LOANS_FOREIGN_RECOVERIES_FDIC" vbProcedure="false">"c6614"</definedName>
    <definedName function="false" hidden="false" name="IQ_RISK_ADJ_BANK_ASSETS" vbProcedure="false">"c2670"</definedName>
    <definedName function="false" hidden="false" name="IQ_RISK_WEIGHTED_ASSETS_FDIC" vbProcedure="false">"c6370"</definedName>
    <definedName function="false" hidden="false" name="IQ_SALARY" vbProcedure="false">"c1130"</definedName>
    <definedName function="false" hidden="false" name="IQ_SALARY_FDIC" vbProcedure="false">"c6576"</definedName>
    <definedName function="false" hidden="false" name="IQ_SALES_MARKETING" vbProcedure="false">"c2240"</definedName>
    <definedName function="false" hidden="false" name="IQ_SALE_CONVERSION_RETIREMENT_STOCK_FDIC" vbProcedure="false">"c6661"</definedName>
    <definedName function="false" hidden="false" name="IQ_SALE_INTAN_CF" vbProcedure="false">"c1131"</definedName>
    <definedName function="false" hidden="false" name="IQ_SALE_INTAN_CF_BNK" vbProcedure="false">"c1132"</definedName>
    <definedName function="false" hidden="false" name="IQ_SALE_INTAN_CF_BR" vbProcedure="false">"c1133"</definedName>
    <definedName function="false" hidden="false" name="IQ_SALE_INTAN_CF_FIN" vbProcedure="false">"c1134"</definedName>
    <definedName function="false" hidden="false" name="IQ_SALE_INTAN_CF_INS" vbProcedure="false">"c1135"</definedName>
    <definedName function="false" hidden="false" name="IQ_SALE_INTAN_CF_RE" vbProcedure="false">"c6284"</definedName>
    <definedName function="false" hidden="false" name="IQ_SALE_INTAN_CF_REIT" vbProcedure="false">"c1627"</definedName>
    <definedName function="false" hidden="false" name="IQ_SALE_INTAN_CF_UTI" vbProcedure="false">"c1136"</definedName>
    <definedName function="false" hidden="false" name="IQ_SALE_PPE_CF" vbProcedure="false">"c1137"</definedName>
    <definedName function="false" hidden="false" name="IQ_SALE_PPE_CF_BNK" vbProcedure="false">"c1138"</definedName>
    <definedName function="false" hidden="false" name="IQ_SALE_PPE_CF_BR" vbProcedure="false">"c1139"</definedName>
    <definedName function="false" hidden="false" name="IQ_SALE_PPE_CF_FIN" vbProcedure="false">"c1140"</definedName>
    <definedName function="false" hidden="false" name="IQ_SALE_PPE_CF_INS" vbProcedure="false">"c1141"</definedName>
    <definedName function="false" hidden="false" name="IQ_SALE_PPE_CF_UTI" vbProcedure="false">"c1142"</definedName>
    <definedName function="false" hidden="false" name="IQ_SALE_REAL_ESTATE_CF" vbProcedure="false">"c1143"</definedName>
    <definedName function="false" hidden="false" name="IQ_SALE_REAL_ESTATE_CF_BNK" vbProcedure="false">"c1144"</definedName>
    <definedName function="false" hidden="false" name="IQ_SALE_REAL_ESTATE_CF_BR" vbProcedure="false">"c1145"</definedName>
    <definedName function="false" hidden="false" name="IQ_SALE_REAL_ESTATE_CF_FIN" vbProcedure="false">"c1146"</definedName>
    <definedName function="false" hidden="false" name="IQ_SALE_REAL_ESTATE_CF_INS" vbProcedure="false">"c1147"</definedName>
    <definedName function="false" hidden="false" name="IQ_SALE_REAL_ESTATE_CF_UTI" vbProcedure="false">"c1148"</definedName>
    <definedName function="false" hidden="false" name="IQ_SALE_RE_ASSETS" vbProcedure="false">"c1629"</definedName>
    <definedName function="false" hidden="false" name="IQ_SAME_STORE" vbProcedure="false">"c1149"</definedName>
    <definedName function="false" hidden="false" name="IQ_SAME_STORE_FRANCHISE" vbProcedure="false">"c2900"</definedName>
    <definedName function="false" hidden="false" name="IQ_SAME_STORE_OWNED" vbProcedure="false">"c2908"</definedName>
    <definedName function="false" hidden="false" name="IQ_SAME_STORE_TOTAL" vbProcedure="false">"c2892"</definedName>
    <definedName function="false" hidden="false" name="IQ_SAVING_DEP" vbProcedure="false">"c1150"</definedName>
    <definedName function="false" hidden="false" name="IQ_SECURED_1_4_FAMILY_RESIDENTIAL_CHARGE_OFFS_FDIC" vbProcedure="false">"c6590"</definedName>
    <definedName function="false" hidden="false" name="IQ_SECURED_1_4_FAMILY_RESIDENTIAL_NET_CHARGE_OFFS_FDIC" vbProcedure="false">"c6628"</definedName>
    <definedName function="false" hidden="false" name="IQ_SECURED_1_4_FAMILY_RESIDENTIAL_RECOVERIES_FDIC" vbProcedure="false">"c6609"</definedName>
    <definedName function="false" hidden="false" name="IQ_SECURED_DEBT" vbProcedure="false">"c2546"</definedName>
    <definedName function="false" hidden="false" name="IQ_SECURED_DEBT_PCT" vbProcedure="false">"c2547"</definedName>
    <definedName function="false" hidden="false" name="IQ_SECURED_FARMLAND_CHARGE_OFFS_FDIC" vbProcedure="false">"c6593"</definedName>
    <definedName function="false" hidden="false" name="IQ_SECURED_FARMLAND_NET_CHARGE_OFFS_FDIC" vbProcedure="false">"c6631"</definedName>
    <definedName function="false" hidden="false" name="IQ_SECURED_FARMLAND_RECOVERIES_FDIC" vbProcedure="false">"c6612"</definedName>
    <definedName function="false" hidden="false" name="IQ_SECURED_MULTIFAMILY_RESIDENTIAL_CHARGE_OFFS_FDIC" vbProcedure="false">"c6591"</definedName>
    <definedName function="false" hidden="false" name="IQ_SECURED_MULTIFAMILY_RESIDENTIAL_NET_CHARGE_OFFS_FDIC" vbProcedure="false">"c6629"</definedName>
    <definedName function="false" hidden="false" name="IQ_SECURED_MULTIFAMILY_RESIDENTIAL_RECOVERIES_FDIC" vbProcedure="false">"c6610"</definedName>
    <definedName function="false" hidden="false" name="IQ_SECURED_NONFARM_NONRESIDENTIAL_CHARGE_OFFS_FDIC" vbProcedure="false">"c6592"</definedName>
    <definedName function="false" hidden="false" name="IQ_SECURED_NONFARM_NONRESIDENTIAL_NET_CHARGE_OFFS_FDIC" vbProcedure="false">"c6630"</definedName>
    <definedName function="false" hidden="false" name="IQ_SECURED_NONFARM_NONRESIDENTIAL_RECOVERIES_FDIC" vbProcedure="false">"c6611"</definedName>
    <definedName function="false" hidden="false" name="IQ_SECURITIES_GAINS_FDIC" vbProcedure="false">"c6584"</definedName>
    <definedName function="false" hidden="false" name="IQ_SECURITIES_ISSUED_STATES_FDIC" vbProcedure="false">"c6300"</definedName>
    <definedName function="false" hidden="false" name="IQ_SECURITIES_LENT_FDIC" vbProcedure="false">"c6532"</definedName>
    <definedName function="false" hidden="false" name="IQ_SECURITIES_UNDERWRITING_FDIC" vbProcedure="false">"c6529"</definedName>
    <definedName function="false" hidden="false" name="IQ_SECURITY_BORROW" vbProcedure="false">"c1152"</definedName>
    <definedName function="false" hidden="false" name="IQ_SECURITY_LEVEL" vbProcedure="false">"c2159"</definedName>
    <definedName function="false" hidden="false" name="IQ_SECURITY_NOTES" vbProcedure="false">"c2202"</definedName>
    <definedName function="false" hidden="false" name="IQ_SECURITY_OWN" vbProcedure="false">"c1153"</definedName>
    <definedName function="false" hidden="false" name="IQ_SECURITY_RESELL" vbProcedure="false">"c1154"</definedName>
    <definedName function="false" hidden="false" name="IQ_SECURITY_TYPE" vbProcedure="false">"c2158"</definedName>
    <definedName function="false" hidden="false" name="IQ_SECUR_RECEIV" vbProcedure="false">"c1151"</definedName>
    <definedName function="false" hidden="false" name="IQ_SEC_PURCHASED_RESELL" vbProcedure="false">"c5513"</definedName>
    <definedName function="false" hidden="false" name="IQ_SEPARATE_ACCT_ASSETS" vbProcedure="false">"c1155"</definedName>
    <definedName function="false" hidden="false" name="IQ_SEPARATE_ACCT_LIAB" vbProcedure="false">"c1156"</definedName>
    <definedName function="false" hidden="false" name="IQ_SERVICE_CHARGES_FDIC" vbProcedure="false">"c6572"</definedName>
    <definedName function="false" hidden="false" name="IQ_SERV_CHARGE_DEPOSITS" vbProcedure="false">"c1157"</definedName>
    <definedName function="false" hidden="false" name="IQ_SGA" vbProcedure="false">"c1158"</definedName>
    <definedName function="false" hidden="false" name="IQ_SGA_BNK" vbProcedure="false">"c1159"</definedName>
    <definedName function="false" hidden="false" name="IQ_SGA_INS" vbProcedure="false">"c1160"</definedName>
    <definedName function="false" hidden="false" name="IQ_SGA_MARGIN" vbProcedure="false">"c1898"</definedName>
    <definedName function="false" hidden="false" name="IQ_SGA_RE" vbProcedure="false">"c6265"</definedName>
    <definedName function="false" hidden="false" name="IQ_SGA_REIT" vbProcedure="false">"c1161"</definedName>
    <definedName function="false" hidden="false" name="IQ_SGA_SUPPL" vbProcedure="false">"c1162"</definedName>
    <definedName function="false" hidden="false" name="IQ_SGA_UTI" vbProcedure="false">"c1163"</definedName>
    <definedName function="false" hidden="false" name="IQ_SHAREOUTSTANDING" vbProcedure="false">"c1347"</definedName>
    <definedName function="false" hidden="false" name="IQ_SHARESOUTSTANDING" vbProcedure="false">"c1164"</definedName>
    <definedName function="false" hidden="false" name="IQ_SHARES_PURCHASED_AVERAGE_PRICE" vbProcedure="false">"c5821"</definedName>
    <definedName function="false" hidden="false" name="IQ_SHARES_PURCHASED_QUARTER" vbProcedure="false">"c5820"</definedName>
    <definedName function="false" hidden="false" name="IQ_SHORT_INTEREST" vbProcedure="false">"c1165"</definedName>
    <definedName function="false" hidden="false" name="IQ_SHORT_INTEREST_OVER_FLOAT" vbProcedure="false">"c1577"</definedName>
    <definedName function="false" hidden="false" name="IQ_SHORT_INTEREST_PERCENT" vbProcedure="false">"c1576"</definedName>
    <definedName function="false" hidden="false" name="IQ_SHORT_TERM_INVEST" vbProcedure="false">"c1425"</definedName>
    <definedName function="false" hidden="false" name="IQ_SMALL_INT_BEAR_CD" vbProcedure="false">"c1166"</definedName>
    <definedName function="false" hidden="false" name="IQ_SOFTWARE" vbProcedure="false">"c1167"</definedName>
    <definedName function="false" hidden="false" name="IQ_SOURCE" vbProcedure="false">"c1168"</definedName>
    <definedName function="false" hidden="false" name="IQ_SPECIAL_DIV_CF" vbProcedure="false">"c1169"</definedName>
    <definedName function="false" hidden="false" name="IQ_SPECIAL_DIV_CF_BNK" vbProcedure="false">"c1170"</definedName>
    <definedName function="false" hidden="false" name="IQ_SPECIAL_DIV_CF_BR" vbProcedure="false">"c1171"</definedName>
    <definedName function="false" hidden="false" name="IQ_SPECIAL_DIV_CF_FIN" vbProcedure="false">"c1172"</definedName>
    <definedName function="false" hidden="false" name="IQ_SPECIAL_DIV_CF_INS" vbProcedure="false">"c1173"</definedName>
    <definedName function="false" hidden="false" name="IQ_SPECIAL_DIV_CF_RE" vbProcedure="false">"c6266"</definedName>
    <definedName function="false" hidden="false" name="IQ_SPECIAL_DIV_CF_REIT" vbProcedure="false">"c1174"</definedName>
    <definedName function="false" hidden="false" name="IQ_SPECIAL_DIV_CF_UTI" vbProcedure="false">"c1175"</definedName>
    <definedName function="false" hidden="false" name="IQ_SPECIAL_DIV_SHARE" vbProcedure="false">"c3007"</definedName>
    <definedName function="false" hidden="false" name="IQ_SP_BANK" vbProcedure="false">"c2637"</definedName>
    <definedName function="false" hidden="false" name="IQ_SP_BANK_ACTION" vbProcedure="false">"c2636"</definedName>
    <definedName function="false" hidden="false" name="IQ_SP_BANK_DATE" vbProcedure="false">"c2635"</definedName>
    <definedName function="false" hidden="false" name="IQ_SP_FIN_ENHANCE_FX" vbProcedure="false">"c2631"</definedName>
    <definedName function="false" hidden="false" name="IQ_SP_FIN_ENHANCE_FX_ACTION" vbProcedure="false">"c2630"</definedName>
    <definedName function="false" hidden="false" name="IQ_SP_FIN_ENHANCE_FX_DATE" vbProcedure="false">"c2629"</definedName>
    <definedName function="false" hidden="false" name="IQ_SP_FIN_ENHANCE_LC" vbProcedure="false">"c2634"</definedName>
    <definedName function="false" hidden="false" name="IQ_SP_FIN_ENHANCE_LC_ACTION" vbProcedure="false">"c2633"</definedName>
    <definedName function="false" hidden="false" name="IQ_SP_FIN_ENHANCE_LC_DATE" vbProcedure="false">"c2632"</definedName>
    <definedName function="false" hidden="false" name="IQ_SP_FIN_STRENGTH_LC_ACTION_LT" vbProcedure="false">"c2625"</definedName>
    <definedName function="false" hidden="false" name="IQ_SP_FIN_STRENGTH_LC_ACTION_ST" vbProcedure="false">"c2626"</definedName>
    <definedName function="false" hidden="false" name="IQ_SP_FIN_STRENGTH_LC_DATE_LT" vbProcedure="false">"c2623"</definedName>
    <definedName function="false" hidden="false" name="IQ_SP_FIN_STRENGTH_LC_DATE_ST" vbProcedure="false">"c2624"</definedName>
    <definedName function="false" hidden="false" name="IQ_SP_FIN_STRENGTH_LC_LT" vbProcedure="false">"c2627"</definedName>
    <definedName function="false" hidden="false" name="IQ_SP_FIN_STRENGTH_LC_ST" vbProcedure="false">"c2628"</definedName>
    <definedName function="false" hidden="false" name="IQ_SP_FX_ACTION_LT" vbProcedure="false">"c2613"</definedName>
    <definedName function="false" hidden="false" name="IQ_SP_FX_ACTION_ST" vbProcedure="false">"c2614"</definedName>
    <definedName function="false" hidden="false" name="IQ_SP_FX_DATE_LT" vbProcedure="false">"c2611"</definedName>
    <definedName function="false" hidden="false" name="IQ_SP_FX_DATE_ST" vbProcedure="false">"c2612"</definedName>
    <definedName function="false" hidden="false" name="IQ_SP_FX_LT" vbProcedure="false">"c2615"</definedName>
    <definedName function="false" hidden="false" name="IQ_SP_FX_ST" vbProcedure="false">"c2616"</definedName>
    <definedName function="false" hidden="false" name="IQ_SP_ISSUE_ACTION" vbProcedure="false">"c2644"</definedName>
    <definedName function="false" hidden="false" name="IQ_SP_ISSUE_DATE" vbProcedure="false">"c2643"</definedName>
    <definedName function="false" hidden="false" name="IQ_SP_ISSUE_LT" vbProcedure="false">"c2645"</definedName>
    <definedName function="false" hidden="false" name="IQ_SP_ISSUE_OUTLOOK_WATCH" vbProcedure="false">"c2650"</definedName>
    <definedName function="false" hidden="false" name="IQ_SP_ISSUE_OUTLOOK_WATCH_DATE" vbProcedure="false">"c2649"</definedName>
    <definedName function="false" hidden="false" name="IQ_SP_ISSUE_RECOVER" vbProcedure="false">"c2648"</definedName>
    <definedName function="false" hidden="false" name="IQ_SP_ISSUE_RECOVER_ACTION" vbProcedure="false">"c2647"</definedName>
    <definedName function="false" hidden="false" name="IQ_SP_ISSUE_RECOVER_DATE" vbProcedure="false">"c2646"</definedName>
    <definedName function="false" hidden="false" name="IQ_SP_LC_ACTION_LT" vbProcedure="false">"c2619"</definedName>
    <definedName function="false" hidden="false" name="IQ_SP_LC_ACTION_ST" vbProcedure="false">"c2620"</definedName>
    <definedName function="false" hidden="false" name="IQ_SP_LC_DATE_LT" vbProcedure="false">"c2617"</definedName>
    <definedName function="false" hidden="false" name="IQ_SP_LC_DATE_ST" vbProcedure="false">"c2618"</definedName>
    <definedName function="false" hidden="false" name="IQ_SP_LC_LT" vbProcedure="false">"c2621"</definedName>
    <definedName function="false" hidden="false" name="IQ_SP_LC_ST" vbProcedure="false">"c2622"</definedName>
    <definedName function="false" hidden="false" name="IQ_SP_OUTLOOK_WATCH" vbProcedure="false">"c2639"</definedName>
    <definedName function="false" hidden="false" name="IQ_SP_OUTLOOK_WATCH_DATE" vbProcedure="false">"c2638"</definedName>
    <definedName function="false" hidden="false" name="IQ_SR_BONDS_NOTES" vbProcedure="false">"c2501"</definedName>
    <definedName function="false" hidden="false" name="IQ_SR_BONDS_NOTES_PCT" vbProcedure="false">"c2502"</definedName>
    <definedName function="false" hidden="false" name="IQ_SR_DEBT" vbProcedure="false">"c2526"</definedName>
    <definedName function="false" hidden="false" name="IQ_SR_DEBT_EBITDA" vbProcedure="false">"c2552"</definedName>
    <definedName function="false" hidden="false" name="IQ_SR_DEBT_EBITDA_CAPEX" vbProcedure="false">"c2553"</definedName>
    <definedName function="false" hidden="false" name="IQ_SR_DEBT_PCT" vbProcedure="false">"c2527"</definedName>
    <definedName function="false" hidden="false" name="IQ_SR_SUB_DEBT" vbProcedure="false">"c2530"</definedName>
    <definedName function="false" hidden="false" name="IQ_SR_SUB_DEBT_EBITDA" vbProcedure="false">"c2556"</definedName>
    <definedName function="false" hidden="false" name="IQ_SR_SUB_DEBT_EBITDA_CAPEX" vbProcedure="false">"c2557"</definedName>
    <definedName function="false" hidden="false" name="IQ_SR_SUB_DEBT_PCT" vbProcedure="false">"c2531"</definedName>
    <definedName function="false" hidden="false" name="IQ_STATE" vbProcedure="false">"c1200"</definedName>
    <definedName function="false" hidden="false" name="IQ_STATES_NONTRANSACTION_ACCOUNTS_FDIC" vbProcedure="false">"c6547"</definedName>
    <definedName function="false" hidden="false" name="IQ_STATES_TOTAL_DEPOSITS_FDIC" vbProcedure="false">"c6473"</definedName>
    <definedName function="false" hidden="false" name="IQ_STATES_TRANSACTION_ACCOUNTS_FDIC" vbProcedure="false">"c6539"</definedName>
    <definedName function="false" hidden="false" name="IQ_STATUTORY_SURPLUS" vbProcedure="false">"c1201"</definedName>
    <definedName function="false" hidden="false" name="IQ_STOCK_BASED" vbProcedure="false">"c1202"</definedName>
    <definedName function="false" hidden="false" name="IQ_STOCK_BASED_AT" vbProcedure="false">"c2999"</definedName>
    <definedName function="false" hidden="false" name="IQ_STOCK_BASED_CF" vbProcedure="false">"c1203"</definedName>
    <definedName function="false" hidden="false" name="IQ_STOCK_BASED_COGS" vbProcedure="false">"c2990"</definedName>
    <definedName function="false" hidden="false" name="IQ_STOCK_BASED_COMP" vbProcedure="false">"c3512"</definedName>
    <definedName function="false" hidden="false" name="IQ_STOCK_BASED_COMP_PRETAX" vbProcedure="false">"c3510"</definedName>
    <definedName function="false" hidden="false" name="IQ_STOCK_BASED_COMP_TAX" vbProcedure="false">"c3511"</definedName>
    <definedName function="false" hidden="false" name="IQ_STOCK_BASED_EST" vbProcedure="false">"c4520"</definedName>
    <definedName function="false" hidden="false" name="IQ_STOCK_BASED_EST_CIQ" vbProcedure="false">"c5073"</definedName>
    <definedName function="false" hidden="false" name="IQ_STOCK_BASED_GA" vbProcedure="false">"c2993"</definedName>
    <definedName function="false" hidden="false" name="IQ_STOCK_BASED_HIGH_EST" vbProcedure="false">"c4521"</definedName>
    <definedName function="false" hidden="false" name="IQ_STOCK_BASED_HIGH_EST_CIQ" vbProcedure="false">"c5074"</definedName>
    <definedName function="false" hidden="false" name="IQ_STOCK_BASED_LOW_EST" vbProcedure="false">"c4522"</definedName>
    <definedName function="false" hidden="false" name="IQ_STOCK_BASED_LOW_EST_CIQ" vbProcedure="false">"c5075"</definedName>
    <definedName function="false" hidden="false" name="IQ_STOCK_BASED_MEDIAN_EST" vbProcedure="false">"c4523"</definedName>
    <definedName function="false" hidden="false" name="IQ_STOCK_BASED_MEDIAN_EST_CIQ" vbProcedure="false">"c5076"</definedName>
    <definedName function="false" hidden="false" name="IQ_STOCK_BASED_NUM_EST" vbProcedure="false">"c4524"</definedName>
    <definedName function="false" hidden="false" name="IQ_STOCK_BASED_NUM_EST_CIQ" vbProcedure="false">"c5077"</definedName>
    <definedName function="false" hidden="false" name="IQ_STOCK_BASED_OTHER" vbProcedure="false">"c2995"</definedName>
    <definedName function="false" hidden="false" name="IQ_STOCK_BASED_RD" vbProcedure="false">"c2991"</definedName>
    <definedName function="false" hidden="false" name="IQ_STOCK_BASED_SGA" vbProcedure="false">"c2994"</definedName>
    <definedName function="false" hidden="false" name="IQ_STOCK_BASED_SM" vbProcedure="false">"c2992"</definedName>
    <definedName function="false" hidden="false" name="IQ_STOCK_BASED_STDDEV_EST" vbProcedure="false">"c4525"</definedName>
    <definedName function="false" hidden="false" name="IQ_STOCK_BASED_STDDEV_EST_CIQ" vbProcedure="false">"c5078"</definedName>
    <definedName function="false" hidden="false" name="IQ_STOCK_BASED_TOTAL" vbProcedure="false">"c3040"</definedName>
    <definedName function="false" hidden="false" name="IQ_STOCK_OPTIONS_COMP" vbProcedure="false">"c3509"</definedName>
    <definedName function="false" hidden="false" name="IQ_STOCK_OPTIONS_COMP_PRETAX" vbProcedure="false">"c3507"</definedName>
    <definedName function="false" hidden="false" name="IQ_STOCK_OPTIONS_COMP_TAX" vbProcedure="false">"c3508"</definedName>
    <definedName function="false" hidden="false" name="IQ_STRATEGY_NOTE" vbProcedure="false">"c6791"</definedName>
    <definedName function="false" hidden="false" name="IQ_STRIKE_PRICE_ISSUED" vbProcedure="false">"c1645"</definedName>
    <definedName function="false" hidden="false" name="IQ_STRIKE_PRICE_OS" vbProcedure="false">"c1646"</definedName>
    <definedName function="false" hidden="false" name="IQ_STW" vbProcedure="false">"c2166"</definedName>
    <definedName function="false" hidden="false" name="IQ_ST_DEBT" vbProcedure="false">"c1176"</definedName>
    <definedName function="false" hidden="false" name="IQ_ST_DEBT_BNK" vbProcedure="false">"c1177"</definedName>
    <definedName function="false" hidden="false" name="IQ_ST_DEBT_BR" vbProcedure="false">"c1178"</definedName>
    <definedName function="false" hidden="false" name="IQ_ST_DEBT_FIN" vbProcedure="false">"c1179"</definedName>
    <definedName function="false" hidden="false" name="IQ_ST_DEBT_INS" vbProcedure="false">"c1180"</definedName>
    <definedName function="false" hidden="false" name="IQ_ST_DEBT_ISSUED" vbProcedure="false">"c1181"</definedName>
    <definedName function="false" hidden="false" name="IQ_ST_DEBT_ISSUED_BNK" vbProcedure="false">"c1182"</definedName>
    <definedName function="false" hidden="false" name="IQ_ST_DEBT_ISSUED_BR" vbProcedure="false">"c1183"</definedName>
    <definedName function="false" hidden="false" name="IQ_ST_DEBT_ISSUED_FIN" vbProcedure="false">"c1184"</definedName>
    <definedName function="false" hidden="false" name="IQ_ST_DEBT_ISSUED_INS" vbProcedure="false">"c1185"</definedName>
    <definedName function="false" hidden="false" name="IQ_ST_DEBT_ISSUED_RE" vbProcedure="false">"c6267"</definedName>
    <definedName function="false" hidden="false" name="IQ_ST_DEBT_ISSUED_REIT" vbProcedure="false">"c1186"</definedName>
    <definedName function="false" hidden="false" name="IQ_ST_DEBT_ISSUED_UTI" vbProcedure="false">"c1187"</definedName>
    <definedName function="false" hidden="false" name="IQ_ST_DEBT_PCT" vbProcedure="false">"c2539"</definedName>
    <definedName function="false" hidden="false" name="IQ_ST_DEBT_RE" vbProcedure="false">"c6268"</definedName>
    <definedName function="false" hidden="false" name="IQ_ST_DEBT_REIT" vbProcedure="false">"c1188"</definedName>
    <definedName function="false" hidden="false" name="IQ_ST_DEBT_REPAID" vbProcedure="false">"c1189"</definedName>
    <definedName function="false" hidden="false" name="IQ_ST_DEBT_REPAID_BNK" vbProcedure="false">"c1190"</definedName>
    <definedName function="false" hidden="false" name="IQ_ST_DEBT_REPAID_BR" vbProcedure="false">"c1191"</definedName>
    <definedName function="false" hidden="false" name="IQ_ST_DEBT_REPAID_FIN" vbProcedure="false">"c1192"</definedName>
    <definedName function="false" hidden="false" name="IQ_ST_DEBT_REPAID_INS" vbProcedure="false">"c1193"</definedName>
    <definedName function="false" hidden="false" name="IQ_ST_DEBT_REPAID_RE" vbProcedure="false">"c6269"</definedName>
    <definedName function="false" hidden="false" name="IQ_ST_DEBT_REPAID_REIT" vbProcedure="false">"c1194"</definedName>
    <definedName function="false" hidden="false" name="IQ_ST_DEBT_REPAID_UTI" vbProcedure="false">"c1195"</definedName>
    <definedName function="false" hidden="false" name="IQ_ST_DEBT_UTI" vbProcedure="false">"c1196"</definedName>
    <definedName function="false" hidden="false" name="IQ_ST_FHLB_DEBT" vbProcedure="false">"c5658"</definedName>
    <definedName function="false" hidden="false" name="IQ_ST_INVEST" vbProcedure="false">"c1197"</definedName>
    <definedName function="false" hidden="false" name="IQ_ST_INVEST_UTI" vbProcedure="false">"c1198"</definedName>
    <definedName function="false" hidden="false" name="IQ_ST_NOTE_RECEIV" vbProcedure="false">"c1199"</definedName>
    <definedName function="false" hidden="false" name="IQ_SUB_BONDS_NOTES" vbProcedure="false">"c2503"</definedName>
    <definedName function="false" hidden="false" name="IQ_SUB_BONDS_NOTES_PCT" vbProcedure="false">"c2504"</definedName>
    <definedName function="false" hidden="false" name="IQ_SUB_DEBT" vbProcedure="false">"c2532"</definedName>
    <definedName function="false" hidden="false" name="IQ_SUB_DEBT_EBITDA" vbProcedure="false">"c2558"</definedName>
    <definedName function="false" hidden="false" name="IQ_SUB_DEBT_EBITDA_CAPEX" vbProcedure="false">"c2559"</definedName>
    <definedName function="false" hidden="false" name="IQ_SUB_DEBT_FDIC" vbProcedure="false">"c6346"</definedName>
    <definedName function="false" hidden="false" name="IQ_SUB_DEBT_PCT" vbProcedure="false">"c2533"</definedName>
    <definedName function="false" hidden="false" name="IQ_SUB_LEASE_AFTER_FIVE" vbProcedure="false">"c1207"</definedName>
    <definedName function="false" hidden="false" name="IQ_SUB_LEASE_INC_CY" vbProcedure="false">"c1208"</definedName>
    <definedName function="false" hidden="false" name="IQ_SUB_LEASE_INC_CY1" vbProcedure="false">"c1209"</definedName>
    <definedName function="false" hidden="false" name="IQ_SUB_LEASE_INC_CY2" vbProcedure="false">"c1210"</definedName>
    <definedName function="false" hidden="false" name="IQ_SUB_LEASE_INC_CY3" vbProcedure="false">"c1211"</definedName>
    <definedName function="false" hidden="false" name="IQ_SUB_LEASE_INC_CY4" vbProcedure="false">"c1212"</definedName>
    <definedName function="false" hidden="false" name="IQ_SUB_LEASE_NEXT_FIVE" vbProcedure="false">"c1213"</definedName>
    <definedName function="false" hidden="false" name="IQ_SURPLUS_FDIC" vbProcedure="false">"c6351"</definedName>
    <definedName function="false" hidden="false" name="IQ_SVA" vbProcedure="false">"c1214"</definedName>
    <definedName function="false" hidden="false" name="IQ_TARGET_PRICE_LASTCLOSE" vbProcedure="false">"c1855"</definedName>
    <definedName function="false" hidden="false" name="IQ_TARGET_PRICE_NUM" vbProcedure="false">"c1653"</definedName>
    <definedName function="false" hidden="false" name="IQ_TARGET_PRICE_NUM_CIQ" vbProcedure="false">"c4661"</definedName>
    <definedName function="false" hidden="false" name="IQ_TARGET_PRICE_NUM_REUT" vbProcedure="false">"c5319"</definedName>
    <definedName function="false" hidden="false" name="IQ_TARGET_PRICE_STDDEV" vbProcedure="false">"c1654"</definedName>
    <definedName function="false" hidden="false" name="IQ_TARGET_PRICE_STDDEV_CIQ" vbProcedure="false">"c4662"</definedName>
    <definedName function="false" hidden="false" name="IQ_TARGET_PRICE_STDDEV_REUT" vbProcedure="false">"c5320"</definedName>
    <definedName function="false" hidden="false" name="IQ_TAX_BENEFIT_CF_1YR" vbProcedure="false">"c3483"</definedName>
    <definedName function="false" hidden="false" name="IQ_TAX_BENEFIT_CF_2YR" vbProcedure="false">"c3484"</definedName>
    <definedName function="false" hidden="false" name="IQ_TAX_BENEFIT_CF_3YR" vbProcedure="false">"c3485"</definedName>
    <definedName function="false" hidden="false" name="IQ_TAX_BENEFIT_CF_4YR" vbProcedure="false">"c3486"</definedName>
    <definedName function="false" hidden="false" name="IQ_TAX_BENEFIT_CF_5YR" vbProcedure="false">"c3487"</definedName>
    <definedName function="false" hidden="false" name="IQ_TAX_BENEFIT_CF_AFTER_FIVE" vbProcedure="false">"c3488"</definedName>
    <definedName function="false" hidden="false" name="IQ_TAX_BENEFIT_CF_MAX_YEAR" vbProcedure="false">"c3491"</definedName>
    <definedName function="false" hidden="false" name="IQ_TAX_BENEFIT_CF_NO_EXP" vbProcedure="false">"c3489"</definedName>
    <definedName function="false" hidden="false" name="IQ_TAX_BENEFIT_CF_TOTAL" vbProcedure="false">"c3490"</definedName>
    <definedName function="false" hidden="false" name="IQ_TAX_BENEFIT_OPTIONS" vbProcedure="false">"c1215"</definedName>
    <definedName function="false" hidden="false" name="IQ_TAX_EQUIV_NET_INT_INC" vbProcedure="false">"c1216"</definedName>
    <definedName function="false" hidden="false" name="IQ_TBV" vbProcedure="false">"c1906"</definedName>
    <definedName function="false" hidden="false" name="IQ_TBV_10YR_ANN_CAGR" vbProcedure="false">"c6169"</definedName>
    <definedName function="false" hidden="false" name="IQ_TBV_10YR_ANN_GROWTH" vbProcedure="false">"c1936"</definedName>
    <definedName function="false" hidden="false" name="IQ_TBV_1YR_ANN_GROWTH" vbProcedure="false">"c1931"</definedName>
    <definedName function="false" hidden="false" name="IQ_TBV_2YR_ANN_CAGR" vbProcedure="false">"c6165"</definedName>
    <definedName function="false" hidden="false" name="IQ_TBV_2YR_ANN_GROWTH" vbProcedure="false">"c1932"</definedName>
    <definedName function="false" hidden="false" name="IQ_TBV_3YR_ANN_CAGR" vbProcedure="false">"c6166"</definedName>
    <definedName function="false" hidden="false" name="IQ_TBV_3YR_ANN_GROWTH" vbProcedure="false">"c1933"</definedName>
    <definedName function="false" hidden="false" name="IQ_TBV_5YR_ANN_CAGR" vbProcedure="false">"c6167"</definedName>
    <definedName function="false" hidden="false" name="IQ_TBV_5YR_ANN_GROWTH" vbProcedure="false">"c1934"</definedName>
    <definedName function="false" hidden="false" name="IQ_TBV_7YR_ANN_CAGR" vbProcedure="false">"c6168"</definedName>
    <definedName function="false" hidden="false" name="IQ_TBV_7YR_ANN_GROWTH" vbProcedure="false">"c1935"</definedName>
    <definedName function="false" hidden="false" name="IQ_TBV_SHARE" vbProcedure="false">"c1217"</definedName>
    <definedName function="false" hidden="false" name="IQ_TEMPLATE" vbProcedure="false">"c1521"</definedName>
    <definedName function="false" hidden="false" name="IQ_TENANT" vbProcedure="false">"c1218"</definedName>
    <definedName function="false" hidden="false" name="IQ_TERM_LOANS" vbProcedure="false">"c2499"</definedName>
    <definedName function="false" hidden="false" name="IQ_TERM_LOANS_PCT" vbProcedure="false">"c2500"</definedName>
    <definedName function="false" hidden="false" name="IQ_TEV" vbProcedure="false">"c1219"</definedName>
    <definedName function="false" hidden="false" name="IQ_TEV_EBIT" vbProcedure="false">"c1220"</definedName>
    <definedName function="false" hidden="false" name="IQ_TEV_EBITDA" vbProcedure="false">"c1222"</definedName>
    <definedName function="false" hidden="false" name="IQ_TEV_EBITDA_AVG" vbProcedure="false">"c1223"</definedName>
    <definedName function="false" hidden="false" name="IQ_TEV_EBITDA_FWD" vbProcedure="false">"c1224"</definedName>
    <definedName function="false" hidden="false" name="IQ_TEV_EBITDA_FWD_CIQ" vbProcedure="false">"c4043"</definedName>
    <definedName function="false" hidden="false" name="IQ_TEV_EBITDA_FWD_REUT" vbProcedure="false">"c4050"</definedName>
    <definedName function="false" hidden="false" name="IQ_TEV_EBIT_AVG" vbProcedure="false">"c1221"</definedName>
    <definedName function="false" hidden="false" name="IQ_TEV_EBIT_FWD" vbProcedure="false">"c2238"</definedName>
    <definedName function="false" hidden="false" name="IQ_TEV_EBIT_FWD_CIQ" vbProcedure="false">"c4047"</definedName>
    <definedName function="false" hidden="false" name="IQ_TEV_EBIT_FWD_REUT" vbProcedure="false">"c4054"</definedName>
    <definedName function="false" hidden="false" name="IQ_TEV_EMPLOYEE_AVG" vbProcedure="false">"c1225"</definedName>
    <definedName function="false" hidden="false" name="IQ_TEV_EST" vbProcedure="false">"c4526"</definedName>
    <definedName function="false" hidden="false" name="IQ_TEV_EST_CIQ" vbProcedure="false">"c5079"</definedName>
    <definedName function="false" hidden="false" name="IQ_TEV_HIGH_EST" vbProcedure="false">"c4527"</definedName>
    <definedName function="false" hidden="false" name="IQ_TEV_HIGH_EST_CIQ" vbProcedure="false">"c5080"</definedName>
    <definedName function="false" hidden="false" name="IQ_TEV_LOW_EST" vbProcedure="false">"c4528"</definedName>
    <definedName function="false" hidden="false" name="IQ_TEV_LOW_EST_CIQ" vbProcedure="false">"c5081"</definedName>
    <definedName function="false" hidden="false" name="IQ_TEV_MEDIAN_EST" vbProcedure="false">"c4529"</definedName>
    <definedName function="false" hidden="false" name="IQ_TEV_MEDIAN_EST_CIQ" vbProcedure="false">"c5082"</definedName>
    <definedName function="false" hidden="false" name="IQ_TEV_NUM_EST" vbProcedure="false">"c4530"</definedName>
    <definedName function="false" hidden="false" name="IQ_TEV_NUM_EST_CIQ" vbProcedure="false">"c5083"</definedName>
    <definedName function="false" hidden="false" name="IQ_TEV_STDDEV_EST" vbProcedure="false">"c4531"</definedName>
    <definedName function="false" hidden="false" name="IQ_TEV_STDDEV_EST_CIQ" vbProcedure="false">"c5084"</definedName>
    <definedName function="false" hidden="false" name="IQ_TEV_TOTAL_REV" vbProcedure="false">"c1226"</definedName>
    <definedName function="false" hidden="false" name="IQ_TEV_TOTAL_REV_AVG" vbProcedure="false">"c1227"</definedName>
    <definedName function="false" hidden="false" name="IQ_TEV_TOTAL_REV_FWD" vbProcedure="false">"c1228"</definedName>
    <definedName function="false" hidden="false" name="IQ_TEV_TOTAL_REV_FWD_CIQ" vbProcedure="false">"c4044"</definedName>
    <definedName function="false" hidden="false" name="IQ_TEV_TOTAL_REV_FWD_REUT" vbProcedure="false">"c4051"</definedName>
    <definedName function="false" hidden="false" name="IQ_TEV_UFCF" vbProcedure="false">"c2208"</definedName>
    <definedName function="false" hidden="false" name="IQ_THREE_MONTHS_FIXED_AND_FLOATING_FDIC" vbProcedure="false">"c6419"</definedName>
    <definedName function="false" hidden="false" name="IQ_THREE_MONTHS_MORTGAGE_PASS_THROUGHS_FDIC" vbProcedure="false">"c6411"</definedName>
    <definedName function="false" hidden="false" name="IQ_THREE_YEARS_LESS_FDIC" vbProcedure="false">"c6417"</definedName>
    <definedName function="false" hidden="false" name="IQ_THREE_YEAR_FIXED_AND_FLOATING_RATE_FDIC" vbProcedure="false">"c6421"</definedName>
    <definedName function="false" hidden="false" name="IQ_THREE_YEAR_MORTGAGE_PASS_THROUGHS_FDIC" vbProcedure="false">"c6413"</definedName>
    <definedName function="false" hidden="false" name="IQ_TIER_1_RISK_BASED_CAPITAL_RATIO_FDIC" vbProcedure="false">"c6746"</definedName>
    <definedName function="false" hidden="false" name="IQ_TIER_ONE_CAPITAL" vbProcedure="false">"c2667"</definedName>
    <definedName function="false" hidden="false" name="IQ_TIER_ONE_FDIC" vbProcedure="false">"c6369"</definedName>
    <definedName function="false" hidden="false" name="IQ_TIER_ONE_RATIO" vbProcedure="false">"c1229"</definedName>
    <definedName function="false" hidden="false" name="IQ_TIER_TWO_CAPITAL" vbProcedure="false">"c2669"</definedName>
    <definedName function="false" hidden="false" name="IQ_TIME_DEP" vbProcedure="false">"c1230"</definedName>
    <definedName function="false" hidden="false" name="IQ_TIME_DEPOSITS_LESS_THAN_100K_FDIC" vbProcedure="false">"c6465"</definedName>
    <definedName function="false" hidden="false" name="IQ_TIME_DEPOSITS_MORE_THAN_100K_FDIC" vbProcedure="false">"c6470"</definedName>
    <definedName function="false" hidden="false" name="IQ_TODAY" vbProcedure="false">0</definedName>
    <definedName function="false" hidden="false" name="IQ_TOTAL_AR_BR" vbProcedure="false">"c1231"</definedName>
    <definedName function="false" hidden="false" name="IQ_TOTAL_AR_RE" vbProcedure="false">"c6270"</definedName>
    <definedName function="false" hidden="false" name="IQ_TOTAL_AR_REIT" vbProcedure="false">"c1232"</definedName>
    <definedName function="false" hidden="false" name="IQ_TOTAL_AR_UTI" vbProcedure="false">"c1233"</definedName>
    <definedName function="false" hidden="false" name="IQ_TOTAL_ASSETS" vbProcedure="false">"c1234"</definedName>
    <definedName function="false" hidden="false" name="IQ_TOTAL_ASSETS_10YR_ANN_CAGR" vbProcedure="false">"c6140"</definedName>
    <definedName function="false" hidden="false" name="IQ_TOTAL_ASSETS_10YR_ANN_GROWTH" vbProcedure="false">"c1235"</definedName>
    <definedName function="false" hidden="false" name="IQ_TOTAL_ASSETS_1YR_ANN_GROWTH" vbProcedure="false">"c1236"</definedName>
    <definedName function="false" hidden="false" name="IQ_TOTAL_ASSETS_2YR_ANN_CAGR" vbProcedure="false">"c6141"</definedName>
    <definedName function="false" hidden="false" name="IQ_TOTAL_ASSETS_2YR_ANN_GROWTH" vbProcedure="false">"c1237"</definedName>
    <definedName function="false" hidden="false" name="IQ_TOTAL_ASSETS_3YR_ANN_CAGR" vbProcedure="false">"c6142"</definedName>
    <definedName function="false" hidden="false" name="IQ_TOTAL_ASSETS_3YR_ANN_GROWTH" vbProcedure="false">"c1238"</definedName>
    <definedName function="false" hidden="false" name="IQ_TOTAL_ASSETS_5YR_ANN_CAGR" vbProcedure="false">"c6143"</definedName>
    <definedName function="false" hidden="false" name="IQ_TOTAL_ASSETS_5YR_ANN_GROWTH" vbProcedure="false">"c1239"</definedName>
    <definedName function="false" hidden="false" name="IQ_TOTAL_ASSETS_7YR_ANN_CAGR" vbProcedure="false">"c6144"</definedName>
    <definedName function="false" hidden="false" name="IQ_TOTAL_ASSETS_7YR_ANN_GROWTH" vbProcedure="false">"c1240"</definedName>
    <definedName function="false" hidden="false" name="IQ_TOTAL_ASSETS_FDIC" vbProcedure="false">"c6339"</definedName>
    <definedName function="false" hidden="false" name="IQ_TOTAL_AVG_CE_TOTAL_AVG_ASSETS" vbProcedure="false">"c1241"</definedName>
    <definedName function="false" hidden="false" name="IQ_TOTAL_AVG_EQUITY_TOTAL_AVG_ASSETS" vbProcedure="false">"c1242"</definedName>
    <definedName function="false" hidden="false" name="IQ_TOTAL_BANK_CAPITAL" vbProcedure="false">"c2668"</definedName>
    <definedName function="false" hidden="false" name="IQ_TOTAL_CA" vbProcedure="false">"c1243"</definedName>
    <definedName function="false" hidden="false" name="IQ_TOTAL_CAP" vbProcedure="false">"c1507"</definedName>
    <definedName function="false" hidden="false" name="IQ_TOTAL_CAPITAL_RATIO" vbProcedure="false">"c1244"</definedName>
    <definedName function="false" hidden="false" name="IQ_TOTAL_CASH_DIVID" vbProcedure="false">"c1455"</definedName>
    <definedName function="false" hidden="false" name="IQ_TOTAL_CASH_FINAN" vbProcedure="false">"c1352"</definedName>
    <definedName function="false" hidden="false" name="IQ_TOTAL_CASH_INVEST" vbProcedure="false">"c1353"</definedName>
    <definedName function="false" hidden="false" name="IQ_TOTAL_CASH_OPER" vbProcedure="false">"c1354"</definedName>
    <definedName function="false" hidden="false" name="IQ_TOTAL_CHARGE_OFFS_FDIC" vbProcedure="false">"c6603"</definedName>
    <definedName function="false" hidden="false" name="IQ_TOTAL_CHURN" vbProcedure="false">"c2122"</definedName>
    <definedName function="false" hidden="false" name="IQ_TOTAL_CL" vbProcedure="false">"c1245"</definedName>
    <definedName function="false" hidden="false" name="IQ_TOTAL_COMMON" vbProcedure="false">"c1411"</definedName>
    <definedName function="false" hidden="false" name="IQ_TOTAL_COMMON_EQUITY" vbProcedure="false">"c1246"</definedName>
    <definedName function="false" hidden="false" name="IQ_TOTAL_CURRENT_ASSETS" vbProcedure="false">"c1430"</definedName>
    <definedName function="false" hidden="false" name="IQ_TOTAL_CURRENT_LIAB" vbProcedure="false">"c1431"</definedName>
    <definedName function="false" hidden="false" name="IQ_TOTAL_DEBT" vbProcedure="false">"c1247"</definedName>
    <definedName function="false" hidden="false" name="IQ_TOTAL_DEBT_CAPITAL" vbProcedure="false">"c1248"</definedName>
    <definedName function="false" hidden="false" name="IQ_TOTAL_DEBT_EBITDA" vbProcedure="false">"c1249"</definedName>
    <definedName function="false" hidden="false" name="IQ_TOTAL_DEBT_EBITDA_CAPEX" vbProcedure="false">"c2948"</definedName>
    <definedName function="false" hidden="false" name="IQ_TOTAL_DEBT_EQUITY" vbProcedure="false">"c1250"</definedName>
    <definedName function="false" hidden="false" name="IQ_TOTAL_DEBT_EST" vbProcedure="false">"c4532"</definedName>
    <definedName function="false" hidden="false" name="IQ_TOTAL_DEBT_EST_CIQ" vbProcedure="false">"c5085"</definedName>
    <definedName function="false" hidden="false" name="IQ_TOTAL_DEBT_EXCL_FIN" vbProcedure="false">"c2937"</definedName>
    <definedName function="false" hidden="false" name="IQ_TOTAL_DEBT_GUIDANCE" vbProcedure="false">"c4533"</definedName>
    <definedName function="false" hidden="false" name="IQ_TOTAL_DEBT_GUIDANCE_CIQ" vbProcedure="false">"c5086"</definedName>
    <definedName function="false" hidden="false" name="IQ_TOTAL_DEBT_HIGH_EST" vbProcedure="false">"c4534"</definedName>
    <definedName function="false" hidden="false" name="IQ_TOTAL_DEBT_HIGH_EST_CIQ" vbProcedure="false">"c5087"</definedName>
    <definedName function="false" hidden="false" name="IQ_TOTAL_DEBT_HIGH_GUIDANCE" vbProcedure="false">"c4196"</definedName>
    <definedName function="false" hidden="false" name="IQ_TOTAL_DEBT_HIGH_GUIDANCE_CIQ" vbProcedure="false">"c4608"</definedName>
    <definedName function="false" hidden="false" name="IQ_TOTAL_DEBT_ISSUED" vbProcedure="false">"c1251"</definedName>
    <definedName function="false" hidden="false" name="IQ_TOTAL_DEBT_ISSUED_BNK" vbProcedure="false">"c1252"</definedName>
    <definedName function="false" hidden="false" name="IQ_TOTAL_DEBT_ISSUED_BR" vbProcedure="false">"c1253"</definedName>
    <definedName function="false" hidden="false" name="IQ_TOTAL_DEBT_ISSUED_FIN" vbProcedure="false">"c1254"</definedName>
    <definedName function="false" hidden="false" name="IQ_TOTAL_DEBT_ISSUED_RE" vbProcedure="false">"c6271"</definedName>
    <definedName function="false" hidden="false" name="IQ_TOTAL_DEBT_ISSUED_REIT" vbProcedure="false">"c1255"</definedName>
    <definedName function="false" hidden="false" name="IQ_TOTAL_DEBT_ISSUED_UTI" vbProcedure="false">"c1256"</definedName>
    <definedName function="false" hidden="false" name="IQ_TOTAL_DEBT_ISSUES_INS" vbProcedure="false">"c1257"</definedName>
    <definedName function="false" hidden="false" name="IQ_TOTAL_DEBT_LOW_EST" vbProcedure="false">"c4535"</definedName>
    <definedName function="false" hidden="false" name="IQ_TOTAL_DEBT_LOW_EST_CIQ" vbProcedure="false">"c5088"</definedName>
    <definedName function="false" hidden="false" name="IQ_TOTAL_DEBT_LOW_GUIDANCE" vbProcedure="false">"c4236"</definedName>
    <definedName function="false" hidden="false" name="IQ_TOTAL_DEBT_LOW_GUIDANCE_CIQ" vbProcedure="false">"c4648"</definedName>
    <definedName function="false" hidden="false" name="IQ_TOTAL_DEBT_MEDIAN_EST" vbProcedure="false">"c4536"</definedName>
    <definedName function="false" hidden="false" name="IQ_TOTAL_DEBT_MEDIAN_EST_CIQ" vbProcedure="false">"c5089"</definedName>
    <definedName function="false" hidden="false" name="IQ_TOTAL_DEBT_NUM_EST" vbProcedure="false">"c4537"</definedName>
    <definedName function="false" hidden="false" name="IQ_TOTAL_DEBT_NUM_EST_CIQ" vbProcedure="false">"c5090"</definedName>
    <definedName function="false" hidden="false" name="IQ_TOTAL_DEBT_OVER_EBITDA" vbProcedure="false">"c1433"</definedName>
    <definedName function="false" hidden="false" name="IQ_TOTAL_DEBT_OVER_TOTAL_BV" vbProcedure="false">"c1434"</definedName>
    <definedName function="false" hidden="false" name="IQ_TOTAL_DEBT_OVER_TOTAL_CAP" vbProcedure="false">"c1432"</definedName>
    <definedName function="false" hidden="false" name="IQ_TOTAL_DEBT_REPAID" vbProcedure="false">"c1258"</definedName>
    <definedName function="false" hidden="false" name="IQ_TOTAL_DEBT_REPAID_BNK" vbProcedure="false">"c1259"</definedName>
    <definedName function="false" hidden="false" name="IQ_TOTAL_DEBT_REPAID_BR" vbProcedure="false">"c1260"</definedName>
    <definedName function="false" hidden="false" name="IQ_TOTAL_DEBT_REPAID_FIN" vbProcedure="false">"c1261"</definedName>
    <definedName function="false" hidden="false" name="IQ_TOTAL_DEBT_REPAID_INS" vbProcedure="false">"c1262"</definedName>
    <definedName function="false" hidden="false" name="IQ_TOTAL_DEBT_REPAID_RE" vbProcedure="false">"c6272"</definedName>
    <definedName function="false" hidden="false" name="IQ_TOTAL_DEBT_REPAID_REIT" vbProcedure="false">"c1263"</definedName>
    <definedName function="false" hidden="false" name="IQ_TOTAL_DEBT_REPAID_UTI" vbProcedure="false">"c1264"</definedName>
    <definedName function="false" hidden="false" name="IQ_TOTAL_DEBT_SECURITIES_FDIC" vbProcedure="false">"c6410"</definedName>
    <definedName function="false" hidden="false" name="IQ_TOTAL_DEBT_STDDEV_EST" vbProcedure="false">"c4538"</definedName>
    <definedName function="false" hidden="false" name="IQ_TOTAL_DEBT_STDDEV_EST_CIQ" vbProcedure="false">"c5091"</definedName>
    <definedName function="false" hidden="false" name="IQ_TOTAL_DEPOSITS" vbProcedure="false">"c1265"</definedName>
    <definedName function="false" hidden="false" name="IQ_TOTAL_DEPOSITS_FDIC" vbProcedure="false">"c6342"</definedName>
    <definedName function="false" hidden="false" name="IQ_TOTAL_DIV_PAID_CF" vbProcedure="false">"c1266"</definedName>
    <definedName function="false" hidden="false" name="IQ_TOTAL_EMPLOYEE" vbProcedure="false">"c2141"</definedName>
    <definedName function="false" hidden="false" name="IQ_TOTAL_EMPLOYEES" vbProcedure="false">"c1522"</definedName>
    <definedName function="false" hidden="false" name="IQ_TOTAL_EMPLOYEES_FDIC" vbProcedure="false">"c6355"</definedName>
    <definedName function="false" hidden="false" name="IQ_TOTAL_EQUITY" vbProcedure="false">"c1267"</definedName>
    <definedName function="false" hidden="false" name="IQ_TOTAL_EQUITY_10YR_ANN_CAGR" vbProcedure="false">"c6145"</definedName>
    <definedName function="false" hidden="false" name="IQ_TOTAL_EQUITY_10YR_ANN_GROWTH" vbProcedure="false">"c1268"</definedName>
    <definedName function="false" hidden="false" name="IQ_TOTAL_EQUITY_1YR_ANN_GROWTH" vbProcedure="false">"c1269"</definedName>
    <definedName function="false" hidden="false" name="IQ_TOTAL_EQUITY_2YR_ANN_CAGR" vbProcedure="false">"c6146"</definedName>
    <definedName function="false" hidden="false" name="IQ_TOTAL_EQUITY_2YR_ANN_GROWTH" vbProcedure="false">"c1270"</definedName>
    <definedName function="false" hidden="false" name="IQ_TOTAL_EQUITY_3YR_ANN_CAGR" vbProcedure="false">"c6147"</definedName>
    <definedName function="false" hidden="false" name="IQ_TOTAL_EQUITY_3YR_ANN_GROWTH" vbProcedure="false">"c1271"</definedName>
    <definedName function="false" hidden="false" name="IQ_TOTAL_EQUITY_5YR_ANN_CAGR" vbProcedure="false">"c6148"</definedName>
    <definedName function="false" hidden="false" name="IQ_TOTAL_EQUITY_5YR_ANN_GROWTH" vbProcedure="false">"c1272"</definedName>
    <definedName function="false" hidden="false" name="IQ_TOTAL_EQUITY_7YR_ANN_CAGR" vbProcedure="false">"c6149"</definedName>
    <definedName function="false" hidden="false" name="IQ_TOTAL_EQUITY_7YR_ANN_GROWTH" vbProcedure="false">"c1273"</definedName>
    <definedName function="false" hidden="false" name="IQ_TOTAL_EQUITY_ALLOWANCE_TOTAL_LOANS" vbProcedure="false">"c1274"</definedName>
    <definedName function="false" hidden="false" name="IQ_TOTAL_INTEREST_EXP" vbProcedure="false">"c1382"</definedName>
    <definedName function="false" hidden="false" name="IQ_TOTAL_INVENTORY" vbProcedure="false">"c1385"</definedName>
    <definedName function="false" hidden="false" name="IQ_TOTAL_INVEST" vbProcedure="false">"c1275"</definedName>
    <definedName function="false" hidden="false" name="IQ_TOTAL_LIAB" vbProcedure="false">"c1276"</definedName>
    <definedName function="false" hidden="false" name="IQ_TOTAL_LIABILITIES_FDIC" vbProcedure="false">"c6348"</definedName>
    <definedName function="false" hidden="false" name="IQ_TOTAL_LIAB_BNK" vbProcedure="false">"c1277"</definedName>
    <definedName function="false" hidden="false" name="IQ_TOTAL_LIAB_BR" vbProcedure="false">"c1278"</definedName>
    <definedName function="false" hidden="false" name="IQ_TOTAL_LIAB_EQUITY" vbProcedure="false">"c1279"</definedName>
    <definedName function="false" hidden="false" name="IQ_TOTAL_LIAB_EQUITY_FDIC" vbProcedure="false">"c6354"</definedName>
    <definedName function="false" hidden="false" name="IQ_TOTAL_LIAB_FIN" vbProcedure="false">"c1280"</definedName>
    <definedName function="false" hidden="false" name="IQ_TOTAL_LIAB_INS" vbProcedure="false">"c1281"</definedName>
    <definedName function="false" hidden="false" name="IQ_TOTAL_LIAB_RE" vbProcedure="false">"c6273"</definedName>
    <definedName function="false" hidden="false" name="IQ_TOTAL_LIAB_REIT" vbProcedure="false">"c1282"</definedName>
    <definedName function="false" hidden="false" name="IQ_TOTAL_LIAB_SHAREHOLD" vbProcedure="false">"c1435"</definedName>
    <definedName function="false" hidden="false" name="IQ_TOTAL_LIAB_TOTAL_ASSETS" vbProcedure="false">"c1283"</definedName>
    <definedName function="false" hidden="false" name="IQ_TOTAL_LOANS" vbProcedure="false">"c5653"</definedName>
    <definedName function="false" hidden="false" name="IQ_TOTAL_LONG_DEBT" vbProcedure="false">"c1617"</definedName>
    <definedName function="false" hidden="false" name="IQ_TOTAL_NON_REC" vbProcedure="false">"c1444"</definedName>
    <definedName function="false" hidden="false" name="IQ_TOTAL_OPER_EXPEN" vbProcedure="false">"c1445"</definedName>
    <definedName function="false" hidden="false" name="IQ_TOTAL_OPER_EXP_BR" vbProcedure="false">"c1284"</definedName>
    <definedName function="false" hidden="false" name="IQ_TOTAL_OPER_EXP_FIN" vbProcedure="false">"c1285"</definedName>
    <definedName function="false" hidden="false" name="IQ_TOTAL_OPER_EXP_INS" vbProcedure="false">"c1286"</definedName>
    <definedName function="false" hidden="false" name="IQ_TOTAL_OPER_EXP_RE" vbProcedure="false">"c6274"</definedName>
    <definedName function="false" hidden="false" name="IQ_TOTAL_OPER_EXP_REIT" vbProcedure="false">"c1287"</definedName>
    <definedName function="false" hidden="false" name="IQ_TOTAL_OPER_EXP_UTI" vbProcedure="false">"c1288"</definedName>
    <definedName function="false" hidden="false" name="IQ_TOTAL_OPTIONS_BEG_OS" vbProcedure="false">"c2693"</definedName>
    <definedName function="false" hidden="false" name="IQ_TOTAL_OPTIONS_CANCELLED" vbProcedure="false">"c2696"</definedName>
    <definedName function="false" hidden="false" name="IQ_TOTAL_OPTIONS_END_OS" vbProcedure="false">"c2697"</definedName>
    <definedName function="false" hidden="false" name="IQ_TOTAL_OPTIONS_EXERCISABLE_END_OS" vbProcedure="false">"c5819"</definedName>
    <definedName function="false" hidden="false" name="IQ_TOTAL_OPTIONS_EXERCISED" vbProcedure="false">"c2695"</definedName>
    <definedName function="false" hidden="false" name="IQ_TOTAL_OPTIONS_GRANTED" vbProcedure="false">"c2694"</definedName>
    <definedName function="false" hidden="false" name="IQ_TOTAL_OTHER_OPER" vbProcedure="false">"c1289"</definedName>
    <definedName function="false" hidden="false" name="IQ_TOTAL_OUTSTANDING_BS_DATE" vbProcedure="false">"c1022"</definedName>
    <definedName function="false" hidden="false" name="IQ_TOTAL_OUTSTANDING_FILING_DATE" vbProcedure="false">"c2107"</definedName>
    <definedName function="false" hidden="false" name="IQ_TOTAL_PENSION_ASSETS" vbProcedure="false">"c1290"</definedName>
    <definedName function="false" hidden="false" name="IQ_TOTAL_PENSION_ASSETS_DOMESTIC" vbProcedure="false">"c2658"</definedName>
    <definedName function="false" hidden="false" name="IQ_TOTAL_PENSION_ASSETS_FOREIGN" vbProcedure="false">"c2666"</definedName>
    <definedName function="false" hidden="false" name="IQ_TOTAL_PENSION_EXP" vbProcedure="false">"c1291"</definedName>
    <definedName function="false" hidden="false" name="IQ_TOTAL_PENSION_OBLIGATION" vbProcedure="false">"c1292"</definedName>
    <definedName function="false" hidden="false" name="IQ_TOTAL_PRINCIPAL" vbProcedure="false">"c2509"</definedName>
    <definedName function="false" hidden="false" name="IQ_TOTAL_PRINCIPAL_PCT" vbProcedure="false">"c2510"</definedName>
    <definedName function="false" hidden="false" name="IQ_TOTAL_PROVED_RESERVES_NGL" vbProcedure="false">"c2924"</definedName>
    <definedName function="false" hidden="false" name="IQ_TOTAL_PROVED_RESERVES_OIL" vbProcedure="false">"c2040"</definedName>
    <definedName function="false" hidden="false" name="IQ_TOTAL_RECEIV" vbProcedure="false">"c1293"</definedName>
    <definedName function="false" hidden="false" name="IQ_TOTAL_RECOVERIES_FDIC" vbProcedure="false">"c6622"</definedName>
    <definedName function="false" hidden="false" name="IQ_TOTAL_REV" vbProcedure="false">"c1294"</definedName>
    <definedName function="false" hidden="false" name="IQ_TOTAL_REVENUE" vbProcedure="false">"c1436"</definedName>
    <definedName function="false" hidden="false" name="IQ_TOTAL_REV_10YR_ANN_CAGR" vbProcedure="false">"c6150"</definedName>
    <definedName function="false" hidden="false" name="IQ_TOTAL_REV_10YR_ANN_GROWTH" vbProcedure="false">"c1295"</definedName>
    <definedName function="false" hidden="false" name="IQ_TOTAL_REV_1YR_ANN_GROWTH" vbProcedure="false">"c1296"</definedName>
    <definedName function="false" hidden="false" name="IQ_TOTAL_REV_2YR_ANN_CAGR" vbProcedure="false">"c6151"</definedName>
    <definedName function="false" hidden="false" name="IQ_TOTAL_REV_2YR_ANN_GROWTH" vbProcedure="false">"c1297"</definedName>
    <definedName function="false" hidden="false" name="IQ_TOTAL_REV_3YR_ANN_CAGR" vbProcedure="false">"c6152"</definedName>
    <definedName function="false" hidden="false" name="IQ_TOTAL_REV_3YR_ANN_GROWTH" vbProcedure="false">"c1298"</definedName>
    <definedName function="false" hidden="false" name="IQ_TOTAL_REV_5YR_ANN_CAGR" vbProcedure="false">"c6153"</definedName>
    <definedName function="false" hidden="false" name="IQ_TOTAL_REV_5YR_ANN_GROWTH" vbProcedure="false">"c1299"</definedName>
    <definedName function="false" hidden="false" name="IQ_TOTAL_REV_7YR_ANN_CAGR" vbProcedure="false">"c6154"</definedName>
    <definedName function="false" hidden="false" name="IQ_TOTAL_REV_7YR_ANN_GROWTH" vbProcedure="false">"c1300"</definedName>
    <definedName function="false" hidden="false" name="IQ_TOTAL_REV_AS_REPORTED" vbProcedure="false">"c1301"</definedName>
    <definedName function="false" hidden="false" name="IQ_TOTAL_REV_BNK" vbProcedure="false">"c1302"</definedName>
    <definedName function="false" hidden="false" name="IQ_TOTAL_REV_BNK_FDIC" vbProcedure="false">"c6786"</definedName>
    <definedName function="false" hidden="false" name="IQ_TOTAL_REV_BR" vbProcedure="false">"c1303"</definedName>
    <definedName function="false" hidden="false" name="IQ_TOTAL_REV_EMPLOYEE" vbProcedure="false">"c1304"</definedName>
    <definedName function="false" hidden="false" name="IQ_TOTAL_REV_FIN" vbProcedure="false">"c1305"</definedName>
    <definedName function="false" hidden="false" name="IQ_TOTAL_REV_INS" vbProcedure="false">"c1306"</definedName>
    <definedName function="false" hidden="false" name="IQ_TOTAL_REV_RE" vbProcedure="false">"c6275"</definedName>
    <definedName function="false" hidden="false" name="IQ_TOTAL_REV_REIT" vbProcedure="false">"c1307"</definedName>
    <definedName function="false" hidden="false" name="IQ_TOTAL_REV_SHARE" vbProcedure="false">"c1912"</definedName>
    <definedName function="false" hidden="false" name="IQ_TOTAL_REV_UTI" vbProcedure="false">"c1308"</definedName>
    <definedName function="false" hidden="false" name="IQ_TOTAL_RISK_BASED_CAPITAL_RATIO_FDIC" vbProcedure="false">"c6747"</definedName>
    <definedName function="false" hidden="false" name="IQ_TOTAL_SECURITIES_FDIC" vbProcedure="false">"c6306"</definedName>
    <definedName function="false" hidden="false" name="IQ_TOTAL_SPECIAL" vbProcedure="false">"c1618"</definedName>
    <definedName function="false" hidden="false" name="IQ_TOTAL_ST_BORROW" vbProcedure="false">"c1424"</definedName>
    <definedName function="false" hidden="false" name="IQ_TOTAL_SUBS" vbProcedure="false">"c2119"</definedName>
    <definedName function="false" hidden="false" name="IQ_TOTAL_SUB_DEBT" vbProcedure="false">"c2528"</definedName>
    <definedName function="false" hidden="false" name="IQ_TOTAL_SUB_DEBT_EBITDA" vbProcedure="false">"c2554"</definedName>
    <definedName function="false" hidden="false" name="IQ_TOTAL_SUB_DEBT_EBITDA_CAPEX" vbProcedure="false">"c2555"</definedName>
    <definedName function="false" hidden="false" name="IQ_TOTAL_SUB_DEBT_PCT" vbProcedure="false">"c2529"</definedName>
    <definedName function="false" hidden="false" name="IQ_TOTAL_TIME_DEPOSITS_FDIC" vbProcedure="false">"c6497"</definedName>
    <definedName function="false" hidden="false" name="IQ_TOTAL_TIME_SAVINGS_DEPOSITS_FDIC" vbProcedure="false">"c6498"</definedName>
    <definedName function="false" hidden="false" name="IQ_TOTAL_UNUSED_COMMITMENTS_FDIC" vbProcedure="false">"c6536"</definedName>
    <definedName function="false" hidden="false" name="IQ_TOTAL_UNUSUAL" vbProcedure="false">"c1508"</definedName>
    <definedName function="false" hidden="false" name="IQ_TOTAL_UNUSUAL_BNK" vbProcedure="false">"c5516"</definedName>
    <definedName function="false" hidden="false" name="IQ_TOTAL_UNUSUAL_BR" vbProcedure="false">"c5517"</definedName>
    <definedName function="false" hidden="false" name="IQ_TOTAL_UNUSUAL_FIN" vbProcedure="false">"c5518"</definedName>
    <definedName function="false" hidden="false" name="IQ_TOTAL_UNUSUAL_INS" vbProcedure="false">"c5519"</definedName>
    <definedName function="false" hidden="false" name="IQ_TOTAL_UNUSUAL_RE" vbProcedure="false">"c6286"</definedName>
    <definedName function="false" hidden="false" name="IQ_TOTAL_UNUSUAL_REIT" vbProcedure="false">"c5520"</definedName>
    <definedName function="false" hidden="false" name="IQ_TOTAL_UNUSUAL_UTI" vbProcedure="false">"c5521"</definedName>
    <definedName function="false" hidden="false" name="IQ_TOTAL_WARRANTS_BEG_OS" vbProcedure="false">"c2719"</definedName>
    <definedName function="false" hidden="false" name="IQ_TOTAL_WARRANTS_CANCELLED" vbProcedure="false">"c2722"</definedName>
    <definedName function="false" hidden="false" name="IQ_TOTAL_WARRANTS_END_OS" vbProcedure="false">"c2723"</definedName>
    <definedName function="false" hidden="false" name="IQ_TOTAL_WARRANTS_EXERCISED" vbProcedure="false">"c2721"</definedName>
    <definedName function="false" hidden="false" name="IQ_TOTAL_WARRANTS_ISSUED" vbProcedure="false">"c2720"</definedName>
    <definedName function="false" hidden="false" name="IQ_TOT_ADJ_INC" vbProcedure="false">"c1616"</definedName>
    <definedName function="false" hidden="false" name="IQ_TRADE_AR" vbProcedure="false">"c1345"</definedName>
    <definedName function="false" hidden="false" name="IQ_TRADE_PRINCIPAL" vbProcedure="false">"c1309"</definedName>
    <definedName function="false" hidden="false" name="IQ_TRADING_ACCOUNT_GAINS_FEES_FDIC" vbProcedure="false">"c6573"</definedName>
    <definedName function="false" hidden="false" name="IQ_TRADING_ASSETS" vbProcedure="false">"c1310"</definedName>
    <definedName function="false" hidden="false" name="IQ_TRADING_ASSETS_FDIC" vbProcedure="false">"c6328"</definedName>
    <definedName function="false" hidden="false" name="IQ_TRADING_CURRENCY" vbProcedure="false">"c2212"</definedName>
    <definedName function="false" hidden="false" name="IQ_TRADING_LIABILITIES_FDIC" vbProcedure="false">"c6344"</definedName>
    <definedName function="false" hidden="false" name="IQ_TRANSACTION_ACCOUNTS_FDIC" vbProcedure="false">"c6544"</definedName>
    <definedName function="false" hidden="false" name="IQ_TREASURY" vbProcedure="false">"c1311"</definedName>
    <definedName function="false" hidden="false" name="IQ_TREASURY_OTHER_EQUITY" vbProcedure="false">"c1312"</definedName>
    <definedName function="false" hidden="false" name="IQ_TREASURY_OTHER_EQUITY_BNK" vbProcedure="false">"c1313"</definedName>
    <definedName function="false" hidden="false" name="IQ_TREASURY_OTHER_EQUITY_BR" vbProcedure="false">"c1314"</definedName>
    <definedName function="false" hidden="false" name="IQ_TREASURY_OTHER_EQUITY_FIN" vbProcedure="false">"c1315"</definedName>
    <definedName function="false" hidden="false" name="IQ_TREASURY_OTHER_EQUITY_INS" vbProcedure="false">"c1316"</definedName>
    <definedName function="false" hidden="false" name="IQ_TREASURY_OTHER_EQUITY_RE" vbProcedure="false">"c6276"</definedName>
    <definedName function="false" hidden="false" name="IQ_TREASURY_OTHER_EQUITY_REIT" vbProcedure="false">"c1317"</definedName>
    <definedName function="false" hidden="false" name="IQ_TREASURY_OTHER_EQUITY_UTI" vbProcedure="false">"c1318"</definedName>
    <definedName function="false" hidden="false" name="IQ_TREASURY_STOCK" vbProcedure="false">"c1438"</definedName>
    <definedName function="false" hidden="false" name="IQ_TREASURY_STOCK_TRANSACTIONS_FDIC" vbProcedure="false">"c6501"</definedName>
    <definedName function="false" hidden="false" name="IQ_TRUST_INC" vbProcedure="false">"c1319"</definedName>
    <definedName function="false" hidden="false" name="IQ_TRUST_PREF" vbProcedure="false">"c1320"</definedName>
    <definedName function="false" hidden="false" name="IQ_TRUST_PREFERRED" vbProcedure="false">"c3029"</definedName>
    <definedName function="false" hidden="false" name="IQ_TRUST_PREFERRED_PCT" vbProcedure="false">"c3030"</definedName>
    <definedName function="false" hidden="false" name="IQ_TR_ACCT_METHOD" vbProcedure="false">"c2363"</definedName>
    <definedName function="false" hidden="false" name="IQ_TR_ACQ_52_WK_HI_PCT" vbProcedure="false">"c2348"</definedName>
    <definedName function="false" hidden="false" name="IQ_TR_ACQ_52_WK_LOW_PCT" vbProcedure="false">"c2347"</definedName>
    <definedName function="false" hidden="false" name="IQ_TR_ACQ_CASH_ST_INVEST" vbProcedure="false">"c2372"</definedName>
    <definedName function="false" hidden="false" name="IQ_TR_ACQ_CLOSEPRICE_1D" vbProcedure="false">"c3027"</definedName>
    <definedName function="false" hidden="false" name="IQ_TR_ACQ_DILUT_EPS_EXCL" vbProcedure="false">"c3028"</definedName>
    <definedName function="false" hidden="false" name="IQ_TR_ACQ_EARNING_CO" vbProcedure="false">"c2379"</definedName>
    <definedName function="false" hidden="false" name="IQ_TR_ACQ_EBIT" vbProcedure="false">"c2380"</definedName>
    <definedName function="false" hidden="false" name="IQ_TR_ACQ_EBITDA" vbProcedure="false">"c2381"</definedName>
    <definedName function="false" hidden="false" name="IQ_TR_ACQ_EBITDA_EQ_INC" vbProcedure="false">"c3610"</definedName>
    <definedName function="false" hidden="false" name="IQ_TR_ACQ_EBIT_EQ_INC" vbProcedure="false">"c3611"</definedName>
    <definedName function="false" hidden="false" name="IQ_TR_ACQ_FILINGDATE" vbProcedure="false">"c3607"</definedName>
    <definedName function="false" hidden="false" name="IQ_TR_ACQ_FILING_CURRENCY" vbProcedure="false">"c3033"</definedName>
    <definedName function="false" hidden="false" name="IQ_TR_ACQ_MCAP_1DAY" vbProcedure="false">"c2345"</definedName>
    <definedName function="false" hidden="false" name="IQ_TR_ACQ_MIN_INT" vbProcedure="false">"c2374"</definedName>
    <definedName function="false" hidden="false" name="IQ_TR_ACQ_NET_DEBT" vbProcedure="false">"c2373"</definedName>
    <definedName function="false" hidden="false" name="IQ_TR_ACQ_NI" vbProcedure="false">"c2378"</definedName>
    <definedName function="false" hidden="false" name="IQ_TR_ACQ_PERIODDATE" vbProcedure="false">"c3606"</definedName>
    <definedName function="false" hidden="false" name="IQ_TR_ACQ_PRICEDATE_1D" vbProcedure="false">"c2346"</definedName>
    <definedName function="false" hidden="false" name="IQ_TR_ACQ_RETURN" vbProcedure="false">"c2349"</definedName>
    <definedName function="false" hidden="false" name="IQ_TR_ACQ_STOCKYEARHIGH_1D" vbProcedure="false">"c2343"</definedName>
    <definedName function="false" hidden="false" name="IQ_TR_ACQ_STOCKYEARLOW_1D" vbProcedure="false">"c2344"</definedName>
    <definedName function="false" hidden="false" name="IQ_TR_ACQ_TOTAL_ASSETS" vbProcedure="false">"c2371"</definedName>
    <definedName function="false" hidden="false" name="IQ_TR_ACQ_TOTAL_COMMON_EQ" vbProcedure="false">"c2377"</definedName>
    <definedName function="false" hidden="false" name="IQ_TR_ACQ_TOTAL_DEBT" vbProcedure="false">"c2376"</definedName>
    <definedName function="false" hidden="false" name="IQ_TR_ACQ_TOTAL_PREF" vbProcedure="false">"c2375"</definedName>
    <definedName function="false" hidden="false" name="IQ_TR_ACQ_TOTAL_REV" vbProcedure="false">"c2382"</definedName>
    <definedName function="false" hidden="false" name="IQ_TR_ADJ_SIZE" vbProcedure="false">"c3024"</definedName>
    <definedName function="false" hidden="false" name="IQ_TR_ANN_DATE" vbProcedure="false">"c2395"</definedName>
    <definedName function="false" hidden="false" name="IQ_TR_ANN_DATE_BL" vbProcedure="false">"c2394"</definedName>
    <definedName function="false" hidden="false" name="IQ_TR_BID_DATE" vbProcedure="false">"c2357"</definedName>
    <definedName function="false" hidden="false" name="IQ_TR_BLUESKY_FEES" vbProcedure="false">"c2277"</definedName>
    <definedName function="false" hidden="false" name="IQ_TR_BUYERNAME" vbProcedure="false">"c2401"</definedName>
    <definedName function="false" hidden="false" name="IQ_TR_BUYER_ID" vbProcedure="false">"c2404"</definedName>
    <definedName function="false" hidden="false" name="IQ_TR_BUY_ACC_ADVISORS" vbProcedure="false">"c3048"</definedName>
    <definedName function="false" hidden="false" name="IQ_TR_BUY_FIN_ADVISORS" vbProcedure="false">"c3045"</definedName>
    <definedName function="false" hidden="false" name="IQ_TR_BUY_LEG_ADVISORS" vbProcedure="false">"c2387"</definedName>
    <definedName function="false" hidden="false" name="IQ_TR_CANCELLED_DATE" vbProcedure="false">"c2284"</definedName>
    <definedName function="false" hidden="false" name="IQ_TR_CASH_CONSID_PCT" vbProcedure="false">"c2296"</definedName>
    <definedName function="false" hidden="false" name="IQ_TR_CASH_ST_INVEST" vbProcedure="false">"c3025"</definedName>
    <definedName function="false" hidden="false" name="IQ_TR_CHANGE_CONTROL" vbProcedure="false">"c2365"</definedName>
    <definedName function="false" hidden="false" name="IQ_TR_CLOSED_DATE" vbProcedure="false">"c2283"</definedName>
    <definedName function="false" hidden="false" name="IQ_TR_COMMENTS" vbProcedure="false">"c2383"</definedName>
    <definedName function="false" hidden="false" name="IQ_TR_CO_NET_PROCEEDS" vbProcedure="false">"c2268"</definedName>
    <definedName function="false" hidden="false" name="IQ_TR_CO_NET_PROCEEDS_PCT" vbProcedure="false">"c2270"</definedName>
    <definedName function="false" hidden="false" name="IQ_TR_CURRENCY" vbProcedure="false">"c3016"</definedName>
    <definedName function="false" hidden="false" name="IQ_TR_DEAL_ATTITUDE" vbProcedure="false">"c2364"</definedName>
    <definedName function="false" hidden="false" name="IQ_TR_DEAL_CONDITIONS" vbProcedure="false">"c2367"</definedName>
    <definedName function="false" hidden="false" name="IQ_TR_DEAL_RESOLUTION" vbProcedure="false">"c2391"</definedName>
    <definedName function="false" hidden="false" name="IQ_TR_DEAL_RESPONSES" vbProcedure="false">"c2366"</definedName>
    <definedName function="false" hidden="false" name="IQ_TR_DEBT_CONSID_PCT" vbProcedure="false">"c2299"</definedName>
    <definedName function="false" hidden="false" name="IQ_TR_DEF_AGRMT_DATE" vbProcedure="false">"c2285"</definedName>
    <definedName function="false" hidden="false" name="IQ_TR_DISCLOSED_FEES_EXP" vbProcedure="false">"c2288"</definedName>
    <definedName function="false" hidden="false" name="IQ_TR_EARNOUTS" vbProcedure="false">"c3023"</definedName>
    <definedName function="false" hidden="false" name="IQ_TR_EXPIRED_DATE" vbProcedure="false">"c2412"</definedName>
    <definedName function="false" hidden="false" name="IQ_TR_GROSS_OFFERING_AMT" vbProcedure="false">"c2262"</definedName>
    <definedName function="false" hidden="false" name="IQ_TR_HYBRID_CONSID_PCT" vbProcedure="false">"c2300"</definedName>
    <definedName function="false" hidden="false" name="IQ_TR_IMPLIED_EQ" vbProcedure="false">"c3018"</definedName>
    <definedName function="false" hidden="false" name="IQ_TR_IMPLIED_EQ_BV" vbProcedure="false">"c3019"</definedName>
    <definedName function="false" hidden="false" name="IQ_TR_IMPLIED_EQ_NI_LTM" vbProcedure="false">"c3020"</definedName>
    <definedName function="false" hidden="false" name="IQ_TR_IMPLIED_EV" vbProcedure="false">"c2301"</definedName>
    <definedName function="false" hidden="false" name="IQ_TR_IMPLIED_EV_BV" vbProcedure="false">"c2306"</definedName>
    <definedName function="false" hidden="false" name="IQ_TR_IMPLIED_EV_EBIT" vbProcedure="false">"c2302"</definedName>
    <definedName function="false" hidden="false" name="IQ_TR_IMPLIED_EV_EBITDA" vbProcedure="false">"c2303"</definedName>
    <definedName function="false" hidden="false" name="IQ_TR_IMPLIED_EV_NI_LTM" vbProcedure="false">"c2307"</definedName>
    <definedName function="false" hidden="false" name="IQ_TR_IMPLIED_EV_REV" vbProcedure="false">"c2304"</definedName>
    <definedName function="false" hidden="false" name="IQ_TR_INIT_FILED_DATE" vbProcedure="false">"c3495"</definedName>
    <definedName function="false" hidden="false" name="IQ_TR_LOI_DATE" vbProcedure="false">"c2282"</definedName>
    <definedName function="false" hidden="false" name="IQ_TR_MAJ_MIN_STAKE" vbProcedure="false">"c2389"</definedName>
    <definedName function="false" hidden="false" name="IQ_TR_NEGOTIATED_BUYBACK_PRICE" vbProcedure="false">"c2414"</definedName>
    <definedName function="false" hidden="false" name="IQ_TR_NET_ASSUM_LIABILITIES" vbProcedure="false">"c2308"</definedName>
    <definedName function="false" hidden="false" name="IQ_TR_NET_PROCEEDS" vbProcedure="false">"c2267"</definedName>
    <definedName function="false" hidden="false" name="IQ_TR_OFFER_DATE" vbProcedure="false">"c2265"</definedName>
    <definedName function="false" hidden="false" name="IQ_TR_OFFER_DATE_MA" vbProcedure="false">"c3035"</definedName>
    <definedName function="false" hidden="false" name="IQ_TR_OFFER_PER_SHARE" vbProcedure="false">"c3017"</definedName>
    <definedName function="false" hidden="false" name="IQ_TR_OPTIONS_CONSID_PCT" vbProcedure="false">"c2311"</definedName>
    <definedName function="false" hidden="false" name="IQ_TR_OTHER_CONSID" vbProcedure="false">"c3022"</definedName>
    <definedName function="false" hidden="false" name="IQ_TR_PCT_SOUGHT" vbProcedure="false">"c2309"</definedName>
    <definedName function="false" hidden="false" name="IQ_TR_PFEATURES" vbProcedure="false">"c2384"</definedName>
    <definedName function="false" hidden="false" name="IQ_TR_PIPE_CONV_PRICE_SHARE" vbProcedure="false">"c2292"</definedName>
    <definedName function="false" hidden="false" name="IQ_TR_PIPE_CPN_PCT" vbProcedure="false">"c2291"</definedName>
    <definedName function="false" hidden="false" name="IQ_TR_PIPE_NUMBER_SHARES" vbProcedure="false">"c2293"</definedName>
    <definedName function="false" hidden="false" name="IQ_TR_PIPE_PPS" vbProcedure="false">"c2290"</definedName>
    <definedName function="false" hidden="false" name="IQ_TR_POSTMONEY_VAL" vbProcedure="false">"c2286"</definedName>
    <definedName function="false" hidden="false" name="IQ_TR_PREDEAL_SITUATION" vbProcedure="false">"c2390"</definedName>
    <definedName function="false" hidden="false" name="IQ_TR_PREF_CONSID_PCT" vbProcedure="false">"c2310"</definedName>
    <definedName function="false" hidden="false" name="IQ_TR_PREMONEY_VAL" vbProcedure="false">"c2287"</definedName>
    <definedName function="false" hidden="false" name="IQ_TR_PRINTING_FEES" vbProcedure="false">"c2276"</definedName>
    <definedName function="false" hidden="false" name="IQ_TR_PT_MONETARY_VALUES" vbProcedure="false">"c2415"</definedName>
    <definedName function="false" hidden="false" name="IQ_TR_PT_NUMBER_SHARES" vbProcedure="false">"c2417"</definedName>
    <definedName function="false" hidden="false" name="IQ_TR_PT_PCT_SHARES" vbProcedure="false">"c2416"</definedName>
    <definedName function="false" hidden="false" name="IQ_TR_RATING_FEES" vbProcedure="false">"c2275"</definedName>
    <definedName function="false" hidden="false" name="IQ_TR_REG_EFFECT_DATE" vbProcedure="false">"c2264"</definedName>
    <definedName function="false" hidden="false" name="IQ_TR_REG_FILED_DATE" vbProcedure="false">"c2263"</definedName>
    <definedName function="false" hidden="false" name="IQ_TR_RENEWAL_BUYBACK" vbProcedure="false">"c2413"</definedName>
    <definedName function="false" hidden="false" name="IQ_TR_ROUND_NUMBER" vbProcedure="false">"c2295"</definedName>
    <definedName function="false" hidden="false" name="IQ_TR_SECURITY_TYPE_REG" vbProcedure="false">"c2279"</definedName>
    <definedName function="false" hidden="false" name="IQ_TR_SEC_FEES" vbProcedure="false">"c2274"</definedName>
    <definedName function="false" hidden="false" name="IQ_TR_SELLERNAME" vbProcedure="false">"c2402"</definedName>
    <definedName function="false" hidden="false" name="IQ_TR_SELLER_ID" vbProcedure="false">"c2406"</definedName>
    <definedName function="false" hidden="false" name="IQ_TR_SELL_ACC_ADVISORS" vbProcedure="false">"c3049"</definedName>
    <definedName function="false" hidden="false" name="IQ_TR_SELL_FIN_ADVISORS" vbProcedure="false">"c3046"</definedName>
    <definedName function="false" hidden="false" name="IQ_TR_SELL_LEG_ADVISORS" vbProcedure="false">"c2388"</definedName>
    <definedName function="false" hidden="false" name="IQ_TR_SFEATURES" vbProcedure="false">"c2385"</definedName>
    <definedName function="false" hidden="false" name="IQ_TR_SH_NET_PROCEEDS" vbProcedure="false">"c2269"</definedName>
    <definedName function="false" hidden="false" name="IQ_TR_SH_NET_PROCEEDS_PCT" vbProcedure="false">"c2271"</definedName>
    <definedName function="false" hidden="false" name="IQ_TR_SPECIAL_COMMITTEE" vbProcedure="false">"c2362"</definedName>
    <definedName function="false" hidden="false" name="IQ_TR_STATUS" vbProcedure="false">"c2399"</definedName>
    <definedName function="false" hidden="false" name="IQ_TR_STOCK_CONSID_PCT" vbProcedure="false">"c2312"</definedName>
    <definedName function="false" hidden="false" name="IQ_TR_SUSPENDED_DATE" vbProcedure="false">"c2407"</definedName>
    <definedName function="false" hidden="false" name="IQ_TR_TARGETNAME" vbProcedure="false">"c2403"</definedName>
    <definedName function="false" hidden="false" name="IQ_TR_TARGET_52WKHI_PCT" vbProcedure="false">"c2351"</definedName>
    <definedName function="false" hidden="false" name="IQ_TR_TARGET_52WKLOW_PCT" vbProcedure="false">"c2350"</definedName>
    <definedName function="false" hidden="false" name="IQ_TR_TARGET_ACC_ADVISORS" vbProcedure="false">"c3047"</definedName>
    <definedName function="false" hidden="false" name="IQ_TR_TARGET_CASH_ST_INVEST" vbProcedure="false">"c2327"</definedName>
    <definedName function="false" hidden="false" name="IQ_TR_TARGET_CLOSEPRICE_1D" vbProcedure="false">"c2352"</definedName>
    <definedName function="false" hidden="false" name="IQ_TR_TARGET_CLOSEPRICE_1M" vbProcedure="false">"c2354"</definedName>
    <definedName function="false" hidden="false" name="IQ_TR_TARGET_CLOSEPRICE_1W" vbProcedure="false">"c2353"</definedName>
    <definedName function="false" hidden="false" name="IQ_TR_TARGET_DILUT_EPS_EXCL" vbProcedure="false">"c2324"</definedName>
    <definedName function="false" hidden="false" name="IQ_TR_TARGET_EARNING_CO" vbProcedure="false">"c2332"</definedName>
    <definedName function="false" hidden="false" name="IQ_TR_TARGET_EBIT" vbProcedure="false">"c2333"</definedName>
    <definedName function="false" hidden="false" name="IQ_TR_TARGET_EBITDA" vbProcedure="false">"c2334"</definedName>
    <definedName function="false" hidden="false" name="IQ_TR_TARGET_EBITDA_EQ_INC" vbProcedure="false">"c3608"</definedName>
    <definedName function="false" hidden="false" name="IQ_TR_TARGET_EBIT_EQ_INC" vbProcedure="false">"c3609"</definedName>
    <definedName function="false" hidden="false" name="IQ_TR_TARGET_FILINGDATE" vbProcedure="false">"c3605"</definedName>
    <definedName function="false" hidden="false" name="IQ_TR_TARGET_FILING_CURRENCY" vbProcedure="false">"c3034"</definedName>
    <definedName function="false" hidden="false" name="IQ_TR_TARGET_FIN_ADVISORS" vbProcedure="false">"c3044"</definedName>
    <definedName function="false" hidden="false" name="IQ_TR_TARGET_ID" vbProcedure="false">"c2405"</definedName>
    <definedName function="false" hidden="false" name="IQ_TR_TARGET_LEG_ADVISORS" vbProcedure="false">"c2386"</definedName>
    <definedName function="false" hidden="false" name="IQ_TR_TARGET_MARKETCAP" vbProcedure="false">"c2342"</definedName>
    <definedName function="false" hidden="false" name="IQ_TR_TARGET_MIN_INT" vbProcedure="false">"c2328"</definedName>
    <definedName function="false" hidden="false" name="IQ_TR_TARGET_NET_DEBT" vbProcedure="false">"c2326"</definedName>
    <definedName function="false" hidden="false" name="IQ_TR_TARGET_NI" vbProcedure="false">"c2331"</definedName>
    <definedName function="false" hidden="false" name="IQ_TR_TARGET_PERIODDATE" vbProcedure="false">"c3604"</definedName>
    <definedName function="false" hidden="false" name="IQ_TR_TARGET_PRICEDATE_1D" vbProcedure="false">"c2341"</definedName>
    <definedName function="false" hidden="false" name="IQ_TR_TARGET_RETURN" vbProcedure="false">"c2355"</definedName>
    <definedName function="false" hidden="false" name="IQ_TR_TARGET_SEC_DETAIL" vbProcedure="false">"c3021"</definedName>
    <definedName function="false" hidden="false" name="IQ_TR_TARGET_SEC_TI_ID" vbProcedure="false">"c2368"</definedName>
    <definedName function="false" hidden="false" name="IQ_TR_TARGET_SEC_TYPE" vbProcedure="false">"c2369"</definedName>
    <definedName function="false" hidden="false" name="IQ_TR_TARGET_SPD" vbProcedure="false">"c2313"</definedName>
    <definedName function="false" hidden="false" name="IQ_TR_TARGET_SPD_PCT" vbProcedure="false">"c2314"</definedName>
    <definedName function="false" hidden="false" name="IQ_TR_TARGET_STOCKPREMIUM_1D" vbProcedure="false">"c2336"</definedName>
    <definedName function="false" hidden="false" name="IQ_TR_TARGET_STOCKPREMIUM_1M" vbProcedure="false">"c2337"</definedName>
    <definedName function="false" hidden="false" name="IQ_TR_TARGET_STOCKPREMIUM_1W" vbProcedure="false">"c2338"</definedName>
    <definedName function="false" hidden="false" name="IQ_TR_TARGET_STOCKYEARHIGH_1D" vbProcedure="false">"c2339"</definedName>
    <definedName function="false" hidden="false" name="IQ_TR_TARGET_STOCKYEARLOW_1D" vbProcedure="false">"c2340"</definedName>
    <definedName function="false" hidden="false" name="IQ_TR_TARGET_TOTAL_ASSETS" vbProcedure="false">"c2325"</definedName>
    <definedName function="false" hidden="false" name="IQ_TR_TARGET_TOTAL_COMMON_EQ" vbProcedure="false">"c2421"</definedName>
    <definedName function="false" hidden="false" name="IQ_TR_TARGET_TOTAL_DEBT" vbProcedure="false">"c2330"</definedName>
    <definedName function="false" hidden="false" name="IQ_TR_TARGET_TOTAL_PREF" vbProcedure="false">"c2329"</definedName>
    <definedName function="false" hidden="false" name="IQ_TR_TARGET_TOTAL_REV" vbProcedure="false">"c2335"</definedName>
    <definedName function="false" hidden="false" name="IQ_TR_TERM_FEE" vbProcedure="false">"c2298"</definedName>
    <definedName function="false" hidden="false" name="IQ_TR_TERM_FEE_PCT" vbProcedure="false">"c2297"</definedName>
    <definedName function="false" hidden="false" name="IQ_TR_TODATE" vbProcedure="false">"c3036"</definedName>
    <definedName function="false" hidden="false" name="IQ_TR_TODATE_MONETARY_VALUE" vbProcedure="false">"c2418"</definedName>
    <definedName function="false" hidden="false" name="IQ_TR_TODATE_NUMBER_SHARES" vbProcedure="false">"c2420"</definedName>
    <definedName function="false" hidden="false" name="IQ_TR_TODATE_PCT_SHARES" vbProcedure="false">"c2419"</definedName>
    <definedName function="false" hidden="false" name="IQ_TR_TOTALVALUE" vbProcedure="false">"c2400"</definedName>
    <definedName function="false" hidden="false" name="IQ_TR_TOTAL_ACCT_FEES" vbProcedure="false">"c2273"</definedName>
    <definedName function="false" hidden="false" name="IQ_TR_TOTAL_CASH" vbProcedure="false">"c2315"</definedName>
    <definedName function="false" hidden="false" name="IQ_TR_TOTAL_CONSID_SH" vbProcedure="false">"c2316"</definedName>
    <definedName function="false" hidden="false" name="IQ_TR_TOTAL_DEBT" vbProcedure="false">"c2317"</definedName>
    <definedName function="false" hidden="false" name="IQ_TR_TOTAL_GROSS_TV" vbProcedure="false">"c2318"</definedName>
    <definedName function="false" hidden="false" name="IQ_TR_TOTAL_HYBRID" vbProcedure="false">"c2319"</definedName>
    <definedName function="false" hidden="false" name="IQ_TR_TOTAL_LEGAL_FEES" vbProcedure="false">"c2272"</definedName>
    <definedName function="false" hidden="false" name="IQ_TR_TOTAL_NET_TV" vbProcedure="false">"c2320"</definedName>
    <definedName function="false" hidden="false" name="IQ_TR_TOTAL_NEWMONEY" vbProcedure="false">"c2289"</definedName>
    <definedName function="false" hidden="false" name="IQ_TR_TOTAL_OPTIONS" vbProcedure="false">"c2322"</definedName>
    <definedName function="false" hidden="false" name="IQ_TR_TOTAL_OPTIONS_BUYER" vbProcedure="false">"c3026"</definedName>
    <definedName function="false" hidden="false" name="IQ_TR_TOTAL_PREFERRED" vbProcedure="false">"c2321"</definedName>
    <definedName function="false" hidden="false" name="IQ_TR_TOTAL_REG_AMT" vbProcedure="false">"c2261"</definedName>
    <definedName function="false" hidden="false" name="IQ_TR_TOTAL_STOCK" vbProcedure="false">"c2323"</definedName>
    <definedName function="false" hidden="false" name="IQ_TR_TOTAL_TAKEDOWNS" vbProcedure="false">"c2278"</definedName>
    <definedName function="false" hidden="false" name="IQ_TR_TOTAL_UW_COMP" vbProcedure="false">"c2280"</definedName>
    <definedName function="false" hidden="false" name="IQ_TR_TRANSACTION_TYPE" vbProcedure="false">"c2398"</definedName>
    <definedName function="false" hidden="false" name="IQ_TR_WITHDRAWN_DTE" vbProcedure="false">"c2266"</definedName>
    <definedName function="false" hidden="false" name="IQ_TWELVE_MONTHS_FIXED_AND_FLOATING_FDIC" vbProcedure="false">"c6420"</definedName>
    <definedName function="false" hidden="false" name="IQ_TWELVE_MONTHS_MORTGAGE_PASS_THROUGHS_FDIC" vbProcedure="false">"c6412"</definedName>
    <definedName function="false" hidden="false" name="IQ_UFCF_10YR_ANN_CAGR" vbProcedure="false">"c6179"</definedName>
    <definedName function="false" hidden="false" name="IQ_UFCF_10YR_ANN_GROWTH" vbProcedure="false">"c1948"</definedName>
    <definedName function="false" hidden="false" name="IQ_UFCF_1YR_ANN_GROWTH" vbProcedure="false">"c1943"</definedName>
    <definedName function="false" hidden="false" name="IQ_UFCF_2YR_ANN_CAGR" vbProcedure="false">"c6175"</definedName>
    <definedName function="false" hidden="false" name="IQ_UFCF_2YR_ANN_GROWTH" vbProcedure="false">"c1944"</definedName>
    <definedName function="false" hidden="false" name="IQ_UFCF_3YR_ANN_CAGR" vbProcedure="false">"c6176"</definedName>
    <definedName function="false" hidden="false" name="IQ_UFCF_3YR_ANN_GROWTH" vbProcedure="false">"c1945"</definedName>
    <definedName function="false" hidden="false" name="IQ_UFCF_5YR_ANN_CAGR" vbProcedure="false">"c6177"</definedName>
    <definedName function="false" hidden="false" name="IQ_UFCF_5YR_ANN_GROWTH" vbProcedure="false">"c1946"</definedName>
    <definedName function="false" hidden="false" name="IQ_UFCF_7YR_ANN_CAGR" vbProcedure="false">"c6178"</definedName>
    <definedName function="false" hidden="false" name="IQ_UFCF_7YR_ANN_GROWTH" vbProcedure="false">"c1947"</definedName>
    <definedName function="false" hidden="false" name="IQ_UFCF_MARGIN" vbProcedure="false">"c1962"</definedName>
    <definedName function="false" hidden="false" name="IQ_ULT_PARENT" vbProcedure="false">"c3037"</definedName>
    <definedName function="false" hidden="false" name="IQ_ULT_PARENT_CIQID" vbProcedure="false">"c3039"</definedName>
    <definedName function="false" hidden="false" name="IQ_ULT_PARENT_TICKER" vbProcedure="false">"c3038"</definedName>
    <definedName function="false" hidden="false" name="IQ_UNAMORT_DISC" vbProcedure="false">"c2513"</definedName>
    <definedName function="false" hidden="false" name="IQ_UNAMORT_DISC_PCT" vbProcedure="false">"c2514"</definedName>
    <definedName function="false" hidden="false" name="IQ_UNAMORT_PREMIUM" vbProcedure="false">"c2511"</definedName>
    <definedName function="false" hidden="false" name="IQ_UNAMORT_PREMIUM_PCT" vbProcedure="false">"c2512"</definedName>
    <definedName function="false" hidden="false" name="IQ_UNDIVIDED_PROFITS_FDIC" vbProcedure="false">"c6352"</definedName>
    <definedName function="false" hidden="false" name="IQ_UNDRAWN_CP" vbProcedure="false">"c2518"</definedName>
    <definedName function="false" hidden="false" name="IQ_UNDRAWN_CREDIT" vbProcedure="false">"c3032"</definedName>
    <definedName function="false" hidden="false" name="IQ_UNDRAWN_RC" vbProcedure="false">"c2517"</definedName>
    <definedName function="false" hidden="false" name="IQ_UNDRAWN_TL" vbProcedure="false">"c2519"</definedName>
    <definedName function="false" hidden="false" name="IQ_UNEARNED_INCOME_FDIC" vbProcedure="false">"c6324"</definedName>
    <definedName function="false" hidden="false" name="IQ_UNEARNED_INCOME_FOREIGN_FDIC" vbProcedure="false">"c6385"</definedName>
    <definedName function="false" hidden="false" name="IQ_UNEARN_PREMIUM" vbProcedure="false">"c1321"</definedName>
    <definedName function="false" hidden="false" name="IQ_UNEARN_REV_CURRENT" vbProcedure="false">"c1322"</definedName>
    <definedName function="false" hidden="false" name="IQ_UNEARN_REV_CURRENT_BNK" vbProcedure="false">"c1323"</definedName>
    <definedName function="false" hidden="false" name="IQ_UNEARN_REV_CURRENT_BR" vbProcedure="false">"c1324"</definedName>
    <definedName function="false" hidden="false" name="IQ_UNEARN_REV_CURRENT_FIN" vbProcedure="false">"c1325"</definedName>
    <definedName function="false" hidden="false" name="IQ_UNEARN_REV_CURRENT_INS" vbProcedure="false">"c1326"</definedName>
    <definedName function="false" hidden="false" name="IQ_UNEARN_REV_CURRENT_RE" vbProcedure="false">"c6277"</definedName>
    <definedName function="false" hidden="false" name="IQ_UNEARN_REV_CURRENT_REIT" vbProcedure="false">"c1327"</definedName>
    <definedName function="false" hidden="false" name="IQ_UNEARN_REV_CURRENT_UTI" vbProcedure="false">"c1328"</definedName>
    <definedName function="false" hidden="false" name="IQ_UNEARN_REV_LT" vbProcedure="false">"c1329"</definedName>
    <definedName function="false" hidden="false" name="IQ_UNLEVERED_FCF" vbProcedure="false">"c1908"</definedName>
    <definedName function="false" hidden="false" name="IQ_UNPAID_CLAIMS" vbProcedure="false">"c1330"</definedName>
    <definedName function="false" hidden="false" name="IQ_UNPROFITABLE_INSTITUTIONS_FDIC" vbProcedure="false">"c6722"</definedName>
    <definedName function="false" hidden="false" name="IQ_UNREALIZED_GAIN" vbProcedure="false">"c1619"</definedName>
    <definedName function="false" hidden="false" name="IQ_UNSECURED_DEBT" vbProcedure="false">"c2548"</definedName>
    <definedName function="false" hidden="false" name="IQ_UNSECURED_DEBT_PCT" vbProcedure="false">"c2549"</definedName>
    <definedName function="false" hidden="false" name="IQ_UNUSED_LOAN_COMMITMENTS_FDIC" vbProcedure="false">"c6368"</definedName>
    <definedName function="false" hidden="false" name="IQ_UNUSUAL_EXP" vbProcedure="false">"c1456"</definedName>
    <definedName function="false" hidden="false" name="IQ_US_BRANCHES_FOREIGN_BANKS_FDIC" vbProcedure="false">"c6390"</definedName>
    <definedName function="false" hidden="false" name="IQ_US_BRANCHES_FOREIGN_BANK_LOANS_FDIC" vbProcedure="false">"c6435"</definedName>
    <definedName function="false" hidden="false" name="IQ_US_GAAP" vbProcedure="false">"c1331"</definedName>
    <definedName function="false" hidden="false" name="IQ_US_GAAP_BASIC_EPS_EXCL" vbProcedure="false">"c2984"</definedName>
    <definedName function="false" hidden="false" name="IQ_US_GAAP_BASIC_EPS_INCL" vbProcedure="false">"c2982"</definedName>
    <definedName function="false" hidden="false" name="IQ_US_GAAP_BASIC_WEIGHT" vbProcedure="false">"c2980"</definedName>
    <definedName function="false" hidden="false" name="IQ_US_GAAP_CASH_FINAN" vbProcedure="false">"c2945"</definedName>
    <definedName function="false" hidden="false" name="IQ_US_GAAP_CASH_FINAN_ADJ" vbProcedure="false">"c2941"</definedName>
    <definedName function="false" hidden="false" name="IQ_US_GAAP_CASH_INVEST" vbProcedure="false">"c2944"</definedName>
    <definedName function="false" hidden="false" name="IQ_US_GAAP_CASH_INVEST_ADJ" vbProcedure="false">"c2940"</definedName>
    <definedName function="false" hidden="false" name="IQ_US_GAAP_CASH_OPER" vbProcedure="false">"c2943"</definedName>
    <definedName function="false" hidden="false" name="IQ_US_GAAP_CASH_OPER_ADJ" vbProcedure="false">"c2939"</definedName>
    <definedName function="false" hidden="false" name="IQ_US_GAAP_CA_ADJ" vbProcedure="false">"c2925"</definedName>
    <definedName function="false" hidden="false" name="IQ_US_GAAP_CL_ADJ" vbProcedure="false">"c2927"</definedName>
    <definedName function="false" hidden="false" name="IQ_US_GAAP_COST_REV_ADJ" vbProcedure="false">"c2951"</definedName>
    <definedName function="false" hidden="false" name="IQ_US_GAAP_DILUT_EPS_EXCL" vbProcedure="false">"c2985"</definedName>
    <definedName function="false" hidden="false" name="IQ_US_GAAP_DILUT_EPS_INCL" vbProcedure="false">"c2983"</definedName>
    <definedName function="false" hidden="false" name="IQ_US_GAAP_DILUT_NI" vbProcedure="false">"c2979"</definedName>
    <definedName function="false" hidden="false" name="IQ_US_GAAP_DILUT_WEIGHT" vbProcedure="false">"c2981"</definedName>
    <definedName function="false" hidden="false" name="IQ_US_GAAP_DO_ADJ" vbProcedure="false">"c2959"</definedName>
    <definedName function="false" hidden="false" name="IQ_US_GAAP_EXTRA_ACC_ITEMS_ADJ" vbProcedure="false">"c2958"</definedName>
    <definedName function="false" hidden="false" name="IQ_US_GAAP_INC_TAX_ADJ" vbProcedure="false">"c2961"</definedName>
    <definedName function="false" hidden="false" name="IQ_US_GAAP_INTEREST_EXP_ADJ" vbProcedure="false">"c2957"</definedName>
    <definedName function="false" hidden="false" name="IQ_US_GAAP_LIAB_LT_ADJ" vbProcedure="false">"c2928"</definedName>
    <definedName function="false" hidden="false" name="IQ_US_GAAP_LIAB_TOTAL_LIAB" vbProcedure="false">"c2933"</definedName>
    <definedName function="false" hidden="false" name="IQ_US_GAAP_MINORITY_INTEREST_IS_ADJ" vbProcedure="false">"c2960"</definedName>
    <definedName function="false" hidden="false" name="IQ_US_GAAP_NCA_ADJ" vbProcedure="false">"c2926"</definedName>
    <definedName function="false" hidden="false" name="IQ_US_GAAP_NET_CHANGE" vbProcedure="false">"c2946"</definedName>
    <definedName function="false" hidden="false" name="IQ_US_GAAP_NET_CHANGE_ADJ" vbProcedure="false">"c2942"</definedName>
    <definedName function="false" hidden="false" name="IQ_US_GAAP_NI" vbProcedure="false">"c2976"</definedName>
    <definedName function="false" hidden="false" name="IQ_US_GAAP_NI_ADJ" vbProcedure="false">"c2963"</definedName>
    <definedName function="false" hidden="false" name="IQ_US_GAAP_NI_AVAIL_INCL" vbProcedure="false">"c2978"</definedName>
    <definedName function="false" hidden="false" name="IQ_US_GAAP_OTHER_ADJ_ADJ" vbProcedure="false">"c2962"</definedName>
    <definedName function="false" hidden="false" name="IQ_US_GAAP_OTHER_NON_OPER_ADJ" vbProcedure="false">"c2955"</definedName>
    <definedName function="false" hidden="false" name="IQ_US_GAAP_OTHER_OPER_ADJ" vbProcedure="false">"c2954"</definedName>
    <definedName function="false" hidden="false" name="IQ_US_GAAP_RD_ADJ" vbProcedure="false">"c2953"</definedName>
    <definedName function="false" hidden="false" name="IQ_US_GAAP_SGA_ADJ" vbProcedure="false">"c2952"</definedName>
    <definedName function="false" hidden="false" name="IQ_US_GAAP_TOTAL_ASSETS" vbProcedure="false">"c2931"</definedName>
    <definedName function="false" hidden="false" name="IQ_US_GAAP_TOTAL_EQUITY" vbProcedure="false">"c2934"</definedName>
    <definedName function="false" hidden="false" name="IQ_US_GAAP_TOTAL_EQUITY_ADJ" vbProcedure="false">"c2929"</definedName>
    <definedName function="false" hidden="false" name="IQ_US_GAAP_TOTAL_REV_ADJ" vbProcedure="false">"c2950"</definedName>
    <definedName function="false" hidden="false" name="IQ_US_GAAP_TOTAL_UNUSUAL_ADJ" vbProcedure="false">"c2956"</definedName>
    <definedName function="false" hidden="false" name="IQ_US_GOV_AGENCIES_FDIC" vbProcedure="false">"c6395"</definedName>
    <definedName function="false" hidden="false" name="IQ_US_GOV_DEPOSITS_FDIC" vbProcedure="false">"c6483"</definedName>
    <definedName function="false" hidden="false" name="IQ_US_GOV_ENTERPRISES_FDIC" vbProcedure="false">"c6396"</definedName>
    <definedName function="false" hidden="false" name="IQ_US_GOV_NONCURRENT_LOANS_TOTAL_NONCURRENT_FDIC" vbProcedure="false">"c6779"</definedName>
    <definedName function="false" hidden="false" name="IQ_US_GOV_NONTRANSACTION_ACCOUNTS_FDIC" vbProcedure="false">"c6546"</definedName>
    <definedName function="false" hidden="false" name="IQ_US_GOV_OBLIGATIONS_FDIC" vbProcedure="false">"c6299"</definedName>
    <definedName function="false" hidden="false" name="IQ_US_GOV_SECURITIES_FDIC" vbProcedure="false">"c6297"</definedName>
    <definedName function="false" hidden="false" name="IQ_US_GOV_TOTAL_DEPOSITS_FDIC" vbProcedure="false">"c6472"</definedName>
    <definedName function="false" hidden="false" name="IQ_US_GOV_TRANSACTION_ACCOUNTS_FDIC" vbProcedure="false">"c6538"</definedName>
    <definedName function="false" hidden="false" name="IQ_US_TREASURY_SECURITIES_FDIC" vbProcedure="false">"c6298"</definedName>
    <definedName function="false" hidden="false" name="IQ_UTIL_PPE_NET" vbProcedure="false">"c1620"</definedName>
    <definedName function="false" hidden="false" name="IQ_UTIL_REV" vbProcedure="false">"c2091"</definedName>
    <definedName function="false" hidden="false" name="IQ_UV_PENSION_LIAB" vbProcedure="false">"c1332"</definedName>
    <definedName function="false" hidden="false" name="IQ_VALUATION_ALLOWANCES_FDIC" vbProcedure="false">"c6400"</definedName>
    <definedName function="false" hidden="false" name="IQ_VALUE_TRADED" vbProcedure="false">"c1519"</definedName>
    <definedName function="false" hidden="false" name="IQ_VALUE_TRADED_LAST_3MTH" vbProcedure="false">"c1530"</definedName>
    <definedName function="false" hidden="false" name="IQ_VALUE_TRADED_LAST_6MTH" vbProcedure="false">"c1531"</definedName>
    <definedName function="false" hidden="false" name="IQ_VALUE_TRADED_LAST_MTH" vbProcedure="false">"c1529"</definedName>
    <definedName function="false" hidden="false" name="IQ_VALUE_TRADED_LAST_WK" vbProcedure="false">"c1528"</definedName>
    <definedName function="false" hidden="false" name="IQ_VALUE_TRADED_LAST_YR" vbProcedure="false">"c1532"</definedName>
    <definedName function="false" hidden="false" name="IQ_VC_REVENUE_FDIC" vbProcedure="false">"c6667"</definedName>
    <definedName function="false" hidden="false" name="IQ_VOLATILE_LIABILITIES_FDIC" vbProcedure="false">"c6364"</definedName>
    <definedName function="false" hidden="false" name="IQ_VOLUME" vbProcedure="false">"c1333"</definedName>
    <definedName function="false" hidden="false" name="IQ_VOL_LAST_3MTH" vbProcedure="false">"c1525"</definedName>
    <definedName function="false" hidden="false" name="IQ_VOL_LAST_6MTH" vbProcedure="false">"c1526"</definedName>
    <definedName function="false" hidden="false" name="IQ_VOL_LAST_MTH" vbProcedure="false">"c1524"</definedName>
    <definedName function="false" hidden="false" name="IQ_VOL_LAST_WK" vbProcedure="false">"c1523"</definedName>
    <definedName function="false" hidden="false" name="IQ_VOL_LAST_YR" vbProcedure="false">"c1527"</definedName>
    <definedName function="false" hidden="false" name="IQ_WARRANTS_BEG_OS" vbProcedure="false">"c2698"</definedName>
    <definedName function="false" hidden="false" name="IQ_WARRANTS_CANCELLED" vbProcedure="false">"c2701"</definedName>
    <definedName function="false" hidden="false" name="IQ_WARRANTS_END_OS" vbProcedure="false">"c2702"</definedName>
    <definedName function="false" hidden="false" name="IQ_WARRANTS_EXERCISED" vbProcedure="false">"c2700"</definedName>
    <definedName function="false" hidden="false" name="IQ_WARRANTS_ISSUED" vbProcedure="false">"c2699"</definedName>
    <definedName function="false" hidden="false" name="IQ_WARRANTS_STRIKE_PRICE_ISSUED" vbProcedure="false">"c2704"</definedName>
    <definedName function="false" hidden="false" name="IQ_WARRANTS_STRIKE_PRICE_OS" vbProcedure="false">"c2703"</definedName>
    <definedName function="false" hidden="false" name="IQ_WEEK" vbProcedure="false">50000</definedName>
    <definedName function="false" hidden="false" name="IQ_WEIGHTED_AVG_PRICE" vbProcedure="false">"c1334"</definedName>
    <definedName function="false" hidden="false" name="IQ_WIP_INV" vbProcedure="false">"c1335"</definedName>
    <definedName function="false" hidden="false" name="IQ_WORKING_CAP" vbProcedure="false">"c3494"</definedName>
    <definedName function="false" hidden="false" name="IQ_WORKMEN_WRITTEN" vbProcedure="false">"c1336"</definedName>
    <definedName function="false" hidden="false" name="IQ_WRITTEN_OPTION_CONTRACTS_FDIC" vbProcedure="false">"c6509"</definedName>
    <definedName function="false" hidden="false" name="IQ_WRITTEN_OPTION_CONTRACTS_FX_RISK_FDIC" vbProcedure="false">"c6514"</definedName>
    <definedName function="false" hidden="false" name="IQ_WRITTEN_OPTION_CONTRACTS_NON_FX_IR_FDIC" vbProcedure="false">"c6519"</definedName>
    <definedName function="false" hidden="false" name="IQ_XDIV_DATE" vbProcedure="false">"c2104"</definedName>
    <definedName function="false" hidden="false" name="IQ_YEARHIGH" vbProcedure="false">"c1337"</definedName>
    <definedName function="false" hidden="false" name="IQ_YEARHIGH_DATE" vbProcedure="false">"c2250"</definedName>
    <definedName function="false" hidden="false" name="IQ_YEARLOW" vbProcedure="false">"c1338"</definedName>
    <definedName function="false" hidden="false" name="IQ_YEARLOW_DATE" vbProcedure="false">"c2251"</definedName>
    <definedName function="false" hidden="false" name="IQ_YEAR_FOUNDED" vbProcedure="false">"c6793"</definedName>
    <definedName function="false" hidden="false" name="IQ_YTD" vbProcedure="false">3000</definedName>
    <definedName function="false" hidden="false" name="IQ_YTDMONTH" vbProcedure="false">130000</definedName>
    <definedName function="false" hidden="false" name="IQ_YTW" vbProcedure="false">"c2163"</definedName>
    <definedName function="false" hidden="false" name="IQ_YTW_DATE" vbProcedure="false">"c2164"</definedName>
    <definedName function="false" hidden="false" name="IQ_YTW_DATE_TYPE" vbProcedure="false">"c2165"</definedName>
    <definedName function="false" hidden="false" name="IQ_Z_SCORE" vbProcedure="false">"c1339"</definedName>
    <definedName function="false" hidden="false" name="ir" vbProcedure="false">{#N/A,#N/A,FALSE,"Aging Summary";#N/A,#N/A,FALSE,"Ratio Analysis";#N/A,#N/A,FALSE,"Test 120 Day Accts";#N/A,#N/A,FALSE,"Tickmarks"}</definedName>
    <definedName function="false" hidden="false" name="IR00" vbProcedure="false">{#N/A,#N/A,FALSE,"Aging Summary";#N/A,#N/A,FALSE,"Ratio Analysis";#N/A,#N/A,FALSE,"Test 120 Day Accts";#N/A,#N/A,FALSE,"Tickmarks"}</definedName>
    <definedName function="false" hidden="false" name="IRINEU" vbProcedure="false">{"TotalGeralDespesasPorArea",#N/A,FALSE,"VinculosAccessEfetivo"}</definedName>
    <definedName function="false" hidden="false" name="irRF" vbProcedure="false">#REF!</definedName>
    <definedName function="false" hidden="false" name="isaac" vbProcedure="false">#REF!</definedName>
    <definedName function="false" hidden="false" name="IsColHidden" vbProcedure="false">0</definedName>
    <definedName function="false" hidden="false" name="IsLTMColHidden" vbProcedure="false">0</definedName>
    <definedName function="false" hidden="false" name="iuass"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iui" vbProcedure="false">#REF!</definedName>
    <definedName function="false" hidden="false" name="iuliuk" vbProcedure="false">{#N/A,#N/A,FALSE,"DI 2 YEAR MASTER SCHEDULE"}</definedName>
    <definedName function="false" hidden="false" name="iuliuk_1" vbProcedure="false">{#N/A,#N/A,FALSE,"DI 2 YEAR MASTER SCHEDULE"}</definedName>
    <definedName function="false" hidden="false" name="iuliuk_2" vbProcedure="false">{#N/A,#N/A,FALSE,"DI 2 YEAR MASTER SCHEDULE"}</definedName>
    <definedName function="false" hidden="false" name="iuliuk_3" vbProcedure="false">{#N/A,#N/A,FALSE,"DI 2 YEAR MASTER SCHEDULE"}</definedName>
    <definedName function="false" hidden="false" name="iuliuk_4" vbProcedure="false">{#N/A,#N/A,FALSE,"DI 2 YEAR MASTER SCHEDULE"}</definedName>
    <definedName function="false" hidden="false" name="iuliuk_5" vbProcedure="false">{#N/A,#N/A,FALSE,"DI 2 YEAR MASTER SCHEDULE"}</definedName>
    <definedName function="false" hidden="false" name="j" vbProcedure="false">{#N/A,#N/A,FALSE,"Balanço"}</definedName>
    <definedName function="false" hidden="false" name="jag" vbProcedure="false">{"TotalGeralDespesasPorArea",#N/A,FALSE,"VinculosAccessEfetivo"}</definedName>
    <definedName function="false" hidden="false" name="jajifai" vbProcedure="false">{#N/A,#N/A,FALSE,"Aging Summary";#N/A,#N/A,FALSE,"Ratio Analysis";#N/A,#N/A,FALSE,"Test 120 Day Accts";#N/A,#N/A,FALSE,"Tickmarks"}</definedName>
    <definedName function="false" hidden="false" name="jan02a" vbProcedure="false">{"VENTAS1",#N/A,FALSE,"VENTAS";"VENTAS2",#N/A,FALSE,"VENTAS";"VENTAS3",#N/A,FALSE,"VENTAS";"VENTAS4",#N/A,FALSE,"VENTAS";"VENTAS5",#N/A,FALSE,"VENTAS";"VENTAS6",#N/A,FALSE,"VENTAS";"VENTAS7",#N/A,FALSE,"VENTAS";"VENTAS8",#N/A,FALSE,"VENTAS"}</definedName>
    <definedName function="false" hidden="false" name="JANEIRO2003" vbProcedure="false">{#N/A,#N/A,TRUE,"Serviços"}</definedName>
    <definedName function="false" hidden="false" name="JANNN" vbProcedure="false">{"VENTAS1",#N/A,FALSE,"VENTAS";"VENTAS2",#N/A,FALSE,"VENTAS";"VENTAS3",#N/A,FALSE,"VENTAS";"VENTAS4",#N/A,FALSE,"VENTAS";"VENTAS5",#N/A,FALSE,"VENTAS";"VENTAS6",#N/A,FALSE,"VENTAS";"VENTAS7",#N/A,FALSE,"VENTAS";"VENTAS8",#N/A,FALSE,"VENTAS"}</definedName>
    <definedName function="false" hidden="false" name="jasfjasfjalfl" vbProcedure="false">#REF!</definedName>
    <definedName function="false" hidden="false" name="jdjdjd" vbProcedure="false">{"desglose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function="false" hidden="false" name="jeanne" vbProcedure="false">{#N/A,#N/A,FALSE,"Eastern";#N/A,#N/A,FALSE,"Western"}</definedName>
    <definedName function="false" hidden="false" name="jeanne_1" vbProcedure="false">{#N/A,#N/A,FALSE,"Eastern";#N/A,#N/A,FALSE,"Western"}</definedName>
    <definedName function="false" hidden="false" name="jeanne_2" vbProcedure="false">{#N/A,#N/A,FALSE,"Eastern";#N/A,#N/A,FALSE,"Western"}</definedName>
    <definedName function="false" hidden="false" name="jeanne_3" vbProcedure="false">{#N/A,#N/A,FALSE,"Eastern";#N/A,#N/A,FALSE,"Western"}</definedName>
    <definedName function="false" hidden="false" name="jeanne_4" vbProcedure="false">{#N/A,#N/A,FALSE,"Eastern";#N/A,#N/A,FALSE,"Western"}</definedName>
    <definedName function="false" hidden="false" name="jeanne_5" vbProcedure="false">{#N/A,#N/A,FALSE,"Eastern";#N/A,#N/A,FALSE,"Western"}</definedName>
    <definedName function="false" hidden="false" name="jfk" vbProcedure="false">{"ANAR",#N/A,FALSE,"Dist total";"MARGEN",#N/A,FALSE,"Dist total";"COMENTARIO",#N/A,FALSE,"Ficha CODICE";"CONSEJO",#N/A,FALSE,"Dist p0";"uno",#N/A,FALSE,"Dist total"}</definedName>
    <definedName function="false" hidden="false" name="jflskjfjsljfowjf" vbProcedure="false">{#N/A,#N/A,FALSE,"Aging Summary";#N/A,#N/A,FALSE,"Ratio Analysis";#N/A,#N/A,FALSE,"Test 120 Day Accts";#N/A,#N/A,FALSE,"Tickmarks"}</definedName>
    <definedName function="false" hidden="false" name="jfsfjhsjh" vbProcedure="false">{#N/A,#N/A,FALSE,"Aging Summary";#N/A,#N/A,FALSE,"Ratio Analysis";#N/A,#N/A,FALSE,"Test 120 Day Accts";#N/A,#N/A,FALSE,"Tickmarks"}</definedName>
    <definedName function="false" hidden="false" name="jh" vbProcedure="false">{#N/A,#N/A,TRUE,"Resumo de Preços"}</definedName>
    <definedName function="false" hidden="false" name="jhjhhj" vbProcedure="false">{"CONSEJO",#N/A,FALSE,"Dist p0";"CONSEJO",#N/A,FALSE,"Ficha CODICE"}</definedName>
    <definedName function="false" hidden="false" name="jij" vbProcedure="false">{#N/A,#N/A,FALSE,"Extra2";#N/A,#N/A,FALSE,"Comp2";#N/A,#N/A,FALSE,"Ret-PL"}</definedName>
    <definedName function="false" hidden="false" name="jj" vbProcedure="false">{#N/A,#N/A,TRUE,"Resumo de Preços"}</definedName>
    <definedName function="false" hidden="false" name="jjjj" vbProcedure="false">{#N/A,#N/A,FALSE,"ResRegn.A-kons.";#N/A,#N/A,FALSE,"Bal3112.A-kons.";#N/A,#N/A,FALSE,"Kont.a.A-kons.";#N/A,#N/A,FALSE,"Kont.a.A-kons.";#N/A,#N/A,FALSE,"Del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function="false" hidden="false" name="jjjjj" vbProcedure="false">{"CONSEJO",#N/A,FALSE,"Dist p0";"CONSEJO",#N/A,FALSE,"Ficha CODICE"}</definedName>
    <definedName function="false" hidden="false" name="jjkh" vbProcedure="false">{#N/A,#N/A,FALSE,"FFCXOUT3"}</definedName>
    <definedName function="false" hidden="false" name="jj_1" vbProcedure="false">{#N/A,#N/A,FALSE,"Eastern";#N/A,#N/A,FALSE,"Western"}</definedName>
    <definedName function="false" hidden="false" name="jj_2" vbProcedure="false">{#N/A,#N/A,FALSE,"Eastern";#N/A,#N/A,FALSE,"Western"}</definedName>
    <definedName function="false" hidden="false" name="jj_3" vbProcedure="false">{#N/A,#N/A,FALSE,"Eastern";#N/A,#N/A,FALSE,"Western"}</definedName>
    <definedName function="false" hidden="false" name="jj_4" vbProcedure="false">{#N/A,#N/A,FALSE,"Eastern";#N/A,#N/A,FALSE,"Western"}</definedName>
    <definedName function="false" hidden="false" name="jj_5" vbProcedure="false">{#N/A,#N/A,FALSE,"Eastern";#N/A,#N/A,FALSE,"Western"}</definedName>
    <definedName function="false" hidden="false" name="jkjlç" vbProcedure="false">main.sapf4help()</definedName>
    <definedName function="false" hidden="false" name="jkkli" vbProcedure="false">{#N/A,#N/A,TRUE,"SUMMARY";#N/A,#N/A,TRUE,"MO";#N/A,#N/A,TRUE,"csxwt hong kong";#N/A,#N/A,TRUE,"soict";#N/A,#N/A,TRUE,"csxwtg bv";#N/A,#N/A,TRUE,"csxwt xiamen";#N/A,#N/A,TRUE,"csxwt adelaide";#N/A,#N/A,TRUE,"otlhk";#N/A,#N/A,TRUE,"haina";#N/A,#N/A,TRUE,"wcs";#N/A,#N/A,TRUE,"ATL";#N/A,#N/A,TRUE,"ATLY";#N/A,#N/A,TRUE,"act";#N/A,#N/A,TRUE,"tmr";#N/A,#N/A,TRUE,"VOS";#N/A,#N/A,TRUE,"CABELLO";#N/A,#N/A,TRUE,"CSXOT";#N/A,#N/A,TRUE,"csxwtg kg ";#N/A,#N/A,TRUE,"wcs shanghai";#N/A,#N/A,TRUE,"csxwt dominicana";#N/A,#N/A,TRUE,"corp";#N/A,#N/A,TRUE,"elim"}</definedName>
    <definedName function="false" hidden="false" name="jnbghjbg" vbProcedure="false">{"ANAR",#N/A,FALSE,"Dist total";"MARGEN",#N/A,FALSE,"Dist total";"COMENTARIO",#N/A,FALSE,"Ficha CODICE";"CONSEJO",#N/A,FALSE,"Dist p0";"uno",#N/A,FALSE,"Dist total"}</definedName>
    <definedName function="false" hidden="false" name="jo" vbProcedure="false">{"VENTAS1",#N/A,FALSE,"VENTAS";"VENTAS2",#N/A,FALSE,"VENTAS";"VENTAS3",#N/A,FALSE,"VENTAS";"VENTAS4",#N/A,FALSE,"VENTAS";"VENTAS5",#N/A,FALSE,"VENTAS";"VENTAS6",#N/A,FALSE,"VENTAS";"VENTAS7",#N/A,FALSE,"VENTAS";"VENTAS8",#N/A,FALSE,"VENTAS"}</definedName>
    <definedName function="false" hidden="false" name="joao" vbProcedure="false">{"TotalGeralDespesasPorArea",#N/A,FALSE,"VinculosAccessEfetivo"}</definedName>
    <definedName function="false" hidden="false" name="jp" vbProcedure="false">{"uno",#N/A,FALSE,"Dist total";"COMENTARIO",#N/A,FALSE,"Ficha CODICE"}</definedName>
    <definedName function="false" hidden="false" name="Jr" vbProcedure="false">{#N/A,#N/A,FALSE,"Aging Summary";#N/A,#N/A,FALSE,"Ratio Analysis";#N/A,#N/A,FALSE,"Test 120 Day Accts";#N/A,#N/A,FALSE,"Tickmarks"}</definedName>
    <definedName function="false" hidden="false" name="juafhidhfai" vbProcedure="false">{"ANAR",#N/A,FALSE,"Dist total";"MARGEN",#N/A,FALSE,"Dist total";"COMENTARIO",#N/A,FALSE,"Ficha CODICE";"CONSEJO",#N/A,FALSE,"Dist p0";"uno",#N/A,FALSE,"Dist total"}</definedName>
    <definedName function="false" hidden="false" name="JUJU" vbProcedure="false">{#N/A,#N/A,TRUE,"forside";#N/A,#N/A,TRUE,"Res_AOGT";#N/A,#N/A,TRUE,"Bal_AOGT";#N/A,#N/A,TRUE,"Kont_AOGT";#N/A,#N/A,TRUE,"Note 1-5";#N/A,#N/A,TRUE,"Note 6-9";#N/A,#N/A,TRUE,"Bal_note10-14";#N/A,#N/A,TRUE,"Note 15-16";#N/A,#N/A,TRUE,"Note 17-19";#N/A,#N/A,TRUE,"Note 19 forts.";#N/A,#N/A,TRUE,"Note 20-23";#N/A,#N/A,TRUE,"Nøkkeltall"}</definedName>
    <definedName function="false" hidden="false" name="Justif" vbProcedure="false">{#N/A,#N/A,FALSE,"Extra2";#N/A,#N/A,FALSE,"Comp2";#N/A,#N/A,FALSE,"Ret-PL"}</definedName>
    <definedName function="false" hidden="false" name="K" vbProcedure="false">#REF!</definedName>
    <definedName function="false" hidden="false" name="K2_WBEVMODE" vbProcedure="false">-1</definedName>
    <definedName function="false" hidden="false" name="KDFJA"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kdkdkdk" vbProcedure="false">{"ERMES",#N/A,FALSE,"RESUMEN";"ERACUM",#N/A,FALSE,"RESUMEN";"BG",#N/A,FALSE,"RESUMEN";"ERMES",#N/A,FALSE,"SABANAS";"ERACUM",#N/A,FALSE,"SABANAS";"BG",#N/A,FALSE,"SABANAS";"fadsa",#N/A,FALSE,"FADSA";"supsa",#N/A,FALSE,"SUPSA";"crolls",#N/A,FALSE,"CROLLS";"vicomsa",#N/A,FALSE,"VICOMSA";"viplasticos",#N/A,FALSE,"VIPLASTICOS";"vitsa",#N/A,FALSE,"VITSA";"elim",#N/A,FALSE,"ELIM"}</definedName>
    <definedName function="false" hidden="false" name="KEY" vbProcedure="false">#REF!</definedName>
    <definedName function="false" hidden="false" name="kf" vbProcedure="false">{"VENTAS1",#N/A,FALSE,"VENTAS";"VENTAS2",#N/A,FALSE,"VENTAS";"VENTAS3",#N/A,FALSE,"VENTAS";"VENTAS4",#N/A,FALSE,"VENTAS";"VENTAS5",#N/A,FALSE,"VENTAS";"VENTAS6",#N/A,FALSE,"VENTAS";"VENTAS7",#N/A,FALSE,"VENTAS";"VENTAS8",#N/A,FALSE,"VENTAS"}</definedName>
    <definedName function="false" hidden="false" name="kjfkjsalkhdk" vbProcedure="false">{#N/A,#N/A,FALSE,"Aging Summary";#N/A,#N/A,FALSE,"Ratio Analysis";#N/A,#N/A,FALSE,"Test 120 Day Accts";#N/A,#N/A,FALSE,"Tickmarks"}</definedName>
    <definedName function="false" hidden="false" name="kjhkjlnnoj"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kjkhjkh"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kk" vbProcedure="false">{#N/A,#N/A,TRUE,"Resumo de Preços"}</definedName>
    <definedName function="false" hidden="false" name="klasfgj" vbProcedure="false">{#N/A,#N/A,FALSE,"Monthly report";#N/A,#N/A,FALSE,"M.R. UEM";#N/A,#N/A,FALSE,"M.R. VCM"}</definedName>
    <definedName function="false" hidden="false" name="klj" vbProcedure="false">{"'COMBUSTÍVEIS'!$A$1:$K$88"}</definedName>
    <definedName function="false" hidden="false" name="KLKKLKÇJÇ" vbProcedure="false">{#N/A,#N/A,FALSE,"Plan1";#N/A,#N/A,FALSE,"Plan2"}</definedName>
    <definedName function="false" hidden="false" name="kloklk" vbProcedure="false">{#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function="false" hidden="false" name="klçl" vbProcedure="false">#REF!</definedName>
    <definedName function="false" hidden="false" name="lala" vbProcedure="false">{"'RR'!$A$2:$E$81"}</definedName>
    <definedName function="false" hidden="false" name="lbla1" vbProcedure="false">#REF!</definedName>
    <definedName function="false" hidden="false" name="lbla10" vbProcedure="false">#REF!</definedName>
    <definedName function="false" hidden="false" name="lbla11" vbProcedure="false">#REF!</definedName>
    <definedName function="false" hidden="false" name="lbla12" vbProcedure="false">#REF!</definedName>
    <definedName function="false" hidden="false" name="lbla13" vbProcedure="false">#REF!</definedName>
    <definedName function="false" hidden="false" name="lbla14" vbProcedure="false">#REF!</definedName>
    <definedName function="false" hidden="false" name="lbla15" vbProcedure="false">#REF!</definedName>
    <definedName function="false" hidden="false" name="lbla16" vbProcedure="false">#REF!</definedName>
    <definedName function="false" hidden="false" name="lbla17" vbProcedure="false">#REF!</definedName>
    <definedName function="false" hidden="false" name="lbla18" vbProcedure="false">#REF!</definedName>
    <definedName function="false" hidden="false" name="lbla19" vbProcedure="false">#REF!</definedName>
    <definedName function="false" hidden="false" name="lbla2" vbProcedure="false">#REF!</definedName>
    <definedName function="false" hidden="false" name="lbla20" vbProcedure="false">#REF!</definedName>
    <definedName function="false" hidden="false" name="lbla21" vbProcedure="false">#REF!</definedName>
    <definedName function="false" hidden="false" name="lbla22" vbProcedure="false">#REF!</definedName>
    <definedName function="false" hidden="false" name="lbla23" vbProcedure="false">#REF!</definedName>
    <definedName function="false" hidden="false" name="lbla24" vbProcedure="false">#REF!</definedName>
    <definedName function="false" hidden="false" name="lbla25" vbProcedure="false">#REF!</definedName>
    <definedName function="false" hidden="false" name="lbla27" vbProcedure="false">#REF!</definedName>
    <definedName function="false" hidden="false" name="lbla28" vbProcedure="false">#REF!</definedName>
    <definedName function="false" hidden="false" name="ldfsaiow" vbProcedure="false">{#N/A,#N/A,FALSE,"Aging Summary";#N/A,#N/A,FALSE,"Ratio Analysis";#N/A,#N/A,FALSE,"Test 120 Day Accts";#N/A,#N/A,FALSE,"Tickmarks"}</definedName>
    <definedName function="false" hidden="false" name="Leste"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fl" vbProcedure="false">{"uno",#N/A,FALSE,"Dist total";"COMENTARIO",#N/A,FALSE,"Ficha CODICE"}</definedName>
    <definedName function="false" hidden="false" name="LibUnelcoPrueba" vbProcedure="false">{"Produc_grp",#N/A,FALSE,"Produc";"Produc_cnt",#N/A,FALSE,"Produc";"Produc_rsm",#N/A,FALSE,"Produc";"Cons_comb1",#N/A,FALSE,"Cons_comb";"Enrt_comb1",#N/A,FALSE,"Entr_comb";"Stock_var1",#N/A,FALSE,"Stock_var";"Stock_fin1",#N/A,FALSE,"Stock_fin";"dias1",#N/A,FALSE,"Stock_fin"}</definedName>
    <definedName function="false" hidden="false" name="limcount" vbProcedure="false">1</definedName>
    <definedName function="false" hidden="false" name="LIX" vbProcedure="false">{#N/A,#N/A,FALSE,"Relatórios";"Vendas e Custos",#N/A,FALSE,"Vendas e Custos";"Premissas",#N/A,FALSE,"Premissas";"Projeções",#N/A,FALSE,"Projeções";"Dolar",#N/A,FALSE,"Dolar";"Original",#N/A,FALSE,"Original e UFIR"}</definedName>
    <definedName function="false" hidden="false" name="lixo" vbProcedure="false">{#N/A,#N/A,FALSE,"Relatórios";"Vendas e Custos",#N/A,FALSE,"Vendas e Custos";"Premissas",#N/A,FALSE,"Premissas";"Projeções",#N/A,FALSE,"Projeções";"Dolar",#N/A,FALSE,"Dolar";"Original",#N/A,FALSE,"Original e UFIR"}</definedName>
    <definedName function="false" hidden="false" name="lixão" vbProcedure="false">{#N/A,#N/A,FALSE,"Relatórios";"Vendas e Custos",#N/A,FALSE,"Vendas e Custos";"Premissas",#N/A,FALSE,"Premissas";"Projeções",#N/A,FALSE,"Projeções";"Dolar",#N/A,FALSE,"Dolar";"Original",#N/A,FALSE,"Original e UFIR"}</definedName>
    <definedName function="false" hidden="false" name="ll"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kjj" vbProcedure="false">{"CONSEJO",#N/A,FALSE,"Dist p0";"CONSEJO",#N/A,FALSE,"Ficha CODICE"}</definedName>
    <definedName function="false" hidden="false" name="lll" vbProcedure="false">{#N/A,#N/A,FALSE,"BOQCIC";#N/A,#N/A,FALSE,"3Ds";#N/A,#N/A,FALSE,"COST DETAIL"}</definedName>
    <definedName function="false" hidden="false" name="lllllllll" vbProcedure="false">#REF!</definedName>
    <definedName function="false" hidden="false" name="ll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l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LOLO" vbProcedure="false">40545.7433680556</definedName>
    <definedName function="false" hidden="false" name="LoteBonito2" vbProcedure="false">{"'Resumo2'!$B$2:$J$23"}</definedName>
    <definedName function="false" hidden="false" name="lsl" vbProcedure="false">{"ANAR",#N/A,FALSE,"Dist total";"MARGEN",#N/A,FALSE,"Dist total";"COMENTARIO",#N/A,FALSE,"Ficha CODICE";"CONSEJO",#N/A,FALSE,"Dist p0";"uno",#N/A,FALSE,"Dist total"}</definedName>
    <definedName function="false" hidden="false" name="luciano" vbProcedure="false">#REF!</definedName>
    <definedName function="false" hidden="false" name="lui" vbProcedure="false">{"uno",#N/A,FALSE,"Dist total";"COMENTARIO",#N/A,FALSE,"Ficha CODICE"}</definedName>
    <definedName function="false" hidden="false" name="luis" vbProcedure="false">{"CONSEJO",#N/A,FALSE,"Dist p0";"CONSEJO",#N/A,FALSE,"Ficha CODICE"}</definedName>
    <definedName function="false" hidden="false" name="luisin" vbProcedure="false">{"uno",#N/A,FALSE,"Dist total";"COMENTARIO",#N/A,FALSE,"Ficha CODICE"}</definedName>
    <definedName function="false" hidden="false" name="Macro.Dates" vbProcedure="false">#REF!</definedName>
    <definedName function="false" hidden="false" name="Macro.Dates.2" vbProcedure="false">#REF!</definedName>
    <definedName function="false" hidden="false" name="Macro.FX" vbProcedure="false">#REF!</definedName>
    <definedName function="false" hidden="false" name="Macro.Label" vbProcedure="false">#REF!</definedName>
    <definedName function="false" hidden="false" name="Macro.Table" vbProcedure="false">#REF!</definedName>
    <definedName function="false" hidden="false" name="maggio" vbProcedure="false">{"Area1",#N/A,TRUE,"Obiettivo";"Area2",#N/A,TRUE,"Dati per Direzione"}</definedName>
    <definedName function="false" hidden="false" name="Man" vbProcedure="false">{"'CptDifn'!$AA$32:$AG$32"}</definedName>
    <definedName function="false" hidden="false" name="MAPA" vbProcedure="false">#REF!</definedName>
    <definedName function="false" hidden="false" name="marc" vbProcedure="false">#REF!</definedName>
    <definedName function="false" hidden="false" name="marcelo" vbProcedure="false">{#N/A,#N/A,TRUE,"Total Allocation";#N/A,#N/A,TRUE,"Capital Software";#N/A,#N/A,TRUE,"Misc";#N/A,#N/A,TRUE,"NAOG"}</definedName>
    <definedName function="false" hidden="false" name="Marcio_1" vbProcedure="false">#REF!-1 &amp; "." &amp; MAX(1,COUNTA(INDEX(#REF!,MATCH(#REF!-1,#REF!,0)):#REF!))</definedName>
    <definedName function="false" hidden="false" name="Marcio_2" vbProcedure="false">#REF!-1 &amp; "." &amp; MAX(1,COUNTA(INDEX(#REF!,MATCH(#REF!-1,#REF!,0)):#REF!))</definedName>
    <definedName function="false" hidden="false" name="Marcio_3" vbProcedure="false">#REF!-1 &amp; "." &amp; MAX(1,COUNTA(INDEX(#REF!,MATCH(#REF!-1,#REF!,0)):#REF!))</definedName>
    <definedName function="false" hidden="false" name="Marcio_4" vbProcedure="false">#REF!-1 &amp; "." &amp; MAX(1,COUNTA(INDEX(#REF!,MATCH(#REF!-1,#REF!,0)):#REF!))</definedName>
    <definedName function="false" hidden="false" name="Marcio_5" vbProcedure="false">#REF!-1 &amp; "." &amp; MAX(1,COUNTA(INDEX(#REF!,MATCH(#REF!-1,#REF!,0)):#REF!))</definedName>
    <definedName function="false" hidden="false" name="marzo" vbProcedure="false">{#N/A,#N/A,FALSE,"Acum Julio - 00"}</definedName>
    <definedName function="false" hidden="false" name="marzo1" vbProcedure="false">{#N/A,#N/A,FALSE,"Acum Julio - 00"}</definedName>
    <definedName function="false" hidden="false" name="mASTER" vbProcedure="false">{#N/A,#N/A,FALSE,"ResRegn.A-kons.";#N/A,#N/A,FALSE,"Bal3112.A-kons.";#N/A,#N/A,FALSE,"Kont.a.A-kons.";#N/A,#N/A,FALSE,"Note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function="false" hidden="false" name="mb" vbProcedure="false">{#N/A,#N/A,FALSE,"DRE CAVO"}</definedName>
    <definedName function="false" hidden="false" name="MEMO" vbProcedure="false">#REF!</definedName>
    <definedName function="false" hidden="false" name="MEMORIA" vbProcedure="false">{#N/A,#N/A,FALSE,"Aging Summary";#N/A,#N/A,FALSE,"Ratio Analysis";#N/A,#N/A,FALSE,"Test 120 Day Accts";#N/A,#N/A,FALSE,"Tickmarks"}</definedName>
    <definedName function="false" hidden="false" name="men" vbProcedure="false">{#N/A,#N/A,FALSE,"LLAVE";#N/A,#N/A,FALSE,"EERR";#N/A,#N/A,FALSE,"ESP";#N/A,#N/A,FALSE,"EOAF";#N/A,#N/A,FALSE,"CASH";#N/A,#N/A,FALSE,"FINANZAS";#N/A,#N/A,FALSE,"DEUDA";#N/A,#N/A,FALSE,"INVERSION";#N/A,#N/A,FALSE,"PERSONAL"}</definedName>
    <definedName function="false" hidden="false" name="Mengo" vbProcedure="false">#REF!</definedName>
    <definedName function="false" hidden="false" name="mensal" vbProcedure="false">{TRUE,TRUE,0.25,-14,454.5,281.25,FALSE,TRUE,TRUE,TRUE,0,1,28,1,5,4,4,4,TRUE,TRUE,3,TRUE,1,TRUE,75,"Swvu.CATODO.","ACwvu.CATODO.",#N/A,FALSE,FALSE,0.78740157480315,0.67,0.984251968503937,0.984251968503937,2,"&amp;L&amp;14DIAC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function="false" hidden="false" name="merito"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1" vbProcedure="false">#REF!</definedName>
    <definedName function="false" hidden="false" name="merito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rito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etas" vbProcedure="false">{"'CptDifn'!$AA$32:$AG$32"}</definedName>
    <definedName function="false" hidden="false" name="MEWarning" vbProcedure="false">1</definedName>
    <definedName function="false" hidden="false" name="mjm"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mjm_1"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mjm_2"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mjm_3"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mjm_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mjm_5"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mm" vbProcedure="false">#REF!</definedName>
    <definedName function="false" hidden="false" name="mmmm" vbProcedure="false">#REF!</definedName>
    <definedName function="false" hidden="false" name="mmmmm"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mm"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name="mmmmm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mmm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mmreeee" vbProcedure="false">#REF!</definedName>
    <definedName function="false" hidden="false" name="mn" vbProcedure="false">{#N/A,#N/A,FALSE,"DRE CAVO"}</definedName>
    <definedName function="false" hidden="false" name="MOA" vbProcedure="false">{#N/A,#N/A,FALSE,"DEF1";#N/A,#N/A,FALSE,"DEF2";#N/A,#N/A,FALSE,"DEF3"}</definedName>
    <definedName function="false" hidden="false" name="MOA_1" vbProcedure="false">{#N/A,#N/A,FALSE,"DEF1";#N/A,#N/A,FALSE,"DEF2";#N/A,#N/A,FALSE,"DEF3"}</definedName>
    <definedName function="false" hidden="false" name="MOA_2" vbProcedure="false">{#N/A,#N/A,FALSE,"DEF1";#N/A,#N/A,FALSE,"DEF2";#N/A,#N/A,FALSE,"DEF3"}</definedName>
    <definedName function="false" hidden="false" name="MOA_3" vbProcedure="false">{#N/A,#N/A,FALSE,"DEF1";#N/A,#N/A,FALSE,"DEF2";#N/A,#N/A,FALSE,"DEF3"}</definedName>
    <definedName function="false" hidden="false" name="MOA_4" vbProcedure="false">{#N/A,#N/A,FALSE,"DEF1";#N/A,#N/A,FALSE,"DEF2";#N/A,#N/A,FALSE,"DEF3"}</definedName>
    <definedName function="false" hidden="false" name="MOA_5" vbProcedure="false">{#N/A,#N/A,FALSE,"DEF1";#N/A,#N/A,FALSE,"DEF2";#N/A,#N/A,FALSE,"DEF3"}</definedName>
    <definedName function="false" hidden="false" name="MOBILIZAÇÃO" vbProcedure="false">{#N/A,#N/A,FALSE,"Cronograma";#N/A,#N/A,FALSE,"Cronogr. 2"}</definedName>
    <definedName function="false" hidden="false" name="Modification.Time" vbProcedure="false">5/27/2004</definedName>
    <definedName function="false" hidden="false" name="Morosidade1" vbProcedure="false">{"ANAR",#N/A,FALSE,"Dist total";"MARGEN",#N/A,FALSE,"Dist total";"COMENTARIO",#N/A,FALSE,"Ficha CODICE";"CONSEJO",#N/A,FALSE,"Dist p0";"uno",#N/A,FALSE,"Dist total"}</definedName>
    <definedName function="false" hidden="false" name="mov" vbProcedure="false">{#N/A,#N/A,FALSE,"Extra2";#N/A,#N/A,FALSE,"Comp2";#N/A,#N/A,FALSE,"Ret-PL"}</definedName>
    <definedName function="false" hidden="false" name="MscoInputCell10" vbProcedure="false">#REF!</definedName>
    <definedName function="false" hidden="false" name="MscoInputCell11" vbProcedure="false">#REF!</definedName>
    <definedName function="false" hidden="false" name="MscoInputCell12" vbProcedure="false">#REF!</definedName>
    <definedName function="false" hidden="false" name="MscoInputCell13" vbProcedure="false">#REF!</definedName>
    <definedName function="false" hidden="false" name="MscoInputCell14" vbProcedure="false">#REF!</definedName>
    <definedName function="false" hidden="false" name="MscoInputCell15" vbProcedure="false">#REF!</definedName>
    <definedName function="false" hidden="false" name="MscoInputCell16" vbProcedure="false">#REF!</definedName>
    <definedName function="false" hidden="false" name="MscoInputCell17" vbProcedure="false">#REF!</definedName>
    <definedName function="false" hidden="false" name="MscoInputCell18" vbProcedure="false">#REF!</definedName>
    <definedName function="false" hidden="false" name="MscoInputCell4" vbProcedure="false">#REF!</definedName>
    <definedName function="false" hidden="false" name="MscoInputCell5" vbProcedure="false">#REF!</definedName>
    <definedName function="false" hidden="false" name="MscoInputCell6" vbProcedure="false">#REF!</definedName>
    <definedName function="false" hidden="false" name="MscoInputCell7" vbProcedure="false">#REF!</definedName>
    <definedName function="false" hidden="false" name="MscoInputCell8" vbProcedure="false">#REF!</definedName>
    <definedName function="false" hidden="false" name="MscoInputCell9" vbProcedure="false">#REF!</definedName>
    <definedName function="false" hidden="false" name="Mutações" vbProcedure="false">{#N/A,#N/A,FALSE,"Relatórios";"Vendas e Custos",#N/A,FALSE,"Vendas e Custos";"Premissas",#N/A,FALSE,"Premissas";"Projeções",#N/A,FALSE,"Projeções";"Dolar",#N/A,FALSE,"Dolar";"Original",#N/A,FALSE,"Original e UFIR"}</definedName>
    <definedName function="false" hidden="false" name="mv" vbProcedure="false">{#N/A,#N/A,FALSE,"DRE CAVO"}</definedName>
    <definedName function="false" hidden="false" name="myujdcd"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myujdcd_1"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myujdcd_2"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myujdcd_3"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myujdcd_4"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myujdcd_5"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M_PlaceofPath" vbProcedure="false">"F:\CMOTZ\excel\ati\ATI_VDF.XLS"</definedName>
    <definedName function="false" hidden="false" name="Máximo" vbProcedure="false">{"'Índice'!$A$1:$K$49"}</definedName>
    <definedName function="false" hidden="false" name="N.Ferrosos" vbProcedure="false">{"'CptDifn'!$AA$32:$AG$32"}</definedName>
    <definedName function="false" hidden="false" name="NADA1" vbProcedure="false">{#N/A,#N/A,TRUE,"DIÁRIA";#N/A,#N/A,TRUE,"DIÁRIA"}</definedName>
    <definedName function="false" hidden="false" name="NESLON"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NEW" vbProcedure="false">{"'RATEIO RECEITA BRUTA'!$B$77:$C$106"}</definedName>
    <definedName function="false" hidden="false" name="NEWWW" vbProcedure="false">{"'PXR_6500'!$A$1:$I$124"}</definedName>
    <definedName function="false" hidden="false" name="nmm"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nmm_1"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nmm_2"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nmm_3"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nmm_4"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nmm_5"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nnn" vbProcedure="false">{#N/A,#N/A,FALSE,"1321";#N/A,#N/A,FALSE,"1324";#N/A,#N/A,FALSE,"1333";#N/A,#N/A,FALSE,"1371"}</definedName>
    <definedName function="false" hidden="false" name="novo" vbProcedure="false">{#N/A,#N/A,TRUE,"Serviços"}</definedName>
    <definedName function="false" hidden="false" name="novo_nome" vbProcedure="false">{#N/A,#N/A,FALSE,"31 - Balanço";#N/A,#N/A,FALSE,"41 - Resultado";#N/A,#N/A,FALSE,"51 - Fluxo de Caixa"}</definedName>
    <definedName function="false" hidden="false" name="nti"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nuev" vbProcedure="false">{"Produc_grp",#N/A,FALSE,"Produc";"Produc_cnt",#N/A,FALSE,"Produc";"Produc_rsm",#N/A,FALSE,"Produc";"Cons_comb1",#N/A,FALSE,"Cons_comb";"Enrt_comb1",#N/A,FALSE,"Entr_comb";"Stock_var1",#N/A,FALSE,"Stock_var";"Stock_fin1",#N/A,FALSE,"Stock_fin";"dias1",#N/A,FALSE,"Stock_fin"}</definedName>
    <definedName function="false" hidden="false" name="NumofGrpAccts" vbProcedure="false">5</definedName>
    <definedName function="false" hidden="false" name="nyyr" vbProcedure="false">{#N/A,#N/A,FALSE,"CPV";#N/A,#N/A,FALSE,"Pareto";#N/A,#N/A,FALSE,"Gráficos"}</definedName>
    <definedName function="false" hidden="false" name="o" vbProcedure="false">#REF!</definedName>
    <definedName function="false" hidden="false" name="O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OCT" vbProcedure="false">{#N/A,#N/A,FALSE,"BL&amp;GPA";#N/A,#N/A,FALSE,"Summary";#N/A,#N/A,FALSE,"hts"}</definedName>
    <definedName function="false" hidden="false" name="oijoijpi" vbProcedure="false">#REF!</definedName>
    <definedName function="false" hidden="false" name="oiuy" vbProcedure="false">#REF!</definedName>
    <definedName function="false" hidden="false" name="Olimpia" vbProcedure="false">{#N/A,#N/A,FALSE,"Rec. Cus. Mar."}</definedName>
    <definedName function="false" hidden="false" name="olisboa" vbProcedure="false">{"TotalGeralDespesasPorArea",#N/A,FALSE,"VinculosAccessEfetivo"}</definedName>
    <definedName function="false" hidden="false" name="OLIVIO" vbProcedure="false">{TRUE,TRUE,0.25,-14,454.5,281.25,FALSE,TRUE,TRUE,TRUE,0,1,28,1,5,4,4,4,TRUE,TRUE,3,TRUE,1,TRUE,75,"Swvu.CATODO.","ACwvu.CATODO.",#N/A,FALSE,FALSE,0.78740157480315,0.67,0.984251968503937,0.984251968503937,2,"&amp;L&amp;14DIAC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function="false" hidden="false" name="OOO" vbProcedure="false">#REF!</definedName>
    <definedName function="false" hidden="false" name="oooo" vbProcedure="false">{"CONSEJO",#N/A,FALSE,"Dist p0";"CONSEJO",#N/A,FALSE,"Ficha CODICE"}</definedName>
    <definedName function="false" hidden="false" name="ooooooo" vbProcedure="false">#REF!</definedName>
    <definedName function="false" hidden="false" name="Opmi" vbProcedure="false">{#N/A,#N/A,FALSE,"Rec. Cus. Mar."}</definedName>
    <definedName function="false" hidden="false" name="opop"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name="orig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Orçada" vbProcedure="false">{"'CptDifn'!$AA$32:$AG$32"}</definedName>
    <definedName function="false" hidden="false" name="Orçado_201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orçamrest" vbProcedure="false">{#N/A,#N/A,TRUE,"Serviços"}</definedName>
    <definedName function="false" hidden="false" name="otto" vbProcedure="false">{"TotalGeralDespesasPorArea",#N/A,FALSE,"VinculosAccessEfetivo"}</definedName>
    <definedName function="false" hidden="false" name="OUTRO" vbProcedure="false">{"'PXR_6500'!$A$1:$I$124"}</definedName>
    <definedName function="false" hidden="false" name="OUTROS" vbProcedure="false">{"'INDICE'!$A$1:$K$78"}</definedName>
    <definedName function="false" hidden="false" name="paa" vbProcedure="false">{#N/A,#N/A,FALSE,"Aging Summary";#N/A,#N/A,FALSE,"Ratio Analysis";#N/A,#N/A,FALSE,"Test 120 Day Accts";#N/A,#N/A,FALSE,"Tickmarks"}</definedName>
    <definedName function="false" hidden="false" name="pagani" vbProcedure="false">{#N/A,#N/A,TRUE,"Resumo de Preços"}</definedName>
    <definedName function="false" hidden="false" name="Pal_Workbook_GUID" vbProcedure="false">"B6TUECFBHHUG2B5TLDGYNCF2"</definedName>
    <definedName function="false" hidden="false" name="papa" vbProcedure="false">#REF!</definedName>
    <definedName function="false" hidden="false" name="PARETOATIV" vbProcedure="false">{#N/A,#N/A,FALSE,"CPV";#N/A,#N/A,FALSE,"Pareto";#N/A,#N/A,FALSE,"Gráficos"}</definedName>
    <definedName function="false" hidden="false" name="Passivo" vbProcedure="false">{"TotalGeralDespesasPorArea",#N/A,FALSE,"VinculosAccessEfetivo"}</definedName>
    <definedName function="false" hidden="false" name="past" vbProcedure="false">#REF!</definedName>
    <definedName function="false" hidden="false" name="pastes" vbProcedure="false">#REF!</definedName>
    <definedName function="false" hidden="false" name="PE05798REPLAN" vbProcedure="false">{#N/A,#N/A,FALSE,"Cronograma";#N/A,#N/A,FALSE,"Cronogr. 2"}</definedName>
    <definedName function="false" hidden="false" name="Perdcomp_Pis_Cofins_Importação" vbProcedure="false">{#N/A,#N/A,FALSE,"Aging Summary";#N/A,#N/A,FALSE,"Ratio Analysis";#N/A,#N/A,FALSE,"Test 120 Day Accts";#N/A,#N/A,FALSE,"Tickmarks"}</definedName>
    <definedName function="false" hidden="false" name="perdecomp2" vbProcedure="false">{#N/A,#N/A,FALSE,"Aging Summary";#N/A,#N/A,FALSE,"Ratio Analysis";#N/A,#N/A,FALSE,"Test 120 Day Accts";#N/A,#N/A,FALSE,"Tickmarks"}</definedName>
    <definedName function="false" hidden="false" name="Pet" vbProcedure="false">{"VENTAS1",#N/A,FALSE,"VENTAS";"VENTAS2",#N/A,FALSE,"VENTAS";"VENTAS3",#N/A,FALSE,"VENTAS";"VENTAS4",#N/A,FALSE,"VENTAS";"VENTAS5",#N/A,FALSE,"VENTAS";"VENTAS6",#N/A,FALSE,"VENTAS";"VENTAS7",#N/A,FALSE,"VENTAS";"VENTAS8",#N/A,FALSE,"VENTAS"}</definedName>
    <definedName function="false" hidden="false" name="PETRX72"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name="pIS" vbProcedure="false">#REF!</definedName>
    <definedName function="false" hidden="false" name="PLA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PLAN2"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name="PLAN3"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name="PLANN"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name="plannnn"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name="pm" vbProcedure="false">{#N/A,#N/A,FALSE,"ET-CAPA";#N/A,#N/A,FALSE,"ET-PAG1";#N/A,#N/A,FALSE,"ET-PAG2";#N/A,#N/A,FALSE,"ET-PAG3";#N/A,#N/A,FALSE,"ET-PAG4";#N/A,#N/A,FALSE,"ET-PAG5"}</definedName>
    <definedName function="false" hidden="false" name="pmser" vbProcedure="false">{#N/A,#N/A,FALSE,"Eastern";#N/A,#N/A,FALSE,"Western"}</definedName>
    <definedName function="false" hidden="false" name="pmser_1" vbProcedure="false">{#N/A,#N/A,FALSE,"Eastern";#N/A,#N/A,FALSE,"Western"}</definedName>
    <definedName function="false" hidden="false" name="pmser_2" vbProcedure="false">{#N/A,#N/A,FALSE,"Eastern";#N/A,#N/A,FALSE,"Western"}</definedName>
    <definedName function="false" hidden="false" name="pmser_3" vbProcedure="false">{#N/A,#N/A,FALSE,"Eastern";#N/A,#N/A,FALSE,"Western"}</definedName>
    <definedName function="false" hidden="false" name="pmser_4" vbProcedure="false">{#N/A,#N/A,FALSE,"Eastern";#N/A,#N/A,FALSE,"Western"}</definedName>
    <definedName function="false" hidden="false" name="pmser_5" vbProcedure="false">{#N/A,#N/A,FALSE,"Eastern";#N/A,#N/A,FALSE,"Western"}</definedName>
    <definedName function="false" hidden="false" name="Podatek" vbProcedure="false">{#N/A,#N/A,FALSE,"F-01";#N/A,#N/A,FALSE,"F-01";#N/A,#N/A,FALSE,"F-01"}</definedName>
    <definedName function="false" hidden="false" name="pol" vbProcedure="false">{#N/A,#N/A,FALSE,"Eastern";#N/A,#N/A,FALSE,"Western"}</definedName>
    <definedName function="false" hidden="false" name="pol_1" vbProcedure="false">{#N/A,#N/A,FALSE,"Eastern";#N/A,#N/A,FALSE,"Western"}</definedName>
    <definedName function="false" hidden="false" name="pol_2" vbProcedure="false">{#N/A,#N/A,FALSE,"Eastern";#N/A,#N/A,FALSE,"Western"}</definedName>
    <definedName function="false" hidden="false" name="pol_3" vbProcedure="false">{#N/A,#N/A,FALSE,"Eastern";#N/A,#N/A,FALSE,"Western"}</definedName>
    <definedName function="false" hidden="false" name="pol_4" vbProcedure="false">{#N/A,#N/A,FALSE,"Eastern";#N/A,#N/A,FALSE,"Western"}</definedName>
    <definedName function="false" hidden="false" name="pol_5" vbProcedure="false">{#N/A,#N/A,FALSE,"Eastern";#N/A,#N/A,FALSE,"Western"}</definedName>
    <definedName function="false" hidden="false" name="poço" vbProcedure="false">#REF!</definedName>
    <definedName function="false" hidden="false" name="poçomisto" vbProcedure="false">#REF!</definedName>
    <definedName function="false" hidden="false" name="pp" vbProcedure="false">#REF!</definedName>
    <definedName function="false" hidden="false" name="ppp" vbProcedure="false">#REF!</definedName>
    <definedName function="false" hidden="false" name="pppp"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name="PPPPP"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name="PPRA" vbProcedure="false">{"'CptDifn'!$AA$32:$AG$32"}</definedName>
    <definedName function="false" hidden="false" name="pp_1" vbProcedure="false">{#N/A,#N/A,FALSE,"Eastern";#N/A,#N/A,FALSE,"Western"}</definedName>
    <definedName function="false" hidden="false" name="pp_2" vbProcedure="false">{#N/A,#N/A,FALSE,"Eastern";#N/A,#N/A,FALSE,"Western"}</definedName>
    <definedName function="false" hidden="false" name="pp_3" vbProcedure="false">{#N/A,#N/A,FALSE,"Eastern";#N/A,#N/A,FALSE,"Western"}</definedName>
    <definedName function="false" hidden="false" name="pp_4" vbProcedure="false">{#N/A,#N/A,FALSE,"Eastern";#N/A,#N/A,FALSE,"Western"}</definedName>
    <definedName function="false" hidden="false" name="pp_5" vbProcedure="false">{#N/A,#N/A,FALSE,"Eastern";#N/A,#N/A,FALSE,"Western"}</definedName>
    <definedName function="false" hidden="false" name="Premissas" vbProcedure="false">{"summary1",#N/A,TRUE,"Comps";"summary2",#N/A,TRUE,"Comps";"summary3",#N/A,TRUE,"Comps"}</definedName>
    <definedName function="false" hidden="false" name="Premissas_1" vbProcedure="false">{#N/A,#N/A,FALSE,"model"}</definedName>
    <definedName function="false" hidden="false" name="Premissas_2" vbProcedure="false">{#N/A,#N/A,FALSE,"model"}</definedName>
    <definedName function="false" hidden="false" name="Premissas_3" vbProcedure="false">{#N/A,#N/A,FALSE,"model"}</definedName>
    <definedName function="false" hidden="false" name="Premissas_4" vbProcedure="false">{#N/A,#N/A,FALSE,"model"}</definedName>
    <definedName function="false" hidden="false" name="Premissas_5" vbProcedure="false">{#N/A,#N/A,FALSE,"model"}</definedName>
    <definedName function="false" hidden="false" name="Previsao" vbProcedure="false">{"'Índice'!$A$1:$K$49"}</definedName>
    <definedName function="false" hidden="false" name="Previsao_1" vbProcedure="false">{"'Índice'!$A$1:$K$49"}</definedName>
    <definedName function="false" hidden="false" name="Previsao_1_1" vbProcedure="false">{"'Índice'!$A$1:$K$49"}</definedName>
    <definedName function="false" hidden="false" name="Previsao_1_1_1" vbProcedure="false">{"'Índice'!$A$1:$K$49"}</definedName>
    <definedName function="false" hidden="false" name="Previsao_1_1_1_1" vbProcedure="false">{"'Índice'!$A$1:$K$49"}</definedName>
    <definedName function="false" hidden="false" name="Previsao_1_1_2" vbProcedure="false">{"'Índice'!$A$1:$K$49"}</definedName>
    <definedName function="false" hidden="false" name="Previsao_1_2" vbProcedure="false">{"'Índice'!$A$1:$K$49"}</definedName>
    <definedName function="false" hidden="false" name="Previsao_1_2_1" vbProcedure="false">{"'Índice'!$A$1:$K$49"}</definedName>
    <definedName function="false" hidden="false" name="Previsao_1_3" vbProcedure="false">{"'Índice'!$A$1:$K$49"}</definedName>
    <definedName function="false" hidden="false" name="Previsao_1_3_1" vbProcedure="false">{"'Índice'!$A$1:$K$49"}</definedName>
    <definedName function="false" hidden="false" name="Previsao_2" vbProcedure="false">{"'Índice'!$A$1:$K$49"}</definedName>
    <definedName function="false" hidden="false" name="Previsao_2_1" vbProcedure="false">{"'Índice'!$A$1:$K$49"}</definedName>
    <definedName function="false" hidden="false" name="Previsao_3" vbProcedure="false">{"'Índice'!$A$1:$K$49"}</definedName>
    <definedName function="false" hidden="false" name="Previsao_4" vbProcedure="false">{"'Índice'!$A$1:$K$49"}</definedName>
    <definedName function="false" hidden="false" name="Previsao_5" vbProcedure="false">{"'Índice'!$A$1:$K$49"}</definedName>
    <definedName function="false" hidden="false" name="Preço" vbProcedure="false">{#N/A,#N/A,FALSE,"Cronograma";#N/A,#N/A,FALSE,"Cronogr. 2"}</definedName>
    <definedName function="false" hidden="false" name="print99" vbProcedure="false">{#N/A,#N/A,FALSE,"Resid CPRIV";#N/A,#N/A,FALSE,"Comer_CPRIVKsum";#N/A,#N/A,FALSE,"General (2)";#N/A,#N/A,FALSE,"Oficial";#N/A,#N/A,FALSE,"Resumen";#N/A,#N/A,FALSE,"Escenarios"}</definedName>
    <definedName function="false" hidden="false" name="prm" vbProcedure="false">{#N/A,#N/A,FALSE,"model"}</definedName>
    <definedName function="false" hidden="false" name="prm_1" vbProcedure="false">{#N/A,#N/A,FALSE,"model"}</definedName>
    <definedName function="false" hidden="false" name="prm_2" vbProcedure="false">{#N/A,#N/A,FALSE,"model"}</definedName>
    <definedName function="false" hidden="false" name="prm_3" vbProcedure="false">{#N/A,#N/A,FALSE,"model"}</definedName>
    <definedName function="false" hidden="false" name="prm_4" vbProcedure="false">{#N/A,#N/A,FALSE,"model"}</definedName>
    <definedName function="false" hidden="false" name="prm_5" vbProcedure="false">{#N/A,#N/A,FALSE,"model"}</definedName>
    <definedName function="false" hidden="false" name="prn" vbProcedure="false">{#N/A,#N/A,FALSE,"model"}</definedName>
    <definedName function="false" hidden="false" name="prn_1" vbProcedure="false">{#N/A,#N/A,FALSE,"model"}</definedName>
    <definedName function="false" hidden="false" name="prn_2" vbProcedure="false">{#N/A,#N/A,FALSE,"model"}</definedName>
    <definedName function="false" hidden="false" name="prn_3" vbProcedure="false">{#N/A,#N/A,FALSE,"model"}</definedName>
    <definedName function="false" hidden="false" name="prn_4" vbProcedure="false">{#N/A,#N/A,FALSE,"model"}</definedName>
    <definedName function="false" hidden="false" name="prn_5" vbProcedure="false">{#N/A,#N/A,FALSE,"model"}</definedName>
    <definedName function="false" hidden="false" name="produção" vbProcedure="false">{"'CptDifn'!$AA$32:$AG$32"}</definedName>
    <definedName function="false" hidden="false" name="PROD_1" vbProcedure="false">{#N/A,#N/A,TRUE,"Serviços"}</definedName>
    <definedName function="false" hidden="false" name="PROGETTI" vbProcedure="false">{"Area1",#N/A,TRUE,"Obiettivo";"Area2",#N/A,TRUE,"Dati per Direzione"}</definedName>
    <definedName function="false" hidden="false" name="PUB_FileID" vbProcedure="false">"L10003649.xls"</definedName>
    <definedName function="false" hidden="false" name="PUB_UserID" vbProcedure="false">"MAYERX"</definedName>
    <definedName function="false" hidden="false" name="Q3B"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a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eazr" vbProcedure="false">{#N/A,#N/A,FALSE,"Eastern";#N/A,#N/A,FALSE,"Western"}</definedName>
    <definedName function="false" hidden="false" name="qeazr_1" vbProcedure="false">{#N/A,#N/A,FALSE,"Eastern";#N/A,#N/A,FALSE,"Western"}</definedName>
    <definedName function="false" hidden="false" name="qeazr_2" vbProcedure="false">{#N/A,#N/A,FALSE,"Eastern";#N/A,#N/A,FALSE,"Western"}</definedName>
    <definedName function="false" hidden="false" name="qeazr_3" vbProcedure="false">{#N/A,#N/A,FALSE,"Eastern";#N/A,#N/A,FALSE,"Western"}</definedName>
    <definedName function="false" hidden="false" name="qeazr_4" vbProcedure="false">{#N/A,#N/A,FALSE,"Eastern";#N/A,#N/A,FALSE,"Western"}</definedName>
    <definedName function="false" hidden="false" name="qeazr_5" vbProcedure="false">{#N/A,#N/A,FALSE,"Eastern";#N/A,#N/A,FALSE,"Western"}</definedName>
    <definedName function="false" hidden="false" name="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e" vbProcedure="false">#REF!</definedName>
    <definedName function="false" hidden="false" name="qqq" vbProcedure="false">{#N/A,#N/A,FALSE,"cpt"}</definedName>
    <definedName function="false" hidden="false" name="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q" vbProcedure="false">{"VENTAS1",#N/A,FALSE,"VENTAS";"VENTAS2",#N/A,FALSE,"VENTAS";"VENTAS3",#N/A,FALSE,"VENTAS";"VENTAS4",#N/A,FALSE,"VENTAS";"VENTAS5",#N/A,FALSE,"VENTAS";"VENTAS6",#N/A,FALSE,"VENTAS";"VENTAS7",#N/A,FALSE,"VENTAS";"VENTAS8",#N/A,FALSE,"VENTAS"}</definedName>
    <definedName function="false" hidden="false" name="qqqqqqq" vbProcedure="false">{"VENTAS1",#N/A,FALSE,"VENTAS";"VENTAS2",#N/A,FALSE,"VENTAS";"VENTAS3",#N/A,FALSE,"VENTAS";"VENTAS4",#N/A,FALSE,"VENTAS";"VENTAS5",#N/A,FALSE,"VENTAS";"VENTAS6",#N/A,FALSE,"VENTAS";"VENTAS7",#N/A,FALSE,"VENTAS";"VENTAS8",#N/A,FALSE,"VENTAS"}</definedName>
    <definedName function="false" hidden="false" name="qqqqqqqq"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q"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q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qqqqqqqq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1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1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1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1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1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1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1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q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qqqqqqq_1" vbProcedure="false">{"VENTAS1",#N/A,FALSE,"VENTAS";"VENTAS2",#N/A,FALSE,"VENTAS";"VENTAS3",#N/A,FALSE,"VENTAS";"VENTAS4",#N/A,FALSE,"VENTAS";"VENTAS5",#N/A,FALSE,"VENTAS";"VENTAS6",#N/A,FALSE,"VENTAS";"VENTAS7",#N/A,FALSE,"VENTAS";"VENTAS8",#N/A,FALSE,"VENTAS"}</definedName>
    <definedName function="false" hidden="false" name="qqqqqqq_1_1" vbProcedure="false">{"VENTAS1",#N/A,FALSE,"VENTAS";"VENTAS2",#N/A,FALSE,"VENTAS";"VENTAS3",#N/A,FALSE,"VENTAS";"VENTAS4",#N/A,FALSE,"VENTAS";"VENTAS5",#N/A,FALSE,"VENTAS";"VENTAS6",#N/A,FALSE,"VENTAS";"VENTAS7",#N/A,FALSE,"VENTAS";"VENTAS8",#N/A,FALSE,"VENTAS"}</definedName>
    <definedName function="false" hidden="false" name="qqqqqqq_1_1_1" vbProcedure="false">{"VENTAS1",#N/A,FALSE,"VENTAS";"VENTAS2",#N/A,FALSE,"VENTAS";"VENTAS3",#N/A,FALSE,"VENTAS";"VENTAS4",#N/A,FALSE,"VENTAS";"VENTAS5",#N/A,FALSE,"VENTAS";"VENTAS6",#N/A,FALSE,"VENTAS";"VENTAS7",#N/A,FALSE,"VENTAS";"VENTAS8",#N/A,FALSE,"VENTAS"}</definedName>
    <definedName function="false" hidden="false" name="qqqqqqq_1_1_1_1" vbProcedure="false">{"VENTAS1",#N/A,FALSE,"VENTAS";"VENTAS2",#N/A,FALSE,"VENTAS";"VENTAS3",#N/A,FALSE,"VENTAS";"VENTAS4",#N/A,FALSE,"VENTAS";"VENTAS5",#N/A,FALSE,"VENTAS";"VENTAS6",#N/A,FALSE,"VENTAS";"VENTAS7",#N/A,FALSE,"VENTAS";"VENTAS8",#N/A,FALSE,"VENTAS"}</definedName>
    <definedName function="false" hidden="false" name="qqqqqqq_1_1_2" vbProcedure="false">{"VENTAS1",#N/A,FALSE,"VENTAS";"VENTAS2",#N/A,FALSE,"VENTAS";"VENTAS3",#N/A,FALSE,"VENTAS";"VENTAS4",#N/A,FALSE,"VENTAS";"VENTAS5",#N/A,FALSE,"VENTAS";"VENTAS6",#N/A,FALSE,"VENTAS";"VENTAS7",#N/A,FALSE,"VENTAS";"VENTAS8",#N/A,FALSE,"VENTAS"}</definedName>
    <definedName function="false" hidden="false" name="qqqqqqq_1_2" vbProcedure="false">{"VENTAS1",#N/A,FALSE,"VENTAS";"VENTAS2",#N/A,FALSE,"VENTAS";"VENTAS3",#N/A,FALSE,"VENTAS";"VENTAS4",#N/A,FALSE,"VENTAS";"VENTAS5",#N/A,FALSE,"VENTAS";"VENTAS6",#N/A,FALSE,"VENTAS";"VENTAS7",#N/A,FALSE,"VENTAS";"VENTAS8",#N/A,FALSE,"VENTAS"}</definedName>
    <definedName function="false" hidden="false" name="qqqqqqq_1_2_1" vbProcedure="false">{"VENTAS1",#N/A,FALSE,"VENTAS";"VENTAS2",#N/A,FALSE,"VENTAS";"VENTAS3",#N/A,FALSE,"VENTAS";"VENTAS4",#N/A,FALSE,"VENTAS";"VENTAS5",#N/A,FALSE,"VENTAS";"VENTAS6",#N/A,FALSE,"VENTAS";"VENTAS7",#N/A,FALSE,"VENTAS";"VENTAS8",#N/A,FALSE,"VENTAS"}</definedName>
    <definedName function="false" hidden="false" name="qqqqqqq_1_3" vbProcedure="false">{"VENTAS1",#N/A,FALSE,"VENTAS";"VENTAS2",#N/A,FALSE,"VENTAS";"VENTAS3",#N/A,FALSE,"VENTAS";"VENTAS4",#N/A,FALSE,"VENTAS";"VENTAS5",#N/A,FALSE,"VENTAS";"VENTAS6",#N/A,FALSE,"VENTAS";"VENTAS7",#N/A,FALSE,"VENTAS";"VENTAS8",#N/A,FALSE,"VENTAS"}</definedName>
    <definedName function="false" hidden="false" name="qqqqqqq_1_3_1" vbProcedure="false">{"VENTAS1",#N/A,FALSE,"VENTAS";"VENTAS2",#N/A,FALSE,"VENTAS";"VENTAS3",#N/A,FALSE,"VENTAS";"VENTAS4",#N/A,FALSE,"VENTAS";"VENTAS5",#N/A,FALSE,"VENTAS";"VENTAS6",#N/A,FALSE,"VENTAS";"VENTAS7",#N/A,FALSE,"VENTAS";"VENTAS8",#N/A,FALSE,"VENTAS"}</definedName>
    <definedName function="false" hidden="false" name="qqqqqqq_1_4" vbProcedure="false">{"VENTAS1",#N/A,FALSE,"VENTAS";"VENTAS2",#N/A,FALSE,"VENTAS";"VENTAS3",#N/A,FALSE,"VENTAS";"VENTAS4",#N/A,FALSE,"VENTAS";"VENTAS5",#N/A,FALSE,"VENTAS";"VENTAS6",#N/A,FALSE,"VENTAS";"VENTAS7",#N/A,FALSE,"VENTAS";"VENTAS8",#N/A,FALSE,"VENTAS"}</definedName>
    <definedName function="false" hidden="false" name="qqqqqqq_1_5" vbProcedure="false">{"VENTAS1",#N/A,FALSE,"VENTAS";"VENTAS2",#N/A,FALSE,"VENTAS";"VENTAS3",#N/A,FALSE,"VENTAS";"VENTAS4",#N/A,FALSE,"VENTAS";"VENTAS5",#N/A,FALSE,"VENTAS";"VENTAS6",#N/A,FALSE,"VENTAS";"VENTAS7",#N/A,FALSE,"VENTAS";"VENTAS8",#N/A,FALSE,"VENTAS"}</definedName>
    <definedName function="false" hidden="false" name="qqqqqqq_2" vbProcedure="false">{"VENTAS1",#N/A,FALSE,"VENTAS";"VENTAS2",#N/A,FALSE,"VENTAS";"VENTAS3",#N/A,FALSE,"VENTAS";"VENTAS4",#N/A,FALSE,"VENTAS";"VENTAS5",#N/A,FALSE,"VENTAS";"VENTAS6",#N/A,FALSE,"VENTAS";"VENTAS7",#N/A,FALSE,"VENTAS";"VENTAS8",#N/A,FALSE,"VENTAS"}</definedName>
    <definedName function="false" hidden="false" name="qqqqqqq_2_1" vbProcedure="false">{"VENTAS1",#N/A,FALSE,"VENTAS";"VENTAS2",#N/A,FALSE,"VENTAS";"VENTAS3",#N/A,FALSE,"VENTAS";"VENTAS4",#N/A,FALSE,"VENTAS";"VENTAS5",#N/A,FALSE,"VENTAS";"VENTAS6",#N/A,FALSE,"VENTAS";"VENTAS7",#N/A,FALSE,"VENTAS";"VENTAS8",#N/A,FALSE,"VENTAS"}</definedName>
    <definedName function="false" hidden="false" name="qqqqqqq_3" vbProcedure="false">{"VENTAS1",#N/A,FALSE,"VENTAS";"VENTAS2",#N/A,FALSE,"VENTAS";"VENTAS3",#N/A,FALSE,"VENTAS";"VENTAS4",#N/A,FALSE,"VENTAS";"VENTAS5",#N/A,FALSE,"VENTAS";"VENTAS6",#N/A,FALSE,"VENTAS";"VENTAS7",#N/A,FALSE,"VENTAS";"VENTAS8",#N/A,FALSE,"VENTAS"}</definedName>
    <definedName function="false" hidden="false" name="qqqqqqq_3_1" vbProcedure="false">{"VENTAS1",#N/A,FALSE,"VENTAS";"VENTAS2",#N/A,FALSE,"VENTAS";"VENTAS3",#N/A,FALSE,"VENTAS";"VENTAS4",#N/A,FALSE,"VENTAS";"VENTAS5",#N/A,FALSE,"VENTAS";"VENTAS6",#N/A,FALSE,"VENTAS";"VENTAS7",#N/A,FALSE,"VENTAS";"VENTAS8",#N/A,FALSE,"VENTAS"}</definedName>
    <definedName function="false" hidden="false" name="qqqqqqq_4" vbProcedure="false">{"VENTAS1",#N/A,FALSE,"VENTAS";"VENTAS2",#N/A,FALSE,"VENTAS";"VENTAS3",#N/A,FALSE,"VENTAS";"VENTAS4",#N/A,FALSE,"VENTAS";"VENTAS5",#N/A,FALSE,"VENTAS";"VENTAS6",#N/A,FALSE,"VENTAS";"VENTAS7",#N/A,FALSE,"VENTAS";"VENTAS8",#N/A,FALSE,"VENTAS"}</definedName>
    <definedName function="false" hidden="false" name="qqqqqqq_5" vbProcedure="false">{"VENTAS1",#N/A,FALSE,"VENTAS";"VENTAS2",#N/A,FALSE,"VENTAS";"VENTAS3",#N/A,FALSE,"VENTAS";"VENTAS4",#N/A,FALSE,"VENTAS";"VENTAS5",#N/A,FALSE,"VENTAS";"VENTAS6",#N/A,FALSE,"VENTAS";"VENTAS7",#N/A,FALSE,"VENTAS";"VENTAS8",#N/A,FALSE,"VENTAS"}</definedName>
    <definedName function="false" hidden="false" name="qqqqqq_1" vbProcedure="false">{"VENTAS1",#N/A,FALSE,"VENTAS";"VENTAS2",#N/A,FALSE,"VENTAS";"VENTAS3",#N/A,FALSE,"VENTAS";"VENTAS4",#N/A,FALSE,"VENTAS";"VENTAS5",#N/A,FALSE,"VENTAS";"VENTAS6",#N/A,FALSE,"VENTAS";"VENTAS7",#N/A,FALSE,"VENTAS";"VENTAS8",#N/A,FALSE,"VENTAS"}</definedName>
    <definedName function="false" hidden="false" name="qqqqqq_1_1" vbProcedure="false">{"VENTAS1",#N/A,FALSE,"VENTAS";"VENTAS2",#N/A,FALSE,"VENTAS";"VENTAS3",#N/A,FALSE,"VENTAS";"VENTAS4",#N/A,FALSE,"VENTAS";"VENTAS5",#N/A,FALSE,"VENTAS";"VENTAS6",#N/A,FALSE,"VENTAS";"VENTAS7",#N/A,FALSE,"VENTAS";"VENTAS8",#N/A,FALSE,"VENTAS"}</definedName>
    <definedName function="false" hidden="false" name="qqqqqq_1_1_1" vbProcedure="false">{"VENTAS1",#N/A,FALSE,"VENTAS";"VENTAS2",#N/A,FALSE,"VENTAS";"VENTAS3",#N/A,FALSE,"VENTAS";"VENTAS4",#N/A,FALSE,"VENTAS";"VENTAS5",#N/A,FALSE,"VENTAS";"VENTAS6",#N/A,FALSE,"VENTAS";"VENTAS7",#N/A,FALSE,"VENTAS";"VENTAS8",#N/A,FALSE,"VENTAS"}</definedName>
    <definedName function="false" hidden="false" name="qqqqqq_1_1_1_1" vbProcedure="false">{"VENTAS1",#N/A,FALSE,"VENTAS";"VENTAS2",#N/A,FALSE,"VENTAS";"VENTAS3",#N/A,FALSE,"VENTAS";"VENTAS4",#N/A,FALSE,"VENTAS";"VENTAS5",#N/A,FALSE,"VENTAS";"VENTAS6",#N/A,FALSE,"VENTAS";"VENTAS7",#N/A,FALSE,"VENTAS";"VENTAS8",#N/A,FALSE,"VENTAS"}</definedName>
    <definedName function="false" hidden="false" name="qqqqqq_1_1_2" vbProcedure="false">{"VENTAS1",#N/A,FALSE,"VENTAS";"VENTAS2",#N/A,FALSE,"VENTAS";"VENTAS3",#N/A,FALSE,"VENTAS";"VENTAS4",#N/A,FALSE,"VENTAS";"VENTAS5",#N/A,FALSE,"VENTAS";"VENTAS6",#N/A,FALSE,"VENTAS";"VENTAS7",#N/A,FALSE,"VENTAS";"VENTAS8",#N/A,FALSE,"VENTAS"}</definedName>
    <definedName function="false" hidden="false" name="qqqqqq_1_2" vbProcedure="false">{"VENTAS1",#N/A,FALSE,"VENTAS";"VENTAS2",#N/A,FALSE,"VENTAS";"VENTAS3",#N/A,FALSE,"VENTAS";"VENTAS4",#N/A,FALSE,"VENTAS";"VENTAS5",#N/A,FALSE,"VENTAS";"VENTAS6",#N/A,FALSE,"VENTAS";"VENTAS7",#N/A,FALSE,"VENTAS";"VENTAS8",#N/A,FALSE,"VENTAS"}</definedName>
    <definedName function="false" hidden="false" name="qqqqqq_1_2_1" vbProcedure="false">{"VENTAS1",#N/A,FALSE,"VENTAS";"VENTAS2",#N/A,FALSE,"VENTAS";"VENTAS3",#N/A,FALSE,"VENTAS";"VENTAS4",#N/A,FALSE,"VENTAS";"VENTAS5",#N/A,FALSE,"VENTAS";"VENTAS6",#N/A,FALSE,"VENTAS";"VENTAS7",#N/A,FALSE,"VENTAS";"VENTAS8",#N/A,FALSE,"VENTAS"}</definedName>
    <definedName function="false" hidden="false" name="qqqqqq_1_3" vbProcedure="false">{"VENTAS1",#N/A,FALSE,"VENTAS";"VENTAS2",#N/A,FALSE,"VENTAS";"VENTAS3",#N/A,FALSE,"VENTAS";"VENTAS4",#N/A,FALSE,"VENTAS";"VENTAS5",#N/A,FALSE,"VENTAS";"VENTAS6",#N/A,FALSE,"VENTAS";"VENTAS7",#N/A,FALSE,"VENTAS";"VENTAS8",#N/A,FALSE,"VENTAS"}</definedName>
    <definedName function="false" hidden="false" name="qqqqqq_1_3_1" vbProcedure="false">{"VENTAS1",#N/A,FALSE,"VENTAS";"VENTAS2",#N/A,FALSE,"VENTAS";"VENTAS3",#N/A,FALSE,"VENTAS";"VENTAS4",#N/A,FALSE,"VENTAS";"VENTAS5",#N/A,FALSE,"VENTAS";"VENTAS6",#N/A,FALSE,"VENTAS";"VENTAS7",#N/A,FALSE,"VENTAS";"VENTAS8",#N/A,FALSE,"VENTAS"}</definedName>
    <definedName function="false" hidden="false" name="qqqqqq_1_4" vbProcedure="false">{"VENTAS1",#N/A,FALSE,"VENTAS";"VENTAS2",#N/A,FALSE,"VENTAS";"VENTAS3",#N/A,FALSE,"VENTAS";"VENTAS4",#N/A,FALSE,"VENTAS";"VENTAS5",#N/A,FALSE,"VENTAS";"VENTAS6",#N/A,FALSE,"VENTAS";"VENTAS7",#N/A,FALSE,"VENTAS";"VENTAS8",#N/A,FALSE,"VENTAS"}</definedName>
    <definedName function="false" hidden="false" name="qqqqqq_1_5" vbProcedure="false">{"VENTAS1",#N/A,FALSE,"VENTAS";"VENTAS2",#N/A,FALSE,"VENTAS";"VENTAS3",#N/A,FALSE,"VENTAS";"VENTAS4",#N/A,FALSE,"VENTAS";"VENTAS5",#N/A,FALSE,"VENTAS";"VENTAS6",#N/A,FALSE,"VENTAS";"VENTAS7",#N/A,FALSE,"VENTAS";"VENTAS8",#N/A,FALSE,"VENTAS"}</definedName>
    <definedName function="false" hidden="false" name="qqqqqq_2" vbProcedure="false">{"VENTAS1",#N/A,FALSE,"VENTAS";"VENTAS2",#N/A,FALSE,"VENTAS";"VENTAS3",#N/A,FALSE,"VENTAS";"VENTAS4",#N/A,FALSE,"VENTAS";"VENTAS5",#N/A,FALSE,"VENTAS";"VENTAS6",#N/A,FALSE,"VENTAS";"VENTAS7",#N/A,FALSE,"VENTAS";"VENTAS8",#N/A,FALSE,"VENTAS"}</definedName>
    <definedName function="false" hidden="false" name="qqqqqq_2_1" vbProcedure="false">{"VENTAS1",#N/A,FALSE,"VENTAS";"VENTAS2",#N/A,FALSE,"VENTAS";"VENTAS3",#N/A,FALSE,"VENTAS";"VENTAS4",#N/A,FALSE,"VENTAS";"VENTAS5",#N/A,FALSE,"VENTAS";"VENTAS6",#N/A,FALSE,"VENTAS";"VENTAS7",#N/A,FALSE,"VENTAS";"VENTAS8",#N/A,FALSE,"VENTAS"}</definedName>
    <definedName function="false" hidden="false" name="qqqqqq_3" vbProcedure="false">{"VENTAS1",#N/A,FALSE,"VENTAS";"VENTAS2",#N/A,FALSE,"VENTAS";"VENTAS3",#N/A,FALSE,"VENTAS";"VENTAS4",#N/A,FALSE,"VENTAS";"VENTAS5",#N/A,FALSE,"VENTAS";"VENTAS6",#N/A,FALSE,"VENTAS";"VENTAS7",#N/A,FALSE,"VENTAS";"VENTAS8",#N/A,FALSE,"VENTAS"}</definedName>
    <definedName function="false" hidden="false" name="qqqqqq_3_1" vbProcedure="false">{"VENTAS1",#N/A,FALSE,"VENTAS";"VENTAS2",#N/A,FALSE,"VENTAS";"VENTAS3",#N/A,FALSE,"VENTAS";"VENTAS4",#N/A,FALSE,"VENTAS";"VENTAS5",#N/A,FALSE,"VENTAS";"VENTAS6",#N/A,FALSE,"VENTAS";"VENTAS7",#N/A,FALSE,"VENTAS";"VENTAS8",#N/A,FALSE,"VENTAS"}</definedName>
    <definedName function="false" hidden="false" name="qqqqqq_4" vbProcedure="false">{"VENTAS1",#N/A,FALSE,"VENTAS";"VENTAS2",#N/A,FALSE,"VENTAS";"VENTAS3",#N/A,FALSE,"VENTAS";"VENTAS4",#N/A,FALSE,"VENTAS";"VENTAS5",#N/A,FALSE,"VENTAS";"VENTAS6",#N/A,FALSE,"VENTAS";"VENTAS7",#N/A,FALSE,"VENTAS";"VENTAS8",#N/A,FALSE,"VENTAS"}</definedName>
    <definedName function="false" hidden="false" name="qqqqqq_5" vbProcedure="false">{"VENTAS1",#N/A,FALSE,"VENTAS";"VENTAS2",#N/A,FALSE,"VENTAS";"VENTAS3",#N/A,FALSE,"VENTAS";"VENTAS4",#N/A,FALSE,"VENTAS";"VENTAS5",#N/A,FALSE,"VENTAS";"VENTAS6",#N/A,FALSE,"VENTAS";"VENTAS7",#N/A,FALSE,"VENTAS";"VENTAS8",#N/A,FALSE,"VENTAS"}</definedName>
    <definedName function="false" hidden="false" name="qqqqq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q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q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q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w" vbProcedure="false">#REF!</definedName>
    <definedName function="false" hidden="false" name="qq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q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QRWERQ" vbProcedure="false">{#N/A,#N/A,FALSE,"Planilha";#N/A,#N/A,FALSE,"Resumo";#N/A,#N/A,FALSE,"Fisico";#N/A,#N/A,FALSE,"Financeiro";#N/A,#N/A,FALSE,"Financeiro"}</definedName>
    <definedName function="false" hidden="false" name="qsfd" vbProcedure="false">{#N/A,#N/A,TRUE,"Cover sheet";#N/A,#N/A,TRUE,"INPUTS";#N/A,#N/A,TRUE,"OUTPUTS";#N/A,#N/A,TRUE,"VALUATION"}</definedName>
    <definedName function="false" hidden="false" name="qwccqw" vbProcedure="false">#REF!</definedName>
    <definedName function="false" hidden="false" name="QWERWE" vbProcedure="false">#REF!</definedName>
    <definedName function="false" hidden="false" name="qwerwert" vbProcedure="false">{#N/A,#N/A,FALSE,"DI 2 YEAR MASTER SCHEDULE"}</definedName>
    <definedName function="false" hidden="false" name="qwerwert_1" vbProcedure="false">{#N/A,#N/A,FALSE,"DI 2 YEAR MASTER SCHEDULE"}</definedName>
    <definedName function="false" hidden="false" name="qwerwert_2" vbProcedure="false">{#N/A,#N/A,FALSE,"DI 2 YEAR MASTER SCHEDULE"}</definedName>
    <definedName function="false" hidden="false" name="qwerwert_3" vbProcedure="false">{#N/A,#N/A,FALSE,"DI 2 YEAR MASTER SCHEDULE"}</definedName>
    <definedName function="false" hidden="false" name="qwerwert_4" vbProcedure="false">{#N/A,#N/A,FALSE,"DI 2 YEAR MASTER SCHEDULE"}</definedName>
    <definedName function="false" hidden="false" name="qwerwert_5" vbProcedure="false">{#N/A,#N/A,FALSE,"DI 2 YEAR MASTER SCHEDULE"}</definedName>
    <definedName function="false" hidden="false" name="qwewqe" vbProcedure="false">#REF!</definedName>
    <definedName function="false" hidden="false" name="qwq" vbProcedure="false">#REF!</definedName>
    <definedName function="false" hidden="false" name="qw_1" vbProcedure="false">{"'PRODUCTIONCOST SHEET'!$B$3:$G$48"}</definedName>
    <definedName function="false" hidden="false" name="qw_2" vbProcedure="false">{"'PRODUCTIONCOST SHEET'!$B$3:$G$48"}</definedName>
    <definedName function="false" hidden="false" name="qw_3" vbProcedure="false">{"'PRODUCTIONCOST SHEET'!$B$3:$G$48"}</definedName>
    <definedName function="false" hidden="false" name="qw_4" vbProcedure="false">{"'PRODUCTIONCOST SHEET'!$B$3:$G$48"}</definedName>
    <definedName function="false" hidden="false" name="qw_5" vbProcedure="false">{"'PRODUCTIONCOST SHEET'!$B$3:$G$48"}</definedName>
    <definedName function="false" hidden="false" name="ra" vbProcedure="false">{"Expenses us MKT",#N/A,TRUE,"MKT";"Expenses us BUSS",#N/A,TRUE,"BusOper";"Expenses us TECH",#N/A,TRUE,"Tech";"Expenses us LOCAL",#N/A,TRUE,"LocalProg";"Expenses us GA",#N/A,TRUE,"G&amp;A";"Expenses us CONSOL",#N/A,TRUE,"Consolidate"}</definedName>
    <definedName function="false" hidden="false" name="rachunek" vbProcedure="false">{#N/A,#N/A,FALSE,"F-01";#N/A,#N/A,FALSE,"F-01";#N/A,#N/A,FALSE,"F-01"}</definedName>
    <definedName function="false" hidden="false" name="ragrgag" vbProcedure="false">#REF!</definedName>
    <definedName function="false" hidden="false" name="rakujgzd" vbProcedure="false">#REF!</definedName>
    <definedName function="false" hidden="false" name="RangeChange" vbProcedure="false">'Preços Unitários'!RangeChange</definedName>
    <definedName function="false" hidden="false" localSheetId="31" name="RangeChange" vbProcedure="false">'Preços Unitários'!RangeChange</definedName>
    <definedName function="false" hidden="false" name="Ratios_2" vbProcedure="false">{"'TG'!$A$1:$L$37"}</definedName>
    <definedName function="false" hidden="false" name="RB" vbProcedure="false">{#N/A,#N/A,FALSE,"LLAVE";#N/A,#N/A,FALSE,"EERR";#N/A,#N/A,FALSE,"ESP";#N/A,#N/A,FALSE,"EOAF";#N/A,#N/A,FALSE,"CASH";#N/A,#N/A,FALSE,"FINANZAS";#N/A,#N/A,FALSE,"DEUDA";#N/A,#N/A,FALSE,"INVERSION";#N/A,#N/A,FALSE,"PERSONAL"}</definedName>
    <definedName function="false" hidden="false" name="RCTB31"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name="re" vbProcedure="false">#REF!</definedName>
    <definedName function="false" hidden="false" name="Receita"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name="ReceitaLíq" vbProcedure="false">{#N/A,#N/A,FALSE,"Frota";#N/A,#N/A,FALSE,"Rodagem";#N/A,#N/A,FALSE,"Combustíveis";#N/A,#N/A,FALSE,"Tabela"}</definedName>
    <definedName function="false" hidden="false" name="Receita_fin" vbProcedure="false">{"'RR'!$A$2:$E$81"}</definedName>
    <definedName function="false" hidden="false" name="Recolhim.CSL" vbProcedure="false">{#N/A,#N/A,FALSE,"Aging Summary";#N/A,#N/A,FALSE,"Ratio Analysis";#N/A,#N/A,FALSE,"Test 120 Day Accts";#N/A,#N/A,FALSE,"Tickmarks"}</definedName>
    <definedName function="false" hidden="false" name="redo" vbProcedure="false">{#N/A,#N/A,FALSE,"ACQ_GRAPHS";#N/A,#N/A,FALSE,"T_1 GRAPHS";#N/A,#N/A,FALSE,"T_2 GRAPHS";#N/A,#N/A,FALSE,"COMB_GRAPHS"}</definedName>
    <definedName function="false" hidden="false" name="refis" vbProcedure="false">{#N/A,#N/A,FALSE,"Aging Summary";#N/A,#N/A,FALSE,"Ratio Analysis";#N/A,#N/A,FALSE,"Test 120 Day Accts";#N/A,#N/A,FALSE,"Tickmarks"}</definedName>
    <definedName function="false" hidden="false" name="REL" vbProcedure="false">{#N/A,#N/A,TRUE,"Serviços"}</definedName>
    <definedName function="false" hidden="false" name="relatorio2" vbProcedure="false">{#N/A,#N/A,FALSE,"Relatórios";"Vendas e Custos",#N/A,FALSE,"Vendas e Custos";"Premissas",#N/A,FALSE,"Premissas";"Projeções",#N/A,FALSE,"Projeções";"Dolar",#N/A,FALSE,"Dolar";"Original",#N/A,FALSE,"Original e UFIR"}</definedName>
    <definedName function="false" hidden="false" name="report99" vbProcedure="false">{"Rep 1",#N/A,FALSE,"Reports";"Rep 2",#N/A,FALSE,"Reports";"Rep 3",#N/A,FALSE,"Reports";"Rep 4",#N/A,FALSE,"Reports"}</definedName>
    <definedName function="false" hidden="false" name="rer" vbProcedure="false">#REF!</definedName>
    <definedName function="false" hidden="false" name="rerer" vbProcedure="false">{#N/A,#N/A,FALSE,"CUSCOL";#N/A,#N/A,FALSE,"CUSCOL1";#N/A,#N/A,FALSE,"CUSSIL";#N/A,#N/A,FALSE,"CUSSIL1";#N/A,#N/A,FALSE,"ACOMEN";#N/A,#N/A,FALSE,"ACOMEN1";#N/A,#N/A,FALSE,"FISILV";#N/A,#N/A,FALSE,"FISILVI1";#N/A,#N/A,FALSE,"RENSIL";#N/A,#N/A,FALSE,"RENSIL1";#N/A,#N/A,FALSE,"GASTOS";#N/A,#N/A,FALSE,"GASTOS1"}</definedName>
    <definedName function="false" hidden="false" name="RESSSI" vbProcedure="false">{#N/A,#N/A,FALSE,"Aging Summary";#N/A,#N/A,FALSE,"Ratio Analysis";#N/A,#N/A,FALSE,"Test 120 Day Accts";#N/A,#N/A,FALSE,"Tickmarks"}</definedName>
    <definedName function="false" hidden="false" name="RESUNO" vbProcedure="false">{#N/A,#N/A,FALSE,"Aging Summary";#N/A,#N/A,FALSE,"Ratio Analysis";#N/A,#N/A,FALSE,"Test 120 Day Accts";#N/A,#N/A,FALSE,"Tickmarks"}</definedName>
    <definedName function="false" hidden="false" name="retorno1000.600.sa" vbProcedure="false">{#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function="false" hidden="false" name="retorno1600.sa" vbProcedure="false">{#N/A,#N/A,FALSE,"DESCRIC";#N/A,#N/A,FALSE,"INDICE";#N/A,#N/A,FALSE,"Calculo Gcal"}</definedName>
    <definedName function="false" hidden="false" name="RevBalSheet" vbProcedure="false">#REF!</definedName>
    <definedName function="false" hidden="false" name="rex" vbProcedure="false">{"ANAR",#N/A,FALSE,"Dist total";"MARGEN",#N/A,FALSE,"Dist total";"COMENTARIO",#N/A,FALSE,"Ficha CODICE";"CONSEJO",#N/A,FALSE,"Dist p0";"uno",#N/A,FALSE,"Dist total"}</definedName>
    <definedName function="false" hidden="false" name="re_1"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re_2"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re_3"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re_4"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re_5"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rfef" vbProcedure="false">{#N/A,#N/A,TRUE,"Total Allocation";#N/A,#N/A,TRUE,"Capital Software";#N/A,#N/A,TRUE,"Misc";#N/A,#N/A,TRUE,"NAOG"}</definedName>
    <definedName function="false" hidden="false" name="rgrgrg" vbProcedure="false">{#N/A,#N/A,TRUE,"Total Allocation";#N/A,#N/A,TRUE,"Capital Software";#N/A,#N/A,TRUE,"Misc";#N/A,#N/A,TRUE,"NAOG"}</definedName>
    <definedName function="false" hidden="false" name="ribeiro" vbProcedure="false">{"TotalGeralDespesasPorArea",#N/A,FALSE,"VinculosAccessEfetivo"}</definedName>
    <definedName function="false" hidden="false" name="RiskAfterRecalcMacro" vbProcedure="false">""</definedName>
    <definedName function="false" hidden="false" name="RiskAfterSimMacro" vbProcedure="false">""</definedName>
    <definedName function="false" hidden="false" name="riskATSSboxGraph" vbProcedure="false">0</definedName>
    <definedName function="false" hidden="false" name="riskATSSincludeSimtables" vbProcedure="false">1</definedName>
    <definedName function="false" hidden="false" name="riskATSSinputsGraphs" vbProcedure="false">0</definedName>
    <definedName function="false" hidden="false" name="riskATSSoutputStatistic" vbProcedure="false">3</definedName>
    <definedName function="false" hidden="false" name="riskATSSpercentChangeGraph" vbProcedure="false">1</definedName>
    <definedName function="false" hidden="false" name="riskATSSpercentileGraph" vbProcedure="false">1</definedName>
    <definedName function="false" hidden="false" name="riskATSSpercentileValue" vbProcedure="false">0.5</definedName>
    <definedName function="false" hidden="false" name="riskATSSprintReport" vbProcedure="false">0</definedName>
    <definedName function="false" hidden="false" name="riskATSSreportsInActiveBook" vbProcedure="false">0</definedName>
    <definedName function="false" hidden="false" name="riskATSSreportsSelected" vbProcedure="false">1</definedName>
    <definedName function="false" hidden="false" name="riskATSSsummaryReport" vbProcedure="false">1</definedName>
    <definedName function="false" hidden="false" name="riskATSStornadoGraph" vbProcedure="false">1</definedName>
    <definedName function="false" hidden="false" name="riskATSTbaselineRequested" vbProcedure="false">1</definedName>
    <definedName function="false" hidden="false" name="riskATSTboxGraph" vbProcedure="false">1</definedName>
    <definedName function="false" hidden="false" name="riskATSTcomparisonGraph" vbProcedure="false">1</definedName>
    <definedName function="false" hidden="false" name="riskATSThistogramGraph" vbProcedure="false">0</definedName>
    <definedName function="false" hidden="false" name="riskATSToutputStatistic" vbProcedure="false">4</definedName>
    <definedName function="false" hidden="false" name="riskATSTprintReport" vbProcedure="false">0</definedName>
    <definedName function="false" hidden="false" name="riskATSTreportsInActiveBook" vbProcedure="false">0</definedName>
    <definedName function="false" hidden="false" name="riskATSTreportsSelected" vbProcedure="false">1</definedName>
    <definedName function="false" hidden="false" name="riskATSTsequentialStress" vbProcedure="false">1</definedName>
    <definedName function="false" hidden="false" name="riskATSTsummaryReport" vbProcedure="false">1</definedName>
    <definedName function="false" hidden="false" name="RiskBeforeRecalcMacro" vbProcedure="false">""</definedName>
    <definedName function="false" hidden="false" name="RiskBeforeSimMacro" vbProcedure="false">""</definedName>
    <definedName function="false" hidden="false" name="RiskMultipleCPUSupportEnabled" vbProcedure="false">1</definedName>
    <definedName function="false" hidden="false" name="rk" vbProcedure="false">{#N/A,#N/A,FALSE,"F-01";#N/A,#N/A,FALSE,"F-01";#N/A,#N/A,FALSE,"F-01"}</definedName>
    <definedName function="false" hidden="false" name="ROB" vbProcedure="false">{#N/A,#N/A,FALSE,"ati1294";#N/A,#N/A,FALSE,"pas1294";#N/A,#N/A,FALSE,"res1294"}</definedName>
    <definedName function="false" hidden="false" name="Roger" vbProcedure="false">"                                                                                                                                                                                                                                                            38"</definedName>
    <definedName function="false" hidden="false" name="rororo"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name="rorororo"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name="RowLevel" vbProcedure="false">1</definedName>
    <definedName function="false" hidden="false" name="Roçada" vbProcedure="false">#REF!</definedName>
    <definedName function="false" hidden="false" name="RR" vbProcedure="false">{#N/A,#N/A,FALSE,"ati1294";#N/A,#N/A,FALSE,"pas1294";#N/A,#N/A,FALSE,"res1294"}</definedName>
    <definedName function="false" hidden="false" name="rrff" vbProcedure="false">{#N/A,#N/A,TRUE,"Serviços"}</definedName>
    <definedName function="false" hidden="false" name="rrr"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name="RRRR"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name="rrrrr" vbProcedure="false">#REF!</definedName>
    <definedName function="false" hidden="false" name="rrrrrr" vbProcedure="false">#REF!</definedName>
    <definedName function="false" hidden="false" name="RRRRRRR" vbProcedure="false">{"uno",#N/A,FALSE,"Dist total";"COMENTARIO",#N/A,FALSE,"Ficha CODICE"}</definedName>
    <definedName function="false" hidden="false" name="rrrrrrrrrr" vbProcedure="false">#REF!</definedName>
    <definedName function="false" hidden="false" name="rrrrrrrrrrrr" vbProcedure="false">{"uno",#N/A,FALSE,"Dist total";"COMENTARIO",#N/A,FALSE,"Ficha CODICE"}</definedName>
    <definedName function="false" hidden="false" name="rrrrrrrrrrrrrrrrr" vbProcedure="false">{"CONSEJO",#N/A,FALSE,"Dist p0";"CONSEJO",#N/A,FALSE,"Ficha CODICE"}</definedName>
    <definedName function="false" hidden="false" name="rrrrrrrrrrrrrrrrrrr" vbProcedure="false">{"ANAR",#N/A,FALSE,"Dist total";"MARGEN",#N/A,FALSE,"Dist total";"COMENTARIO",#N/A,FALSE,"Ficha CODICE";"CONSEJO",#N/A,FALSE,"Dist p0";"uno",#N/A,FALSE,"Dist total"}</definedName>
    <definedName function="false" hidden="false" name="rty"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rtyf" vbProcedure="false">{"ANAR",#N/A,FALSE,"Dist total";"MARGEN",#N/A,FALSE,"Dist total";"COMENTARIO",#N/A,FALSE,"Ficha CODICE";"CONSEJO",#N/A,FALSE,"Dist p0";"uno",#N/A,FALSE,"Dist total"}</definedName>
    <definedName function="false" hidden="false" name="Ruy" vbProcedure="false">{#N/A,#N/A,FALSE,"Cronograma";#N/A,#N/A,FALSE,"Cronogr. 2"}</definedName>
    <definedName function="false" hidden="false" name="Rwvu.CATODO." vbProcedure="false">#REF!,#REF!,#REF!,#REF!,#REF!,#REF!</definedName>
    <definedName function="false" hidden="false" name="Rwvu.VERGALHÃO." vbProcedure="false">#REF!,#REF!,#REF!,#REF!,#REF!,#REF!</definedName>
    <definedName function="false" hidden="false" name="rww" vbProcedure="false">#REF!</definedName>
    <definedName function="false" hidden="false" name="saaaaasa" vbProcedure="false">main.sapf4help()</definedName>
    <definedName function="false" hidden="false" name="sad" vbProcedure="false">#REF!</definedName>
    <definedName function="false" hidden="false" name="sadasd" vbProcedure="false">{#N/A,#N/A,FALSE,"FFCXOUT3"}</definedName>
    <definedName function="false" hidden="false" name="sadF" vbProcedure="false">{"summary1",#N/A,TRUE,"Comps";"summary2",#N/A,TRUE,"Comps";"summary3",#N/A,TRUE,"Comps"}</definedName>
    <definedName function="false" hidden="false" name="sadF_1" vbProcedure="false">{"summary1",#N/A,TRUE,"Comps";"summary2",#N/A,TRUE,"Comps";"summary3",#N/A,TRUE,"Comps"}</definedName>
    <definedName function="false" hidden="false" name="sadF_2" vbProcedure="false">{"summary1",#N/A,TRUE,"Comps";"summary2",#N/A,TRUE,"Comps";"summary3",#N/A,TRUE,"Comps"}</definedName>
    <definedName function="false" hidden="false" name="sadF_3" vbProcedure="false">{"summary1",#N/A,TRUE,"Comps";"summary2",#N/A,TRUE,"Comps";"summary3",#N/A,TRUE,"Comps"}</definedName>
    <definedName function="false" hidden="false" name="sadF_4" vbProcedure="false">{"summary1",#N/A,TRUE,"Comps";"summary2",#N/A,TRUE,"Comps";"summary3",#N/A,TRUE,"Comps"}</definedName>
    <definedName function="false" hidden="false" name="sadF_5" vbProcedure="false">{"summary1",#N/A,TRUE,"Comps";"summary2",#N/A,TRUE,"Comps";"summary3",#N/A,TRUE,"Comps"}</definedName>
    <definedName function="false" hidden="false" name="santos" vbProcedure="false">{"TotalGeralDespesasPorArea",#N/A,FALSE,"VinculosAccessEfetivo"}</definedName>
    <definedName function="false" hidden="false" name="SAPBEXdnldView" vbProcedure="false">"ATSEC7V4IVBL6X3L877SC5CKT"</definedName>
    <definedName function="false" hidden="false" name="SAPBEXhrIndnt" vbProcedure="false">1</definedName>
    <definedName function="false" hidden="false" name="SAPBEXrevision" vbProcedure="false">18</definedName>
    <definedName function="false" hidden="false" name="SAPBEXsysID" vbProcedure="false">"B1P"</definedName>
    <definedName function="false" hidden="false" name="SAPBEXwbID" vbProcedure="false">"4ZUOE77O1HF840EF45K3PLCV5"</definedName>
    <definedName function="false" hidden="false" name="SAPFuncF4Help" vbProcedure="false">main.sapf4help()</definedName>
    <definedName function="false" hidden="false" name="sbb" vbProcedure="false">{#N/A,#N/A,FALSE,"Plan1";#N/A,#N/A,FALSE,"Plan2"}</definedName>
    <definedName function="false" hidden="false" name="scdgrg" vbProcedure="false">#REF!</definedName>
    <definedName function="false" hidden="false" name="SD" vbProcedure="false">main.sapf4help()</definedName>
    <definedName function="false" hidden="false" name="sdf" vbProcedure="false">{"uno",#N/A,FALSE,"Dist total";"COMENTARIO",#N/A,FALSE,"Ficha CODICE"}</definedName>
    <definedName function="false" hidden="false" name="sdfsd" vbProcedure="false">{"ANAR",#N/A,FALSE,"Dist total";"MARGEN",#N/A,FALSE,"Dist total";"COMENTARIO",#N/A,FALSE,"Ficha CODICE";"CONSEJO",#N/A,FALSE,"Dist p0";"uno",#N/A,FALSE,"Dist total"}</definedName>
    <definedName function="false" hidden="false" name="sdfsdfs" vbProcedure="false">{"ANAR",#N/A,FALSE,"Dist total";"MARGEN",#N/A,FALSE,"Dist total";"COMENTARIO",#N/A,FALSE,"Ficha CODICE";"CONSEJO",#N/A,FALSE,"Dist p0";"uno",#N/A,FALSE,"Dist total"}</definedName>
    <definedName function="false" hidden="false" name="sdfsss" vbProcedure="false">{"uno",#N/A,FALSE,"Dist total";"COMENTARIO",#N/A,FALSE,"Ficha CODICE"}</definedName>
    <definedName function="false" hidden="false" name="sds" vbProcedure="false">#REF!</definedName>
    <definedName function="false" hidden="false" name="sdsd" vbProcedure="false">{#N/A,#N/A,TRUE,"Consolidado";#N/A,#N/A,TRUE,"Laticínios";#N/A,#N/A,TRUE,"Frangos";#N/A,#N/A,TRUE,"Suínos";#N/A,#N/A,TRUE,"Peru";#N/A,#N/A,TRUE,"Carnes";#N/A,#N/A,TRUE,"Suco";#N/A,#N/A,TRUE,"Batata"}</definedName>
    <definedName function="false" hidden="false" name="sdsdf" vbProcedure="false">{"'Quadro'!$A$4:$BG$78"}</definedName>
    <definedName function="false" hidden="false" name="SDVSDV" vbProcedure="false">#REF!</definedName>
    <definedName function="false" hidden="false" name="sea" vbProcedure="false">#REF!</definedName>
    <definedName function="false" hidden="false" name="seee" vbProcedure="false">{#N/A,#N/A,FALSE,"Cronograma";#N/A,#N/A,FALSE,"Cronogr. 2"}</definedName>
    <definedName function="false" hidden="false" name="selic" vbProcedure="false">{#N/A,#N/A,FALSE,"Extra2";#N/A,#N/A,FALSE,"Comp2";#N/A,#N/A,FALSE,"Ret-PL"}</definedName>
    <definedName function="false" hidden="false" name="sencount" vbProcedure="false">1</definedName>
    <definedName function="false" hidden="false" name="SETEMBRO" vbProcedure="false">{#N/A,#N/A,TRUE,"Serviços"}</definedName>
    <definedName function="false" hidden="false" name="sf" vbProcedure="false">{"CONSEJO",#N/A,FALSE,"Dist p0";"CONSEJO",#N/A,FALSE,"Ficha CODICE"}</definedName>
    <definedName function="false" hidden="false" name="sfc" vbProcedure="false">{"uno",#N/A,FALSE,"Dist total";"COMENTARIO",#N/A,FALSE,"Ficha CODICE"}</definedName>
    <definedName function="false" hidden="false" name="sfgsy" vbProcedure="false">{#N/A,#N/A,FALSE,"PRJCTED QTRLY QTY's"}</definedName>
    <definedName function="false" hidden="false" name="sfgsy_1" vbProcedure="false">{#N/A,#N/A,FALSE,"PRJCTED QTRLY QTY's"}</definedName>
    <definedName function="false" hidden="false" name="sfgsy_2" vbProcedure="false">{#N/A,#N/A,FALSE,"PRJCTED QTRLY QTY's"}</definedName>
    <definedName function="false" hidden="false" name="sfgsy_3" vbProcedure="false">{#N/A,#N/A,FALSE,"PRJCTED QTRLY QTY's"}</definedName>
    <definedName function="false" hidden="false" name="sfgsy_4" vbProcedure="false">{#N/A,#N/A,FALSE,"PRJCTED QTRLY QTY's"}</definedName>
    <definedName function="false" hidden="false" name="sfgsy_5" vbProcedure="false">{#N/A,#N/A,FALSE,"PRJCTED QTRLY QTY's"}</definedName>
    <definedName function="false" hidden="false" name="sfs" vbProcedure="false">{"uno",#N/A,FALSE,"Dist total";"COMENTARIO",#N/A,FALSE,"Ficha CODICE"}</definedName>
    <definedName function="false" hidden="false" name="SGCC" vbProcedure="false">{#N/A,#N/A,FALSE,"ati1294";#N/A,#N/A,FALSE,"pas1294";#N/A,#N/A,FALSE,"res1294"}</definedName>
    <definedName function="false" hidden="false" name="sheet1" vbProcedure="false">#REF!-1 &amp; "." &amp; MAX(1,COUNTA(INDEX(#REF!,MATCH(#REF!-1,#REF!,0)):#REF!))</definedName>
    <definedName function="false" hidden="false" name="SIM" vbProcedure="false">{"TotalGeralDespesasPorArea",#N/A,FALSE,"VinculosAccessEfetivo"}</definedName>
    <definedName function="false" hidden="false" name="simula2" vbProcedure="false">{TRUE,TRUE,0.25,-14,454.5,281.25,FALSE,TRUE,TRUE,TRUE,0,1,5,1,5,4,4,4,TRUE,TRUE,3,TRUE,1,TRUE,75,"Swvu.VERGALHÃO.","ACwvu.VERGALHÃO.",#N/A,FALSE,FALSE,0.78740157480315,0.67,0.984251968503937,0.984251968503937,2,"&amp;L&amp;14DIAC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function="false" hidden="false" name="simulado" vbProcedure="false">{TRUE,TRUE,0.25,-14,454.5,281.25,FALSE,TRUE,TRUE,TRUE,0,1,5,1,5,4,4,4,TRUE,TRUE,3,TRUE,1,TRUE,75,"Swvu.VERGALHÃO.","ACwvu.VERGALHÃO.",#N/A,FALSE,FALSE,0.78740157480315,0.67,0.984251968503937,0.984251968503937,2,"&amp;L&amp;14DIAC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function="false" hidden="false" name="SLEVI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solver_adj" vbProcedure="false">#REF!,#REF!</definedName>
    <definedName function="false" hidden="false" name="solver_cvg" vbProcedure="false">0.001</definedName>
    <definedName function="false" hidden="false" name="solver_drv" vbProcedure="false">1</definedName>
    <definedName function="false" hidden="false" name="solver_est" vbProcedure="false">1</definedName>
    <definedName function="false" hidden="false" name="solver_itr" vbProcedure="false">100</definedName>
    <definedName function="false" hidden="false" name="solver_lin" vbProcedure="false">2</definedName>
    <definedName function="false" hidden="false" name="solver_neg" vbProcedure="false">2</definedName>
    <definedName function="false" hidden="false" name="solver_num" vbProcedure="false">1</definedName>
    <definedName function="false" hidden="false" name="solver_nwt" vbProcedure="false">1</definedName>
    <definedName function="false" hidden="false" name="solver_opt" vbProcedure="false">#REF!</definedName>
    <definedName function="false" hidden="false" name="solver_pre" vbProcedure="false">0.000001</definedName>
    <definedName function="false" hidden="false" name="solver_rel1" vbProcedure="false">2</definedName>
    <definedName function="false" hidden="false" name="solver_rel10" vbProcedure="false">3</definedName>
    <definedName function="false" hidden="false" name="solver_rel11" vbProcedure="false">1</definedName>
    <definedName function="false" hidden="false" name="solver_rel12" vbProcedure="false">3</definedName>
    <definedName function="false" hidden="false" name="solver_rel13" vbProcedure="false">3</definedName>
    <definedName function="false" hidden="false" name="solver_rel14" vbProcedure="false">1</definedName>
    <definedName function="false" hidden="false" name="solver_rel15" vbProcedure="false">3</definedName>
    <definedName function="false" hidden="false" name="solver_rel16" vbProcedure="false">1</definedName>
    <definedName function="false" hidden="false" name="solver_rel17" vbProcedure="false">1</definedName>
    <definedName function="false" hidden="false" name="solver_rel18" vbProcedure="false">1</definedName>
    <definedName function="false" hidden="false" name="solver_rel19" vbProcedure="false">1</definedName>
    <definedName function="false" hidden="false" name="solver_rel2" vbProcedure="false">3</definedName>
    <definedName function="false" hidden="false" name="solver_rel20" vbProcedure="false">1</definedName>
    <definedName function="false" hidden="false" name="solver_rel21" vbProcedure="false">1</definedName>
    <definedName function="false" hidden="false" name="solver_rel22" vbProcedure="false">1</definedName>
    <definedName function="false" hidden="false" name="solver_rel23" vbProcedure="false">1</definedName>
    <definedName function="false" hidden="false" name="solver_rel24" vbProcedure="false">1</definedName>
    <definedName function="false" hidden="false" name="solver_rel25" vbProcedure="false">1</definedName>
    <definedName function="false" hidden="false" name="solver_rel26" vbProcedure="false">1</definedName>
    <definedName function="false" hidden="false" name="solver_rel27" vbProcedure="false">1</definedName>
    <definedName function="false" hidden="false" name="solver_rel28" vbProcedure="false">1</definedName>
    <definedName function="false" hidden="false" name="solver_rel29" vbProcedure="false">1</definedName>
    <definedName function="false" hidden="false" name="solver_rel3" vbProcedure="false">1</definedName>
    <definedName function="false" hidden="false" name="solver_rel30" vbProcedure="false">1</definedName>
    <definedName function="false" hidden="false" name="solver_rel31" vbProcedure="false">1</definedName>
    <definedName function="false" hidden="false" name="solver_rel32" vbProcedure="false">1</definedName>
    <definedName function="false" hidden="false" name="solver_rel33" vbProcedure="false">1</definedName>
    <definedName function="false" hidden="false" name="solver_rel34" vbProcedure="false">1</definedName>
    <definedName function="false" hidden="false" name="solver_rel35" vbProcedure="false">1</definedName>
    <definedName function="false" hidden="false" name="solver_rel36" vbProcedure="false">1</definedName>
    <definedName function="false" hidden="false" name="solver_rel37" vbProcedure="false">1</definedName>
    <definedName function="false" hidden="false" name="solver_rel38" vbProcedure="false">1</definedName>
    <definedName function="false" hidden="false" name="solver_rel39" vbProcedure="false">1</definedName>
    <definedName function="false" hidden="false" name="solver_rel4" vbProcedure="false">4</definedName>
    <definedName function="false" hidden="false" name="solver_rel40" vbProcedure="false">1</definedName>
    <definedName function="false" hidden="false" name="solver_rel41" vbProcedure="false">1</definedName>
    <definedName function="false" hidden="false" name="solver_rel42" vbProcedure="false">1</definedName>
    <definedName function="false" hidden="false" name="solver_rel43" vbProcedure="false">1</definedName>
    <definedName function="false" hidden="false" name="solver_rel44" vbProcedure="false">1</definedName>
    <definedName function="false" hidden="false" name="solver_rel45" vbProcedure="false">1</definedName>
    <definedName function="false" hidden="false" name="solver_rel46" vbProcedure="false">1</definedName>
    <definedName function="false" hidden="false" name="solver_rel47" vbProcedure="false">1</definedName>
    <definedName function="false" hidden="false" name="solver_rel48" vbProcedure="false">1</definedName>
    <definedName function="false" hidden="false" name="solver_rel49" vbProcedure="false">1</definedName>
    <definedName function="false" hidden="false" name="solver_rel5" vbProcedure="false">4</definedName>
    <definedName function="false" hidden="false" name="solver_rel50" vbProcedure="false">1</definedName>
    <definedName function="false" hidden="false" name="solver_rel51" vbProcedure="false">1</definedName>
    <definedName function="false" hidden="false" name="solver_rel52" vbProcedure="false">1</definedName>
    <definedName function="false" hidden="false" name="solver_rel53" vbProcedure="false">1</definedName>
    <definedName function="false" hidden="false" name="solver_rel54" vbProcedure="false">1</definedName>
    <definedName function="false" hidden="false" name="solver_rel55" vbProcedure="false">1</definedName>
    <definedName function="false" hidden="false" name="solver_rel56" vbProcedure="false">1</definedName>
    <definedName function="false" hidden="false" name="solver_rel57" vbProcedure="false">1</definedName>
    <definedName function="false" hidden="false" name="solver_rel58" vbProcedure="false">1</definedName>
    <definedName function="false" hidden="false" name="solver_rel6" vbProcedure="false">4</definedName>
    <definedName function="false" hidden="false" name="solver_rel7" vbProcedure="false">1</definedName>
    <definedName function="false" hidden="false" name="solver_rel8" vbProcedure="false">1</definedName>
    <definedName function="false" hidden="false" name="solver_rel9" vbProcedure="false">1</definedName>
    <definedName function="false" hidden="false" name="solver_rhs1" vbProcedure="false">15</definedName>
    <definedName function="false" hidden="false" name="solver_rhs10" vbProcedure="false">0</definedName>
    <definedName function="false" hidden="false" name="solver_rhs11" vbProcedure="false">45000</definedName>
    <definedName function="false" hidden="false" name="solver_rhs12" vbProcedure="false">0</definedName>
    <definedName function="false" hidden="false" name="solver_rhs13" vbProcedure="false">0</definedName>
    <definedName function="false" hidden="false" name="solver_rhs14" vbProcedure="false">100</definedName>
    <definedName function="false" hidden="false" name="solver_rhs15" vbProcedure="false">0</definedName>
    <definedName function="false" hidden="false" name="solver_rhs16" vbProcedure="false">1700</definedName>
    <definedName function="false" hidden="false" name="solver_rhs17" vbProcedure="false">1700</definedName>
    <definedName function="false" hidden="false" name="solver_rhs18" vbProcedure="false">20</definedName>
    <definedName function="false" hidden="false" name="solver_rhs19" vbProcedure="false">0</definedName>
    <definedName function="false" hidden="false" name="solver_rhs2" vbProcedure="false">0</definedName>
    <definedName function="false" hidden="false" name="solver_rhs20" vbProcedure="false">20</definedName>
    <definedName function="false" hidden="false" name="solver_rhs21" vbProcedure="false">0</definedName>
    <definedName function="false" hidden="false" name="solver_rhs22" vbProcedure="false">10000</definedName>
    <definedName function="false" hidden="false" name="solver_rhs23" vbProcedure="false">0</definedName>
    <definedName function="false" hidden="false" name="solver_rhs24" vbProcedure="false">40000</definedName>
    <definedName function="false" hidden="false" name="solver_rhs25" vbProcedure="false">0</definedName>
    <definedName function="false" hidden="false" name="solver_rhs26" vbProcedure="false">20</definedName>
    <definedName function="false" hidden="false" name="solver_rhs27" vbProcedure="false">100</definedName>
    <definedName function="false" hidden="false" name="solver_rhs28" vbProcedure="false">0.1</definedName>
    <definedName function="false" hidden="false" name="solver_rhs29" vbProcedure="false">100</definedName>
    <definedName function="false" hidden="false" name="solver_rhs3" vbProcedure="false">15</definedName>
    <definedName function="false" hidden="false" name="solver_rhs30" vbProcedure="false">0.1</definedName>
    <definedName function="false" hidden="false" name="solver_rhs31" vbProcedure="false">2000</definedName>
    <definedName function="false" hidden="false" name="solver_rhs32" vbProcedure="false">10000</definedName>
    <definedName function="false" hidden="false" name="solver_rhs33" vbProcedure="false">30000</definedName>
    <definedName function="false" hidden="false" name="solver_rhs34" vbProcedure="false">0</definedName>
    <definedName function="false" hidden="false" name="solver_rhs35" vbProcedure="false">0</definedName>
    <definedName function="false" hidden="false" name="solver_rhs38" vbProcedure="false">140000</definedName>
    <definedName function="false" hidden="false" name="solver_rhs39" vbProcedure="false">120000</definedName>
    <definedName function="false" hidden="false" name="solver_rhs4" vbProcedure="false">1700</definedName>
    <definedName function="false" hidden="false" name="solver_rhs5" vbProcedure="false">20</definedName>
    <definedName function="false" hidden="false" name="solver_rhs6" vbProcedure="false">0</definedName>
    <definedName function="false" hidden="false" name="solver_rhs7" vbProcedure="false">1</definedName>
    <definedName function="false" hidden="false" name="solver_rhs8" vbProcedure="false">20</definedName>
    <definedName function="false" hidden="false" name="solver_rhs9" vbProcedure="false">100</definedName>
    <definedName function="false" hidden="false" name="solver_scl" vbProcedure="false">2</definedName>
    <definedName function="false" hidden="false" name="solver_sho" vbProcedure="false">2</definedName>
    <definedName function="false" hidden="false" name="solver_tim" vbProcedure="false">100</definedName>
    <definedName function="false" hidden="false" name="solver_tmp" vbProcedure="false">15</definedName>
    <definedName function="false" hidden="false" name="solver_tol" vbProcedure="false">0.05</definedName>
    <definedName function="false" hidden="false" name="solver_typ" vbProcedure="false">3</definedName>
    <definedName function="false" hidden="false" name="solver_val" vbProcedure="false">106.196</definedName>
    <definedName function="false" hidden="false" name="souza" vbProcedure="false">{"TotalGeralDespesasPorArea",#N/A,FALSE,"VinculosAccessEfetivo"}</definedName>
    <definedName function="false" hidden="false" name="souzaribeiro" vbProcedure="false">{"TotalGeralDespesasPorArea",#N/A,FALSE,"VinculosAccessEfetivo"}</definedName>
    <definedName function="false" hidden="false" name="ss" vbProcedure="false">{"'RR'!$A$2:$E$81"}</definedName>
    <definedName function="false" hidden="false" name="ssd" vbProcedure="false">#REF!</definedName>
    <definedName function="false" hidden="false" name="SSS"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name="sssllkod" vbProcedure="false">#REF!</definedName>
    <definedName function="false" hidden="false" name="ssss" vbProcedure="false">#REF!</definedName>
    <definedName function="false" hidden="false" name="ssssss" vbProcedure="false">#REF!</definedName>
    <definedName function="false" hidden="false" name="sssssss" vbProcedure="false">#REF!</definedName>
    <definedName function="false" hidden="false" name="sssssssss" vbProcedure="false">#REF!</definedName>
    <definedName function="false" hidden="false" name="ss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s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Stub" vbProcedure="false">#REF!</definedName>
    <definedName function="false" hidden="false" name="Stub_Header1" vbProcedure="false">#REF!</definedName>
    <definedName function="false" hidden="false" name="Stub_Header2" vbProcedure="false">#REF!</definedName>
    <definedName function="false" hidden="false" name="Stub_Header3" vbProcedure="false">#REF!</definedName>
    <definedName function="false" hidden="false" name="SUMMARY" vbProcedure="false">{#N/A,#N/A,FALSE,"BOQCIC";#N/A,#N/A,FALSE,"3Ds"}</definedName>
    <definedName function="false" hidden="false" name="Swvu.CATODO." vbProcedure="false">#REF!</definedName>
    <definedName function="false" hidden="false" name="Swvu.PLANILHA2." vbProcedure="false">#REF!</definedName>
    <definedName function="false" hidden="false" name="Swvu.ProjReport." vbProcedure="false">#REF!</definedName>
    <definedName function="false" hidden="false" name="Swvu.STANDARD." vbProcedure="false">#REF!</definedName>
    <definedName function="false" hidden="false" name="Swvu.VERGALHÃO." vbProcedure="false">#REF!</definedName>
    <definedName function="false" hidden="false" name="TATAT" vbProcedure="false">{#N/A,#N/A,FALSE,"Aging Summary";#N/A,#N/A,FALSE,"Ratio Analysis";#N/A,#N/A,FALSE,"Test 120 Day Accts";#N/A,#N/A,FALSE,"Tickmarks"}</definedName>
    <definedName function="false" hidden="false" name="TBdbName" vbProcedure="false">"9D2514D2D30111D782A0006008B37C70.mdb"</definedName>
    <definedName function="false" hidden="false" name="TECNOFIBRAS" vbProcedure="false">{"'PXR_6500'!$A$1:$I$124"}</definedName>
    <definedName function="false" hidden="false" name="TECNOFIBRAS2" vbProcedure="false">{"'PXR_6500'!$A$1:$I$124"}</definedName>
    <definedName function="false" hidden="false" name="telop" vbProcedure="false">{#N/A,#N/A,FALSE,"Eastern";#N/A,#N/A,FALSE,"Western"}</definedName>
    <definedName function="false" hidden="false" name="telop_1" vbProcedure="false">{#N/A,#N/A,FALSE,"Eastern";#N/A,#N/A,FALSE,"Western"}</definedName>
    <definedName function="false" hidden="false" name="telop_2" vbProcedure="false">{#N/A,#N/A,FALSE,"Eastern";#N/A,#N/A,FALSE,"Western"}</definedName>
    <definedName function="false" hidden="false" name="telop_3" vbProcedure="false">{#N/A,#N/A,FALSE,"Eastern";#N/A,#N/A,FALSE,"Western"}</definedName>
    <definedName function="false" hidden="false" name="telop_4" vbProcedure="false">{#N/A,#N/A,FALSE,"Eastern";#N/A,#N/A,FALSE,"Western"}</definedName>
    <definedName function="false" hidden="false" name="telop_5" vbProcedure="false">{#N/A,#N/A,FALSE,"Eastern";#N/A,#N/A,FALSE,"Western"}</definedName>
    <definedName function="false" hidden="false" name="temp"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temp_10" vbProcedure="false">{#N/A,#N/A,FALSE,"Extra2";#N/A,#N/A,FALSE,"Comp2";#N/A,#N/A,FALSE,"Ret-PL"}</definedName>
    <definedName function="false" hidden="false" name="temp_12" vbProcedure="false">{#N/A,#N/A,FALSE,"Extra2";#N/A,#N/A,FALSE,"Comp2";#N/A,#N/A,FALSE,"Ret-PL"}</definedName>
    <definedName function="false" hidden="false" name="test" vbProcedure="false">{"'PXR_6500'!$A$1:$I$124"}</definedName>
    <definedName function="false" hidden="false" name="testa" vbProcedure="false">{#N/A,#N/A,FALSE,"ResRegn.A-kons.";#N/A,#N/A,FALSE,"Bal3112.A-kons.";#N/A,#N/A,FALSE,"Kont.a.A-kons.";#N/A,#N/A,FALSE,"Note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function="false" hidden="false" name="teste" vbProcedure="false">{#N/A,#N/A,TRUE,"Resumo de Preços"}</definedName>
    <definedName function="false" hidden="false" name="teste2" vbProcedure="false">#REF!</definedName>
    <definedName function="false" hidden="false" name="testeee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testes" vbProcedure="false">{"uno",#N/A,FALSE,"Dist total";"COMENTARIO",#N/A,FALSE,"Ficha CODICE"}</definedName>
    <definedName function="false" hidden="false" name="TextRefCopyRangeCount" vbProcedure="false">15</definedName>
    <definedName function="false" hidden="false" name="Tigr_Exhibit356c17ef_1596_456f_804b_c4712d4c1520" vbProcedure="false">#REF!</definedName>
    <definedName function="false" hidden="false" name="Tigr_Exhibit5c92e8ac_04f8_48a5_bfc7_316b5c4bae74" vbProcedure="false">#REF!</definedName>
    <definedName function="false" hidden="false" name="Tigr_Exhibit64108755_b76c_4362_abb7_f7dfad7c4e93" vbProcedure="false">#REF!</definedName>
    <definedName function="false" hidden="false" name="Tigr_Exhibit86706846_4eb2_4c39_8909_1d866ebc1102" vbProcedure="false">#REF!</definedName>
    <definedName function="false" hidden="false" name="Toto" vbProcedure="false">{#N/A,#N/A,FALSE,"SYSOC";#N/A,#N/A,FALSE,"RESU-GESTION";#N/A,#N/A,FALSE,"EVOL-MNA";#N/A,#N/A,FALSE,"VTAS-ANALI";#N/A,#N/A,FALSE,"ANALI-GSFIJOS";#N/A,#N/A,FALSE,"DETA-RUBROS";#N/A,#N/A,FALSE,"ANALI-CNF";#N/A,#N/A,FALSE,"BILAN";#N/A,#N/A,FALSE,"TAB_FIN";#N/A,#N/A,FALSE,"IND_ECO"}</definedName>
    <definedName function="false" hidden="false" name="toto_1" vbProcedure="false">{"summary1",#N/A,TRUE,"Comps";"summary2",#N/A,TRUE,"Comps";"summary3",#N/A,TRUE,"Comps"}</definedName>
    <definedName function="false" hidden="false" name="toto_2" vbProcedure="false">{"summary1",#N/A,TRUE,"Comps";"summary2",#N/A,TRUE,"Comps";"summary3",#N/A,TRUE,"Comps"}</definedName>
    <definedName function="false" hidden="false" name="toto_3" vbProcedure="false">{"summary1",#N/A,TRUE,"Comps";"summary2",#N/A,TRUE,"Comps";"summary3",#N/A,TRUE,"Comps"}</definedName>
    <definedName function="false" hidden="false" name="toto_4" vbProcedure="false">{"summary1",#N/A,TRUE,"Comps";"summary2",#N/A,TRUE,"Comps";"summary3",#N/A,TRUE,"Comps"}</definedName>
    <definedName function="false" hidden="false" name="toto_5" vbProcedure="false">{"summary1",#N/A,TRUE,"Comps";"summary2",#N/A,TRUE,"Comps";"summary3",#N/A,TRUE,"Comps"}</definedName>
    <definedName function="false" hidden="false" name="transp36"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false" name="tre" vbProcedure="false">{#N/A,#N/A,FALSE,"Eastern";#N/A,#N/A,FALSE,"Western"}</definedName>
    <definedName function="false" hidden="false" name="treeList" vbProcedure="false">"10000000000000000000000000000000000000000000000000000000000000000000000000000000000000000000000000000000000000000000000000000000000000000000000000000000000000000000000000000000000000000000000000000000"</definedName>
    <definedName function="false" hidden="false" name="trenytbnx"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trenytbnx_1"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trenytbnx_2"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trenytbnx_3"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trenytbnx_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trenytbnx_5"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tre_1" vbProcedure="false">{#N/A,#N/A,FALSE,"Eastern";#N/A,#N/A,FALSE,"Western"}</definedName>
    <definedName function="false" hidden="false" name="tre_2" vbProcedure="false">{#N/A,#N/A,FALSE,"Eastern";#N/A,#N/A,FALSE,"Western"}</definedName>
    <definedName function="false" hidden="false" name="tre_3" vbProcedure="false">{#N/A,#N/A,FALSE,"Eastern";#N/A,#N/A,FALSE,"Western"}</definedName>
    <definedName function="false" hidden="false" name="tre_4" vbProcedure="false">{#N/A,#N/A,FALSE,"Eastern";#N/A,#N/A,FALSE,"Western"}</definedName>
    <definedName function="false" hidden="false" name="tre_5" vbProcedure="false">{#N/A,#N/A,FALSE,"Eastern";#N/A,#N/A,FALSE,"Western"}</definedName>
    <definedName function="false" hidden="false" name="ttt"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name="tyhthy" vbProcedure="false">{"uno",#N/A,FALSE,"Dist total";"COMENTARIO",#N/A,FALSE,"Ficha CODICE"}</definedName>
    <definedName function="false" hidden="false" name="tytytgerg" vbProcedure="false">{#N/A,#N/A,FALSE,"monthly";#N/A,#N/A,FALSE,"fcst detail"}</definedName>
    <definedName function="false" hidden="false" name="TYUIO" vbProcedure="false">{#N/A,#N/A,TRUE,"Serviços"}</definedName>
    <definedName function="false" hidden="false" name="tyuu" vbProcedure="false">#REF!</definedName>
    <definedName function="false" hidden="false" name="tøv" vbProcedure="false">{#N/A,#N/A,FALSE,"Skjema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function="false" hidden="false" name="U" vbProcedure="false">{#N/A,#N/A,FALSE,"ati1294";#N/A,#N/A,FALSE,"pas1294";#N/A,#N/A,FALSE,"res1294"}</definedName>
    <definedName function="false" hidden="false" name="UBB_UTEJF" vbProcedure="false">{#N/A,#N/A,FALSE,"ANEXO3 99 ERA";#N/A,#N/A,FALSE,"ANEXO3 99 UBÁ2";#N/A,#N/A,FALSE,"ANEXO3 99 DTU";#N/A,#N/A,FALSE,"ANEXO3 99 RDR";#N/A,#N/A,FALSE,"ANEXO3 99 UBÁ4";#N/A,#N/A,FALSE,"ANEXO3 99 UBÁ6"}</definedName>
    <definedName function="false" hidden="false" name="UJI"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JI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nivass"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UNI_FILT_OFFSPEC" vbProcedure="false">2</definedName>
    <definedName function="false" hidden="false" name="UNI_FILT_ONSPEC" vbProcedure="false">1</definedName>
    <definedName function="false" hidden="false" name="UNI_NOTHING" vbProcedure="false">0</definedName>
    <definedName function="false" hidden="false" name="UNI_PRES_FILTER" vbProcedure="false">1</definedName>
    <definedName function="false" hidden="false" name="UNI_PRES_HEADINGS" vbProcedure="false">16</definedName>
    <definedName function="false" hidden="false" name="UNI_PRES_INVERT" vbProcedure="false">2</definedName>
    <definedName function="false" hidden="false" name="UNI_PRES_MATRIX" vbProcedure="false">4</definedName>
    <definedName function="false" hidden="false" name="UNI_PRES_MERGED" vbProcedure="false">8</definedName>
    <definedName function="false" hidden="false" name="UNI_PRES_OUTLIERS" vbProcedure="false">32</definedName>
    <definedName function="false" hidden="false" name="UNI_RET_ATTRIB" vbProcedure="false">64</definedName>
    <definedName function="false" hidden="false" name="UNI_RET_CONF" vbProcedure="false">32</definedName>
    <definedName function="false" hidden="false" name="UNI_RET_DESC" vbProcedure="false">4</definedName>
    <definedName function="false" hidden="false" name="UNI_RET_EQUIP" vbProcedure="false">1</definedName>
    <definedName function="false" hidden="false" name="UNI_RET_OFFSPEC" vbProcedure="false">512</definedName>
    <definedName function="false" hidden="false" name="UNI_RET_ONSPEC" vbProcedure="false">256</definedName>
    <definedName function="false" hidden="false" name="UNI_RET_PROP" vbProcedure="false">32</definedName>
    <definedName function="false" hidden="false" name="UNI_RET_PROPDESC" vbProcedure="false">64</definedName>
    <definedName function="false" hidden="false" name="UNI_RET_SMPLPNT" vbProcedure="false">4</definedName>
    <definedName function="false" hidden="false" name="UNI_RET_SPECMAX" vbProcedure="false">2048</definedName>
    <definedName function="false" hidden="false" name="UNI_RET_SPECMIN" vbProcedure="false">1024</definedName>
    <definedName function="false" hidden="false" name="UNI_RET_TAG" vbProcedure="false">1</definedName>
    <definedName function="false" hidden="false" name="UNI_RET_TESTTIME" vbProcedure="false">128</definedName>
    <definedName function="false" hidden="false" name="UNI_RET_TIME" vbProcedure="false">8</definedName>
    <definedName function="false" hidden="false" name="UNI_RET_UNIT" vbProcedure="false">2</definedName>
    <definedName function="false" hidden="false" name="UNI_RET_VALUE" vbProcedure="false">16</definedName>
    <definedName function="false" hidden="false" name="usbs" vbProcedure="false">{#N/A,#N/A,TRUE,"Total Allocation";#N/A,#N/A,TRUE,"Capital Software";#N/A,#N/A,TRUE,"Misc";#N/A,#N/A,TRUE,"NAOG"}</definedName>
    <definedName function="false" hidden="false" name="USD" vbProcedure="false">#REF!</definedName>
    <definedName function="false" hidden="false" name="USMTeste2" vbProcedure="false">{"'RATEIO RECEITA BRUTA'!$B$77:$C$106"}</definedName>
    <definedName function="false" hidden="false" name="USMTeste3" vbProcedure="false">{"'RATEIO RECEITA BRUTA'!$B$77:$C$106"}</definedName>
    <definedName function="false" hidden="false" name="utt" vbProcedure="false">{"ANAR",#N/A,FALSE,"Dist total";"MARGEN",#N/A,FALSE,"Dist total";"COMENTARIO",#N/A,FALSE,"Ficha CODICE";"CONSEJO",#N/A,FALSE,"Dist p0";"uno",#N/A,FALSE,"Dist total"}</definedName>
    <definedName function="false" hidden="false" name="uu" vbProcedure="false">{#N/A,#N/A,FALSE,"FFCXOUT3"}</definedName>
    <definedName function="false" hidden="false" name="uuu" vbProcedure="false">#REF!</definedName>
    <definedName function="false" hidden="false" name="uuuu" vbProcedure="false">{#N/A,#N/A,FALSE,"BOQCIC";#N/A,#N/A,FALSE,"3Ds";#N/A,#N/A,FALSE,"COST DETAIL"}</definedName>
    <definedName function="false" hidden="false" name="uyim" vbProcedure="false">{"Japan_Capers_Ed_Pub",#N/A,FALSE,"DI 2 YEAR MASTER SCHEDULE"}</definedName>
    <definedName function="false" hidden="false" name="uyim_1" vbProcedure="false">{"Japan_Capers_Ed_Pub",#N/A,FALSE,"DI 2 YEAR MASTER SCHEDULE"}</definedName>
    <definedName function="false" hidden="false" name="uyim_2" vbProcedure="false">{"Japan_Capers_Ed_Pub",#N/A,FALSE,"DI 2 YEAR MASTER SCHEDULE"}</definedName>
    <definedName function="false" hidden="false" name="uyim_3" vbProcedure="false">{"Japan_Capers_Ed_Pub",#N/A,FALSE,"DI 2 YEAR MASTER SCHEDULE"}</definedName>
    <definedName function="false" hidden="false" name="uyim_4" vbProcedure="false">{"Japan_Capers_Ed_Pub",#N/A,FALSE,"DI 2 YEAR MASTER SCHEDULE"}</definedName>
    <definedName function="false" hidden="false" name="uyim_5" vbProcedure="false">{"Japan_Capers_Ed_Pub",#N/A,FALSE,"DI 2 YEAR MASTER SCHEDULE"}</definedName>
    <definedName function="false" hidden="false" name="V" vbProcedure="false">{#N/A,#N/A,FALSE,"ati1294";#N/A,#N/A,FALSE,"pas1294";#N/A,#N/A,FALSE,"res1294"}</definedName>
    <definedName function="false" hidden="false" name="vabasdfbv" vbProcedure="false">#REF!</definedName>
    <definedName function="false" hidden="false" name="vadfvadvfe" vbProcedure="false">#REF!</definedName>
    <definedName function="false" hidden="false" name="vadvafva" vbProcedure="false">#REF!</definedName>
    <definedName function="false" hidden="false" name="Vanessa" vbProcedure="false">{#N/A,#N/A,FALSE,"Aging Summary";#N/A,#N/A,FALSE,"Ratio Analysis";#N/A,#N/A,FALSE,"Test 120 Day Accts";#N/A,#N/A,FALSE,"Tickmarks"}</definedName>
    <definedName function="false" hidden="false" name="veiculo" vbProcedure="false">{"VENTAS1",#N/A,FALSE,"VENTAS";"VENTAS2",#N/A,FALSE,"VENTAS";"VENTAS3",#N/A,FALSE,"VENTAS";"VENTAS4",#N/A,FALSE,"VENTAS";"VENTAS5",#N/A,FALSE,"VENTAS";"VENTAS6",#N/A,FALSE,"VENTAS";"VENTAS7",#N/A,FALSE,"VENTAS";"VENTAS8",#N/A,FALSE,"VENTAS"}</definedName>
    <definedName function="false" hidden="false" name="VERA" vbProcedure="false">{"'relus_num'!$A$1:$E$448"}</definedName>
    <definedName function="false" hidden="false" name="VERLUCRO"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VERLUCRO_1"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VERLUCRO_2"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VERLUCRO_3"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VERLUCRO_4"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VERLUCRO_5"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Version" vbProcedure="false">2.4</definedName>
    <definedName function="false" hidden="false" name="vevsdvsdv" vbProcedure="false">#REF!</definedName>
    <definedName function="false" hidden="false" name="vfdsgtys" vbProcedure="false">#REF!</definedName>
    <definedName function="false" hidden="false" name="volume" vbProcedure="false">{#N/A,#N/A,FALSE,"3-Year Plan Review Schedule USD";#N/A,#N/A,FALSE,"Earning Summary USD";#N/A,#N/A,FALSE,"Assumptions USD"}</definedName>
    <definedName function="false" hidden="false" name="vqvdsvcsd" vbProcedure="false">#REF!</definedName>
    <definedName function="false" hidden="false" name="vsdvsdvs" vbProcedure="false">#REF!</definedName>
    <definedName function="false" hidden="false" name="vvbb" vbProcedure="false">{"tabela",#N/A,FALSE,"Tabela";"decoração",#N/A,FALSE,"Decor.";"Informações",#N/A,FALSE,"Inform."}</definedName>
    <definedName function="false" hidden="false" name="vvcbnb" vbProcedure="false">{#N/A,#N/A,FALSE,"Plan1";#N/A,#N/A,FALSE,"Plan2"}</definedName>
    <definedName function="false" hidden="false" name="vvv" vbProcedure="false">{"CONSEJO",#N/A,FALSE,"Dist p0";"CONSEJO",#N/A,FALSE,"Ficha CODICE"}</definedName>
    <definedName function="false" hidden="false" name="vvvcx" vbProcedure="false">#REF!</definedName>
    <definedName function="false" hidden="false" name="vvvvv" vbProcedure="false">#REF!</definedName>
    <definedName function="false" hidden="false" name="vvvvvv" vbProcedure="false">{#N/A,#N/A,FALSE,"Plan1";#N/A,#N/A,FALSE,"Plan2"}</definedName>
    <definedName function="false" hidden="false" name="vxcvxvdfb" vbProcedure="false">#REF!</definedName>
    <definedName function="false" hidden="false" name="vzvzdvabd" vbProcedure="false">#REF!</definedName>
    <definedName function="false" hidden="false" name="weqr" vbProcedure="false">{#N/A,#N/A,FALSE,"DI 2 YEAR MASTER SCHEDULE"}</definedName>
    <definedName function="false" hidden="false" name="weqr_1" vbProcedure="false">{#N/A,#N/A,FALSE,"DI 2 YEAR MASTER SCHEDULE"}</definedName>
    <definedName function="false" hidden="false" name="weqr_2" vbProcedure="false">{#N/A,#N/A,FALSE,"DI 2 YEAR MASTER SCHEDULE"}</definedName>
    <definedName function="false" hidden="false" name="weqr_3" vbProcedure="false">{#N/A,#N/A,FALSE,"DI 2 YEAR MASTER SCHEDULE"}</definedName>
    <definedName function="false" hidden="false" name="weqr_4" vbProcedure="false">{#N/A,#N/A,FALSE,"DI 2 YEAR MASTER SCHEDULE"}</definedName>
    <definedName function="false" hidden="false" name="weqr_5" vbProcedure="false">{#N/A,#N/A,FALSE,"DI 2 YEAR MASTER SCHEDULE"}</definedName>
    <definedName function="false" hidden="false" name="wer"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ewe" vbProcedure="false">#REF!</definedName>
    <definedName function="false" hidden="false" name="wim.prelimi" vbProcedure="false">{#N/A,#N/A,FALSE,"Frota";#N/A,#N/A,FALSE,"Rodagem";#N/A,#N/A,FALSE,"Combustíveis";#N/A,#N/A,FALSE,"Tabela"}</definedName>
    <definedName function="false" hidden="false" name="wimpri" vbProcedure="false">{#N/A,#N/A,FALSE,"Frota";#N/A,#N/A,FALSE,"Rodagem";#N/A,#N/A,FALSE,"Combustíveis";#N/A,#N/A,FALSE,"Tabela"}</definedName>
    <definedName function="false" hidden="false" name="win.pr" vbProcedure="false">{#N/A,#N/A,FALSE,"Frota";#N/A,#N/A,FALSE,"Rodagem";#N/A,#N/A,FALSE,"Combustíveis";#N/A,#N/A,FALSE,"Tabela"}</definedName>
    <definedName function="false" hidden="false" name="WINPRE" vbProcedure="false">{#N/A,#N/A,FALSE,"Frota";#N/A,#N/A,FALSE,"Rodagem";#N/A,#N/A,FALSE,"Combustíveis";#N/A,#N/A,FALSE,"Tabela"}</definedName>
    <definedName function="false" hidden="false" name="winpre2" vbProcedure="false">{#N/A,#N/A,FALSE,"Frota";#N/A,#N/A,FALSE,"Rodagem";#N/A,#N/A,FALSE,"Combustíveis";#N/A,#N/A,FALSE,"Tabela"}</definedName>
    <definedName function="false" hidden="false" name="winpri" vbProcedure="false">{#N/A,#N/A,FALSE,"Frota";#N/A,#N/A,FALSE,"Rodagem";#N/A,#N/A,FALSE,"Combustíveis";#N/A,#N/A,FALSE,"Tabela"}</definedName>
    <definedName function="false" hidden="false" name="winpro" vbProcedure="false">{#N/A,#N/A,FALSE,"Frota";#N/A,#N/A,FALSE,"Rodagem";#N/A,#N/A,FALSE,"Combustíveis";#N/A,#N/A,FALSE,"Tabela"}</definedName>
    <definedName function="false" hidden="false" name="WN" vbProcedure="false">{#N/A,#N/A,FALSE,"31 - Balanço";#N/A,#N/A,FALSE,"41 - Resultado";#N/A,#N/A,FALSE,"51 - Fluxo de Caixa"}</definedName>
    <definedName function="false" hidden="false" name="Wp" vbProcedure="false">{#N/A,#N/A,FALSE,"Extra2";#N/A,#N/A,FALSE,"Comp2";#N/A,#N/A,FALSE,"Ret-PL"}</definedName>
    <definedName function="false" hidden="false" name="wprf" vbProcedure="false">{#N/A,#N/A,FALSE,"BOQCIC";#N/A,#N/A,FALSE,"3Ds";#N/A,#N/A,FALSE,"COST DETAIL"}</definedName>
    <definedName function="false" hidden="false" name="wq" vbProcedure="false">{"'PXR_6500'!$A$1:$I$124"}</definedName>
    <definedName function="false" hidden="false" name="wqewer" vbProcedure="false">{#N/A,#N/A,FALSE,"DI 2 YEAR MASTER SCHEDULE"}</definedName>
    <definedName function="false" hidden="false" name="wqewer_1" vbProcedure="false">{#N/A,#N/A,FALSE,"DI 2 YEAR MASTER SCHEDULE"}</definedName>
    <definedName function="false" hidden="false" name="wqewer_2" vbProcedure="false">{#N/A,#N/A,FALSE,"DI 2 YEAR MASTER SCHEDULE"}</definedName>
    <definedName function="false" hidden="false" name="wqewer_3" vbProcedure="false">{#N/A,#N/A,FALSE,"DI 2 YEAR MASTER SCHEDULE"}</definedName>
    <definedName function="false" hidden="false" name="wqewer_4" vbProcedure="false">{#N/A,#N/A,FALSE,"DI 2 YEAR MASTER SCHEDULE"}</definedName>
    <definedName function="false" hidden="false" name="wqewer_5" vbProcedure="false">{#N/A,#N/A,FALSE,"DI 2 YEAR MASTER SCHEDULE"}</definedName>
    <definedName function="false" hidden="false" name="wrn" vbProcedure="false">{#N/A,#N/A,FALSE,"ET-CAPA";#N/A,#N/A,FALSE,"ET-PAG1";#N/A,#N/A,FALSE,"ET-PAG2";#N/A,#N/A,FALSE,"ET-PAG3";#N/A,#N/A,FALSE,"ET-PAG4";#N/A,#N/A,FALSE,"ET-PAG5"}</definedName>
    <definedName function="false" hidden="false" name="wrn.01." vbProcedure="false">{#N/A,#N/A,FALSE,"1321";#N/A,#N/A,FALSE,"1324";#N/A,#N/A,FALSE,"1333";#N/A,#N/A,FALSE,"1371"}</definedName>
    <definedName function="false" hidden="false" name="wrn.02INFORME." vbProcedure="false">{"NORMAL",#N/A,FALSE,"02"}</definedName>
    <definedName function="false" hidden="false" name="wrn.2._.pagers." vbProcedure="false">{"Cover",#N/A,FALSE,"Cover";"Summary",#N/A,FALSE,"Summarpage"}</definedName>
    <definedName function="false" hidden="false" name="wrn.Accretion._.Dilution." vbProcedure="false">{#N/A,#N/A,TRUE,"Snapshot";#N/A,#N/A,TRUE,"PE at Different Premiums";#N/A,#N/A,TRUE,"EBITDA at Different Premiums";#N/A,#N/A,TRUE,"Long Form Dilution";#N/A,#N/A,TRUE,"AVP";#N/A,#N/A,TRUE,"Has-Gets";#N/A,#N/A,TRUE,"Contribution"}</definedName>
    <definedName function="false" hidden="false" name="wrn.Accretion._.Dilution._1" vbProcedure="false">{#N/A,#N/A,TRUE,"Snapshot";#N/A,#N/A,TRUE,"PE at Different Premiums";#N/A,#N/A,TRUE,"EBITDA at Different Premiums";#N/A,#N/A,TRUE,"Long Form Dilution";#N/A,#N/A,TRUE,"AVP";#N/A,#N/A,TRUE,"Has-Gets";#N/A,#N/A,TRUE,"Contribution"}</definedName>
    <definedName function="false" hidden="false" name="wrn.Accretion._.Dilution._2" vbProcedure="false">{#N/A,#N/A,TRUE,"Snapshot";#N/A,#N/A,TRUE,"PE at Different Premiums";#N/A,#N/A,TRUE,"EBITDA at Different Premiums";#N/A,#N/A,TRUE,"Long Form Dilution";#N/A,#N/A,TRUE,"AVP";#N/A,#N/A,TRUE,"Has-Gets";#N/A,#N/A,TRUE,"Contribution"}</definedName>
    <definedName function="false" hidden="false" name="wrn.Accretion._.Dilution._3" vbProcedure="false">{#N/A,#N/A,TRUE,"Snapshot";#N/A,#N/A,TRUE,"PE at Different Premiums";#N/A,#N/A,TRUE,"EBITDA at Different Premiums";#N/A,#N/A,TRUE,"Long Form Dilution";#N/A,#N/A,TRUE,"AVP";#N/A,#N/A,TRUE,"Has-Gets";#N/A,#N/A,TRUE,"Contribution"}</definedName>
    <definedName function="false" hidden="false" name="wrn.Accretion._.Dilution._4" vbProcedure="false">{#N/A,#N/A,TRUE,"Snapshot";#N/A,#N/A,TRUE,"PE at Different Premiums";#N/A,#N/A,TRUE,"EBITDA at Different Premiums";#N/A,#N/A,TRUE,"Long Form Dilution";#N/A,#N/A,TRUE,"AVP";#N/A,#N/A,TRUE,"Has-Gets";#N/A,#N/A,TRUE,"Contribution"}</definedName>
    <definedName function="false" hidden="false" name="wrn.Accretion._.Dilution._5" vbProcedure="false">{#N/A,#N/A,TRUE,"Snapshot";#N/A,#N/A,TRUE,"PE at Different Premiums";#N/A,#N/A,TRUE,"EBITDA at Different Premiums";#N/A,#N/A,TRUE,"Long Form Dilution";#N/A,#N/A,TRUE,"AVP";#N/A,#N/A,TRUE,"Has-Gets";#N/A,#N/A,TRUE,"Contribution"}</definedName>
    <definedName function="false" hidden="false" name="wrn.Accretion._.Dilution._split" vbProcedure="false">{#N/A,#N/A,TRUE,"Snapshot";#N/A,#N/A,TRUE,"PE at Different Premiums";#N/A,#N/A,TRUE,"EBITDA at Different Premiums";#N/A,#N/A,TRUE,"Long Form Dilution";#N/A,#N/A,TRUE,"AVP";#N/A,#N/A,TRUE,"Has-Gets";#N/A,#N/A,TRUE,"Contribution"}</definedName>
    <definedName function="false" hidden="false" name="wrn.ACIONCONSELHO._.01."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1._1"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1._2"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1._3"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1._4"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1._5"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2."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2._1"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2._2"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2._3"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2._4"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2._5"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4."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4._1"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4._2"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4._3"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4._4"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4._5"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5."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5._1"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5._2"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5._3"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5._4"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IONCONSELHO._.05._5"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name="wrn.Acquisition_matrix." vbProcedure="false">{"Acq_matrix",#N/A,FALSE,"Acquisition Matrix"}</definedName>
    <definedName function="false" hidden="false" name="wrn.Adm1." vbProcedure="false">{#N/A,#N/A,FALSE,"Resumo";#N/A,#N/A,FALSE,"madmcen";#N/A,#N/A,FALSE,"mdesnov";#N/A,#N/A,FALSE,"madmpcp";#N/A,#N/A,FALSE,"madmjur";#N/A,#N/A,FALSE,"madmcer";#N/A,#N/A,FALSE,"madmtra";#N/A,#N/A,FALSE,"madmctb";#N/A,#N/A,FALSE,"madmges";#N/A,#N/A,FALSE,"madmcom";#N/A,#N/A,FALSE,"mfriadm";#N/A,#N/A,FALSE,"madmrhu";#N/A,#N/A,FALSE,"madmfin";#N/A,#N/A,FALSE,"madmrht";#N/A,#N/A,FALSE,"madmlab";#N/A,#N/A,FALSE,"madmser";#N/A,#N/A,FALSE,"madmcpd";#N/A,#N/A,FALSE,"outros";#N/A,#N/A,FALSE,"TOTAL"}</definedName>
    <definedName function="false" hidden="false" name="wrn.admgeral." vbProcedure="false">{#N/A,#N/A,FALSE,"AdmGeral"}</definedName>
    <definedName function="false" hidden="false" name="wrn.administracion." vbProcedure="false">{#N/A,#N/A,FALSE,"CARATULA GENERAL";#N/A,#N/A,FALSE,"GSxDIRECCION";#N/A,#N/A,FALSE,"Caratula";#N/A,#N/A,FALSE,"GSxCTRO";#N/A,#N/A,FALSE,"GsAdm.Centr";#N/A,#N/A,FALSE,"Dir.Gral";#N/A,#N/A,FALSE,"AdmyFzas";#N/A,#N/A,FALSE,"Sistemas";#N/A,#N/A,FALSE,"RRHH"}</definedName>
    <definedName function="false" hidden="false" name="wrn.Advertising._.Acum._.Julio._.00." vbProcedure="false">{#N/A,#N/A,FALSE,"Acum Julio - 00"}</definedName>
    <definedName function="false" hidden="false" name="wrn.AESreport." vbProcedure="false">{#N/A,#N/A,FALSE,"Table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function="false" hidden="false" name="wrn.Aging._.and._.Trend._.Analysis." vbProcedure="false">{#N/A,#N/A,FALSE,"Aging Summary";#N/A,#N/A,FALSE,"Ratio Analysis";#N/A,#N/A,FALSE,"Test 120 Day Accts";#N/A,#N/A,FALSE,"Tickmarks"}</definedName>
    <definedName function="false" hidden="false" name="wrn.Aging._.and._.Trend._.Analysis._1" vbProcedure="false">{#N/A,#N/A,FALSE,"Aging Summary";#N/A,#N/A,FALSE,"Ratio Analysis";#N/A,#N/A,FALSE,"Test 120 Day Accts";#N/A,#N/A,FALSE,"Tickmarks"}</definedName>
    <definedName function="false" hidden="false" name="wrn.Aging._.and._.Trend._.Analysis._2" vbProcedure="false">{#N/A,#N/A,FALSE,"Aging Summary";#N/A,#N/A,FALSE,"Ratio Analysis";#N/A,#N/A,FALSE,"Test 120 Day Accts";#N/A,#N/A,FALSE,"Tickmarks"}</definedName>
    <definedName function="false" hidden="false" name="wrn.Aging._.and._.Trend._.Analysis._3" vbProcedure="false">{#N/A,#N/A,FALSE,"Aging Summary";#N/A,#N/A,FALSE,"Ratio Analysis";#N/A,#N/A,FALSE,"Test 120 Day Accts";#N/A,#N/A,FALSE,"Tickmarks"}</definedName>
    <definedName function="false" hidden="false" name="wrn.Aging._.and._.Trend._.Analysis._4" vbProcedure="false">{#N/A,#N/A,FALSE,"Aging Summary";#N/A,#N/A,FALSE,"Ratio Analysis";#N/A,#N/A,FALSE,"Test 120 Day Accts";#N/A,#N/A,FALSE,"Tickmarks"}</definedName>
    <definedName function="false" hidden="false" name="wrn.Aging._.and._.Trend._.Analysis._5" vbProcedure="false">{#N/A,#N/A,FALSE,"Aging Summary";#N/A,#N/A,FALSE,"Ratio Analysis";#N/A,#N/A,FALSE,"Test 120 Day Accts";#N/A,#N/A,FALSE,"Tickmarks"}</definedName>
    <definedName function="false" hidden="false" name="wrn.akerr" vbProcedure="false">{#N/A,#N/A,FALSE,"ResRegn.A-kons.";#N/A,#N/A,FALSE,"Bal3112.A-kons.";#N/A,#N/A,FALSE,"Kont.a.A-kons.";#N/A,#N/A,FALSE,"Note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function="false" hidden="false" name="wrn.AkerRGI96." vbProcedure="false">{#N/A,#N/A,FALSE,"ResRegn.A-kons.";#N/A,#N/A,FALSE,"Bal3112.A-kons.";#N/A,#N/A,FALSE,"Kont.a.A-kons.";#N/A,#N/A,FALSE,"Note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function="false" hidden="false" name="wrn.ALAN." vbProcedure="false">{"CREDIT STATISTICS",#N/A,FALSE,"STATS";"CF_AND_IS",#N/A,FALSE,"PLAN";"DEBT SCHEDULE",#N/A,FALSE,"PLAN";"SUBSCRIBERS",#N/A,FALSE,"PLAN";"DETAIL_REV",#N/A,FALSE,"PLAN";"DETAIL_EXPENSE",#N/A,FALSE,"PLAN";"SALES_AND EXP_DRIVERS",#N/A,FALSE,"PLAN";"FIXED ASSETS",#N/A,FALSE,"PLAN";"DEPRECIATION SCHEDULE",#N/A,FALSE,"PLAN"}</definedName>
    <definedName function="false" hidden="false" name="wrn.all." vbProcedure="false">{#N/A,#N/A,FALSE,"cpt"}</definedName>
    <definedName function="false" hidden="false" name="wrn.All._.Pages."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name="wrn.All._.Pages._1"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name="wrn.All._.Pages._2"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name="wrn.All._.Pages._3"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name="wrn.All._.Pages._4"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name="wrn.All._.Pages._5"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name="wrn.ALLE._.ÅRSKJEMAER." vbProcedure="false">{#N/A,#N/A,FALSE,"Skjema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function="false" hidden="false" name="wrn.allpages." vbProcedure="false">{#N/A,#N/A,TRUE,"Historicals";#N/A,#N/A,TRUE,"Charts";#N/A,#N/A,TRUE,"Forecasts"}</definedName>
    <definedName function="false" hidden="false" name="wrn.ANALISIS." vbProcedure="false">{"ANAR",#N/A,FALSE,"Dist total";"MARGEN",#N/A,FALSE,"Dist total";"COMENTARIO",#N/A,FALSE,"Ficha CODICE";"CONSEJO",#N/A,FALSE,"Dist p0";"uno",#N/A,FALSE,"Dist total"}</definedName>
    <definedName function="false" hidden="false" name="wrn.ANALISIS._.SENSIBILIDAD." vbProcedure="false">{#N/A,#N/A,FALSE,"BALANCE";#N/A,#N/A,FALSE,"CUENTA DE PYG";#N/A,#N/A,FALSE,"RATIOS"}</definedName>
    <definedName function="false" hidden="false" name="wrn.ANEXO0300." vbProcedure="false">{#N/A,#N/A,FALSE,"ANEXO3 00 GDV";#N/A,#N/A,FALSE,"ANEXO3 00 GCM";#N/A,#N/A,FALSE,"ANEXO3 00  UBÁ6";#N/A,#N/A,FALSE,"ANEXO3 00 CJI";#N/A,#N/A,FALSE,"ANEXO3 00 UBÁ4";#N/A,#N/A,FALSE,"ANEXO3 00 UBÁ5";#N/A,#N/A,FALSE,"ANEXO3 00 UBÁ7";#N/A,#N/A,FALSE,"ANEXO3 00 VRB1"}</definedName>
    <definedName function="false" hidden="false" name="wrn.ANEXO0399." vbProcedure="false">{#N/A,#N/A,FALSE,"ANEXO3 99 ERA";#N/A,#N/A,FALSE,"ANEXO3 99 UBÁ2";#N/A,#N/A,FALSE,"ANEXO3 99 DTU";#N/A,#N/A,FALSE,"ANEXO3 99 RDR";#N/A,#N/A,FALSE,"ANEXO3 99 UBÁ4";#N/A,#N/A,FALSE,"ANEXO3 99 UBÁ6"}</definedName>
    <definedName function="false" hidden="false" name="wrn.Anexos." vbProcedure="false">{#N/A,#N/A,FALSE,"MINERIA VS POA";#N/A,#N/A,FALSE,"C ABIE Y SUBTE";#N/A,#N/A,FALSE,"CM PUENTES Y ANDORRA";#N/A,#N/A,FALSE,"CM PTLLNO Y PÑRYA";#N/A,#N/A,FALSE,"PUENTES Y EMMA VS";#N/A,#N/A,FALSE,"BARRAB Y GARGALLO VS";#N/A,#N/A,FALSE,"CERVANTES Y BALLESTA VS";#N/A,#N/A,FALSE,"OPORTUNA Y MARIA VS";#N/A,#N/A,FALSE,"CANTERA  Y COMUNES VS";#N/A,#N/A,FALSE,"MINERIA UU NN";#N/A,#N/A,FALSE,"CTA RDOS UNITARIA";#N/A,#N/A,FALSE,"RATIOS RENTABIL"}</definedName>
    <definedName function="false" hidden="false" name="wrn.ANNUAL._.ACCOUNTS._.FORM." vbProcedure="false">{#N/A,#N/A,FALSE,"FORM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function="false" hidden="false" name="wrn.Annual._.Report." vbProcedure="false">{"ARPandL",#N/A,FALSE,"Report Annual";"ARCashflow",#N/A,FALSE,"Report Annual";"ARBalanceSheet",#N/A,FALSE,"Report Annual";"ARRatios",#N/A,FALSE,"Report Annual"}</definedName>
    <definedName function="false" hidden="false" name="wrn.aogt." vbProcedure="false">{#N/A,#N/A,FALSE,"Res_Albatross";#N/A,#N/A,FALSE,"Bal_Albatross";#N/A,#N/A,FALSE,"Kont_Albatross";#N/A,#N/A,FALSE,"Note 1-5";#N/A,#N/A,FALSE,"Note 6-9";#N/A,#N/A,FALSE,"Bal_note10-14";#N/A,#N/A,FALSE,"Note 15-16";#N/A,#N/A,FALSE,"Note 17-19";#N/A,#N/A,FALSE,"Note 20-23";#N/A,#N/A,FALSE,"Nøkkeltall"}</definedName>
    <definedName function="false" hidden="false" name="wrn.AQUIROR._.DCF." vbProcedure="false">{"AQUIRORDCF",#N/A,FALSE,"Merger consequences";"Acquirorassns",#N/A,FALSE,"Merger consequences"}</definedName>
    <definedName function="false" hidden="false" name="wrn.BAA." vbProcedure="false">{#N/A,#N/A,FALSE,"Con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function="false" hidden="false" name="wrn.Balanco." vbProcedure="false">{#N/A,#N/A,FALSE,"Balanço"}</definedName>
    <definedName function="false" hidden="false" name="wrn.BALOVER1." vbProcedure="false">{#N/A,#N/A,FALSE,"ati1294";#N/A,#N/A,FALSE,"pas1294";#N/A,#N/A,FALSE,"res1294"}</definedName>
    <definedName function="false" hidden="false" name="wrn.baseDEV." vbProcedure="false">{"cover",#N/A,TRUE,"Cover";"pnldet",#N/A,TRUE,"BaseCaseDEV";"pnl",#N/A,TRUE,"BaseCaseDEV";"bil",#N/A,TRUE,"BaseCaseDEV";"tabfi",#N/A,TRUE,"BaseCaseDEV";"ratios",#N/A,TRUE,"BaseCaseDEV";"variab",#N/A,TRUE,"BaseCaseDEV";"inv",#N/A,TRUE,"BaseCaseDEV"}</definedName>
    <definedName function="false" hidden="false" name="wrn.BB1." vbProcedure="false">{#N/A,#N/A,FALSE,"RESUMO-BB1";#N/A,#N/A,FALSE,"MOD-A01-R - BB1";#N/A,#N/A,FALSE,"URB-BB1"}</definedName>
    <definedName function="false" hidden="false" name="wrn.BB2" vbProcedure="false">{#N/A,#N/A,FALSE,"RESUMO-BB1";#N/A,#N/A,FALSE,"MOD-A01-R - BB1";#N/A,#N/A,FALSE,"URB-BB1"}</definedName>
    <definedName function="false" hidden="false" name="wrn.BETER." vbProcedure="false">{#N/A,#N/A,FALSE,"BETER -1";#N/A,#N/A,FALSE,"BETER -2";#N/A,#N/A,FALSE,"BETER -3";#N/A,#N/A,FALSE,"BETER -urb";#N/A,#N/A,FALSE,"BETER -RESUMO"}</definedName>
    <definedName function="false" hidden="false" name="wrn.Board._.Pack." vbProcedure="false">{"Board Income Statement",#N/A,FALSE,"Board Summary";"Board Balance Sheet",#N/A,FALSE,"Board Summary";"Board Cash Flow",#N/A,FALSE,"Board Summary"}</definedName>
    <definedName function="false" hidden="false" name="wrn.Board._.Pack._1" vbProcedure="false">{"Board Income Statement",#N/A,FALSE,"Board Summary";"Board Balance Sheet",#N/A,FALSE,"Board Summary";"Board Cash Flow",#N/A,FALSE,"Board Summary"}</definedName>
    <definedName function="false" hidden="false" name="wrn.Board._.Pack._2" vbProcedure="false">{"Board Income Statement",#N/A,FALSE,"Board Summary";"Board Balance Sheet",#N/A,FALSE,"Board Summary";"Board Cash Flow",#N/A,FALSE,"Board Summary"}</definedName>
    <definedName function="false" hidden="false" name="wrn.Board._.Pack._3" vbProcedure="false">{"Board Income Statement",#N/A,FALSE,"Board Summary";"Board Balance Sheet",#N/A,FALSE,"Board Summary";"Board Cash Flow",#N/A,FALSE,"Board Summary"}</definedName>
    <definedName function="false" hidden="false" name="wrn.Board._.Pack._4" vbProcedure="false">{"Board Income Statement",#N/A,FALSE,"Board Summary";"Board Balance Sheet",#N/A,FALSE,"Board Summary";"Board Cash Flow",#N/A,FALSE,"Board Summary"}</definedName>
    <definedName function="false" hidden="false" name="wrn.Board._.Pack._5" vbProcedure="false">{"Board Income Statement",#N/A,FALSE,"Board Summary";"Board Balance Sheet",#N/A,FALSE,"Board Summary";"Board Cash Flow",#N/A,FALSE,"Board Summary"}</definedName>
    <definedName function="false" hidden="false" name="wrn.Book." vbProcedure="false">{"EVA",#N/A,FALSE,"SMT2";#N/A,#N/A,FALSE,"Summary";#N/A,#N/A,FALSE,"Graphs";#N/A,#N/A,FALSE,"4 Panel"}</definedName>
    <definedName function="false" hidden="false" name="wrn.BOQCIC." vbProcedure="false">{#N/A,#N/A,FALSE,"BOQCIC";#N/A,#N/A,FALSE,"3Ds";#N/A,#N/A,FALSE,"COST DETAIL"}</definedName>
    <definedName function="false" hidden="false" name="wrn.Budget._.2002._.Operating._.Units." vbProcedure="false">{#N/A,#N/A,FALSE,"Earning Summary";#N/A,#N/A,FALSE,"csxwt hong kong";#N/A,#N/A,FALSE,"slot 292";#N/A,#N/A,FALSE,"soict";#N/A,#N/A,FALSE,"otlhk";#N/A,#N/A,FALSE,"csxwt xiamen";#N/A,#N/A,FALSE,"csxwt adelaide";#N/A,#N/A,FALSE,"csxwtg bv";#N/A,#N/A,FALSE,"csxwtg kg";#N/A,#N/A,FALSE,"haina";#N/A,#N/A,FALSE,"wcs";#N/A,#N/A,FALSE,"tmr";#N/A,#N/A,FALSE,"slo";#N/A,#N/A,FALSE,"corp";#N/A,#N/A,FALSE,"sloi";#N/A,#N/A,FALSE,"csx tml mgmt";#N/A,#N/A,FALSE,"csxwt europe";#N/A,#N/A,FALSE,"pac container";#N/A,#N/A,FALSE,"csx asia";#N/A,#N/A,FALSE,"csx orient";#N/A,#N/A,FALSE,"finman"}</definedName>
    <definedName function="false" hidden="false" name="wrn.Buildups." vbProcedure="false">{"ACQ",#N/A,FALSE,"ACQUISITIONS";"ACQF",#N/A,FALSE,"ACQUISITIONS";"PF",#N/A,FALSE,"PROYECTOVILA";"PV",#N/A,FALSE,"PROYECTOVILA";"Fee Dev",#N/A,FALSE,"DEVELOPMENT GROWTH";"gd",#N/A,FALSE,"DEVELOPMENT GROWTH"}</definedName>
    <definedName function="false" hidden="false" name="wrn.Caixa._.de._.Ferramentas." vbProcedure="false">{#N/A,#N/A,FALSE,"Eletricista";#N/A,#N/A,FALSE,"Mec.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function="false" hidden="false" name="wrn.Caixa._.de._.Ferramentas._.Individuais." vbProcedure="false">{#N/A,#N/A,FALSE,"Eletricista";#N/A,#N/A,FALSE,"Mecânico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function="false" hidden="false" name="wrn.Calculations." vbProcedure="false">{"Calc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function="false" hidden="false" name="wrn.capa." vbProcedure="false">{#N/A,#N/A,FALSE,"Capa Junho"}</definedName>
    <definedName function="false" hidden="false" name="wrn.capa._.junho." vbProcedure="false">{#N/A,#N/A,FALSE,"Capa Junho"}</definedName>
    <definedName function="false" hidden="false" name="wrn.CapersPlotter." vbProcedure="false">{#N/A,#N/A,FALSE,"DI 2 YEAR MASTER SCHEDULE"}</definedName>
    <definedName function="false" hidden="false" name="wrn.CapersPlotter._1" vbProcedure="false">{#N/A,#N/A,FALSE,"DI 2 YEAR MASTER SCHEDULE"}</definedName>
    <definedName function="false" hidden="false" name="wrn.CapersPlotter._2" vbProcedure="false">{#N/A,#N/A,FALSE,"DI 2 YEAR MASTER SCHEDULE"}</definedName>
    <definedName function="false" hidden="false" name="wrn.CapersPlotter._3" vbProcedure="false">{#N/A,#N/A,FALSE,"DI 2 YEAR MASTER SCHEDULE"}</definedName>
    <definedName function="false" hidden="false" name="wrn.CapersPlotter._4" vbProcedure="false">{#N/A,#N/A,FALSE,"DI 2 YEAR MASTER SCHEDULE"}</definedName>
    <definedName function="false" hidden="false" name="wrn.CapersPlotter._5" vbProcedure="false">{#N/A,#N/A,FALSE,"DI 2 YEAR MASTER SCHEDULE"}</definedName>
    <definedName function="false" hidden="false" name="wrn.Capital._.Spending._.1998." vbProcedure="false">{#N/A,#N/A,TRUE,"Total Allocation";#N/A,#N/A,TRUE,"Capital Software";#N/A,#N/A,TRUE,"Misc";#N/A,#N/A,TRUE,"NAOG"}</definedName>
    <definedName function="false" hidden="false" name="wrn.Carrefour._.Worse._.Case." vbProcedure="false">{#N/A,#N/A,TRUE,"DIVIDER PAGE";#N/A,#N/A,TRUE,"Exist + Reg A IS";#N/A,#N/A,TRUE,"Summary IS exc. B";#N/A,#N/A,TRUE,"New Stores";#N/A,#N/A,TRUE,"Existing DCF";#N/A,#N/A,TRUE,"Region A DCF";#N/A,#N/A,TRUE,"Existing + Reg. A DCF"}</definedName>
    <definedName function="false" hidden="false" name="wrn.Carrefour._.Worse._.Case._1" vbProcedure="false">{#N/A,#N/A,TRUE,"DIVIDER PAGE";#N/A,#N/A,TRUE,"Exist + Reg A IS";#N/A,#N/A,TRUE,"Summary IS exc. B";#N/A,#N/A,TRUE,"New Stores";#N/A,#N/A,TRUE,"Existing DCF";#N/A,#N/A,TRUE,"Region A DCF";#N/A,#N/A,TRUE,"Existing + Reg. A DCF"}</definedName>
    <definedName function="false" hidden="false" name="wrn.Carrefour._.Worse._.Case._2" vbProcedure="false">{#N/A,#N/A,TRUE,"DIVIDER PAGE";#N/A,#N/A,TRUE,"Exist + Reg A IS";#N/A,#N/A,TRUE,"Summary IS exc. B";#N/A,#N/A,TRUE,"New Stores";#N/A,#N/A,TRUE,"Existing DCF";#N/A,#N/A,TRUE,"Region A DCF";#N/A,#N/A,TRUE,"Existing + Reg. A DCF"}</definedName>
    <definedName function="false" hidden="false" name="wrn.Carrefour._.Worse._.Case._3" vbProcedure="false">{#N/A,#N/A,TRUE,"DIVIDER PAGE";#N/A,#N/A,TRUE,"Exist + Reg A IS";#N/A,#N/A,TRUE,"Summary IS exc. B";#N/A,#N/A,TRUE,"New Stores";#N/A,#N/A,TRUE,"Existing DCF";#N/A,#N/A,TRUE,"Region A DCF";#N/A,#N/A,TRUE,"Existing + Reg. A DCF"}</definedName>
    <definedName function="false" hidden="false" name="wrn.Carrefour._.Worse._.Case._4" vbProcedure="false">{#N/A,#N/A,TRUE,"DIVIDER PAGE";#N/A,#N/A,TRUE,"Exist + Reg A IS";#N/A,#N/A,TRUE,"Summary IS exc. B";#N/A,#N/A,TRUE,"New Stores";#N/A,#N/A,TRUE,"Existing DCF";#N/A,#N/A,TRUE,"Region A DCF";#N/A,#N/A,TRUE,"Existing + Reg. A DCF"}</definedName>
    <definedName function="false" hidden="false" name="wrn.Carrefour._.Worse._.Case._5" vbProcedure="false">{#N/A,#N/A,TRUE,"DIVIDER PAGE";#N/A,#N/A,TRUE,"Exist + Reg A IS";#N/A,#N/A,TRUE,"Summary IS exc. B";#N/A,#N/A,TRUE,"New Stores";#N/A,#N/A,TRUE,"Existing DCF";#N/A,#N/A,TRUE,"Region A DCF";#N/A,#N/A,TRUE,"Existing + Reg. A DCF"}</definedName>
    <definedName function="false" hidden="false" name="wrn.Carrefour._.Worse._.Case._Split" vbProcedure="false">{#N/A,#N/A,TRUE,"DIVIDER PAGE";#N/A,#N/A,TRUE,"Exist + Reg A IS";#N/A,#N/A,TRUE,"Summary IS exc. B";#N/A,#N/A,TRUE,"New Stores";#N/A,#N/A,TRUE,"Existing DCF";#N/A,#N/A,TRUE,"Region A DCF";#N/A,#N/A,TRUE,"Existing + Reg. A DCF"}</definedName>
    <definedName function="false" hidden="false" name="wrn.Cash._.Flow._.Forecast._.and._.Details." vbProcedure="false">{#N/A,#N/A,FALSE,"monthly";#N/A,#N/A,FALSE,"fcst detail"}</definedName>
    <definedName function="false" hidden="false" name="wrn.CASO._.BASE." vbProcedure="false">{"SCENARIOS",#N/A,FALSE,"Resumen de escenario";"INFORHIPOT",#N/A,FALSE,"hipotesis";"INFORA8",#N/A,FALSE,"A-8";"INFORSS",#N/A,FALSE,"SSUR";"SCENARIOS",#N/A,FALSE,"consolidado"}</definedName>
    <definedName function="false" hidden="false" name="wrn.catbob." vbProcedure="false">{#N/A,#N/A,FALSE,"PROGRAMAÇÃO SEMANAL";#N/A,#N/A,FALSE,"PROG. DIÁRIA -FEV"}</definedName>
    <definedName function="false" hidden="false" name="wrn.CATVERG." vbProcedure="false">{"VERGALHÃO",#N/A,FALSE,"DIÁRIA";"CATODO",#N/A,FALSE,"DIÁRIA"}</definedName>
    <definedName function="false" hidden="false" name="wrn.Caucedo._.Financials." vbProcedure="false">{#N/A,#N/A,FALSE,"Cover"}</definedName>
    <definedName function="false" hidden="false" name="wrn.colorido" vbProcedure="false">{#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function="false" hidden="false" name="wrn.colorido." vbProcedure="false">{#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function="false" hidden="false" name="WRN.COLORIDOS" vbProcedure="false">{#N/A,#N/A,FALSE,"XeroxLocal";#N/A,#N/A,FALSE,"SegurançaLocal";#N/A,#N/A,FALSE,"LimpezaLocal";#N/A,#N/A,FALSE,"ArquivoLocal";#N/A,#N/A,FALSE,"TransporteLocal";#N/A,#N/A,FALSE,"CorreioLocal";#N/A,#N/A,FALSE,"SeradNegocio";#N/A,#N/A,FALSE,"ViagensResumo";#N/A,#N/A,FALSE,"RecrutLocal"}</definedName>
    <definedName function="false" hidden="false" name="wrn.COMBINED." vbProcedure="false">{#N/A,#N/A,FALSE,"INPUTS";#N/A,#N/A,FALSE,"PROFORMA BSHEET";#N/A,#N/A,FALSE,"COMBINED";#N/A,#N/A,FALSE,"HIGH YIELD";#N/A,#N/A,FALSE,"COMB_GRAPHS"}</definedName>
    <definedName function="false" hidden="false" name="wrn.Company._.Analysis." vbProcedure="false">{#N/A,#N/A,TRUE,"Summary LTM";#N/A,#N/A,TRUE,"95-97";#N/A,#N/A,TRUE,"97 US &amp; Peso Sum";#N/A,#N/A,TRUE,"1997 Peso Comparison";#N/A,#N/A,TRUE,"97 IS per store";#N/A,#N/A,TRUE,"96 IS per store";#N/A,#N/A,TRUE,"95 IS per store"}</definedName>
    <definedName function="false" hidden="false" name="wrn.Company._.Analysis._1" vbProcedure="false">{#N/A,#N/A,TRUE,"Summary LTM";#N/A,#N/A,TRUE,"95-97";#N/A,#N/A,TRUE,"97 US &amp; Peso Sum";#N/A,#N/A,TRUE,"1997 Peso Comparison";#N/A,#N/A,TRUE,"97 IS per store";#N/A,#N/A,TRUE,"96 IS per store";#N/A,#N/A,TRUE,"95 IS per store"}</definedName>
    <definedName function="false" hidden="false" name="wrn.Company._.Analysis._2" vbProcedure="false">{#N/A,#N/A,TRUE,"Summary LTM";#N/A,#N/A,TRUE,"95-97";#N/A,#N/A,TRUE,"97 US &amp; Peso Sum";#N/A,#N/A,TRUE,"1997 Peso Comparison";#N/A,#N/A,TRUE,"97 IS per store";#N/A,#N/A,TRUE,"96 IS per store";#N/A,#N/A,TRUE,"95 IS per store"}</definedName>
    <definedName function="false" hidden="false" name="wrn.Company._.Analysis._3" vbProcedure="false">{#N/A,#N/A,TRUE,"Summary LTM";#N/A,#N/A,TRUE,"95-97";#N/A,#N/A,TRUE,"97 US &amp; Peso Sum";#N/A,#N/A,TRUE,"1997 Peso Comparison";#N/A,#N/A,TRUE,"97 IS per store";#N/A,#N/A,TRUE,"96 IS per store";#N/A,#N/A,TRUE,"95 IS per store"}</definedName>
    <definedName function="false" hidden="false" name="wrn.Company._.Analysis._4" vbProcedure="false">{#N/A,#N/A,TRUE,"Summary LTM";#N/A,#N/A,TRUE,"95-97";#N/A,#N/A,TRUE,"97 US &amp; Peso Sum";#N/A,#N/A,TRUE,"1997 Peso Comparison";#N/A,#N/A,TRUE,"97 IS per store";#N/A,#N/A,TRUE,"96 IS per store";#N/A,#N/A,TRUE,"95 IS per store"}</definedName>
    <definedName function="false" hidden="false" name="wrn.Company._.Analysis._5" vbProcedure="false">{#N/A,#N/A,TRUE,"Summary LTM";#N/A,#N/A,TRUE,"95-97";#N/A,#N/A,TRUE,"97 US &amp; Peso Sum";#N/A,#N/A,TRUE,"1997 Peso Comparison";#N/A,#N/A,TRUE,"97 IS per store";#N/A,#N/A,TRUE,"96 IS per store";#N/A,#N/A,TRUE,"95 IS per store"}</definedName>
    <definedName function="false" hidden="false" name="wrn.Company._Analysis._Split" vbProcedure="false">{#N/A,#N/A,TRUE,"Summary LTM";#N/A,#N/A,TRUE,"95-97";#N/A,#N/A,TRUE,"97 US &amp; Peso Sum";#N/A,#N/A,TRUE,"1997 Peso Comparison";#N/A,#N/A,TRUE,"97 IS per store";#N/A,#N/A,TRUE,"96 IS per store";#N/A,#N/A,TRUE,"95 IS per store"}</definedName>
    <definedName function="false" hidden="false" name="wrn.Comparaison._.DMU." vbProcedure="false">{#N/A,#N/A,FALSE,"General";#N/A,#N/A,FALSE,"DMU";#N/A,#N/A,FALSE,"Breakdown";#N/A,#N/A,FALSE,"Traction";#N/A,#N/A,FALSE,"Bogie &amp; Carbody";#N/A,#N/A,FALSE,"Auxiliaries";#N/A,#N/A,FALSE,"Braking";#N/A,#N/A,FALSE,"Electric";#N/A,#N/A,FALSE,"Comfort";#N/A,#N/A,FALSE,"Interiors";#N/A,#N/A,FALSE,"Exterior"}</definedName>
    <definedName function="false" hidden="false" name="wrn.COMPCO." vbProcedure="false">{"Page1",#N/A,FALSE,"CompCo";"Page2",#N/A,FALSE,"CompCo"}</definedName>
    <definedName function="false" hidden="false" name="wrn.Complete." vbProcedure="false">{#N/A,#N/A,FALSE,"SMT1";#N/A,#N/A,FALSE,"SMT2";#N/A,#N/A,FALSE,"Summary";#N/A,#N/A,FALSE,"Graphs";#N/A,#N/A,FALSE,"4 Panel"}</definedName>
    <definedName function="false" hidden="false" name="wrn.Complete._.Set." vbProcedure="false">{#N/A,#N/A,FALSE,"Full";#N/A,#N/A,FALSE,"Half";#N/A,#N/A,FALSE,"Op Expenses";#N/A,#N/A,FALSE,"Cap Charge";#N/A,#N/A,FALSE,"Cost C";#N/A,#N/A,FALSE,"PP&amp;E";#N/A,#N/A,FALSE,"R&amp;D"}</definedName>
    <definedName function="false" hidden="false" name="wrn.COMPLETO." vbProcedure="false">{#N/A,#N/A,FALSE,"FS1";#N/A,#N/A,FALSE,"FS2";#N/A,#N/A,FALSE,"FS3";#N/A,#N/A,FALSE,"FS4";#N/A,#N/A,FALSE,"FS5";#N/A,#N/A,FALSE,"PM2";#N/A,#N/A,FALSE,"PM3";#N/A,#N/A,FALSE,"MF1";#N/A,#N/A,FALSE,"MF2";#N/A,#N/A,FALSE,"MF3";#N/A,#N/A,FALSE,"MF4";#N/A,#N/A,FALSE,"PO1";#N/A,#N/A,FALSE,"PO2";#N/A,#N/A,FALSE,"PO3";#N/A,#N/A,FALSE,"PO4";#N/A,#N/A,FALSE,"PC1";#N/A,#N/A,FALSE,"PC2";#N/A,#N/A,FALSE,"PC3";#N/A,#N/A,FALSE,"PC4";#N/A,#N/A,FALSE,"confronto";#N/A,#N/A,FALSE,"sintesi"}</definedName>
    <definedName function="false" hidden="false" name="wrn.conselho." vbProcedure="false">{#N/A,#N/A,FALSE,"Controle";#N/A,#N/A,FALSE,"DRE";#N/A,#N/A,FALSE,"BalanceteR$";#N/A,#N/A,FALSE,"Balancete US$ ";#N/A,#N/A,FALSE,"Dem.Resultado";#N/A,#N/A,FALSE,"balanço";#N/A,#N/A,FALSE,"SUMARY"}</definedName>
    <definedName function="false" hidden="false" name="wrn.CONSOLIDATED."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name="wrn.CONSTANTE." vbProcedure="false">{"ATIVO",#N/A,FALSE,"CONSTANTE";"PASSIVO",#N/A,FALSE,"CONSTANTE";"PROGPREV",#N/A,FALSE,"CONSTANTE";"PROGASSIT",#N/A,FALSE,"CONSTANTE";"PROGADM",#N/A,FALSE,"CONSTANTE";"PROGINVEST",#N/A,FALSE,"CONSTANTE"}</definedName>
    <definedName function="false" hidden="false" name="wrn.continua." vbProcedure="false">{#N/A,#N/A,FALSE,"Org";#N/A,#N/A,FALSE,"Graf_org";#N/A,#N/A,FALSE,"Desmi";#N/A,#N/A,FALSE,"SAAC";#N/A,#N/A,FALSE,"Vapor";#N/A,#N/A,FALSE,"Calculo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function="false" hidden="false" name="wrn.CotaçõesDiáriasAGO95." vbProcedure="false">{"CotaçõesDiáriasAGO95",#N/A,FALSE,"CotaçõesDiáriasJUL95"}</definedName>
    <definedName function="false" hidden="false" name="wrn.CotaçõesDiáriasJUL95." vbProcedure="false">{"COTAÇÕESDIÁRIASJUL95",#N/A,FALSE,"CotaçõesDiáriasJUL95"}</definedName>
    <definedName function="false" hidden="false" name="wrn.Cronograma." vbProcedure="false">{#N/A,#N/A,FALSE,"Cronograma";#N/A,#N/A,FALSE,"Cronogr. 2"}</definedName>
    <definedName function="false" hidden="false" name="wrn.CSXWT._.Budget._.2002." vbProcedure="false">{#N/A,#N/A,FALSE,"Earning Summary";#N/A,#N/A,FALSE,"QTR SUMM";#N/A,#N/A,FALSE,"csxwt hong kong";#N/A,#N/A,FALSE,"soict";#N/A,#N/A,FALSE,"otlhk";#N/A,#N/A,FALSE,"csxwt xiamen";#N/A,#N/A,FALSE,"csxwt adelaide";#N/A,#N/A,FALSE,"csxwtg bv";#N/A,#N/A,FALSE,"csxwtg kg";#N/A,#N/A,FALSE,"haina";#N/A,#N/A,FALSE,"wcs";#N/A,#N/A,FALSE,"tmr";#N/A,#N/A,FALSE,"ATL";#N/A,#N/A,FALSE,"CSXOT";#N/A,#N/A,FALSE,"act";#N/A,#N/A,FALSE,"ATL YANTIAN";#N/A,#N/A,FALSE,"VOS";#N/A,#N/A,FALSE,"CAUCEDO";#N/A,#N/A,FALSE,"CABELLO"}</definedName>
    <definedName function="false" hidden="false" name="wrn.cxdia." vbProcedure="false">{#N/A,#N/A,FALSE,"FFCXOUT3"}</definedName>
    <definedName function="false" hidden="false" name="wrn.cxdiager." vbProcedure="false">{#N/A,#N/A,FALSE,"FFCXOUT3"}</definedName>
    <definedName function="false" hidden="false" name="wrn.DCF_Terminal_Value_qchm." vbProcedure="false">{"qchm_dcf",#N/A,FALSE,"QCHMDCF2";"qchm_terminal",#N/A,FALSE,"QCHMDCF2"}</definedName>
    <definedName function="false" hidden="false" name="wrn.DCF一括印刷." vbProcedure="false">{"DCF-北海道",#N/A,TRUE,"北海道";"DCF-東北",#N/A,TRUE,"東北";"DCF-東海",#N/A,TRUE,"東海";"DCF-北陸",#N/A,TRUE,"北陸";"DCF-関西",#N/A,TRUE,"関西";"DCF-中国",#N/A,TRUE,"中国";"DCF-四国",#N/A,TRUE,"四国";"DCF-九州",#N/A,TRUE,"九州";"DCF-連結",#N/A,TRUE,"連結"}</definedName>
    <definedName function="false" hidden="false" name="wrn.ddd" vbProcedure="false">{#N/A,#N/A,TRUE,"forside";#N/A,#N/A,TRUE,"Res_AOGT";#N/A,#N/A,TRUE,"Bal_AOGT";#N/A,#N/A,TRUE,"Kont_AOGT";#N/A,#N/A,TRUE,"Note 1-5";#N/A,#N/A,TRUE,"Note 6-9";#N/A,#N/A,TRUE,"Bal_note10-14";#N/A,#N/A,TRUE,"Note 15-16";#N/A,#N/A,TRUE,"Note 17-19";#N/A,#N/A,TRUE,"Note 19 forts.";#N/A,#N/A,TRUE,"Note 20-23";#N/A,#N/A,TRUE,"Nøkkeltall"}</definedName>
    <definedName function="false" hidden="false" name="wrn.ddre._.Obras._.Viárias." vbProcedure="false">{#N/A,#N/A,FALSE,"DRE Obras Viárias"}</definedName>
    <definedName function="false" hidden="false" name="wrn.DECIMAL." vbProcedure="false">{"DECIMAL",#N/A,FALSE,"02"}</definedName>
    <definedName function="false" hidden="false" name="wrn.def9806." vbProcedure="false">{#N/A,#N/A,FALSE,"DEF1";#N/A,#N/A,FALSE,"DEF2";#N/A,#N/A,FALSE,"DEF3"}</definedName>
    <definedName function="false" hidden="false" name="wrn.def9806._1" vbProcedure="false">{#N/A,#N/A,FALSE,"DEF1";#N/A,#N/A,FALSE,"DEF2";#N/A,#N/A,FALSE,"DEF3"}</definedName>
    <definedName function="false" hidden="false" name="wrn.def9806._2" vbProcedure="false">{#N/A,#N/A,FALSE,"DEF1";#N/A,#N/A,FALSE,"DEF2";#N/A,#N/A,FALSE,"DEF3"}</definedName>
    <definedName function="false" hidden="false" name="wrn.def9806._3" vbProcedure="false">{#N/A,#N/A,FALSE,"DEF1";#N/A,#N/A,FALSE,"DEF2";#N/A,#N/A,FALSE,"DEF3"}</definedName>
    <definedName function="false" hidden="false" name="wrn.def9806._4" vbProcedure="false">{#N/A,#N/A,FALSE,"DEF1";#N/A,#N/A,FALSE,"DEF2";#N/A,#N/A,FALSE,"DEF3"}</definedName>
    <definedName function="false" hidden="false" name="wrn.def9806._5" vbProcedure="false">{#N/A,#N/A,FALSE,"DEF1";#N/A,#N/A,FALSE,"DEF2";#N/A,#N/A,FALSE,"DEF3"}</definedName>
    <definedName function="false" hidden="false" name="wrn.DEHAN._.MONEY." vbProcedure="false">{"BG",#N/A,FALSE,"SABANAS";"ERACUM",#N/A,FALSE,"SABANAS";"ERMES",#N/A,FALSE,"SABANAS";"BG",#N/A,FALSE,"RESUMEN";"ERACU",#N/A,FALSE,"RESUMEN";"ERMES",#N/A,FALSE,"RESUMEN"}</definedName>
    <definedName function="false" hidden="false" name="wrn.Demonstrações._.Financeiras." vbProcedure="false">{#N/A,#N/A,FALSE,"31 - Balanço";#N/A,#N/A,FALSE,"41 - Resultado";#N/A,#N/A,FALSE,"51 - Fluxo de Caixa"}</definedName>
    <definedName function="false" hidden="false" name="wrn.DESDOBRE." vbProcedure="false">{#N/A,#N/A,FALSE,"CPV";#N/A,#N/A,FALSE,"Pareto";#N/A,#N/A,FALSE,"Gráficos"}</definedName>
    <definedName function="false" hidden="false" name="wrn.DespesasPorArea." vbProcedure="false">{"TotalGeralDespesasPorArea",#N/A,FALSE,"VinculosAccessEfetivo"}</definedName>
    <definedName function="false" hidden="false" name="wrn.divestiture." vbProcedure="false">{#N/A,#N/A,TRUE,"Overview";#N/A,#N/A,TRUE,"Divest Val";#N/A,#N/A,TRUE,"sources &amp; uses";#N/A,#N/A,TRUE,"Has-Gets Divest"}</definedName>
    <definedName function="false" hidden="false" name="wrn.divestiture._1" vbProcedure="false">{#N/A,#N/A,TRUE,"Overview";#N/A,#N/A,TRUE,"Divest Val";#N/A,#N/A,TRUE,"sources &amp; uses";#N/A,#N/A,TRUE,"Has-Gets Divest"}</definedName>
    <definedName function="false" hidden="false" name="wrn.divestiture._2" vbProcedure="false">{#N/A,#N/A,TRUE,"Overview";#N/A,#N/A,TRUE,"Divest Val";#N/A,#N/A,TRUE,"sources &amp; uses";#N/A,#N/A,TRUE,"Has-Gets Divest"}</definedName>
    <definedName function="false" hidden="false" name="wrn.divestiture._3" vbProcedure="false">{#N/A,#N/A,TRUE,"Overview";#N/A,#N/A,TRUE,"Divest Val";#N/A,#N/A,TRUE,"sources &amp; uses";#N/A,#N/A,TRUE,"Has-Gets Divest"}</definedName>
    <definedName function="false" hidden="false" name="wrn.divestiture._4" vbProcedure="false">{#N/A,#N/A,TRUE,"Overview";#N/A,#N/A,TRUE,"Divest Val";#N/A,#N/A,TRUE,"sources &amp; uses";#N/A,#N/A,TRUE,"Has-Gets Divest"}</definedName>
    <definedName function="false" hidden="false" name="wrn.divestiture._5" vbProcedure="false">{#N/A,#N/A,TRUE,"Overview";#N/A,#N/A,TRUE,"Divest Val";#N/A,#N/A,TRUE,"sources &amp; uses";#N/A,#N/A,TRUE,"Has-Gets Divest"}</definedName>
    <definedName function="false" hidden="false" name="wrn.DRE._.CAVO." vbProcedure="false">{#N/A,#N/A,FALSE,"DRE CAVO"}</definedName>
    <definedName function="false" hidden="false" name="wrn.DRE._.Limpeza._.Urbana." vbProcedure="false">{#N/A,#N/A,FALSE,"DRE Limpeza Urbana"}</definedName>
    <definedName function="false" hidden="false" name="wrn.DRE._.Obras._.Viarias." vbProcedure="false">{#N/A,#N/A,FALSE,"DRE Obras Viárias"}</definedName>
    <definedName function="false" hidden="false" name="wrn.DRE._.Obras._.Viárias." vbProcedure="false">{#N/A,#N/A,FALSE,"DRE Obras Viárias"}</definedName>
    <definedName function="false" hidden="false" name="wrn.dre._.tratam.._.de._.residuos." vbProcedure="false">{#N/A,#N/A,FALSE,"DRE Tratam. de Resíduos"}</definedName>
    <definedName function="false" hidden="false" name="wrn.dre._.tratam.._.residuos." vbProcedure="false">{#N/A,#N/A,FALSE,"DRE Tratam. de Resíduos"}</definedName>
    <definedName function="false" hidden="false" name="wrn.DRE._.TRATAM.DE._.RESIDUOS." vbProcedure="false">{#N/A,#N/A,FALSE,"DRE Tratam. de Resíduos"}</definedName>
    <definedName function="false" hidden="false" name="wrn.dre._.tratam.residuos." vbProcedure="false">{#N/A,#N/A,FALSE,"DRE Tratam. de Resíduos"}</definedName>
    <definedName function="false" hidden="false" name="wrn.Edutainment._.Priority._.List." vbProcedure="false">{#N/A,#N/A,FALSE,"DI 2 YEAR MASTER SCHEDULE"}</definedName>
    <definedName function="false" hidden="false" name="wrn.Edutainment._.Priority._.List._1" vbProcedure="false">{#N/A,#N/A,FALSE,"DI 2 YEAR MASTER SCHEDULE"}</definedName>
    <definedName function="false" hidden="false" name="wrn.Edutainment._.Priority._.List._2" vbProcedure="false">{#N/A,#N/A,FALSE,"DI 2 YEAR MASTER SCHEDULE"}</definedName>
    <definedName function="false" hidden="false" name="wrn.Edutainment._.Priority._.List._3" vbProcedure="false">{#N/A,#N/A,FALSE,"DI 2 YEAR MASTER SCHEDULE"}</definedName>
    <definedName function="false" hidden="false" name="wrn.Edutainment._.Priority._.List._4" vbProcedure="false">{#N/A,#N/A,FALSE,"DI 2 YEAR MASTER SCHEDULE"}</definedName>
    <definedName function="false" hidden="false" name="wrn.Edutainment._.Priority._.List._5" vbProcedure="false">{#N/A,#N/A,FALSE,"DI 2 YEAR MASTER SCHEDULE"}</definedName>
    <definedName function="false" hidden="false" name="wrn.EKSKL.._.PM._.FORM." vbProcedure="false">{#N/A,#N/A,TRUE,"Skjema 6.18 ";#N/A,#N/A,TRUE,"Skjema 6.19 ";#N/A,#N/A,TRUE,"Skjema 6.20 ";#N/A,#N/A,TRUE,"Skjema 6.21";#N/A,#N/A,TRUE,"Skjema 6.22 ";#N/A,#N/A,TRUE,"Skjema 6.23 ";#N/A,#N/A,TRUE,"Skjema 6.24 ";#N/A,#N/A,TRUE,"Skjema 6.25";#N/A,#N/A,TRUE,"Skjema 6.26 ";#N/A,#N/A,TRUE,"Skjema 6.27";#N/A,#N/A,TRUE,"Skjema 6.28 ";#N/A,#N/A,TRUE,"Skjema 6.29";#N/A,#N/A,TRUE,"Skjema 6.30"}</definedName>
    <definedName function="false" hidden="false" name="wrn.EKSKL.._.PM._.SKJEMAER." vbProcedure="false">{#N/A,#N/A,TRUE,"Skjema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function="false" hidden="false" name="wrn.EM." vbProcedure="false">{#N/A,#N/A,FALSE,"EM";#N/A,#N/A,FALSE,"Sub EM";#N/A,#N/A,FALSE,"Tax EM";#N/A,#N/A,FALSE,"TT EM"}</definedName>
    <definedName function="false" hidden="false" name="wrn.Entire._.Model." vbProcedure="false">{#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function="false" hidden="false" name="wrn.ERELIMP." vbProcedure="false">{#N/A,#N/A,FALSE,"FRETADOR";#N/A,#N/A,FALSE,"LOCADOR";#N/A,#N/A,FALSE,"TESPDOR";#N/A,#N/A,FALSE,"UNIDADEDOR"}</definedName>
    <definedName function="false" hidden="false" name="wrn.Especial." vbProcedure="false">{"BalanceAnual",#N/A,FALSE,"Balance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function="false" hidden="false" name="wrn.ESTIMAT." vbProcedure="false">{#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function="false" hidden="false" name="wrn.Estimation._.TP." vbProcedure="false">{#N/A,#N/A,TRUE,"Recap";#N/A,#N/A,TRUE,"Comp taux";#N/A,#N/A,TRUE,"Deplaf";#N/A,#N/A,TRUE,"Siége";#N/A,#N/A,TRUE,"Saint Ouen";#N/A,#N/A,TRUE,"Ivry";#N/A,#N/A,TRUE,"Issy";#N/A,#N/A,TRUE,"VA"}</definedName>
    <definedName function="false" hidden="false" name="wrn.EXITO."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name="wrn.EXITO._1"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name="wrn.EXITO._2"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name="wrn.EXITO._3"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name="wrn.EXITO._4"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name="wrn.EXITO._5"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name="wrn.EXPENSES._.98._.US." vbProcedure="false">{"Expenses 98 MKT",#N/A,TRUE,"MKT";"Expenses 98 BUSS",#N/A,TRUE,"BusOper";"Expenses 98 TECH",#N/A,TRUE,"Tech";"Expenses 98 LOCAL",#N/A,TRUE,"LocalProg";"Expenses 98 GA",#N/A,TRUE,"G&amp;A";"Expenses 98 CONSOL",#N/A,TRUE,"Consolidate"}</definedName>
    <definedName function="false" hidden="false" name="wrn.EXPENSES._.99._.REAL." vbProcedure="false">{"Reais 99 MKT",#N/A,TRUE,"MKT";"Reais 99 BUSS",#N/A,TRUE,"BusOper";"Reais 99 TECH",#N/A,TRUE,"Tech";"Reais 99 LOCAL",#N/A,TRUE,"LocalProg";"Reais 99 GA",#N/A,TRUE,"G&amp;A";"Reais 99 CONSOL",#N/A,TRUE,"Consolidate"}</definedName>
    <definedName function="false" hidden="false" name="wrn.F01_01." vbProcedure="false">{#N/A,#N/A,FALSE,"F-01";#N/A,#N/A,FALSE,"F-01";#N/A,#N/A,FALSE,"F-01"}</definedName>
    <definedName function="false" hidden="false" name="wrn.FECH._.IMPOSTOS" vbProcedure="false">{#N/A,#N/A,FALSE,"RESUMO";#N/A,#N/A,FALSE,"PDD";#N/A,#N/A,FALSE,"P.I.R.D. ";#N/A,#N/A,FALSE,"Contr.CT";#N/A,#N/A,FALSE,"Cofins";#N/A,#N/A,FALSE,"PIS";#N/A,#N/A,FALSE,"C.Social";#N/A,#N/A,FALSE,"C.Social (2)";#N/A,#N/A,FALSE,"Lalur";#N/A,#N/A,FALSE,"Lalur (2)";#N/A,#N/A,FALSE,"Estimado1";#N/A,#N/A,FALSE,"Temp 12";#N/A,#N/A,FALSE,"Estimado2"}</definedName>
    <definedName function="false" hidden="false" name="wrn.FECH._.IMPOSTOS." vbProcedure="false">{#N/A,#N/A,FALSE,"RESUMO";#N/A,#N/A,FALSE,"PDD";#N/A,#N/A,FALSE,"P.I.R.D. ";#N/A,#N/A,FALSE,"Contr.CT";#N/A,#N/A,FALSE,"Cofins";#N/A,#N/A,FALSE,"PIS";#N/A,#N/A,FALSE,"C.Social";#N/A,#N/A,FALSE,"C.Social (2)";#N/A,#N/A,FALSE,"Lalur";#N/A,#N/A,FALSE,"Lalur (2)";#N/A,#N/A,FALSE,"Estimado1";#N/A,#N/A,FALSE,"Temp 12";#N/A,#N/A,FALSE,"Estimado2"}</definedName>
    <definedName function="false" hidden="false" name="wrn.fff" vbProcedure="false">{#N/A,#N/A,FALSE,"Res.regn.Aker a.s";#N/A,#N/A,FALSE,"Balanse3112.Aker a.s";#N/A,#N/A,FALSE,"Kont.anal.Aker a.s ";#N/A,#N/A,FALSE,"Noter 1-2.Aker a.s";#N/A,#N/A,FALSE,"Noter 3-7.Aker a.s";#N/A,#N/A,FALSE,"Rev.beretning 95"}</definedName>
    <definedName function="false" hidden="false" name="wrn.ffg" vbProcedure="false">{#N/A,#N/A,FALSE,"REGNSKAPSUTDRAG DIVISJON";#N/A,#N/A,FALSE,"Nøkkeltall"}</definedName>
    <definedName function="false" hidden="false" name="wrn.Filiais_marc."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name="wrn.Final." vbProcedure="false">{#N/A,#N/A,TRUE,"Caps1-5";#N/A,#N/A,TRUE,"Cap6";#N/A,#N/A,TRUE,"Caps7-8";#N/A,#N/A,TRUE,"Cap9-Resumo";#N/A,#N/A,TRUE,"Cap9-Det-2000";#N/A,#N/A,TRUE,"Cap9-Det-2001";#N/A,#N/A,TRUE,"Cap10";#N/A,#N/A,TRUE,"Cap11"}</definedName>
    <definedName function="false" hidden="false" name="wrn.Finance." vbProcedure="false">{"Finance 1",#N/A,FALSE,"FINANCE.XLS";"Finance 2",#N/A,FALSE,"FINANCE.XLS";"Finance 3",#N/A,FALSE,"FINANCE.XLS";"Finance 4",#N/A,FALSE,"FINANCE.XLS";"Finance 5",#N/A,FALSE,"FINANCE.XLS";"Finance 6",#N/A,FALSE,"FINANCE.XLS";"Finance 7",#N/A,FALSE,"FINANCE.XLS";"Finance 8",#N/A,FALSE,"FINANCE.XLS"}</definedName>
    <definedName function="false" hidden="false" name="wrn.FINANCIAL._.MONTH." vbProcedure="false">{"Expense Analysis MKT",#N/A,TRUE,"MKT";"Expense Analysis BUSS",#N/A,TRUE,"BusOper";"Expense Analysis TECH",#N/A,TRUE,"Tech";"Expense Analysis LOCAL",#N/A,TRUE,"LocalProg";"Expense Analysis GA",#N/A,TRUE,"G&amp;A";"Expense Analysis CONSOL",#N/A,TRUE,"Consolidate"}</definedName>
    <definedName function="false" hidden="false" name="wrn.FINANCIAL._.MONTHS." vbProcedure="false">{"Expenses Amalysis Months MKT",#N/A,TRUE,"MKT";"Expenses Analysis Months BUSS",#N/A,TRUE,"BusOper";"Expenses Analysis Months TECH",#N/A,TRUE,"Tech";"Expenses Analysis Months LOCAL",#N/A,TRUE,"LocalProg";"Expenses Analysis Months GA",#N/A,TRUE,"G&amp;A";"Expenses Analysis Months CONSOL",#N/A,TRUE,"Consolidate"}</definedName>
    <definedName function="false" hidden="false" name="wrn.FINANCIAL._.US._.MONTH." vbProcedure="false">{"Expenses us MKT",#N/A,TRUE,"MKT";"Expenses us BUSS",#N/A,TRUE,"BusOper";"Expenses us TECH",#N/A,TRUE,"Tech";"Expenses us LOCAL",#N/A,TRUE,"LocalProg";"Expenses us GA",#N/A,TRUE,"G&amp;A";"Expenses us CONSOL",#N/A,TRUE,"Consolidate"}</definedName>
    <definedName function="false" hidden="false" name="wrn.FINANCIAL._.US._.MONTHS." vbProcedure="false">{"Expenses Months us MKT",#N/A,TRUE,"MKT";"Expenses Months us BUSS",#N/A,TRUE,"BusOper";"Expenses Months us TECH",#N/A,TRUE,"Tech";"Expenses Months us LOCAL",#N/A,TRUE,"LocalProg";"Expenses Months us GA",#N/A,TRUE,"G&amp;A";"Expenses Months us CONSOL",#N/A,TRUE,"Consolidate"}</definedName>
    <definedName function="false" hidden="false" name="wrn.Financials_long." vbProcedure="false">{"IS",#N/A,FALSE,"Financials2 (Expanded)";"bsa",#N/A,FALSE,"Financials2 (Expanded)";"BS",#N/A,FALSE,"Financials2 (Expanded)";"CF",#N/A,FALSE,"Financials2 (Expanded)"}</definedName>
    <definedName function="false" hidden="false" name="wrn.FLUJO._.CAJA." vbProcedure="false">{"FLUJO DE CAJA",#N/A,FALSE,"Hoja1";"ANEXOS FLUJO",#N/A,FALSE,"Hoja1"}</definedName>
    <definedName function="false" hidden="false" name="wrn.fluxa." vbProcedure="false">{#N/A,#N/A,FALSE,"Fluxo"}</definedName>
    <definedName function="false" hidden="false" name="wrn.Fluxo." vbProcedure="false">{#N/A,#N/A,FALSE,"Fluxo"}</definedName>
    <definedName function="false" hidden="false" name="wrn.forecast." vbProcedure="false">{#N/A,#N/A,FALSE,"model"}</definedName>
    <definedName function="false" hidden="false" name="wrn.forecast._1" vbProcedure="false">{#N/A,#N/A,FALSE,"model"}</definedName>
    <definedName function="false" hidden="false" name="wrn.forecast._2" vbProcedure="false">{#N/A,#N/A,FALSE,"model"}</definedName>
    <definedName function="false" hidden="false" name="wrn.forecast._3" vbProcedure="false">{#N/A,#N/A,FALSE,"model"}</definedName>
    <definedName function="false" hidden="false" name="wrn.forecast._4" vbProcedure="false">{#N/A,#N/A,FALSE,"model"}</definedName>
    <definedName function="false" hidden="false" name="wrn.forecast._5" vbProcedure="false">{#N/A,#N/A,FALSE,"model"}</definedName>
    <definedName function="false" hidden="false" name="wrn.forecast2" vbProcedure="false">{#N/A,#N/A,FALSE,"model"}</definedName>
    <definedName function="false" hidden="false" name="wrn.forecast2_1" vbProcedure="false">{#N/A,#N/A,FALSE,"model"}</definedName>
    <definedName function="false" hidden="false" name="wrn.forecast2_2" vbProcedure="false">{#N/A,#N/A,FALSE,"model"}</definedName>
    <definedName function="false" hidden="false" name="wrn.forecast2_3" vbProcedure="false">{#N/A,#N/A,FALSE,"model"}</definedName>
    <definedName function="false" hidden="false" name="wrn.forecast2_4" vbProcedure="false">{#N/A,#N/A,FALSE,"model"}</definedName>
    <definedName function="false" hidden="false" name="wrn.forecast2_5" vbProcedure="false">{#N/A,#N/A,FALSE,"model"}</definedName>
    <definedName function="false" hidden="false" name="wrn.forecastassumptions." vbProcedure="false">{#N/A,#N/A,FALSE,"model"}</definedName>
    <definedName function="false" hidden="false" name="wrn.forecastassumptions._1" vbProcedure="false">{#N/A,#N/A,FALSE,"model"}</definedName>
    <definedName function="false" hidden="false" name="wrn.forecastassumptions._2" vbProcedure="false">{#N/A,#N/A,FALSE,"model"}</definedName>
    <definedName function="false" hidden="false" name="wrn.forecastassumptions._3" vbProcedure="false">{#N/A,#N/A,FALSE,"model"}</definedName>
    <definedName function="false" hidden="false" name="wrn.forecastassumptions._4" vbProcedure="false">{#N/A,#N/A,FALSE,"model"}</definedName>
    <definedName function="false" hidden="false" name="wrn.forecastassumptions._5" vbProcedure="false">{#N/A,#N/A,FALSE,"model"}</definedName>
    <definedName function="false" hidden="false" name="wrn.forecastassumptions2" vbProcedure="false">{#N/A,#N/A,FALSE,"model"}</definedName>
    <definedName function="false" hidden="false" name="wrn.forecastassumptions2_1" vbProcedure="false">{#N/A,#N/A,FALSE,"model"}</definedName>
    <definedName function="false" hidden="false" name="wrn.forecastassumptions2_2" vbProcedure="false">{#N/A,#N/A,FALSE,"model"}</definedName>
    <definedName function="false" hidden="false" name="wrn.forecastassumptions2_3" vbProcedure="false">{#N/A,#N/A,FALSE,"model"}</definedName>
    <definedName function="false" hidden="false" name="wrn.forecastassumptions2_4" vbProcedure="false">{#N/A,#N/A,FALSE,"model"}</definedName>
    <definedName function="false" hidden="false" name="wrn.forecastassumptions2_5" vbProcedure="false">{#N/A,#N/A,FALSE,"model"}</definedName>
    <definedName function="false" hidden="false" name="wrn.forecastROIC." vbProcedure="false">{#N/A,#N/A,FALSE,"model"}</definedName>
    <definedName function="false" hidden="false" name="wrn.forecastROIC._1" vbProcedure="false">{#N/A,#N/A,FALSE,"model"}</definedName>
    <definedName function="false" hidden="false" name="wrn.forecastROIC._2" vbProcedure="false">{#N/A,#N/A,FALSE,"model"}</definedName>
    <definedName function="false" hidden="false" name="wrn.forecastROIC._3" vbProcedure="false">{#N/A,#N/A,FALSE,"model"}</definedName>
    <definedName function="false" hidden="false" name="wrn.forecastROIC._4" vbProcedure="false">{#N/A,#N/A,FALSE,"model"}</definedName>
    <definedName function="false" hidden="false" name="wrn.forecastROIC._5" vbProcedure="false">{#N/A,#N/A,FALSE,"model"}</definedName>
    <definedName function="false" hidden="false" name="wrn.forecastROIC2" vbProcedure="false">{#N/A,#N/A,FALSE,"model"}</definedName>
    <definedName function="false" hidden="false" name="wrn.forecastROIC2_1" vbProcedure="false">{#N/A,#N/A,FALSE,"model"}</definedName>
    <definedName function="false" hidden="false" name="wrn.forecastROIC2_2" vbProcedure="false">{#N/A,#N/A,FALSE,"model"}</definedName>
    <definedName function="false" hidden="false" name="wrn.forecastROIC2_3" vbProcedure="false">{#N/A,#N/A,FALSE,"model"}</definedName>
    <definedName function="false" hidden="false" name="wrn.forecastROIC2_4" vbProcedure="false">{#N/A,#N/A,FALSE,"model"}</definedName>
    <definedName function="false" hidden="false" name="wrn.forecastROIC2_5" vbProcedure="false">{#N/A,#N/A,FALSE,"model"}</definedName>
    <definedName function="false" hidden="false" name="wrn.fred." vbProcedure="false">{"cover",#N/A,TRUE,"BaseCase";"pnl",#N/A,TRUE,"BaseCase";"pnldet",#N/A,TRUE,"BaseCase";"bil",#N/A,TRUE,"BaseCase";"tabfi",#N/A,TRUE,"BaseCase";"ratios",#N/A,TRUE,"BaseCase";"variab",#N/A,TRUE,"BaseCase";"inv",#N/A,TRUE,"BaseCase"}</definedName>
    <definedName function="false" hidden="false" name="wrn.Friendly." vbProcedure="false">{#N/A,#N/A,TRUE,"Julio";#N/A,#N/A,TRUE,"Agosto";#N/A,#N/A,TRUE,"BHCo";#N/A,#N/A,TRUE,"Abril";#N/A,#N/A,TRUE,"Pro Forma"}</definedName>
    <definedName function="false" hidden="false" name="wrn.Friendly._1" vbProcedure="false">{#N/A,#N/A,TRUE,"Julio";#N/A,#N/A,TRUE,"Agosto";#N/A,#N/A,TRUE,"BHCo";#N/A,#N/A,TRUE,"Abril";#N/A,#N/A,TRUE,"Pro Forma"}</definedName>
    <definedName function="false" hidden="false" name="wrn.Friendly._2" vbProcedure="false">{#N/A,#N/A,TRUE,"Julio";#N/A,#N/A,TRUE,"Agosto";#N/A,#N/A,TRUE,"BHCo";#N/A,#N/A,TRUE,"Abril";#N/A,#N/A,TRUE,"Pro Forma"}</definedName>
    <definedName function="false" hidden="false" name="wrn.Friendly._3" vbProcedure="false">{#N/A,#N/A,TRUE,"Julio";#N/A,#N/A,TRUE,"Agosto";#N/A,#N/A,TRUE,"BHCo";#N/A,#N/A,TRUE,"Abril";#N/A,#N/A,TRUE,"Pro Forma"}</definedName>
    <definedName function="false" hidden="false" name="wrn.Friendly._4" vbProcedure="false">{#N/A,#N/A,TRUE,"Julio";#N/A,#N/A,TRUE,"Agosto";#N/A,#N/A,TRUE,"BHCo";#N/A,#N/A,TRUE,"Abril";#N/A,#N/A,TRUE,"Pro Forma"}</definedName>
    <definedName function="false" hidden="false" name="wrn.Friendly._5" vbProcedure="false">{#N/A,#N/A,TRUE,"Julio";#N/A,#N/A,TRUE,"Agosto";#N/A,#N/A,TRUE,"BHCo";#N/A,#N/A,TRUE,"Abril";#N/A,#N/A,TRUE,"Pro Forma"}</definedName>
    <definedName function="false" hidden="false" name="wrn.FS一括印刷." vbProcedure="false">{"FS-北海道",#N/A,TRUE,"北海道";"FS-東北",#N/A,TRUE,"東北";"FS-東海",#N/A,TRUE,"東海";"FS-北陸",#N/A,TRUE,"北陸";"FS-関西",#N/A,TRUE,"関西";"FS-中国",#N/A,TRUE,"中国";"FS-四国",#N/A,TRUE,"四国";"FS-九州",#N/A,TRUE,"九州";"FS-連結",#N/A,TRUE,"連結"}</definedName>
    <definedName function="false" hidden="false" name="wrn.Full._.model." vbProcedure="false">{#N/A,#N/A,TRUE,"Cover sheet";#N/A,#N/A,TRUE,"Summary";#N/A,#N/A,TRUE,"Key Assumptions";#N/A,#N/A,TRUE,"Profit &amp; Loss";#N/A,#N/A,TRUE,"Balance Sheet";#N/A,#N/A,TRUE,"Cashflow";#N/A,#N/A,TRUE,"IRR";#N/A,#N/A,TRUE,"Ratios";#N/A,#N/A,TRUE,"Debt analysis"}</definedName>
    <definedName function="false" hidden="false" name="wrn.Full._.Model._1" vbProcedure="false">{#N/A,#N/A,TRUE,"Cover sheet";#N/A,#N/A,TRUE,"DCF analysis";#N/A,#N/A,TRUE,"WACC calculation"}</definedName>
    <definedName function="false" hidden="false" name="wrn.Full._.Model._2" vbProcedure="false">{#N/A,#N/A,TRUE,"Cover sheet";#N/A,#N/A,TRUE,"DCF analysis";#N/A,#N/A,TRUE,"WACC calculation"}</definedName>
    <definedName function="false" hidden="false" name="wrn.Full._.Model._3" vbProcedure="false">{#N/A,#N/A,TRUE,"Cover sheet";#N/A,#N/A,TRUE,"DCF analysis";#N/A,#N/A,TRUE,"WACC calculation"}</definedName>
    <definedName function="false" hidden="false" name="wrn.Full._.Model._4" vbProcedure="false">{#N/A,#N/A,TRUE,"Cover sheet";#N/A,#N/A,TRUE,"DCF analysis";#N/A,#N/A,TRUE,"WACC calculation"}</definedName>
    <definedName function="false" hidden="false" name="wrn.Full._.Model._5" vbProcedure="false">{#N/A,#N/A,TRUE,"Cover sheet";#N/A,#N/A,TRUE,"DCF analysis";#N/A,#N/A,TRUE,"WACC calculation"}</definedName>
    <definedName function="false" hidden="false" name="wrn.Full._.Monty." vbProcedure="false">{"ROIC",#N/A,FALSE,"ROIC";"Graphs",#N/A,FALSE,"TY analysis";"fcf",#N/A,FALSE,"FCF";"Matrix_2004",#N/A,FALSE,"MATRIX(2004)";"matrix_2008",#N/A,FALSE,"MATRIX(2008)";"FS_Condensed",#N/A,FALSE,"Financial Statements2";"TAXES",#N/A,FALSE,"Taxes";"DEBT_INVEST",#N/A,FALSE,"Debt&amp;Investment Schedule";"Main_menu",#N/A,FALSE,"Main Menu"}</definedName>
    <definedName function="false" hidden="false" name="wrn.full._.report." vbProcedure="false">{"summary",#N/A,FALSE,"Summary";"transaction",#N/A,FALSE,"Transaction";"sales",#N/A,FALSE,"Sales";"sales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function="false" hidden="false" name="wrn.GANANCIAS._.Y._.PERDIDAS." vbProcedure="false">{"GAN.Y PERD.RESUMIDO",#N/A,FALSE,"Hoja1";"GAN.Y PERD.DETALLADO",#N/A,FALSE,"Hoja1"}</definedName>
    <definedName function="false" hidden="false" name="wrn.GER."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name="wrn.GER._.MINI."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name="wrn.GER._.MINI._1"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name="wrn.GER._.MINI._2"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name="wrn.GER._.MINI._3"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name="wrn.GER._.MINI._4"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name="wrn.GER._.MINI._5"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name="wrn.GER._1"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name="wrn.GER._2"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name="wrn.GER._3"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name="wrn.GER._4"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name="wrn.GER._5"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name="wrn.GERAL." vbProcedure="false">{#N/A,#N/A,FALSE,"ET-CAPA";#N/A,#N/A,FALSE,"ET-PAG1";#N/A,#N/A,FALSE,"ET-PAG2";#N/A,#N/A,FALSE,"ET-PAG3";#N/A,#N/A,FALSE,"ET-PAG4";#N/A,#N/A,FALSE,"ET-PAG5"}</definedName>
    <definedName function="false" hidden="false" name="wrn.GERAL2" vbProcedure="false">{#N/A,#N/A,FALSE,"ET-CAPA";#N/A,#N/A,FALSE,"ET-PAG1";#N/A,#N/A,FALSE,"ET-PAG2";#N/A,#N/A,FALSE,"ET-PAG3";#N/A,#N/A,FALSE,"ET-PAG4";#N/A,#N/A,FALSE,"ET-PAG5"}</definedName>
    <definedName function="false" hidden="false" name="wrn.GERENCIAL._.01."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1._1"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1._2"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1._3"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1._4"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1._5"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2."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2._1"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2._2"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2._3"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2._4"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2._5"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3."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3._1"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3._2"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3._3"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3._4"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3._5"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4."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4._1"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4._2"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4._3"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4._4"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4._5"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5."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5._1"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5._2"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5._3"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5._4"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5._5"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name="wrn.GERENCIAL._.06."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name="wrn.GERENCIAL._.06._1"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name="wrn.GERENCIAL._.06._2"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name="wrn.GERENCIAL._.06._3"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name="wrn.GERENCIAL._.06._4"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name="wrn.GERENCIAL._.06._5"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name="wrn.gleachår." vbProcedure="false">{#N/A,#N/A,TRUE,"forside";#N/A,#N/A,TRUE,"Res_AOGT";#N/A,#N/A,TRUE,"Bal_AOGT";#N/A,#N/A,TRUE,"Kont_AOGT";#N/A,#N/A,TRUE,"Note 1-5";#N/A,#N/A,TRUE,"Note 6-9";#N/A,#N/A,TRUE,"Bal_note10-14";#N/A,#N/A,TRUE,"Note 15-16";#N/A,#N/A,TRUE,"Note 17-19";#N/A,#N/A,TRUE,"Note 19 forts.";#N/A,#N/A,TRUE,"Note 20-23";#N/A,#N/A,TRUE,"Nøkkeltall"}</definedName>
    <definedName function="false" hidden="false" name="wrn.Graficos._.CG." vbProcedure="false">{#N/A,#N/A,TRUE,"Cert.Global";#N/A,#N/A,TRUE,"Cert. M&amp;C";#N/A,#N/A,TRUE,"Cert. Engineering";#N/A,#N/A,TRUE,"Cert. Procurement ";#N/A,#N/A,TRUE,"Cert. Constr. Manag."}</definedName>
    <definedName function="false" hidden="false" name="wrn.GRAPHS." vbProcedure="false">{#N/A,#N/A,FALSE,"ACQ_GRAPHS";#N/A,#N/A,FALSE,"T_1 GRAPHS";#N/A,#N/A,FALSE,"T_2 GRAPHS";#N/A,#N/A,FALSE,"COMB_GRAPHS"}</definedName>
    <definedName function="false" hidden="false" name="wrn.history." vbProcedure="false">{#N/A,#N/A,FALSE,"model"}</definedName>
    <definedName function="false" hidden="false" name="wrn.history._1" vbProcedure="false">{#N/A,#N/A,FALSE,"model"}</definedName>
    <definedName function="false" hidden="false" name="wrn.history._2" vbProcedure="false">{#N/A,#N/A,FALSE,"model"}</definedName>
    <definedName function="false" hidden="false" name="wrn.history._3" vbProcedure="false">{#N/A,#N/A,FALSE,"model"}</definedName>
    <definedName function="false" hidden="false" name="wrn.history._4" vbProcedure="false">{#N/A,#N/A,FALSE,"model"}</definedName>
    <definedName function="false" hidden="false" name="wrn.history._5" vbProcedure="false">{#N/A,#N/A,FALSE,"model"}</definedName>
    <definedName function="false" hidden="false" name="wrn.history2" vbProcedure="false">{#N/A,#N/A,FALSE,"model"}</definedName>
    <definedName function="false" hidden="false" name="wrn.history2_1" vbProcedure="false">{#N/A,#N/A,FALSE,"model"}</definedName>
    <definedName function="false" hidden="false" name="wrn.history2_2" vbProcedure="false">{#N/A,#N/A,FALSE,"model"}</definedName>
    <definedName function="false" hidden="false" name="wrn.history2_3" vbProcedure="false">{#N/A,#N/A,FALSE,"model"}</definedName>
    <definedName function="false" hidden="false" name="wrn.history2_4" vbProcedure="false">{#N/A,#N/A,FALSE,"model"}</definedName>
    <definedName function="false" hidden="false" name="wrn.history2_5" vbProcedure="false">{#N/A,#N/A,FALSE,"model"}</definedName>
    <definedName function="false" hidden="false" name="wrn.histROIC." vbProcedure="false">{#N/A,#N/A,FALSE,"model"}</definedName>
    <definedName function="false" hidden="false" name="wrn.histROIC._1" vbProcedure="false">{#N/A,#N/A,FALSE,"model"}</definedName>
    <definedName function="false" hidden="false" name="wrn.histROIC._2" vbProcedure="false">{#N/A,#N/A,FALSE,"model"}</definedName>
    <definedName function="false" hidden="false" name="wrn.histROIC._3" vbProcedure="false">{#N/A,#N/A,FALSE,"model"}</definedName>
    <definedName function="false" hidden="false" name="wrn.histROIC._4" vbProcedure="false">{#N/A,#N/A,FALSE,"model"}</definedName>
    <definedName function="false" hidden="false" name="wrn.histROIC._5" vbProcedure="false">{#N/A,#N/A,FALSE,"model"}</definedName>
    <definedName function="false" hidden="false" name="wrn.histROIC2" vbProcedure="false">{#N/A,#N/A,FALSE,"model"}</definedName>
    <definedName function="false" hidden="false" name="wrn.histROIC2_1" vbProcedure="false">{#N/A,#N/A,FALSE,"model"}</definedName>
    <definedName function="false" hidden="false" name="wrn.histROIC2_2" vbProcedure="false">{#N/A,#N/A,FALSE,"model"}</definedName>
    <definedName function="false" hidden="false" name="wrn.histROIC2_3" vbProcedure="false">{#N/A,#N/A,FALSE,"model"}</definedName>
    <definedName function="false" hidden="false" name="wrn.histROIC2_4" vbProcedure="false">{#N/A,#N/A,FALSE,"model"}</definedName>
    <definedName function="false" hidden="false" name="wrn.histROIC2_5" vbProcedure="false">{#N/A,#N/A,FALSE,"model"}</definedName>
    <definedName function="false" hidden="false" name="wrn.holding." vbProcedure="false">{#N/A,#N/A,FALSE,"forside";#N/A,#N/A,FALSE,"ResRegn.A-kons.";#N/A,#N/A,FALSE,"Bal3112.A-kons.";#N/A,#N/A,FALSE,"Kont.a.A-kons.";#N/A,#N/A,FALSE,"Note 4-10";#N/A,#N/A,FALSE,"Noter Balanse.A-kons.";#N/A,#N/A,FALSE,"Note 17-18.A-kons. ";#N/A,#N/A,FALSE,"Note 20-22.A-kons.";#N/A,#N/A,FALSE,"Note 23 A-kons.";#N/A,#N/A,FALSE,"Note 24-31.A-kons.";#N/A,#N/A,FALSE,"Nøkkeltall"}</definedName>
    <definedName function="false" hidden="false" name="wrn.hup." vbProcedure="false">{#N/A,#N/A,FALSE,"3-Year Plan Review Schedule USD";#N/A,#N/A,FALSE,"Earning Summary USD";#N/A,#N/A,FALSE,"Assumptions USD"}</definedName>
    <definedName function="false" hidden="false" name="wrn.imp." vbProcedure="false">{"vue1",#N/A,FALSE,"synthese";"vue2",#N/A,FALSE,"synthese"}</definedName>
    <definedName function="false" hidden="false" name="wrn.impresió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ión.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rn.IMPRESSO." vbProcedure="false">{#N/A,#N/A,FALSE,"Plan1";#N/A,#N/A,FALSE,"Plan2"}</definedName>
    <definedName function="false" hidden="false" name="wrn.Impressão._.Color." vbProcedure="false">{#N/A,#N/A,FALSE,"Custos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function="false" hidden="false" name="wrn.Impressão._.Fluxo._.JUN._.e._.JUL." vbProcedure="false">{#N/A,#N/A,FALSE,"JUN";#N/A,#N/A,FALSE,"JUL"}</definedName>
    <definedName function="false" hidden="false" name="wrn.Impressão._.Preto." vbProcedure="false">{#N/A,#N/A,FALSE,"DESCRIC";#N/A,#N/A,FALSE,"INDICE";#N/A,#N/A,FALSE,"Calculo Gcal"}</definedName>
    <definedName function="false" hidden="false" name="wrn.imprime." vbProcedure="false">{#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function="false" hidden="false" name="wrn.imprimemensal." vbProcedure="false">{#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function="false" hidden="false" name="wrn.Imprimir." vbProcedure="false">{"tabela",#N/A,FALSE,"Tabela";"decoração",#N/A,FALSE,"Decor.";"Informações",#N/A,FALSE,"Inform."}</definedName>
    <definedName function="false" hidden="false" name="wrn.indicadores._.limpeza._.urbana." vbProcedure="false">{#N/A,#N/A,FALSE,"Indicadores Limpeza Urbana"}</definedName>
    <definedName function="false" hidden="false" name="wrn.Industry.xls." vbProcedure="false">{#N/A,#N/A,FALSE,"Earnings";#N/A,#N/A,FALSE,"Overview";#N/A,#N/A,FALSE,"Summary";#N/A,#N/A,FALSE,"Summary II";#N/A,#N/A,FALSE,"R&amp;D";#N/A,#N/A,FALSE,"R&amp;D Forecast";#N/A,#N/A,FALSE,"Tax Adj";#N/A,#N/A,FALSE,"Goodwill";#N/A,#N/A,FALSE,"FX ";#N/A,#N/A,FALSE,"Consolidation";#N/A,#N/A,FALSE,"Provisions"}</definedName>
    <definedName function="false" hidden="false" name="wrn.INFMES." vbProcedure="false">{#N/A,#N/A,FALSE,"ENERGIA";#N/A,#N/A,FALSE,"PERDIDAS";#N/A,#N/A,FALSE,"CLIENTES";#N/A,#N/A,FALSE,"ESTADO";#N/A,#N/A,FALSE,"TECNICA"}</definedName>
    <definedName function="false" hidden="false" name="wrn.Informe._.Mensual." vbProcedure="false">{#N/A,#N/A,FALSE,"Carátula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function="false" hidden="false" name="wrn.INFORME._.NOVIEMBRE." vbProcedure="false">{#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function="false" hidden="false" name="wrn.Inputs." vbProcedure="false">{"Inputs 1","Base",FALSE,"INPUTS";"Inputs 2","Base",FALSE,"INPUTS";"Inputs 3","Base",FALSE,"INPUTS";"Inputs 4","Base",FALSE,"INPUTS";"Inputs 5","Base",FALSE,"INPUTS"}</definedName>
    <definedName function="false" hidden="false" name="wrn.INT.._.MELLOMV." vbProcedure="false">{#N/A,#N/A,FALSE,"Skjema 6.5"}</definedName>
    <definedName function="false" hidden="false" name="wrn.Integral." vbProcedure="false">{#N/A,#N/A,FALSE,"Holding";#N/A,#N/A,FALSE,"Acomp";#N/A,#N/A,FALSE,"Dre_ger";#N/A,#N/A,FALSE,"Atividade";#N/A,#N/A,FALSE,"Balancete"}</definedName>
    <definedName function="false" hidden="false" name="wrn.Integral._1" vbProcedure="false">{#N/A,#N/A,FALSE,"Holding";#N/A,#N/A,FALSE,"Acomp";#N/A,#N/A,FALSE,"Dre_ger";#N/A,#N/A,FALSE,"Atividade";#N/A,#N/A,FALSE,"Balancete"}</definedName>
    <definedName function="false" hidden="false" name="wrn.Integral._2" vbProcedure="false">{#N/A,#N/A,FALSE,"Holding";#N/A,#N/A,FALSE,"Acomp";#N/A,#N/A,FALSE,"Dre_ger";#N/A,#N/A,FALSE,"Atividade";#N/A,#N/A,FALSE,"Balancete"}</definedName>
    <definedName function="false" hidden="false" name="wrn.Integral._3" vbProcedure="false">{#N/A,#N/A,FALSE,"Holding";#N/A,#N/A,FALSE,"Acomp";#N/A,#N/A,FALSE,"Dre_ger";#N/A,#N/A,FALSE,"Atividade";#N/A,#N/A,FALSE,"Balancete"}</definedName>
    <definedName function="false" hidden="false" name="wrn.Integral._4" vbProcedure="false">{#N/A,#N/A,FALSE,"Holding";#N/A,#N/A,FALSE,"Acomp";#N/A,#N/A,FALSE,"Dre_ger";#N/A,#N/A,FALSE,"Atividade";#N/A,#N/A,FALSE,"Balancete"}</definedName>
    <definedName function="false" hidden="false" name="wrn.Integral._5" vbProcedure="false">{#N/A,#N/A,FALSE,"Holding";#N/A,#N/A,FALSE,"Acomp";#N/A,#N/A,FALSE,"Dre_ger";#N/A,#N/A,FALSE,"Atividade";#N/A,#N/A,FALSE,"Balancete"}</definedName>
    <definedName function="false" hidden="false" name="wrn.INVESTIMENTOS._.CORRENTES." vbProcedure="false">{#N/A,#N/A,FALSE,"Suprimentos";#N/A,#N/A,FALSE,"Medicina e Segurança";#N/A,#N/A,FALSE,"Administração";#N/A,#N/A,FALSE,"Meio Ambiente";#N/A,#N/A,FALSE,"Operação (Mina)";#N/A,#N/A,FALSE,"Operação (Porto)"}</definedName>
    <definedName function="false" hidden="false" name="wrn.Japan_Capers_Ed._.Pub." vbProcedure="false">{"Japan_Capers_Ed_Pub",#N/A,FALSE,"DI 2 YEAR MASTER SCHEDULE"}</definedName>
    <definedName function="false" hidden="false" name="wrn.Japan_Capers_Ed._.Pub._1" vbProcedure="false">{"Japan_Capers_Ed_Pub",#N/A,FALSE,"DI 2 YEAR MASTER SCHEDULE"}</definedName>
    <definedName function="false" hidden="false" name="wrn.Japan_Capers_Ed._.Pub._2" vbProcedure="false">{"Japan_Capers_Ed_Pub",#N/A,FALSE,"DI 2 YEAR MASTER SCHEDULE"}</definedName>
    <definedName function="false" hidden="false" name="wrn.Japan_Capers_Ed._.Pub._3" vbProcedure="false">{"Japan_Capers_Ed_Pub",#N/A,FALSE,"DI 2 YEAR MASTER SCHEDULE"}</definedName>
    <definedName function="false" hidden="false" name="wrn.Japan_Capers_Ed._.Pub._4" vbProcedure="false">{"Japan_Capers_Ed_Pub",#N/A,FALSE,"DI 2 YEAR MASTER SCHEDULE"}</definedName>
    <definedName function="false" hidden="false" name="wrn.Japan_Capers_Ed._.Pub._5" vbProcedure="false">{"Japan_Capers_Ed_Pub",#N/A,FALSE,"DI 2 YEAR MASTER SCHEDULE"}</definedName>
    <definedName function="false" hidden="false" name="wrn.JOGO_CONSOLIDADO." vbProcedure="false">{#N/A,#N/A,TRUE,"Consolidado";#N/A,#N/A,TRUE,"Laticínios";#N/A,#N/A,TRUE,"Frangos";#N/A,#N/A,TRUE,"Suínos";#N/A,#N/A,TRUE,"Peru";#N/A,#N/A,TRUE,"Carnes";#N/A,#N/A,TRUE,"Suco";#N/A,#N/A,TRUE,"Batata"}</definedName>
    <definedName function="false" hidden="false" name="wrn.JOGO_CONSOLIDADO._1" vbProcedure="false">{#N/A,#N/A,TRUE,"Consolidado";#N/A,#N/A,TRUE,"Laticínios";#N/A,#N/A,TRUE,"Frangos";#N/A,#N/A,TRUE,"Suínos";#N/A,#N/A,TRUE,"Peru";#N/A,#N/A,TRUE,"Carnes";#N/A,#N/A,TRUE,"Suco";#N/A,#N/A,TRUE,"Batata"}</definedName>
    <definedName function="false" hidden="false" name="wrn.JOGO_CONSOLIDADO._2" vbProcedure="false">{#N/A,#N/A,TRUE,"Consolidado";#N/A,#N/A,TRUE,"Laticínios";#N/A,#N/A,TRUE,"Frangos";#N/A,#N/A,TRUE,"Suínos";#N/A,#N/A,TRUE,"Peru";#N/A,#N/A,TRUE,"Carnes";#N/A,#N/A,TRUE,"Suco";#N/A,#N/A,TRUE,"Batata"}</definedName>
    <definedName function="false" hidden="false" name="wrn.JOGO_CONSOLIDADO._3" vbProcedure="false">{#N/A,#N/A,TRUE,"Consolidado";#N/A,#N/A,TRUE,"Laticínios";#N/A,#N/A,TRUE,"Frangos";#N/A,#N/A,TRUE,"Suínos";#N/A,#N/A,TRUE,"Peru";#N/A,#N/A,TRUE,"Carnes";#N/A,#N/A,TRUE,"Suco";#N/A,#N/A,TRUE,"Batata"}</definedName>
    <definedName function="false" hidden="false" name="wrn.JOGO_CONSOLIDADO._4" vbProcedure="false">{#N/A,#N/A,TRUE,"Consolidado";#N/A,#N/A,TRUE,"Laticínios";#N/A,#N/A,TRUE,"Frangos";#N/A,#N/A,TRUE,"Suínos";#N/A,#N/A,TRUE,"Peru";#N/A,#N/A,TRUE,"Carnes";#N/A,#N/A,TRUE,"Suco";#N/A,#N/A,TRUE,"Batata"}</definedName>
    <definedName function="false" hidden="false" name="wrn.JOGO_CONSOLIDADO._5" vbProcedure="false">{#N/A,#N/A,TRUE,"Consolidado";#N/A,#N/A,TRUE,"Laticínios";#N/A,#N/A,TRUE,"Frangos";#N/A,#N/A,TRUE,"Suínos";#N/A,#N/A,TRUE,"Peru";#N/A,#N/A,TRUE,"Carnes";#N/A,#N/A,TRUE,"Suco";#N/A,#N/A,TRUE,"Batata"}</definedName>
    <definedName function="false" hidden="false" name="wrn.lh97." vbProcedure="false">{"RETRO",#N/A,FALSE,"Ret";"retro",#N/A,FALSE,"Ret_RO";"retp",#N/A,FALSE,"Ret_P";"livro",#N/A,FALSE,"Livr_RO";"livp",#N/A,FALSE,"Livr_P";"puro",#N/A,FALSE,"Pu_RO";"pup",#N/A,FALSE,"Pu_P";"stocro",#N/A,FALSE,"Stock_RO";"stocp",#N/A,FALSE,"Stock_P";"vitro",#N/A,FALSE,"Vitr-RO";"vitp",#N/A,FALSE,"Vitr-P";"destro",#N/A,FALSE,"Dest_RO";"destp",#N/A,FALSE,"Dest_P"}</definedName>
    <definedName function="false" hidden="false" name="wrn.ManT2." vbProcedure="false">{#N/A,#N/A,FALSE,"Manchester T2";#N/A,#N/A,FALSE,"Sub Man2";#N/A,#N/A,FALSE,"Tax Man2";#N/A,#N/A,FALSE,"TT Man2"}</definedName>
    <definedName function="false" hidden="false" name="wrn.MAPAS." vbProcedure="false">{"CONSOLIDA",#N/A,FALSE,"CONSOLIDADO";"4",#N/A,FALSE,"41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function="false" hidden="false" name="wrn.mario" vbProcedure="false">{"Area1",#N/A,TRUE,"Obiettivo";"Area2",#N/A,TRUE,"Dati per Direzione"}</definedName>
    <definedName function="false" hidden="false" name="wrn.Mario." vbProcedure="false">{"Area1",#N/A,TRUE,"Obiettivo";"Area2",#N/A,TRUE,"Dati per Direzione"}</definedName>
    <definedName function="false" hidden="false" name="wrn.Memoria97."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name="wrn.MEMOTESA." vbProcedure="false">{#N/A,#N/A,FALSE,"Personal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function="false" hidden="false" name="wrn.Mensal." vbProcedure="false">{#N/A,#N/A,TRUE,"Capa";#N/A,#N/A,TRUE,"Dados";#N/A,#N/A,TRUE,"Guanabara";#N/A,#N/A,TRUE,"Norte";#N/A,#N/A,TRUE,"Oceânica";#N/A,#N/A,TRUE,"Serrana";#N/A,#N/A,TRUE,"Usinas";#N/A,#N/A,TRUE,"OUTROS"}</definedName>
    <definedName function="false" hidden="false" name="wrn.MENSUAL." vbProcedure="false">{#N/A,#N/A,FALSE,"LLAVE";#N/A,#N/A,FALSE,"EERR";#N/A,#N/A,FALSE,"ESP";#N/A,#N/A,FALSE,"EOAF";#N/A,#N/A,FALSE,"CASH";#N/A,#N/A,FALSE,"FINANZAS";#N/A,#N/A,FALSE,"DEUDA";#N/A,#N/A,FALSE,"INVERSION";#N/A,#N/A,FALSE,"PERSONAL"}</definedName>
    <definedName function="false" hidden="false" name="wrn.Mgmt._.Report._.Operating._.Units." vbProcedure="false">{#N/A,#N/A,TRUE,"SUMMARY";#N/A,#N/A,TRUE,"MO";#N/A,#N/A,TRUE,"csxwt hong kong";#N/A,#N/A,TRUE,"soict";#N/A,#N/A,TRUE,"csxwtg bv";#N/A,#N/A,TRUE,"csxwt xiamen";#N/A,#N/A,TRUE,"csxwt adelaide";#N/A,#N/A,TRUE,"otlhk";#N/A,#N/A,TRUE,"haina";#N/A,#N/A,TRUE,"wcs";#N/A,#N/A,TRUE,"ATL";#N/A,#N/A,TRUE,"ATLY";#N/A,#N/A,TRUE,"act";#N/A,#N/A,TRUE,"tmr";#N/A,#N/A,TRUE,"VOS";#N/A,#N/A,TRUE,"CABELLO";#N/A,#N/A,TRUE,"CSXOT";#N/A,#N/A,TRUE,"csxwtg kg ";#N/A,#N/A,TRUE,"wcs shanghai";#N/A,#N/A,TRUE,"csxwt dominicana";#N/A,#N/A,TRUE,"corp";#N/A,#N/A,TRUE,"elim"}</definedName>
    <definedName function="false" hidden="false" name="wrn.MOBIL." vbProcedure="false">{"quarter",#N/A,FALSE,"MOB"}</definedName>
    <definedName function="false" hidden="false" name="wrn.Model."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wrn.Narrativos." vbProcedure="false">{#N/A,#N/A,FALSE,"cuadros narrativo"}</definedName>
    <definedName function="false" hidden="false" name="wrn.newDEV." vbProcedure="false">{"cover",#N/A,TRUE,"Cover";"pnl_NEWDEV",#N/A,TRUE,"NewCaseDEV";"bil_NEWDEV",#N/A,TRUE,"NewCaseDEV";"tabfi_NEWDEV",#N/A,TRUE,"NewCaseDEV";"ratios_NEWDEV",#N/A,TRUE,"NewCaseDEV";"variab_NEWDEV",#N/A,TRUE,"NewCaseDEV";"inv_NEWDEV",#N/A,TRUE,"NewCaseDEV"}</definedName>
    <definedName function="false" hidden="false" name="wrn.newEUR." vbProcedure="false">{"cover",#N/A,TRUE,"Cover";"pnl_NEWEUR",#N/A,TRUE,"NewCaseEUR";"bil_NEWEUR",#N/A,TRUE,"NewCaseEUR";"tabfi_NEWEUR",#N/A,TRUE,"NewCaseEUR";"ratios_NEWEUR",#N/A,TRUE,"NewCaseEUR";"variab_NEWEUR",#N/A,TRUE,"NewCaseEUR";"inv_NEWEUR",#N/A,TRUE,"NewCaseEUR"}</definedName>
    <definedName function="false" hidden="false" name="wrn.OPP." vbProcedure="false">{#N/A,#N/A,FALSE,"Brazil Summary";#N/A,#N/A,FALSE,"SEA CIF Summary";#N/A,#N/A,FALSE,"USGC Contract";#N/A,#N/A,FALSE,"USGC Spot";#N/A,#N/A,FALSE,"Brazil Base Cycle ";#N/A,#N/A,FALSE,"Brazil Base Trend";#N/A,#N/A,FALSE,"Brazil Low Cycle";#N/A,#N/A,FALSE,"Brazil Low Trend";#N/A,#N/A,FALSE,"Variables"}</definedName>
    <definedName function="false" hidden="false" name="wrn.orcai10.xls." vbProcedure="false">{#N/A,#N/A,FALSE,"Orcaixa1";#N/A,#N/A,FALSE,"Orcaixa2"}</definedName>
    <definedName function="false" hidden="false" name="wrn.orcai11.xls" vbProcedure="false">{#N/A,#N/A,FALSE,"Orcaixa1";#N/A,#N/A,FALSE,"Orcaixa2"}</definedName>
    <definedName function="false" hidden="false" name="wrn.Orçamento." vbProcedure="false">{#N/A,#N/A,FALSE,"Planilha";#N/A,#N/A,FALSE,"Resumo";#N/A,#N/A,FALSE,"Fisico";#N/A,#N/A,FALSE,"Financeiro";#N/A,#N/A,FALSE,"Financeiro"}</definedName>
    <definedName function="false" hidden="false" name="wrn.Outlook._.for._.US._.Domestic._.Paging." vbProcedure="false">{"Yearend_units",#N/A,TRUE,"Paging";"Unit_growth",#N/A,TRUE,"Paging";"Yearend_nationwide_units",#N/A,TRUE,"Paging";"nationwide_growth",#N/A,TRUE,"Paging";"ARPU",#N/A,TRUE,"Paging";"paging_industry_revenues",#N/A,TRUE,"Paging";"paging_net_add_breakdown",#N/A,TRUE,"Paging";"paging_churn",#N/A,TRUE,"Paging";"paging_gross_adds",#N/A,TRUE,"Paging"}</definedName>
    <definedName function="false" hidden="false" name="wrn.PARA._.EL._.CONSEJO." vbProcedure="false">{"CONSEJO",#N/A,FALSE,"Dist p0";"CONSEJO",#N/A,FALSE,"Ficha CODICE"}</definedName>
    <definedName function="false" hidden="false" name="wrn.PARA._.LA._.CARTA." vbProcedure="false">{"uno",#N/A,FALSE,"Dist total";"COMENTARIO",#N/A,FALSE,"Ficha CODICE"}</definedName>
    <definedName function="false" hidden="false" name="wrn.PL." vbProcedure="false">{"20 Years",#N/A,FALSE,"P&amp;Ls";"2001",#N/A,FALSE,"P&amp;Ls"}</definedName>
    <definedName function="false" hidden="false" name="wrn.PL._1" vbProcedure="false">{"20 Years",#N/A,FALSE,"P&amp;Ls";"2001",#N/A,FALSE,"P&amp;Ls"}</definedName>
    <definedName function="false" hidden="false" name="wrn.PL._2" vbProcedure="false">{"20 Years",#N/A,FALSE,"P&amp;Ls";"2001",#N/A,FALSE,"P&amp;Ls"}</definedName>
    <definedName function="false" hidden="false" name="wrn.PL._3" vbProcedure="false">{"20 Years",#N/A,FALSE,"P&amp;Ls";"2001",#N/A,FALSE,"P&amp;Ls"}</definedName>
    <definedName function="false" hidden="false" name="wrn.PL._4" vbProcedure="false">{"20 Years",#N/A,FALSE,"P&amp;Ls";"2001",#N/A,FALSE,"P&amp;Ls"}</definedName>
    <definedName function="false" hidden="false" name="wrn.PL._5" vbProcedure="false">{"20 Years",#N/A,FALSE,"P&amp;Ls";"2001",#N/A,FALSE,"P&amp;Ls"}</definedName>
    <definedName function="false" hidden="false" name="wrn.PLANTA._.VS._.1997." vbProcedure="false">{#N/A,#N/A,FALSE,"SUP";#N/A,#N/A,FALSE,"ERN";#N/A,#N/A,FALSE,"CRO";#N/A,#N/A,FALSE,"INT";#N/A,#N/A,FALSE,"VIP";#N/A,#N/A,FALSE,"VIC"}</definedName>
    <definedName function="false" hidden="false" name="wrn.Preliminar." vbProcedure="false">{#N/A,#N/A,FALSE,"Frota";#N/A,#N/A,FALSE,"Rodagem";#N/A,#N/A,FALSE,"Combustíveis";#N/A,#N/A,FALSE,"Tabela"}</definedName>
    <definedName function="false" hidden="false" name="wrn.prelinina" vbProcedure="false">{#N/A,#N/A,FALSE,"Frota";#N/A,#N/A,FALSE,"Rodagem";#N/A,#N/A,FALSE,"Combustíveis";#N/A,#N/A,FALSE,"Tabela"}</definedName>
    <definedName function="false" hidden="false" name="wrn.Presentacion." vbProcedure="false">{#N/A,#N/A,FALSE,"Graficos";#N/A,#N/A,FALSE,"P.Ingresos";#N/A,#N/A,FALSE,"P.Gastos";#N/A,#N/A,FALSE,"I.Trafico";#N/A,#N/A,FALSE,"I.Peajes";#N/A,#N/A,FALSE,"G.Operativos";#N/A,#N/A,FALSE,"Cf Proyecto";#N/A,#N/A,FALSE,"C.PYG";#N/A,#N/A,FALSE,"Balance";#N/A,#N/A,FALSE,"TIR AC";#N/A,#N/A,FALSE,"TIR E"}</definedName>
    <definedName function="false" hidden="false" name="wrn.preto." vbProcedure="false">{#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function="false" hidden="false" name="wrn.prices." vbProcedure="false">{#N/A,#N/A,TRUE,"BANAMEX";#N/A,#N/A,TRUE,"CGT";#N/A,#N/A,TRUE,"ALFA";#N/A,#N/A,TRUE,"ICA (2)"}</definedName>
    <definedName function="false" hidden="false" name="wrn.prices._1" vbProcedure="false">{#N/A,#N/A,TRUE,"BANAMEX";#N/A,#N/A,TRUE,"CGT";#N/A,#N/A,TRUE,"ALFA";#N/A,#N/A,TRUE,"ICA (2)"}</definedName>
    <definedName function="false" hidden="false" name="wrn.prices._2" vbProcedure="false">{#N/A,#N/A,TRUE,"BANAMEX";#N/A,#N/A,TRUE,"CGT";#N/A,#N/A,TRUE,"ALFA";#N/A,#N/A,TRUE,"ICA (2)"}</definedName>
    <definedName function="false" hidden="false" name="wrn.prices._3" vbProcedure="false">{#N/A,#N/A,TRUE,"BANAMEX";#N/A,#N/A,TRUE,"CGT";#N/A,#N/A,TRUE,"ALFA";#N/A,#N/A,TRUE,"ICA (2)"}</definedName>
    <definedName function="false" hidden="false" name="wrn.prices._4" vbProcedure="false">{#N/A,#N/A,TRUE,"BANAMEX";#N/A,#N/A,TRUE,"CGT";#N/A,#N/A,TRUE,"ALFA";#N/A,#N/A,TRUE,"ICA (2)"}</definedName>
    <definedName function="false" hidden="false" name="wrn.prices._5" vbProcedure="false">{#N/A,#N/A,TRUE,"BANAMEX";#N/A,#N/A,TRUE,"CGT";#N/A,#N/A,TRUE,"ALFA";#N/A,#N/A,TRUE,"ICA (2)"}</definedName>
    <definedName function="false" hidden="false" name="wrn.Pricing._.Case." vbProcedure="false">{#N/A,#N/A,TRUE,"RESULTS";#N/A,#N/A,TRUE,"REV REQUIRE";#N/A,#N/A,TRUE,"RATEBASE";#N/A,#N/A,TRUE,"LEVELIZED"}</definedName>
    <definedName function="false" hidden="false" name="wrn.pricing2._.case." vbProcedure="false">{#N/A,#N/A,TRUE,"RESULTS";#N/A,#N/A,TRUE,"REV REQUIRE";#N/A,#N/A,TRUE,"RATEBASE";#N/A,#N/A,TRUE,"LEVELIZED"}</definedName>
    <definedName function="false" hidden="false" name="wrn.Print." vbProcedure="false">{"vi1",#N/A,FALSE,"Financial Statements";"vi2",#N/A,FALSE,"Financial Statements";#N/A,#N/A,FALSE,"DCF"}</definedName>
    <definedName function="false" hidden="false" name="wrn.Print._.All._.A4." vbProcedure="false">{"Valuation",#N/A,TRUE,"Valuation Summary";"Financial Statements",#N/A,TRUE,"Results";"Results",#N/A,TRUE,"Results";"Ratios",#N/A,TRUE,"Results";"P2 Summary",#N/A,TRUE,"Results";"Historical data",#N/A,TRUE,"Historical Data";"P1 Inputs",#N/A,TRUE,"Forecast Drivers";"P2 Inputs",#N/A,TRUE,"Forecast Drivers"}</definedName>
    <definedName function="false" hidden="false" name="wrn.Print._.All._.Letter." vbProcedure="false">{"Valuation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function="false" hidden="false" name="wrn.print._.graphs." vbProcedure="false">{"cap_structure",#N/A,FALSE,"Graph-Mkt Cap";"price",#N/A,FALSE,"Graph-Price";"ebit",#N/A,FALSE,"Graph-EBITDA";"ebitda",#N/A,FALSE,"Graph-EBITDA"}</definedName>
    <definedName function="false" hidden="false" name="wrn.print._.graphs._1" vbProcedure="false">{"cap_structure",#N/A,FALSE,"Graph-Mkt Cap";"price",#N/A,FALSE,"Graph-Price";"ebit",#N/A,FALSE,"Graph-EBITDA";"ebitda",#N/A,FALSE,"Graph-EBITDA"}</definedName>
    <definedName function="false" hidden="false" name="wrn.print._.graphs._2" vbProcedure="false">{"cap_structure",#N/A,FALSE,"Graph-Mkt Cap";"price",#N/A,FALSE,"Graph-Price";"ebit",#N/A,FALSE,"Graph-EBITDA";"ebitda",#N/A,FALSE,"Graph-EBITDA"}</definedName>
    <definedName function="false" hidden="false" name="wrn.print._.graphs._3" vbProcedure="false">{"cap_structure",#N/A,FALSE,"Graph-Mkt Cap";"price",#N/A,FALSE,"Graph-Price";"ebit",#N/A,FALSE,"Graph-EBITDA";"ebitda",#N/A,FALSE,"Graph-EBITDA"}</definedName>
    <definedName function="false" hidden="false" name="wrn.print._.graphs._4" vbProcedure="false">{"cap_structure",#N/A,FALSE,"Graph-Mkt Cap";"price",#N/A,FALSE,"Graph-Price";"ebit",#N/A,FALSE,"Graph-EBITDA";"ebitda",#N/A,FALSE,"Graph-EBITDA"}</definedName>
    <definedName function="false" hidden="false" name="wrn.print._.graphs._5" vbProcedure="false">{"cap_structure",#N/A,FALSE,"Graph-Mkt Cap";"price",#N/A,FALSE,"Graph-Price";"ebit",#N/A,FALSE,"Graph-EBITDA";"ebitda",#N/A,FALSE,"Graph-EBITDA"}</definedName>
    <definedName function="false" hidden="false" name="wrn.print._.raw._.data._.entry." vbProcedure="false">{"inputs raw data",#N/A,TRUE,"INPUT"}</definedName>
    <definedName function="false" hidden="false" name="wrn.print._.raw._.data._.entry._1" vbProcedure="false">{"inputs raw data",#N/A,TRUE,"INPUT"}</definedName>
    <definedName function="false" hidden="false" name="wrn.print._.raw._.data._.entry._2" vbProcedure="false">{"inputs raw data",#N/A,TRUE,"INPUT"}</definedName>
    <definedName function="false" hidden="false" name="wrn.print._.raw._.data._.entry._3" vbProcedure="false">{"inputs raw data",#N/A,TRUE,"INPUT"}</definedName>
    <definedName function="false" hidden="false" name="wrn.print._.raw._.data._.entry._4" vbProcedure="false">{"inputs raw data",#N/A,TRUE,"INPUT"}</definedName>
    <definedName function="false" hidden="false" name="wrn.print._.raw._.data._.entry._5" vbProcedure="false">{"inputs raw data",#N/A,TRUE,"INPUT"}</definedName>
    <definedName function="false" hidden="false" name="wrn.Print._.Report." vbProcedure="false">{"MPODE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function="false" hidden="false" name="wrn.print._.rept.." vbProcedure="false">{#N/A,#N/A,FALSE,"GP";#N/A,#N/A,FALSE,"Summary"}</definedName>
    <definedName function="false" hidden="false" name="wrn.Print._.Results._.A4." vbProcedure="false">{"Valuation",#N/A,TRUE,"Valuation Summary";"Financial Statements",#N/A,TRUE,"Results";"Results",#N/A,TRUE,"Results";"Ratios",#N/A,TRUE,"Results";"P2 Summary",#N/A,TRUE,"Results"}</definedName>
    <definedName function="false" hidden="false" name="wrn.Print._.Results._.Letter." vbProcedure="false">{"Valuation - Letter",#N/A,TRUE,"Valuation Summary";"Financial Statements - Letter",#N/A,TRUE,"Results";"Results - Letter",#N/A,TRUE,"Results";"Ratios - Letter",#N/A,TRUE,"Results";"P2 Summary - Letter",#N/A,TRUE,"Results"}</definedName>
    <definedName function="false" hidden="false" name="wrn.print._.summary._.sheets." vbProcedure="false">{"summary1",#N/A,TRUE,"Comps";"summary2",#N/A,TRUE,"Comps";"summary3",#N/A,TRUE,"Comps"}</definedName>
    <definedName function="false" hidden="false" name="wrn.print._.summary._.sheets._1" vbProcedure="false">{"summary1",#N/A,TRUE,"Comps";"summary2",#N/A,TRUE,"Comps";"summary3",#N/A,TRUE,"Comps"}</definedName>
    <definedName function="false" hidden="false" name="wrn.print._.summary._.sheets._2" vbProcedure="false">{"summary1",#N/A,TRUE,"Comps";"summary2",#N/A,TRUE,"Comps";"summary3",#N/A,TRUE,"Comps"}</definedName>
    <definedName function="false" hidden="false" name="wrn.print._.summary._.sheets._3" vbProcedure="false">{"summary1",#N/A,TRUE,"Comps";"summary2",#N/A,TRUE,"Comps";"summary3",#N/A,TRUE,"Comps"}</definedName>
    <definedName function="false" hidden="false" name="wrn.print._.summary._.sheets._4" vbProcedure="false">{"summary1",#N/A,TRUE,"Comps";"summary2",#N/A,TRUE,"Comps";"summary3",#N/A,TRUE,"Comps"}</definedName>
    <definedName function="false" hidden="false" name="wrn.print._.summary._.sheets._5" vbProcedure="false">{"summary1",#N/A,TRUE,"Comps";"summary2",#N/A,TRUE,"Comps";"summary3",#N/A,TRUE,"Comps"}</definedName>
    <definedName function="false" hidden="false" name="wrn.PrintAll." vbProcedure="false">{"PA1",#N/A,FALSE,"BORDMW";"pa2",#N/A,FALSE,"BORDMW";"PA3",#N/A,FALSE,"BORDMW";"PA4",#N/A,FALSE,"BORDMW"}</definedName>
    <definedName function="false" hidden="false" name="wrn.Printing._.the._.transactions._.sheets." vbProcedure="false">{#N/A,#N/A,FALSE,"Eastern";#N/A,#N/A,FALSE,"Western"}</definedName>
    <definedName function="false" hidden="false" name="wrn.Printing._.the._.transactions._.sheets._1" vbProcedure="false">{#N/A,#N/A,FALSE,"Eastern";#N/A,#N/A,FALSE,"Western"}</definedName>
    <definedName function="false" hidden="false" name="wrn.Printing._.the._.transactions._.sheets._2" vbProcedure="false">{#N/A,#N/A,FALSE,"Eastern";#N/A,#N/A,FALSE,"Western"}</definedName>
    <definedName function="false" hidden="false" name="wrn.Printing._.the._.transactions._.sheets._3" vbProcedure="false">{#N/A,#N/A,FALSE,"Eastern";#N/A,#N/A,FALSE,"Western"}</definedName>
    <definedName function="false" hidden="false" name="wrn.Printing._.the._.transactions._.sheets._4" vbProcedure="false">{#N/A,#N/A,FALSE,"Eastern";#N/A,#N/A,FALSE,"Western"}</definedName>
    <definedName function="false" hidden="false" name="wrn.Printing._.the._.transactions._.sheets._5" vbProcedure="false">{#N/A,#N/A,FALSE,"Eastern";#N/A,#N/A,FALSE,"Western"}</definedName>
    <definedName function="false" hidden="false" name="wrn.Priority._.list." vbProcedure="false">{#N/A,#N/A,FALSE,"DI 2 YEAR MASTER SCHEDULE"}</definedName>
    <definedName function="false" hidden="false" name="wrn.Priority._.list._1" vbProcedure="false">{#N/A,#N/A,FALSE,"DI 2 YEAR MASTER SCHEDULE"}</definedName>
    <definedName function="false" hidden="false" name="wrn.Priority._.list._2" vbProcedure="false">{#N/A,#N/A,FALSE,"DI 2 YEAR MASTER SCHEDULE"}</definedName>
    <definedName function="false" hidden="false" name="wrn.Priority._.list._3" vbProcedure="false">{#N/A,#N/A,FALSE,"DI 2 YEAR MASTER SCHEDULE"}</definedName>
    <definedName function="false" hidden="false" name="wrn.Priority._.list._4" vbProcedure="false">{#N/A,#N/A,FALSE,"DI 2 YEAR MASTER SCHEDULE"}</definedName>
    <definedName function="false" hidden="false" name="wrn.Priority._.list._5" vbProcedure="false">{#N/A,#N/A,FALSE,"DI 2 YEAR MASTER SCHEDULE"}</definedName>
    <definedName function="false" hidden="false" name="wrn.Prjcted._.Mnthly._.Qtys." vbProcedure="false">{#N/A,#N/A,FALSE,"PRJCTED MNTHLY QTY's"}</definedName>
    <definedName function="false" hidden="false" name="wrn.Prjcted._.Mnthly._.Qtys._1" vbProcedure="false">{#N/A,#N/A,FALSE,"PRJCTED MNTHLY QTY's"}</definedName>
    <definedName function="false" hidden="false" name="wrn.Prjcted._.Mnthly._.Qtys._2" vbProcedure="false">{#N/A,#N/A,FALSE,"PRJCTED MNTHLY QTY's"}</definedName>
    <definedName function="false" hidden="false" name="wrn.Prjcted._.Mnthly._.Qtys._3" vbProcedure="false">{#N/A,#N/A,FALSE,"PRJCTED MNTHLY QTY's"}</definedName>
    <definedName function="false" hidden="false" name="wrn.Prjcted._.Mnthly._.Qtys._4" vbProcedure="false">{#N/A,#N/A,FALSE,"PRJCTED MNTHLY QTY's"}</definedName>
    <definedName function="false" hidden="false" name="wrn.Prjcted._.Mnthly._.Qtys._5" vbProcedure="false">{#N/A,#N/A,FALSE,"PRJCTED MNTHLY QTY's"}</definedName>
    <definedName function="false" hidden="false" name="wrn.Prjcted._.Qtrly._.Dollars." vbProcedure="false">{#N/A,#N/A,FALSE,"PRJCTED QTRLY $'s"}</definedName>
    <definedName function="false" hidden="false" name="wrn.Prjcted._.Qtrly._.Dollars._1" vbProcedure="false">{#N/A,#N/A,FALSE,"PRJCTED QTRLY $'s"}</definedName>
    <definedName function="false" hidden="false" name="wrn.Prjcted._.Qtrly._.Dollars._2" vbProcedure="false">{#N/A,#N/A,FALSE,"PRJCTED QTRLY $'s"}</definedName>
    <definedName function="false" hidden="false" name="wrn.Prjcted._.Qtrly._.Dollars._3" vbProcedure="false">{#N/A,#N/A,FALSE,"PRJCTED QTRLY $'s"}</definedName>
    <definedName function="false" hidden="false" name="wrn.Prjcted._.Qtrly._.Dollars._4" vbProcedure="false">{#N/A,#N/A,FALSE,"PRJCTED QTRLY $'s"}</definedName>
    <definedName function="false" hidden="false" name="wrn.Prjcted._.Qtrly._.Dollars._5" vbProcedure="false">{#N/A,#N/A,FALSE,"PRJCTED QTRLY $'s"}</definedName>
    <definedName function="false" hidden="false" name="wrn.Prjcted._.Qtrly._.Qtys." vbProcedure="false">{#N/A,#N/A,FALSE,"PRJCTED QTRLY QTY's"}</definedName>
    <definedName function="false" hidden="false" name="wrn.Prjcted._.Qtrly._.Qtys._1" vbProcedure="false">{#N/A,#N/A,FALSE,"PRJCTED QTRLY QTY's"}</definedName>
    <definedName function="false" hidden="false" name="wrn.Prjcted._.Qtrly._.Qtys._2" vbProcedure="false">{#N/A,#N/A,FALSE,"PRJCTED QTRLY QTY's"}</definedName>
    <definedName function="false" hidden="false" name="wrn.Prjcted._.Qtrly._.Qtys._3" vbProcedure="false">{#N/A,#N/A,FALSE,"PRJCTED QTRLY QTY's"}</definedName>
    <definedName function="false" hidden="false" name="wrn.Prjcted._.Qtrly._.Qtys._4" vbProcedure="false">{#N/A,#N/A,FALSE,"PRJCTED QTRLY QTY's"}</definedName>
    <definedName function="false" hidden="false" name="wrn.Prjcted._.Qtrly._.Qtys._5" vbProcedure="false">{#N/A,#N/A,FALSE,"PRJCTED QTRLY QTY's"}</definedName>
    <definedName function="false" hidden="false" name="wrn.Proforma._.1." vbProcedure="false">{"side1",#N/A,FALSE,"ResRegn.A-kons.";"Side2",#N/A,FALSE,"Bal3112.A-kons."}</definedName>
    <definedName function="false" hidden="false" name="wrn.PROGRAMAÇÃO._.DIÁRIA._.DE._.COBRE._.ELETROLITICO." vbProcedure="false">{#N/A,#N/A,TRUE,"DIÁRIA";#N/A,#N/A,TRUE,"DIÁRIA"}</definedName>
    <definedName function="false" hidden="false" name="wrn.Pulp." vbProcedure="false">{"Pulp Production",#N/A,FALSE,"Pulp";"Pulp Earnings",#N/A,FALSE,"Pulp"}</definedName>
    <definedName function="false" hidden="false" name="wrn.Quadros._.relatório." vbProcedure="false">{#N/A,#N/A,FALSE,"QD_F1 Invest Detalhado";#N/A,#N/A,FALSE,"QD_F3 Invest_Comparado";#N/A,#N/A,FALSE,"QD_B Trafego";#N/A,#N/A,FALSE,"QD_D0 Custos Operacionais";#N/A,#N/A,FALSE,"QD_C Receita";#N/A,#N/A,FALSE,"QD_D Custos";#N/A,#N/A,FALSE,"QD_E Resultado";#N/A,#N/A,FALSE,"QD_G Fluxo Caixa"}</definedName>
    <definedName function="false" hidden="false" name="wrn.RATEIO." vbProcedure="false">{#N/A,#N/A,TRUE,"transp.func._CAC";#N/A,#N/A,TRUE,"transp.func._UE";#N/A,#N/A,TRUE,"fixos-braçais-CAC";#N/A,#N/A,TRUE,"fixos-braçais-UE";#N/A,#N/A,TRUE,"Cesta_Básica_CAC";#N/A,#N/A,TRUE,"vale-refeição"}</definedName>
    <definedName function="false" hidden="false" name="wrn.RATEIO2" vbProcedure="false">{#N/A,#N/A,TRUE,"transp.func._CAC";#N/A,#N/A,TRUE,"transp.func._UE";#N/A,#N/A,TRUE,"fixos-braçais-CAC";#N/A,#N/A,TRUE,"fixos-braçais-UE";#N/A,#N/A,TRUE,"Cesta_Básica_CAC";#N/A,#N/A,TRUE,"vale-refeição"}</definedName>
    <definedName function="false" hidden="false" name="wrn.rec.._.cus.._.mar.." vbProcedure="false">{#N/A,#N/A,FALSE,"Rec. Cus. Mar."}</definedName>
    <definedName function="false" hidden="false" name="wrn.rec.cus.mar.." vbProcedure="false">{#N/A,#N/A,FALSE,"Rec. Cus. Mar."}</definedName>
    <definedName function="false" hidden="false" name="wrn.RECEITA." vbProcedure="false">{#N/A,#N/A,FALSE,"Açucar97";#N/A,#N/A,FALSE,"Carburante97";#N/A,#N/A,FALSE,"Exp97-açúcar";#N/A,#N/A,FALSE,"Neutro97";#N/A,#N/A,FALSE,"Industrial97";#N/A,#N/A,FALSE,"Refinado97";#N/A,#N/A,FALSE,"Álcool_Adquirido";#N/A,#N/A,FALSE,"Export97-Álcool -US$-R$";#N/A,#N/A,FALSE,"CPV_RECEITA"}</definedName>
    <definedName function="false" hidden="false" name="wrn.RECEITA2" vbProcedure="false">{#N/A,#N/A,FALSE,"Açucar97";#N/A,#N/A,FALSE,"Carburante97";#N/A,#N/A,FALSE,"Exp97-açúcar";#N/A,#N/A,FALSE,"Neutro97";#N/A,#N/A,FALSE,"Industrial97";#N/A,#N/A,FALSE,"Refinado97";#N/A,#N/A,FALSE,"Álcool_Adquirido";#N/A,#N/A,FALSE,"Export97-Álcool -US$-R$";#N/A,#N/A,FALSE,"CPV_RECEITA"}</definedName>
    <definedName function="false" hidden="false" name="wrn.reg" vbProcedure="false">{#N/A,#N/A,FALSE,"ResRegn.A-kons.";#N/A,#N/A,FALSE,"Bal3112.A-kons.";#N/A,#N/A,FALSE,"Kont.a.A-kons.";#N/A,#N/A,FALSE,"Kont.a.A-kons.";#N/A,#N/A,FALSE,"Del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function="false" hidden="false" name="wrn.Regn95.xls." vbProcedure="false">{#N/A,#N/A,FALSE,"ResRegn.A-kons.";#N/A,#N/A,FALSE,"Bal3112.A-kons.";#N/A,#N/A,FALSE,"Kont.a.A-kons.";#N/A,#N/A,FALSE,"Kont.a.A-kons.";#N/A,#N/A,FALSE,"Del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function="false" hidden="false" name="wrn.RegnAker.xls." vbProcedure="false">{#N/A,#N/A,FALSE,"Res.regn.Aker a.s";#N/A,#N/A,FALSE,"Balanse3112.Aker a.s";#N/A,#N/A,FALSE,"Kont.anal.Aker a.s ";#N/A,#N/A,FALSE,"Noter 1-2.Aker a.s";#N/A,#N/A,FALSE,"Noter 3-7.Aker a.s";#N/A,#N/A,FALSE,"Rev.beretning 95"}</definedName>
    <definedName function="false" hidden="false" name="wrn.Relatório._.01." vbProcedure="false">{#N/A,#N/A,TRUE,"Resumo de Preços"}</definedName>
    <definedName function="false" hidden="false" name="wrn.RELATÓRIO._.CONTÁBIL." vbProcedure="false">{#N/A,#N/A,FALSE,"COMENTARIOS";#N/A,#N/A,FALSE,"BALANÇO";#N/A,#N/A,FALSE,"RESULTADO";#N/A,#N/A,FALSE,"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function="false" hidden="false" name="wrn.Relatório._.Resumido." vbProcedure="false">{#N/A,#N/A,FALSE,"GP";#N/A,#N/A,FALSE,"Assinantes";#N/A,#N/A,FALSE,"Rede";#N/A,#N/A,FALSE,"Evolução";#N/A,#N/A,FALSE,"Resultado"}</definedName>
    <definedName function="false" hidden="false" name="wrn.RELMEN." vbProcedure="false">{#N/A,#N/A,FALSE,"CUSCOL";#N/A,#N/A,FALSE,"CUSCOL1";#N/A,#N/A,FALSE,"CUSSIL";#N/A,#N/A,FALSE,"CUSSIL1";#N/A,#N/A,FALSE,"ACOMEN";#N/A,#N/A,FALSE,"ACOMEN1";#N/A,#N/A,FALSE,"FISILV";#N/A,#N/A,FALSE,"FISILVI1";#N/A,#N/A,FALSE,"RENSIL";#N/A,#N/A,FALSE,"RENSIL1";#N/A,#N/A,FALSE,"GASTOS";#N/A,#N/A,FALSE,"GASTOS1"}</definedName>
    <definedName function="false" hidden="false" name="wrn.RELPAC."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false" name="wrn.Report." vbProcedure="false">{"Rep 1",#N/A,FALSE,"Reports";"Rep 2",#N/A,FALSE,"Reports";"Rep 3",#N/A,FALSE,"Reports";"Rep 4",#N/A,FALSE,"Reports"}</definedName>
    <definedName function="false" hidden="false" name="wrn.Report._.Mensual." vbProcedure="false">{#N/A,#N/A,FALSE,"Monthly report";#N/A,#N/A,FALSE,"M.R. UEM";#N/A,#N/A,FALSE,"M.R. VCM"}</definedName>
    <definedName function="false" hidden="false" name="wrn.Report1." vbProcedure="false">{"Print1",#N/A,TRUE,"P&amp;L";"Print2",#N/A,TRUE,"CashFL"}</definedName>
    <definedName function="false" hidden="false" name="wrn.SALARIOS._.PRESUPUESTO." vbProcedure="false">{"SALARIOS",#N/A,FALSE,"Hoja3";"SUELDOS EMPLEADOS",#N/A,FALSE,"Hoja4";"SUELDOS EJECUTIVOS",#N/A,FALSE,"Hoja5"}</definedName>
    <definedName function="false" hidden="false" name="wrn.saldo._.caixa." vbProcedure="false">{#N/A,#N/A,FALSE,"Saldo Caixa"}</definedName>
    <definedName function="false" hidden="false" name="wrn.sales." vbProcedure="false">{"sales",#N/A,FALSE,"Sales";"sales existing",#N/A,FALSE,"Sales";"sales rd1",#N/A,FALSE,"Sales";"sales rd2",#N/A,FALSE,"Sales"}</definedName>
    <definedName function="false" hidden="false" name="wrn.Scenario._.Summary." vbProcedure="false">{#N/A,#N/A,TRUE,"Summary";#N/A,"1",TRUE,"Summary";#N/A,"2",TRUE,"Summary";#N/A,"3",TRUE,"Summary";#N/A,"4",TRUE,"Summary";#N/A,"5",TRUE,"Summary";#N/A,"6",TRUE,"Summary";#N/A,"7",TRUE,"Summary";#N/A,"8",TRUE,"Summary";#N/A,"9",TRUE,"Summary";#N/A,"10",TRUE,"Summary";#N/A,"11",TRUE,"Summary"}</definedName>
    <definedName function="false" hidden="false" name="wrn.Scenario._.Summary._1" vbProcedure="false">{#N/A,#N/A,TRUE,"Summary";#N/A,"1",TRUE,"Summary";#N/A,"2",TRUE,"Summary";#N/A,"3",TRUE,"Summary";#N/A,"4",TRUE,"Summary";#N/A,"5",TRUE,"Summary";#N/A,"6",TRUE,"Summary";#N/A,"7",TRUE,"Summary";#N/A,"8",TRUE,"Summary";#N/A,"9",TRUE,"Summary";#N/A,"10",TRUE,"Summary";#N/A,"11",TRUE,"Summary"}</definedName>
    <definedName function="false" hidden="false" name="wrn.Scenario._.Summary._2" vbProcedure="false">{#N/A,#N/A,TRUE,"Summary";#N/A,"1",TRUE,"Summary";#N/A,"2",TRUE,"Summary";#N/A,"3",TRUE,"Summary";#N/A,"4",TRUE,"Summary";#N/A,"5",TRUE,"Summary";#N/A,"6",TRUE,"Summary";#N/A,"7",TRUE,"Summary";#N/A,"8",TRUE,"Summary";#N/A,"9",TRUE,"Summary";#N/A,"10",TRUE,"Summary";#N/A,"11",TRUE,"Summary"}</definedName>
    <definedName function="false" hidden="false" name="wrn.Scenario._.Summary._3" vbProcedure="false">{#N/A,#N/A,TRUE,"Summary";#N/A,"1",TRUE,"Summary";#N/A,"2",TRUE,"Summary";#N/A,"3",TRUE,"Summary";#N/A,"4",TRUE,"Summary";#N/A,"5",TRUE,"Summary";#N/A,"6",TRUE,"Summary";#N/A,"7",TRUE,"Summary";#N/A,"8",TRUE,"Summary";#N/A,"9",TRUE,"Summary";#N/A,"10",TRUE,"Summary";#N/A,"11",TRUE,"Summary"}</definedName>
    <definedName function="false" hidden="false" name="wrn.Scenario._.Summary._4" vbProcedure="false">{#N/A,#N/A,TRUE,"Summary";#N/A,"1",TRUE,"Summary";#N/A,"2",TRUE,"Summary";#N/A,"3",TRUE,"Summary";#N/A,"4",TRUE,"Summary";#N/A,"5",TRUE,"Summary";#N/A,"6",TRUE,"Summary";#N/A,"7",TRUE,"Summary";#N/A,"8",TRUE,"Summary";#N/A,"9",TRUE,"Summary";#N/A,"10",TRUE,"Summary";#N/A,"11",TRUE,"Summary"}</definedName>
    <definedName function="false" hidden="false" name="wrn.Scenario._.Summary._5" vbProcedure="false">{#N/A,#N/A,TRUE,"Summary";#N/A,"1",TRUE,"Summary";#N/A,"2",TRUE,"Summary";#N/A,"3",TRUE,"Summary";#N/A,"4",TRUE,"Summary";#N/A,"5",TRUE,"Summary";#N/A,"6",TRUE,"Summary";#N/A,"7",TRUE,"Summary";#N/A,"8",TRUE,"Summary";#N/A,"9",TRUE,"Summary";#N/A,"10",TRUE,"Summary";#N/A,"11",TRUE,"Summary"}</definedName>
    <definedName function="false" hidden="false" name="wrn.SHORT." vbProcedure="false">{"CREDIT STATISTICS",#N/A,FALSE,"STATS";"CF_AND_IS",#N/A,FALSE,"PLAN";"BALSHEET",#N/A,FALSE,"BALANCE SHEET"}</definedName>
    <definedName function="false" hidden="false" name="wrn.SOCIEDAD." vbProcedure="false">{#N/A,#N/A,FALSE,"SYSOC";#N/A,#N/A,FALSE,"RESU-GESTION";#N/A,#N/A,FALSE,"EVOL-MNA";#N/A,#N/A,FALSE,"VTAS-ANALI";#N/A,#N/A,FALSE,"ANALI-GSFIJOS";#N/A,#N/A,FALSE,"DETA-RUBROS";#N/A,#N/A,FALSE,"ANALI-CNF";#N/A,#N/A,FALSE,"BILAN";#N/A,#N/A,FALSE,"TAB_FIN";#N/A,#N/A,FALSE,"IND_ECO"}</definedName>
    <definedName function="false" hidden="false" name="wrn.SUMMARY."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wrn.SUMÁRIO._.DE._.PRODUÇÃO." vbProcedure="false">{"CABEÇALHO",#N/A,FALSE,"DADOS";"area oeste",#N/A,FALSE,"DADOS";"CABEÇALHO",#N/A,FALSE,"DADOS";"area leste",#N/A,FALSE,"DADOS"}</definedName>
    <definedName function="false" hidden="false" name="wrn.TARGET._.DCF." vbProcedure="false">{"targetdcf",#N/A,FALSE,"Merger consequences";"TARGETASSU",#N/A,FALSE,"Merger consequences";"TERMINAL VALUE",#N/A,FALSE,"Merger consequences"}</definedName>
    <definedName function="false" hidden="false" name="wrn.test" vbProcedure="false">{"test",#N/A,FALSE,"ResRegn.A-kons.";"test",#N/A,FALSE,"Note11-12";"test1",#N/A,FALSE,"Note11-12"}</definedName>
    <definedName function="false" hidden="false" name="wrn.test2." vbProcedure="false">{"test",#N/A,FALSE,"ResRegn.A-kons.";"test",#N/A,FALSE,"Note11-12";"test1",#N/A,FALSE,"Note11-12"}</definedName>
    <definedName function="false" hidden="false" name="wrn.Tipo." vbProcedure="false">{#N/A,#N/A,TRUE,"Serviços"}</definedName>
    <definedName function="false" hidden="false" name="wrn.todo." vbProcedure="false">{"Caja",#N/A,TRUE,"P&amp;G BG";"PyG",#N/A,TRUE,"P&amp;G BG";"Balance",#N/A,TRUE,"P&amp;G BG"}</definedName>
    <definedName function="false" hidden="false" name="wrn.TOTAL." vbProcedure="false">{#N/A,#N/A,FALSE,"INVERSIONES Y AMORTIZ";#N/A,#N/A,FALSE,"BALANCE";#N/A,#N/A,FALSE,"CUENTA DE PYG";#N/A,#N/A,FALSE,"CUENTA DE PYG (2)";#N/A,#N/A,FALSE,"RATIOS";#N/A,#N/A,FALSE,"G. PERSONAL";#N/A,#N/A,FALSE,"G. SOCIALES";#N/A,#N/A,FALSE,"G. GENERALES";#N/A,#N/A,FALSE,"LINEAS DE PRODUCTOS"}</definedName>
    <definedName function="false" hidden="false" name="wrn.totalcomp." vbProcedure="false">{"comp1",#N/A,FALSE,"COMPS";"footnotes",#N/A,FALSE,"COMPS"}</definedName>
    <definedName function="false" hidden="false" name="wrn.totalcomp._1" vbProcedure="false">{"comp1",#N/A,FALSE,"COMPS";"footnotes",#N/A,FALSE,"COMPS"}</definedName>
    <definedName function="false" hidden="false" name="wrn.totalcomp._2" vbProcedure="false">{"comp1",#N/A,FALSE,"COMPS";"footnotes",#N/A,FALSE,"COMPS"}</definedName>
    <definedName function="false" hidden="false" name="wrn.totalcomp._3" vbProcedure="false">{"comp1",#N/A,FALSE,"COMPS";"footnotes",#N/A,FALSE,"COMPS"}</definedName>
    <definedName function="false" hidden="false" name="wrn.totalcomp._4" vbProcedure="false">{"comp1",#N/A,FALSE,"COMPS";"footnotes",#N/A,FALSE,"COMPS"}</definedName>
    <definedName function="false" hidden="false" name="wrn.totalcomp._5" vbProcedure="false">{"comp1",#N/A,FALSE,"COMPS";"footnotes",#N/A,FALSE,"COMPS"}</definedName>
    <definedName function="false" hidden="false" name="wrn.TUDO." vbProcedure="false">{#N/A,#N/A,FALSE,"Embalagem";#N/A,#N/A,FALSE,"Custo horaxlinha1";#N/A,#N/A,FALSE,"carga e descarga";#N/A,#N/A,FALSE,"matprima";#N/A,#N/A,FALSE,"linhas"}</definedName>
    <definedName function="false" hidden="false" name="wrn.USD._.overzichten." vbProcedure="false">{#N/A,#N/A,FALSE,"Earning Summary USD";#N/A,#N/A,FALSE,"3-Year Plan Review Schedule"}</definedName>
    <definedName function="false" hidden="false" name="wrn.Utdr_div.xls." vbProcedure="false">{#N/A,#N/A,FALSE,"REGNSKAPSUTDRAG DIVISJON";#N/A,#N/A,FALSE,"Nøkkeltall"}</definedName>
    <definedName function="false" hidden="false" name="wrn.uuu" vbProcedure="false">{"side1",#N/A,FALSE,"ResRegn.A-kons.";"Side2",#N/A,FALSE,"Bal3112.A-kons."}</definedName>
    <definedName function="false" hidden="false" name="wrn.VALDEZ." vbProcedure="false">{"ERMES",#N/A,FALSE,"RESUMEN";"ERACUM",#N/A,FALSE,"RESUMEN";"BG",#N/A,FALSE,"RESUMEN";"ERMES",#N/A,FALSE,"SABANAS";"ERACUM",#N/A,FALSE,"SABANAS";"BG",#N/A,FALSE,"SABANAS";"fadsa",#N/A,FALSE,"FADSA";"supsa",#N/A,FALSE,"SUPSA";"crolls",#N/A,FALSE,"CROLLS";"vicomsa",#N/A,FALSE,"VICOMSA";"viplasticos",#N/A,FALSE,"VIPLASTICOS";"vitsa",#N/A,FALSE,"VITSA";"elim",#N/A,FALSE,"ELIM"}</definedName>
    <definedName function="false" hidden="false" name="wrn.VALUATION." vbProcedure="false">{#N/A,#N/A,FALSE,"Valuation Assumptions";#N/A,#N/A,FALSE,"Summary";#N/A,#N/A,FALSE,"DCF";#N/A,#N/A,FALSE,"Valuation";#N/A,#N/A,FALSE,"WACC";#N/A,#N/A,FALSE,"UBVH";#N/A,#N/A,FALSE,"Free Cash Flow"}</definedName>
    <definedName function="false" hidden="false" name="wrn.VENTAS." vbProcedure="false">{"VENTAS1",#N/A,FALSE,"VENTAS";"VENTAS2",#N/A,FALSE,"VENTAS";"VENTAS3",#N/A,FALSE,"VENTAS";"VENTAS4",#N/A,FALSE,"VENTAS";"VENTAS5",#N/A,FALSE,"VENTAS";"VENTAS6",#N/A,FALSE,"VENTAS";"VENTAS7",#N/A,FALSE,"VENTAS";"VENTAS8",#N/A,FALSE,"VENTAS"}</definedName>
    <definedName function="false" hidden="false" name="wrn.ventas.1" vbProcedure="false">{"VENTAS1",#N/A,FALSE,"VENTAS";"VENTAS2",#N/A,FALSE,"VENTAS";"VENTAS3",#N/A,FALSE,"VENTAS";"VENTAS4",#N/A,FALSE,"VENTAS";"VENTAS5",#N/A,FALSE,"VENTAS";"VENTAS6",#N/A,FALSE,"VENTAS";"VENTAS7",#N/A,FALSE,"VENTAS";"VENTAS8",#N/A,FALSE,"VENTAS"}</definedName>
    <definedName function="false" hidden="false" name="wrn.ventas.1_1" vbProcedure="false">{"VENTAS1",#N/A,FALSE,"VENTAS";"VENTAS2",#N/A,FALSE,"VENTAS";"VENTAS3",#N/A,FALSE,"VENTAS";"VENTAS4",#N/A,FALSE,"VENTAS";"VENTAS5",#N/A,FALSE,"VENTAS";"VENTAS6",#N/A,FALSE,"VENTAS";"VENTAS7",#N/A,FALSE,"VENTAS";"VENTAS8",#N/A,FALSE,"VENTAS"}</definedName>
    <definedName function="false" hidden="false" name="wrn.ventas.1_1_1" vbProcedure="false">{"VENTAS1",#N/A,FALSE,"VENTAS";"VENTAS2",#N/A,FALSE,"VENTAS";"VENTAS3",#N/A,FALSE,"VENTAS";"VENTAS4",#N/A,FALSE,"VENTAS";"VENTAS5",#N/A,FALSE,"VENTAS";"VENTAS6",#N/A,FALSE,"VENTAS";"VENTAS7",#N/A,FALSE,"VENTAS";"VENTAS8",#N/A,FALSE,"VENTAS"}</definedName>
    <definedName function="false" hidden="false" name="wrn.ventas.1_1_1_1" vbProcedure="false">{"VENTAS1",#N/A,FALSE,"VENTAS";"VENTAS2",#N/A,FALSE,"VENTAS";"VENTAS3",#N/A,FALSE,"VENTAS";"VENTAS4",#N/A,FALSE,"VENTAS";"VENTAS5",#N/A,FALSE,"VENTAS";"VENTAS6",#N/A,FALSE,"VENTAS";"VENTAS7",#N/A,FALSE,"VENTAS";"VENTAS8",#N/A,FALSE,"VENTAS"}</definedName>
    <definedName function="false" hidden="false" name="wrn.ventas.1_1_1_1_1" vbProcedure="false">{"VENTAS1",#N/A,FALSE,"VENTAS";"VENTAS2",#N/A,FALSE,"VENTAS";"VENTAS3",#N/A,FALSE,"VENTAS";"VENTAS4",#N/A,FALSE,"VENTAS";"VENTAS5",#N/A,FALSE,"VENTAS";"VENTAS6",#N/A,FALSE,"VENTAS";"VENTAS7",#N/A,FALSE,"VENTAS";"VENTAS8",#N/A,FALSE,"VENTAS"}</definedName>
    <definedName function="false" hidden="false" name="wrn.ventas.1_1_1_2" vbProcedure="false">{"VENTAS1",#N/A,FALSE,"VENTAS";"VENTAS2",#N/A,FALSE,"VENTAS";"VENTAS3",#N/A,FALSE,"VENTAS";"VENTAS4",#N/A,FALSE,"VENTAS";"VENTAS5",#N/A,FALSE,"VENTAS";"VENTAS6",#N/A,FALSE,"VENTAS";"VENTAS7",#N/A,FALSE,"VENTAS";"VENTAS8",#N/A,FALSE,"VENTAS"}</definedName>
    <definedName function="false" hidden="false" name="wrn.ventas.1_1_2" vbProcedure="false">{"VENTAS1",#N/A,FALSE,"VENTAS";"VENTAS2",#N/A,FALSE,"VENTAS";"VENTAS3",#N/A,FALSE,"VENTAS";"VENTAS4",#N/A,FALSE,"VENTAS";"VENTAS5",#N/A,FALSE,"VENTAS";"VENTAS6",#N/A,FALSE,"VENTAS";"VENTAS7",#N/A,FALSE,"VENTAS";"VENTAS8",#N/A,FALSE,"VENTAS"}</definedName>
    <definedName function="false" hidden="false" name="wrn.ventas.1_1_2_1" vbProcedure="false">{"VENTAS1",#N/A,FALSE,"VENTAS";"VENTAS2",#N/A,FALSE,"VENTAS";"VENTAS3",#N/A,FALSE,"VENTAS";"VENTAS4",#N/A,FALSE,"VENTAS";"VENTAS5",#N/A,FALSE,"VENTAS";"VENTAS6",#N/A,FALSE,"VENTAS";"VENTAS7",#N/A,FALSE,"VENTAS";"VENTAS8",#N/A,FALSE,"VENTAS"}</definedName>
    <definedName function="false" hidden="false" name="wrn.ventas.1_1_3" vbProcedure="false">{"VENTAS1",#N/A,FALSE,"VENTAS";"VENTAS2",#N/A,FALSE,"VENTAS";"VENTAS3",#N/A,FALSE,"VENTAS";"VENTAS4",#N/A,FALSE,"VENTAS";"VENTAS5",#N/A,FALSE,"VENTAS";"VENTAS6",#N/A,FALSE,"VENTAS";"VENTAS7",#N/A,FALSE,"VENTAS";"VENTAS8",#N/A,FALSE,"VENTAS"}</definedName>
    <definedName function="false" hidden="false" name="wrn.ventas.1_1_3_1" vbProcedure="false">{"VENTAS1",#N/A,FALSE,"VENTAS";"VENTAS2",#N/A,FALSE,"VENTAS";"VENTAS3",#N/A,FALSE,"VENTAS";"VENTAS4",#N/A,FALSE,"VENTAS";"VENTAS5",#N/A,FALSE,"VENTAS";"VENTAS6",#N/A,FALSE,"VENTAS";"VENTAS7",#N/A,FALSE,"VENTAS";"VENTAS8",#N/A,FALSE,"VENTAS"}</definedName>
    <definedName function="false" hidden="false" name="wrn.ventas.1_1_4" vbProcedure="false">{"VENTAS1",#N/A,FALSE,"VENTAS";"VENTAS2",#N/A,FALSE,"VENTAS";"VENTAS3",#N/A,FALSE,"VENTAS";"VENTAS4",#N/A,FALSE,"VENTAS";"VENTAS5",#N/A,FALSE,"VENTAS";"VENTAS6",#N/A,FALSE,"VENTAS";"VENTAS7",#N/A,FALSE,"VENTAS";"VENTAS8",#N/A,FALSE,"VENTAS"}</definedName>
    <definedName function="false" hidden="false" name="wrn.ventas.1_1_5" vbProcedure="false">{"VENTAS1",#N/A,FALSE,"VENTAS";"VENTAS2",#N/A,FALSE,"VENTAS";"VENTAS3",#N/A,FALSE,"VENTAS";"VENTAS4",#N/A,FALSE,"VENTAS";"VENTAS5",#N/A,FALSE,"VENTAS";"VENTAS6",#N/A,FALSE,"VENTAS";"VENTAS7",#N/A,FALSE,"VENTAS";"VENTAS8",#N/A,FALSE,"VENTAS"}</definedName>
    <definedName function="false" hidden="false" name="wrn.ventas.1_2" vbProcedure="false">{"VENTAS1",#N/A,FALSE,"VENTAS";"VENTAS2",#N/A,FALSE,"VENTAS";"VENTAS3",#N/A,FALSE,"VENTAS";"VENTAS4",#N/A,FALSE,"VENTAS";"VENTAS5",#N/A,FALSE,"VENTAS";"VENTAS6",#N/A,FALSE,"VENTAS";"VENTAS7",#N/A,FALSE,"VENTAS";"VENTAS8",#N/A,FALSE,"VENTAS"}</definedName>
    <definedName function="false" hidden="false" name="wrn.ventas.1_2_1" vbProcedure="false">{"VENTAS1",#N/A,FALSE,"VENTAS";"VENTAS2",#N/A,FALSE,"VENTAS";"VENTAS3",#N/A,FALSE,"VENTAS";"VENTAS4",#N/A,FALSE,"VENTAS";"VENTAS5",#N/A,FALSE,"VENTAS";"VENTAS6",#N/A,FALSE,"VENTAS";"VENTAS7",#N/A,FALSE,"VENTAS";"VENTAS8",#N/A,FALSE,"VENTAS"}</definedName>
    <definedName function="false" hidden="false" name="wrn.ventas.1_3" vbProcedure="false">{"VENTAS1",#N/A,FALSE,"VENTAS";"VENTAS2",#N/A,FALSE,"VENTAS";"VENTAS3",#N/A,FALSE,"VENTAS";"VENTAS4",#N/A,FALSE,"VENTAS";"VENTAS5",#N/A,FALSE,"VENTAS";"VENTAS6",#N/A,FALSE,"VENTAS";"VENTAS7",#N/A,FALSE,"VENTAS";"VENTAS8",#N/A,FALSE,"VENTAS"}</definedName>
    <definedName function="false" hidden="false" name="wrn.ventas.1_3_1" vbProcedure="false">{"VENTAS1",#N/A,FALSE,"VENTAS";"VENTAS2",#N/A,FALSE,"VENTAS";"VENTAS3",#N/A,FALSE,"VENTAS";"VENTAS4",#N/A,FALSE,"VENTAS";"VENTAS5",#N/A,FALSE,"VENTAS";"VENTAS6",#N/A,FALSE,"VENTAS";"VENTAS7",#N/A,FALSE,"VENTAS";"VENTAS8",#N/A,FALSE,"VENTAS"}</definedName>
    <definedName function="false" hidden="false" name="wrn.ventas.1_4" vbProcedure="false">{"VENTAS1",#N/A,FALSE,"VENTAS";"VENTAS2",#N/A,FALSE,"VENTAS";"VENTAS3",#N/A,FALSE,"VENTAS";"VENTAS4",#N/A,FALSE,"VENTAS";"VENTAS5",#N/A,FALSE,"VENTAS";"VENTAS6",#N/A,FALSE,"VENTAS";"VENTAS7",#N/A,FALSE,"VENTAS";"VENTAS8",#N/A,FALSE,"VENTAS"}</definedName>
    <definedName function="false" hidden="false" name="wrn.ventas.1_5" vbProcedure="false">{"VENTAS1",#N/A,FALSE,"VENTAS";"VENTAS2",#N/A,FALSE,"VENTAS";"VENTAS3",#N/A,FALSE,"VENTAS";"VENTAS4",#N/A,FALSE,"VENTAS";"VENTAS5",#N/A,FALSE,"VENTAS";"VENTAS6",#N/A,FALSE,"VENTAS";"VENTAS7",#N/A,FALSE,"VENTAS";"VENTAS8",#N/A,FALSE,"VENTAS"}</definedName>
    <definedName function="false" hidden="false" name="wrn.VENTAS._1" vbProcedure="false">{"VENTAS1",#N/A,FALSE,"VENTAS";"VENTAS2",#N/A,FALSE,"VENTAS";"VENTAS3",#N/A,FALSE,"VENTAS";"VENTAS4",#N/A,FALSE,"VENTAS";"VENTAS5",#N/A,FALSE,"VENTAS";"VENTAS6",#N/A,FALSE,"VENTAS";"VENTAS7",#N/A,FALSE,"VENTAS";"VENTAS8",#N/A,FALSE,"VENTAS"}</definedName>
    <definedName function="false" hidden="false" name="wrn.VENTAS._1_1" vbProcedure="false">{"VENTAS1",#N/A,FALSE,"VENTAS";"VENTAS2",#N/A,FALSE,"VENTAS";"VENTAS3",#N/A,FALSE,"VENTAS";"VENTAS4",#N/A,FALSE,"VENTAS";"VENTAS5",#N/A,FALSE,"VENTAS";"VENTAS6",#N/A,FALSE,"VENTAS";"VENTAS7",#N/A,FALSE,"VENTAS";"VENTAS8",#N/A,FALSE,"VENTAS"}</definedName>
    <definedName function="false" hidden="false" name="wrn.VENTAS._1_1_1" vbProcedure="false">{"VENTAS1",#N/A,FALSE,"VENTAS";"VENTAS2",#N/A,FALSE,"VENTAS";"VENTAS3",#N/A,FALSE,"VENTAS";"VENTAS4",#N/A,FALSE,"VENTAS";"VENTAS5",#N/A,FALSE,"VENTAS";"VENTAS6",#N/A,FALSE,"VENTAS";"VENTAS7",#N/A,FALSE,"VENTAS";"VENTAS8",#N/A,FALSE,"VENTAS"}</definedName>
    <definedName function="false" hidden="false" name="wrn.VENTAS._1_1_1_1" vbProcedure="false">{"VENTAS1",#N/A,FALSE,"VENTAS";"VENTAS2",#N/A,FALSE,"VENTAS";"VENTAS3",#N/A,FALSE,"VENTAS";"VENTAS4",#N/A,FALSE,"VENTAS";"VENTAS5",#N/A,FALSE,"VENTAS";"VENTAS6",#N/A,FALSE,"VENTAS";"VENTAS7",#N/A,FALSE,"VENTAS";"VENTAS8",#N/A,FALSE,"VENTAS"}</definedName>
    <definedName function="false" hidden="false" name="wrn.VENTAS._1_1_2" vbProcedure="false">{"VENTAS1",#N/A,FALSE,"VENTAS";"VENTAS2",#N/A,FALSE,"VENTAS";"VENTAS3",#N/A,FALSE,"VENTAS";"VENTAS4",#N/A,FALSE,"VENTAS";"VENTAS5",#N/A,FALSE,"VENTAS";"VENTAS6",#N/A,FALSE,"VENTAS";"VENTAS7",#N/A,FALSE,"VENTAS";"VENTAS8",#N/A,FALSE,"VENTAS"}</definedName>
    <definedName function="false" hidden="false" name="wrn.VENTAS._1_2" vbProcedure="false">{"VENTAS1",#N/A,FALSE,"VENTAS";"VENTAS2",#N/A,FALSE,"VENTAS";"VENTAS3",#N/A,FALSE,"VENTAS";"VENTAS4",#N/A,FALSE,"VENTAS";"VENTAS5",#N/A,FALSE,"VENTAS";"VENTAS6",#N/A,FALSE,"VENTAS";"VENTAS7",#N/A,FALSE,"VENTAS";"VENTAS8",#N/A,FALSE,"VENTAS"}</definedName>
    <definedName function="false" hidden="false" name="wrn.VENTAS._1_2_1" vbProcedure="false">{"VENTAS1",#N/A,FALSE,"VENTAS";"VENTAS2",#N/A,FALSE,"VENTAS";"VENTAS3",#N/A,FALSE,"VENTAS";"VENTAS4",#N/A,FALSE,"VENTAS";"VENTAS5",#N/A,FALSE,"VENTAS";"VENTAS6",#N/A,FALSE,"VENTAS";"VENTAS7",#N/A,FALSE,"VENTAS";"VENTAS8",#N/A,FALSE,"VENTAS"}</definedName>
    <definedName function="false" hidden="false" name="wrn.VENTAS._1_3" vbProcedure="false">{"VENTAS1",#N/A,FALSE,"VENTAS";"VENTAS2",#N/A,FALSE,"VENTAS";"VENTAS3",#N/A,FALSE,"VENTAS";"VENTAS4",#N/A,FALSE,"VENTAS";"VENTAS5",#N/A,FALSE,"VENTAS";"VENTAS6",#N/A,FALSE,"VENTAS";"VENTAS7",#N/A,FALSE,"VENTAS";"VENTAS8",#N/A,FALSE,"VENTAS"}</definedName>
    <definedName function="false" hidden="false" name="wrn.VENTAS._1_3_1" vbProcedure="false">{"VENTAS1",#N/A,FALSE,"VENTAS";"VENTAS2",#N/A,FALSE,"VENTAS";"VENTAS3",#N/A,FALSE,"VENTAS";"VENTAS4",#N/A,FALSE,"VENTAS";"VENTAS5",#N/A,FALSE,"VENTAS";"VENTAS6",#N/A,FALSE,"VENTAS";"VENTAS7",#N/A,FALSE,"VENTAS";"VENTAS8",#N/A,FALSE,"VENTAS"}</definedName>
    <definedName function="false" hidden="false" name="wrn.VENTAS._1_4" vbProcedure="false">{"VENTAS1",#N/A,FALSE,"VENTAS";"VENTAS2",#N/A,FALSE,"VENTAS";"VENTAS3",#N/A,FALSE,"VENTAS";"VENTAS4",#N/A,FALSE,"VENTAS";"VENTAS5",#N/A,FALSE,"VENTAS";"VENTAS6",#N/A,FALSE,"VENTAS";"VENTAS7",#N/A,FALSE,"VENTAS";"VENTAS8",#N/A,FALSE,"VENTAS"}</definedName>
    <definedName function="false" hidden="false" name="wrn.VENTAS._1_5" vbProcedure="false">{"VENTAS1",#N/A,FALSE,"VENTAS";"VENTAS2",#N/A,FALSE,"VENTAS";"VENTAS3",#N/A,FALSE,"VENTAS";"VENTAS4",#N/A,FALSE,"VENTAS";"VENTAS5",#N/A,FALSE,"VENTAS";"VENTAS6",#N/A,FALSE,"VENTAS";"VENTAS7",#N/A,FALSE,"VENTAS";"VENTAS8",#N/A,FALSE,"VENTAS"}</definedName>
    <definedName function="false" hidden="false" name="wrn.VENTAS._2" vbProcedure="false">{"VENTAS1",#N/A,FALSE,"VENTAS";"VENTAS2",#N/A,FALSE,"VENTAS";"VENTAS3",#N/A,FALSE,"VENTAS";"VENTAS4",#N/A,FALSE,"VENTAS";"VENTAS5",#N/A,FALSE,"VENTAS";"VENTAS6",#N/A,FALSE,"VENTAS";"VENTAS7",#N/A,FALSE,"VENTAS";"VENTAS8",#N/A,FALSE,"VENTAS"}</definedName>
    <definedName function="false" hidden="false" name="wrn.VENTAS._2_1" vbProcedure="false">{"VENTAS1",#N/A,FALSE,"VENTAS";"VENTAS2",#N/A,FALSE,"VENTAS";"VENTAS3",#N/A,FALSE,"VENTAS";"VENTAS4",#N/A,FALSE,"VENTAS";"VENTAS5",#N/A,FALSE,"VENTAS";"VENTAS6",#N/A,FALSE,"VENTAS";"VENTAS7",#N/A,FALSE,"VENTAS";"VENTAS8",#N/A,FALSE,"VENTAS"}</definedName>
    <definedName function="false" hidden="false" name="wrn.VENTAS._3" vbProcedure="false">{"VENTAS1",#N/A,FALSE,"VENTAS";"VENTAS2",#N/A,FALSE,"VENTAS";"VENTAS3",#N/A,FALSE,"VENTAS";"VENTAS4",#N/A,FALSE,"VENTAS";"VENTAS5",#N/A,FALSE,"VENTAS";"VENTAS6",#N/A,FALSE,"VENTAS";"VENTAS7",#N/A,FALSE,"VENTAS";"VENTAS8",#N/A,FALSE,"VENTAS"}</definedName>
    <definedName function="false" hidden="false" name="wrn.VENTAS._3_1" vbProcedure="false">{"VENTAS1",#N/A,FALSE,"VENTAS";"VENTAS2",#N/A,FALSE,"VENTAS";"VENTAS3",#N/A,FALSE,"VENTAS";"VENTAS4",#N/A,FALSE,"VENTAS";"VENTAS5",#N/A,FALSE,"VENTAS";"VENTAS6",#N/A,FALSE,"VENTAS";"VENTAS7",#N/A,FALSE,"VENTAS";"VENTAS8",#N/A,FALSE,"VENTAS"}</definedName>
    <definedName function="false" hidden="false" name="wrn.VENTAS._4" vbProcedure="false">{"VENTAS1",#N/A,FALSE,"VENTAS";"VENTAS2",#N/A,FALSE,"VENTAS";"VENTAS3",#N/A,FALSE,"VENTAS";"VENTAS4",#N/A,FALSE,"VENTAS";"VENTAS5",#N/A,FALSE,"VENTAS";"VENTAS6",#N/A,FALSE,"VENTAS";"VENTAS7",#N/A,FALSE,"VENTAS";"VENTAS8",#N/A,FALSE,"VENTAS"}</definedName>
    <definedName function="false" hidden="false" name="wrn.VENTAS._5" vbProcedure="false">{"VENTAS1",#N/A,FALSE,"VENTAS";"VENTAS2",#N/A,FALSE,"VENTAS";"VENTAS3",#N/A,FALSE,"VENTAS";"VENTAS4",#N/A,FALSE,"VENTAS";"VENTAS5",#N/A,FALSE,"VENTAS";"VENTAS6",#N/A,FALSE,"VENTAS";"VENTAS7",#N/A,FALSE,"VENTAS";"VENTAS8",#N/A,FALSE,"VENTAS"}</definedName>
    <definedName function="false" hidden="false" name="wrn.VERG." vbProcedure="false">{#N/A,#N/A,FALSE,"PROG. DIÁRIA DE VERGALHÃO";"CABEÇA",#N/A,FALSE,"PROG. DIÁRIA DE VERGALHÃO";"CORPO",#N/A,FALSE,"PROG. DIÁRIA DE VERGALHÃO"}</definedName>
    <definedName function="false" hidden="false" name="wrn.Wacc." vbProcedure="false">{"Area1",#N/A,FALSE,"OREWACC";"Area2",#N/A,FALSE,"OREWACC"}</definedName>
    <definedName function="false" hidden="false" name="wrn.Whole._.Pack."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name="wrn.Whole._.Pack._1"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name="wrn.Whole._.Pack._2"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name="wrn.Whole._.Pack._3"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name="wrn.Whole._.Pack._4"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name="wrn.Whole._.Pack._5"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name="wrn.WORK._.PAPER." vbProcedure="false">{#N/A,#N/A,TRUE,"Consolidate";"Work Paper MKT",#N/A,TRUE,"MKT";"Work Paper BUSS",#N/A,TRUE,"BusOper";"Work Paper TECH",#N/A,TRUE,"Tech";"Work Paper LOCAL",#N/A,TRUE,"LocalProg";"Work Paper GA",#N/A,TRUE,"G&amp;A";"Work Paper CONSOL",#N/A,TRUE,"Consolidate"}</definedName>
    <definedName function="false" hidden="false" name="wrn.WORK._.PAPER._.99." vbProcedure="false">{"Work Paper99 MKT",#N/A,TRUE,"MKT";"Work Paper99 BUSS",#N/A,TRUE,"BusOper";"Work Paper99 TECH",#N/A,TRUE,"Tech";"Work Paper99 LOCAL",#N/A,TRUE,"LocalProg";"Work Paper99 GA",#N/A,TRUE,"G&amp;A";"Work Paper99 CONSOL",#N/A,TRUE,"Consolidate"}</definedName>
    <definedName function="false" hidden="false" name="wrn.Wright."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wrn.Wright._1"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wrn.Wright._2"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wrn.Wright._3"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wrn.Wright._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wrn.Wright._5"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wrn.全印刷." vbProcedure="false">{"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function="false" hidden="false" name="wrn.全様式." vbProcedure="false">{#N/A,#N/A,FALSE,"FORM1";#N/A,#N/A,FALSE,"FORM2";#N/A,#N/A,FALSE,"FORM3";#N/A,#N/A,FALSE,"FORM4";#N/A,#N/A,FALSE,"FORM5";#N/A,#N/A,FALSE,"FORM6";#N/A,#N/A,FALSE,"FORM7";#N/A,#N/A,FALSE,"FORM8";#N/A,#N/A,FALSE,"FORM9";#N/A,#N/A,FALSE,"FORM10";#N/A,#N/A,FALSE,"FORM11";#N/A,#N/A,FALSE,"FORM12";#N/A,#N/A,FALSE,"FORM13";#N/A,#N/A,FALSE,"FORM14";#N/A,#N/A,FALSE,"FORM14_1"}</definedName>
    <definedName function="false" hidden="false" name="wrn1.history" vbProcedure="false">{#N/A,#N/A,FALSE,"model"}</definedName>
    <definedName function="false" hidden="false" name="wrn1.history_1" vbProcedure="false">{#N/A,#N/A,FALSE,"model"}</definedName>
    <definedName function="false" hidden="false" name="wrn1.history_2" vbProcedure="false">{#N/A,#N/A,FALSE,"model"}</definedName>
    <definedName function="false" hidden="false" name="wrn1.history_3" vbProcedure="false">{#N/A,#N/A,FALSE,"model"}</definedName>
    <definedName function="false" hidden="false" name="wrn1.history_4" vbProcedure="false">{#N/A,#N/A,FALSE,"model"}</definedName>
    <definedName function="false" hidden="false" name="wrn1.history_5" vbProcedure="false">{#N/A,#N/A,FALSE,"model"}</definedName>
    <definedName function="false" hidden="false" name="wrn1.TUDO." vbProcedure="false">{#N/A,#N/A,FALSE,"Embalagem";#N/A,#N/A,FALSE,"Custo horaxlinha1";#N/A,#N/A,FALSE,"carga e descarga";#N/A,#N/A,FALSE,"matprima";#N/A,#N/A,FALSE,"linhas"}</definedName>
    <definedName function="false" hidden="false" name="wrn2.TUDO." vbProcedure="false">{#N/A,#N/A,FALSE,"Embalagem";#N/A,#N/A,FALSE,"Custo horaxlinha1";#N/A,#N/A,FALSE,"carga e descarga";#N/A,#N/A,FALSE,"matprima";#N/A,#N/A,FALSE,"linhas"}</definedName>
    <definedName function="false" hidden="false" name="wrn3.histroic" vbProcedure="false">{#N/A,#N/A,FALSE,"model"}</definedName>
    <definedName function="false" hidden="false" name="wrn3.histroic_1" vbProcedure="false">{#N/A,#N/A,FALSE,"model"}</definedName>
    <definedName function="false" hidden="false" name="wrn3.histroic_2" vbProcedure="false">{#N/A,#N/A,FALSE,"model"}</definedName>
    <definedName function="false" hidden="false" name="wrn3.histroic_3" vbProcedure="false">{#N/A,#N/A,FALSE,"model"}</definedName>
    <definedName function="false" hidden="false" name="wrn3.histroic_4" vbProcedure="false">{#N/A,#N/A,FALSE,"model"}</definedName>
    <definedName function="false" hidden="false" name="wrn3.histroic_5" vbProcedure="false">{#N/A,#N/A,FALSE,"model"}</definedName>
    <definedName function="false" hidden="false" name="wrn3.TUDO." vbProcedure="false">{#N/A,#N/A,FALSE,"Embalagem";#N/A,#N/A,FALSE,"Custo horaxlinha1";#N/A,#N/A,FALSE,"carga e descarga";#N/A,#N/A,FALSE,"matprima";#N/A,#N/A,FALSE,"linhas"}</definedName>
    <definedName function="false" hidden="false" name="wrn5.TUDO." vbProcedure="false">{#N/A,#N/A,FALSE,"Embalagem";#N/A,#N/A,FALSE,"Custo horaxlinha1";#N/A,#N/A,FALSE,"carga e descarga";#N/A,#N/A,FALSE,"matprima";#N/A,#N/A,FALSE,"linhas"}</definedName>
    <definedName function="false" hidden="false" name="wrn6.Tudo" vbProcedure="false">{#N/A,#N/A,FALSE,"Embalagem";#N/A,#N/A,FALSE,"Custo horaxlinha1";#N/A,#N/A,FALSE,"carga e descarga";#N/A,#N/A,FALSE,"matprima";#N/A,#N/A,FALSE,"linhas"}</definedName>
    <definedName function="false" hidden="false" name="wrn7.TUDO." vbProcedure="false">{#N/A,#N/A,FALSE,"Embalagem";#N/A,#N/A,FALSE,"Custo horaxlinha1";#N/A,#N/A,FALSE,"carga e descarga";#N/A,#N/A,FALSE,"matprima";#N/A,#N/A,FALSE,"linhas"}</definedName>
    <definedName function="false" hidden="false" name="wrn8.TUDO." vbProcedure="false">{#N/A,#N/A,FALSE,"Embalagem";#N/A,#N/A,FALSE,"Custo horaxlinha1";#N/A,#N/A,FALSE,"carga e descarga";#N/A,#N/A,FALSE,"matprima";#N/A,#N/A,FALSE,"linhas"}</definedName>
    <definedName function="false" hidden="false" name="ws" vbProcedure="false">{#N/A,#N/A,FALSE,"LLAVE";#N/A,#N/A,FALSE,"EERR";#N/A,#N/A,FALSE,"ESP";#N/A,#N/A,FALSE,"EOAF";#N/A,#N/A,FALSE,"CASH";#N/A,#N/A,FALSE,"FINANZAS";#N/A,#N/A,FALSE,"DEUDA";#N/A,#N/A,FALSE,"INVERSION";#N/A,#N/A,FALSE,"PERSONAL"}</definedName>
    <definedName function="false" hidden="false" name="wse"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tm" vbProcedure="false">{#N/A,#N/A,FALSE,"Eastern";#N/A,#N/A,FALSE,"Western"}</definedName>
    <definedName function="false" hidden="false" name="wsetm_1" vbProcedure="false">{#N/A,#N/A,FALSE,"Eastern";#N/A,#N/A,FALSE,"Western"}</definedName>
    <definedName function="false" hidden="false" name="wsetm_2" vbProcedure="false">{#N/A,#N/A,FALSE,"Eastern";#N/A,#N/A,FALSE,"Western"}</definedName>
    <definedName function="false" hidden="false" name="wsetm_3" vbProcedure="false">{#N/A,#N/A,FALSE,"Eastern";#N/A,#N/A,FALSE,"Western"}</definedName>
    <definedName function="false" hidden="false" name="wsetm_4" vbProcedure="false">{#N/A,#N/A,FALSE,"Eastern";#N/A,#N/A,FALSE,"Western"}</definedName>
    <definedName function="false" hidden="false" name="wsetm_5" vbProcedure="false">{#N/A,#N/A,FALSE,"Eastern";#N/A,#N/A,FALSE,"Western"}</definedName>
    <definedName function="false" hidden="false" name="wse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se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wva.Print_Todo."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1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a.Print_Todo.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ACC."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wvu.ACC._1"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wvu.ACC._2"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wvu.ACC._3"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wvu.ACC._4"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wvu.ACC._5"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name="wvu.AFAC."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name="wvu.AFAC._1"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name="wvu.AFAC._2"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name="wvu.AFAC._3"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name="wvu.AFAC._4"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name="wvu.AFAC._5"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name="wvu.CapersView."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wvu.CapersView._1"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wvu.CapersView._2"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wvu.CapersView._3"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wvu.CapersView._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wvu.CapersView._5"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name="wvu.CATODO." vbProcedure="false">{TRUE,TRUE,0.25,-14,454.5,281.25,FALSE,TRUE,TRUE,TRUE,0,1,28,1,5,4,4,4,TRUE,TRUE,3,TRUE,1,TRUE,75,"Swvu.CATODO.","ACwvu.CATODO.",#N/A,FALSE,FALSE,0.78740157480315,0.67,0.984251968503937,0.984251968503937,2,"&amp;L&amp;14DIAC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function="false" hidden="false" name="wvu.COMPRIMIDA." vbProcedure="false">{TRUE,TRUE,-1.25,-15.5,484.5,276.75,FALSE,TRUE,TRUE,TRUE,0,1,#N/A,5,#N/A,7.31764705882353,16.9411764705882,1,FALSE,FALSE,3,TRUE,1,FALSE,100,"Swvu.COMPRIMIDA.","ACwvu.COMPRIMIDA.",#N/A,FALSE,FALSE,0.118110236220472,0.118110236220472,0.511811023622047,0.511811023622047,2,"&amp;R&amp;""Arial,Negrita""&amp;11PRESUPUESTO 1995&amp;""Arial,Normal""&amp;10  -  &amp;D
&amp;T","&amp;CPágina 19",TRUE,TRUE,FALSE,TRUE,1,#N/A,1,1,"=R29C2:R96C18,R103C2:R138C19,R145C2:R216C19,R223C2:R284C19,R353C2:R384C19,R392C2:R437C19,R298C2:R346C19,R444C2:R474C19","=Inver!R7:R10",#N/A,"Cwvu.COMPRIMIDA.",FALSE,FALSE,FALSE,9,65532,65532,FALSE,FALSE,TRUE,TRUE,TRUE}</definedName>
    <definedName function="false" hidden="false" name="wvu.ELIMLUCRO."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wvu.ELIMLUCRO._1"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wvu.ELIMLUCRO._2"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wvu.ELIMLUCRO._3"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wvu.ELIMLUCRO._4"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wvu.ELIMLUCRO._5"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name="wvu.ESTOQUES."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wvu.ESTOQUES._1"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wvu.ESTOQUES._2"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wvu.ESTOQUES._3"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wvu.ESTOQUES._4"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wvu.ESTOQUES._5"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name="wvu.Fabio."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name="wvu.Fabio._1"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name="wvu.Fabio._2"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name="wvu.Fabio._3"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name="wvu.Fabio._4"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name="wvu.Fabio._5"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name="wvu.inputs._.raw._.data."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wvu.inputs._.raw._.data._1"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wvu.inputs._.raw._.data._2"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wvu.inputs._.raw._.data._3"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wvu.inputs._.raw._.data._4"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wvu.inputs._.raw._.data._5"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name="wvu.Japan_Capers_Ed_Pub."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wvu.Japan_Capers_Ed_Pub._1"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wvu.Japan_Capers_Ed_Pub._2"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wvu.Japan_Capers_Ed_Pub._3"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wvu.Japan_Capers_Ed_Pub._4"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wvu.Japan_Capers_Ed_Pub._5"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name="wvu.KJP_CC."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wvu.KJP_CC._1"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wvu.KJP_CC._2"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wvu.KJP_CC._3"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wvu.KJP_CC._4"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wvu.KJP_CC._5"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wvu.LPERDAS."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name="wvu.LPERDAS._1"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name="wvu.LPERDAS._2"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name="wvu.LPERDAS._3"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name="wvu.LPERDAS._4"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name="wvu.LPERDAS._5"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name="wvu.PLANILHA2."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name="wvu.Print_Todo."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1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int_Todo.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name="wvu.ProjReport."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name="wvu.RES432."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wvu.RES432._1"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wvu.RES432._2"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wvu.RES432._3"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wvu.RES432._4"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wvu.RES432._5"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name="wvu.Socios._.9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ocios._.95.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vu.STANDARD." vbProcedure="false">{TRUE,TRUE,-1.25,-15.5,484.5,276.75,FALSE,TRUE,TRUE,TRUE,0,1,#N/A,10,#N/A,7.31764705882353,17.7058823529412,1,FALSE,FALSE,3,TRUE,1,FALSE,100,"Swvu.STANDARD.","ACwvu.STANDARD.",#N/A,FALSE,FALSE,0.118110236220472,0.118110236220472,0.511811023622047,0.511811023622047,2,"&amp;R&amp;""Arial,Negrita""&amp;11PRESUPUESTO 1995&amp;""Arial,Normal""&amp;10  -  &amp;D
&amp;T","&amp;CPágina 19",TRUE,TRUE,FALSE,TRUE,1,#N/A,1,1,"=R29C2:R92C18,R99C2:R134C19,R141C2:R212C19,R219C2:R280C19,R349C2:R380C19,R388C2:R433C19,R294C2:R342C19,R440C2:R470C19","=Inver!R7:R10",#N/A,"Cwvu.STANDARD.",FALSE,FALSE,FALSE,9,65532,65532,FALSE,FALSE,TRUE,TRUE,TRUE}</definedName>
    <definedName function="false" hidden="false" name="wvu.summary1."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wvu.summary1._1"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wvu.summary1._2"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wvu.summary1._3"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wvu.summary1._4"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wvu.summary1._5"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name="wvu.summary2."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name="wvu.summary2._1"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name="wvu.summary2._2"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name="wvu.summary2._3"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name="wvu.summary2._4"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name="wvu.summary2._5"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name="wvu.summary3."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name="wvu.summary3._1"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name="wvu.summary3._2"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name="wvu.summary3._3"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name="wvu.summary3._4"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name="wvu.summary3._5"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name="wvu.TODO_ABIERTO." vbProcedure="false">{TRUE,TRUE,-1.25,-15.5,484.5,276.75,FALSE,TRUE,TRUE,TRUE,0,1,#N/A,70,#N/A,7.31764705882353,18.2941176470588,1,FALSE,FALSE,3,TRUE,1,FALSE,100,"Swvu.TODO_ABIERTO.","ACwvu.TODO_ABIERTO.",#N/A,FALSE,FALSE,0.118110236220472,0.118110236220472,0.511811023622047,0.511811023622047,2,"&amp;R&amp;""Arial,Negrita""&amp;11PRESUPUESTO 1995&amp;""Arial,Normal""&amp;10  -  &amp;D
&amp;T","&amp;CPágina 19",TRUE,TRUE,FALSE,TRUE,1,#N/A,1,1,"=R29C2:R92C18,R99C2:R134C19,R141C2:R212C19,R219C2:R280C19,R349C2:R380C19,R388C2:R433C19,R294C2:R342C19,R440C2:R470C19","=Inver!R7:R10",#N/A,#N/A,FALSE,FALSE,FALSE,9,65532,65532,FALSE,FALSE,TRUE,TRUE,TRUE}</definedName>
    <definedName function="false" hidden="false" name="wvu.VERGALHÃO." vbProcedure="false">{TRUE,TRUE,0.25,-14,454.5,281.25,FALSE,TRUE,TRUE,TRUE,0,1,5,1,5,4,4,4,TRUE,TRUE,3,TRUE,1,TRUE,75,"Swvu.VERGALHÃO.","ACwvu.VERGALHÃO.",#N/A,FALSE,FALSE,0.78740157480315,0.67,0.984251968503937,0.984251968503937,2,"&amp;L&amp;14DIAC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function="false" hidden="false" name="wvu.VERLUCRO."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wvu.VERLUCRO._1"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wvu.VERLUCRO._2"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wvu.VERLUCRO._3"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wvu.VERLUCRO._4"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wvu.VERLUCRO._5"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name="WW" vbProcedure="false">{#N/A,#N/A,FALSE,"ati1294";#N/A,#N/A,FALSE,"pas1294";#N/A,#N/A,FALSE,"res1294"}</definedName>
    <definedName function="false" hidden="false" name="WW.ValueComparison.vsOA.AssetName" vbProcedure="false">#REF!</definedName>
    <definedName function="false" hidden="false" name="WW.ValueComparison.vsOA.FieldName" vbProcedure="false">#REF!</definedName>
    <definedName function="false" hidden="false" name="WW.ValueComparison.vsOA.Table" vbProcedure="false">#REF!</definedName>
    <definedName function="false" hidden="false" name="wwq" vbProcedure="false">#REF!</definedName>
    <definedName function="false" hidden="false" name="WWRENT" vbProcedure="false">{#N/A,#N/A,FALSE,"F-01";#N/A,#N/A,FALSE,"F-01";#N/A,#N/A,FALSE,"F-01"}</definedName>
    <definedName function="false" hidden="false" name="www" vbProcedure="false">{#N/A,#N/A,FALSE,"Resumo";#N/A,#N/A,FALSE,"madmcen";#N/A,#N/A,FALSE,"mdesnov";#N/A,#N/A,FALSE,"madmpcp";#N/A,#N/A,FALSE,"madmjur";#N/A,#N/A,FALSE,"madmcer";#N/A,#N/A,FALSE,"madmtra";#N/A,#N/A,FALSE,"madmctb";#N/A,#N/A,FALSE,"madmges";#N/A,#N/A,FALSE,"madmcom";#N/A,#N/A,FALSE,"mfriadm";#N/A,#N/A,FALSE,"madmrhu";#N/A,#N/A,FALSE,"madmfin";#N/A,#N/A,FALSE,"madmrht";#N/A,#N/A,FALSE,"madmlab";#N/A,#N/A,FALSE,"madmser";#N/A,#N/A,FALSE,"madmcpd";#N/A,#N/A,FALSE,"outros";#N/A,#N/A,FALSE,"TOTAL"}</definedName>
    <definedName function="false" hidden="false" name="wwww" vbProcedure="false">#REF!</definedName>
    <definedName function="false" hidden="false" name="WWWWW" vbProcedure="false">{"ANAR",#N/A,FALSE,"Dist total";"MARGEN",#N/A,FALSE,"Dist total";"COMENTARIO",#N/A,FALSE,"Ficha CODICE";"CONSEJO",#N/A,FALSE,"Dist p0";"uno",#N/A,FALSE,"Dist total"}</definedName>
    <definedName function="false" hidden="false" name="WWWWWW" vbProcedure="false">{"CONSEJO",#N/A,FALSE,"Dist p0";"CONSEJO",#N/A,FALSE,"Ficha CODICE"}</definedName>
    <definedName function="false" hidden="false" name="WWWWWWW" vbProcedure="false">{"uno",#N/A,FALSE,"Dist total";"COMENTARIO",#N/A,FALSE,"Ficha CODICE"}</definedName>
    <definedName function="false" hidden="false" name="wwww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www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WYNIK" vbProcedure="false">{#N/A,#N/A,FALSE,"F-01";#N/A,#N/A,FALSE,"F-01";#N/A,#N/A,FALSE,"F-01"}</definedName>
    <definedName function="false" hidden="false" name="w_1" vbProcedure="false">{#N/A,#N/A,FALSE,"model"}</definedName>
    <definedName function="false" hidden="false" name="w_2" vbProcedure="false">{#N/A,#N/A,FALSE,"model"}</definedName>
    <definedName function="false" hidden="false" name="w_3" vbProcedure="false">{#N/A,#N/A,FALSE,"model"}</definedName>
    <definedName function="false" hidden="false" name="w_4" vbProcedure="false">{#N/A,#N/A,FALSE,"model"}</definedName>
    <definedName function="false" hidden="false" name="w_5" vbProcedure="false">{#N/A,#N/A,FALSE,"model"}</definedName>
    <definedName function="false" hidden="false" name="XBXBXBXB" vbProcedure="false">#REF!</definedName>
    <definedName function="false" hidden="false" name="xcvgfty"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xcvgfty_1"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xcvgfty_2"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xcvgfty_3"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xcvgfty_4"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xcvgfty_5"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name="xpaste" vbProcedure="false">#REF!</definedName>
    <definedName function="false" hidden="false" name="xpaste1" vbProcedure="false">#REF!</definedName>
    <definedName function="false" hidden="false" name="xpaste4" vbProcedure="false">#REF!</definedName>
    <definedName function="false" hidden="false" name="xref" vbProcedure="false">#REF!</definedName>
    <definedName function="false" hidden="false" name="xref1" vbProcedure="false">#REF!</definedName>
    <definedName function="false" hidden="false" name="xref2" vbProcedure="false">#REF!</definedName>
    <definedName function="false" hidden="false" name="xref3" vbProcedure="false">7</definedName>
    <definedName function="false" hidden="false" name="xref4" vbProcedure="false">#REF!</definedName>
    <definedName function="false" hidden="false" name="xref5" vbProcedure="false">#REF!</definedName>
    <definedName function="false" hidden="false" name="xref6" vbProcedure="false">#REF!</definedName>
    <definedName function="false" hidden="false" name="xref7" vbProcedure="false">69</definedName>
    <definedName function="false" hidden="false" name="xref8" vbProcedure="false">#REF!</definedName>
    <definedName function="false" hidden="false" name="xref9" vbProcedure="false">#REF!</definedName>
    <definedName function="false" hidden="false" name="XRefActiveRow" vbProcedure="false">#REF!</definedName>
    <definedName function="false" hidden="false" name="XRefColumnsCount" vbProcedure="false">2</definedName>
    <definedName function="false" hidden="false" name="XRefCopy1" vbProcedure="false">#REF!</definedName>
    <definedName function="false" hidden="false" name="XRefCopy10" vbProcedure="false">#REF!</definedName>
    <definedName function="false" hidden="false" name="XRefCopy101" vbProcedure="false">#REF!</definedName>
    <definedName function="false" hidden="false" name="XRefCopy103" vbProcedure="false">#REF!</definedName>
    <definedName function="false" hidden="false" name="XRefCopy104" vbProcedure="false">#REF!</definedName>
    <definedName function="false" hidden="false" name="XRefCopy104Row" vbProcedure="false">#REF!</definedName>
    <definedName function="false" hidden="false" name="XRefCopy105" vbProcedure="false">#REF!</definedName>
    <definedName function="false" hidden="false" name="XRefCopy105Row" vbProcedure="false">#REF!</definedName>
    <definedName function="false" hidden="false" name="XRefCopy108" vbProcedure="false">#REF!</definedName>
    <definedName function="false" hidden="false" name="XRefCopy10Row" vbProcedure="false">#REF!</definedName>
    <definedName function="false" hidden="false" name="XRefCopy11" vbProcedure="false">#REF!</definedName>
    <definedName function="false" hidden="false" name="XRefCopy11Row" vbProcedure="false">#REF!</definedName>
    <definedName function="false" hidden="false" name="XRefCopy12" vbProcedure="false">#REF!</definedName>
    <definedName function="false" hidden="false" name="XRefCopy12Row" vbProcedure="false">#REF!</definedName>
    <definedName function="false" hidden="false" name="XRefCopy13" vbProcedure="false">#REF!</definedName>
    <definedName function="false" hidden="false" name="XRefCopy13Row" vbProcedure="false">#REF!</definedName>
    <definedName function="false" hidden="false" name="XRefCopy14" vbProcedure="false">#REF!</definedName>
    <definedName function="false" hidden="false" name="XRefCopy14Row" vbProcedure="false">#REF!</definedName>
    <definedName function="false" hidden="false" name="XRefCopy15" vbProcedure="false">#REF!</definedName>
    <definedName function="false" hidden="false" name="XRefCopy15Row" vbProcedure="false">#REF!</definedName>
    <definedName function="false" hidden="false" name="XRefCopy16" vbProcedure="false">#REF!</definedName>
    <definedName function="false" hidden="false" name="XRefCopy16Row" vbProcedure="false">#REF!</definedName>
    <definedName function="false" hidden="false" name="XRefCopy17" vbProcedure="false">#REF!</definedName>
    <definedName function="false" hidden="false" name="XRefCopy17Row" vbProcedure="false">#REF!</definedName>
    <definedName function="false" hidden="false" name="XRefCopy18" vbProcedure="false">#REF!</definedName>
    <definedName function="false" hidden="false" name="XRefCopy18Row" vbProcedure="false">#REF!</definedName>
    <definedName function="false" hidden="false" name="XRefCopy19" vbProcedure="false">#REF!</definedName>
    <definedName function="false" hidden="false" name="XRefCopy19Row" vbProcedure="false">#REF!</definedName>
    <definedName function="false" hidden="false" name="XRefCopy1Row" vbProcedure="false">#REF!</definedName>
    <definedName function="false" hidden="false" name="XRefCopy2" vbProcedure="false">#REF!</definedName>
    <definedName function="false" hidden="false" name="XRefCopy20" vbProcedure="false">#REF!</definedName>
    <definedName function="false" hidden="false" name="XRefCopy20Row" vbProcedure="false">#REF!</definedName>
    <definedName function="false" hidden="false" name="XRefCopy21" vbProcedure="false">#REF!</definedName>
    <definedName function="false" hidden="false" name="XRefCopy21Row" vbProcedure="false">#REF!</definedName>
    <definedName function="false" hidden="false" name="XRefCopy22" vbProcedure="false">#REF!</definedName>
    <definedName function="false" hidden="false" name="XRefCopy22Row" vbProcedure="false">#REF!</definedName>
    <definedName function="false" hidden="false" name="XRefCopy23" vbProcedure="false">#REF!</definedName>
    <definedName function="false" hidden="false" name="XRefCopy23Row" vbProcedure="false">#REF!</definedName>
    <definedName function="false" hidden="false" name="XRefCopy24" vbProcedure="false">#REF!</definedName>
    <definedName function="false" hidden="false" name="XRefCopy24Row" vbProcedure="false">#REF!</definedName>
    <definedName function="false" hidden="false" name="XRefCopy25" vbProcedure="false">#REF!</definedName>
    <definedName function="false" hidden="false" name="XRefCopy25Row" vbProcedure="false">#REF!</definedName>
    <definedName function="false" hidden="false" name="XRefCopy26" vbProcedure="false">#REF!</definedName>
    <definedName function="false" hidden="false" name="XRefCopy26Row" vbProcedure="false">#REF!</definedName>
    <definedName function="false" hidden="false" name="XRefCopy27" vbProcedure="false">#REF!</definedName>
    <definedName function="false" hidden="false" name="XRefCopy27Row" vbProcedure="false">#REF!</definedName>
    <definedName function="false" hidden="false" name="XRefCopy28" vbProcedure="false">#REF!</definedName>
    <definedName function="false" hidden="false" name="XRefCopy28Row" vbProcedure="false">#REF!</definedName>
    <definedName function="false" hidden="false" name="XRefCopy29" vbProcedure="false">#REF!</definedName>
    <definedName function="false" hidden="false" name="XRefCopy29Row" vbProcedure="false">#REF!</definedName>
    <definedName function="false" hidden="false" name="XRefCopy2Row" vbProcedure="false">#REF!</definedName>
    <definedName function="false" hidden="false" name="XRefCopy3" vbProcedure="false">#REF!</definedName>
    <definedName function="false" hidden="false" name="XRefCopy30" vbProcedure="false">#REF!</definedName>
    <definedName function="false" hidden="false" name="XRefCopy30Row" vbProcedure="false">#REF!</definedName>
    <definedName function="false" hidden="false" name="XRefCopy31" vbProcedure="false">#REF!</definedName>
    <definedName function="false" hidden="false" name="XRefCopy31Row" vbProcedure="false">#REF!</definedName>
    <definedName function="false" hidden="false" name="XRefCopy32" vbProcedure="false">#REF!</definedName>
    <definedName function="false" hidden="false" name="XRefCopy32Row" vbProcedure="false">#REF!</definedName>
    <definedName function="false" hidden="false" name="XRefCopy33" vbProcedure="false">#REF!</definedName>
    <definedName function="false" hidden="false" name="XRefCopy33Row" vbProcedure="false">#REF!</definedName>
    <definedName function="false" hidden="false" name="XRefCopy34" vbProcedure="false">#REF!</definedName>
    <definedName function="false" hidden="false" name="XRefCopy34Row" vbProcedure="false">#REF!</definedName>
    <definedName function="false" hidden="false" name="XRefCopy35" vbProcedure="false">#REF!</definedName>
    <definedName function="false" hidden="false" name="XRefCopy35Row" vbProcedure="false">#REF!</definedName>
    <definedName function="false" hidden="false" name="XRefCopy36" vbProcedure="false">#REF!</definedName>
    <definedName function="false" hidden="false" name="XRefCopy36Row" vbProcedure="false">#REF!</definedName>
    <definedName function="false" hidden="false" name="XRefCopy37" vbProcedure="false">#REF!</definedName>
    <definedName function="false" hidden="false" name="XRefCopy37Row" vbProcedure="false">#REF!</definedName>
    <definedName function="false" hidden="false" name="XRefCopy38" vbProcedure="false">#REF!</definedName>
    <definedName function="false" hidden="false" name="XRefCopy38Row" vbProcedure="false">#REF!</definedName>
    <definedName function="false" hidden="false" name="XRefCopy39" vbProcedure="false">#REF!</definedName>
    <definedName function="false" hidden="false" name="XRefCopy39Row" vbProcedure="false">#REF!</definedName>
    <definedName function="false" hidden="false" name="XRefCopy3Row" vbProcedure="false">#REF!</definedName>
    <definedName function="false" hidden="false" name="XRefCopy4" vbProcedure="false">#REF!</definedName>
    <definedName function="false" hidden="false" name="XRefCopy40" vbProcedure="false">#REF!</definedName>
    <definedName function="false" hidden="false" name="XRefCopy40Row" vbProcedure="false">#REF!</definedName>
    <definedName function="false" hidden="false" name="XRefCopy41" vbProcedure="false">#REF!</definedName>
    <definedName function="false" hidden="false" name="XRefCopy41Row" vbProcedure="false">#REF!</definedName>
    <definedName function="false" hidden="false" name="XRefCopy42" vbProcedure="false">#REF!</definedName>
    <definedName function="false" hidden="false" name="XRefCopy42Row" vbProcedure="false">#REF!</definedName>
    <definedName function="false" hidden="false" name="XRefCopy43" vbProcedure="false">#REF!</definedName>
    <definedName function="false" hidden="false" name="XRefCopy43Row" vbProcedure="false">#REF!</definedName>
    <definedName function="false" hidden="false" name="XRefCopy44" vbProcedure="false">#REF!</definedName>
    <definedName function="false" hidden="false" name="XRefCopy44Row" vbProcedure="false">#REF!</definedName>
    <definedName function="false" hidden="false" name="XRefCopy45" vbProcedure="false">#REF!</definedName>
    <definedName function="false" hidden="false" name="XRefCopy45Row" vbProcedure="false">#REF!</definedName>
    <definedName function="false" hidden="false" name="XRefCopy46" vbProcedure="false">#REF!</definedName>
    <definedName function="false" hidden="false" name="XRefCopy46Row" vbProcedure="false">#REF!</definedName>
    <definedName function="false" hidden="false" name="XRefCopy47" vbProcedure="false">#REF!</definedName>
    <definedName function="false" hidden="false" name="XRefCopy47Row" vbProcedure="false">#REF!</definedName>
    <definedName function="false" hidden="false" name="XRefCopy48" vbProcedure="false">#REF!</definedName>
    <definedName function="false" hidden="false" name="XRefCopy48Row" vbProcedure="false">#REF!</definedName>
    <definedName function="false" hidden="false" name="XRefCopy49" vbProcedure="false">#REF!</definedName>
    <definedName function="false" hidden="false" name="XRefCopy49Row" vbProcedure="false">#REF!</definedName>
    <definedName function="false" hidden="false" name="XRefCopy4Row" vbProcedure="false">#REF!</definedName>
    <definedName function="false" hidden="false" name="XRefCopy5" vbProcedure="false">#REF!</definedName>
    <definedName function="false" hidden="false" name="XRefCopy50" vbProcedure="false">#REF!</definedName>
    <definedName function="false" hidden="false" name="XRefCopy50Row" vbProcedure="false">#REF!</definedName>
    <definedName function="false" hidden="false" name="XRefCopy51" vbProcedure="false">#REF!</definedName>
    <definedName function="false" hidden="false" name="XRefCopy51Row" vbProcedure="false">#REF!</definedName>
    <definedName function="false" hidden="false" name="XRefCopy52" vbProcedure="false">#REF!</definedName>
    <definedName function="false" hidden="false" name="XRefCopy52Row" vbProcedure="false">#REF!</definedName>
    <definedName function="false" hidden="false" name="XRefCopy53" vbProcedure="false">#REF!</definedName>
    <definedName function="false" hidden="false" name="XRefCopy53Row" vbProcedure="false">#REF!</definedName>
    <definedName function="false" hidden="false" name="XRefCopy54" vbProcedure="false">#REF!</definedName>
    <definedName function="false" hidden="false" name="XRefCopy54Row" vbProcedure="false">#REF!</definedName>
    <definedName function="false" hidden="false" name="XRefCopy55" vbProcedure="false">#REF!</definedName>
    <definedName function="false" hidden="false" name="XRefCopy55Row" vbProcedure="false">#REF!</definedName>
    <definedName function="false" hidden="false" name="XRefCopy56" vbProcedure="false">#REF!</definedName>
    <definedName function="false" hidden="false" name="XRefCopy56Row" vbProcedure="false">#REF!</definedName>
    <definedName function="false" hidden="false" name="XRefCopy57" vbProcedure="false">#REF!</definedName>
    <definedName function="false" hidden="false" name="XRefCopy57Row" vbProcedure="false">#REF!</definedName>
    <definedName function="false" hidden="false" name="XRefCopy58" vbProcedure="false">#REF!</definedName>
    <definedName function="false" hidden="false" name="XRefCopy58Row" vbProcedure="false">#REF!</definedName>
    <definedName function="false" hidden="false" name="XRefCopy59" vbProcedure="false">#REF!</definedName>
    <definedName function="false" hidden="false" name="XRefCopy59Row" vbProcedure="false">#REF!</definedName>
    <definedName function="false" hidden="false" name="XRefCopy5Row" vbProcedure="false">#REF!</definedName>
    <definedName function="false" hidden="false" name="XRefCopy6" vbProcedure="false">#REF!</definedName>
    <definedName function="false" hidden="false" name="XRefCopy60" vbProcedure="false">#REF!</definedName>
    <definedName function="false" hidden="false" name="XRefCopy60Row" vbProcedure="false">#REF!</definedName>
    <definedName function="false" hidden="false" name="XRefCopy61" vbProcedure="false">#REF!</definedName>
    <definedName function="false" hidden="false" name="XRefCopy61Row" vbProcedure="false">#REF!</definedName>
    <definedName function="false" hidden="false" name="XRefCopy62" vbProcedure="false">#REF!</definedName>
    <definedName function="false" hidden="false" name="XRefCopy62Row" vbProcedure="false">#REF!</definedName>
    <definedName function="false" hidden="false" name="XRefCopy63" vbProcedure="false">#REF!</definedName>
    <definedName function="false" hidden="false" name="XRefCopy63Row" vbProcedure="false">#REF!</definedName>
    <definedName function="false" hidden="false" name="XRefCopy64" vbProcedure="false">#REF!</definedName>
    <definedName function="false" hidden="false" name="XRefCopy64Row" vbProcedure="false">#REF!</definedName>
    <definedName function="false" hidden="false" name="XRefCopy65" vbProcedure="false">#REF!</definedName>
    <definedName function="false" hidden="false" name="XRefCopy65Row" vbProcedure="false">#REF!</definedName>
    <definedName function="false" hidden="false" name="XRefCopy66" vbProcedure="false">#REF!</definedName>
    <definedName function="false" hidden="false" name="XRefCopy66Row" vbProcedure="false">#REF!</definedName>
    <definedName function="false" hidden="false" name="XRefCopy67" vbProcedure="false">#REF!</definedName>
    <definedName function="false" hidden="false" name="XRefCopy67Row" vbProcedure="false">#REF!</definedName>
    <definedName function="false" hidden="false" name="XRefCopy68" vbProcedure="false">#REF!</definedName>
    <definedName function="false" hidden="false" name="XRefCopy68Row" vbProcedure="false">#REF!</definedName>
    <definedName function="false" hidden="false" name="XRefCopy69" vbProcedure="false">#REF!</definedName>
    <definedName function="false" hidden="false" name="XRefCopy69Row" vbProcedure="false">#REF!</definedName>
    <definedName function="false" hidden="false" name="XRefCopy6Row" vbProcedure="false">#REF!</definedName>
    <definedName function="false" hidden="false" name="XRefCopy7" vbProcedure="false">#REF!</definedName>
    <definedName function="false" hidden="false" name="XRefCopy70" vbProcedure="false">#REF!</definedName>
    <definedName function="false" hidden="false" name="XRefCopy70Row" vbProcedure="false">#REF!</definedName>
    <definedName function="false" hidden="false" name="XRefCopy71" vbProcedure="false">#REF!</definedName>
    <definedName function="false" hidden="false" name="XRefCopy71Row" vbProcedure="false">#REF!</definedName>
    <definedName function="false" hidden="false" name="XRefCopy72" vbProcedure="false">#REF!</definedName>
    <definedName function="false" hidden="false" name="XRefCopy72Row" vbProcedure="false">#REF!</definedName>
    <definedName function="false" hidden="false" name="XRefCopy73" vbProcedure="false">#REF!</definedName>
    <definedName function="false" hidden="false" name="XRefCopy73Row" vbProcedure="false">#REF!</definedName>
    <definedName function="false" hidden="false" name="XRefCopy74" vbProcedure="false">#REF!</definedName>
    <definedName function="false" hidden="false" name="XRefCopy74Row" vbProcedure="false">#REF!</definedName>
    <definedName function="false" hidden="false" name="XRefCopy75" vbProcedure="false">#REF!</definedName>
    <definedName function="false" hidden="false" name="XRefCopy75Row" vbProcedure="false">#REF!</definedName>
    <definedName function="false" hidden="false" name="XRefCopy76" vbProcedure="false">#REF!</definedName>
    <definedName function="false" hidden="false" name="XRefCopy76Row" vbProcedure="false">#REF!</definedName>
    <definedName function="false" hidden="false" name="XRefCopy77" vbProcedure="false">#REF!</definedName>
    <definedName function="false" hidden="false" name="XRefCopy77Row" vbProcedure="false">#REF!</definedName>
    <definedName function="false" hidden="false" name="XRefCopy78" vbProcedure="false">#REF!</definedName>
    <definedName function="false" hidden="false" name="XRefCopy78Row" vbProcedure="false">#REF!</definedName>
    <definedName function="false" hidden="false" name="XRefCopy79" vbProcedure="false">#REF!</definedName>
    <definedName function="false" hidden="false" name="XRefCopy79Row" vbProcedure="false">#REF!</definedName>
    <definedName function="false" hidden="false" name="XRefCopy7Row" vbProcedure="false">#REF!</definedName>
    <definedName function="false" hidden="false" name="XRefCopy8" vbProcedure="false">#REF!</definedName>
    <definedName function="false" hidden="false" name="XRefCopy80" vbProcedure="false">#REF!</definedName>
    <definedName function="false" hidden="false" name="XRefCopy80Row" vbProcedure="false">#REF!</definedName>
    <definedName function="false" hidden="false" name="XRefCopy81" vbProcedure="false">#REF!</definedName>
    <definedName function="false" hidden="false" name="XRefCopy81Row" vbProcedure="false">#REF!</definedName>
    <definedName function="false" hidden="false" name="XRefCopy82" vbProcedure="false">#REF!</definedName>
    <definedName function="false" hidden="false" name="XRefCopy82Row" vbProcedure="false">#REF!</definedName>
    <definedName function="false" hidden="false" name="XRefCopy83" vbProcedure="false">#REF!</definedName>
    <definedName function="false" hidden="false" name="XRefCopy83Row" vbProcedure="false">#REF!</definedName>
    <definedName function="false" hidden="false" name="XRefCopy84Row" vbProcedure="false">#REF!</definedName>
    <definedName function="false" hidden="false" name="XRefCopy85" vbProcedure="false">#REF!</definedName>
    <definedName function="false" hidden="false" name="XRefCopy85Row" vbProcedure="false">#REF!</definedName>
    <definedName function="false" hidden="false" name="XRefCopy86" vbProcedure="false">#REF!</definedName>
    <definedName function="false" hidden="false" name="XRefCopy87" vbProcedure="false">#REF!</definedName>
    <definedName function="false" hidden="false" name="XRefCopy87Row" vbProcedure="false">#REF!</definedName>
    <definedName function="false" hidden="false" name="XRefCopy88" vbProcedure="false">#REF!</definedName>
    <definedName function="false" hidden="false" name="XRefCopy88Row" vbProcedure="false">#REF!</definedName>
    <definedName function="false" hidden="false" name="XRefCopy89" vbProcedure="false">#REF!</definedName>
    <definedName function="false" hidden="false" name="XRefCopy89Row" vbProcedure="false">#REF!</definedName>
    <definedName function="false" hidden="false" name="XRefCopy8Row" vbProcedure="false">#REF!</definedName>
    <definedName function="false" hidden="false" name="XRefCopy9" vbProcedure="false">#REF!</definedName>
    <definedName function="false" hidden="false" name="XRefCopy90" vbProcedure="false">#REF!</definedName>
    <definedName function="false" hidden="false" name="XRefCopy90Row" vbProcedure="false">#REF!</definedName>
    <definedName function="false" hidden="false" name="XRefCopy91" vbProcedure="false">#REF!</definedName>
    <definedName function="false" hidden="false" name="XRefCopy91Row" vbProcedure="false">#REF!</definedName>
    <definedName function="false" hidden="false" name="XRefCopy92" vbProcedure="false">#REF!</definedName>
    <definedName function="false" hidden="false" name="XRefCopy92Row" vbProcedure="false">#REF!</definedName>
    <definedName function="false" hidden="false" name="XRefCopy93" vbProcedure="false">#REF!</definedName>
    <definedName function="false" hidden="false" name="XRefCopy93Row" vbProcedure="false">#REF!</definedName>
    <definedName function="false" hidden="false" name="XRefCopy94" vbProcedure="false">#REF!</definedName>
    <definedName function="false" hidden="false" name="XRefCopy94Row" vbProcedure="false">#REF!</definedName>
    <definedName function="false" hidden="false" name="XRefCopy95" vbProcedure="false">#REF!</definedName>
    <definedName function="false" hidden="false" name="XRefCopy95Row" vbProcedure="false">#REF!</definedName>
    <definedName function="false" hidden="false" name="XRefCopy96" vbProcedure="false">#REF!</definedName>
    <definedName function="false" hidden="false" name="XRefCopy96Row" vbProcedure="false">#REF!</definedName>
    <definedName function="false" hidden="false" name="XRefCopy97" vbProcedure="false">#REF!</definedName>
    <definedName function="false" hidden="false" name="XRefCopy97Row" vbProcedure="false">#REF!</definedName>
    <definedName function="false" hidden="false" name="XRefCopy98Row" vbProcedure="false">#REF!</definedName>
    <definedName function="false" hidden="false" name="XRefCopy9Row" vbProcedure="false">#REF!</definedName>
    <definedName function="false" hidden="false" name="XRefCopyRangeCount" vbProcedure="false">3</definedName>
    <definedName function="false" hidden="false" name="XRefPaste1" vbProcedure="false">#REF!</definedName>
    <definedName function="false" hidden="false" name="XRefPaste10" vbProcedure="false">#REF!</definedName>
    <definedName function="false" hidden="false" name="XRefPaste100" vbProcedure="false">#REF!</definedName>
    <definedName function="false" hidden="false" name="XRefPaste100Row" vbProcedure="false">#REF!</definedName>
    <definedName function="false" hidden="false" name="XRefPaste101" vbProcedure="false">#REF!</definedName>
    <definedName function="false" hidden="false" name="XRefPaste101Row" vbProcedure="false">#REF!</definedName>
    <definedName function="false" hidden="false" name="XRefPaste102" vbProcedure="false">#REF!</definedName>
    <definedName function="false" hidden="false" name="XRefPaste102Row" vbProcedure="false">#REF!</definedName>
    <definedName function="false" hidden="false" name="XRefPaste103" vbProcedure="false">#REF!</definedName>
    <definedName function="false" hidden="false" name="XRefPaste103Row" vbProcedure="false">#REF!</definedName>
    <definedName function="false" hidden="false" name="XRefPaste104" vbProcedure="false">#REF!</definedName>
    <definedName function="false" hidden="false" name="XRefPaste104Row" vbProcedure="false">#REF!</definedName>
    <definedName function="false" hidden="false" name="XRefPaste105Row" vbProcedure="false">#REF!</definedName>
    <definedName function="false" hidden="false" name="XRefPaste106" vbProcedure="false">#REF!</definedName>
    <definedName function="false" hidden="false" name="XRefPaste106Row" vbProcedure="false">#REF!</definedName>
    <definedName function="false" hidden="false" name="XRefPaste107Row" vbProcedure="false">#REF!</definedName>
    <definedName function="false" hidden="false" name="XRefPaste108Row" vbProcedure="false">#REF!</definedName>
    <definedName function="false" hidden="false" name="XRefPaste109" vbProcedure="false">#REF!</definedName>
    <definedName function="false" hidden="false" name="XRefPaste109Row" vbProcedure="false">#REF!</definedName>
    <definedName function="false" hidden="false" name="XRefPaste10Row" vbProcedure="false">#REF!</definedName>
    <definedName function="false" hidden="false" name="XRefPaste11" vbProcedure="false">#REF!</definedName>
    <definedName function="false" hidden="false" name="XRefPaste111" vbProcedure="false">#REF!</definedName>
    <definedName function="false" hidden="false" name="XRefPaste111Row" vbProcedure="false">#REF!</definedName>
    <definedName function="false" hidden="false" name="XRefPaste112" vbProcedure="false">#REF!</definedName>
    <definedName function="false" hidden="false" name="XRefPaste112Row" vbProcedure="false">#REF!</definedName>
    <definedName function="false" hidden="false" name="XRefPaste114" vbProcedure="false">#REF!</definedName>
    <definedName function="false" hidden="false" name="XRefPaste114Row" vbProcedure="false">#REF!</definedName>
    <definedName function="false" hidden="false" name="XRefPaste115" vbProcedure="false">#REF!</definedName>
    <definedName function="false" hidden="false" name="XRefPaste115Row" vbProcedure="false">#REF!</definedName>
    <definedName function="false" hidden="false" name="XRefPaste116" vbProcedure="false">#REF!</definedName>
    <definedName function="false" hidden="false" name="XRefPaste116Row" vbProcedure="false">#REF!</definedName>
    <definedName function="false" hidden="false" name="XRefPaste117" vbProcedure="false">#REF!</definedName>
    <definedName function="false" hidden="false" name="XRefPaste117Row" vbProcedure="false">#REF!</definedName>
    <definedName function="false" hidden="false" name="XRefPaste118" vbProcedure="false">#REF!</definedName>
    <definedName function="false" hidden="false" name="XRefPaste118Row" vbProcedure="false">#REF!</definedName>
    <definedName function="false" hidden="false" name="XRefPaste119" vbProcedure="false">#REF!</definedName>
    <definedName function="false" hidden="false" name="XRefPaste119Row" vbProcedure="false">#REF!</definedName>
    <definedName function="false" hidden="false" name="XRefPaste11Row" vbProcedure="false">#REF!</definedName>
    <definedName function="false" hidden="false" name="XRefPaste12" vbProcedure="false">#REF!</definedName>
    <definedName function="false" hidden="false" name="XRefPaste120" vbProcedure="false">#REF!</definedName>
    <definedName function="false" hidden="false" name="XRefPaste120Row" vbProcedure="false">#REF!</definedName>
    <definedName function="false" hidden="false" name="XRefPaste121" vbProcedure="false">#REF!</definedName>
    <definedName function="false" hidden="false" name="XRefPaste121Row" vbProcedure="false">#REF!</definedName>
    <definedName function="false" hidden="false" name="XRefPaste122" vbProcedure="false">#REF!</definedName>
    <definedName function="false" hidden="false" name="XRefPaste122Row" vbProcedure="false">#REF!</definedName>
    <definedName function="false" hidden="false" name="XRefPaste123" vbProcedure="false">#REF!</definedName>
    <definedName function="false" hidden="false" name="XRefPaste123Row" vbProcedure="false">#REF!</definedName>
    <definedName function="false" hidden="false" name="XRefPaste124" vbProcedure="false">#REF!</definedName>
    <definedName function="false" hidden="false" name="XRefPaste124Row" vbProcedure="false">#REF!</definedName>
    <definedName function="false" hidden="false" name="XRefPaste125" vbProcedure="false">#REF!</definedName>
    <definedName function="false" hidden="false" name="XRefPaste125Row" vbProcedure="false">#REF!</definedName>
    <definedName function="false" hidden="false" name="XRefPaste126Row" vbProcedure="false">#REF!</definedName>
    <definedName function="false" hidden="false" name="XRefPaste127Row" vbProcedure="false">#REF!</definedName>
    <definedName function="false" hidden="false" name="XRefPaste128" vbProcedure="false">#REF!</definedName>
    <definedName function="false" hidden="false" name="XRefPaste128Row" vbProcedure="false">#REF!</definedName>
    <definedName function="false" hidden="false" name="XRefPaste129" vbProcedure="false">#REF!</definedName>
    <definedName function="false" hidden="false" name="XRefPaste129Row" vbProcedure="false">#REF!</definedName>
    <definedName function="false" hidden="false" name="XRefPaste12Row" vbProcedure="false">#REF!</definedName>
    <definedName function="false" hidden="false" name="XRefPaste13" vbProcedure="false">#REF!</definedName>
    <definedName function="false" hidden="false" name="XRefPaste130Row" vbProcedure="false">#REF!</definedName>
    <definedName function="false" hidden="false" name="XRefPaste131Row" vbProcedure="false">#REF!</definedName>
    <definedName function="false" hidden="false" name="XRefPaste132Row" vbProcedure="false">#REF!</definedName>
    <definedName function="false" hidden="false" name="XRefPaste133Row" vbProcedure="false">#REF!</definedName>
    <definedName function="false" hidden="false" name="XRefPaste134Row" vbProcedure="false">#REF!</definedName>
    <definedName function="false" hidden="false" name="XRefPaste135" vbProcedure="false">#REF!</definedName>
    <definedName function="false" hidden="false" name="XRefPaste135Row" vbProcedure="false">#REF!</definedName>
    <definedName function="false" hidden="false" name="XRefPaste136Row" vbProcedure="false">#REF!</definedName>
    <definedName function="false" hidden="false" name="XRefPaste137Row" vbProcedure="false">#REF!</definedName>
    <definedName function="false" hidden="false" name="XRefPaste138Row" vbProcedure="false">#REF!</definedName>
    <definedName function="false" hidden="false" name="XRefPaste139" vbProcedure="false">#REF!</definedName>
    <definedName function="false" hidden="false" name="XRefPaste139Row" vbProcedure="false">#REF!</definedName>
    <definedName function="false" hidden="false" name="XRefPaste13Row" vbProcedure="false">#REF!</definedName>
    <definedName function="false" hidden="false" name="XRefPaste14" vbProcedure="false">#REF!</definedName>
    <definedName function="false" hidden="false" name="XRefPaste140Row" vbProcedure="false">#REF!</definedName>
    <definedName function="false" hidden="false" name="XRefPaste141Row" vbProcedure="false">#REF!</definedName>
    <definedName function="false" hidden="false" name="XRefPaste142Row" vbProcedure="false">#REF!</definedName>
    <definedName function="false" hidden="false" name="XRefPaste143Row" vbProcedure="false">#REF!</definedName>
    <definedName function="false" hidden="false" name="XRefPaste144Row" vbProcedure="false">#REF!</definedName>
    <definedName function="false" hidden="false" name="XRefPaste145Row" vbProcedure="false">#REF!</definedName>
    <definedName function="false" hidden="false" name="XRefPaste146Row" vbProcedure="false">#REF!</definedName>
    <definedName function="false" hidden="false" name="XRefPaste147Row" vbProcedure="false">#REF!</definedName>
    <definedName function="false" hidden="false" name="XRefPaste148Row" vbProcedure="false">#REF!</definedName>
    <definedName function="false" hidden="false" name="XRefPaste149Row" vbProcedure="false">#REF!</definedName>
    <definedName function="false" hidden="false" name="XRefPaste14Row" vbProcedure="false">#REF!</definedName>
    <definedName function="false" hidden="false" name="XRefPaste15" vbProcedure="false">#REF!</definedName>
    <definedName function="false" hidden="false" name="XRefPaste150Row" vbProcedure="false">#REF!</definedName>
    <definedName function="false" hidden="false" name="XRefPaste151Row" vbProcedure="false">#REF!</definedName>
    <definedName function="false" hidden="false" name="XRefPaste152" vbProcedure="false">#REF!</definedName>
    <definedName function="false" hidden="false" name="XRefPaste152Row" vbProcedure="false">#REF!</definedName>
    <definedName function="false" hidden="false" name="XRefPaste153" vbProcedure="false">#REF!</definedName>
    <definedName function="false" hidden="false" name="XRefPaste153Row" vbProcedure="false">#REF!</definedName>
    <definedName function="false" hidden="false" name="XRefPaste154" vbProcedure="false">#REF!</definedName>
    <definedName function="false" hidden="false" name="XRefPaste154Row" vbProcedure="false">#REF!</definedName>
    <definedName function="false" hidden="false" name="XRefPaste155Row" vbProcedure="false">#REF!</definedName>
    <definedName function="false" hidden="false" name="XRefPaste156" vbProcedure="false">#REF!</definedName>
    <definedName function="false" hidden="false" name="XRefPaste156Row" vbProcedure="false">#REF!</definedName>
    <definedName function="false" hidden="false" name="XRefPaste157" vbProcedure="false">#REF!</definedName>
    <definedName function="false" hidden="false" name="XRefPaste157Row" vbProcedure="false">#REF!</definedName>
    <definedName function="false" hidden="false" name="XRefPaste158" vbProcedure="false">#REF!</definedName>
    <definedName function="false" hidden="false" name="XRefPaste158Row" vbProcedure="false">#REF!</definedName>
    <definedName function="false" hidden="false" name="XRefPaste159Row" vbProcedure="false">#REF!</definedName>
    <definedName function="false" hidden="false" name="XRefPaste15Row" vbProcedure="false">#REF!</definedName>
    <definedName function="false" hidden="false" name="XRefPaste16" vbProcedure="false">#REF!</definedName>
    <definedName function="false" hidden="false" name="XRefPaste161Row" vbProcedure="false">#REF!</definedName>
    <definedName function="false" hidden="false" name="XRefPaste163Row" vbProcedure="false">#REF!</definedName>
    <definedName function="false" hidden="false" name="XRefPaste164" vbProcedure="false">#REF!</definedName>
    <definedName function="false" hidden="false" name="XRefPaste164Row" vbProcedure="false">#REF!</definedName>
    <definedName function="false" hidden="false" name="XRefPaste165" vbProcedure="false">#REF!</definedName>
    <definedName function="false" hidden="false" name="XRefPaste165Row" vbProcedure="false">#REF!</definedName>
    <definedName function="false" hidden="false" name="XRefPaste166" vbProcedure="false">#REF!</definedName>
    <definedName function="false" hidden="false" name="XRefPaste166Row" vbProcedure="false">#REF!</definedName>
    <definedName function="false" hidden="false" name="XRefPaste167Row" vbProcedure="false">#REF!</definedName>
    <definedName function="false" hidden="false" name="XRefPaste168Row" vbProcedure="false">#REF!</definedName>
    <definedName function="false" hidden="false" name="XRefPaste16Row" vbProcedure="false">#REF!</definedName>
    <definedName function="false" hidden="false" name="XRefPaste17" vbProcedure="false">#REF!</definedName>
    <definedName function="false" hidden="false" name="XRefPaste170Row" vbProcedure="false">#REF!</definedName>
    <definedName function="false" hidden="false" name="XRefPaste172" vbProcedure="false">#REF!</definedName>
    <definedName function="false" hidden="false" name="XRefPaste172Row" vbProcedure="false">#REF!</definedName>
    <definedName function="false" hidden="false" name="XRefPaste173Row" vbProcedure="false">#REF!</definedName>
    <definedName function="false" hidden="false" name="XRefPaste174Row" vbProcedure="false">#REF!</definedName>
    <definedName function="false" hidden="false" name="XRefPaste175Row" vbProcedure="false">#REF!</definedName>
    <definedName function="false" hidden="false" name="XRefPaste176Row" vbProcedure="false">#REF!</definedName>
    <definedName function="false" hidden="false" name="XRefPaste177Row" vbProcedure="false">#REF!</definedName>
    <definedName function="false" hidden="false" name="XRefPaste178" vbProcedure="false">#REF!</definedName>
    <definedName function="false" hidden="false" name="XRefPaste178Row" vbProcedure="false">#REF!</definedName>
    <definedName function="false" hidden="false" name="XRefPaste179Row" vbProcedure="false">#REF!</definedName>
    <definedName function="false" hidden="false" name="XRefPaste17Row" vbProcedure="false">#REF!</definedName>
    <definedName function="false" hidden="false" name="XRefPaste18" vbProcedure="false">#REF!</definedName>
    <definedName function="false" hidden="false" name="XRefPaste181Row" vbProcedure="false">#REF!</definedName>
    <definedName function="false" hidden="false" name="XRefPaste182" vbProcedure="false">#REF!</definedName>
    <definedName function="false" hidden="false" name="XRefPaste182Row" vbProcedure="false">#REF!</definedName>
    <definedName function="false" hidden="false" name="XRefPaste183Row" vbProcedure="false">#REF!</definedName>
    <definedName function="false" hidden="false" name="XRefPaste184Row" vbProcedure="false">#REF!</definedName>
    <definedName function="false" hidden="false" name="XRefPaste185Row" vbProcedure="false">#REF!</definedName>
    <definedName function="false" hidden="false" name="XRefPaste186Row" vbProcedure="false">#REF!</definedName>
    <definedName function="false" hidden="false" name="XRefPaste187Row" vbProcedure="false">#REF!</definedName>
    <definedName function="false" hidden="false" name="XRefPaste188Row" vbProcedure="false">#REF!</definedName>
    <definedName function="false" hidden="false" name="XRefPaste189Row" vbProcedure="false">#REF!</definedName>
    <definedName function="false" hidden="false" name="XRefPaste18Row" vbProcedure="false">#REF!</definedName>
    <definedName function="false" hidden="false" name="XRefPaste19" vbProcedure="false">#REF!</definedName>
    <definedName function="false" hidden="false" name="XRefPaste190Row" vbProcedure="false">#REF!</definedName>
    <definedName function="false" hidden="false" name="XRefPaste191Row" vbProcedure="false">#REF!</definedName>
    <definedName function="false" hidden="false" name="XRefPaste192Row" vbProcedure="false">#REF!</definedName>
    <definedName function="false" hidden="false" name="XRefPaste193Row" vbProcedure="false">#REF!</definedName>
    <definedName function="false" hidden="false" name="XRefPaste194Row" vbProcedure="false">#REF!</definedName>
    <definedName function="false" hidden="false" name="XRefPaste195Row" vbProcedure="false">#REF!</definedName>
    <definedName function="false" hidden="false" name="XRefPaste196Row" vbProcedure="false">#REF!</definedName>
    <definedName function="false" hidden="false" name="XRefPaste197Row" vbProcedure="false">#REF!</definedName>
    <definedName function="false" hidden="false" name="XRefPaste199Row" vbProcedure="false">#REF!</definedName>
    <definedName function="false" hidden="false" name="XRefPaste19Row" vbProcedure="false">#REF!</definedName>
    <definedName function="false" hidden="false" name="XRefPaste1Row" vbProcedure="false">#REF!</definedName>
    <definedName function="false" hidden="false" name="XRefPaste2" vbProcedure="false">#REF!</definedName>
    <definedName function="false" hidden="false" name="XRefPaste20" vbProcedure="false">#REF!</definedName>
    <definedName function="false" hidden="false" name="XRefPaste200Row" vbProcedure="false">#REF!</definedName>
    <definedName function="false" hidden="false" name="XRefPaste201" vbProcedure="false">#REF!</definedName>
    <definedName function="false" hidden="false" name="XRefPaste201Row" vbProcedure="false">#REF!</definedName>
    <definedName function="false" hidden="false" name="XRefPaste202Row" vbProcedure="false">#REF!</definedName>
    <definedName function="false" hidden="false" name="XRefPaste203Row" vbProcedure="false">#REF!</definedName>
    <definedName function="false" hidden="false" name="XRefPaste204Row" vbProcedure="false">#REF!</definedName>
    <definedName function="false" hidden="false" name="XRefPaste205Row" vbProcedure="false">#REF!</definedName>
    <definedName function="false" hidden="false" name="XRefPaste206Row" vbProcedure="false">#REF!</definedName>
    <definedName function="false" hidden="false" name="XRefPaste207Row" vbProcedure="false">#REF!</definedName>
    <definedName function="false" hidden="false" name="XRefPaste208Row" vbProcedure="false">#REF!</definedName>
    <definedName function="false" hidden="false" name="XRefPaste209Row" vbProcedure="false">#REF!</definedName>
    <definedName function="false" hidden="false" name="XRefPaste20Row" vbProcedure="false">#REF!</definedName>
    <definedName function="false" hidden="false" name="XRefPaste21" vbProcedure="false">#REF!</definedName>
    <definedName function="false" hidden="false" name="XRefPaste210Row" vbProcedure="false">#REF!</definedName>
    <definedName function="false" hidden="false" name="XRefPaste211Row" vbProcedure="false">#REF!</definedName>
    <definedName function="false" hidden="false" name="XRefPaste212" vbProcedure="false">#REF!</definedName>
    <definedName function="false" hidden="false" name="XRefPaste212Row" vbProcedure="false">#REF!</definedName>
    <definedName function="false" hidden="false" name="XRefPaste213Row" vbProcedure="false">#REF!</definedName>
    <definedName function="false" hidden="false" name="XRefPaste214Row" vbProcedure="false">#REF!</definedName>
    <definedName function="false" hidden="false" name="XRefPaste215Row" vbProcedure="false">#REF!</definedName>
    <definedName function="false" hidden="false" name="XRefPaste216Row" vbProcedure="false">#REF!</definedName>
    <definedName function="false" hidden="false" name="XRefPaste217Row" vbProcedure="false">#REF!</definedName>
    <definedName function="false" hidden="false" name="XRefPaste218" vbProcedure="false">#REF!</definedName>
    <definedName function="false" hidden="false" name="XRefPaste218Row" vbProcedure="false">#REF!</definedName>
    <definedName function="false" hidden="false" name="XRefPaste219Row" vbProcedure="false">#REF!</definedName>
    <definedName function="false" hidden="false" name="XRefPaste21Row" vbProcedure="false">#REF!</definedName>
    <definedName function="false" hidden="false" name="XRefPaste22" vbProcedure="false">#REF!</definedName>
    <definedName function="false" hidden="false" name="XRefPaste22Row" vbProcedure="false">#REF!</definedName>
    <definedName function="false" hidden="false" name="XRefPaste23" vbProcedure="false">#REF!</definedName>
    <definedName function="false" hidden="false" name="XRefPaste23Row" vbProcedure="false">#REF!</definedName>
    <definedName function="false" hidden="false" name="XRefPaste24" vbProcedure="false">#REF!</definedName>
    <definedName function="false" hidden="false" name="XRefPaste24Row" vbProcedure="false">#REF!</definedName>
    <definedName function="false" hidden="false" name="XRefPaste25" vbProcedure="false">#REF!</definedName>
    <definedName function="false" hidden="false" name="XRefPaste25Row" vbProcedure="false">#REF!</definedName>
    <definedName function="false" hidden="false" name="XRefPaste26" vbProcedure="false">#REF!</definedName>
    <definedName function="false" hidden="false" name="XRefPaste26Row" vbProcedure="false">#REF!</definedName>
    <definedName function="false" hidden="false" name="XRefPaste27" vbProcedure="false">#REF!</definedName>
    <definedName function="false" hidden="false" name="XRefPaste27Row" vbProcedure="false">#REF!</definedName>
    <definedName function="false" hidden="false" name="XRefPaste28" vbProcedure="false">#REF!</definedName>
    <definedName function="false" hidden="false" name="XRefPaste28Row" vbProcedure="false">#REF!</definedName>
    <definedName function="false" hidden="false" name="XRefPaste29" vbProcedure="false">#REF!</definedName>
    <definedName function="false" hidden="false" name="XRefPaste29Row" vbProcedure="false">#REF!</definedName>
    <definedName function="false" hidden="false" name="XRefPaste2Row" vbProcedure="false">#REF!</definedName>
    <definedName function="false" hidden="false" name="XRefPaste3" vbProcedure="false">#REF!</definedName>
    <definedName function="false" hidden="false" name="XRefPaste30" vbProcedure="false">#REF!</definedName>
    <definedName function="false" hidden="false" name="XRefPaste30Row" vbProcedure="false">#REF!</definedName>
    <definedName function="false" hidden="false" name="XRefPaste31" vbProcedure="false">#REF!</definedName>
    <definedName function="false" hidden="false" name="XRefPaste31Row" vbProcedure="false">#REF!</definedName>
    <definedName function="false" hidden="false" name="XRefPaste32" vbProcedure="false">#REF!</definedName>
    <definedName function="false" hidden="false" name="XRefPaste32Row" vbProcedure="false">#REF!</definedName>
    <definedName function="false" hidden="false" name="XRefPaste33" vbProcedure="false">#REF!</definedName>
    <definedName function="false" hidden="false" name="XRefPaste33Row" vbProcedure="false">#REF!</definedName>
    <definedName function="false" hidden="false" name="XRefPaste34" vbProcedure="false">#REF!</definedName>
    <definedName function="false" hidden="false" name="XRefPaste34Row" vbProcedure="false">#REF!</definedName>
    <definedName function="false" hidden="false" name="XRefPaste35" vbProcedure="false">#REF!</definedName>
    <definedName function="false" hidden="false" name="XRefPaste35Row" vbProcedure="false">#REF!</definedName>
    <definedName function="false" hidden="false" name="XRefPaste36" vbProcedure="false">#REF!</definedName>
    <definedName function="false" hidden="false" name="XRefPaste36Row" vbProcedure="false">#REF!</definedName>
    <definedName function="false" hidden="false" name="XRefPaste37" vbProcedure="false">#REF!</definedName>
    <definedName function="false" hidden="false" name="XRefPaste37Row" vbProcedure="false">#REF!</definedName>
    <definedName function="false" hidden="false" name="XRefPaste38" vbProcedure="false">#REF!</definedName>
    <definedName function="false" hidden="false" name="XRefPaste38Row" vbProcedure="false">#REF!</definedName>
    <definedName function="false" hidden="false" name="XRefPaste39" vbProcedure="false">#REF!</definedName>
    <definedName function="false" hidden="false" name="XRefPaste39Row" vbProcedure="false">#REF!</definedName>
    <definedName function="false" hidden="false" name="XRefPaste3Row" vbProcedure="false">#REF!</definedName>
    <definedName function="false" hidden="false" name="XRefPaste4" vbProcedure="false">#REF!</definedName>
    <definedName function="false" hidden="false" name="XRefPaste40" vbProcedure="false">#REF!</definedName>
    <definedName function="false" hidden="false" name="XRefPaste40Row" vbProcedure="false">#REF!</definedName>
    <definedName function="false" hidden="false" name="XRefPaste41" vbProcedure="false">#REF!</definedName>
    <definedName function="false" hidden="false" name="XRefPaste41Row" vbProcedure="false">#REF!</definedName>
    <definedName function="false" hidden="false" name="XRefPaste42" vbProcedure="false">#REF!</definedName>
    <definedName function="false" hidden="false" name="XRefPaste42Row" vbProcedure="false">#REF!</definedName>
    <definedName function="false" hidden="false" name="XRefPaste43" vbProcedure="false">#REF!</definedName>
    <definedName function="false" hidden="false" name="XRefPaste43Row" vbProcedure="false">#REF!</definedName>
    <definedName function="false" hidden="false" name="XRefPaste44" vbProcedure="false">#REF!</definedName>
    <definedName function="false" hidden="false" name="XRefPaste44Row" vbProcedure="false">#REF!</definedName>
    <definedName function="false" hidden="false" name="XRefPaste45" vbProcedure="false">#REF!</definedName>
    <definedName function="false" hidden="false" name="XRefPaste45Row" vbProcedure="false">#REF!</definedName>
    <definedName function="false" hidden="false" name="XRefPaste46" vbProcedure="false">#REF!</definedName>
    <definedName function="false" hidden="false" name="XRefPaste46Row" vbProcedure="false">#REF!</definedName>
    <definedName function="false" hidden="false" name="XRefPaste47" vbProcedure="false">#REF!</definedName>
    <definedName function="false" hidden="false" name="XRefPaste47Row" vbProcedure="false">#REF!</definedName>
    <definedName function="false" hidden="false" name="XRefPaste48" vbProcedure="false">#REF!</definedName>
    <definedName function="false" hidden="false" name="XRefPaste48Row" vbProcedure="false">#REF!</definedName>
    <definedName function="false" hidden="false" name="XRefPaste49" vbProcedure="false">#REF!</definedName>
    <definedName function="false" hidden="false" name="XRefPaste49Row" vbProcedure="false">#REF!</definedName>
    <definedName function="false" hidden="false" name="XRefPaste4Row" vbProcedure="false">#REF!</definedName>
    <definedName function="false" hidden="false" name="XRefPaste5" vbProcedure="false">#REF!</definedName>
    <definedName function="false" hidden="false" name="XRefPaste50" vbProcedure="false">#REF!</definedName>
    <definedName function="false" hidden="false" name="XRefPaste50Row" vbProcedure="false">#REF!</definedName>
    <definedName function="false" hidden="false" name="XRefPaste51" vbProcedure="false">#REF!</definedName>
    <definedName function="false" hidden="false" name="XRefPaste51Row" vbProcedure="false">#REF!</definedName>
    <definedName function="false" hidden="false" name="XRefPaste52" vbProcedure="false">#REF!</definedName>
    <definedName function="false" hidden="false" name="XRefPaste52Row" vbProcedure="false">#REF!</definedName>
    <definedName function="false" hidden="false" name="XRefPaste53" vbProcedure="false">#REF!</definedName>
    <definedName function="false" hidden="false" name="XRefPaste53Row" vbProcedure="false">#REF!</definedName>
    <definedName function="false" hidden="false" name="XRefPaste54" vbProcedure="false">#REF!</definedName>
    <definedName function="false" hidden="false" name="XRefPaste54Row" vbProcedure="false">#REF!</definedName>
    <definedName function="false" hidden="false" name="XRefPaste55" vbProcedure="false">#REF!</definedName>
    <definedName function="false" hidden="false" name="XRefPaste55Row" vbProcedure="false">#REF!</definedName>
    <definedName function="false" hidden="false" name="XRefPaste56" vbProcedure="false">#REF!</definedName>
    <definedName function="false" hidden="false" name="XRefPaste56Row" vbProcedure="false">#REF!</definedName>
    <definedName function="false" hidden="false" name="XRefPaste57" vbProcedure="false">#REF!</definedName>
    <definedName function="false" hidden="false" name="XRefPaste57Row" vbProcedure="false">#REF!</definedName>
    <definedName function="false" hidden="false" name="XRefPaste58" vbProcedure="false">#REF!</definedName>
    <definedName function="false" hidden="false" name="XRefPaste58Row" vbProcedure="false">#REF!</definedName>
    <definedName function="false" hidden="false" name="XRefPaste59" vbProcedure="false">#REF!</definedName>
    <definedName function="false" hidden="false" name="XRefPaste59Row" vbProcedure="false">#REF!</definedName>
    <definedName function="false" hidden="false" name="XRefPaste5Row" vbProcedure="false">#REF!</definedName>
    <definedName function="false" hidden="false" name="XRefPaste6" vbProcedure="false">#REF!</definedName>
    <definedName function="false" hidden="false" name="XRefPaste60" vbProcedure="false">#REF!</definedName>
    <definedName function="false" hidden="false" name="XRefPaste60Row" vbProcedure="false">#REF!</definedName>
    <definedName function="false" hidden="false" name="XRefPaste61" vbProcedure="false">#REF!</definedName>
    <definedName function="false" hidden="false" name="XRefPaste61Row" vbProcedure="false">#REF!</definedName>
    <definedName function="false" hidden="false" name="XRefPaste62" vbProcedure="false">#REF!</definedName>
    <definedName function="false" hidden="false" name="XRefPaste62Row" vbProcedure="false">#REF!</definedName>
    <definedName function="false" hidden="false" name="XRefPaste63" vbProcedure="false">#REF!</definedName>
    <definedName function="false" hidden="false" name="XRefPaste63Row" vbProcedure="false">#REF!</definedName>
    <definedName function="false" hidden="false" name="XRefPaste64" vbProcedure="false">#REF!</definedName>
    <definedName function="false" hidden="false" name="XRefPaste64Row" vbProcedure="false">#REF!</definedName>
    <definedName function="false" hidden="false" name="XRefPaste65" vbProcedure="false">#REF!</definedName>
    <definedName function="false" hidden="false" name="XRefPaste65Row" vbProcedure="false">#REF!</definedName>
    <definedName function="false" hidden="false" name="XRefPaste66" vbProcedure="false">#REF!</definedName>
    <definedName function="false" hidden="false" name="XRefPaste66Row" vbProcedure="false">#REF!</definedName>
    <definedName function="false" hidden="false" name="XRefPaste67" vbProcedure="false">#REF!</definedName>
    <definedName function="false" hidden="false" name="XRefPaste67Row" vbProcedure="false">#REF!</definedName>
    <definedName function="false" hidden="false" name="XRefPaste68" vbProcedure="false">#REF!</definedName>
    <definedName function="false" hidden="false" name="XRefPaste68Row" vbProcedure="false">#REF!</definedName>
    <definedName function="false" hidden="false" name="XRefPaste69" vbProcedure="false">#REF!</definedName>
    <definedName function="false" hidden="false" name="XRefPaste69Row" vbProcedure="false">#REF!</definedName>
    <definedName function="false" hidden="false" name="XRefPaste6Row" vbProcedure="false">#REF!</definedName>
    <definedName function="false" hidden="false" name="XRefPaste7" vbProcedure="false">#REF!</definedName>
    <definedName function="false" hidden="false" name="XRefPaste70" vbProcedure="false">#REF!</definedName>
    <definedName function="false" hidden="false" name="XRefPaste70Row" vbProcedure="false">#REF!</definedName>
    <definedName function="false" hidden="false" name="XRefPaste71" vbProcedure="false">#REF!</definedName>
    <definedName function="false" hidden="false" name="XRefPaste71Row" vbProcedure="false">#REF!</definedName>
    <definedName function="false" hidden="false" name="XRefPaste72" vbProcedure="false">#REF!</definedName>
    <definedName function="false" hidden="false" name="XRefPaste72Row" vbProcedure="false">#REF!</definedName>
    <definedName function="false" hidden="false" name="XRefPaste73" vbProcedure="false">#REF!</definedName>
    <definedName function="false" hidden="false" name="XRefPaste73Row" vbProcedure="false">#REF!</definedName>
    <definedName function="false" hidden="false" name="XRefPaste74" vbProcedure="false">#REF!</definedName>
    <definedName function="false" hidden="false" name="XRefPaste74Row" vbProcedure="false">#REF!</definedName>
    <definedName function="false" hidden="false" name="XRefPaste75" vbProcedure="false">#REF!</definedName>
    <definedName function="false" hidden="false" name="XRefPaste75Row" vbProcedure="false">#REF!</definedName>
    <definedName function="false" hidden="false" name="XRefPaste76" vbProcedure="false">#REF!</definedName>
    <definedName function="false" hidden="false" name="XRefPaste76Row" vbProcedure="false">#REF!</definedName>
    <definedName function="false" hidden="false" name="XRefPaste77" vbProcedure="false">#REF!</definedName>
    <definedName function="false" hidden="false" name="XRefPaste77Row" vbProcedure="false">#REF!</definedName>
    <definedName function="false" hidden="false" name="XRefPaste78" vbProcedure="false">#REF!</definedName>
    <definedName function="false" hidden="false" name="XRefPaste78Row" vbProcedure="false">#REF!</definedName>
    <definedName function="false" hidden="false" name="XRefPaste79" vbProcedure="false">#REF!</definedName>
    <definedName function="false" hidden="false" name="XRefPaste79Row" vbProcedure="false">#REF!</definedName>
    <definedName function="false" hidden="false" name="XRefPaste7Row" vbProcedure="false">#REF!</definedName>
    <definedName function="false" hidden="false" name="XRefPaste8" vbProcedure="false">#REF!</definedName>
    <definedName function="false" hidden="false" name="XRefPaste80" vbProcedure="false">#REF!</definedName>
    <definedName function="false" hidden="false" name="XRefPaste80Row" vbProcedure="false">#REF!</definedName>
    <definedName function="false" hidden="false" name="XRefPaste81" vbProcedure="false">#REF!</definedName>
    <definedName function="false" hidden="false" name="XRefPaste81Row" vbProcedure="false">#REF!</definedName>
    <definedName function="false" hidden="false" name="XRefPaste82" vbProcedure="false">#REF!</definedName>
    <definedName function="false" hidden="false" name="XRefPaste82Row" vbProcedure="false">#REF!</definedName>
    <definedName function="false" hidden="false" name="XRefPaste83" vbProcedure="false">#REF!</definedName>
    <definedName function="false" hidden="false" name="XRefPaste83Row" vbProcedure="false">#REF!</definedName>
    <definedName function="false" hidden="false" name="XRefPaste84" vbProcedure="false">#REF!</definedName>
    <definedName function="false" hidden="false" name="XRefPaste84Row" vbProcedure="false">#REF!</definedName>
    <definedName function="false" hidden="false" name="XRefPaste85" vbProcedure="false">#REF!</definedName>
    <definedName function="false" hidden="false" name="XRefPaste85Row" vbProcedure="false">#REF!</definedName>
    <definedName function="false" hidden="false" name="XRefPaste86" vbProcedure="false">#REF!</definedName>
    <definedName function="false" hidden="false" name="XRefPaste86Row" vbProcedure="false">#REF!</definedName>
    <definedName function="false" hidden="false" name="XRefPaste87" vbProcedure="false">#REF!</definedName>
    <definedName function="false" hidden="false" name="XRefPaste87Row" vbProcedure="false">#REF!</definedName>
    <definedName function="false" hidden="false" name="XRefPaste88" vbProcedure="false">#REF!</definedName>
    <definedName function="false" hidden="false" name="XRefPaste88Row" vbProcedure="false">#REF!</definedName>
    <definedName function="false" hidden="false" name="XRefPaste89" vbProcedure="false">#REF!</definedName>
    <definedName function="false" hidden="false" name="XRefPaste89Row" vbProcedure="false">#REF!</definedName>
    <definedName function="false" hidden="false" name="XRefPaste8Row" vbProcedure="false">#REF!</definedName>
    <definedName function="false" hidden="false" name="XRefPaste9" vbProcedure="false">#REF!</definedName>
    <definedName function="false" hidden="false" name="XRefPaste90" vbProcedure="false">#REF!</definedName>
    <definedName function="false" hidden="false" name="XRefPaste90Row" vbProcedure="false">#REF!</definedName>
    <definedName function="false" hidden="false" name="XRefPaste91" vbProcedure="false">#REF!</definedName>
    <definedName function="false" hidden="false" name="XRefPaste91Row" vbProcedure="false">#REF!</definedName>
    <definedName function="false" hidden="false" name="XRefPaste92" vbProcedure="false">#REF!</definedName>
    <definedName function="false" hidden="false" name="XRefPaste92Row" vbProcedure="false">#REF!</definedName>
    <definedName function="false" hidden="false" name="XRefPaste93" vbProcedure="false">#REF!</definedName>
    <definedName function="false" hidden="false" name="XRefPaste93Row" vbProcedure="false">#REF!</definedName>
    <definedName function="false" hidden="false" name="XRefPaste94Row" vbProcedure="false">#REF!</definedName>
    <definedName function="false" hidden="false" name="XRefPaste95" vbProcedure="false">#REF!</definedName>
    <definedName function="false" hidden="false" name="XRefPaste95Row" vbProcedure="false">#REF!</definedName>
    <definedName function="false" hidden="false" name="XRefPaste96Row" vbProcedure="false">#REF!</definedName>
    <definedName function="false" hidden="false" name="XRefPaste97" vbProcedure="false">#REF!</definedName>
    <definedName function="false" hidden="false" name="XRefPaste97Row" vbProcedure="false">#REF!</definedName>
    <definedName function="false" hidden="false" name="XRefPaste98" vbProcedure="false">#REF!</definedName>
    <definedName function="false" hidden="false" name="XRefPaste98Row" vbProcedure="false">#REF!</definedName>
    <definedName function="false" hidden="false" name="XRefPaste99" vbProcedure="false">#REF!</definedName>
    <definedName function="false" hidden="false" name="XRefPaste99Row" vbProcedure="false">#REF!</definedName>
    <definedName function="false" hidden="false" name="XRefPaste9Row" vbProcedure="false">#REF!</definedName>
    <definedName function="false" hidden="false" name="XRefPasteRangeCount" vbProcedure="false">7</definedName>
    <definedName function="false" hidden="false" name="XREF_COLUMN_1" vbProcedure="false">#REF!</definedName>
    <definedName function="false" hidden="false" name="XREF_COLUMN_10" vbProcedure="false">#REF!</definedName>
    <definedName function="false" hidden="false" name="XREF_COLUMN_11" vbProcedure="false">#REF!</definedName>
    <definedName function="false" hidden="false" name="XREF_COLUMN_12" vbProcedure="false">#REF!</definedName>
    <definedName function="false" hidden="false" name="XREF_COLUMN_13" vbProcedure="false">#REF!</definedName>
    <definedName function="false" hidden="false" name="XREF_COLUMN_14" vbProcedure="false">#REF!</definedName>
    <definedName function="false" hidden="false" name="XREF_COLUMN_15" vbProcedure="false">#REF!</definedName>
    <definedName function="false" hidden="false" name="XREF_COLUMN_16" vbProcedure="false">#REF!</definedName>
    <definedName function="false" hidden="false" name="XREF_COLUMN_17" vbProcedure="false">#REF!</definedName>
    <definedName function="false" hidden="false" name="XREF_COLUMN_18" vbProcedure="false">#REF!</definedName>
    <definedName function="false" hidden="false" name="XREF_COLUMN_19" vbProcedure="false">#REF!</definedName>
    <definedName function="false" hidden="false" name="XREF_COLUMN_2" vbProcedure="false">#REF!</definedName>
    <definedName function="false" hidden="false" name="XREF_COLUMN_20" vbProcedure="false">#REF!</definedName>
    <definedName function="false" hidden="false" name="XREF_COLUMN_21" vbProcedure="false">#REF!</definedName>
    <definedName function="false" hidden="false" name="XREF_COLUMN_22" vbProcedure="false">#REF!</definedName>
    <definedName function="false" hidden="false" name="XREF_COLUMN_23" vbProcedure="false">#REF!</definedName>
    <definedName function="false" hidden="false" name="XREF_COLUMN_24" vbProcedure="false">#REF!</definedName>
    <definedName function="false" hidden="false" name="XREF_COLUMN_25" vbProcedure="false">#REF!</definedName>
    <definedName function="false" hidden="false" name="XREF_COLUMN_26" vbProcedure="false">#REF!</definedName>
    <definedName function="false" hidden="false" name="XREF_COLUMN_27" vbProcedure="false">#REF!</definedName>
    <definedName function="false" hidden="false" name="XREF_COLUMN_28" vbProcedure="false">#REF!</definedName>
    <definedName function="false" hidden="false" name="XREF_COLUMN_29" vbProcedure="false">#REF!</definedName>
    <definedName function="false" hidden="false" name="XREF_COLUMN_3" vbProcedure="false">#REF!</definedName>
    <definedName function="false" hidden="false" name="XREF_COLUMN_30" vbProcedure="false">#REF!</definedName>
    <definedName function="false" hidden="false" name="XREF_COLUMN_31" vbProcedure="false">#REF!</definedName>
    <definedName function="false" hidden="false" name="XREF_COLUMN_32" vbProcedure="false">#REF!</definedName>
    <definedName function="false" hidden="false" name="XREF_COLUMN_33" vbProcedure="false">#REF!</definedName>
    <definedName function="false" hidden="false" name="XREF_COLUMN_34" vbProcedure="false">#REF!</definedName>
    <definedName function="false" hidden="false" name="XREF_COLUMN_35" vbProcedure="false">#REF!</definedName>
    <definedName function="false" hidden="false" name="XREF_COLUMN_36" vbProcedure="false">#REF!</definedName>
    <definedName function="false" hidden="false" name="XREF_COLUMN_38" vbProcedure="false">#REF!</definedName>
    <definedName function="false" hidden="false" name="XREF_COLUMN_39" vbProcedure="false">#REF!</definedName>
    <definedName function="false" hidden="false" name="XREF_COLUMN_4" vbProcedure="false">#REF!</definedName>
    <definedName function="false" hidden="false" name="XREF_COLUMN_40" vbProcedure="false">#REF!</definedName>
    <definedName function="false" hidden="false" name="XREF_COLUMN_42" vbProcedure="false">#REF!</definedName>
    <definedName function="false" hidden="false" name="XREF_COLUMN_43" vbProcedure="false">#REF!</definedName>
    <definedName function="false" hidden="false" name="XREF_COLUMN_44" vbProcedure="false">#REF!</definedName>
    <definedName function="false" hidden="false" name="XREF_COLUMN_45" vbProcedure="false">#REF!</definedName>
    <definedName function="false" hidden="false" name="XREF_COLUMN_46" vbProcedure="false">#REF!</definedName>
    <definedName function="false" hidden="false" name="XREF_COLUMN_47" vbProcedure="false">#REF!</definedName>
    <definedName function="false" hidden="false" name="XREF_COLUMN_48" vbProcedure="false">#REF!</definedName>
    <definedName function="false" hidden="false" name="XREF_COLUMN_49" vbProcedure="false">#REF!</definedName>
    <definedName function="false" hidden="false" name="XREF_COLUMN_5" vbProcedure="false">#REF!</definedName>
    <definedName function="false" hidden="false" name="XREF_COLUMN_50" vbProcedure="false">#REF!</definedName>
    <definedName function="false" hidden="false" name="XREF_COLUMN_51" vbProcedure="false">#REF!</definedName>
    <definedName function="false" hidden="false" name="XREF_COLUMN_52" vbProcedure="false">#REF!</definedName>
    <definedName function="false" hidden="false" name="XREF_COLUMN_53" vbProcedure="false">#REF!</definedName>
    <definedName function="false" hidden="false" name="XREF_COLUMN_6" vbProcedure="false">#REF!</definedName>
    <definedName function="false" hidden="false" name="XREF_COLUMN_7" vbProcedure="false">#REF!</definedName>
    <definedName function="false" hidden="false" name="XREF_COLUMN_8" vbProcedure="false">#REF!</definedName>
    <definedName function="false" hidden="false" name="XREF_COLUMN_9" vbProcedure="false">#REF!</definedName>
    <definedName function="false" hidden="false" name="xsa" vbProcedure="false">{#N/A,#N/A,FALSE,"LLAVE";#N/A,#N/A,FALSE,"EERR";#N/A,#N/A,FALSE,"ESP";#N/A,#N/A,FALSE,"EOAF";#N/A,#N/A,FALSE,"CASH";#N/A,#N/A,FALSE,"FINANZAS";#N/A,#N/A,FALSE,"DEUDA";#N/A,#N/A,FALSE,"INVERSION";#N/A,#N/A,FALSE,"PERSONAL"}</definedName>
    <definedName function="false" hidden="false" name="XX" vbProcedure="false">{#N/A,#N/A,FALSE,"ati1294";#N/A,#N/A,FALSE,"pas1294";#N/A,#N/A,FALSE,"res1294"}</definedName>
    <definedName function="false" hidden="false" name="xxx" vbProcedure="false">#REF!</definedName>
    <definedName function="false" hidden="false" name="xxx2"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name="XXXX"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name="xxxxxooooo" vbProcedure="false">#REF!</definedName>
    <definedName function="false" hidden="false" name="xxxxxxxxxxxxxxxxxxxxxxxxxx" vbProcedure="false">{"uno",#N/A,FALSE,"Dist total";"COMENTARIO",#N/A,FALSE,"Ficha CODICE"}</definedName>
    <definedName function="false" hidden="false" name="xxy" vbProcedure="false">{#N/A,#N/A,FALSE,"FFCXOUT3"}</definedName>
    <definedName function="false" hidden="false" name="xx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xx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YCXGFJDX" vbProcedure="false">#REF!</definedName>
    <definedName function="false" hidden="false" name="yhg" vbProcedure="false">2</definedName>
    <definedName function="false" hidden="false" name="yt8jih" vbProcedure="false">{"uno",#N/A,FALSE,"Dist total";"COMENTARIO",#N/A,FALSE,"Ficha CODICE"}</definedName>
    <definedName function="false" hidden="false" name="ytuiyui" vbProcedure="false">{"Japan_Capers_Ed_Pub",#N/A,FALSE,"DI 2 YEAR MASTER SCHEDULE"}</definedName>
    <definedName function="false" hidden="false" name="ytuiyui_1" vbProcedure="false">{"Japan_Capers_Ed_Pub",#N/A,FALSE,"DI 2 YEAR MASTER SCHEDULE"}</definedName>
    <definedName function="false" hidden="false" name="ytuiyui_2" vbProcedure="false">{"Japan_Capers_Ed_Pub",#N/A,FALSE,"DI 2 YEAR MASTER SCHEDULE"}</definedName>
    <definedName function="false" hidden="false" name="ytuiyui_3" vbProcedure="false">{"Japan_Capers_Ed_Pub",#N/A,FALSE,"DI 2 YEAR MASTER SCHEDULE"}</definedName>
    <definedName function="false" hidden="false" name="ytuiyui_4" vbProcedure="false">{"Japan_Capers_Ed_Pub",#N/A,FALSE,"DI 2 YEAR MASTER SCHEDULE"}</definedName>
    <definedName function="false" hidden="false" name="ytuiyui_5" vbProcedure="false">{"Japan_Capers_Ed_Pub",#N/A,FALSE,"DI 2 YEAR MASTER SCHEDULE"}</definedName>
    <definedName function="false" hidden="false" name="yui"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name="yy" vbProcedure="false">{"uno",#N/A,FALSE,"Dist total";"COMENTARIO",#N/A,FALSE,"Ficha CODICE"}</definedName>
    <definedName function="false" hidden="false" name="yyy" vbProcedure="false">{"report",#N/A,FALSE,"dataBase"}</definedName>
    <definedName function="false" hidden="false" name="yyyyy" vbProcedure="false">{"ANAR",#N/A,FALSE,"Dist total";"MARGEN",#N/A,FALSE,"Dist total";"COMENTARIO",#N/A,FALSE,"Ficha CODICE";"CONSEJO",#N/A,FALSE,"Dist p0";"uno",#N/A,FALSE,"Dist total"}</definedName>
    <definedName function="false" hidden="false" name="yyyyyyyyy" vbProcedure="false">{"uno",#N/A,FALSE,"Dist total";"COMENTARIO",#N/A,FALSE,"Ficha CODICE"}</definedName>
    <definedName function="false" hidden="false" name="yyyyyyyyyyy" vbProcedure="false">{"CONSEJO",#N/A,FALSE,"Dist p0";"CONSEJO",#N/A,FALSE,"Ficha CODICE"}</definedName>
    <definedName function="false" hidden="false" name="zE" vbProcedure="false">1</definedName>
    <definedName function="false" hidden="false" name="ZESTAW" vbProcedure="false">{#N/A,#N/A,FALSE,"F-01";#N/A,#N/A,FALSE,"F-01";#N/A,#N/A,FALSE,"F-01"}</definedName>
    <definedName function="false" hidden="false" name="zxc" vbProcedure="false">{#N/A,#N/A,FALSE,"ati1294";#N/A,#N/A,FALSE,"pas1294";#N/A,#N/A,FALSE,"res1294"}</definedName>
    <definedName function="false" hidden="false" name="zxd" vbProcedure="false">{"ANAR",#N/A,FALSE,"Dist total";"MARGEN",#N/A,FALSE,"Dist total";"COMENTARIO",#N/A,FALSE,"Ficha CODICE";"CONSEJO",#N/A,FALSE,"Dist p0";"uno",#N/A,FALSE,"Dist total"}</definedName>
    <definedName function="false" hidden="false" name="ZZ" vbProcedure="false">{#N/A,#N/A,FALSE,"ati1294";#N/A,#N/A,FALSE,"pas1294";#N/A,#N/A,FALSE,"res1294"}</definedName>
    <definedName function="false" hidden="false" name="zzz" vbProcedure="false">{"report",#N/A,FALSE,"dataBase"}</definedName>
    <definedName function="false" hidden="false" name="zzzz" vbProcedure="false">{"Print1",#N/A,TRUE,"P&amp;L";"Print2",#N/A,TRUE,"CashFL"}</definedName>
    <definedName function="false" hidden="false" name="zzzzz" vbProcedure="false">#REF!</definedName>
    <definedName function="false" hidden="false" name="ZZZZZZ" vbProcedure="false">{"uno",#N/A,FALSE,"Dist total";"COMENTARIO",#N/A,FALSE,"Ficha CODICE"}</definedName>
    <definedName function="false" hidden="false" name="zzzzzzzzzzzzzzzzzzzzzzzzzz" vbProcedure="false">{"ANAR",#N/A,FALSE,"Dist total";"MARGEN",#N/A,FALSE,"Dist total";"COMENTARIO",#N/A,FALSE,"Ficha CODICE";"CONSEJO",#N/A,FALSE,"Dist p0";"uno",#N/A,FALSE,"Dist total"}</definedName>
    <definedName function="false" hidden="false" name="Z_00E9FB25_752C_11D1_95EF_0000E8CF5EB3_.wvu.Cols" vbProcedure="false">#REF!</definedName>
    <definedName function="false" hidden="false" name="Z_00E9FB26_752C_11D1_95EF_0000E8CF5EB3_.wvu.Cols" vbProcedure="false">#REF!</definedName>
    <definedName function="false" hidden="false" name="Z_00E9FB27_752C_11D1_95EF_0000E8CF5EB3_.wvu.Cols" vbProcedure="false">#REF!</definedName>
    <definedName function="false" hidden="false" name="Z_00E9FB28_752C_11D1_95EF_0000E8CF5EB3_.wvu.Cols" vbProcedure="false">#REF!</definedName>
    <definedName function="false" hidden="false" name="Z_00E9FB29_752C_11D1_95EF_0000E8CF5EB3_.wvu.Cols" vbProcedure="false">#REF!</definedName>
    <definedName function="false" hidden="false" name="Z_00E9FB2A_752C_11D1_95EF_0000E8CF5EB3_.wvu.Cols" vbProcedure="false">#REF!</definedName>
    <definedName function="false" hidden="false" name="Z_0226D2AF_D2B4_11D1_90EF_0000E8CF30B3_.wvu.Cols" vbProcedure="false">#REF!</definedName>
    <definedName function="false" hidden="false" name="Z_0226D2B0_D2B4_11D1_90EF_0000E8CF30B3_.wvu.Cols" vbProcedure="false">#REF!</definedName>
    <definedName function="false" hidden="false" name="Z_08D00FEF_D43A_11D1_90EF_0000E8CF30B3_.wvu.Cols" vbProcedure="false">#REF!</definedName>
    <definedName function="false" hidden="false" name="Z_08D00FF0_D43A_11D1_90EF_0000E8CF30B3_.wvu.Cols" vbProcedure="false">#REF!</definedName>
    <definedName function="false" hidden="false" name="Z_094CCD8D_DF24_11D1_90EF_0000E8CF30B3_.wvu.Cols" vbProcedure="false">#REF!</definedName>
    <definedName function="false" hidden="false" name="Z_094CCD8F_DF24_11D1_90EF_0000E8CF30B3_.wvu.Cols" vbProcedure="false">#REF!</definedName>
    <definedName function="false" hidden="false" name="Z_0B113C9C_A1A9_11D3_A311_0008C739212F_.wvu.PrintArea" vbProcedure="false">#REF!</definedName>
    <definedName function="false" hidden="false" name="Z_1194CCEB_BE3A_11D1_95F0_0000E8CF5EB3_.wvu.Cols" vbProcedure="false">#REF!,#REF!,#REF!</definedName>
    <definedName function="false" hidden="false" name="Z_1194CCEC_BE3A_11D1_95F0_0000E8CF5EB3_.wvu.Cols" vbProcedure="false">#REF!,#REF!,#REF!</definedName>
    <definedName function="false" hidden="false" name="Z_1194CD1A_BE3A_11D1_95F0_0000E8CF5EB3_.wvu.Cols" vbProcedure="false">#REF!,#REF!,#REF!</definedName>
    <definedName function="false" hidden="false" name="Z_1194CD1B_BE3A_11D1_95F0_0000E8CF5EB3_.wvu.Cols" vbProcedure="false">#REF!,#REF!,#REF!</definedName>
    <definedName function="false" hidden="false" name="Z_16209B87_DA8B_11D1_95F0_0000E8CF5EB3_.wvu.Cols" vbProcedure="false">#REF!</definedName>
    <definedName function="false" hidden="false" name="Z_16209B88_DA8B_11D1_95F0_0000E8CF5EB3_.wvu.Cols" vbProcedure="false">#REF!</definedName>
    <definedName function="false" hidden="false" name="Z_16C1858A_C3EA_11D1_95F0_0000E8CF5EB3_.wvu.Cols" vbProcedure="false">#REF!,#REF!,#REF!</definedName>
    <definedName function="false" hidden="false" name="Z_16C1858B_C3EA_11D1_95F0_0000E8CF5EB3_.wvu.Cols" vbProcedure="false">#REF!,#REF!,#REF!</definedName>
    <definedName function="false" hidden="false" name="Z_1AE43106_6FD3_11D1_95EF_0000E8CF5EB3_.wvu.Cols" vbProcedure="false">#REF!</definedName>
    <definedName function="false" hidden="false" name="Z_1AE43107_6FD3_11D1_95EF_0000E8CF5EB3_.wvu.Cols" vbProcedure="false">#REF!</definedName>
    <definedName function="false" hidden="false" name="Z_1AE43108_6FD3_11D1_95EF_0000E8CF5EB3_.wvu.Cols" vbProcedure="false">#REF!</definedName>
    <definedName function="false" hidden="false" name="Z_1AE43109_6FD3_11D1_95EF_0000E8CF5EB3_.wvu.Cols" vbProcedure="false">#REF!</definedName>
    <definedName function="false" hidden="false" name="Z_1AE4310A_6FD3_11D1_95EF_0000E8CF5EB3_.wvu.Cols" vbProcedure="false">#REF!</definedName>
    <definedName function="false" hidden="false" name="Z_1AE4310B_6FD3_11D1_95EF_0000E8CF5EB3_.wvu.Cols" vbProcedure="false">#REF!</definedName>
    <definedName function="false" hidden="false" name="Z_1C03E4A5_0E99_11D5_896C_00008646D7BA_.wvu.Rows" vbProcedure="false">#REF!</definedName>
    <definedName function="false" hidden="false" name="Z_237981C1_131D_11D1_9F3C_000021A79766_.wvu.Cols" vbProcedure="false">#REF!,#REF!</definedName>
    <definedName function="false" hidden="false" name="Z_28558E5F_DE84_11D1_90EF_0000E8CF30B3_.wvu.Cols" vbProcedure="false">#REF!</definedName>
    <definedName function="false" hidden="false" name="Z_28558E61_DE84_11D1_90EF_0000E8CF30B3_.wvu.Cols" vbProcedure="false">#REF!</definedName>
    <definedName function="false" hidden="false" name="Z_2B5320B8_08D6_11D6_961F_004033E113A7_.wvu.Cols" vbProcedure="false">#REF!</definedName>
    <definedName function="false" hidden="false" name="Z_2BA5AE37_867C_11D1_95EF_0000E8CF5EB3_.wvu.Cols" vbProcedure="false">#REF!</definedName>
    <definedName function="false" hidden="false" name="Z_2BA5AE38_867C_11D1_95EF_0000E8CF5EB3_.wvu.Cols" vbProcedure="false">#REF!</definedName>
    <definedName function="false" hidden="false" name="Z_2BA5AE39_867C_11D1_95EF_0000E8CF5EB3_.wvu.Cols" vbProcedure="false">#REF!</definedName>
    <definedName function="false" hidden="false" name="Z_2BA5AE3A_867C_11D1_95EF_0000E8CF5EB3_.wvu.Cols" vbProcedure="false">#REF!</definedName>
    <definedName function="false" hidden="false" name="Z_2BA5AE3B_867C_11D1_95EF_0000E8CF5EB3_.wvu.Cols" vbProcedure="false">#REF!</definedName>
    <definedName function="false" hidden="false" name="Z_2BA5AE3C_867C_11D1_95EF_0000E8CF5EB3_.wvu.Cols" vbProcedure="false">#REF!</definedName>
    <definedName function="false" hidden="false" name="Z_2E234CCD_CD53_11D1_95F0_0000E8CF5EB3_.wvu.Cols" vbProcedure="false">#REF!,#REF!</definedName>
    <definedName function="false" hidden="false" name="Z_2E234CCE_CD53_11D1_95F0_0000E8CF5EB3_.wvu.Cols" vbProcedure="false">#REF!,#REF!</definedName>
    <definedName function="false" hidden="false" name="Z_36EB8841_7874_11D1_95EF_0000E8CF5EB3_.wvu.Cols" vbProcedure="false">#REF!</definedName>
    <definedName function="false" hidden="false" name="Z_36EB8842_7874_11D1_95EF_0000E8CF5EB3_.wvu.Cols" vbProcedure="false">#REF!</definedName>
    <definedName function="false" hidden="false" name="Z_36EB8843_7874_11D1_95EF_0000E8CF5EB3_.wvu.Cols" vbProcedure="false">#REF!</definedName>
    <definedName function="false" hidden="false" name="Z_36EB8844_7874_11D1_95EF_0000E8CF5EB3_.wvu.Cols" vbProcedure="false">#REF!</definedName>
    <definedName function="false" hidden="false" name="Z_36EB8845_7874_11D1_95EF_0000E8CF5EB3_.wvu.Cols" vbProcedure="false">#REF!</definedName>
    <definedName function="false" hidden="false" name="Z_36EB8846_7874_11D1_95EF_0000E8CF5EB3_.wvu.Cols" vbProcedure="false">#REF!</definedName>
    <definedName function="false" hidden="false" name="Z_384F6556_CF6C_11D1_90EF_0000E8CF30B3_.wvu.Cols" vbProcedure="false">#REF!,#REF!</definedName>
    <definedName function="false" hidden="false" name="Z_384F6557_CF6C_11D1_90EF_0000E8CF30B3_.wvu.Cols" vbProcedure="false">#REF!,#REF!</definedName>
    <definedName function="false" hidden="false" name="Z_3A8BECB3_81B4_11D1_95EF_0000E8CF5EB3_.wvu.Cols" vbProcedure="false">#REF!</definedName>
    <definedName function="false" hidden="false" name="Z_3A8BECB4_81B4_11D1_95EF_0000E8CF5EB3_.wvu.Cols" vbProcedure="false">#REF!</definedName>
    <definedName function="false" hidden="false" name="Z_3A8BECB5_81B4_11D1_95EF_0000E8CF5EB3_.wvu.Cols" vbProcedure="false">#REF!</definedName>
    <definedName function="false" hidden="false" name="Z_3A8BECB6_81B4_11D1_95EF_0000E8CF5EB3_.wvu.Cols" vbProcedure="false">#REF!</definedName>
    <definedName function="false" hidden="false" name="Z_3A8BECB7_81B4_11D1_95EF_0000E8CF5EB3_.wvu.Cols" vbProcedure="false">#REF!</definedName>
    <definedName function="false" hidden="false" name="Z_3A8BECB8_81B4_11D1_95EF_0000E8CF5EB3_.wvu.Cols" vbProcedure="false">#REF!</definedName>
    <definedName function="false" hidden="false" name="Z_3BAA8BE3_6B0B_11D1_95EF_0000E8CF5EB3_.wvu.Cols" vbProcedure="false">#REF!</definedName>
    <definedName function="false" hidden="false" name="Z_3BAA8BE4_6B0B_11D1_95EF_0000E8CF5EB3_.wvu.Cols" vbProcedure="false">#REF!</definedName>
    <definedName function="false" hidden="false" name="Z_3BAA8BE5_6B0B_11D1_95EF_0000E8CF5EB3_.wvu.Cols" vbProcedure="false">#REF!</definedName>
    <definedName function="false" hidden="false" name="Z_3BAA8BE6_6B0B_11D1_95EF_0000E8CF5EB3_.wvu.Cols" vbProcedure="false">#REF!</definedName>
    <definedName function="false" hidden="false" name="Z_3BAA8BE7_6B0B_11D1_95EF_0000E8CF5EB3_.wvu.Cols" vbProcedure="false">#REF!</definedName>
    <definedName function="false" hidden="false" name="Z_3BAA8BE8_6B0B_11D1_95EF_0000E8CF5EB3_.wvu.Cols" vbProcedure="false">#REF!</definedName>
    <definedName function="false" hidden="false" name="Z_3BE15160_7B74_11D1_95EF_0000E8CF5EB3_.wvu.Cols" vbProcedure="false">#REF!</definedName>
    <definedName function="false" hidden="false" name="Z_3BE15161_7B74_11D1_95EF_0000E8CF5EB3_.wvu.Cols" vbProcedure="false">#REF!</definedName>
    <definedName function="false" hidden="false" name="Z_3BE15162_7B74_11D1_95EF_0000E8CF5EB3_.wvu.Cols" vbProcedure="false">#REF!</definedName>
    <definedName function="false" hidden="false" name="Z_3BE15163_7B74_11D1_95EF_0000E8CF5EB3_.wvu.Cols" vbProcedure="false">#REF!</definedName>
    <definedName function="false" hidden="false" name="Z_3BE15164_7B74_11D1_95EF_0000E8CF5EB3_.wvu.Cols" vbProcedure="false">#REF!</definedName>
    <definedName function="false" hidden="false" name="Z_3BE15165_7B74_11D1_95EF_0000E8CF5EB3_.wvu.Cols" vbProcedure="false">#REF!</definedName>
    <definedName function="false" hidden="false" name="Z_3BF18F2D_D50E_11D1_95F0_0000E8CF5EB3_.wvu.Cols" vbProcedure="false">#REF!</definedName>
    <definedName function="false" hidden="false" name="Z_3BF18F2E_D50E_11D1_95F0_0000E8CF5EB3_.wvu.Cols" vbProcedure="false">#REF!</definedName>
    <definedName function="false" hidden="false" name="Z_3DC7E54C_6637_11D1_95EE_0000E8CF5EB3_.wvu.Cols" vbProcedure="false">#REF!</definedName>
    <definedName function="false" hidden="false" name="Z_3DC7E54D_6637_11D1_95EE_0000E8CF5EB3_.wvu.Cols" vbProcedure="false">#REF!</definedName>
    <definedName function="false" hidden="false" name="Z_3DC7E54E_6637_11D1_95EE_0000E8CF5EB3_.wvu.Cols" vbProcedure="false">#REF!</definedName>
    <definedName function="false" hidden="false" name="Z_3DC7E54F_6637_11D1_95EE_0000E8CF5EB3_.wvu.Cols" vbProcedure="false">#REF!</definedName>
    <definedName function="false" hidden="false" name="Z_3DC7E550_6637_11D1_95EE_0000E8CF5EB3_.wvu.Cols" vbProcedure="false">#REF!</definedName>
    <definedName function="false" hidden="false" name="Z_3DC7E551_6637_11D1_95EE_0000E8CF5EB3_.wvu.Cols" vbProcedure="false">#REF!</definedName>
    <definedName function="false" hidden="false" name="Z_3DC7E556_6637_11D1_95EE_0000E8CF5EB3_.wvu.Cols" vbProcedure="false">#REF!</definedName>
    <definedName function="false" hidden="false" name="Z_3DC7E557_6637_11D1_95EE_0000E8CF5EB3_.wvu.Cols" vbProcedure="false">#REF!</definedName>
    <definedName function="false" hidden="false" name="Z_3DC7E558_6637_11D1_95EE_0000E8CF5EB3_.wvu.Cols" vbProcedure="false">#REF!</definedName>
    <definedName function="false" hidden="false" name="Z_3DC7E559_6637_11D1_95EE_0000E8CF5EB3_.wvu.Cols" vbProcedure="false">#REF!</definedName>
    <definedName function="false" hidden="false" name="Z_3DC7E55A_6637_11D1_95EE_0000E8CF5EB3_.wvu.Cols" vbProcedure="false">#REF!</definedName>
    <definedName function="false" hidden="false" name="Z_3DC7E55B_6637_11D1_95EE_0000E8CF5EB3_.wvu.Cols" vbProcedure="false">#REF!</definedName>
    <definedName function="false" hidden="false" name="Z_4071A92C_6FA6_11D1_95EF_0000E8CF5EB3_.wvu.Cols" vbProcedure="false">#REF!</definedName>
    <definedName function="false" hidden="false" name="Z_4071A92D_6FA6_11D1_95EF_0000E8CF5EB3_.wvu.Cols" vbProcedure="false">#REF!</definedName>
    <definedName function="false" hidden="false" name="Z_4071A92E_6FA6_11D1_95EF_0000E8CF5EB3_.wvu.Cols" vbProcedure="false">#REF!</definedName>
    <definedName function="false" hidden="false" name="Z_4071A92F_6FA6_11D1_95EF_0000E8CF5EB3_.wvu.Cols" vbProcedure="false">#REF!</definedName>
    <definedName function="false" hidden="false" name="Z_4071A930_6FA6_11D1_95EF_0000E8CF5EB3_.wvu.Cols" vbProcedure="false">#REF!</definedName>
    <definedName function="false" hidden="false" name="Z_4071A931_6FA6_11D1_95EF_0000E8CF5EB3_.wvu.Cols" vbProcedure="false">#REF!</definedName>
    <definedName function="false" hidden="false" name="Z_43431AB6_BF38_11D1_95F0_0000E8CF5EB3_.wvu.Cols" vbProcedure="false">#REF!,#REF!,#REF!</definedName>
    <definedName function="false" hidden="false" name="Z_43431AB7_BF38_11D1_95F0_0000E8CF5EB3_.wvu.Cols" vbProcedure="false">#REF!,#REF!,#REF!</definedName>
    <definedName function="false" hidden="false" name="Z_448A1304_7B98_11D1_95EF_0000E8CF5EB3_.wvu.Cols" vbProcedure="false">#REF!</definedName>
    <definedName function="false" hidden="false" name="Z_448A1305_7B98_11D1_95EF_0000E8CF5EB3_.wvu.Cols" vbProcedure="false">#REF!</definedName>
    <definedName function="false" hidden="false" name="Z_448A1306_7B98_11D1_95EF_0000E8CF5EB3_.wvu.Cols" vbProcedure="false">#REF!</definedName>
    <definedName function="false" hidden="false" name="Z_448A1307_7B98_11D1_95EF_0000E8CF5EB3_.wvu.Cols" vbProcedure="false">#REF!</definedName>
    <definedName function="false" hidden="false" name="Z_448A1308_7B98_11D1_95EF_0000E8CF5EB3_.wvu.Cols" vbProcedure="false">#REF!</definedName>
    <definedName function="false" hidden="false" name="Z_448A1309_7B98_11D1_95EF_0000E8CF5EB3_.wvu.Cols" vbProcedure="false">#REF!</definedName>
    <definedName function="false" hidden="false" name="Z_459BA523_7147_11D1_95EF_0000E8CF5EB3_.wvu.Cols" vbProcedure="false">#REF!</definedName>
    <definedName function="false" hidden="false" name="Z_459BA524_7147_11D1_95EF_0000E8CF5EB3_.wvu.Cols" vbProcedure="false">#REF!</definedName>
    <definedName function="false" hidden="false" name="Z_459BA525_7147_11D1_95EF_0000E8CF5EB3_.wvu.Cols" vbProcedure="false">#REF!</definedName>
    <definedName function="false" hidden="false" name="Z_459BA526_7147_11D1_95EF_0000E8CF5EB3_.wvu.Cols" vbProcedure="false">#REF!</definedName>
    <definedName function="false" hidden="false" name="Z_459BA527_7147_11D1_95EF_0000E8CF5EB3_.wvu.Cols" vbProcedure="false">#REF!</definedName>
    <definedName function="false" hidden="false" name="Z_459BA528_7147_11D1_95EF_0000E8CF5EB3_.wvu.Cols" vbProcedure="false">#REF!</definedName>
    <definedName function="false" hidden="false" name="Z_49865222_8335_11D1_95EF_0000E8CF5EB3_.wvu.Cols" vbProcedure="false">#REF!</definedName>
    <definedName function="false" hidden="false" name="Z_49865223_8335_11D1_95EF_0000E8CF5EB3_.wvu.Cols" vbProcedure="false">#REF!</definedName>
    <definedName function="false" hidden="false" name="Z_49865224_8335_11D1_95EF_0000E8CF5EB3_.wvu.Cols" vbProcedure="false">#REF!</definedName>
    <definedName function="false" hidden="false" name="Z_49865225_8335_11D1_95EF_0000E8CF5EB3_.wvu.Cols" vbProcedure="false">#REF!</definedName>
    <definedName function="false" hidden="false" name="Z_49865226_8335_11D1_95EF_0000E8CF5EB3_.wvu.Cols" vbProcedure="false">#REF!</definedName>
    <definedName function="false" hidden="false" name="Z_49865227_8335_11D1_95EF_0000E8CF5EB3_.wvu.Cols" vbProcedure="false">#REF!</definedName>
    <definedName function="false" hidden="false" name="Z_4986522A_8335_11D1_95EF_0000E8CF5EB3_.wvu.Cols" vbProcedure="false">#REF!</definedName>
    <definedName function="false" hidden="false" name="Z_4986522B_8335_11D1_95EF_0000E8CF5EB3_.wvu.Cols" vbProcedure="false">#REF!</definedName>
    <definedName function="false" hidden="false" name="Z_4986522C_8335_11D1_95EF_0000E8CF5EB3_.wvu.Cols" vbProcedure="false">#REF!</definedName>
    <definedName function="false" hidden="false" name="Z_4986522D_8335_11D1_95EF_0000E8CF5EB3_.wvu.Cols" vbProcedure="false">#REF!</definedName>
    <definedName function="false" hidden="false" name="Z_4986522E_8335_11D1_95EF_0000E8CF5EB3_.wvu.Cols" vbProcedure="false">#REF!</definedName>
    <definedName function="false" hidden="false" name="Z_4986522F_8335_11D1_95EF_0000E8CF5EB3_.wvu.Cols" vbProcedure="false">#REF!</definedName>
    <definedName function="false" hidden="false" name="Z_4B96B585_DDA7_11D1_90EF_0000E8CF30B3_.wvu.Cols" vbProcedure="false">#REF!</definedName>
    <definedName function="false" hidden="false" name="Z_4B96B586_DDA7_11D1_90EF_0000E8CF30B3_.wvu.Cols" vbProcedure="false">#REF!</definedName>
    <definedName function="false" hidden="false" name="Z_4C49C3C0_DDA5_11D1_9882_0080ADB6C79E_.wvu.Cols" vbProcedure="false">#REF!</definedName>
    <definedName function="false" hidden="false" name="Z_4C49C3C1_DDA5_11D1_9882_0080ADB6C79E_.wvu.Cols" vbProcedure="false">#REF!</definedName>
    <definedName function="false" hidden="false" name="Z_4D922D4E_7A9B_11D1_95EF_0000E8CF5EB3_.wvu.Cols" vbProcedure="false">#REF!</definedName>
    <definedName function="false" hidden="false" name="Z_4D922D4F_7A9B_11D1_95EF_0000E8CF5EB3_.wvu.Cols" vbProcedure="false">#REF!</definedName>
    <definedName function="false" hidden="false" name="Z_4D922D50_7A9B_11D1_95EF_0000E8CF5EB3_.wvu.Cols" vbProcedure="false">#REF!</definedName>
    <definedName function="false" hidden="false" name="Z_4D922D51_7A9B_11D1_95EF_0000E8CF5EB3_.wvu.Cols" vbProcedure="false">#REF!</definedName>
    <definedName function="false" hidden="false" name="Z_4D922D52_7A9B_11D1_95EF_0000E8CF5EB3_.wvu.Cols" vbProcedure="false">#REF!</definedName>
    <definedName function="false" hidden="false" name="Z_4D922D53_7A9B_11D1_95EF_0000E8CF5EB3_.wvu.Cols" vbProcedure="false">#REF!</definedName>
    <definedName function="false" hidden="false" name="Z_4D922D5A_7A9B_11D1_95EF_0000E8CF5EB3_.wvu.Cols" vbProcedure="false">#REF!</definedName>
    <definedName function="false" hidden="false" name="Z_4D922D5B_7A9B_11D1_95EF_0000E8CF5EB3_.wvu.Cols" vbProcedure="false">#REF!</definedName>
    <definedName function="false" hidden="false" name="Z_4D922D5C_7A9B_11D1_95EF_0000E8CF5EB3_.wvu.Cols" vbProcedure="false">#REF!</definedName>
    <definedName function="false" hidden="false" name="Z_4D922D5D_7A9B_11D1_95EF_0000E8CF5EB3_.wvu.Cols" vbProcedure="false">#REF!</definedName>
    <definedName function="false" hidden="false" name="Z_4D922D5E_7A9B_11D1_95EF_0000E8CF5EB3_.wvu.Cols" vbProcedure="false">#REF!</definedName>
    <definedName function="false" hidden="false" name="Z_4D922D5F_7A9B_11D1_95EF_0000E8CF5EB3_.wvu.Cols" vbProcedure="false">#REF!</definedName>
    <definedName function="false" hidden="false" name="Z_523334C1_81E0_11D1_95EF_0000E8CF5EB3_.wvu.Cols" vbProcedure="false">#REF!</definedName>
    <definedName function="false" hidden="false" name="Z_523334C2_81E0_11D1_95EF_0000E8CF5EB3_.wvu.Cols" vbProcedure="false">#REF!</definedName>
    <definedName function="false" hidden="false" name="Z_523334C3_81E0_11D1_95EF_0000E8CF5EB3_.wvu.Cols" vbProcedure="false">#REF!</definedName>
    <definedName function="false" hidden="false" name="Z_523334C4_81E0_11D1_95EF_0000E8CF5EB3_.wvu.Cols" vbProcedure="false">#REF!</definedName>
    <definedName function="false" hidden="false" name="Z_523334C5_81E0_11D1_95EF_0000E8CF5EB3_.wvu.Cols" vbProcedure="false">#REF!</definedName>
    <definedName function="false" hidden="false" name="Z_523334C6_81E0_11D1_95EF_0000E8CF5EB3_.wvu.Cols" vbProcedure="false">#REF!</definedName>
    <definedName function="false" hidden="false" name="Z_529A4463_5C17_11D1_95EE_0000E8CF5EB3_.wvu.Cols" vbProcedure="false">#REF!</definedName>
    <definedName function="false" hidden="false" name="Z_529A4464_5C17_11D1_95EE_0000E8CF5EB3_.wvu.Cols" vbProcedure="false">#REF!</definedName>
    <definedName function="false" hidden="false" name="Z_529A4465_5C17_11D1_95EE_0000E8CF5EB3_.wvu.Cols" vbProcedure="false">#REF!</definedName>
    <definedName function="false" hidden="false" name="Z_529A4466_5C17_11D1_95EE_0000E8CF5EB3_.wvu.Cols" vbProcedure="false">#REF!</definedName>
    <definedName function="false" hidden="false" name="Z_529A4467_5C17_11D1_95EE_0000E8CF5EB3_.wvu.Cols" vbProcedure="false">#REF!</definedName>
    <definedName function="false" hidden="false" name="Z_529A4468_5C17_11D1_95EE_0000E8CF5EB3_.wvu.Cols" vbProcedure="false">#REF!</definedName>
    <definedName function="false" hidden="false" name="Z_55697985_624B_11D1_95EE_0000E8CF5EB3_.wvu.Cols" vbProcedure="false">#REF!</definedName>
    <definedName function="false" hidden="false" name="Z_55697986_624B_11D1_95EE_0000E8CF5EB3_.wvu.Cols" vbProcedure="false">#REF!</definedName>
    <definedName function="false" hidden="false" name="Z_55697987_624B_11D1_95EE_0000E8CF5EB3_.wvu.Cols" vbProcedure="false">#REF!</definedName>
    <definedName function="false" hidden="false" name="Z_55697988_624B_11D1_95EE_0000E8CF5EB3_.wvu.Cols" vbProcedure="false">#REF!</definedName>
    <definedName function="false" hidden="false" name="Z_55697989_624B_11D1_95EE_0000E8CF5EB3_.wvu.Cols" vbProcedure="false">#REF!</definedName>
    <definedName function="false" hidden="false" name="Z_5569798A_624B_11D1_95EE_0000E8CF5EB3_.wvu.Cols" vbProcedure="false">#REF!</definedName>
    <definedName function="false" hidden="false" name="Z_55697993_624B_11D1_95EE_0000E8CF5EB3_.wvu.Cols" vbProcedure="false">#REF!</definedName>
    <definedName function="false" hidden="false" name="Z_55697994_624B_11D1_95EE_0000E8CF5EB3_.wvu.Cols" vbProcedure="false">#REF!</definedName>
    <definedName function="false" hidden="false" name="Z_55697995_624B_11D1_95EE_0000E8CF5EB3_.wvu.Cols" vbProcedure="false">#REF!</definedName>
    <definedName function="false" hidden="false" name="Z_55697996_624B_11D1_95EE_0000E8CF5EB3_.wvu.Cols" vbProcedure="false">#REF!</definedName>
    <definedName function="false" hidden="false" name="Z_55697997_624B_11D1_95EE_0000E8CF5EB3_.wvu.Cols" vbProcedure="false">#REF!</definedName>
    <definedName function="false" hidden="false" name="Z_55697998_624B_11D1_95EE_0000E8CF5EB3_.wvu.Cols" vbProcedure="false">#REF!</definedName>
    <definedName function="false" hidden="false" name="Z_57D2C26C_D38B_11D1_95F0_0000E8CF5EB3_.wvu.Cols" vbProcedure="false">#REF!</definedName>
    <definedName function="false" hidden="false" name="Z_57D2C26D_D38B_11D1_95F0_0000E8CF5EB3_.wvu.Cols" vbProcedure="false">#REF!</definedName>
    <definedName function="false" hidden="false" name="Z_6059E06F_CEF4_11D1_95F0_0000E8CF5EB3_.wvu.Cols" vbProcedure="false">#REF!,#REF!</definedName>
    <definedName function="false" hidden="false" name="Z_6059E070_CEF4_11D1_95F0_0000E8CF5EB3_.wvu.Cols" vbProcedure="false">#REF!,#REF!</definedName>
    <definedName function="false" hidden="false" name="Z_60DF8B29_1C1F_4B50_BDA8_B8E0C7DD04C3_.wvu.Cols" vbProcedure="false">#REF!,#REF!</definedName>
    <definedName function="false" hidden="false" name="Z_61D826C6_8036_11D1_95EF_0000E8CF5EB3_.wvu.Cols" vbProcedure="false">#REF!</definedName>
    <definedName function="false" hidden="false" name="Z_61D826C7_8036_11D1_95EF_0000E8CF5EB3_.wvu.Cols" vbProcedure="false">#REF!</definedName>
    <definedName function="false" hidden="false" name="Z_61D826C8_8036_11D1_95EF_0000E8CF5EB3_.wvu.Cols" vbProcedure="false">#REF!</definedName>
    <definedName function="false" hidden="false" name="Z_61D826C9_8036_11D1_95EF_0000E8CF5EB3_.wvu.Cols" vbProcedure="false">#REF!</definedName>
    <definedName function="false" hidden="false" name="Z_61D826CA_8036_11D1_95EF_0000E8CF5EB3_.wvu.Cols" vbProcedure="false">#REF!</definedName>
    <definedName function="false" hidden="false" name="Z_61D826CB_8036_11D1_95EF_0000E8CF5EB3_.wvu.Cols" vbProcedure="false">#REF!</definedName>
    <definedName function="false" hidden="false" name="Z_63E2B82F_CB06_11D1_95F0_0000E8CF5EB3_.wvu.Cols" vbProcedure="false">#REF!,#REF!</definedName>
    <definedName function="false" hidden="false" name="Z_63E2B830_CB06_11D1_95F0_0000E8CF5EB3_.wvu.Cols" vbProcedure="false">#REF!,#REF!</definedName>
    <definedName function="false" hidden="false" name="Z_64792E2F_D4FE_11D1_90EF_0000E8CF30B3_.wvu.Cols" vbProcedure="false">#REF!</definedName>
    <definedName function="false" hidden="false" name="Z_64792E30_D4FE_11D1_90EF_0000E8CF30B3_.wvu.Cols" vbProcedure="false">#REF!</definedName>
    <definedName function="false" hidden="false" name="Z_64792E41_D4FE_11D1_90EF_0000E8CF30B3_.wvu.Cols" vbProcedure="false">#REF!</definedName>
    <definedName function="false" hidden="false" name="Z_64792E42_D4FE_11D1_90EF_0000E8CF30B3_.wvu.Cols" vbProcedure="false">#REF!</definedName>
    <definedName function="false" hidden="false" name="Z_68F8E669_80EA_11D1_95EF_0000E8CF5EB3_.wvu.Cols" vbProcedure="false">#REF!</definedName>
    <definedName function="false" hidden="false" name="Z_68F8E66A_80EA_11D1_95EF_0000E8CF5EB3_.wvu.Cols" vbProcedure="false">#REF!</definedName>
    <definedName function="false" hidden="false" name="Z_68F8E66B_80EA_11D1_95EF_0000E8CF5EB3_.wvu.Cols" vbProcedure="false">#REF!</definedName>
    <definedName function="false" hidden="false" name="Z_68F8E66C_80EA_11D1_95EF_0000E8CF5EB3_.wvu.Cols" vbProcedure="false">#REF!</definedName>
    <definedName function="false" hidden="false" name="Z_68F8E66D_80EA_11D1_95EF_0000E8CF5EB3_.wvu.Cols" vbProcedure="false">#REF!</definedName>
    <definedName function="false" hidden="false" name="Z_68F8E66E_80EA_11D1_95EF_0000E8CF5EB3_.wvu.Cols" vbProcedure="false">#REF!</definedName>
    <definedName function="false" hidden="false" name="Z_68F8E671_80EA_11D1_95EF_0000E8CF5EB3_.wvu.Cols" vbProcedure="false">#REF!</definedName>
    <definedName function="false" hidden="false" name="Z_68F8E672_80EA_11D1_95EF_0000E8CF5EB3_.wvu.Cols" vbProcedure="false">#REF!</definedName>
    <definedName function="false" hidden="false" name="Z_68F8E673_80EA_11D1_95EF_0000E8CF5EB3_.wvu.Cols" vbProcedure="false">#REF!</definedName>
    <definedName function="false" hidden="false" name="Z_68F8E674_80EA_11D1_95EF_0000E8CF5EB3_.wvu.Cols" vbProcedure="false">#REF!</definedName>
    <definedName function="false" hidden="false" name="Z_68F8E675_80EA_11D1_95EF_0000E8CF5EB3_.wvu.Cols" vbProcedure="false">#REF!</definedName>
    <definedName function="false" hidden="false" name="Z_68F8E676_80EA_11D1_95EF_0000E8CF5EB3_.wvu.Cols" vbProcedure="false">#REF!</definedName>
    <definedName function="false" hidden="false" name="Z_68F8E684_80EA_11D1_95EF_0000E8CF5EB3_.wvu.Cols" vbProcedure="false">#REF!</definedName>
    <definedName function="false" hidden="false" name="Z_68F8E685_80EA_11D1_95EF_0000E8CF5EB3_.wvu.Cols" vbProcedure="false">#REF!</definedName>
    <definedName function="false" hidden="false" name="Z_68F8E686_80EA_11D1_95EF_0000E8CF5EB3_.wvu.Cols" vbProcedure="false">#REF!</definedName>
    <definedName function="false" hidden="false" name="Z_68F8E687_80EA_11D1_95EF_0000E8CF5EB3_.wvu.Cols" vbProcedure="false">#REF!</definedName>
    <definedName function="false" hidden="false" name="Z_68F8E688_80EA_11D1_95EF_0000E8CF5EB3_.wvu.Cols" vbProcedure="false">#REF!</definedName>
    <definedName function="false" hidden="false" name="Z_68F8E689_80EA_11D1_95EF_0000E8CF5EB3_.wvu.Cols" vbProcedure="false">#REF!</definedName>
    <definedName function="false" hidden="false" name="Z_68F8E690_80EA_11D1_95EF_0000E8CF5EB3_.wvu.Cols" vbProcedure="false">#REF!</definedName>
    <definedName function="false" hidden="false" name="Z_68F8E691_80EA_11D1_95EF_0000E8CF5EB3_.wvu.Cols" vbProcedure="false">#REF!</definedName>
    <definedName function="false" hidden="false" name="Z_68F8E692_80EA_11D1_95EF_0000E8CF5EB3_.wvu.Cols" vbProcedure="false">#REF!</definedName>
    <definedName function="false" hidden="false" name="Z_68F8E693_80EA_11D1_95EF_0000E8CF5EB3_.wvu.Cols" vbProcedure="false">#REF!</definedName>
    <definedName function="false" hidden="false" name="Z_68F8E694_80EA_11D1_95EF_0000E8CF5EB3_.wvu.Cols" vbProcedure="false">#REF!</definedName>
    <definedName function="false" hidden="false" name="Z_68F8E695_80EA_11D1_95EF_0000E8CF5EB3_.wvu.Cols" vbProcedure="false">#REF!</definedName>
    <definedName function="false" hidden="false" name="Z_69A25E07_E3FB_11D1_95F1_0000E8CF5EB3_.wvu.Cols" vbProcedure="false">#REF!</definedName>
    <definedName function="false" hidden="false" name="Z_69A25E09_E3FB_11D1_95F1_0000E8CF5EB3_.wvu.Cols" vbProcedure="false">#REF!</definedName>
    <definedName function="false" hidden="false" name="Z_6DE1FBA0_7BA2_11D1_95EF_0000E8CF5EB3_.wvu.Cols" vbProcedure="false">#REF!</definedName>
    <definedName function="false" hidden="false" name="Z_6DE1FBA1_7BA2_11D1_95EF_0000E8CF5EB3_.wvu.Cols" vbProcedure="false">#REF!</definedName>
    <definedName function="false" hidden="false" name="Z_6DE1FBA2_7BA2_11D1_95EF_0000E8CF5EB3_.wvu.Cols" vbProcedure="false">#REF!</definedName>
    <definedName function="false" hidden="false" name="Z_6DE1FBA3_7BA2_11D1_95EF_0000E8CF5EB3_.wvu.Cols" vbProcedure="false">#REF!</definedName>
    <definedName function="false" hidden="false" name="Z_6DE1FBA4_7BA2_11D1_95EF_0000E8CF5EB3_.wvu.Cols" vbProcedure="false">#REF!</definedName>
    <definedName function="false" hidden="false" name="Z_6DE1FBA5_7BA2_11D1_95EF_0000E8CF5EB3_.wvu.Cols" vbProcedure="false">#REF!</definedName>
    <definedName function="false" hidden="false" name="Z_74BB7D31_A24A_11D3_95F1_000000000000_.wvu.PrintArea" vbProcedure="false">#REF!</definedName>
    <definedName function="false" hidden="false" name="Z_752FA8E1_90F5_11D1_87A7_004F4900BD69_.wvu.Cols" vbProcedure="false">#REF!</definedName>
    <definedName function="false" hidden="false" name="Z_752FA8E2_90F5_11D1_87A7_004F4900BD69_.wvu.Cols" vbProcedure="false">#REF!</definedName>
    <definedName function="false" hidden="false" name="Z_752FA8E3_90F5_11D1_87A7_004F4900BD69_.wvu.Cols" vbProcedure="false">#REF!</definedName>
    <definedName function="false" hidden="false" name="Z_752FA8E4_90F5_11D1_87A7_004F4900BD69_.wvu.Cols" vbProcedure="false">#REF!</definedName>
    <definedName function="false" hidden="false" name="Z_752FA8E5_90F5_11D1_87A7_004F4900BD69_.wvu.Cols" vbProcedure="false">#REF!</definedName>
    <definedName function="false" hidden="false" name="Z_752FA8E6_90F5_11D1_87A7_004F4900BD69_.wvu.Cols" vbProcedure="false">#REF!</definedName>
    <definedName function="false" hidden="false" name="Z_762F0B76_CADE_11D1_95F0_0000E8CF5EB3_.wvu.Cols" vbProcedure="false">#REF!,#REF!,#REF!</definedName>
    <definedName function="false" hidden="false" name="Z_762F0B77_CADE_11D1_95F0_0000E8CF5EB3_.wvu.Cols" vbProcedure="false">#REF!,#REF!,#REF!</definedName>
    <definedName function="false" hidden="false" name="Z_7CCED72E_DE82_11D1_95F0_0000E8CF5EB3_.wvu.Cols" vbProcedure="false">#REF!</definedName>
    <definedName function="false" hidden="false" name="Z_7CCED730_DE82_11D1_95F0_0000E8CF5EB3_.wvu.Cols" vbProcedure="false">#REF!</definedName>
    <definedName function="false" hidden="false" name="Z_7CCED751_DE82_11D1_95F0_0000E8CF5EB3_.wvu.Cols" vbProcedure="false">#REF!</definedName>
    <definedName function="false" hidden="false" name="Z_7CCED753_DE82_11D1_95F0_0000E8CF5EB3_.wvu.Cols" vbProcedure="false">#REF!</definedName>
    <definedName function="false" hidden="false" name="Z_803E3EE0_7C3C_11D1_95EF_0000E8CF5EB3_.wvu.Cols" vbProcedure="false">#REF!</definedName>
    <definedName function="false" hidden="false" name="Z_803E3EE1_7C3C_11D1_95EF_0000E8CF5EB3_.wvu.Cols" vbProcedure="false">#REF!</definedName>
    <definedName function="false" hidden="false" name="Z_803E3EE2_7C3C_11D1_95EF_0000E8CF5EB3_.wvu.Cols" vbProcedure="false">#REF!</definedName>
    <definedName function="false" hidden="false" name="Z_803E3EE3_7C3C_11D1_95EF_0000E8CF5EB3_.wvu.Cols" vbProcedure="false">#REF!</definedName>
    <definedName function="false" hidden="false" name="Z_803E3EE4_7C3C_11D1_95EF_0000E8CF5EB3_.wvu.Cols" vbProcedure="false">#REF!</definedName>
    <definedName function="false" hidden="false" name="Z_803E3EE5_7C3C_11D1_95EF_0000E8CF5EB3_.wvu.Cols" vbProcedure="false">#REF!</definedName>
    <definedName function="false" hidden="false" name="Z_80C466CF_866C_11D1_95EF_0000E8CF5EB3_.wvu.Cols" vbProcedure="false">#REF!</definedName>
    <definedName function="false" hidden="false" name="Z_80C466D0_866C_11D1_95EF_0000E8CF5EB3_.wvu.Cols" vbProcedure="false">#REF!</definedName>
    <definedName function="false" hidden="false" name="Z_80C466D1_866C_11D1_95EF_0000E8CF5EB3_.wvu.Cols" vbProcedure="false">#REF!</definedName>
    <definedName function="false" hidden="false" name="Z_80C466D2_866C_11D1_95EF_0000E8CF5EB3_.wvu.Cols" vbProcedure="false">#REF!</definedName>
    <definedName function="false" hidden="false" name="Z_80C466D3_866C_11D1_95EF_0000E8CF5EB3_.wvu.Cols" vbProcedure="false">#REF!</definedName>
    <definedName function="false" hidden="false" name="Z_80C466D4_866C_11D1_95EF_0000E8CF5EB3_.wvu.Cols" vbProcedure="false">#REF!</definedName>
    <definedName function="false" hidden="false" name="Z_8380F64B_B762_11D1_87A7_004F4900BD69_.wvu.Cols" vbProcedure="false">#REF!</definedName>
    <definedName function="false" hidden="false" name="Z_8380F64C_B762_11D1_87A7_004F4900BD69_.wvu.Cols" vbProcedure="false">#REF!</definedName>
    <definedName function="false" hidden="false" name="Z_8B4D7DD6_75EF_11D1_95EF_0000E8CF5EB3_.wvu.Cols" vbProcedure="false">#REF!</definedName>
    <definedName function="false" hidden="false" name="Z_8B4D7DD7_75EF_11D1_95EF_0000E8CF5EB3_.wvu.Cols" vbProcedure="false">#REF!</definedName>
    <definedName function="false" hidden="false" name="Z_8B4D7DD8_75EF_11D1_95EF_0000E8CF5EB3_.wvu.Cols" vbProcedure="false">#REF!</definedName>
    <definedName function="false" hidden="false" name="Z_8B4D7DD9_75EF_11D1_95EF_0000E8CF5EB3_.wvu.Cols" vbProcedure="false">#REF!</definedName>
    <definedName function="false" hidden="false" name="Z_8B4D7DDA_75EF_11D1_95EF_0000E8CF5EB3_.wvu.Cols" vbProcedure="false">#REF!</definedName>
    <definedName function="false" hidden="false" name="Z_8B4D7DDB_75EF_11D1_95EF_0000E8CF5EB3_.wvu.Cols" vbProcedure="false">#REF!</definedName>
    <definedName function="false" hidden="false" name="Z_8B5C4971_BCAD_11D1_95F0_0000E8CF5EB3_.wvu.Cols" vbProcedure="false">#REF!</definedName>
    <definedName function="false" hidden="false" name="Z_8B5C4972_BCAD_11D1_95F0_0000E8CF5EB3_.wvu.Cols" vbProcedure="false">#REF!</definedName>
    <definedName function="false" hidden="false" name="Z_8DA6F443_64A7_11D1_95EE_0000E8CF5EB3_.wvu.Cols" vbProcedure="false">#REF!</definedName>
    <definedName function="false" hidden="false" name="Z_8DA6F444_64A7_11D1_95EE_0000E8CF5EB3_.wvu.Cols" vbProcedure="false">#REF!</definedName>
    <definedName function="false" hidden="false" name="Z_8DA6F445_64A7_11D1_95EE_0000E8CF5EB3_.wvu.Cols" vbProcedure="false">#REF!</definedName>
    <definedName function="false" hidden="false" name="Z_8DA6F446_64A7_11D1_95EE_0000E8CF5EB3_.wvu.Cols" vbProcedure="false">#REF!</definedName>
    <definedName function="false" hidden="false" name="Z_8DA6F447_64A7_11D1_95EE_0000E8CF5EB3_.wvu.Cols" vbProcedure="false">#REF!</definedName>
    <definedName function="false" hidden="false" name="Z_8DA6F448_64A7_11D1_95EE_0000E8CF5EB3_.wvu.Cols" vbProcedure="false">#REF!</definedName>
    <definedName function="false" hidden="false" name="Z_8DB8540F_D5CB_11D1_90EF_0000E8CF30B3_.wvu.Cols" vbProcedure="false">#REF!,#REF!</definedName>
    <definedName function="false" hidden="false" name="Z_8DB85410_D5CB_11D1_90EF_0000E8CF30B3_.wvu.Cols" vbProcedure="false">#REF!,#REF!</definedName>
    <definedName function="false" hidden="false" name="Z_96A675C8_5B5E_11D1_95EE_0000E8CF5EB3_.wvu.Cols" vbProcedure="false">#REF!</definedName>
    <definedName function="false" hidden="false" name="Z_96A675C9_5B5E_11D1_95EE_0000E8CF5EB3_.wvu.Cols" vbProcedure="false">#REF!</definedName>
    <definedName function="false" hidden="false" name="Z_96A675CA_5B5E_11D1_95EE_0000E8CF5EB3_.wvu.Cols" vbProcedure="false">#REF!</definedName>
    <definedName function="false" hidden="false" name="Z_96A675CB_5B5E_11D1_95EE_0000E8CF5EB3_.wvu.Cols" vbProcedure="false">#REF!</definedName>
    <definedName function="false" hidden="false" name="Z_96A675CC_5B5E_11D1_95EE_0000E8CF5EB3_.wvu.Cols" vbProcedure="false">#REF!</definedName>
    <definedName function="false" hidden="false" name="Z_96A675CD_5B5E_11D1_95EE_0000E8CF5EB3_.wvu.Cols" vbProcedure="false">#REF!</definedName>
    <definedName function="false" hidden="false" name="Z_999996AD_CF83_11D1_95F0_0000E8CF5EB3_.wvu.Cols" vbProcedure="false">#REF!,#REF!</definedName>
    <definedName function="false" hidden="false" name="Z_999996AE_CF83_11D1_95F0_0000E8CF5EB3_.wvu.Cols" vbProcedure="false">#REF!,#REF!</definedName>
    <definedName function="false" hidden="false" name="Z_9A632E83_7079_11D1_95EF_0000E8CF5EB3_.wvu.Cols" vbProcedure="false">#REF!</definedName>
    <definedName function="false" hidden="false" name="Z_9A632E84_7079_11D1_95EF_0000E8CF5EB3_.wvu.Cols" vbProcedure="false">#REF!</definedName>
    <definedName function="false" hidden="false" name="Z_9A632E85_7079_11D1_95EF_0000E8CF5EB3_.wvu.Cols" vbProcedure="false">#REF!</definedName>
    <definedName function="false" hidden="false" name="Z_9A632E86_7079_11D1_95EF_0000E8CF5EB3_.wvu.Cols" vbProcedure="false">#REF!</definedName>
    <definedName function="false" hidden="false" name="Z_9A632E87_7079_11D1_95EF_0000E8CF5EB3_.wvu.Cols" vbProcedure="false">#REF!</definedName>
    <definedName function="false" hidden="false" name="Z_9A632E88_7079_11D1_95EF_0000E8CF5EB3_.wvu.Cols" vbProcedure="false">#REF!</definedName>
    <definedName function="false" hidden="false" name="Z_A07EB2A3_6B18_11D1_95EF_0000E8CF5EB3_.wvu.Cols" vbProcedure="false">#REF!</definedName>
    <definedName function="false" hidden="false" name="Z_A07EB2A4_6B18_11D1_95EF_0000E8CF5EB3_.wvu.Cols" vbProcedure="false">#REF!</definedName>
    <definedName function="false" hidden="false" name="Z_A07EB2A5_6B18_11D1_95EF_0000E8CF5EB3_.wvu.Cols" vbProcedure="false">#REF!</definedName>
    <definedName function="false" hidden="false" name="Z_A07EB2A6_6B18_11D1_95EF_0000E8CF5EB3_.wvu.Cols" vbProcedure="false">#REF!</definedName>
    <definedName function="false" hidden="false" name="Z_A07EB2A7_6B18_11D1_95EF_0000E8CF5EB3_.wvu.Cols" vbProcedure="false">#REF!</definedName>
    <definedName function="false" hidden="false" name="Z_A07EB2A8_6B18_11D1_95EF_0000E8CF5EB3_.wvu.Cols" vbProcedure="false">#REF!</definedName>
    <definedName function="false" hidden="false" name="Z_A0C8221C_DE77_11D1_87A7_004F4900BD69_.wvu.Cols" vbProcedure="false">#REF!</definedName>
    <definedName function="false" hidden="false" name="Z_A0C8221E_DE77_11D1_87A7_004F4900BD69_.wvu.Cols" vbProcedure="false">#REF!</definedName>
    <definedName function="false" hidden="false" name="Z_A0DA1AF2_C7A3_11D1_90EF_0000E8CF30B3_.wvu.Cols" vbProcedure="false">#REF!,#REF!,#REF!</definedName>
    <definedName function="false" hidden="false" name="Z_A0DA1AF3_C7A3_11D1_90EF_0000E8CF30B3_.wvu.Cols" vbProcedure="false">#REF!,#REF!,#REF!</definedName>
    <definedName function="false" hidden="false" name="Z_A92053D7_DDA7_11D1_95F0_0000E8CF5EB3_.wvu.Cols" vbProcedure="false">#REF!</definedName>
    <definedName function="false" hidden="false" name="Z_A92053D8_DDA7_11D1_95F0_0000E8CF5EB3_.wvu.Cols" vbProcedure="false">#REF!</definedName>
    <definedName function="false" hidden="false" name="Z_A96F5981_85A5_11D1_95EF_0000E8CF5EB3_.wvu.Cols" vbProcedure="false">#REF!</definedName>
    <definedName function="false" hidden="false" name="Z_A96F5982_85A5_11D1_95EF_0000E8CF5EB3_.wvu.Cols" vbProcedure="false">#REF!</definedName>
    <definedName function="false" hidden="false" name="Z_A96F5983_85A5_11D1_95EF_0000E8CF5EB3_.wvu.Cols" vbProcedure="false">#REF!</definedName>
    <definedName function="false" hidden="false" name="Z_A96F5984_85A5_11D1_95EF_0000E8CF5EB3_.wvu.Cols" vbProcedure="false">#REF!</definedName>
    <definedName function="false" hidden="false" name="Z_A96F5985_85A5_11D1_95EF_0000E8CF5EB3_.wvu.Cols" vbProcedure="false">#REF!</definedName>
    <definedName function="false" hidden="false" name="Z_A96F5986_85A5_11D1_95EF_0000E8CF5EB3_.wvu.Cols" vbProcedure="false">#REF!</definedName>
    <definedName function="false" hidden="false" name="Z_ABB53F00_800C_11D1_95EF_0000E8CF5EB3_.wvu.Cols" vbProcedure="false">#REF!</definedName>
    <definedName function="false" hidden="false" name="Z_ABB53F01_800C_11D1_95EF_0000E8CF5EB3_.wvu.Cols" vbProcedure="false">#REF!</definedName>
    <definedName function="false" hidden="false" name="Z_ABB53F02_800C_11D1_95EF_0000E8CF5EB3_.wvu.Cols" vbProcedure="false">#REF!</definedName>
    <definedName function="false" hidden="false" name="Z_ABB53F03_800C_11D1_95EF_0000E8CF5EB3_.wvu.Cols" vbProcedure="false">#REF!</definedName>
    <definedName function="false" hidden="false" name="Z_ABB53F04_800C_11D1_95EF_0000E8CF5EB3_.wvu.Cols" vbProcedure="false">#REF!</definedName>
    <definedName function="false" hidden="false" name="Z_ABB53F05_800C_11D1_95EF_0000E8CF5EB3_.wvu.Cols" vbProcedure="false">#REF!</definedName>
    <definedName function="false" hidden="false" name="Z_ABB53F2A_800C_11D1_95EF_0000E8CF5EB3_.wvu.Cols" vbProcedure="false">#REF!</definedName>
    <definedName function="false" hidden="false" name="Z_ABB53F2B_800C_11D1_95EF_0000E8CF5EB3_.wvu.Cols" vbProcedure="false">#REF!</definedName>
    <definedName function="false" hidden="false" name="Z_ABB53F2C_800C_11D1_95EF_0000E8CF5EB3_.wvu.Cols" vbProcedure="false">#REF!</definedName>
    <definedName function="false" hidden="false" name="Z_ABB53F2D_800C_11D1_95EF_0000E8CF5EB3_.wvu.Cols" vbProcedure="false">#REF!</definedName>
    <definedName function="false" hidden="false" name="Z_ABB53F2E_800C_11D1_95EF_0000E8CF5EB3_.wvu.Cols" vbProcedure="false">#REF!</definedName>
    <definedName function="false" hidden="false" name="Z_ABB53F2F_800C_11D1_95EF_0000E8CF5EB3_.wvu.Cols" vbProcedure="false">#REF!</definedName>
    <definedName function="false" hidden="false" name="Z_B3C82448_C2F1_11D1_95F0_0000E8CF5EB3_.wvu.Cols" vbProcedure="false">#REF!,#REF!,#REF!</definedName>
    <definedName function="false" hidden="false" name="Z_B3C82449_C2F1_11D1_95F0_0000E8CF5EB3_.wvu.Cols" vbProcedure="false">#REF!,#REF!,#REF!</definedName>
    <definedName function="false" hidden="false" name="Z_B3C824DA_C2F1_11D1_95F0_0000E8CF5EB3_.wvu.Cols" vbProcedure="false">#REF!,#REF!,#REF!</definedName>
    <definedName function="false" hidden="false" name="Z_B3C824DB_C2F1_11D1_95F0_0000E8CF5EB3_.wvu.Cols" vbProcedure="false">#REF!,#REF!,#REF!</definedName>
    <definedName function="false" hidden="false" name="Z_BA557D03_D9F3_11D1_95F0_0000E8CF5EB3_.wvu.Cols" vbProcedure="false">#REF!</definedName>
    <definedName function="false" hidden="false" name="Z_BA557D04_D9F3_11D1_95F0_0000E8CF5EB3_.wvu.Cols" vbProcedure="false">#REF!</definedName>
    <definedName function="false" hidden="false" name="Z_C1BE4248_CEBC_11D1_90EF_0000E8CF30B3_.wvu.Cols" vbProcedure="false">#REF!,#REF!</definedName>
    <definedName function="false" hidden="false" name="Z_C1BE4249_CEBC_11D1_90EF_0000E8CF30B3_.wvu.Cols" vbProcedure="false">#REF!,#REF!</definedName>
    <definedName function="false" hidden="false" name="Z_C3E8EC9F_E4C4_11D1_90EF_0000E8CF30B3_.wvu.Cols" vbProcedure="false">#REF!</definedName>
    <definedName function="false" hidden="false" name="Z_C3E8ECA1_E4C4_11D1_90EF_0000E8CF30B3_.wvu.Cols" vbProcedure="false">#REF!</definedName>
    <definedName function="false" hidden="false" name="Z_C5885BF0_8E54_11D1_95F0_0000E8CF5EB3_.wvu.Cols" vbProcedure="false">#REF!</definedName>
    <definedName function="false" hidden="false" name="Z_C5885BF1_8E54_11D1_95F0_0000E8CF5EB3_.wvu.Cols" vbProcedure="false">#REF!</definedName>
    <definedName function="false" hidden="false" name="Z_C5885BF2_8E54_11D1_95F0_0000E8CF5EB3_.wvu.Cols" vbProcedure="false">#REF!</definedName>
    <definedName function="false" hidden="false" name="Z_C5885BF3_8E54_11D1_95F0_0000E8CF5EB3_.wvu.Cols" vbProcedure="false">#REF!</definedName>
    <definedName function="false" hidden="false" name="Z_C5885BF4_8E54_11D1_95F0_0000E8CF5EB3_.wvu.Cols" vbProcedure="false">#REF!</definedName>
    <definedName function="false" hidden="false" name="Z_C5885BF5_8E54_11D1_95F0_0000E8CF5EB3_.wvu.Cols" vbProcedure="false">#REF!</definedName>
    <definedName function="false" hidden="false" name="Z_C647E50C_6185_11D1_95EE_0000E8CF5EB3_.wvu.Cols" vbProcedure="false">#REF!</definedName>
    <definedName function="false" hidden="false" name="Z_C647E50D_6185_11D1_95EE_0000E8CF5EB3_.wvu.Cols" vbProcedure="false">#REF!</definedName>
    <definedName function="false" hidden="false" name="Z_C647E50E_6185_11D1_95EE_0000E8CF5EB3_.wvu.Cols" vbProcedure="false">#REF!</definedName>
    <definedName function="false" hidden="false" name="Z_C647E50F_6185_11D1_95EE_0000E8CF5EB3_.wvu.Cols" vbProcedure="false">#REF!</definedName>
    <definedName function="false" hidden="false" name="Z_C647E510_6185_11D1_95EE_0000E8CF5EB3_.wvu.Cols" vbProcedure="false">#REF!</definedName>
    <definedName function="false" hidden="false" name="Z_C647E511_6185_11D1_95EE_0000E8CF5EB3_.wvu.Cols" vbProcedure="false">#REF!</definedName>
    <definedName function="false" hidden="false" name="Z_C7AF9E84_6BD0_11D1_95EF_0000E8CF5EB3_.wvu.Cols" vbProcedure="false">#REF!</definedName>
    <definedName function="false" hidden="false" name="Z_C7AF9E85_6BD0_11D1_95EF_0000E8CF5EB3_.wvu.Cols" vbProcedure="false">#REF!</definedName>
    <definedName function="false" hidden="false" name="Z_C7AF9E86_6BD0_11D1_95EF_0000E8CF5EB3_.wvu.Cols" vbProcedure="false">#REF!</definedName>
    <definedName function="false" hidden="false" name="Z_C7AF9E87_6BD0_11D1_95EF_0000E8CF5EB3_.wvu.Cols" vbProcedure="false">#REF!</definedName>
    <definedName function="false" hidden="false" name="Z_C7AF9E88_6BD0_11D1_95EF_0000E8CF5EB3_.wvu.Cols" vbProcedure="false">#REF!</definedName>
    <definedName function="false" hidden="false" name="Z_C7AF9E89_6BD0_11D1_95EF_0000E8CF5EB3_.wvu.Cols" vbProcedure="false">#REF!</definedName>
    <definedName function="false" hidden="false" name="Z_C7D31B48_6CB0_11D1_95EF_0000E8CF5EB3_.wvu.Cols" vbProcedure="false">#REF!</definedName>
    <definedName function="false" hidden="false" name="Z_C7D31B49_6CB0_11D1_95EF_0000E8CF5EB3_.wvu.Cols" vbProcedure="false">#REF!</definedName>
    <definedName function="false" hidden="false" name="Z_C7D31B4A_6CB0_11D1_95EF_0000E8CF5EB3_.wvu.Cols" vbProcedure="false">#REF!</definedName>
    <definedName function="false" hidden="false" name="Z_C7D31B4B_6CB0_11D1_95EF_0000E8CF5EB3_.wvu.Cols" vbProcedure="false">#REF!</definedName>
    <definedName function="false" hidden="false" name="Z_C7D31B4C_6CB0_11D1_95EF_0000E8CF5EB3_.wvu.Cols" vbProcedure="false">#REF!</definedName>
    <definedName function="false" hidden="false" name="Z_C7D31B4D_6CB0_11D1_95EF_0000E8CF5EB3_.wvu.Cols" vbProcedure="false">#REF!</definedName>
    <definedName function="false" hidden="false" name="Z_C8219207_0A5B_11D1_9F3C_000021A79766_.wvu.Cols" vbProcedure="false">#REF!,#REF!</definedName>
    <definedName function="false" hidden="false" name="Z_C8219208_0A5B_11D1_9F3C_000021A79766_.wvu.Cols" vbProcedure="false">#REF!,#REF!</definedName>
    <definedName function="false" hidden="false" name="Z_CCF8952C_C87F_11D1_95F0_0000E8CF5EB3_.wvu.Cols" vbProcedure="false">#REF!,#REF!,#REF!</definedName>
    <definedName function="false" hidden="false" name="Z_CCF8952D_C87F_11D1_95F0_0000E8CF5EB3_.wvu.Cols" vbProcedure="false">#REF!,#REF!,#REF!</definedName>
    <definedName function="false" hidden="false" name="Z_CD2CD206_E586_11D1_95F1_0000E8CF5EB3_.wvu.Cols" vbProcedure="false">#REF!</definedName>
    <definedName function="false" hidden="false" name="Z_CD2CD208_E586_11D1_95F1_0000E8CF5EB3_.wvu.Cols" vbProcedure="false">#REF!</definedName>
    <definedName function="false" hidden="false" name="Z_CD2CD284_E586_11D1_95F1_0000E8CF5EB3_.wvu.Cols" vbProcedure="false">#REF!</definedName>
    <definedName function="false" hidden="false" name="Z_CD2CD286_E586_11D1_95F1_0000E8CF5EB3_.wvu.Cols" vbProcedure="false">#REF!</definedName>
    <definedName function="false" hidden="false" name="Z_CDA3734B_BD8B_11D1_95F0_0000E8CF5EB3_.wvu.Cols" vbProcedure="false">#REF!</definedName>
    <definedName function="false" hidden="false" name="Z_CDA3734C_BD8B_11D1_95F0_0000E8CF5EB3_.wvu.Cols" vbProcedure="false">#REF!</definedName>
    <definedName function="false" hidden="false" name="Z_D1A89944_76E9_11D1_95EF_0000E8CF5EB3_.wvu.Cols" vbProcedure="false">#REF!</definedName>
    <definedName function="false" hidden="false" name="Z_D1A89945_76E9_11D1_95EF_0000E8CF5EB3_.wvu.Cols" vbProcedure="false">#REF!</definedName>
    <definedName function="false" hidden="false" name="Z_D1A89946_76E9_11D1_95EF_0000E8CF5EB3_.wvu.Cols" vbProcedure="false">#REF!</definedName>
    <definedName function="false" hidden="false" name="Z_D1A89947_76E9_11D1_95EF_0000E8CF5EB3_.wvu.Cols" vbProcedure="false">#REF!</definedName>
    <definedName function="false" hidden="false" name="Z_D1A89948_76E9_11D1_95EF_0000E8CF5EB3_.wvu.Cols" vbProcedure="false">#REF!</definedName>
    <definedName function="false" hidden="false" name="Z_D1A89949_76E9_11D1_95EF_0000E8CF5EB3_.wvu.Cols" vbProcedure="false">#REF!</definedName>
    <definedName function="false" hidden="false" name="Z_D2A792BE_97BF_11D1_95F0_0000E8CF5EB3_.wvu.PrintArea" vbProcedure="false">#REF!</definedName>
    <definedName function="false" hidden="false" name="Z_D4F4ECEB_72C5_11D1_95EF_0000E8CF5EB3_.wvu.Cols" vbProcedure="false">#REF!</definedName>
    <definedName function="false" hidden="false" name="Z_D4F4ECEC_72C5_11D1_95EF_0000E8CF5EB3_.wvu.Cols" vbProcedure="false">#REF!</definedName>
    <definedName function="false" hidden="false" name="Z_D4F4ECED_72C5_11D1_95EF_0000E8CF5EB3_.wvu.Cols" vbProcedure="false">#REF!</definedName>
    <definedName function="false" hidden="false" name="Z_D4F4ECEE_72C5_11D1_95EF_0000E8CF5EB3_.wvu.Cols" vbProcedure="false">#REF!</definedName>
    <definedName function="false" hidden="false" name="Z_D4F4ECEF_72C5_11D1_95EF_0000E8CF5EB3_.wvu.Cols" vbProcedure="false">#REF!</definedName>
    <definedName function="false" hidden="false" name="Z_D4F4ECF0_72C5_11D1_95EF_0000E8CF5EB3_.wvu.Cols" vbProcedure="false">#REF!</definedName>
    <definedName function="false" hidden="false" name="Z_DCAFEA5A_5F25_11D1_95EE_0000E8CF5EB3_.wvu.Cols" vbProcedure="false">#REF!</definedName>
    <definedName function="false" hidden="false" name="Z_DCAFEA5B_5F25_11D1_95EE_0000E8CF5EB3_.wvu.Cols" vbProcedure="false">#REF!</definedName>
    <definedName function="false" hidden="false" name="Z_DCAFEA5C_5F25_11D1_95EE_0000E8CF5EB3_.wvu.Cols" vbProcedure="false">#REF!</definedName>
    <definedName function="false" hidden="false" name="Z_DCAFEA5D_5F25_11D1_95EE_0000E8CF5EB3_.wvu.Cols" vbProcedure="false">#REF!</definedName>
    <definedName function="false" hidden="false" name="Z_DCAFEA5E_5F25_11D1_95EE_0000E8CF5EB3_.wvu.Cols" vbProcedure="false">#REF!</definedName>
    <definedName function="false" hidden="false" name="Z_DCAFEA5F_5F25_11D1_95EE_0000E8CF5EB3_.wvu.Cols" vbProcedure="false">#REF!</definedName>
    <definedName function="false" hidden="false" name="Z_DF1123AA_C3BE_11D1_90EF_0000E8CF30B3_.wvu.Cols" vbProcedure="false">#REF!,#REF!,#REF!</definedName>
    <definedName function="false" hidden="false" name="Z_DF1123AB_C3BE_11D1_90EF_0000E8CF30B3_.wvu.Cols" vbProcedure="false">#REF!,#REF!,#REF!</definedName>
    <definedName function="false" hidden="false" name="Z_E2BB55AF_CFA0_11D1_95F0_0000E8CF5EB3_.wvu.Cols" vbProcedure="false">#REF!,#REF!</definedName>
    <definedName function="false" hidden="false" name="Z_E2BB55B0_CFA0_11D1_95F0_0000E8CF5EB3_.wvu.Cols" vbProcedure="false">#REF!,#REF!</definedName>
    <definedName function="false" hidden="false" name="Z_E3FFE9E0_6C4F_4FB4_A56E_FBE96871B5C8_.wvu.Cols" vbProcedure="false">#REF!,#REF!</definedName>
    <definedName function="false" hidden="false" name="Z_E4793014_6278_11D1_95EE_0000E8CF5EB3_.wvu.Cols" vbProcedure="false">#REF!</definedName>
    <definedName function="false" hidden="false" name="Z_E4793015_6278_11D1_95EE_0000E8CF5EB3_.wvu.Cols" vbProcedure="false">#REF!</definedName>
    <definedName function="false" hidden="false" name="Z_E4793016_6278_11D1_95EE_0000E8CF5EB3_.wvu.Cols" vbProcedure="false">#REF!</definedName>
    <definedName function="false" hidden="false" name="Z_E4793017_6278_11D1_95EE_0000E8CF5EB3_.wvu.Cols" vbProcedure="false">#REF!</definedName>
    <definedName function="false" hidden="false" name="Z_E4793018_6278_11D1_95EE_0000E8CF5EB3_.wvu.Cols" vbProcedure="false">#REF!</definedName>
    <definedName function="false" hidden="false" name="Z_E4793019_6278_11D1_95EE_0000E8CF5EB3_.wvu.Cols" vbProcedure="false">#REF!</definedName>
    <definedName function="false" hidden="false" name="Z_E4B3B3B0_6703_11D1_95EE_0000E8CF5EB3_.wvu.Cols" vbProcedure="false">#REF!</definedName>
    <definedName function="false" hidden="false" name="Z_E4B3B3B1_6703_11D1_95EE_0000E8CF5EB3_.wvu.Cols" vbProcedure="false">#REF!</definedName>
    <definedName function="false" hidden="false" name="Z_E4B3B3B2_6703_11D1_95EE_0000E8CF5EB3_.wvu.Cols" vbProcedure="false">#REF!</definedName>
    <definedName function="false" hidden="false" name="Z_E4B3B3B3_6703_11D1_95EE_0000E8CF5EB3_.wvu.Cols" vbProcedure="false">#REF!</definedName>
    <definedName function="false" hidden="false" name="Z_E4B3B3B4_6703_11D1_95EE_0000E8CF5EB3_.wvu.Cols" vbProcedure="false">#REF!</definedName>
    <definedName function="false" hidden="false" name="Z_E4B3B3B5_6703_11D1_95EE_0000E8CF5EB3_.wvu.Cols" vbProcedure="false">#REF!</definedName>
    <definedName function="false" hidden="false" name="Z_E7A8650C_C250_11D1_95F0_0000E8CF5EB3_.wvu.Cols" vbProcedure="false">#REF!,#REF!,#REF!</definedName>
    <definedName function="false" hidden="false" name="Z_E7A8650D_C250_11D1_95F0_0000E8CF5EB3_.wvu.Cols" vbProcedure="false">#REF!,#REF!,#REF!</definedName>
    <definedName function="false" hidden="false" name="Z_EA535761_8732_11D1_95EF_0000E8CF5EB3_.wvu.Cols" vbProcedure="false">#REF!</definedName>
    <definedName function="false" hidden="false" name="Z_EA535762_8732_11D1_95EF_0000E8CF5EB3_.wvu.Cols" vbProcedure="false">#REF!</definedName>
    <definedName function="false" hidden="false" name="Z_EA535763_8732_11D1_95EF_0000E8CF5EB3_.wvu.Cols" vbProcedure="false">#REF!</definedName>
    <definedName function="false" hidden="false" name="Z_EA535764_8732_11D1_95EF_0000E8CF5EB3_.wvu.Cols" vbProcedure="false">#REF!</definedName>
    <definedName function="false" hidden="false" name="Z_EA535765_8732_11D1_95EF_0000E8CF5EB3_.wvu.Cols" vbProcedure="false">#REF!</definedName>
    <definedName function="false" hidden="false" name="Z_EA535766_8732_11D1_95EF_0000E8CF5EB3_.wvu.Cols" vbProcedure="false">#REF!</definedName>
    <definedName function="false" hidden="false" name="Z_EA535769_8732_11D1_95EF_0000E8CF5EB3_.wvu.Cols" vbProcedure="false">#REF!</definedName>
    <definedName function="false" hidden="false" name="Z_EA53576A_8732_11D1_95EF_0000E8CF5EB3_.wvu.Cols" vbProcedure="false">#REF!</definedName>
    <definedName function="false" hidden="false" name="Z_EA53576B_8732_11D1_95EF_0000E8CF5EB3_.wvu.Cols" vbProcedure="false">#REF!</definedName>
    <definedName function="false" hidden="false" name="Z_EA53576C_8732_11D1_95EF_0000E8CF5EB3_.wvu.Cols" vbProcedure="false">#REF!</definedName>
    <definedName function="false" hidden="false" name="Z_EA53576D_8732_11D1_95EF_0000E8CF5EB3_.wvu.Cols" vbProcedure="false">#REF!</definedName>
    <definedName function="false" hidden="false" name="Z_EA53576E_8732_11D1_95EF_0000E8CF5EB3_.wvu.Cols" vbProcedure="false">#REF!</definedName>
    <definedName function="false" hidden="false" name="Z_EF47245B_DF36_11D1_9882_0080ADB6C79E_.wvu.Cols" vbProcedure="false">#REF!</definedName>
    <definedName function="false" hidden="false" name="Z_EF47245D_DF36_11D1_9882_0080ADB6C79E_.wvu.Cols" vbProcedure="false">#REF!</definedName>
    <definedName function="false" hidden="false" name="Z_F1160D70_C47F_11D1_90EF_0000E8CF30B3_.wvu.Cols" vbProcedure="false">#REF!,#REF!,#REF!</definedName>
    <definedName function="false" hidden="false" name="Z_F1160D71_C47F_11D1_90EF_0000E8CF30B3_.wvu.Cols" vbProcedure="false">#REF!,#REF!,#REF!</definedName>
    <definedName function="false" hidden="false" name="Z_F90B6743_659D_11D1_95EE_0000E8CF5EB3_.wvu.Cols" vbProcedure="false">#REF!</definedName>
    <definedName function="false" hidden="false" name="Z_F90B6744_659D_11D1_95EE_0000E8CF5EB3_.wvu.Cols" vbProcedure="false">#REF!</definedName>
    <definedName function="false" hidden="false" name="Z_F90B6745_659D_11D1_95EE_0000E8CF5EB3_.wvu.Cols" vbProcedure="false">#REF!</definedName>
    <definedName function="false" hidden="false" name="Z_F90B6746_659D_11D1_95EE_0000E8CF5EB3_.wvu.Cols" vbProcedure="false">#REF!</definedName>
    <definedName function="false" hidden="false" name="Z_F90B6747_659D_11D1_95EE_0000E8CF5EB3_.wvu.Cols" vbProcedure="false">#REF!</definedName>
    <definedName function="false" hidden="false" name="Z_F90B6748_659D_11D1_95EE_0000E8CF5EB3_.wvu.Cols" vbProcedure="false">#REF!</definedName>
    <definedName function="false" hidden="false" name="Z_F913CCE4_7856_11D1_95EF_0000E8CF5EB3_.wvu.Cols" vbProcedure="false">#REF!</definedName>
    <definedName function="false" hidden="false" name="Z_F913CCE5_7856_11D1_95EF_0000E8CF5EB3_.wvu.Cols" vbProcedure="false">#REF!</definedName>
    <definedName function="false" hidden="false" name="Z_F913CCE6_7856_11D1_95EF_0000E8CF5EB3_.wvu.Cols" vbProcedure="false">#REF!</definedName>
    <definedName function="false" hidden="false" name="Z_F913CCE7_7856_11D1_95EF_0000E8CF5EB3_.wvu.Cols" vbProcedure="false">#REF!</definedName>
    <definedName function="false" hidden="false" name="Z_F913CCE8_7856_11D1_95EF_0000E8CF5EB3_.wvu.Cols" vbProcedure="false">#REF!</definedName>
    <definedName function="false" hidden="false" name="Z_F913CCE9_7856_11D1_95EF_0000E8CF5EB3_.wvu.Cols" vbProcedure="false">#REF!</definedName>
    <definedName function="false" hidden="false" name="Z_F93CD385_71FE_11D1_95EF_0000E8CF5EB3_.wvu.Cols" vbProcedure="false">#REF!</definedName>
    <definedName function="false" hidden="false" name="Z_F93CD386_71FE_11D1_95EF_0000E8CF5EB3_.wvu.Cols" vbProcedure="false">#REF!</definedName>
    <definedName function="false" hidden="false" name="Z_F93CD387_71FE_11D1_95EF_0000E8CF5EB3_.wvu.Cols" vbProcedure="false">#REF!</definedName>
    <definedName function="false" hidden="false" name="Z_F93CD388_71FE_11D1_95EF_0000E8CF5EB3_.wvu.Cols" vbProcedure="false">#REF!</definedName>
    <definedName function="false" hidden="false" name="Z_F93CD389_71FE_11D1_95EF_0000E8CF5EB3_.wvu.Cols" vbProcedure="false">#REF!</definedName>
    <definedName function="false" hidden="false" name="Z_F93CD38A_71FE_11D1_95EF_0000E8CF5EB3_.wvu.Cols" vbProcedure="false">#REF!</definedName>
    <definedName function="false" hidden="false" name="Z_FD318841_88F2_11D1_95EF_0000E8CF5EB3_.wvu.Cols" vbProcedure="false">#REF!</definedName>
    <definedName function="false" hidden="false" name="Z_FD318842_88F2_11D1_95EF_0000E8CF5EB3_.wvu.Cols" vbProcedure="false">#REF!</definedName>
    <definedName function="false" hidden="false" name="Z_FD318843_88F2_11D1_95EF_0000E8CF5EB3_.wvu.Cols" vbProcedure="false">#REF!</definedName>
    <definedName function="false" hidden="false" name="Z_FD318844_88F2_11D1_95EF_0000E8CF5EB3_.wvu.Cols" vbProcedure="false">#REF!</definedName>
    <definedName function="false" hidden="false" name="Z_FD318845_88F2_11D1_95EF_0000E8CF5EB3_.wvu.Cols" vbProcedure="false">#REF!</definedName>
    <definedName function="false" hidden="false" name="Z_FD318846_88F2_11D1_95EF_0000E8CF5EB3_.wvu.Cols" vbProcedure="false">#REF!</definedName>
    <definedName function="false" hidden="false" name="Z_FFDCDCC3_6D54_11D1_95EF_0000E8CF5EB3_.wvu.Cols" vbProcedure="false">#REF!</definedName>
    <definedName function="false" hidden="false" name="Z_FFDCDCC4_6D54_11D1_95EF_0000E8CF5EB3_.wvu.Cols" vbProcedure="false">#REF!</definedName>
    <definedName function="false" hidden="false" name="Z_FFDCDCC5_6D54_11D1_95EF_0000E8CF5EB3_.wvu.Cols" vbProcedure="false">#REF!</definedName>
    <definedName function="false" hidden="false" name="Z_FFDCDCC6_6D54_11D1_95EF_0000E8CF5EB3_.wvu.Cols" vbProcedure="false">#REF!</definedName>
    <definedName function="false" hidden="false" name="Z_FFDCDCC7_6D54_11D1_95EF_0000E8CF5EB3_.wvu.Cols" vbProcedure="false">#REF!</definedName>
    <definedName function="false" hidden="false" name="Z_FFDCDCC8_6D54_11D1_95EF_0000E8CF5EB3_.wvu.Cols" vbProcedure="false">#REF!</definedName>
    <definedName function="false" hidden="false" name="Z_FFDCDCD8_6D54_11D1_95EF_0000E8CF5EB3_.wvu.Cols" vbProcedure="false">#REF!</definedName>
    <definedName function="false" hidden="false" name="Z_FFDCDCD9_6D54_11D1_95EF_0000E8CF5EB3_.wvu.Cols" vbProcedure="false">#REF!</definedName>
    <definedName function="false" hidden="false" name="Z_FFDCDCDA_6D54_11D1_95EF_0000E8CF5EB3_.wvu.Cols" vbProcedure="false">#REF!</definedName>
    <definedName function="false" hidden="false" name="Z_FFDCDCDB_6D54_11D1_95EF_0000E8CF5EB3_.wvu.Cols" vbProcedure="false">#REF!</definedName>
    <definedName function="false" hidden="false" name="Z_FFDCDCDC_6D54_11D1_95EF_0000E8CF5EB3_.wvu.Cols" vbProcedure="false">#REF!</definedName>
    <definedName function="false" hidden="false" name="Z_FFDCDCDD_6D54_11D1_95EF_0000E8CF5EB3_.wvu.Cols" vbProcedure="false">#REF!</definedName>
    <definedName function="false" hidden="false" name="_100__123Graph_FCHART_17" vbProcedure="false">#REF!</definedName>
    <definedName function="false" hidden="false" name="_100__123Graph_XCHART_16" vbProcedure="false">#REF!</definedName>
    <definedName function="false" hidden="false" name="_101__123Graph_FCHART_18" vbProcedure="false">#REF!</definedName>
    <definedName function="false" hidden="false" name="_101__123Graph_XCHART_2" vbProcedure="false">#REF!</definedName>
    <definedName function="false" hidden="false" name="_102__123Graph_FCHART_19" vbProcedure="false">#REF!</definedName>
    <definedName function="false" hidden="false" name="_102__123Graph_XCHART_3" vbProcedure="false">#REF!</definedName>
    <definedName function="false" hidden="false" name="_103__123Graph_FCHART_20" vbProcedure="false">#REF!</definedName>
    <definedName function="false" hidden="false" name="_103__123Graph_XCHART_4" vbProcedure="false">#REF!</definedName>
    <definedName function="false" hidden="false" name="_104__123Graph_FCHART_21" vbProcedure="false">#REF!</definedName>
    <definedName function="false" hidden="false" name="_104__123Graph_XCHART_5" vbProcedure="false">#REF!</definedName>
    <definedName function="false" hidden="false" name="_105__123Graph_FCHART_22" vbProcedure="false">#REF!</definedName>
    <definedName function="false" hidden="false" name="_105__123Graph_XCHART_6" vbProcedure="false">#REF!</definedName>
    <definedName function="false" hidden="false" name="_106__123Graph_FCHART_23" vbProcedure="false">#REF!</definedName>
    <definedName function="false" hidden="false" name="_106__123Graph_XCHART_7" vbProcedure="false">#REF!</definedName>
    <definedName function="false" hidden="false" name="_107__123Graph_FCHART_9" vbProcedure="false">#REF!</definedName>
    <definedName function="false" hidden="false" name="_107__123Graph_XCHART_8" vbProcedure="false">#REF!</definedName>
    <definedName function="false" hidden="false" name="_108__123Graph_LBL_ACHART_2" vbProcedure="false">#REF!</definedName>
    <definedName function="false" hidden="false" name="_108__123Graph_XCHART_9" vbProcedure="false">#REF!</definedName>
    <definedName function="false" hidden="false" name="_109__123Graph_LBL_ACHART_3" vbProcedure="false">#REF!</definedName>
    <definedName function="false" hidden="false" name="_10__123Graph_ACHART_14" vbProcedure="false">#REF!</definedName>
    <definedName function="false" hidden="false" name="_10__123Graph_ACHART_16" vbProcedure="false">#REF!</definedName>
    <definedName function="false" hidden="false" name="_10__123Graph_ACHART_17" vbProcedure="false">#REF!</definedName>
    <definedName function="false" hidden="false" name="_10__123Graph_ACHART_18" vbProcedure="false">#REF!</definedName>
    <definedName function="false" hidden="false" name="_10__123Graph_AR_M_MARG" vbProcedure="false">#REF!</definedName>
    <definedName function="false" hidden="false" name="_10__123Graph_BCHART_2" vbProcedure="false">#REF!</definedName>
    <definedName function="false" hidden="false" name="_10__123Graph_BCHART_9" vbProcedure="false">#REF!</definedName>
    <definedName function="false" hidden="false" name="_110__123Graph_LBL_ACHART_7" vbProcedure="false">#REF!</definedName>
    <definedName function="false" hidden="false" name="_111__123Graph_LBL_ACHART_8" vbProcedure="false">#REF!</definedName>
    <definedName function="false" hidden="false" name="_112__123Graph_LBL_ACHART_9" vbProcedure="false">#REF!</definedName>
    <definedName function="false" hidden="false" name="_113__123Graph_LBL_BCHART_10" vbProcedure="false">#REF!</definedName>
    <definedName function="false" hidden="false" name="_114__123Graph_LBL_BCHART_13" vbProcedure="false">#REF!</definedName>
    <definedName function="false" hidden="false" name="_115__123Graph_LBL_BCHART_14" vbProcedure="false">#REF!</definedName>
    <definedName function="false" hidden="false" name="_116__123Graph_LBL_BCHART_15" vbProcedure="false">#REF!</definedName>
    <definedName function="false" hidden="false" name="_117__123Graph_LBL_BCHART_16" vbProcedure="false">#REF!</definedName>
    <definedName function="false" hidden="false" name="_118__123Graph_LBL_BCHART_17" vbProcedure="false">#REF!</definedName>
    <definedName function="false" hidden="false" name="_119__123Graph_LBL_BCHART_18" vbProcedure="false">#REF!</definedName>
    <definedName function="false" hidden="false" name="_11__123Graph_ACHART_15" vbProcedure="false">#REF!</definedName>
    <definedName function="false" hidden="false" name="_11__123Graph_ACHART_17" vbProcedure="false">#REF!</definedName>
    <definedName function="false" hidden="false" name="_11__123Graph_ACHART_18" vbProcedure="false">#REF!</definedName>
    <definedName function="false" hidden="false" name="_11__123Graph_ACHART_19" vbProcedure="false">#REF!</definedName>
    <definedName function="false" hidden="false" name="_11__123Graph_BIRR_IRR" vbProcedure="false">#REF!</definedName>
    <definedName function="false" hidden="false" name="_11__123Graph_LBL_ACHART_2" vbProcedure="false">#REF!</definedName>
    <definedName function="false" hidden="false" name="_120__123Graph_LBL_BCHART_19" vbProcedure="false">#REF!</definedName>
    <definedName function="false" hidden="false" name="_121__123Graph_LBL_BCHART_2" vbProcedure="false">#REF!</definedName>
    <definedName function="false" hidden="false" name="_122__123Graph_LBL_BCHART_20" vbProcedure="false">#REF!</definedName>
    <definedName function="false" hidden="false" name="_123Graph_CSIDECOO" vbProcedure="false">#REF!</definedName>
    <definedName function="false" hidden="false" name="_123G_E" vbProcedure="false">#REF!</definedName>
    <definedName function="false" hidden="false" name="_123__123Graph_LBL_BCHART_21" vbProcedure="false">#REF!</definedName>
    <definedName function="false" hidden="false" name="_124__123Graph_LBL_BCHART_22" vbProcedure="false">#REF!</definedName>
    <definedName function="false" hidden="false" name="_125__123Graph_LBL_BCHART_23" vbProcedure="false">#REF!</definedName>
    <definedName function="false" hidden="false" name="_126__123Graph_LBL_BCHART_3" vbProcedure="false">#REF!</definedName>
    <definedName function="false" hidden="false" name="_127__123Graph_LBL_DCHART_10" vbProcedure="false">#REF!</definedName>
    <definedName function="false" hidden="false" name="_128__123Graph_LBL_DCHART_13" vbProcedure="false">#REF!</definedName>
    <definedName function="false" hidden="false" name="_129__123Graph_LBL_DCHART_14" vbProcedure="false">#REF!</definedName>
    <definedName function="false" hidden="false" name="_12__123Graph_ACHART_16" vbProcedure="false">#REF!</definedName>
    <definedName function="false" hidden="false" name="_12__123Graph_ACHART_18" vbProcedure="false">#REF!</definedName>
    <definedName function="false" hidden="false" name="_12__123Graph_ACHART_2" vbProcedure="false">#REF!</definedName>
    <definedName function="false" hidden="false" name="_12__123Graph_BMOF_NB" vbProcedure="false">#REF!</definedName>
    <definedName function="false" hidden="false" name="_12__123Graph_LBL_ACHART_3" vbProcedure="false">#REF!</definedName>
    <definedName function="false" hidden="false" name="_130__123Graph_LBL_DCHART_15" vbProcedure="false">#REF!</definedName>
    <definedName function="false" hidden="false" name="_131__123Graph_LBL_DCHART_16" vbProcedure="false">#REF!</definedName>
    <definedName function="false" hidden="false" name="_132__123Graph_LBL_DCHART_17" vbProcedure="false">#REF!</definedName>
    <definedName function="false" hidden="false" name="_133__123Graph_LBL_DCHART_18" vbProcedure="false">#REF!</definedName>
    <definedName function="false" hidden="false" name="_134__123Graph_LBL_DCHART_19" vbProcedure="false">#REF!</definedName>
    <definedName function="false" hidden="false" name="_135__123Graph_LBL_DCHART_20" vbProcedure="false">#REF!</definedName>
    <definedName function="false" hidden="false" name="_136__123Graph_LBL_DCHART_21" vbProcedure="false">#REF!</definedName>
    <definedName function="false" hidden="false" name="_137__123Graph_LBL_DCHART_22" vbProcedure="false">#REF!</definedName>
    <definedName function="false" hidden="false" name="_138__123Graph_LBL_DCHART_23" vbProcedure="false">#REF!</definedName>
    <definedName function="false" hidden="false" name="_139__123Graph_XCHART_1" vbProcedure="false">#REF!</definedName>
    <definedName function="false" hidden="false" name="_13__123Graph_ACHART_17" vbProcedure="false">#REF!</definedName>
    <definedName function="false" hidden="false" name="_13__123Graph_ACHART_2" vbProcedure="false">#REF!</definedName>
    <definedName function="false" hidden="false" name="_13__123Graph_ACHART_20" vbProcedure="false">#REF!</definedName>
    <definedName function="false" hidden="false" name="_13__123Graph_ACHART_22" vbProcedure="false">#REF!</definedName>
    <definedName function="false" hidden="false" name="_13__123Graph_LBL_ACHART_7" vbProcedure="false">#REF!</definedName>
    <definedName function="false" hidden="false" name="_13__123Graph_XIRR_IRR" vbProcedure="false">#REF!</definedName>
    <definedName function="false" hidden="false" name="_140__123Graph_XCHART_3" vbProcedure="false">#REF!</definedName>
    <definedName function="false" hidden="false" name="_141__123Graph_XCHART_6" vbProcedure="false">#REF!</definedName>
    <definedName function="false" hidden="false" name="_142__123Graph_XCHART_8" vbProcedure="false">#REF!</definedName>
    <definedName function="false" hidden="false" name="_143__123Graph_XCHART_9" vbProcedure="false">#REF!</definedName>
    <definedName function="false" hidden="false" name="_14__123Graph_ACHART_18" vbProcedure="false">#REF!</definedName>
    <definedName function="false" hidden="false" name="_14__123Graph_ACHART_21" vbProcedure="false">#REF!</definedName>
    <definedName function="false" hidden="false" name="_14__123Graph_ACHART_22" vbProcedure="false">#REF!</definedName>
    <definedName function="false" hidden="false" name="_14__123Graph_ACHART_23" vbProcedure="false">#REF!</definedName>
    <definedName function="false" hidden="false" name="_14__123Graph_LBL_ACHART_8" vbProcedure="false">#REF!</definedName>
    <definedName function="false" hidden="false" name="_14__123Graph_XMOF_NB" vbProcedure="false">#REF!</definedName>
    <definedName function="false" hidden="false" name="_15__123Graph_ACHART_2" vbProcedure="false">#REF!</definedName>
    <definedName function="false" hidden="false" name="_15__123Graph_ACHART_22" vbProcedure="false">#REF!</definedName>
    <definedName function="false" hidden="false" name="_15__123Graph_ACHART_23" vbProcedure="false">#REF!</definedName>
    <definedName function="false" hidden="false" name="_15__123Graph_ACHART_24" vbProcedure="false">#REF!</definedName>
    <definedName function="false" hidden="false" name="_15__123Graph_CCHART_2" vbProcedure="false">#REF!</definedName>
    <definedName function="false" hidden="false" name="_15__123Graph_LBL_BCHART_2" vbProcedure="false">#REF!</definedName>
    <definedName function="false" hidden="false" name="_16__123Graph_ACHART_22" vbProcedure="false">#REF!</definedName>
    <definedName function="false" hidden="false" name="_16__123Graph_ACHART_23" vbProcedure="false">#REF!</definedName>
    <definedName function="false" hidden="false" name="_16__123Graph_ACHART_24" vbProcedure="false">#REF!</definedName>
    <definedName function="false" hidden="false" name="_16__123Graph_ACHART_25" vbProcedure="false">#REF!</definedName>
    <definedName function="false" hidden="false" name="_16__123Graph_LBL_BCHART_3" vbProcedure="false">#REF!</definedName>
    <definedName function="false" hidden="false" name="_17__123Graph_ACHART_23" vbProcedure="false">#REF!</definedName>
    <definedName function="false" hidden="false" name="_17__123Graph_ACHART_25" vbProcedure="false">#REF!</definedName>
    <definedName function="false" hidden="false" name="_17__123Graph_ACHART_26" vbProcedure="false">#REF!</definedName>
    <definedName function="false" hidden="false" name="_17__123Graph_XCHART_3" vbProcedure="false">#REF!</definedName>
    <definedName function="false" hidden="false" name="_18__123Graph_ACHART_24" vbProcedure="false">#REF!</definedName>
    <definedName function="false" hidden="false" name="_18__123Graph_ACHART_26" vbProcedure="false">#REF!</definedName>
    <definedName function="false" hidden="false" name="_18__123Graph_ACHART_27" vbProcedure="false">#REF!</definedName>
    <definedName function="false" hidden="false" name="_18__123Graph_XCHART_8" vbProcedure="false">#REF!</definedName>
    <definedName function="false" hidden="false" name="_19__123Graph_ACHART_25" vbProcedure="false">#REF!</definedName>
    <definedName function="false" hidden="false" name="_19__123Graph_ACHART_27" vbProcedure="false">#REF!</definedName>
    <definedName function="false" hidden="false" name="_19__123Graph_ACHART_28" vbProcedure="false">#REF!</definedName>
    <definedName function="false" hidden="false" name="_19__123Graph_ACHART_29" vbProcedure="false">#REF!</definedName>
    <definedName function="false" hidden="false" name="_19__123Graph_XCHART_9" vbProcedure="false">#REF!</definedName>
    <definedName function="false" hidden="false" name="_1_0_0_F" vbProcedure="false">#REF!</definedName>
    <definedName function="false" hidden="false" name="_1__123Graph_ACHART_1" vbProcedure="false">#REF!</definedName>
    <definedName function="false" hidden="false" name="_1__123Graph_AGRAFICO_1" vbProcedure="false">#REF!</definedName>
    <definedName function="false" hidden="false" name="_1__123Graph_BGrßfico_10C" vbProcedure="false">#REF!</definedName>
    <definedName function="false" hidden="false" name="_20_3Graph_LBL_ACHART_3_ƙ믰Ł__랴Ł_________耀_______123Gra" vbProcedure="false">#REF!</definedName>
    <definedName function="false" hidden="false" name="_20__123Graph_ACHART_26" vbProcedure="false">#REF!</definedName>
    <definedName function="false" hidden="false" name="_20__123Graph_ACHART_28" vbProcedure="false">#REF!</definedName>
    <definedName function="false" hidden="false" name="_20__123Graph_ACHART_29" vbProcedure="false">#REF!</definedName>
    <definedName function="false" hidden="false" name="_20__123Graph_ACHART_3" vbProcedure="false">#REF!</definedName>
    <definedName function="false" hidden="false" name="_20__123Graph_DCHART_2" vbProcedure="false">#REF!</definedName>
    <definedName function="false" hidden="false" name="_21__123Graph_ACHART_27" vbProcedure="false">#REF!</definedName>
    <definedName function="false" hidden="false" name="_21__123Graph_ACHART_29" vbProcedure="false">#REF!</definedName>
    <definedName function="false" hidden="false" name="_21__123Graph_ACHART_3" vbProcedure="false">#REF!</definedName>
    <definedName function="false" hidden="false" name="_21__123Graph_ACHART_31" vbProcedure="false">#REF!</definedName>
    <definedName function="false" hidden="false" name="_22__123Graph_ACHART_28" vbProcedure="false">#REF!</definedName>
    <definedName function="false" hidden="false" name="_22__123Graph_ACHART_3" vbProcedure="false">#REF!</definedName>
    <definedName function="false" hidden="false" name="_22__123Graph_ACHART_30" vbProcedure="false">#REF!</definedName>
    <definedName function="false" hidden="false" name="_22__123Graph_ACHART_33" vbProcedure="false">#REF!</definedName>
    <definedName function="false" hidden="false" name="_23__123Graph_ACHART_29" vbProcedure="false">#REF!</definedName>
    <definedName function="false" hidden="false" name="_23__123Graph_ACHART_30" vbProcedure="false">#REF!</definedName>
    <definedName function="false" hidden="false" name="_23__123Graph_ACHART_35" vbProcedure="false">#REF!</definedName>
    <definedName function="false" hidden="false" name="_23__123Graph_ACHART_4" vbProcedure="false">#REF!</definedName>
    <definedName function="false" hidden="false" name="_24__123Graph_ACHART_3" vbProcedure="false">#REF!</definedName>
    <definedName function="false" hidden="false" name="_24__123Graph_ACHART_37" vbProcedure="false">#REF!</definedName>
    <definedName function="false" hidden="false" name="_24__123Graph_ACHART_4" vbProcedure="false">#REF!</definedName>
    <definedName function="false" hidden="false" name="_24__123Graph_ACHART_5" vbProcedure="false">#REF!</definedName>
    <definedName function="false" hidden="false" name="_25__123Graph_ACHART_30" vbProcedure="false">#REF!</definedName>
    <definedName function="false" hidden="false" name="_25__123Graph_ACHART_39" vbProcedure="false">#REF!</definedName>
    <definedName function="false" hidden="false" name="_25__123Graph_ACHART_5" vbProcedure="false">#REF!</definedName>
    <definedName function="false" hidden="false" name="_25__123Graph_ACHART_6" vbProcedure="false">#REF!</definedName>
    <definedName function="false" hidden="false" name="_26__123Graph_ACHART_4" vbProcedure="false">#REF!</definedName>
    <definedName function="false" hidden="false" name="_26__123Graph_ACHART_6" vbProcedure="false">#REF!</definedName>
    <definedName function="false" hidden="false" name="_26__123Graph_ACHART_7" vbProcedure="false">#REF!</definedName>
    <definedName function="false" hidden="false" name="_27__123Graph_ACHART_41" vbProcedure="false">#REF!</definedName>
    <definedName function="false" hidden="false" name="_27__123Graph_ACHART_5" vbProcedure="false">#REF!</definedName>
    <definedName function="false" hidden="false" name="_27__123Graph_ACHART_7" vbProcedure="false">#REF!</definedName>
    <definedName function="false" hidden="false" name="_27__123Graph_ACHART_8" vbProcedure="false">#REF!</definedName>
    <definedName function="false" hidden="false" name="_28__123Graph_ACHART_1" vbProcedure="false">#REF!</definedName>
    <definedName function="false" hidden="false" name="_28__123Graph_ACHART_43" vbProcedure="false">#REF!</definedName>
    <definedName function="false" hidden="false" name="_28__123Graph_ACHART_6" vbProcedure="false">#REF!</definedName>
    <definedName function="false" hidden="false" name="_28__123Graph_ACHART_8" vbProcedure="false">#REF!</definedName>
    <definedName function="false" hidden="false" name="_28__123Graph_ACHART_9" vbProcedure="false">#REF!</definedName>
    <definedName function="false" hidden="false" name="_29__123Graph_ACHART_10" vbProcedure="false">#REF!</definedName>
    <definedName function="false" hidden="false" name="_29__123Graph_ACHART_45" vbProcedure="false">#REF!</definedName>
    <definedName function="false" hidden="false" name="_29__123Graph_ACHART_7" vbProcedure="false">#REF!</definedName>
    <definedName function="false" hidden="false" name="_29__123Graph_ACHART_9" vbProcedure="false">#REF!</definedName>
    <definedName function="false" hidden="false" name="_29__123Graph_BCHART_1" vbProcedure="false">#REF!</definedName>
    <definedName function="false" hidden="false" name="_2_0_0_F" vbProcedure="false">#REF!</definedName>
    <definedName function="false" hidden="false" name="_2_0_S" vbProcedure="false">#REF!</definedName>
    <definedName function="false" hidden="false" name="_2__123Graph_ACHART_1" vbProcedure="false">#REF!</definedName>
    <definedName function="false" hidden="false" name="_2__123Graph_ACHART_10" vbProcedure="false">#REF!</definedName>
    <definedName function="false" hidden="false" name="_2__123Graph_ACHART_2" vbProcedure="false">#REF!</definedName>
    <definedName function="false" hidden="false" name="_2__123Graph_BGRAFICO_1" vbProcedure="false">#REF!</definedName>
    <definedName function="false" hidden="false" name="_30__123Graph_ACHART_11" vbProcedure="false">#REF!</definedName>
    <definedName function="false" hidden="false" name="_30__123Graph_ACHART_5" vbProcedure="false">#REF!</definedName>
    <definedName function="false" hidden="false" name="_30__123Graph_ACHART_8" vbProcedure="false">#REF!</definedName>
    <definedName function="false" hidden="false" name="_30__123Graph_BCHART_1" vbProcedure="false">#REF!</definedName>
    <definedName function="false" hidden="false" name="_30__123Graph_BCHART_10" vbProcedure="false">#REF!</definedName>
    <definedName function="false" hidden="false" name="_31__123Graph_ACHART_12" vbProcedure="false">#REF!</definedName>
    <definedName function="false" hidden="false" name="_31__123Graph_ACHART_6" vbProcedure="false">#REF!</definedName>
    <definedName function="false" hidden="false" name="_31__123Graph_ACHART_9" vbProcedure="false">#REF!</definedName>
    <definedName function="false" hidden="false" name="_31__123Graph_BCHART_10" vbProcedure="false">#REF!</definedName>
    <definedName function="false" hidden="false" name="_31__123Graph_BCHART_11" vbProcedure="false">#REF!</definedName>
    <definedName function="false" hidden="false" name="_32__123Graph_ACHART_13" vbProcedure="false">#REF!</definedName>
    <definedName function="false" hidden="false" name="_32__123Graph_ACHART_7" vbProcedure="false">#REF!</definedName>
    <definedName function="false" hidden="false" name="_32__123Graph_BCHART_1" vbProcedure="false">#REF!</definedName>
    <definedName function="false" hidden="false" name="_32__123Graph_BCHART_11" vbProcedure="false">#REF!</definedName>
    <definedName function="false" hidden="false" name="_32__123Graph_BCHART_12" vbProcedure="false">#REF!</definedName>
    <definedName function="false" hidden="false" name="_33__123Graph_ACHART_14" vbProcedure="false">#REF!</definedName>
    <definedName function="false" hidden="false" name="_33__123Graph_ACHART_8" vbProcedure="false">#REF!</definedName>
    <definedName function="false" hidden="false" name="_33__123Graph_BCHART_10" vbProcedure="false">#REF!</definedName>
    <definedName function="false" hidden="false" name="_33__123Graph_BCHART_12" vbProcedure="false">#REF!</definedName>
    <definedName function="false" hidden="false" name="_33__123Graph_BCHART_13" vbProcedure="false">#REF!</definedName>
    <definedName function="false" hidden="false" name="_34__123Graph_ACHART_15" vbProcedure="false">#REF!</definedName>
    <definedName function="false" hidden="false" name="_34__123Graph_ACHART_9" vbProcedure="false">#REF!</definedName>
    <definedName function="false" hidden="false" name="_34__123Graph_BCHART_11" vbProcedure="false">#REF!</definedName>
    <definedName function="false" hidden="false" name="_34__123Graph_BCHART_13" vbProcedure="false">#REF!</definedName>
    <definedName function="false" hidden="false" name="_34__123Graph_BCHART_14" vbProcedure="false">#REF!</definedName>
    <definedName function="false" hidden="false" name="_35__123Graph_ACHART_16" vbProcedure="false">#REF!</definedName>
    <definedName function="false" hidden="false" name="_35__123Graph_BCHART_1" vbProcedure="false">#REF!</definedName>
    <definedName function="false" hidden="false" name="_35__123Graph_BCHART_12" vbProcedure="false">#REF!</definedName>
    <definedName function="false" hidden="false" name="_35__123Graph_BCHART_14" vbProcedure="false">#REF!</definedName>
    <definedName function="false" hidden="false" name="_35__123Graph_BCHART_15" vbProcedure="false">#REF!</definedName>
    <definedName function="false" hidden="false" name="_36__123Graph_ACHART_17" vbProcedure="false">#REF!</definedName>
    <definedName function="false" hidden="false" name="_36__123Graph_BCHART_10" vbProcedure="false">#REF!</definedName>
    <definedName function="false" hidden="false" name="_36__123Graph_BCHART_13" vbProcedure="false">#REF!</definedName>
    <definedName function="false" hidden="false" name="_36__123Graph_BCHART_15" vbProcedure="false">#REF!</definedName>
    <definedName function="false" hidden="false" name="_36__123Graph_BCHART_16" vbProcedure="false">#REF!</definedName>
    <definedName function="false" hidden="false" name="_37__123Graph_ACHART_18" vbProcedure="false">#REF!</definedName>
    <definedName function="false" hidden="false" name="_37__123Graph_BCHART_13" vbProcedure="false">#REF!</definedName>
    <definedName function="false" hidden="false" name="_37__123Graph_BCHART_14" vbProcedure="false">#REF!</definedName>
    <definedName function="false" hidden="false" name="_37__123Graph_BCHART_16" vbProcedure="false">#REF!</definedName>
    <definedName function="false" hidden="false" name="_37__123Graph_BCHART_17" vbProcedure="false">#REF!</definedName>
    <definedName function="false" hidden="false" name="_38__123Graph_ACHART_2" vbProcedure="false">#REF!</definedName>
    <definedName function="false" hidden="false" name="_38__123Graph_BCHART_14" vbProcedure="false">#REF!</definedName>
    <definedName function="false" hidden="false" name="_38__123Graph_BCHART_15" vbProcedure="false">#REF!</definedName>
    <definedName function="false" hidden="false" name="_38__123Graph_BCHART_17" vbProcedure="false">#REF!</definedName>
    <definedName function="false" hidden="false" name="_38__123Graph_BCHART_18" vbProcedure="false">#REF!</definedName>
    <definedName function="false" hidden="false" name="_39__123Graph_ACHART_22" vbProcedure="false">#REF!</definedName>
    <definedName function="false" hidden="false" name="_39__123Graph_BCHART_15" vbProcedure="false">#REF!</definedName>
    <definedName function="false" hidden="false" name="_39__123Graph_BCHART_16" vbProcedure="false">#REF!</definedName>
    <definedName function="false" hidden="false" name="_39__123Graph_BCHART_18" vbProcedure="false">#REF!</definedName>
    <definedName function="false" hidden="false" name="_39__123Graph_BCHART_2" vbProcedure="false">#REF!</definedName>
    <definedName function="false" hidden="false" name="_3__123Graph_ACHART_1" vbProcedure="false">#REF!</definedName>
    <definedName function="false" hidden="false" name="_3__123Graph_ACHART_10" vbProcedure="false">#REF!</definedName>
    <definedName function="false" hidden="false" name="_3__123Graph_ACHART_11" vbProcedure="false">#REF!</definedName>
    <definedName function="false" hidden="false" name="_3__123Graph_ACHART_3" vbProcedure="false">#REF!</definedName>
    <definedName function="false" hidden="false" name="_3__123Graph_BCHART_5" vbProcedure="false">#REF!</definedName>
    <definedName function="false" hidden="false" name="_3__123Graph_BCHART_5OpCo" vbProcedure="false">#REF!</definedName>
    <definedName function="false" hidden="false" name="_3__123Graph_CGRAFICO_1" vbProcedure="false">#REF!</definedName>
    <definedName function="false" hidden="false" name="_3__123Graph_XCHART_1" vbProcedure="false">#REF!</definedName>
    <definedName function="false" hidden="false" name="_40__123Graph_ACHART_23" vbProcedure="false">#REF!</definedName>
    <definedName function="false" hidden="false" name="_40__123Graph_BCHART_16" vbProcedure="false">#REF!</definedName>
    <definedName function="false" hidden="false" name="_40__123Graph_BCHART_17" vbProcedure="false">#REF!</definedName>
    <definedName function="false" hidden="false" name="_40__123Graph_BCHART_2" vbProcedure="false">#REF!</definedName>
    <definedName function="false" hidden="false" name="_40__123Graph_BCHART_22" vbProcedure="false">#REF!</definedName>
    <definedName function="false" hidden="false" name="_41__123Graph_ACHART_24" vbProcedure="false">#REF!</definedName>
    <definedName function="false" hidden="false" name="_41__123Graph_BCHART_17" vbProcedure="false">#REF!</definedName>
    <definedName function="false" hidden="false" name="_41__123Graph_BCHART_18" vbProcedure="false">#REF!</definedName>
    <definedName function="false" hidden="false" name="_41__123Graph_BCHART_22" vbProcedure="false">#REF!</definedName>
    <definedName function="false" hidden="false" name="_41__123Graph_BCHART_23" vbProcedure="false">#REF!</definedName>
    <definedName function="false" hidden="false" name="_42__123Graph_ACHART_25" vbProcedure="false">#REF!</definedName>
    <definedName function="false" hidden="false" name="_42__123Graph_BCHART_18" vbProcedure="false">#REF!</definedName>
    <definedName function="false" hidden="false" name="_42__123Graph_BCHART_2" vbProcedure="false">#REF!</definedName>
    <definedName function="false" hidden="false" name="_42__123Graph_BCHART_23" vbProcedure="false">#REF!</definedName>
    <definedName function="false" hidden="false" name="_42__123Graph_BCHART_24" vbProcedure="false">#REF!</definedName>
    <definedName function="false" hidden="false" name="_43__123Graph_ACHART_26" vbProcedure="false">#REF!</definedName>
    <definedName function="false" hidden="false" name="_43__123Graph_BCHART_19" vbProcedure="false">#REF!</definedName>
    <definedName function="false" hidden="false" name="_43__123Graph_BCHART_22" vbProcedure="false">#REF!</definedName>
    <definedName function="false" hidden="false" name="_43__123Graph_BCHART_24" vbProcedure="false">#REF!</definedName>
    <definedName function="false" hidden="false" name="_43__123Graph_BCHART_25" vbProcedure="false">#REF!</definedName>
    <definedName function="false" hidden="false" name="_44__123Graph_ACHART_27" vbProcedure="false">#REF!</definedName>
    <definedName function="false" hidden="false" name="_44__123Graph_BCHART_2" vbProcedure="false">#REF!</definedName>
    <definedName function="false" hidden="false" name="_44__123Graph_BCHART_23" vbProcedure="false">#REF!</definedName>
    <definedName function="false" hidden="false" name="_44__123Graph_BCHART_25" vbProcedure="false">#REF!</definedName>
    <definedName function="false" hidden="false" name="_44__123Graph_BCHART_26" vbProcedure="false">#REF!</definedName>
    <definedName function="false" hidden="false" name="_45__123Graph_ACHART_28" vbProcedure="false">#REF!</definedName>
    <definedName function="false" hidden="false" name="_45__123Graph_BCHART_20" vbProcedure="false">#REF!</definedName>
    <definedName function="false" hidden="false" name="_45__123Graph_BCHART_24" vbProcedure="false">#REF!</definedName>
    <definedName function="false" hidden="false" name="_45__123Graph_BCHART_26" vbProcedure="false">#REF!</definedName>
    <definedName function="false" hidden="false" name="_45__123Graph_BCHART_27" vbProcedure="false">#REF!</definedName>
    <definedName function="false" hidden="false" name="_46__123Graph_ACHART_29" vbProcedure="false">#REF!</definedName>
    <definedName function="false" hidden="false" name="_46__123Graph_BCHART_21" vbProcedure="false">#REF!</definedName>
    <definedName function="false" hidden="false" name="_46__123Graph_BCHART_25" vbProcedure="false">#REF!</definedName>
    <definedName function="false" hidden="false" name="_46__123Graph_BCHART_27" vbProcedure="false">#REF!</definedName>
    <definedName function="false" hidden="false" name="_46__123Graph_BCHART_28" vbProcedure="false">#REF!</definedName>
    <definedName function="false" hidden="false" name="_47__123Graph_ACHART_3" vbProcedure="false">#REF!</definedName>
    <definedName function="false" hidden="false" name="_47__123Graph_BCHART_22" vbProcedure="false">#REF!</definedName>
    <definedName function="false" hidden="false" name="_47__123Graph_BCHART_26" vbProcedure="false">#REF!</definedName>
    <definedName function="false" hidden="false" name="_47__123Graph_BCHART_28" vbProcedure="false">#REF!</definedName>
    <definedName function="false" hidden="false" name="_47__123Graph_BCHART_29" vbProcedure="false">#REF!</definedName>
    <definedName function="false" hidden="false" name="_48__123Graph_ACHART_30" vbProcedure="false">#REF!</definedName>
    <definedName function="false" hidden="false" name="_48__123Graph_BCHART_23" vbProcedure="false">#REF!</definedName>
    <definedName function="false" hidden="false" name="_48__123Graph_BCHART_27" vbProcedure="false">#REF!</definedName>
    <definedName function="false" hidden="false" name="_48__123Graph_BCHART_29" vbProcedure="false">#REF!</definedName>
    <definedName function="false" hidden="false" name="_48__123Graph_BCHART_3" vbProcedure="false">#REF!</definedName>
    <definedName function="false" hidden="false" name="_49__123Graph_ACHART_4" vbProcedure="false">#REF!</definedName>
    <definedName function="false" hidden="false" name="_49__123Graph_BCHART_28" vbProcedure="false">#REF!</definedName>
    <definedName function="false" hidden="false" name="_49__123Graph_BCHART_3" vbProcedure="false">#REF!</definedName>
    <definedName function="false" hidden="false" name="_49__123Graph_BCHART_30" vbProcedure="false">#REF!</definedName>
    <definedName function="false" hidden="false" name="_4__123Graph_ACHART_10" vbProcedure="false">#REF!</definedName>
    <definedName function="false" hidden="false" name="_4__123Graph_ACHART_11" vbProcedure="false">#REF!</definedName>
    <definedName function="false" hidden="false" name="_4__123Graph_ACHART_12" vbProcedure="false">#REF!</definedName>
    <definedName function="false" hidden="false" name="_4__123Graph_ACHART_7" vbProcedure="false">#REF!</definedName>
    <definedName function="false" hidden="false" name="_4__123Graph_AIRR_IRR" vbProcedure="false">#REF!</definedName>
    <definedName function="false" hidden="false" name="_4__123Graph_LBL_CGRAFICO_1" vbProcedure="false">#REF!</definedName>
    <definedName function="false" hidden="false" name="_50__123Graph_ACHART_5" vbProcedure="false">#REF!</definedName>
    <definedName function="false" hidden="false" name="_50__123Graph_BCHART_29" vbProcedure="false">#REF!</definedName>
    <definedName function="false" hidden="false" name="_50__123Graph_BCHART_30" vbProcedure="false">#REF!</definedName>
    <definedName function="false" hidden="false" name="_50__123Graph_BCHART_4" vbProcedure="false">#REF!</definedName>
    <definedName function="false" hidden="false" name="_50__123Graph_BCHART_6" vbProcedure="false">#REF!</definedName>
    <definedName function="false" hidden="false" name="_51__123Graph_ACHART_6" vbProcedure="false">#REF!</definedName>
    <definedName function="false" hidden="false" name="_51__123Graph_BCHART_3" vbProcedure="false">#REF!</definedName>
    <definedName function="false" hidden="false" name="_51__123Graph_BCHART_4" vbProcedure="false">#REF!</definedName>
    <definedName function="false" hidden="false" name="_51__123Graph_BCHART_5" vbProcedure="false">#REF!</definedName>
    <definedName function="false" hidden="false" name="_51__123Graph_BCHART_9" vbProcedure="false">#REF!</definedName>
    <definedName function="false" hidden="false" name="_52__123Graph_ACHART_7" vbProcedure="false">#REF!</definedName>
    <definedName function="false" hidden="false" name="_52__123Graph_BCHART_30" vbProcedure="false">#REF!</definedName>
    <definedName function="false" hidden="false" name="_52__123Graph_BCHART_5" vbProcedure="false">#REF!</definedName>
    <definedName function="false" hidden="false" name="_52__123Graph_BCHART_6" vbProcedure="false">#REF!</definedName>
    <definedName function="false" hidden="false" name="_52__123Graph_CCHART_1" vbProcedure="false">#REF!</definedName>
    <definedName function="false" hidden="false" name="_53__123Graph_ACHART_8" vbProcedure="false">#REF!</definedName>
    <definedName function="false" hidden="false" name="_53__123Graph_BCHART_4" vbProcedure="false">#REF!</definedName>
    <definedName function="false" hidden="false" name="_53__123Graph_BCHART_6" vbProcedure="false">#REF!</definedName>
    <definedName function="false" hidden="false" name="_53__123Graph_BCHART_7" vbProcedure="false">#REF!</definedName>
    <definedName function="false" hidden="false" name="_53__123Graph_CCHART_10" vbProcedure="false">#REF!</definedName>
    <definedName function="false" hidden="false" name="_54__123Graph_ACHART_9" vbProcedure="false">#REF!</definedName>
    <definedName function="false" hidden="false" name="_54__123Graph_BCHART_5" vbProcedure="false">#REF!</definedName>
    <definedName function="false" hidden="false" name="_54__123Graph_BCHART_7" vbProcedure="false">#REF!</definedName>
    <definedName function="false" hidden="false" name="_54__123Graph_BCHART_8" vbProcedure="false">#REF!</definedName>
    <definedName function="false" hidden="false" name="_54__123Graph_CCHART_13" vbProcedure="false">#REF!</definedName>
    <definedName function="false" hidden="false" name="_55__123Graph_BCHART_1" vbProcedure="false">#REF!</definedName>
    <definedName function="false" hidden="false" name="_55__123Graph_BCHART_6" vbProcedure="false">#REF!</definedName>
    <definedName function="false" hidden="false" name="_55__123Graph_BCHART_8" vbProcedure="false">#REF!</definedName>
    <definedName function="false" hidden="false" name="_55__123Graph_BCHART_9" vbProcedure="false">#REF!</definedName>
    <definedName function="false" hidden="false" name="_55__123Graph_CCHART_14" vbProcedure="false">#REF!</definedName>
    <definedName function="false" hidden="false" name="_56__123Graph_BCHART_10" vbProcedure="false">#REF!</definedName>
    <definedName function="false" hidden="false" name="_56__123Graph_BCHART_7" vbProcedure="false">#REF!</definedName>
    <definedName function="false" hidden="false" name="_56__123Graph_BCHART_9" vbProcedure="false">#REF!</definedName>
    <definedName function="false" hidden="false" name="_56__123Graph_CCHART_15" vbProcedure="false">#REF!</definedName>
    <definedName function="false" hidden="false" name="_56__123Graph_CCHART_25" vbProcedure="false">#REF!</definedName>
    <definedName function="false" hidden="false" name="_57__123Graph_BCHART_11" vbProcedure="false">#REF!</definedName>
    <definedName function="false" hidden="false" name="_57__123Graph_BCHART_8" vbProcedure="false">#REF!</definedName>
    <definedName function="false" hidden="false" name="_57__123Graph_CCHART_16" vbProcedure="false">#REF!</definedName>
    <definedName function="false" hidden="false" name="_57__123Graph_CCHART_25" vbProcedure="false">#REF!</definedName>
    <definedName function="false" hidden="false" name="_57__123Graph_CCHART_26" vbProcedure="false">#REF!</definedName>
    <definedName function="false" hidden="false" name="_58__123Graph_BCHART_12" vbProcedure="false">#REF!</definedName>
    <definedName function="false" hidden="false" name="_58__123Graph_BCHART_9" vbProcedure="false">#REF!</definedName>
    <definedName function="false" hidden="false" name="_58__123Graph_CCHART_17" vbProcedure="false">#REF!</definedName>
    <definedName function="false" hidden="false" name="_58__123Graph_CCHART_26" vbProcedure="false">#REF!</definedName>
    <definedName function="false" hidden="false" name="_58__123Graph_CCHART_27" vbProcedure="false">#REF!</definedName>
    <definedName function="false" hidden="false" name="_59__123Graph_BCHART_13" vbProcedure="false">#REF!</definedName>
    <definedName function="false" hidden="false" name="_59__123Graph_CCHART_18" vbProcedure="false">#REF!</definedName>
    <definedName function="false" hidden="false" name="_59__123Graph_CCHART_25" vbProcedure="false">#REF!</definedName>
    <definedName function="false" hidden="false" name="_59__123Graph_CCHART_27" vbProcedure="false">#REF!</definedName>
    <definedName function="false" hidden="false" name="_59__123Graph_CCHART_28" vbProcedure="false">#REF!</definedName>
    <definedName function="false" hidden="false" name="_5_0_0_F" vbProcedure="false">#REF!</definedName>
    <definedName function="false" hidden="false" name="_5__123Graph_ACHART_1" vbProcedure="false">#REF!</definedName>
    <definedName function="false" hidden="false" name="_5__123Graph_ACHART_11" vbProcedure="false">#REF!</definedName>
    <definedName function="false" hidden="false" name="_5__123Graph_ACHART_12" vbProcedure="false">#REF!</definedName>
    <definedName function="false" hidden="false" name="_5__123Graph_ACHART_13" vbProcedure="false">#REF!</definedName>
    <definedName function="false" hidden="false" name="_5__123Graph_ACHART_2" vbProcedure="false">#REF!</definedName>
    <definedName function="false" hidden="false" name="_5__123Graph_ACHART_8" vbProcedure="false">#REF!</definedName>
    <definedName function="false" hidden="false" name="_60__123Graph_BCHART_14" vbProcedure="false">#REF!</definedName>
    <definedName function="false" hidden="false" name="_60__123Graph_CCHART_19" vbProcedure="false">#REF!</definedName>
    <definedName function="false" hidden="false" name="_60__123Graph_CCHART_26" vbProcedure="false">#REF!</definedName>
    <definedName function="false" hidden="false" name="_60__123Graph_CCHART_28" vbProcedure="false">#REF!</definedName>
    <definedName function="false" hidden="false" name="_60__123Graph_CCHART_29" vbProcedure="false">#REF!</definedName>
    <definedName function="false" hidden="false" name="_61__123Graph_BCHART_15" vbProcedure="false">#REF!</definedName>
    <definedName function="false" hidden="false" name="_61__123Graph_CCHART_20" vbProcedure="false">#REF!</definedName>
    <definedName function="false" hidden="false" name="_61__123Graph_CCHART_27" vbProcedure="false">#REF!</definedName>
    <definedName function="false" hidden="false" name="_61__123Graph_CCHART_29" vbProcedure="false">#REF!</definedName>
    <definedName function="false" hidden="false" name="_61__123Graph_CCHART_30" vbProcedure="false">#REF!</definedName>
    <definedName function="false" hidden="false" name="_62__123Graph_BCHART_16" vbProcedure="false">#REF!</definedName>
    <definedName function="false" hidden="false" name="_62__123Graph_CCHART_21" vbProcedure="false">#REF!</definedName>
    <definedName function="false" hidden="false" name="_62__123Graph_CCHART_28" vbProcedure="false">#REF!</definedName>
    <definedName function="false" hidden="false" name="_62__123Graph_CCHART_30" vbProcedure="false">#REF!</definedName>
    <definedName function="false" hidden="false" name="_62__123Graph_DCHART_25" vbProcedure="false">#REF!</definedName>
    <definedName function="false" hidden="false" name="_63__123Graph_BCHART_17" vbProcedure="false">#REF!</definedName>
    <definedName function="false" hidden="false" name="_63__123Graph_CCHART_22" vbProcedure="false">#REF!</definedName>
    <definedName function="false" hidden="false" name="_63__123Graph_CCHART_29" vbProcedure="false">#REF!</definedName>
    <definedName function="false" hidden="false" name="_63__123Graph_DCHART_25" vbProcedure="false">#REF!</definedName>
    <definedName function="false" hidden="false" name="_63__123Graph_DCHART_26" vbProcedure="false">#REF!</definedName>
    <definedName function="false" hidden="false" name="_64__123Graph_BCHART_18" vbProcedure="false">#REF!</definedName>
    <definedName function="false" hidden="false" name="_64__123Graph_CCHART_23" vbProcedure="false">#REF!</definedName>
    <definedName function="false" hidden="false" name="_64__123Graph_CCHART_30" vbProcedure="false">#REF!</definedName>
    <definedName function="false" hidden="false" name="_64__123Graph_DCHART_26" vbProcedure="false">#REF!</definedName>
    <definedName function="false" hidden="false" name="_64__123Graph_DCHART_27" vbProcedure="false">#REF!</definedName>
    <definedName function="false" hidden="false" name="_65__123Graph_BCHART_2" vbProcedure="false">#REF!</definedName>
    <definedName function="false" hidden="false" name="_65__123Graph_CCHART_6" vbProcedure="false">#REF!</definedName>
    <definedName function="false" hidden="false" name="_65__123Graph_DCHART_25" vbProcedure="false">#REF!</definedName>
    <definedName function="false" hidden="false" name="_65__123Graph_DCHART_27" vbProcedure="false">#REF!</definedName>
    <definedName function="false" hidden="false" name="_65__123Graph_DCHART_28" vbProcedure="false">#REF!</definedName>
    <definedName function="false" hidden="false" name="_66__123Graph_BCHART_22" vbProcedure="false">#REF!</definedName>
    <definedName function="false" hidden="false" name="_66__123Graph_CCHART_9" vbProcedure="false">#REF!</definedName>
    <definedName function="false" hidden="false" name="_66__123Graph_DCHART_26" vbProcedure="false">#REF!</definedName>
    <definedName function="false" hidden="false" name="_66__123Graph_DCHART_28" vbProcedure="false">#REF!</definedName>
    <definedName function="false" hidden="false" name="_66__123Graph_DCHART_29" vbProcedure="false">#REF!</definedName>
    <definedName function="false" hidden="false" name="_67__123Graph_BCHART_23" vbProcedure="false">#REF!</definedName>
    <definedName function="false" hidden="false" name="_67__123Graph_DCHART_1" vbProcedure="false">#REF!</definedName>
    <definedName function="false" hidden="false" name="_67__123Graph_DCHART_27" vbProcedure="false">#REF!</definedName>
    <definedName function="false" hidden="false" name="_67__123Graph_DCHART_29" vbProcedure="false">#REF!</definedName>
    <definedName function="false" hidden="false" name="_67__123Graph_DCHART_30" vbProcedure="false">#REF!</definedName>
    <definedName function="false" hidden="false" name="_68__123Graph_BCHART_24" vbProcedure="false">#REF!</definedName>
    <definedName function="false" hidden="false" name="_68__123Graph_DCHART_10" vbProcedure="false">#REF!</definedName>
    <definedName function="false" hidden="false" name="_68__123Graph_DCHART_28" vbProcedure="false">#REF!</definedName>
    <definedName function="false" hidden="false" name="_68__123Graph_DCHART_30" vbProcedure="false">#REF!</definedName>
    <definedName function="false" hidden="false" name="_68__123Graph_XCHART_10" vbProcedure="false">#REF!</definedName>
    <definedName function="false" hidden="false" name="_69__123Graph_BCHART_25" vbProcedure="false">#REF!</definedName>
    <definedName function="false" hidden="false" name="_69__123Graph_DCHART_13" vbProcedure="false">#REF!</definedName>
    <definedName function="false" hidden="false" name="_69__123Graph_DCHART_29" vbProcedure="false">#REF!</definedName>
    <definedName function="false" hidden="false" name="_69__123Graph_XCHART_10" vbProcedure="false">#REF!</definedName>
    <definedName function="false" hidden="false" name="_69__123Graph_XCHART_11" vbProcedure="false">#REF!</definedName>
    <definedName function="false" hidden="false" name="_6__123Graph_ACHART_10" vbProcedure="false">#REF!</definedName>
    <definedName function="false" hidden="false" name="_6__123Graph_ACHART_12" vbProcedure="false">#REF!</definedName>
    <definedName function="false" hidden="false" name="_6__123Graph_ACHART_13" vbProcedure="false">#REF!</definedName>
    <definedName function="false" hidden="false" name="_6__123Graph_ACHART_14" vbProcedure="false">#REF!</definedName>
    <definedName function="false" hidden="false" name="_6__123Graph_ACHART_9" vbProcedure="false">#REF!</definedName>
    <definedName function="false" hidden="false" name="_70__123Graph_BCHART_26" vbProcedure="false">#REF!</definedName>
    <definedName function="false" hidden="false" name="_70__123Graph_DCHART_14" vbProcedure="false">#REF!</definedName>
    <definedName function="false" hidden="false" name="_70__123Graph_DCHART_30" vbProcedure="false">#REF!</definedName>
    <definedName function="false" hidden="false" name="_70__123Graph_XCHART_11" vbProcedure="false">#REF!</definedName>
    <definedName function="false" hidden="false" name="_70__123Graph_XCHART_12" vbProcedure="false">#REF!</definedName>
    <definedName function="false" hidden="false" name="_71__123Graph_BCHART_27" vbProcedure="false">#REF!</definedName>
    <definedName function="false" hidden="false" name="_71__123Graph_DCHART_15" vbProcedure="false">#REF!</definedName>
    <definedName function="false" hidden="false" name="_71__123Graph_XCHART_10" vbProcedure="false">#REF!</definedName>
    <definedName function="false" hidden="false" name="_71__123Graph_XCHART_12" vbProcedure="false">#REF!</definedName>
    <definedName function="false" hidden="false" name="_71__123Graph_XCHART_13" vbProcedure="false">#REF!</definedName>
    <definedName function="false" hidden="false" name="_72__123Graph_BCHART_28" vbProcedure="false">#REF!</definedName>
    <definedName function="false" hidden="false" name="_72__123Graph_DCHART_16" vbProcedure="false">#REF!</definedName>
    <definedName function="false" hidden="false" name="_72__123Graph_XCHART_11" vbProcedure="false">#REF!</definedName>
    <definedName function="false" hidden="false" name="_72__123Graph_XCHART_13" vbProcedure="false">#REF!</definedName>
    <definedName function="false" hidden="false" name="_72__123Graph_XCHART_14" vbProcedure="false">#REF!</definedName>
    <definedName function="false" hidden="false" name="_73__123Graph_BCHART_29" vbProcedure="false">#REF!</definedName>
    <definedName function="false" hidden="false" name="_73__123Graph_DCHART_17" vbProcedure="false">#REF!</definedName>
    <definedName function="false" hidden="false" name="_73__123Graph_XCHART_12" vbProcedure="false">#REF!</definedName>
    <definedName function="false" hidden="false" name="_73__123Graph_XCHART_14" vbProcedure="false">#REF!</definedName>
    <definedName function="false" hidden="false" name="_73__123Graph_XCHART_15" vbProcedure="false">#REF!</definedName>
    <definedName function="false" hidden="false" name="_74__123Graph_BCHART_3" vbProcedure="false">#REF!</definedName>
    <definedName function="false" hidden="false" name="_74__123Graph_DCHART_18" vbProcedure="false">#REF!</definedName>
    <definedName function="false" hidden="false" name="_74__123Graph_XCHART_13" vbProcedure="false">#REF!</definedName>
    <definedName function="false" hidden="false" name="_74__123Graph_XCHART_15" vbProcedure="false">#REF!</definedName>
    <definedName function="false" hidden="false" name="_74__123Graph_XCHART_16" vbProcedure="false">#REF!</definedName>
    <definedName function="false" hidden="false" name="_75__123Graph_BCHART_30" vbProcedure="false">#REF!</definedName>
    <definedName function="false" hidden="false" name="_75__123Graph_DCHART_19" vbProcedure="false">#REF!</definedName>
    <definedName function="false" hidden="false" name="_75__123Graph_XCHART_14" vbProcedure="false">#REF!</definedName>
    <definedName function="false" hidden="false" name="_75__123Graph_XCHART_16" vbProcedure="false">#REF!</definedName>
    <definedName function="false" hidden="false" name="_75__123Graph_XCHART_2" vbProcedure="false">#REF!</definedName>
    <definedName function="false" hidden="false" name="_76__123Graph_BCHART_4" vbProcedure="false">#REF!</definedName>
    <definedName function="false" hidden="false" name="_76__123Graph_DCHART_20" vbProcedure="false">#REF!</definedName>
    <definedName function="false" hidden="false" name="_76__123Graph_XCHART_15" vbProcedure="false">#REF!</definedName>
    <definedName function="false" hidden="false" name="_76__123Graph_XCHART_2" vbProcedure="false">#REF!</definedName>
    <definedName function="false" hidden="false" name="_76__123Graph_XCHART_3" vbProcedure="false">#REF!</definedName>
    <definedName function="false" hidden="false" name="_77__123Graph_BCHART_5" vbProcedure="false">#REF!</definedName>
    <definedName function="false" hidden="false" name="_77__123Graph_DCHART_21" vbProcedure="false">#REF!</definedName>
    <definedName function="false" hidden="false" name="_77__123Graph_XCHART_16" vbProcedure="false">#REF!</definedName>
    <definedName function="false" hidden="false" name="_77__123Graph_XCHART_3" vbProcedure="false">#REF!</definedName>
    <definedName function="false" hidden="false" name="_77__123Graph_XCHART_4" vbProcedure="false">#REF!</definedName>
    <definedName function="false" hidden="false" name="_78__123Graph_BCHART_6" vbProcedure="false">#REF!</definedName>
    <definedName function="false" hidden="false" name="_78__123Graph_DCHART_22" vbProcedure="false">#REF!</definedName>
    <definedName function="false" hidden="false" name="_78__123Graph_XCHART_2" vbProcedure="false">#REF!</definedName>
    <definedName function="false" hidden="false" name="_78__123Graph_XCHART_4" vbProcedure="false">#REF!</definedName>
    <definedName function="false" hidden="false" name="_78__123Graph_XCHART_5" vbProcedure="false">#REF!</definedName>
    <definedName function="false" hidden="false" name="_79__123Graph_BCHART_7" vbProcedure="false">#REF!</definedName>
    <definedName function="false" hidden="false" name="_79__123Graph_DCHART_23" vbProcedure="false">#REF!</definedName>
    <definedName function="false" hidden="false" name="_79__123Graph_XCHART_3" vbProcedure="false">#REF!</definedName>
    <definedName function="false" hidden="false" name="_79__123Graph_XCHART_5" vbProcedure="false">#REF!</definedName>
    <definedName function="false" hidden="false" name="_79__123Graph_XCHART_6" vbProcedure="false">#REF!</definedName>
    <definedName function="false" hidden="false" name="_7_0_0_F" vbProcedure="false">#REF!</definedName>
    <definedName function="false" hidden="false" name="_7__123Graph_ACHART_11" vbProcedure="false">#REF!</definedName>
    <definedName function="false" hidden="false" name="_7__123Graph_ACHART_13" vbProcedure="false">#REF!</definedName>
    <definedName function="false" hidden="false" name="_7__123Graph_ACHART_14" vbProcedure="false">#REF!</definedName>
    <definedName function="false" hidden="false" name="_7__123Graph_ACHART_15" vbProcedure="false">#REF!</definedName>
    <definedName function="false" hidden="false" name="_7__123Graph_AMOF_NB" vbProcedure="false">#REF!</definedName>
    <definedName function="false" hidden="false" name="_7__123Graph_BCHART_1" vbProcedure="false">#REF!</definedName>
    <definedName function="false" hidden="false" name="_80__123Graph_BCHART_8" vbProcedure="false">#REF!</definedName>
    <definedName function="false" hidden="false" name="_80__123Graph_DCHART_6" vbProcedure="false">#REF!</definedName>
    <definedName function="false" hidden="false" name="_80__123Graph_XCHART_4" vbProcedure="false">#REF!</definedName>
    <definedName function="false" hidden="false" name="_80__123Graph_XCHART_6" vbProcedure="false">#REF!</definedName>
    <definedName function="false" hidden="false" name="_80__123Graph_XCHART_7" vbProcedure="false">#REF!</definedName>
    <definedName function="false" hidden="false" name="_81__123Graph_BCHART_9" vbProcedure="false">#REF!</definedName>
    <definedName function="false" hidden="false" name="_81__123Graph_DCHART_9" vbProcedure="false">#REF!</definedName>
    <definedName function="false" hidden="false" name="_81__123Graph_XCHART_5" vbProcedure="false">#REF!</definedName>
    <definedName function="false" hidden="false" name="_81__123Graph_XCHART_7" vbProcedure="false">#REF!</definedName>
    <definedName function="false" hidden="false" name="_81__123Graph_XCHART_8" vbProcedure="false">#REF!</definedName>
    <definedName function="false" hidden="false" name="_82__123Graph_CCHART_25" vbProcedure="false">#REF!</definedName>
    <definedName function="false" hidden="false" name="_82__123Graph_ECHART_10" vbProcedure="false">#REF!</definedName>
    <definedName function="false" hidden="false" name="_82__123Graph_XCHART_6" vbProcedure="false">#REF!</definedName>
    <definedName function="false" hidden="false" name="_82__123Graph_XCHART_8" vbProcedure="false">#REF!</definedName>
    <definedName function="false" hidden="false" name="_82__123Graph_XCHART_9" vbProcedure="false">#REF!</definedName>
    <definedName function="false" hidden="false" name="_83__123Graph_CCHART_26" vbProcedure="false">#REF!</definedName>
    <definedName function="false" hidden="false" name="_83__123Graph_ECHART_13" vbProcedure="false">#REF!</definedName>
    <definedName function="false" hidden="false" name="_83__123Graph_XCHART_7" vbProcedure="false">#REF!</definedName>
    <definedName function="false" hidden="false" name="_83__123Graph_XCHART_9" vbProcedure="false">#REF!</definedName>
    <definedName function="false" hidden="false" name="_84__123Graph_CCHART_27" vbProcedure="false">#REF!</definedName>
    <definedName function="false" hidden="false" name="_84__123Graph_ECHART_14" vbProcedure="false">#REF!</definedName>
    <definedName function="false" hidden="false" name="_84__123Graph_XCHART_8" vbProcedure="false">#REF!</definedName>
    <definedName function="false" hidden="false" name="_85__123Graph_CCHART_28" vbProcedure="false">#REF!</definedName>
    <definedName function="false" hidden="false" name="_85__123Graph_ECHART_15" vbProcedure="false">#REF!</definedName>
    <definedName function="false" hidden="false" name="_85__123Graph_XCHART_9" vbProcedure="false">#REF!</definedName>
    <definedName function="false" hidden="false" name="_86__123Graph_CCHART_29" vbProcedure="false">#REF!</definedName>
    <definedName function="false" hidden="false" name="_86__123Graph_ECHART_16" vbProcedure="false">#REF!</definedName>
    <definedName function="false" hidden="false" name="_87__123Graph_CCHART_30" vbProcedure="false">#REF!</definedName>
    <definedName function="false" hidden="false" name="_87__123Graph_ECHART_17" vbProcedure="false">#REF!</definedName>
    <definedName function="false" hidden="false" name="_88__123Graph_DCHART_25" vbProcedure="false">#REF!</definedName>
    <definedName function="false" hidden="false" name="_88__123Graph_ECHART_18" vbProcedure="false">#REF!</definedName>
    <definedName function="false" hidden="false" name="_89__123Graph_DCHART_26" vbProcedure="false">#REF!</definedName>
    <definedName function="false" hidden="false" name="_89__123Graph_ECHART_19" vbProcedure="false">#REF!</definedName>
    <definedName function="false" hidden="false" name="_8_0_0_F" vbProcedure="false">#REF!</definedName>
    <definedName function="false" hidden="false" name="_8__123Graph_ACHART_12" vbProcedure="false">#REF!</definedName>
    <definedName function="false" hidden="false" name="_8__123Graph_ACHART_14" vbProcedure="false">#REF!</definedName>
    <definedName function="false" hidden="false" name="_8__123Graph_ACHART_15" vbProcedure="false">#REF!</definedName>
    <definedName function="false" hidden="false" name="_8__123Graph_ACHART_16" vbProcedure="false">#REF!</definedName>
    <definedName function="false" hidden="false" name="_8__123Graph_BCHART_2" vbProcedure="false">#REF!</definedName>
    <definedName function="false" hidden="false" name="_90__123Graph_DCHART_27" vbProcedure="false">#REF!</definedName>
    <definedName function="false" hidden="false" name="_90__123Graph_ECHART_20" vbProcedure="false">#REF!</definedName>
    <definedName function="false" hidden="false" name="_91__123Graph_DCHART_28" vbProcedure="false">#REF!</definedName>
    <definedName function="false" hidden="false" name="_91__123Graph_ECHART_21" vbProcedure="false">#REF!</definedName>
    <definedName function="false" hidden="false" name="_92__123Graph_DCHART_29" vbProcedure="false">#REF!</definedName>
    <definedName function="false" hidden="false" name="_92__123Graph_ECHART_22" vbProcedure="false">#REF!</definedName>
    <definedName function="false" hidden="false" name="_93__123Graph_DCHART_30" vbProcedure="false">#REF!</definedName>
    <definedName function="false" hidden="false" name="_93__123Graph_ECHART_23" vbProcedure="false">#REF!</definedName>
    <definedName function="false" hidden="false" name="_94__123Graph_ECHART_9" vbProcedure="false">#REF!</definedName>
    <definedName function="false" hidden="false" name="_94__123Graph_XCHART_10" vbProcedure="false">#REF!</definedName>
    <definedName function="false" hidden="false" name="_95__123Graph_FCHART_10" vbProcedure="false">#REF!</definedName>
    <definedName function="false" hidden="false" name="_95__123Graph_XCHART_11" vbProcedure="false">#REF!</definedName>
    <definedName function="false" hidden="false" name="_96__123Graph_FCHART_13" vbProcedure="false">#REF!</definedName>
    <definedName function="false" hidden="false" name="_96__123Graph_XCHART_12" vbProcedure="false">#REF!</definedName>
    <definedName function="false" hidden="false" name="_97__123Graph_FCHART_14" vbProcedure="false">#REF!</definedName>
    <definedName function="false" hidden="false" name="_97__123Graph_XCHART_13" vbProcedure="false">#REF!</definedName>
    <definedName function="false" hidden="false" name="_98__123Graph_FCHART_15" vbProcedure="false">#REF!</definedName>
    <definedName function="false" hidden="false" name="_98__123Graph_XCHART_14" vbProcedure="false">#REF!</definedName>
    <definedName function="false" hidden="false" name="_99__123Graph_FCHART_16" vbProcedure="false">#REF!</definedName>
    <definedName function="false" hidden="false" name="_99__123Graph_XCHART_15" vbProcedure="false">#REF!</definedName>
    <definedName function="false" hidden="false" name="_9_0_0_F" vbProcedure="false">#REF!</definedName>
    <definedName function="false" hidden="false" name="_9__123Graph_ACHART_13" vbProcedure="false">#REF!</definedName>
    <definedName function="false" hidden="false" name="_9__123Graph_ACHART_15" vbProcedure="false">#REF!</definedName>
    <definedName function="false" hidden="false" name="_9__123Graph_ACHART_16" vbProcedure="false">#REF!</definedName>
    <definedName function="false" hidden="false" name="_9__123Graph_ACHART_17" vbProcedure="false">#REF!</definedName>
    <definedName function="false" hidden="false" name="_9__123Graph_BCHART_3" vbProcedure="false">#REF!</definedName>
    <definedName function="false" hidden="false" name="_a1" vbProcedure="false">#REF!</definedName>
    <definedName function="false" hidden="false" name="_a10" vbProcedure="false">{"assumption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function="false" hidden="false" name="_a11" vbProcedure="false">{"up stand alones",#N/A,FALSE,"Acquiror"}</definedName>
    <definedName function="false" hidden="false" name="_a12" vbProcedure="false">{"印刷１",#N/A,FALSE,"表紙";"印刷２",#N/A,FALSE,"人員及び車両";"印刷４",#N/A,FALSE,"設備投資・借入返済計画";"印刷一般３",#N/A,FALSE,"商品別計画表";"印刷一般４",#N/A,FALSE,"商品別計画表";"印刷一般５",#N/A,FALSE,"販管費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function="false" hidden="false" name="_a13" vbProcedure="false">{"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function="false" hidden="false" name="_a14" vbProcedure="false">{#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function="false" hidden="false" name="_a2" vbProcedure="false">#REF!</definedName>
    <definedName function="false" hidden="false" name="_a3" vbProcedure="false">{#N/A,#N/A,FALSE,"Calc";#N/A,#N/A,FALSE,"Sensitivity";#N/A,#N/A,FALSE,"LT Earn.Dil.";#N/A,#N/A,FALSE,"Dil. AVP"}</definedName>
    <definedName function="false" hidden="false" name="_a4" vbProcedure="false">{"assumption 50 50",#N/A,TRUE,"Merger";"has gets cash",#N/A,TRUE,"Merger";"accretion dilution",#N/A,TRUE,"Merger";"comparison credit stats",#N/A,TRUE,"Merger";"pf credit stats",#N/A,TRUE,"Merger";"pf sheets",#N/A,TRUE,"Merger"}</definedName>
    <definedName function="false" hidden="false" name="_a5" vbProcedure="false">{"away stand alones",#N/A,FALSE,"Target"}</definedName>
    <definedName function="false" hidden="false" name="_a6" vbProcedure="false">{"assumption cash",#N/A,TRUE,"Merger";"has gets cash",#N/A,TRUE,"Merger";"accretion dilution",#N/A,TRUE,"Merger";"comparison credit stats",#N/A,TRUE,"Merger";"pf credit stats",#N/A,TRUE,"Merger";"pf sheets",#N/A,TRUE,"Merger"}</definedName>
    <definedName function="false" hidden="false" name="_a7" vbProcedure="false">{"hiden",#N/A,FALSE,"14";"hidden",#N/A,FALSE,"16";"hidden",#N/A,FALSE,"18";"hidden",#N/A,FALSE,"20"}</definedName>
    <definedName function="false" hidden="false" name="_a8" vbProcedure="false">{"consolidated",#N/A,FALSE,"Sheet1";"cms",#N/A,FALSE,"Sheet1";"fse",#N/A,FALSE,"Sheet1"}</definedName>
    <definedName function="false" hidden="false" name="_a9" vbProcedure="false">{#N/A,#N/A,FALSE,"Title";#N/A,#N/A,FALSE,"Contents";#N/A,#N/A,FALSE,"Executive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function="false" hidden="false" name="_a999" vbProcedure="false">{#N/A,#N/A,FALSE,"ANEXO3 99 ERA";#N/A,#N/A,FALSE,"ANEXO3 99 UBÁ2";#N/A,#N/A,FALSE,"ANEXO3 99 DTU";#N/A,#N/A,FALSE,"ANEXO3 99 RDR";#N/A,#N/A,FALSE,"ANEXO3 99 UBÁ4";#N/A,#N/A,FALSE,"ANEXO3 99 UBÁ6"}</definedName>
    <definedName function="false" hidden="false" name="_ACC2" vbProcedure="false">#REF!</definedName>
    <definedName function="false" hidden="false" name="_adm1" vbProcedure="false">{"'Índice'!$A$1:$K$49"}</definedName>
    <definedName function="false" hidden="false" name="_adm2" vbProcedure="false">{"VENTAS1",#N/A,FALSE,"VENTAS";"VENTAS2",#N/A,FALSE,"VENTAS";"VENTAS3",#N/A,FALSE,"VENTAS";"VENTAS4",#N/A,FALSE,"VENTAS";"VENTAS5",#N/A,FALSE,"VENTAS";"VENTAS6",#N/A,FALSE,"VENTAS";"VENTAS7",#N/A,FALSE,"VENTAS";"VENTAS8",#N/A,FALSE,"VENTAS"}</definedName>
    <definedName function="false" hidden="false" name="_ago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go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AtRisk_SimSetting_AutomaticallyGenerateReports" vbProcedure="false">0</definedName>
    <definedName function="false" hidden="false" name="_AtRisk_SimSetting_AutomaticResultsDisplayMode" vbProcedure="false">3</definedName>
    <definedName function="false" hidden="false" name="_AtRisk_SimSetting_ConvergenceConfidenceLevel" vbProcedure="false">0.95</definedName>
    <definedName function="false" hidden="false" name="_AtRisk_SimSetting_ConvergencePercentileToTest" vbProcedure="false">0.9</definedName>
    <definedName function="false" hidden="false" name="_AtRisk_SimSetting_ConvergencePerformMeanTest" vbProcedure="false">1</definedName>
    <definedName function="false" hidden="false" name="_AtRisk_SimSetting_ConvergencePerformPercentileTest" vbProcedure="false">0</definedName>
    <definedName function="false" hidden="false" name="_AtRisk_SimSetting_ConvergencePerformStdDeviationTest" vbProcedure="false">0</definedName>
    <definedName function="false" hidden="false" name="_AtRisk_SimSetting_ConvergenceTestAllOutputs" vbProcedure="false">1</definedName>
    <definedName function="false" hidden="false" name="_AtRisk_SimSetting_ConvergenceTestingPeriod" vbProcedure="false">100</definedName>
    <definedName function="false" hidden="false" name="_AtRisk_SimSetting_ConvergenceTolerance" vbProcedure="false">0.03</definedName>
    <definedName function="false" hidden="false" name="_AtRisk_SimSetting_LiveUpdate" vbProcedure="false">1</definedName>
    <definedName function="false" hidden="false" name="_AtRisk_SimSetting_LiveUpdatePeriod" vbProcedure="false">-1</definedName>
    <definedName function="false" hidden="false" name="_AtRisk_SimSetting_MacroRecalculationBehavior" vbProcedure="false">0</definedName>
    <definedName function="false" hidden="false" name="_AtRisk_SimSetting_RandomNumberGenerator" vbProcedure="false">0</definedName>
    <definedName function="false" hidden="false" name="_AtRisk_SimSetting_ReportOptionCustomItemCumulativeOverlay01" vbProcedure="false">0</definedName>
    <definedName function="false" hidden="false" name="_AtRisk_SimSetting_ReportOptionCustomItemCumulativeOverlay02" vbProcedure="false">0</definedName>
    <definedName function="false" hidden="false" name="_AtRisk_SimSetting_ReportOptionCustomItemCumulativeOverlay03" vbProcedure="false">0</definedName>
    <definedName function="false" hidden="false" name="_AtRisk_SimSetting_ReportOptionCustomItemCumulativeOverlay04" vbProcedure="false">0</definedName>
    <definedName function="false" hidden="false" name="_AtRisk_SimSetting_ReportOptionCustomItemCumulativeOverlay05" vbProcedure="false">0</definedName>
    <definedName function="false" hidden="false" name="_AtRisk_SimSetting_ReportOptionCustomItemCumulativeOverlay06" vbProcedure="false">0</definedName>
    <definedName function="false" hidden="false" name="_AtRisk_SimSetting_ReportOptionCustomItemDistributionFormat01" vbProcedure="false">1</definedName>
    <definedName function="false" hidden="false" name="_AtRisk_SimSetting_ReportOptionCustomItemDistributionFormat02" vbProcedure="false">1</definedName>
    <definedName function="false" hidden="false" name="_AtRisk_SimSetting_ReportOptionCustomItemDistributionFormat03" vbProcedure="false">4</definedName>
    <definedName function="false" hidden="false" name="_AtRisk_SimSetting_ReportOptionCustomItemDistributionFormat04" vbProcedure="false">1</definedName>
    <definedName function="false" hidden="false" name="_AtRisk_SimSetting_ReportOptionCustomItemDistributionFormat05" vbProcedure="false">1</definedName>
    <definedName function="false" hidden="false" name="_AtRisk_SimSetting_ReportOptionCustomItemDistributionFormat06" vbProcedure="false">1</definedName>
    <definedName function="false" hidden="false" name="_AtRisk_SimSetting_ReportOptionCustomItemGraphFormat01" vbProcedure="false">1</definedName>
    <definedName function="false" hidden="false" name="_AtRisk_SimSetting_ReportOptionCustomItemGraphFormat02" vbProcedure="false">1</definedName>
    <definedName function="false" hidden="false" name="_AtRisk_SimSetting_ReportOptionCustomItemGraphFormat03" vbProcedure="false">1</definedName>
    <definedName function="false" hidden="false" name="_AtRisk_SimSetting_ReportOptionCustomItemGraphFormat04" vbProcedure="false">1</definedName>
    <definedName function="false" hidden="false" name="_AtRisk_SimSetting_ReportOptionCustomItemGraphFormat05" vbProcedure="false">1</definedName>
    <definedName function="false" hidden="false" name="_AtRisk_SimSetting_ReportOptionCustomItemGraphFormat06" vbProcedure="false">1</definedName>
    <definedName function="false" hidden="false" name="_AtRisk_SimSetting_ReportOptionCustomItemItemSize01" vbProcedure="false">0</definedName>
    <definedName function="false" hidden="false" name="_AtRisk_SimSetting_ReportOptionCustomItemItemSize02" vbProcedure="false">0</definedName>
    <definedName function="false" hidden="false" name="_AtRisk_SimSetting_ReportOptionCustomItemItemSize03" vbProcedure="false">0</definedName>
    <definedName function="false" hidden="false" name="_AtRisk_SimSetting_ReportOptionCustomItemItemSize04" vbProcedure="false">0</definedName>
    <definedName function="false" hidden="false" name="_AtRisk_SimSetting_ReportOptionCustomItemItemSize05" vbProcedure="false">0</definedName>
    <definedName function="false" hidden="false" name="_AtRisk_SimSetting_ReportOptionCustomItemItemSize06" vbProcedure="false">0</definedName>
    <definedName function="false" hidden="false" name="_AtRisk_SimSetting_ReportOptionCustomItemItemType01" vbProcedure="false">1</definedName>
    <definedName function="false" hidden="false" name="_AtRisk_SimSetting_ReportOptionCustomItemItemType02" vbProcedure="false">5</definedName>
    <definedName function="false" hidden="false" name="_AtRisk_SimSetting_ReportOptionCustomItemItemType03" vbProcedure="false">1</definedName>
    <definedName function="false" hidden="false" name="_AtRisk_SimSetting_ReportOptionCustomItemItemType04" vbProcedure="false">3</definedName>
    <definedName function="false" hidden="false" name="_AtRisk_SimSetting_ReportOptionCustomItemItemType05" vbProcedure="false">2</definedName>
    <definedName function="false" hidden="false" name="_AtRisk_SimSetting_ReportOptionCustomItemItemType06" vbProcedure="false">4</definedName>
    <definedName function="false" hidden="false" name="_AtRisk_SimSetting_ReportOptionCustomItemLegendType01" vbProcedure="false">0</definedName>
    <definedName function="false" hidden="false" name="_AtRisk_SimSetting_ReportOptionCustomItemLegendType02" vbProcedure="false">0</definedName>
    <definedName function="false" hidden="false" name="_AtRisk_SimSetting_ReportOptionCustomItemLegendType03" vbProcedure="false">0</definedName>
    <definedName function="false" hidden="false" name="_AtRisk_SimSetting_ReportOptionCustomItemLegendType04" vbProcedure="false">0</definedName>
    <definedName function="false" hidden="false" name="_AtRisk_SimSetting_ReportOptionCustomItemLegendType05" vbProcedure="false">0</definedName>
    <definedName function="false" hidden="false" name="_AtRisk_SimSetting_ReportOptionCustomItemLegendType06" vbProcedure="false">0</definedName>
    <definedName function="false" hidden="false" name="_AtRisk_SimSetting_ReportOptionCustomItemsCount" vbProcedure="false">0</definedName>
    <definedName function="false" hidden="false" name="_AtRisk_SimSetting_ReportOptionCustomItemSensitivityFormat01" vbProcedure="false">1</definedName>
    <definedName function="false" hidden="false" name="_AtRisk_SimSetting_ReportOptionCustomItemSensitivityFormat02" vbProcedure="false">1</definedName>
    <definedName function="false" hidden="false" name="_AtRisk_SimSetting_ReportOptionCustomItemSensitivityFormat03" vbProcedure="false">1</definedName>
    <definedName function="false" hidden="false" name="_AtRisk_SimSetting_ReportOptionCustomItemSensitivityFormat04" vbProcedure="false">1</definedName>
    <definedName function="false" hidden="false" name="_AtRisk_SimSetting_ReportOptionCustomItemSensitivityFormat05" vbProcedure="false">1</definedName>
    <definedName function="false" hidden="false" name="_AtRisk_SimSetting_ReportOptionCustomItemSensitivityFormat06" vbProcedure="false">1</definedName>
    <definedName function="false" hidden="false" name="_AtRisk_SimSetting_ReportOptionCustomItemSummaryGraphType01" vbProcedure="false">0</definedName>
    <definedName function="false" hidden="false" name="_AtRisk_SimSetting_ReportOptionCustomItemSummaryGraphType02" vbProcedure="false">0</definedName>
    <definedName function="false" hidden="false" name="_AtRisk_SimSetting_ReportOptionCustomItemSummaryGraphType03" vbProcedure="false">0</definedName>
    <definedName function="false" hidden="false" name="_AtRisk_SimSetting_ReportOptionCustomItemSummaryGraphType04" vbProcedure="false">0</definedName>
    <definedName function="false" hidden="false" name="_AtRisk_SimSetting_ReportOptionCustomItemSummaryGraphType05" vbProcedure="false">0</definedName>
    <definedName function="false" hidden="false" name="_AtRisk_SimSetting_ReportOptionCustomItemSummaryGraphType06" vbProcedure="false">0</definedName>
    <definedName function="false" hidden="false" name="_AtRisk_SimSetting_ReportOptionDataMode" vbProcedure="false">1</definedName>
    <definedName function="false" hidden="false" name="_AtRisk_SimSetting_ReportOptionReportMultiSimType" vbProcedure="false">0</definedName>
    <definedName function="false" hidden="false" name="_AtRisk_SimSetting_ReportOptionReportPlacement" vbProcedure="false">1</definedName>
    <definedName function="false" hidden="false" name="_AtRisk_SimSetting_ReportOptionReportSelection" vbProcedure="false">0</definedName>
    <definedName function="false" hidden="false" name="_AtRisk_SimSetting_ReportOptionReportsFileType" vbProcedure="false">1</definedName>
    <definedName function="false" hidden="false" name="_AtRisk_SimSetting_ReportOptionSelectiveQR" vbProcedure="false">0</definedName>
    <definedName function="false" hidden="false" name="_AtRisk_SimSetting_ReportsList" vbProcedure="false">0</definedName>
    <definedName function="false" hidden="false" name="_AtRisk_SimSetting_ShowSimulationProgressWindow" vbProcedure="false">1</definedName>
    <definedName function="false" hidden="false" name="_AtRisk_SimSetting_SimNameCount" vbProcedure="false">0</definedName>
    <definedName function="false" hidden="false" name="_AtRisk_SimSetting_SmartSensitivityAnalysisEnabled" vbProcedure="false">1</definedName>
    <definedName function="false" hidden="false" name="_AtRisk_SimSetting_StatisticFunctionUpdating" vbProcedure="false">1</definedName>
    <definedName function="false" hidden="false" name="_AtRisk_SimSetting_StdRecalcActiveSimulationNumber" vbProcedure="false">1</definedName>
    <definedName function="false" hidden="false" name="_AtRisk_SimSetting_StdRecalcBehavior" vbProcedure="false">0</definedName>
    <definedName function="false" hidden="false" name="_AtRisk_SimSetting_StdRecalcWithoutRiskStatic" vbProcedure="false">0</definedName>
    <definedName function="false" hidden="false" name="_AtRisk_SimSetting_StdRecalcWithoutRiskStaticPercentile" vbProcedure="false">0.5</definedName>
    <definedName function="false" hidden="false" name="_Base_datos_a_filtrar" vbProcedure="false">#REF!</definedName>
    <definedName function="false" hidden="false" name="_Base_datos_a_filtrarOpCo" vbProcedure="false">#REF!</definedName>
    <definedName function="false" hidden="false" name="_bdm.285F94553EBF4EFCB93CBE65CF29378A.edm" vbProcedure="false">#REF!</definedName>
    <definedName function="false" hidden="false" name="_bdm.3745039c1b7f4726b408131672a26183.edm" vbProcedure="false">#REF!</definedName>
    <definedName function="false" hidden="false" name="_bdm.3BAD14737C3A49268B139C84051E6F73.edm" vbProcedure="false">#REF!</definedName>
    <definedName function="false" hidden="false" name="_bdm.3F011716051B4FEEAD434DAF7429A66C.edm" vbProcedure="false">#REF!</definedName>
    <definedName function="false" hidden="false" name="_bdm.4606b42ceba94010a745359e6a4531aa.edm" vbProcedure="false">#REF!</definedName>
    <definedName function="false" hidden="false" name="_bdm.48EB9556216D4E1E8D44CD6A50E47B74.edm" vbProcedure="false">#REF!</definedName>
    <definedName function="false" hidden="false" name="_bdm.519DD357BA314D7E8E7D7C6FC1C6B800.edm" vbProcedure="false">#REF!</definedName>
    <definedName function="false" hidden="false" name="_bdm.68AA62ACFF3D49D8835CF11F30575D53.edm" vbProcedure="false">#REF!</definedName>
    <definedName function="false" hidden="false" name="_bdm.6A8C119F701A4A8CAD625ED02695BD6E.edm" vbProcedure="false">#REF!</definedName>
    <definedName function="false" hidden="false" name="_bdm.8698A8ADEE7F4B6089B0B15C74D0B353.edm" vbProcedure="false">#REF!</definedName>
    <definedName function="false" hidden="false" name="_bdm.88CC4E1D12694638BB763E7B3B3E920B.edm" vbProcedure="false">#REF!</definedName>
    <definedName function="false" hidden="false" name="_bdm.905C455BB1454FA4A4F660E3F11A7018.edm" vbProcedure="false">#REF!</definedName>
    <definedName function="false" hidden="false" name="_bdm.9F5CC7B918D54C778BB3D6C065B33A32.edm" vbProcedure="false">#REF!</definedName>
    <definedName function="false" hidden="false" name="_bdm.A031BA0DC809481DAE50B1242447A8EA.edm" vbProcedure="false">#REF!</definedName>
    <definedName function="false" hidden="false" name="_bdm.a67789129e5f44128813377f6c7bc219.edm" vbProcedure="false">#REF!</definedName>
    <definedName function="false" hidden="false" name="_bdm.A8BF5B5471E144E6BB8A557EFC594795.edm" vbProcedure="false">#REF!</definedName>
    <definedName function="false" hidden="false" name="_bdm.AADD2A32416F4A0182A5D8DB7BEC6B6F.edm" vbProcedure="false">#REF!</definedName>
    <definedName function="false" hidden="false" name="_bdm.AB44070EABF243E094848185BA8235E9.edm" vbProcedure="false">#REF!</definedName>
    <definedName function="false" hidden="false" name="_bdm.B5B8097C55EE4839B411BF5421AC946F.edm" vbProcedure="false">#REF!</definedName>
    <definedName function="false" hidden="false" name="_bdm.B694A8498176486BA436F872026AE92F.edm" vbProcedure="false">#REF!</definedName>
    <definedName function="false" hidden="false" name="_bdm.bfd2644f1e2b4e8f8dcc1caa2c305cc9.edm" vbProcedure="false">#REF!</definedName>
    <definedName function="false" hidden="false" name="_bdm.D14F931A98FD4F079358D01D288B08AC.edm" vbProcedure="false">#REF!</definedName>
    <definedName function="false" hidden="false" name="_bdm.e073ca14c2c646ffa30fe72e855e2e45.edm" vbProcedure="false">#REF!</definedName>
    <definedName function="false" hidden="false" name="_bdm.E4EACF2F9B1D411DB6CD9999843D5FFF.edm" vbProcedure="false">#REF!</definedName>
    <definedName function="false" hidden="false" name="_bdm.E8CF0219824446BFB78BED17CACAE78D.edm" vbProcedure="false">#REF!</definedName>
    <definedName function="false" hidden="false" name="_bdm.EA164CCEB66C408B9A35245C9C75C947.edm" vbProcedure="false">#REF!</definedName>
    <definedName function="false" hidden="false" name="_bdm.ECD1742A40FD4924958087F13535625C.edm" vbProcedure="false">#REF!</definedName>
    <definedName function="false" hidden="false" name="_bdm.EE80DFE1B7CB49B7AFE99BDB64A6A804.edm" vbProcedure="false">#REF!</definedName>
    <definedName function="false" hidden="false" name="_bdm.FCB5E2C4125B4DC5BE9ACB960A090933.edm" vbProcedure="false">#REF!</definedName>
    <definedName function="false" hidden="false" name="_BLA1" vbProcedure="false">"SRVEXACT;041;marleen;0"</definedName>
    <definedName function="false" hidden="false" name="_cap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cc1" vbProcedure="false">{#N/A,#N/A,FALSE,"Skjema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function="false" hidden="false" name="_CO2" vbProcedure="false">{"Produc_grp",#N/A,FALSE,"Produc";"Produc_cnt",#N/A,FALSE,"Produc";"Produc_rsm",#N/A,FALSE,"Produc";"Cons_comb1",#N/A,FALSE,"Cons_comb";"Enrt_comb1",#N/A,FALSE,"Entr_comb";"Stock_var1",#N/A,FALSE,"Stock_var";"Stock_fin1",#N/A,FALSE,"Stock_fin";"dias1",#N/A,FALSE,"Stock_fin"}</definedName>
    <definedName function="false" hidden="false" name="_cp92000" vbProcedure="false">{#N/A,#N/A,TRUE,"Caps1-5";#N/A,#N/A,TRUE,"Cap6";#N/A,#N/A,TRUE,"Caps7-8";#N/A,#N/A,TRUE,"Cap9-Resumo";#N/A,#N/A,TRUE,"Cap9-Det-2000";#N/A,#N/A,TRUE,"Cap9-Det-2001";#N/A,#N/A,TRUE,"Caps10-11"}</definedName>
    <definedName function="false" hidden="false" name="_CS01" vbProcedure="false">{#N/A,#N/A,FALSE,"Aging Summary";#N/A,#N/A,FALSE,"Ratio Analysis";#N/A,#N/A,FALSE,"Test 120 Day Accts";#N/A,#N/A,FALSE,"Tickmarks"}</definedName>
    <definedName function="false" hidden="false" name="_CSL01" vbProcedure="false">{#N/A,#N/A,FALSE,"Aging Summary";#N/A,#N/A,FALSE,"Ratio Analysis";#N/A,#N/A,FALSE,"Test 120 Day Accts";#N/A,#N/A,FALSE,"Tickmarks"}</definedName>
    <definedName function="false" hidden="false" name="_df2" vbProcedure="false">{"CONSEJO",#N/A,FALSE,"Dist p0";"CONSEJO",#N/A,FALSE,"Ficha CODICE"}</definedName>
    <definedName function="false" hidden="false" name="_DFG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Dist_Bin" vbProcedure="false">#REF!</definedName>
    <definedName function="false" hidden="false" name="_Dist_Values" vbProcedure="false">#REF!</definedName>
    <definedName function="false" hidden="false" name="_DRE0700" vbProcedure="false">{"'PXR_6500'!$A$1:$I$124"}</definedName>
    <definedName function="false" hidden="false" name="_DVA2" vbProcedure="false">#REF!</definedName>
    <definedName function="false" hidden="false" name="_Fill" vbProcedure="false">#REF!</definedName>
    <definedName function="false" hidden="false" name="_fill1" vbProcedure="false">#REF!</definedName>
    <definedName function="false" hidden="false" name="_Fillb" vbProcedure="false">#REF!</definedName>
    <definedName function="false" hidden="false" name="_FillOpCo" vbProcedure="false">#REF!</definedName>
    <definedName function="false" hidden="false" name="_Fin13" vbProcedure="false">#REF!</definedName>
    <definedName function="false" hidden="false" name="_g4" vbProcedure="false">{"VERGALHÃO",#N/A,FALSE,"DIÁRIA";"CATODO",#N/A,FALSE,"DIÁRIA"}</definedName>
    <definedName function="false" hidden="false" name="_GSRATES_1" vbProcedure="false">"CT30000120000728        "</definedName>
    <definedName function="false" hidden="false" name="_GSRATES_2" vbProcedure="false">"CT30000119990919        "</definedName>
    <definedName function="false" hidden="false" name="_GSRATES_3" vbProcedure="false">"CT30000119990928        "</definedName>
    <definedName function="false" hidden="false" name="_GSRATES_4" vbProcedure="false">"CT30000119990928        "</definedName>
    <definedName function="false" hidden="false" name="_GSRATES_5" vbProcedure="false">"CT30000119990331        "</definedName>
    <definedName function="false" hidden="false" name="_GSRATES_6" vbProcedure="false">"CT30000119990101        "</definedName>
    <definedName function="false" hidden="false" name="_GSRATES_7" vbProcedure="false">"CT30000119980930        "</definedName>
    <definedName function="false" hidden="false" name="_GSRATES_8" vbProcedure="false">"CT30000119980630        "</definedName>
    <definedName function="false" hidden="false" name="_GSRATES_9" vbProcedure="false">"CT30000119980331        "</definedName>
    <definedName function="false" hidden="false" name="_GSRATES_COUNT" vbProcedure="false">1</definedName>
    <definedName function="false" hidden="false" name="_H2" vbProcedure="false">{"'Sheet1'!$A$1:$G$85"}</definedName>
    <definedName function="false" hidden="false" name="_Ice2"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name="_IR98" vbProcedure="false">{#N/A,#N/A,FALSE,"Aging Summary";#N/A,#N/A,FALSE,"Ratio Analysis";#N/A,#N/A,FALSE,"Test 120 Day Accts";#N/A,#N/A,FALSE,"Tickmarks"}</definedName>
    <definedName function="false" hidden="false" name="_j" vbProcedure="false">#REF!</definedName>
    <definedName function="false" hidden="false" name="_JAN02" vbProcedure="false">{"VENTAS1",#N/A,FALSE,"VENTAS";"VENTAS2",#N/A,FALSE,"VENTAS";"VENTAS3",#N/A,FALSE,"VENTAS";"VENTAS4",#N/A,FALSE,"VENTAS";"VENTAS5",#N/A,FALSE,"VENTAS";"VENTAS6",#N/A,FALSE,"VENTAS";"VENTAS7",#N/A,FALSE,"VENTAS";"VENTAS8",#N/A,FALSE,"VENTAS"}</definedName>
    <definedName function="false" hidden="false" name="_JAN02_1" vbProcedure="false">{"VENTAS1",#N/A,FALSE,"VENTAS";"VENTAS2",#N/A,FALSE,"VENTAS";"VENTAS3",#N/A,FALSE,"VENTAS";"VENTAS4",#N/A,FALSE,"VENTAS";"VENTAS5",#N/A,FALSE,"VENTAS";"VENTAS6",#N/A,FALSE,"VENTAS";"VENTAS7",#N/A,FALSE,"VENTAS";"VENTAS8",#N/A,FALSE,"VENTAS"}</definedName>
    <definedName function="false" hidden="false" name="_JAN02_1_1" vbProcedure="false">{"VENTAS1",#N/A,FALSE,"VENTAS";"VENTAS2",#N/A,FALSE,"VENTAS";"VENTAS3",#N/A,FALSE,"VENTAS";"VENTAS4",#N/A,FALSE,"VENTAS";"VENTAS5",#N/A,FALSE,"VENTAS";"VENTAS6",#N/A,FALSE,"VENTAS";"VENTAS7",#N/A,FALSE,"VENTAS";"VENTAS8",#N/A,FALSE,"VENTAS"}</definedName>
    <definedName function="false" hidden="false" name="_JAN02_1_1_1" vbProcedure="false">{"VENTAS1",#N/A,FALSE,"VENTAS";"VENTAS2",#N/A,FALSE,"VENTAS";"VENTAS3",#N/A,FALSE,"VENTAS";"VENTAS4",#N/A,FALSE,"VENTAS";"VENTAS5",#N/A,FALSE,"VENTAS";"VENTAS6",#N/A,FALSE,"VENTAS";"VENTAS7",#N/A,FALSE,"VENTAS";"VENTAS8",#N/A,FALSE,"VENTAS"}</definedName>
    <definedName function="false" hidden="false" name="_JAN02_1_1_1_1" vbProcedure="false">{"VENTAS1",#N/A,FALSE,"VENTAS";"VENTAS2",#N/A,FALSE,"VENTAS";"VENTAS3",#N/A,FALSE,"VENTAS";"VENTAS4",#N/A,FALSE,"VENTAS";"VENTAS5",#N/A,FALSE,"VENTAS";"VENTAS6",#N/A,FALSE,"VENTAS";"VENTAS7",#N/A,FALSE,"VENTAS";"VENTAS8",#N/A,FALSE,"VENTAS"}</definedName>
    <definedName function="false" hidden="false" name="_JAN02_1_1_2" vbProcedure="false">{"VENTAS1",#N/A,FALSE,"VENTAS";"VENTAS2",#N/A,FALSE,"VENTAS";"VENTAS3",#N/A,FALSE,"VENTAS";"VENTAS4",#N/A,FALSE,"VENTAS";"VENTAS5",#N/A,FALSE,"VENTAS";"VENTAS6",#N/A,FALSE,"VENTAS";"VENTAS7",#N/A,FALSE,"VENTAS";"VENTAS8",#N/A,FALSE,"VENTAS"}</definedName>
    <definedName function="false" hidden="false" name="_JAN02_1_2" vbProcedure="false">{"VENTAS1",#N/A,FALSE,"VENTAS";"VENTAS2",#N/A,FALSE,"VENTAS";"VENTAS3",#N/A,FALSE,"VENTAS";"VENTAS4",#N/A,FALSE,"VENTAS";"VENTAS5",#N/A,FALSE,"VENTAS";"VENTAS6",#N/A,FALSE,"VENTAS";"VENTAS7",#N/A,FALSE,"VENTAS";"VENTAS8",#N/A,FALSE,"VENTAS"}</definedName>
    <definedName function="false" hidden="false" name="_JAN02_1_2_1" vbProcedure="false">{"VENTAS1",#N/A,FALSE,"VENTAS";"VENTAS2",#N/A,FALSE,"VENTAS";"VENTAS3",#N/A,FALSE,"VENTAS";"VENTAS4",#N/A,FALSE,"VENTAS";"VENTAS5",#N/A,FALSE,"VENTAS";"VENTAS6",#N/A,FALSE,"VENTAS";"VENTAS7",#N/A,FALSE,"VENTAS";"VENTAS8",#N/A,FALSE,"VENTAS"}</definedName>
    <definedName function="false" hidden="false" name="_JAN02_1_3" vbProcedure="false">{"VENTAS1",#N/A,FALSE,"VENTAS";"VENTAS2",#N/A,FALSE,"VENTAS";"VENTAS3",#N/A,FALSE,"VENTAS";"VENTAS4",#N/A,FALSE,"VENTAS";"VENTAS5",#N/A,FALSE,"VENTAS";"VENTAS6",#N/A,FALSE,"VENTAS";"VENTAS7",#N/A,FALSE,"VENTAS";"VENTAS8",#N/A,FALSE,"VENTAS"}</definedName>
    <definedName function="false" hidden="false" name="_JAN02_1_3_1" vbProcedure="false">{"VENTAS1",#N/A,FALSE,"VENTAS";"VENTAS2",#N/A,FALSE,"VENTAS";"VENTAS3",#N/A,FALSE,"VENTAS";"VENTAS4",#N/A,FALSE,"VENTAS";"VENTAS5",#N/A,FALSE,"VENTAS";"VENTAS6",#N/A,FALSE,"VENTAS";"VENTAS7",#N/A,FALSE,"VENTAS";"VENTAS8",#N/A,FALSE,"VENTAS"}</definedName>
    <definedName function="false" hidden="false" name="_JAN02_1_4" vbProcedure="false">{"VENTAS1",#N/A,FALSE,"VENTAS";"VENTAS2",#N/A,FALSE,"VENTAS";"VENTAS3",#N/A,FALSE,"VENTAS";"VENTAS4",#N/A,FALSE,"VENTAS";"VENTAS5",#N/A,FALSE,"VENTAS";"VENTAS6",#N/A,FALSE,"VENTAS";"VENTAS7",#N/A,FALSE,"VENTAS";"VENTAS8",#N/A,FALSE,"VENTAS"}</definedName>
    <definedName function="false" hidden="false" name="_JAN02_1_5" vbProcedure="false">{"VENTAS1",#N/A,FALSE,"VENTAS";"VENTAS2",#N/A,FALSE,"VENTAS";"VENTAS3",#N/A,FALSE,"VENTAS";"VENTAS4",#N/A,FALSE,"VENTAS";"VENTAS5",#N/A,FALSE,"VENTAS";"VENTAS6",#N/A,FALSE,"VENTAS";"VENTAS7",#N/A,FALSE,"VENTAS";"VENTAS8",#N/A,FALSE,"VENTAS"}</definedName>
    <definedName function="false" hidden="false" name="_JAN02_2" vbProcedure="false">{"VENTAS1",#N/A,FALSE,"VENTAS";"VENTAS2",#N/A,FALSE,"VENTAS";"VENTAS3",#N/A,FALSE,"VENTAS";"VENTAS4",#N/A,FALSE,"VENTAS";"VENTAS5",#N/A,FALSE,"VENTAS";"VENTAS6",#N/A,FALSE,"VENTAS";"VENTAS7",#N/A,FALSE,"VENTAS";"VENTAS8",#N/A,FALSE,"VENTAS"}</definedName>
    <definedName function="false" hidden="false" name="_JAN02_2_1" vbProcedure="false">{"VENTAS1",#N/A,FALSE,"VENTAS";"VENTAS2",#N/A,FALSE,"VENTAS";"VENTAS3",#N/A,FALSE,"VENTAS";"VENTAS4",#N/A,FALSE,"VENTAS";"VENTAS5",#N/A,FALSE,"VENTAS";"VENTAS6",#N/A,FALSE,"VENTAS";"VENTAS7",#N/A,FALSE,"VENTAS";"VENTAS8",#N/A,FALSE,"VENTAS"}</definedName>
    <definedName function="false" hidden="false" name="_JAN02_3" vbProcedure="false">{"VENTAS1",#N/A,FALSE,"VENTAS";"VENTAS2",#N/A,FALSE,"VENTAS";"VENTAS3",#N/A,FALSE,"VENTAS";"VENTAS4",#N/A,FALSE,"VENTAS";"VENTAS5",#N/A,FALSE,"VENTAS";"VENTAS6",#N/A,FALSE,"VENTAS";"VENTAS7",#N/A,FALSE,"VENTAS";"VENTAS8",#N/A,FALSE,"VENTAS"}</definedName>
    <definedName function="false" hidden="false" name="_JAN02_3_1" vbProcedure="false">{"VENTAS1",#N/A,FALSE,"VENTAS";"VENTAS2",#N/A,FALSE,"VENTAS";"VENTAS3",#N/A,FALSE,"VENTAS";"VENTAS4",#N/A,FALSE,"VENTAS";"VENTAS5",#N/A,FALSE,"VENTAS";"VENTAS6",#N/A,FALSE,"VENTAS";"VENTAS7",#N/A,FALSE,"VENTAS";"VENTAS8",#N/A,FALSE,"VENTAS"}</definedName>
    <definedName function="false" hidden="false" name="_JAN02_4" vbProcedure="false">{"VENTAS1",#N/A,FALSE,"VENTAS";"VENTAS2",#N/A,FALSE,"VENTAS";"VENTAS3",#N/A,FALSE,"VENTAS";"VENTAS4",#N/A,FALSE,"VENTAS";"VENTAS5",#N/A,FALSE,"VENTAS";"VENTAS6",#N/A,FALSE,"VENTAS";"VENTAS7",#N/A,FALSE,"VENTAS";"VENTAS8",#N/A,FALSE,"VENTAS"}</definedName>
    <definedName function="false" hidden="false" name="_JAN02_5" vbProcedure="false">{"VENTAS1",#N/A,FALSE,"VENTAS";"VENTAS2",#N/A,FALSE,"VENTAS";"VENTAS3",#N/A,FALSE,"VENTAS";"VENTAS4",#N/A,FALSE,"VENTAS";"VENTAS5",#N/A,FALSE,"VENTAS";"VENTAS6",#N/A,FALSE,"VENTAS";"VENTAS7",#N/A,FALSE,"VENTAS";"VENTAS8",#N/A,FALSE,"VENTAS"}</definedName>
    <definedName function="false" hidden="false" name="_JU7"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Key1" vbProcedure="false">#REF!</definedName>
    <definedName function="false" hidden="false" name="_Key2" vbProcedure="false">#REF!</definedName>
    <definedName function="false" hidden="false" name="_Key3" vbProcedure="false">#REF!</definedName>
    <definedName function="false" hidden="false" name="_kj1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kj16"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kj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kj8"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l1" vbProcedure="false">{#N/A,#N/A,FALSE,"Aging Summary";#N/A,#N/A,FALSE,"Ratio Analysis";#N/A,#N/A,FALSE,"Test 120 Day Accts";#N/A,#N/A,FALSE,"Tickmarks"}</definedName>
    <definedName function="false" hidden="false" name="_la29" vbProcedure="false">#REF!</definedName>
    <definedName function="false" hidden="false" name="_la3" vbProcedure="false">#REF!</definedName>
    <definedName function="false" hidden="false" name="_la31" vbProcedure="false">#REF!</definedName>
    <definedName function="false" hidden="false" name="_la32" vbProcedure="false">#REF!</definedName>
    <definedName function="false" hidden="false" name="_la4" vbProcedure="false">#REF!</definedName>
    <definedName function="false" hidden="false" name="_la5" vbProcedure="false">#REF!</definedName>
    <definedName function="false" hidden="false" name="_la6" vbProcedure="false">#REF!</definedName>
    <definedName function="false" hidden="false" name="_la7" vbProcedure="false">#REF!</definedName>
    <definedName function="false" hidden="false" name="_la8" vbProcedure="false">#REF!</definedName>
    <definedName function="false" hidden="false" name="_la9" vbProcedure="false">#REF!</definedName>
    <definedName function="false" hidden="false" name="_lb1" vbProcedure="false">#REF!</definedName>
    <definedName function="false" hidden="false" name="_lb10" vbProcedure="false">#REF!</definedName>
    <definedName function="false" hidden="false" name="_lb11" vbProcedure="false">#REF!</definedName>
    <definedName function="false" hidden="false" name="_lb12" vbProcedure="false">#REF!</definedName>
    <definedName function="false" hidden="false" name="_lb13" vbProcedure="false">#REF!</definedName>
    <definedName function="false" hidden="false" name="_lb14" vbProcedure="false">#REF!</definedName>
    <definedName function="false" hidden="false" name="_lb15" vbProcedure="false">#REF!</definedName>
    <definedName function="false" hidden="false" name="_lb16" vbProcedure="false">#REF!</definedName>
    <definedName function="false" hidden="false" name="_lb17" vbProcedure="false">#REF!</definedName>
    <definedName function="false" hidden="false" name="_lb18" vbProcedure="false">#REF!</definedName>
    <definedName function="false" hidden="false" name="_lb19" vbProcedure="false">#REF!</definedName>
    <definedName function="false" hidden="false" name="_lb2" vbProcedure="false">#REF!</definedName>
    <definedName function="false" hidden="false" name="_lb20" vbProcedure="false">#REF!</definedName>
    <definedName function="false" hidden="false" name="_lb21" vbProcedure="false">#REF!</definedName>
    <definedName function="false" hidden="false" name="_lb22" vbProcedure="false">#REF!</definedName>
    <definedName function="false" hidden="false" name="_lb23" vbProcedure="false">#REF!</definedName>
    <definedName function="false" hidden="false" name="_lb24" vbProcedure="false">#REF!</definedName>
    <definedName function="false" hidden="false" name="_lb25" vbProcedure="false">#REF!</definedName>
    <definedName function="false" hidden="false" name="_lb27" vbProcedure="false">#REF!</definedName>
    <definedName function="false" hidden="false" name="_lb28" vbProcedure="false">#REF!</definedName>
    <definedName function="false" hidden="false" name="_lb29" vbProcedure="false">#REF!</definedName>
    <definedName function="false" hidden="false" name="_lb3" vbProcedure="false">#REF!</definedName>
    <definedName function="false" hidden="false" name="_lb30" vbProcedure="false">#REF!</definedName>
    <definedName function="false" hidden="false" name="_lb31" vbProcedure="false">#REF!</definedName>
    <definedName function="false" hidden="false" name="_lb32" vbProcedure="false">#REF!</definedName>
    <definedName function="false" hidden="false" name="_lb4" vbProcedure="false">#REF!</definedName>
    <definedName function="false" hidden="false" name="_lb5" vbProcedure="false">#REF!</definedName>
    <definedName function="false" hidden="false" name="_lb6" vbProcedure="false">#REF!</definedName>
    <definedName function="false" hidden="false" name="_lb7" vbProcedure="false">#REF!</definedName>
    <definedName function="false" hidden="false" name="_lb8" vbProcedure="false">#REF!</definedName>
    <definedName function="false" hidden="false" name="_lb9" vbProcedure="false">#REF!</definedName>
    <definedName function="false" hidden="false" name="_lbc1" vbProcedure="false">#REF!</definedName>
    <definedName function="false" hidden="false" name="_lbc10" vbProcedure="false">#REF!</definedName>
    <definedName function="false" hidden="false" name="_lbc11" vbProcedure="false">#REF!</definedName>
    <definedName function="false" hidden="false" name="_lbc12" vbProcedure="false">#REF!</definedName>
    <definedName function="false" hidden="false" name="_lbc13" vbProcedure="false">#REF!</definedName>
    <definedName function="false" hidden="false" name="_lbc14" vbProcedure="false">#REF!</definedName>
    <definedName function="false" hidden="false" name="_lbc15" vbProcedure="false">#REF!</definedName>
    <definedName function="false" hidden="false" name="_lbc16" vbProcedure="false">#REF!</definedName>
    <definedName function="false" hidden="false" name="_lbc17" vbProcedure="false">#REF!</definedName>
    <definedName function="false" hidden="false" name="_lbc18" vbProcedure="false">#REF!</definedName>
    <definedName function="false" hidden="false" name="_lbc19" vbProcedure="false">#REF!</definedName>
    <definedName function="false" hidden="false" name="_lbc2" vbProcedure="false">#REF!</definedName>
    <definedName function="false" hidden="false" name="_lbc20" vbProcedure="false">#REF!</definedName>
    <definedName function="false" hidden="false" name="_lbc21" vbProcedure="false">#REF!</definedName>
    <definedName function="false" hidden="false" name="_lbc22" vbProcedure="false">#REF!</definedName>
    <definedName function="false" hidden="false" name="_lbc23" vbProcedure="false">#REF!</definedName>
    <definedName function="false" hidden="false" name="_lbc24" vbProcedure="false">#REF!</definedName>
    <definedName function="false" hidden="false" name="_lbc25" vbProcedure="false">#REF!</definedName>
    <definedName function="false" hidden="false" name="_lbc26" vbProcedure="false">#REF!</definedName>
    <definedName function="false" hidden="false" name="_lbc27" vbProcedure="false">#REF!</definedName>
    <definedName function="false" hidden="false" name="_lbc28" vbProcedure="false">#REF!</definedName>
    <definedName function="false" hidden="false" name="_lbc29" vbProcedure="false">#REF!</definedName>
    <definedName function="false" hidden="false" name="_lbc3" vbProcedure="false">#REF!</definedName>
    <definedName function="false" hidden="false" name="_lbc31" vbProcedure="false">#REF!</definedName>
    <definedName function="false" hidden="false" name="_lbc32" vbProcedure="false">#REF!</definedName>
    <definedName function="false" hidden="false" name="_lbc4" vbProcedure="false">#REF!</definedName>
    <definedName function="false" hidden="false" name="_lbc5" vbProcedure="false">#REF!</definedName>
    <definedName function="false" hidden="false" name="_lbc6" vbProcedure="false">#REF!</definedName>
    <definedName function="false" hidden="false" name="_lbc7" vbProcedure="false">#REF!</definedName>
    <definedName function="false" hidden="false" name="_lbc8" vbProcedure="false">#REF!</definedName>
    <definedName function="false" hidden="false" name="_lbc9" vbProcedure="false">#REF!</definedName>
    <definedName function="false" hidden="false" name="_ld26" vbProcedure="false">#REF!</definedName>
    <definedName function="false" hidden="false" name="_ld31" vbProcedure="false">#REF!</definedName>
    <definedName function="false" hidden="false" name="_le31" vbProcedure="false">#REF!</definedName>
    <definedName function="false" hidden="false" name="_lf31" vbProcedure="false">#REF!</definedName>
    <definedName function="false" hidden="false" name="_LP1" vbProcedure="false">{#N/A,#N/A,FALSE,"Frota";#N/A,#N/A,FALSE,"Rodagem";#N/A,#N/A,FALSE,"Combustíveis";#N/A,#N/A,FALSE,"Tabela"}</definedName>
    <definedName function="false" hidden="false" name="_MatInverse_In" vbProcedure="false">#REF!</definedName>
    <definedName function="false" hidden="false" name="_MatMult_A" vbProcedure="false">#REF!</definedName>
    <definedName function="false" hidden="false" name="_MM" vbProcedure="false">#REF!</definedName>
    <definedName function="false" hidden="false" name="_NEW2" vbProcedure="false">{"'RATEIO RECEITA BRUTA'!$B$77:$C$106"}</definedName>
    <definedName function="false" hidden="false" name="_Order1" vbProcedure="false">255</definedName>
    <definedName function="false" hidden="false" name="_Order2" vbProcedure="false">255</definedName>
    <definedName function="false" hidden="false" name="_OUT98" vbProcedure="false">{#N/A,#N/A,TRUE,"Serviços"}</definedName>
    <definedName function="false" hidden="false" name="_Parse_In" vbProcedure="false">#REF!</definedName>
    <definedName function="false" hidden="false" name="_Parse_Out" vbProcedure="false">#REF!</definedName>
    <definedName function="false" hidden="false" name="_R" vbProcedure="false">#REF!</definedName>
    <definedName function="false" hidden="false" name="_Regression_Int" vbProcedure="false">1</definedName>
    <definedName function="false" hidden="false" name="_Regression_Out" vbProcedure="false">#REF!</definedName>
    <definedName function="false" hidden="false" name="_Regression_X" vbProcedure="false">#REF!</definedName>
    <definedName function="false" hidden="false" name="_Regression_Y" vbProcedure="false">#REF!</definedName>
    <definedName function="false" hidden="false" name="_s" vbProcedure="false">#REF!</definedName>
    <definedName function="false" hidden="false" name="_sal2" vbProcedure="false">{"SALARIOS",#N/A,FALSE,"Hoja3";"SUELDOS EMPLEADOS",#N/A,FALSE,"Hoja4";"SUELDOS EJECUTIVOS",#N/A,FALSE,"Hoja5"}</definedName>
    <definedName function="false" hidden="false" name="_Sort" vbProcedure="false">#REF!</definedName>
    <definedName function="false" hidden="false" name="_Table1_In1" vbProcedure="false">#REF!</definedName>
    <definedName function="false" hidden="false" name="_Table1_Out" vbProcedure="false">#REF!</definedName>
    <definedName function="false" hidden="false" name="_Table2_In1" vbProcedure="false">#REF!</definedName>
    <definedName function="false" hidden="false" name="_Table2_In2" vbProcedure="false">#REF!</definedName>
    <definedName function="false" hidden="false" name="_Table2_Out" vbProcedure="false">#REF!</definedName>
    <definedName function="false" hidden="false" name="_Table3_In2" vbProcedure="false">#REF!</definedName>
    <definedName function="false" hidden="false" name="_Table3_Out" vbProcedure="false">#REF!</definedName>
    <definedName function="false" hidden="false" name="_v3" vbProcedure="false">{"CONSEJO",#N/A,FALSE,"Dist p0";"CONSEJO",#N/A,FALSE,"Ficha CODICE"}</definedName>
    <definedName function="false" hidden="false" name="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0" vbProcedure="false">#REF!</definedName>
    <definedName function="false" hidden="false" name="_x11" vbProcedure="false">#REF!</definedName>
    <definedName function="false" hidden="false" name="_x12" vbProcedure="false">#REF!</definedName>
    <definedName function="false" hidden="false" name="_x13" vbProcedure="false">#REF!</definedName>
    <definedName function="false" hidden="false" name="_x14" vbProcedure="false">#REF!</definedName>
    <definedName function="false" hidden="false" name="_x15" vbProcedure="false">#REF!</definedName>
    <definedName function="false" hidden="false" name="_x16" vbProcedure="false">#REF!</definedName>
    <definedName function="false" hidden="false" name="_x17" vbProcedure="false">#REF!</definedName>
    <definedName function="false" hidden="false" name="_x18" vbProcedure="false">#REF!</definedName>
    <definedName function="false" hidden="false" name="_x19" vbProcedure="false">#REF!</definedName>
    <definedName function="false" hidden="false" name="_x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x20" vbProcedure="false">#REF!</definedName>
    <definedName function="false" hidden="false" name="_x21" vbProcedure="false">#REF!</definedName>
    <definedName function="false" hidden="false" name="_x22" vbProcedure="false">#REF!</definedName>
    <definedName function="false" hidden="false" name="_x23" vbProcedure="false">#REF!</definedName>
    <definedName function="false" hidden="false" name="_x24" vbProcedure="false">#REF!</definedName>
    <definedName function="false" hidden="false" name="_x25" vbProcedure="false">#REF!</definedName>
    <definedName function="false" hidden="false" name="_x28" vbProcedure="false">#REF!</definedName>
    <definedName function="false" hidden="false" name="_x29" vbProcedure="false">#REF!</definedName>
    <definedName function="false" hidden="false" name="_x32" vbProcedure="false">#REF!</definedName>
    <definedName function="false" hidden="false" name="_x4" vbProcedure="false">#REF!</definedName>
    <definedName function="false" hidden="false" name="_x5" vbProcedure="false">#REF!</definedName>
    <definedName function="false" hidden="false" name="_x6" vbProcedure="false">#REF!</definedName>
    <definedName function="false" hidden="false" name="_x7" vbProcedure="false">#REF!</definedName>
    <definedName function="false" hidden="false" name="_x8" vbProcedure="false">#REF!</definedName>
    <definedName function="false" hidden="false" name="_x9" vbProcedure="false">#REF!</definedName>
    <definedName function="false" hidden="false" name="_xlnm._FilterDatabase" vbProcedure="false">#REF!</definedName>
    <definedName function="false" hidden="false" name="__123Graph2" vbProcedure="false">#REF!</definedName>
    <definedName function="false" hidden="false" name="__123Graph_A" vbProcedure="false">#REF!</definedName>
    <definedName function="false" hidden="false" name="__123Graph_AANIDRO" vbProcedure="false">#REF!</definedName>
    <definedName function="false" hidden="false" name="__123Graph_ABUTADIENE" vbProcedure="false">#REF!</definedName>
    <definedName function="false" hidden="false" name="__123Graph_AChart1" vbProcedure="false">#REF!</definedName>
    <definedName function="false" hidden="false" name="__123Graph_ACOMPARA" vbProcedure="false">#REF!</definedName>
    <definedName function="false" hidden="false" name="__123Graph_ACONSMED" vbProcedure="false">#REF!</definedName>
    <definedName function="false" hidden="false" name="__123Graph_ACurrent" vbProcedure="false">#REF!</definedName>
    <definedName function="false" hidden="false" name="__123Graph_AETHYLENE" vbProcedure="false">#REF!</definedName>
    <definedName function="false" hidden="false" name="__123Graph_AGRAFICO1" vbProcedure="false">#REF!</definedName>
    <definedName function="false" hidden="false" name="__123Graph_AGRAPH1" vbProcedure="false">#REF!</definedName>
    <definedName function="false" hidden="false" name="__123Graph_AGraph10" vbProcedure="false">#REF!</definedName>
    <definedName function="false" hidden="false" name="__123Graph_AGraph11" vbProcedure="false">#REF!</definedName>
    <definedName function="false" hidden="false" name="__123Graph_AGraph12" vbProcedure="false">#REF!</definedName>
    <definedName function="false" hidden="false" name="__123Graph_AGRAPH2" vbProcedure="false">#REF!</definedName>
    <definedName function="false" hidden="false" name="__123Graph_AGRAPH3" vbProcedure="false">#REF!</definedName>
    <definedName function="false" hidden="false" name="__123Graph_AGRAPH4" vbProcedure="false">#REF!</definedName>
    <definedName function="false" hidden="false" name="__123Graph_AGraph5" vbProcedure="false">#REF!</definedName>
    <definedName function="false" hidden="false" name="__123Graph_AGraph6" vbProcedure="false">#REF!</definedName>
    <definedName function="false" hidden="false" name="__123Graph_AGraph7" vbProcedure="false">#REF!</definedName>
    <definedName function="false" hidden="false" name="__123Graph_AGraph8" vbProcedure="false">#REF!</definedName>
    <definedName function="false" hidden="false" name="__123Graph_AGraph9" vbProcedure="false">#REF!</definedName>
    <definedName function="false" hidden="false" name="__123Graph_AHDPE" vbProcedure="false">#REF!</definedName>
    <definedName function="false" hidden="false" name="__123Graph_AHIALCOOL" vbProcedure="false">#REF!</definedName>
    <definedName function="false" hidden="false" name="__123Graph_AHIDRATADO" vbProcedure="false">#REF!</definedName>
    <definedName function="false" hidden="false" name="__123Graph_ALDPE" vbProcedure="false">#REF!</definedName>
    <definedName function="false" hidden="false" name="__123Graph_ALLDPE" vbProcedure="false">#REF!</definedName>
    <definedName function="false" hidden="false" name="__123Graph_ANAPHTHA" vbProcedure="false">#REF!</definedName>
    <definedName function="false" hidden="false" name="__123Graph_APP" vbProcedure="false">#REF!</definedName>
    <definedName function="false" hidden="false" name="__123Graph_APREVRCOM" vbProcedure="false">#REF!</definedName>
    <definedName function="false" hidden="false" name="__123Graph_APREVREALI" vbProcedure="false">#REF!</definedName>
    <definedName function="false" hidden="false" name="__123Graph_APREVRIND" vbProcedure="false">#REF!</definedName>
    <definedName function="false" hidden="false" name="__123Graph_APREVROUT" vbProcedure="false">#REF!</definedName>
    <definedName function="false" hidden="false" name="__123Graph_APREVRRES" vbProcedure="false">#REF!</definedName>
    <definedName function="false" hidden="false" name="__123Graph_APREVRTOT" vbProcedure="false">#REF!</definedName>
    <definedName function="false" hidden="false" name="__123Graph_APROPYLENE" vbProcedure="false">#REF!</definedName>
    <definedName function="false" hidden="false" name="__123Graph_APX" vbProcedure="false">#REF!</definedName>
    <definedName function="false" hidden="false" name="__123Graph_ASACAS" vbProcedure="false">#REF!</definedName>
    <definedName function="false" hidden="false" name="__123Graph_ASIDECO" vbProcedure="false">#REF!</definedName>
    <definedName function="false" hidden="false" name="__123Graph_ATOL" vbProcedure="false">#REF!</definedName>
    <definedName function="false" hidden="false" name="__123Graph_A需要曲線" vbProcedure="false">#REF!</definedName>
    <definedName function="false" hidden="false" name="__123Graph_B" vbProcedure="false">#REF!</definedName>
    <definedName function="false" hidden="false" name="__123Graph_BBENZENE" vbProcedure="false">#REF!</definedName>
    <definedName function="false" hidden="false" name="__123Graph_BBUTADIENE" vbProcedure="false">#REF!</definedName>
    <definedName function="false" hidden="false" name="__123Graph_BCOMPARA" vbProcedure="false">#REF!</definedName>
    <definedName function="false" hidden="false" name="__123Graph_BCurrent" vbProcedure="false">#REF!</definedName>
    <definedName function="false" hidden="false" name="__123Graph_BETHYLENE" vbProcedure="false">#REF!</definedName>
    <definedName function="false" hidden="false" name="__123Graph_BGAS" vbProcedure="false">#REF!</definedName>
    <definedName function="false" hidden="false" name="__123Graph_BGraph1" vbProcedure="false">#REF!</definedName>
    <definedName function="false" hidden="false" name="__123Graph_BGraph10" vbProcedure="false">#REF!</definedName>
    <definedName function="false" hidden="false" name="__123Graph_BGraph11" vbProcedure="false">#REF!</definedName>
    <definedName function="false" hidden="false" name="__123Graph_BGraph12" vbProcedure="false">#REF!</definedName>
    <definedName function="false" hidden="false" name="__123Graph_BGraph2" vbProcedure="false">#REF!</definedName>
    <definedName function="false" hidden="false" name="__123Graph_BGraph3" vbProcedure="false">#REF!</definedName>
    <definedName function="false" hidden="false" name="__123Graph_BGraph4" vbProcedure="false">#REF!</definedName>
    <definedName function="false" hidden="false" name="__123Graph_BGraph5" vbProcedure="false">#REF!</definedName>
    <definedName function="false" hidden="false" name="__123Graph_BGraph6" vbProcedure="false">#REF!</definedName>
    <definedName function="false" hidden="false" name="__123Graph_BGraph7" vbProcedure="false">#REF!</definedName>
    <definedName function="false" hidden="false" name="__123Graph_BGraph8" vbProcedure="false">#REF!</definedName>
    <definedName function="false" hidden="false" name="__123Graph_BGraph9" vbProcedure="false">#REF!</definedName>
    <definedName function="false" hidden="false" name="__123Graph_BHDPE" vbProcedure="false">#REF!</definedName>
    <definedName function="false" hidden="false" name="__123Graph_BLDPE" vbProcedure="false">#REF!</definedName>
    <definedName function="false" hidden="false" name="__123Graph_BLLDPE" vbProcedure="false">#REF!</definedName>
    <definedName function="false" hidden="false" name="__123Graph_BPP" vbProcedure="false">#REF!</definedName>
    <definedName function="false" hidden="false" name="__123Graph_BPREVREALI" vbProcedure="false">#REF!</definedName>
    <definedName function="false" hidden="false" name="__123Graph_BPROPYLENE" vbProcedure="false">#REF!</definedName>
    <definedName function="false" hidden="false" name="__123Graph_BSIDECO" vbProcedure="false">#REF!</definedName>
    <definedName function="false" hidden="false" name="__123Graph_BTOL" vbProcedure="false">#REF!</definedName>
    <definedName function="false" hidden="false" name="__123Graph_C" vbProcedure="false">#REF!</definedName>
    <definedName function="false" hidden="false" name="__123Graph_CBENZENE" vbProcedure="false">#REF!</definedName>
    <definedName function="false" hidden="false" name="__123Graph_CBUTADIENE" vbProcedure="false">#REF!</definedName>
    <definedName function="false" hidden="false" name="__123Graph_CCurrent" vbProcedure="false">#REF!</definedName>
    <definedName function="false" hidden="false" name="__123Graph_CETHYLENE" vbProcedure="false">#REF!</definedName>
    <definedName function="false" hidden="false" name="__123Graph_CGRAPH3" vbProcedure="false">#REF!</definedName>
    <definedName function="false" hidden="false" name="__123Graph_CHDPE" vbProcedure="false">#REF!</definedName>
    <definedName function="false" hidden="false" name="__123Graph_CLDPE" vbProcedure="false">#REF!</definedName>
    <definedName function="false" hidden="false" name="__123Graph_CLLDPE" vbProcedure="false">#REF!</definedName>
    <definedName function="false" hidden="false" name="__123Graph_CPP" vbProcedure="false">#REF!</definedName>
    <definedName function="false" hidden="false" name="__123Graph_CPREVREALI" vbProcedure="false">#REF!</definedName>
    <definedName function="false" hidden="false" name="__123Graph_CPROPYLENE" vbProcedure="false">#REF!</definedName>
    <definedName function="false" hidden="false" name="__123Graph_CPX" vbProcedure="false">#REF!</definedName>
    <definedName function="false" hidden="false" name="__123Graph_CSIDECO" vbProcedure="false">#REF!</definedName>
    <definedName function="false" hidden="false" name="__123Graph_CTOL" vbProcedure="false">#REF!</definedName>
    <definedName function="false" hidden="false" name="__123Graph_D" vbProcedure="false">#REF!</definedName>
    <definedName function="false" hidden="false" name="__123Graph_DCOMPARA" vbProcedure="false">#REF!</definedName>
    <definedName function="false" hidden="false" name="__123Graph_DCurrent" vbProcedure="false">#REF!</definedName>
    <definedName function="false" hidden="false" name="__123Graph_DLDPE" vbProcedure="false">#REF!</definedName>
    <definedName function="false" hidden="false" name="__123Graph_DLLDPE" vbProcedure="false">#REF!</definedName>
    <definedName function="false" hidden="false" name="__123Graph_DPP" vbProcedure="false">#REF!</definedName>
    <definedName function="false" hidden="false" name="__123Graph_DPREVREALI" vbProcedure="false">#REF!</definedName>
    <definedName function="false" hidden="false" name="__123Graph_DPROPYLENE" vbProcedure="false">#REF!</definedName>
    <definedName function="false" hidden="false" name="__123Graph_DPX" vbProcedure="false">#REF!</definedName>
    <definedName function="false" hidden="false" name="__123Graph_E" vbProcedure="false">#REF!</definedName>
    <definedName function="false" hidden="false" name="__123Graph_EBUTADIENE" vbProcedure="false">#REF!</definedName>
    <definedName function="false" hidden="false" name="__123Graph_ECurrent" vbProcedure="false">#REF!</definedName>
    <definedName function="false" hidden="false" name="__123Graph_EETHYLENE" vbProcedure="false">#REF!</definedName>
    <definedName function="false" hidden="false" name="__123Graph_EHDPE" vbProcedure="false">#REF!</definedName>
    <definedName function="false" hidden="false" name="__123Graph_ELDPE" vbProcedure="false">#REF!</definedName>
    <definedName function="false" hidden="false" name="__123Graph_ELLDPE" vbProcedure="false">#REF!</definedName>
    <definedName function="false" hidden="false" name="__123Graph_EPP" vbProcedure="false">#REF!</definedName>
    <definedName function="false" hidden="false" name="__123Graph_EPREVREALI" vbProcedure="false">#REF!</definedName>
    <definedName function="false" hidden="false" name="__123Graph_EPROPYLENE" vbProcedure="false">#REF!</definedName>
    <definedName function="false" hidden="false" name="__123Graph_F" vbProcedure="false">#REF!</definedName>
    <definedName function="false" hidden="false" name="__123Graph_FBUTADIENE" vbProcedure="false">#REF!</definedName>
    <definedName function="false" hidden="false" name="__123Graph_FCOMPARA" vbProcedure="false">#REF!</definedName>
    <definedName function="false" hidden="false" name="__123Graph_FCurrent" vbProcedure="false">#REF!</definedName>
    <definedName function="false" hidden="false" name="__123Graph_FETHYLENE" vbProcedure="false">#REF!</definedName>
    <definedName function="false" hidden="false" name="__123Graph_FHDPE" vbProcedure="false">#REF!</definedName>
    <definedName function="false" hidden="false" name="__123Graph_FLDPE" vbProcedure="false">#REF!</definedName>
    <definedName function="false" hidden="false" name="__123Graph_FLLDPE" vbProcedure="false">#REF!</definedName>
    <definedName function="false" hidden="false" name="__123Graph_FPP" vbProcedure="false">#REF!</definedName>
    <definedName function="false" hidden="false" name="__123Graph_FPROPYLENE" vbProcedure="false">#REF!</definedName>
    <definedName function="false" hidden="false" name="__123Graph_FPX" vbProcedure="false">#REF!</definedName>
    <definedName function="false" hidden="false" name="__123Graph_X" vbProcedure="false">#REF!</definedName>
    <definedName function="false" hidden="false" name="__123Graph_XANIDRO" vbProcedure="false">#REF!</definedName>
    <definedName function="false" hidden="false" name="__123Graph_XBENZENE" vbProcedure="false">#REF!</definedName>
    <definedName function="false" hidden="false" name="__123Graph_XBUTADIENE" vbProcedure="false">#REF!</definedName>
    <definedName function="false" hidden="false" name="__123Graph_XCONSMED" vbProcedure="false">#REF!</definedName>
    <definedName function="false" hidden="false" name="__123Graph_XELASTIC" vbProcedure="false">#REF!</definedName>
    <definedName function="false" hidden="false" name="__123Graph_XETHYLENE" vbProcedure="false">#REF!</definedName>
    <definedName function="false" hidden="false" name="__123Graph_XGRAPH1" vbProcedure="false">#REF!</definedName>
    <definedName function="false" hidden="false" name="__123Graph_XGraph10" vbProcedure="false">#REF!</definedName>
    <definedName function="false" hidden="false" name="__123Graph_XGraph11" vbProcedure="false">#REF!</definedName>
    <definedName function="false" hidden="false" name="__123Graph_XGraph12" vbProcedure="false">#REF!</definedName>
    <definedName function="false" hidden="false" name="__123Graph_XGRAPH2" vbProcedure="false">#REF!</definedName>
    <definedName function="false" hidden="false" name="__123Graph_XGRAPH3" vbProcedure="false">#REF!</definedName>
    <definedName function="false" hidden="false" name="__123Graph_XGraph4" vbProcedure="false">#REF!</definedName>
    <definedName function="false" hidden="false" name="__123Graph_XGraph5" vbProcedure="false">#REF!</definedName>
    <definedName function="false" hidden="false" name="__123Graph_XGraph6" vbProcedure="false">#REF!</definedName>
    <definedName function="false" hidden="false" name="__123Graph_XGraph7" vbProcedure="false">#REF!</definedName>
    <definedName function="false" hidden="false" name="__123Graph_XGraph8" vbProcedure="false">#REF!</definedName>
    <definedName function="false" hidden="false" name="__123Graph_XGraph9" vbProcedure="false">#REF!</definedName>
    <definedName function="false" hidden="false" name="__123Graph_XHDPE" vbProcedure="false">#REF!</definedName>
    <definedName function="false" hidden="false" name="__123Graph_XHIALCOOL" vbProcedure="false">#REF!</definedName>
    <definedName function="false" hidden="false" name="__123Graph_XHIDRATADO" vbProcedure="false">#REF!</definedName>
    <definedName function="false" hidden="false" name="__123Graph_XLDPE" vbProcedure="false">#REF!</definedName>
    <definedName function="false" hidden="false" name="__123Graph_XLLDPE" vbProcedure="false">#REF!</definedName>
    <definedName function="false" hidden="false" name="__123Graph_XPP" vbProcedure="false">#REF!</definedName>
    <definedName function="false" hidden="false" name="__123Graph_XPREVRCOM" vbProcedure="false">#REF!</definedName>
    <definedName function="false" hidden="false" name="__123Graph_XPREVREALI" vbProcedure="false">#REF!</definedName>
    <definedName function="false" hidden="false" name="__123Graph_XPREVRIND" vbProcedure="false">#REF!</definedName>
    <definedName function="false" hidden="false" name="__123Graph_XPREVROUT" vbProcedure="false">#REF!</definedName>
    <definedName function="false" hidden="false" name="__123Graph_XPREVRRES" vbProcedure="false">#REF!</definedName>
    <definedName function="false" hidden="false" name="__123Graph_XPREVRTOT" vbProcedure="false">#REF!</definedName>
    <definedName function="false" hidden="false" name="__123Graph_XPROPYLENE" vbProcedure="false">#REF!</definedName>
    <definedName function="false" hidden="false" name="__123Graph_XPX" vbProcedure="false">#REF!</definedName>
    <definedName function="false" hidden="false" name="__123Graph_XSACAS" vbProcedure="false">#REF!</definedName>
    <definedName function="false" hidden="false" name="__123Graph_XSIDECO" vbProcedure="false">#REF!</definedName>
    <definedName function="false" hidden="false" name="__123Graph_X需要曲線" vbProcedure="false">#REF!</definedName>
    <definedName function="false" hidden="false" name="__adm1" vbProcedure="false">{"'Índice'!$A$1:$K$49"}</definedName>
    <definedName function="false" hidden="false" name="__adm2" vbProcedure="false">{"VENTAS1",#N/A,FALSE,"VENTAS";"VENTAS2",#N/A,FALSE,"VENTAS";"VENTAS3",#N/A,FALSE,"VENTAS";"VENTAS4",#N/A,FALSE,"VENTAS";"VENTAS5",#N/A,FALSE,"VENTAS";"VENTAS6",#N/A,FALSE,"VENTAS";"VENTAS7",#N/A,FALSE,"VENTAS";"VENTAS8",#N/A,FALSE,"VENTAS"}</definedName>
    <definedName function="false" hidden="false" name="__ago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ago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cp92000" vbProcedure="false">{#N/A,#N/A,TRUE,"Caps1-5";#N/A,#N/A,TRUE,"Cap6";#N/A,#N/A,TRUE,"Caps7-8";#N/A,#N/A,TRUE,"Cap9-Resumo";#N/A,#N/A,TRUE,"Cap9-Det-2000";#N/A,#N/A,TRUE,"Cap9-Det-2001";#N/A,#N/A,TRUE,"Caps10-11"}</definedName>
    <definedName function="false" hidden="false" name="__CS01" vbProcedure="false">{#N/A,#N/A,FALSE,"Aging Summary";#N/A,#N/A,FALSE,"Ratio Analysis";#N/A,#N/A,FALSE,"Test 120 Day Accts";#N/A,#N/A,FALSE,"Tickmarks"}</definedName>
    <definedName function="false" hidden="false" name="__CSL01" vbProcedure="false">{#N/A,#N/A,FALSE,"Aging Summary";#N/A,#N/A,FALSE,"Ratio Analysis";#N/A,#N/A,FALSE,"Test 120 Day Accts";#N/A,#N/A,FALSE,"Tickmarks"}</definedName>
    <definedName function="false" hidden="false" name="__df2" vbProcedure="false">{"CONSEJO",#N/A,FALSE,"Dist p0";"CONSEJO",#N/A,FALSE,"Ficha CODICE"}</definedName>
    <definedName function="false" hidden="false" name="__DFG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DRE0700" vbProcedure="false">{"'PXR_6500'!$A$1:$I$124"}</definedName>
    <definedName function="false" hidden="false" name="__FDS_HYPERLINK_TOGGLE_STATE__" vbProcedure="false">"ON"</definedName>
    <definedName function="false" hidden="false" name="__g4" vbProcedure="false">{"VERGALHÃO",#N/A,FALSE,"DIÁRIA";"CATODO",#N/A,FALSE,"DIÁRIA"}</definedName>
    <definedName function="false" hidden="false" name="__IntlFixup" vbProcedure="false">1</definedName>
    <definedName function="false" hidden="false" name="__IntlFixupTable" vbProcedure="false">#REF!</definedName>
    <definedName function="false" hidden="false" name="__IR98" vbProcedure="false">{#N/A,#N/A,FALSE,"Aging Summary";#N/A,#N/A,FALSE,"Ratio Analysis";#N/A,#N/A,FALSE,"Test 120 Day Accts";#N/A,#N/A,FALSE,"Tickmarks"}</definedName>
    <definedName function="false" hidden="false" name="__JAN02" vbProcedure="false">{"VENTAS1",#N/A,FALSE,"VENTAS";"VENTAS2",#N/A,FALSE,"VENTAS";"VENTAS3",#N/A,FALSE,"VENTAS";"VENTAS4",#N/A,FALSE,"VENTAS";"VENTAS5",#N/A,FALSE,"VENTAS";"VENTAS6",#N/A,FALSE,"VENTAS";"VENTAS7",#N/A,FALSE,"VENTAS";"VENTAS8",#N/A,FALSE,"VENTAS"}</definedName>
    <definedName function="false" hidden="false" name="__JAN02_1" vbProcedure="false">{"VENTAS1",#N/A,FALSE,"VENTAS";"VENTAS2",#N/A,FALSE,"VENTAS";"VENTAS3",#N/A,FALSE,"VENTAS";"VENTAS4",#N/A,FALSE,"VENTAS";"VENTAS5",#N/A,FALSE,"VENTAS";"VENTAS6",#N/A,FALSE,"VENTAS";"VENTAS7",#N/A,FALSE,"VENTAS";"VENTAS8",#N/A,FALSE,"VENTAS"}</definedName>
    <definedName function="false" hidden="false" name="__JAN02_1_1" vbProcedure="false">{"VENTAS1",#N/A,FALSE,"VENTAS";"VENTAS2",#N/A,FALSE,"VENTAS";"VENTAS3",#N/A,FALSE,"VENTAS";"VENTAS4",#N/A,FALSE,"VENTAS";"VENTAS5",#N/A,FALSE,"VENTAS";"VENTAS6",#N/A,FALSE,"VENTAS";"VENTAS7",#N/A,FALSE,"VENTAS";"VENTAS8",#N/A,FALSE,"VENTAS"}</definedName>
    <definedName function="false" hidden="false" name="__JAN02_1_1_1" vbProcedure="false">{"VENTAS1",#N/A,FALSE,"VENTAS";"VENTAS2",#N/A,FALSE,"VENTAS";"VENTAS3",#N/A,FALSE,"VENTAS";"VENTAS4",#N/A,FALSE,"VENTAS";"VENTAS5",#N/A,FALSE,"VENTAS";"VENTAS6",#N/A,FALSE,"VENTAS";"VENTAS7",#N/A,FALSE,"VENTAS";"VENTAS8",#N/A,FALSE,"VENTAS"}</definedName>
    <definedName function="false" hidden="false" name="__JAN02_1_1_1_1" vbProcedure="false">{"VENTAS1",#N/A,FALSE,"VENTAS";"VENTAS2",#N/A,FALSE,"VENTAS";"VENTAS3",#N/A,FALSE,"VENTAS";"VENTAS4",#N/A,FALSE,"VENTAS";"VENTAS5",#N/A,FALSE,"VENTAS";"VENTAS6",#N/A,FALSE,"VENTAS";"VENTAS7",#N/A,FALSE,"VENTAS";"VENTAS8",#N/A,FALSE,"VENTAS"}</definedName>
    <definedName function="false" hidden="false" name="__JAN02_1_1_1_1_1" vbProcedure="false">{"VENTAS1",#N/A,FALSE,"VENTAS";"VENTAS2",#N/A,FALSE,"VENTAS";"VENTAS3",#N/A,FALSE,"VENTAS";"VENTAS4",#N/A,FALSE,"VENTAS";"VENTAS5",#N/A,FALSE,"VENTAS";"VENTAS6",#N/A,FALSE,"VENTAS";"VENTAS7",#N/A,FALSE,"VENTAS";"VENTAS8",#N/A,FALSE,"VENTAS"}</definedName>
    <definedName function="false" hidden="false" name="__JAN02_1_1_1_1_1_1" vbProcedure="false">{"VENTAS1",#N/A,FALSE,"VENTAS";"VENTAS2",#N/A,FALSE,"VENTAS";"VENTAS3",#N/A,FALSE,"VENTAS";"VENTAS4",#N/A,FALSE,"VENTAS";"VENTAS5",#N/A,FALSE,"VENTAS";"VENTAS6",#N/A,FALSE,"VENTAS";"VENTAS7",#N/A,FALSE,"VENTAS";"VENTAS8",#N/A,FALSE,"VENTAS"}</definedName>
    <definedName function="false" hidden="false" name="__JAN02_1_1_1_1_2" vbProcedure="false">{"VENTAS1",#N/A,FALSE,"VENTAS";"VENTAS2",#N/A,FALSE,"VENTAS";"VENTAS3",#N/A,FALSE,"VENTAS";"VENTAS4",#N/A,FALSE,"VENTAS";"VENTAS5",#N/A,FALSE,"VENTAS";"VENTAS6",#N/A,FALSE,"VENTAS";"VENTAS7",#N/A,FALSE,"VENTAS";"VENTAS8",#N/A,FALSE,"VENTAS"}</definedName>
    <definedName function="false" hidden="false" name="__JAN02_1_1_1_2" vbProcedure="false">{"VENTAS1",#N/A,FALSE,"VENTAS";"VENTAS2",#N/A,FALSE,"VENTAS";"VENTAS3",#N/A,FALSE,"VENTAS";"VENTAS4",#N/A,FALSE,"VENTAS";"VENTAS5",#N/A,FALSE,"VENTAS";"VENTAS6",#N/A,FALSE,"VENTAS";"VENTAS7",#N/A,FALSE,"VENTAS";"VENTAS8",#N/A,FALSE,"VENTAS"}</definedName>
    <definedName function="false" hidden="false" name="__JAN02_1_1_1_2_1" vbProcedure="false">{"VENTAS1",#N/A,FALSE,"VENTAS";"VENTAS2",#N/A,FALSE,"VENTAS";"VENTAS3",#N/A,FALSE,"VENTAS";"VENTAS4",#N/A,FALSE,"VENTAS";"VENTAS5",#N/A,FALSE,"VENTAS";"VENTAS6",#N/A,FALSE,"VENTAS";"VENTAS7",#N/A,FALSE,"VENTAS";"VENTAS8",#N/A,FALSE,"VENTAS"}</definedName>
    <definedName function="false" hidden="false" name="__JAN02_1_1_1_3" vbProcedure="false">{"VENTAS1",#N/A,FALSE,"VENTAS";"VENTAS2",#N/A,FALSE,"VENTAS";"VENTAS3",#N/A,FALSE,"VENTAS";"VENTAS4",#N/A,FALSE,"VENTAS";"VENTAS5",#N/A,FALSE,"VENTAS";"VENTAS6",#N/A,FALSE,"VENTAS";"VENTAS7",#N/A,FALSE,"VENTAS";"VENTAS8",#N/A,FALSE,"VENTAS"}</definedName>
    <definedName function="false" hidden="false" name="__JAN02_1_1_1_3_1" vbProcedure="false">{"VENTAS1",#N/A,FALSE,"VENTAS";"VENTAS2",#N/A,FALSE,"VENTAS";"VENTAS3",#N/A,FALSE,"VENTAS";"VENTAS4",#N/A,FALSE,"VENTAS";"VENTAS5",#N/A,FALSE,"VENTAS";"VENTAS6",#N/A,FALSE,"VENTAS";"VENTAS7",#N/A,FALSE,"VENTAS";"VENTAS8",#N/A,FALSE,"VENTAS"}</definedName>
    <definedName function="false" hidden="false" name="__JAN02_1_1_1_4" vbProcedure="false">{"VENTAS1",#N/A,FALSE,"VENTAS";"VENTAS2",#N/A,FALSE,"VENTAS";"VENTAS3",#N/A,FALSE,"VENTAS";"VENTAS4",#N/A,FALSE,"VENTAS";"VENTAS5",#N/A,FALSE,"VENTAS";"VENTAS6",#N/A,FALSE,"VENTAS";"VENTAS7",#N/A,FALSE,"VENTAS";"VENTAS8",#N/A,FALSE,"VENTAS"}</definedName>
    <definedName function="false" hidden="false" name="__JAN02_1_1_1_5" vbProcedure="false">{"VENTAS1",#N/A,FALSE,"VENTAS";"VENTAS2",#N/A,FALSE,"VENTAS";"VENTAS3",#N/A,FALSE,"VENTAS";"VENTAS4",#N/A,FALSE,"VENTAS";"VENTAS5",#N/A,FALSE,"VENTAS";"VENTAS6",#N/A,FALSE,"VENTAS";"VENTAS7",#N/A,FALSE,"VENTAS";"VENTAS8",#N/A,FALSE,"VENTAS"}</definedName>
    <definedName function="false" hidden="false" name="__JAN02_1_1_2" vbProcedure="false">{"VENTAS1",#N/A,FALSE,"VENTAS";"VENTAS2",#N/A,FALSE,"VENTAS";"VENTAS3",#N/A,FALSE,"VENTAS";"VENTAS4",#N/A,FALSE,"VENTAS";"VENTAS5",#N/A,FALSE,"VENTAS";"VENTAS6",#N/A,FALSE,"VENTAS";"VENTAS7",#N/A,FALSE,"VENTAS";"VENTAS8",#N/A,FALSE,"VENTAS"}</definedName>
    <definedName function="false" hidden="false" name="__JAN02_1_1_2_1" vbProcedure="false">{"VENTAS1",#N/A,FALSE,"VENTAS";"VENTAS2",#N/A,FALSE,"VENTAS";"VENTAS3",#N/A,FALSE,"VENTAS";"VENTAS4",#N/A,FALSE,"VENTAS";"VENTAS5",#N/A,FALSE,"VENTAS";"VENTAS6",#N/A,FALSE,"VENTAS";"VENTAS7",#N/A,FALSE,"VENTAS";"VENTAS8",#N/A,FALSE,"VENTAS"}</definedName>
    <definedName function="false" hidden="false" name="__JAN02_1_1_3" vbProcedure="false">{"VENTAS1",#N/A,FALSE,"VENTAS";"VENTAS2",#N/A,FALSE,"VENTAS";"VENTAS3",#N/A,FALSE,"VENTAS";"VENTAS4",#N/A,FALSE,"VENTAS";"VENTAS5",#N/A,FALSE,"VENTAS";"VENTAS6",#N/A,FALSE,"VENTAS";"VENTAS7",#N/A,FALSE,"VENTAS";"VENTAS8",#N/A,FALSE,"VENTAS"}</definedName>
    <definedName function="false" hidden="false" name="__JAN02_1_1_3_1" vbProcedure="false">{"VENTAS1",#N/A,FALSE,"VENTAS";"VENTAS2",#N/A,FALSE,"VENTAS";"VENTAS3",#N/A,FALSE,"VENTAS";"VENTAS4",#N/A,FALSE,"VENTAS";"VENTAS5",#N/A,FALSE,"VENTAS";"VENTAS6",#N/A,FALSE,"VENTAS";"VENTAS7",#N/A,FALSE,"VENTAS";"VENTAS8",#N/A,FALSE,"VENTAS"}</definedName>
    <definedName function="false" hidden="false" name="__JAN02_1_1_4" vbProcedure="false">{"VENTAS1",#N/A,FALSE,"VENTAS";"VENTAS2",#N/A,FALSE,"VENTAS";"VENTAS3",#N/A,FALSE,"VENTAS";"VENTAS4",#N/A,FALSE,"VENTAS";"VENTAS5",#N/A,FALSE,"VENTAS";"VENTAS6",#N/A,FALSE,"VENTAS";"VENTAS7",#N/A,FALSE,"VENTAS";"VENTAS8",#N/A,FALSE,"VENTAS"}</definedName>
    <definedName function="false" hidden="false" name="__JAN02_1_1_5" vbProcedure="false">{"VENTAS1",#N/A,FALSE,"VENTAS";"VENTAS2",#N/A,FALSE,"VENTAS";"VENTAS3",#N/A,FALSE,"VENTAS";"VENTAS4",#N/A,FALSE,"VENTAS";"VENTAS5",#N/A,FALSE,"VENTAS";"VENTAS6",#N/A,FALSE,"VENTAS";"VENTAS7",#N/A,FALSE,"VENTAS";"VENTAS8",#N/A,FALSE,"VENTAS"}</definedName>
    <definedName function="false" hidden="false" name="__JAN02_1_2" vbProcedure="false">{"VENTAS1",#N/A,FALSE,"VENTAS";"VENTAS2",#N/A,FALSE,"VENTAS";"VENTAS3",#N/A,FALSE,"VENTAS";"VENTAS4",#N/A,FALSE,"VENTAS";"VENTAS5",#N/A,FALSE,"VENTAS";"VENTAS6",#N/A,FALSE,"VENTAS";"VENTAS7",#N/A,FALSE,"VENTAS";"VENTAS8",#N/A,FALSE,"VENTAS"}</definedName>
    <definedName function="false" hidden="false" name="__JAN02_1_2_1" vbProcedure="false">{"VENTAS1",#N/A,FALSE,"VENTAS";"VENTAS2",#N/A,FALSE,"VENTAS";"VENTAS3",#N/A,FALSE,"VENTAS";"VENTAS4",#N/A,FALSE,"VENTAS";"VENTAS5",#N/A,FALSE,"VENTAS";"VENTAS6",#N/A,FALSE,"VENTAS";"VENTAS7",#N/A,FALSE,"VENTAS";"VENTAS8",#N/A,FALSE,"VENTAS"}</definedName>
    <definedName function="false" hidden="false" name="__JAN02_1_3" vbProcedure="false">{"VENTAS1",#N/A,FALSE,"VENTAS";"VENTAS2",#N/A,FALSE,"VENTAS";"VENTAS3",#N/A,FALSE,"VENTAS";"VENTAS4",#N/A,FALSE,"VENTAS";"VENTAS5",#N/A,FALSE,"VENTAS";"VENTAS6",#N/A,FALSE,"VENTAS";"VENTAS7",#N/A,FALSE,"VENTAS";"VENTAS8",#N/A,FALSE,"VENTAS"}</definedName>
    <definedName function="false" hidden="false" name="__JAN02_1_4" vbProcedure="false">{"VENTAS1",#N/A,FALSE,"VENTAS";"VENTAS2",#N/A,FALSE,"VENTAS";"VENTAS3",#N/A,FALSE,"VENTAS";"VENTAS4",#N/A,FALSE,"VENTAS";"VENTAS5",#N/A,FALSE,"VENTAS";"VENTAS6",#N/A,FALSE,"VENTAS";"VENTAS7",#N/A,FALSE,"VENTAS";"VENTAS8",#N/A,FALSE,"VENTAS"}</definedName>
    <definedName function="false" hidden="false" name="__JAN02_1_5" vbProcedure="false">{"VENTAS1",#N/A,FALSE,"VENTAS";"VENTAS2",#N/A,FALSE,"VENTAS";"VENTAS3",#N/A,FALSE,"VENTAS";"VENTAS4",#N/A,FALSE,"VENTAS";"VENTAS5",#N/A,FALSE,"VENTAS";"VENTAS6",#N/A,FALSE,"VENTAS";"VENTAS7",#N/A,FALSE,"VENTAS";"VENTAS8",#N/A,FALSE,"VENTAS"}</definedName>
    <definedName function="false" hidden="false" name="__JAN02_2" vbProcedure="false">{"VENTAS1",#N/A,FALSE,"VENTAS";"VENTAS2",#N/A,FALSE,"VENTAS";"VENTAS3",#N/A,FALSE,"VENTAS";"VENTAS4",#N/A,FALSE,"VENTAS";"VENTAS5",#N/A,FALSE,"VENTAS";"VENTAS6",#N/A,FALSE,"VENTAS";"VENTAS7",#N/A,FALSE,"VENTAS";"VENTAS8",#N/A,FALSE,"VENTAS"}</definedName>
    <definedName function="false" hidden="false" name="__JAN02_2_1" vbProcedure="false">{"VENTAS1",#N/A,FALSE,"VENTAS";"VENTAS2",#N/A,FALSE,"VENTAS";"VENTAS3",#N/A,FALSE,"VENTAS";"VENTAS4",#N/A,FALSE,"VENTAS";"VENTAS5",#N/A,FALSE,"VENTAS";"VENTAS6",#N/A,FALSE,"VENTAS";"VENTAS7",#N/A,FALSE,"VENTAS";"VENTAS8",#N/A,FALSE,"VENTAS"}</definedName>
    <definedName function="false" hidden="false" name="__JAN02_3" vbProcedure="false">{"VENTAS1",#N/A,FALSE,"VENTAS";"VENTAS2",#N/A,FALSE,"VENTAS";"VENTAS3",#N/A,FALSE,"VENTAS";"VENTAS4",#N/A,FALSE,"VENTAS";"VENTAS5",#N/A,FALSE,"VENTAS";"VENTAS6",#N/A,FALSE,"VENTAS";"VENTAS7",#N/A,FALSE,"VENTAS";"VENTAS8",#N/A,FALSE,"VENTAS"}</definedName>
    <definedName function="false" hidden="false" name="__JAN02_4" vbProcedure="false">{"VENTAS1",#N/A,FALSE,"VENTAS";"VENTAS2",#N/A,FALSE,"VENTAS";"VENTAS3",#N/A,FALSE,"VENTAS";"VENTAS4",#N/A,FALSE,"VENTAS";"VENTAS5",#N/A,FALSE,"VENTAS";"VENTAS6",#N/A,FALSE,"VENTAS";"VENTAS7",#N/A,FALSE,"VENTAS";"VENTAS8",#N/A,FALSE,"VENTAS"}</definedName>
    <definedName function="false" hidden="false" name="__JAN02_5" vbProcedure="false">{"VENTAS1",#N/A,FALSE,"VENTAS";"VENTAS2",#N/A,FALSE,"VENTAS";"VENTAS3",#N/A,FALSE,"VENTAS";"VENTAS4",#N/A,FALSE,"VENTAS";"VENTAS5",#N/A,FALSE,"VENTAS";"VENTAS6",#N/A,FALSE,"VENTAS";"VENTAS7",#N/A,FALSE,"VENTAS";"VENTAS8",#N/A,FALSE,"VENTAS"}</definedName>
    <definedName function="false" hidden="false" name="__JU7"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kj1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kj16"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kj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kj8"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l1" vbProcedure="false">{#N/A,#N/A,FALSE,"Aging Summary";#N/A,#N/A,FALSE,"Ratio Analysis";#N/A,#N/A,FALSE,"Test 120 Day Accts";#N/A,#N/A,FALSE,"Tickmarks"}</definedName>
    <definedName function="false" hidden="false" name="__la29" vbProcedure="false">#REF!</definedName>
    <definedName function="false" hidden="false" name="__la3" vbProcedure="false">#REF!</definedName>
    <definedName function="false" hidden="false" name="__la31" vbProcedure="false">#REF!</definedName>
    <definedName function="false" hidden="false" name="__la32" vbProcedure="false">#REF!</definedName>
    <definedName function="false" hidden="false" name="__la4" vbProcedure="false">#REF!</definedName>
    <definedName function="false" hidden="false" name="__la5" vbProcedure="false">#REF!</definedName>
    <definedName function="false" hidden="false" name="__la6" vbProcedure="false">#REF!</definedName>
    <definedName function="false" hidden="false" name="__la7" vbProcedure="false">#REF!</definedName>
    <definedName function="false" hidden="false" name="__la8" vbProcedure="false">#REF!</definedName>
    <definedName function="false" hidden="false" name="__la9" vbProcedure="false">#REF!</definedName>
    <definedName function="false" hidden="false" name="__lb1" vbProcedure="false">#REF!</definedName>
    <definedName function="false" hidden="false" name="__lb10" vbProcedure="false">#REF!</definedName>
    <definedName function="false" hidden="false" name="__lb11" vbProcedure="false">#REF!</definedName>
    <definedName function="false" hidden="false" name="__lb12" vbProcedure="false">#REF!</definedName>
    <definedName function="false" hidden="false" name="__lb13" vbProcedure="false">#REF!</definedName>
    <definedName function="false" hidden="false" name="__lb14" vbProcedure="false">#REF!</definedName>
    <definedName function="false" hidden="false" name="__lb15" vbProcedure="false">#REF!</definedName>
    <definedName function="false" hidden="false" name="__lb16" vbProcedure="false">#REF!</definedName>
    <definedName function="false" hidden="false" name="__lb17" vbProcedure="false">#REF!</definedName>
    <definedName function="false" hidden="false" name="__lb18" vbProcedure="false">#REF!</definedName>
    <definedName function="false" hidden="false" name="__lb19" vbProcedure="false">#REF!</definedName>
    <definedName function="false" hidden="false" name="__lb2" vbProcedure="false">#REF!</definedName>
    <definedName function="false" hidden="false" name="__lb20" vbProcedure="false">#REF!</definedName>
    <definedName function="false" hidden="false" name="__lb21" vbProcedure="false">#REF!</definedName>
    <definedName function="false" hidden="false" name="__lb22" vbProcedure="false">#REF!</definedName>
    <definedName function="false" hidden="false" name="__lb23" vbProcedure="false">#REF!</definedName>
    <definedName function="false" hidden="false" name="__lb24" vbProcedure="false">#REF!</definedName>
    <definedName function="false" hidden="false" name="__lb25" vbProcedure="false">#REF!</definedName>
    <definedName function="false" hidden="false" name="__lb27" vbProcedure="false">#REF!</definedName>
    <definedName function="false" hidden="false" name="__lb28" vbProcedure="false">#REF!</definedName>
    <definedName function="false" hidden="false" name="__lb29" vbProcedure="false">#REF!</definedName>
    <definedName function="false" hidden="false" name="__lb3" vbProcedure="false">#REF!</definedName>
    <definedName function="false" hidden="false" name="__lb30" vbProcedure="false">#REF!</definedName>
    <definedName function="false" hidden="false" name="__lb31" vbProcedure="false">#REF!</definedName>
    <definedName function="false" hidden="false" name="__lb32" vbProcedure="false">#REF!</definedName>
    <definedName function="false" hidden="false" name="__lb4" vbProcedure="false">#REF!</definedName>
    <definedName function="false" hidden="false" name="__lb5" vbProcedure="false">#REF!</definedName>
    <definedName function="false" hidden="false" name="__lb6" vbProcedure="false">#REF!</definedName>
    <definedName function="false" hidden="false" name="__lb7" vbProcedure="false">#REF!</definedName>
    <definedName function="false" hidden="false" name="__lb8" vbProcedure="false">#REF!</definedName>
    <definedName function="false" hidden="false" name="__lb9" vbProcedure="false">#REF!</definedName>
    <definedName function="false" hidden="false" name="__lbc1" vbProcedure="false">#REF!</definedName>
    <definedName function="false" hidden="false" name="__lbc10" vbProcedure="false">#REF!</definedName>
    <definedName function="false" hidden="false" name="__lbc11" vbProcedure="false">#REF!</definedName>
    <definedName function="false" hidden="false" name="__lbc12" vbProcedure="false">#REF!</definedName>
    <definedName function="false" hidden="false" name="__lbc13" vbProcedure="false">#REF!</definedName>
    <definedName function="false" hidden="false" name="__lbc14" vbProcedure="false">#REF!</definedName>
    <definedName function="false" hidden="false" name="__lbc15" vbProcedure="false">#REF!</definedName>
    <definedName function="false" hidden="false" name="__lbc16" vbProcedure="false">#REF!</definedName>
    <definedName function="false" hidden="false" name="__lbc17" vbProcedure="false">#REF!</definedName>
    <definedName function="false" hidden="false" name="__lbc18" vbProcedure="false">#REF!</definedName>
    <definedName function="false" hidden="false" name="__lbc19" vbProcedure="false">#REF!</definedName>
    <definedName function="false" hidden="false" name="__lbc2" vbProcedure="false">#REF!</definedName>
    <definedName function="false" hidden="false" name="__lbc20" vbProcedure="false">#REF!</definedName>
    <definedName function="false" hidden="false" name="__lbc21" vbProcedure="false">#REF!</definedName>
    <definedName function="false" hidden="false" name="__lbc22" vbProcedure="false">#REF!</definedName>
    <definedName function="false" hidden="false" name="__lbc23" vbProcedure="false">#REF!</definedName>
    <definedName function="false" hidden="false" name="__lbc24" vbProcedure="false">#REF!</definedName>
    <definedName function="false" hidden="false" name="__lbc25" vbProcedure="false">#REF!</definedName>
    <definedName function="false" hidden="false" name="__lbc26" vbProcedure="false">#REF!</definedName>
    <definedName function="false" hidden="false" name="__lbc27" vbProcedure="false">#REF!</definedName>
    <definedName function="false" hidden="false" name="__lbc28" vbProcedure="false">#REF!</definedName>
    <definedName function="false" hidden="false" name="__lbc29" vbProcedure="false">#REF!</definedName>
    <definedName function="false" hidden="false" name="__lbc3" vbProcedure="false">#REF!</definedName>
    <definedName function="false" hidden="false" name="__lbc31" vbProcedure="false">#REF!</definedName>
    <definedName function="false" hidden="false" name="__lbc32" vbProcedure="false">#REF!</definedName>
    <definedName function="false" hidden="false" name="__lbc4" vbProcedure="false">#REF!</definedName>
    <definedName function="false" hidden="false" name="__lbc5" vbProcedure="false">#REF!</definedName>
    <definedName function="false" hidden="false" name="__lbc6" vbProcedure="false">#REF!</definedName>
    <definedName function="false" hidden="false" name="__lbc7" vbProcedure="false">#REF!</definedName>
    <definedName function="false" hidden="false" name="__lbc8" vbProcedure="false">#REF!</definedName>
    <definedName function="false" hidden="false" name="__lbc9" vbProcedure="false">#REF!</definedName>
    <definedName function="false" hidden="false" name="__ld26" vbProcedure="false">#REF!</definedName>
    <definedName function="false" hidden="false" name="__ld31" vbProcedure="false">#REF!</definedName>
    <definedName function="false" hidden="false" name="__le31" vbProcedure="false">#REF!</definedName>
    <definedName function="false" hidden="false" name="__lf31" vbProcedure="false">#REF!</definedName>
    <definedName function="false" hidden="false" name="__LP1" vbProcedure="false">{#N/A,#N/A,FALSE,"Frota";#N/A,#N/A,FALSE,"Rodagem";#N/A,#N/A,FALSE,"Combustíveis";#N/A,#N/A,FALSE,"Tabela"}</definedName>
    <definedName function="false" hidden="false" name="__OUT98" vbProcedure="false">{#N/A,#N/A,TRUE,"Serviços"}</definedName>
    <definedName function="false" hidden="false" name="__r" vbProcedure="false">{#N/A,#N/A,FALSE,"DRE Tratam. de Resíduos"}</definedName>
    <definedName function="false" hidden="false" name="__sal2" vbProcedure="false">{"SALARIOS",#N/A,FALSE,"Hoja3";"SUELDOS EMPLEADOS",#N/A,FALSE,"Hoja4";"SUELDOS EJECUTIVOS",#N/A,FALSE,"Hoja5"}</definedName>
    <definedName function="false" hidden="false" name="__v3" vbProcedure="false">{"CONSEJO",#N/A,FALSE,"Dist p0";"CONSEJO",#N/A,FALSE,"Ficha CODICE"}</definedName>
    <definedName function="false" hidden="false" name="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0" vbProcedure="false">#REF!</definedName>
    <definedName function="false" hidden="false" name="__x11" vbProcedure="false">#REF!</definedName>
    <definedName function="false" hidden="false" name="__x12" vbProcedure="false">#REF!</definedName>
    <definedName function="false" hidden="false" name="__x13" vbProcedure="false">#REF!</definedName>
    <definedName function="false" hidden="false" name="__x14" vbProcedure="false">#REF!</definedName>
    <definedName function="false" hidden="false" name="__x15" vbProcedure="false">#REF!</definedName>
    <definedName function="false" hidden="false" name="__x16" vbProcedure="false">#REF!</definedName>
    <definedName function="false" hidden="false" name="__x17" vbProcedure="false">#REF!</definedName>
    <definedName function="false" hidden="false" name="__x18" vbProcedure="false">#REF!</definedName>
    <definedName function="false" hidden="false" name="__x19" vbProcedure="false">#REF!</definedName>
    <definedName function="false" hidden="false" name="__x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x20" vbProcedure="false">#REF!</definedName>
    <definedName function="false" hidden="false" name="__x21" vbProcedure="false">#REF!</definedName>
    <definedName function="false" hidden="false" name="__x22" vbProcedure="false">#REF!</definedName>
    <definedName function="false" hidden="false" name="__x23" vbProcedure="false">#REF!</definedName>
    <definedName function="false" hidden="false" name="__x24" vbProcedure="false">#REF!</definedName>
    <definedName function="false" hidden="false" name="__x25" vbProcedure="false">#REF!</definedName>
    <definedName function="false" hidden="false" name="__x28" vbProcedure="false">#REF!</definedName>
    <definedName function="false" hidden="false" name="__x29" vbProcedure="false">#REF!</definedName>
    <definedName function="false" hidden="false" name="__x32" vbProcedure="false">#REF!</definedName>
    <definedName function="false" hidden="false" name="__x4" vbProcedure="false">#REF!</definedName>
    <definedName function="false" hidden="false" name="__x5" vbProcedure="false">#REF!</definedName>
    <definedName function="false" hidden="false" name="__x6" vbProcedure="false">#REF!</definedName>
    <definedName function="false" hidden="false" name="__x7" vbProcedure="false">#REF!</definedName>
    <definedName function="false" hidden="false" name="__x8" vbProcedure="false">#REF!</definedName>
    <definedName function="false" hidden="false" name="__x9" vbProcedure="false">#REF!</definedName>
    <definedName function="false" hidden="false" name="__xlfn.BAHTTEXT" vbProcedure="false">#NAME?</definedName>
    <definedName function="false" hidden="false" name="__xlfn.IFERROR" vbProcedure="false">#NAME?</definedName>
    <definedName function="false" hidden="false" name="__xlfn.RTD" vbProcedure="false">#NAME?</definedName>
    <definedName function="false" hidden="false" name="___a999" vbProcedure="false">{#N/A,#N/A,FALSE,"ANEXO3 99 ERA";#N/A,#N/A,FALSE,"ANEXO3 99 UBÁ2";#N/A,#N/A,FALSE,"ANEXO3 99 DTU";#N/A,#N/A,FALSE,"ANEXO3 99 RDR";#N/A,#N/A,FALSE,"ANEXO3 99 UBÁ4";#N/A,#N/A,FALSE,"ANEXO3 99 UBÁ6"}</definedName>
    <definedName function="false" hidden="false" name="___ACC2" vbProcedure="false">#REF!</definedName>
    <definedName function="false" hidden="false" name="___adm1" vbProcedure="false">{"'Índice'!$A$1:$K$49"}</definedName>
    <definedName function="false" hidden="false" name="___adm2" vbProcedure="false">{"VENTAS1",#N/A,FALSE,"VENTAS";"VENTAS2",#N/A,FALSE,"VENTAS";"VENTAS3",#N/A,FALSE,"VENTAS";"VENTAS4",#N/A,FALSE,"VENTAS";"VENTAS5",#N/A,FALSE,"VENTAS";"VENTAS6",#N/A,FALSE,"VENTAS";"VENTAS7",#N/A,FALSE,"VENTAS";"VENTAS8",#N/A,FALSE,"VENTAS"}</definedName>
    <definedName function="false" hidden="false" name="___ago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_DFG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_g4" vbProcedure="false">{"VERGALHÃO",#N/A,FALSE,"DIÁRIA";"CATODO",#N/A,FALSE,"DIÁRIA"}</definedName>
    <definedName function="false" hidden="false" name="___JAN02" vbProcedure="false">{"VENTAS1",#N/A,FALSE,"VENTAS";"VENTAS2",#N/A,FALSE,"VENTAS";"VENTAS3",#N/A,FALSE,"VENTAS";"VENTAS4",#N/A,FALSE,"VENTAS";"VENTAS5",#N/A,FALSE,"VENTAS";"VENTAS6",#N/A,FALSE,"VENTAS";"VENTAS7",#N/A,FALSE,"VENTAS";"VENTAS8",#N/A,FALSE,"VENTAS"}</definedName>
    <definedName function="false" hidden="false" name="___JAN02_1" vbProcedure="false">{"VENTAS1",#N/A,FALSE,"VENTAS";"VENTAS2",#N/A,FALSE,"VENTAS";"VENTAS3",#N/A,FALSE,"VENTAS";"VENTAS4",#N/A,FALSE,"VENTAS";"VENTAS5",#N/A,FALSE,"VENTAS";"VENTAS6",#N/A,FALSE,"VENTAS";"VENTAS7",#N/A,FALSE,"VENTAS";"VENTAS8",#N/A,FALSE,"VENTAS"}</definedName>
    <definedName function="false" hidden="false" name="___JAN02_1_1" vbProcedure="false">{"VENTAS1",#N/A,FALSE,"VENTAS";"VENTAS2",#N/A,FALSE,"VENTAS";"VENTAS3",#N/A,FALSE,"VENTAS";"VENTAS4",#N/A,FALSE,"VENTAS";"VENTAS5",#N/A,FALSE,"VENTAS";"VENTAS6",#N/A,FALSE,"VENTAS";"VENTAS7",#N/A,FALSE,"VENTAS";"VENTAS8",#N/A,FALSE,"VENTAS"}</definedName>
    <definedName function="false" hidden="false" name="___JAN02_1_1_1" vbProcedure="false">{"VENTAS1",#N/A,FALSE,"VENTAS";"VENTAS2",#N/A,FALSE,"VENTAS";"VENTAS3",#N/A,FALSE,"VENTAS";"VENTAS4",#N/A,FALSE,"VENTAS";"VENTAS5",#N/A,FALSE,"VENTAS";"VENTAS6",#N/A,FALSE,"VENTAS";"VENTAS7",#N/A,FALSE,"VENTAS";"VENTAS8",#N/A,FALSE,"VENTAS"}</definedName>
    <definedName function="false" hidden="false" name="___JAN02_1_1_1_1" vbProcedure="false">{"VENTAS1",#N/A,FALSE,"VENTAS";"VENTAS2",#N/A,FALSE,"VENTAS";"VENTAS3",#N/A,FALSE,"VENTAS";"VENTAS4",#N/A,FALSE,"VENTAS";"VENTAS5",#N/A,FALSE,"VENTAS";"VENTAS6",#N/A,FALSE,"VENTAS";"VENTAS7",#N/A,FALSE,"VENTAS";"VENTAS8",#N/A,FALSE,"VENTAS"}</definedName>
    <definedName function="false" hidden="false" name="___JAN02_1_1_2" vbProcedure="false">{"VENTAS1",#N/A,FALSE,"VENTAS";"VENTAS2",#N/A,FALSE,"VENTAS";"VENTAS3",#N/A,FALSE,"VENTAS";"VENTAS4",#N/A,FALSE,"VENTAS";"VENTAS5",#N/A,FALSE,"VENTAS";"VENTAS6",#N/A,FALSE,"VENTAS";"VENTAS7",#N/A,FALSE,"VENTAS";"VENTAS8",#N/A,FALSE,"VENTAS"}</definedName>
    <definedName function="false" hidden="false" name="___JAN02_1_2" vbProcedure="false">{"VENTAS1",#N/A,FALSE,"VENTAS";"VENTAS2",#N/A,FALSE,"VENTAS";"VENTAS3",#N/A,FALSE,"VENTAS";"VENTAS4",#N/A,FALSE,"VENTAS";"VENTAS5",#N/A,FALSE,"VENTAS";"VENTAS6",#N/A,FALSE,"VENTAS";"VENTAS7",#N/A,FALSE,"VENTAS";"VENTAS8",#N/A,FALSE,"VENTAS"}</definedName>
    <definedName function="false" hidden="false" name="___JAN02_1_2_1" vbProcedure="false">{"VENTAS1",#N/A,FALSE,"VENTAS";"VENTAS2",#N/A,FALSE,"VENTAS";"VENTAS3",#N/A,FALSE,"VENTAS";"VENTAS4",#N/A,FALSE,"VENTAS";"VENTAS5",#N/A,FALSE,"VENTAS";"VENTAS6",#N/A,FALSE,"VENTAS";"VENTAS7",#N/A,FALSE,"VENTAS";"VENTAS8",#N/A,FALSE,"VENTAS"}</definedName>
    <definedName function="false" hidden="false" name="___JAN02_1_3" vbProcedure="false">{"VENTAS1",#N/A,FALSE,"VENTAS";"VENTAS2",#N/A,FALSE,"VENTAS";"VENTAS3",#N/A,FALSE,"VENTAS";"VENTAS4",#N/A,FALSE,"VENTAS";"VENTAS5",#N/A,FALSE,"VENTAS";"VENTAS6",#N/A,FALSE,"VENTAS";"VENTAS7",#N/A,FALSE,"VENTAS";"VENTAS8",#N/A,FALSE,"VENTAS"}</definedName>
    <definedName function="false" hidden="false" name="___JAN02_1_3_1" vbProcedure="false">{"VENTAS1",#N/A,FALSE,"VENTAS";"VENTAS2",#N/A,FALSE,"VENTAS";"VENTAS3",#N/A,FALSE,"VENTAS";"VENTAS4",#N/A,FALSE,"VENTAS";"VENTAS5",#N/A,FALSE,"VENTAS";"VENTAS6",#N/A,FALSE,"VENTAS";"VENTAS7",#N/A,FALSE,"VENTAS";"VENTAS8",#N/A,FALSE,"VENTAS"}</definedName>
    <definedName function="false" hidden="false" name="___JAN02_1_4" vbProcedure="false">{"VENTAS1",#N/A,FALSE,"VENTAS";"VENTAS2",#N/A,FALSE,"VENTAS";"VENTAS3",#N/A,FALSE,"VENTAS";"VENTAS4",#N/A,FALSE,"VENTAS";"VENTAS5",#N/A,FALSE,"VENTAS";"VENTAS6",#N/A,FALSE,"VENTAS";"VENTAS7",#N/A,FALSE,"VENTAS";"VENTAS8",#N/A,FALSE,"VENTAS"}</definedName>
    <definedName function="false" hidden="false" name="___JAN02_1_5" vbProcedure="false">{"VENTAS1",#N/A,FALSE,"VENTAS";"VENTAS2",#N/A,FALSE,"VENTAS";"VENTAS3",#N/A,FALSE,"VENTAS";"VENTAS4",#N/A,FALSE,"VENTAS";"VENTAS5",#N/A,FALSE,"VENTAS";"VENTAS6",#N/A,FALSE,"VENTAS";"VENTAS7",#N/A,FALSE,"VENTAS";"VENTAS8",#N/A,FALSE,"VENTAS"}</definedName>
    <definedName function="false" hidden="false" name="___JAN02_2" vbProcedure="false">{"VENTAS1",#N/A,FALSE,"VENTAS";"VENTAS2",#N/A,FALSE,"VENTAS";"VENTAS3",#N/A,FALSE,"VENTAS";"VENTAS4",#N/A,FALSE,"VENTAS";"VENTAS5",#N/A,FALSE,"VENTAS";"VENTAS6",#N/A,FALSE,"VENTAS";"VENTAS7",#N/A,FALSE,"VENTAS";"VENTAS8",#N/A,FALSE,"VENTAS"}</definedName>
    <definedName function="false" hidden="false" name="___JAN02_2_1" vbProcedure="false">{"VENTAS1",#N/A,FALSE,"VENTAS";"VENTAS2",#N/A,FALSE,"VENTAS";"VENTAS3",#N/A,FALSE,"VENTAS";"VENTAS4",#N/A,FALSE,"VENTAS";"VENTAS5",#N/A,FALSE,"VENTAS";"VENTAS6",#N/A,FALSE,"VENTAS";"VENTAS7",#N/A,FALSE,"VENTAS";"VENTAS8",#N/A,FALSE,"VENTAS"}</definedName>
    <definedName function="false" hidden="false" name="___JAN02_3" vbProcedure="false">{"VENTAS1",#N/A,FALSE,"VENTAS";"VENTAS2",#N/A,FALSE,"VENTAS";"VENTAS3",#N/A,FALSE,"VENTAS";"VENTAS4",#N/A,FALSE,"VENTAS";"VENTAS5",#N/A,FALSE,"VENTAS";"VENTAS6",#N/A,FALSE,"VENTAS";"VENTAS7",#N/A,FALSE,"VENTAS";"VENTAS8",#N/A,FALSE,"VENTAS"}</definedName>
    <definedName function="false" hidden="false" name="___JAN02_3_1" vbProcedure="false">{"VENTAS1",#N/A,FALSE,"VENTAS";"VENTAS2",#N/A,FALSE,"VENTAS";"VENTAS3",#N/A,FALSE,"VENTAS";"VENTAS4",#N/A,FALSE,"VENTAS";"VENTAS5",#N/A,FALSE,"VENTAS";"VENTAS6",#N/A,FALSE,"VENTAS";"VENTAS7",#N/A,FALSE,"VENTAS";"VENTAS8",#N/A,FALSE,"VENTAS"}</definedName>
    <definedName function="false" hidden="false" name="___JAN02_4" vbProcedure="false">{"VENTAS1",#N/A,FALSE,"VENTAS";"VENTAS2",#N/A,FALSE,"VENTAS";"VENTAS3",#N/A,FALSE,"VENTAS";"VENTAS4",#N/A,FALSE,"VENTAS";"VENTAS5",#N/A,FALSE,"VENTAS";"VENTAS6",#N/A,FALSE,"VENTAS";"VENTAS7",#N/A,FALSE,"VENTAS";"VENTAS8",#N/A,FALSE,"VENTAS"}</definedName>
    <definedName function="false" hidden="false" name="___JAN02_5" vbProcedure="false">{"VENTAS1",#N/A,FALSE,"VENTAS";"VENTAS2",#N/A,FALSE,"VENTAS";"VENTAS3",#N/A,FALSE,"VENTAS";"VENTAS4",#N/A,FALSE,"VENTAS";"VENTAS5",#N/A,FALSE,"VENTAS";"VENTAS6",#N/A,FALSE,"VENTAS";"VENTAS7",#N/A,FALSE,"VENTAS";"VENTAS8",#N/A,FALSE,"VENTAS"}</definedName>
    <definedName function="false" hidden="false" name="___JU7"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_kj1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_kj16"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_kj8"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name="___la32" vbProcedure="false">#REF!</definedName>
    <definedName function="false" hidden="false" name="___la4" vbProcedure="false">#REF!</definedName>
    <definedName function="false" hidden="false" name="___la5" vbProcedure="false">#REF!</definedName>
    <definedName function="false" hidden="false" name="___la6" vbProcedure="false">#REF!</definedName>
    <definedName function="false" hidden="false" name="___la7" vbProcedure="false">#REF!</definedName>
    <definedName function="false" hidden="false" name="___la8" vbProcedure="false">#REF!</definedName>
    <definedName function="false" hidden="false" name="___la9" vbProcedure="false">#REF!</definedName>
    <definedName function="false" hidden="false" name="___lb1" vbProcedure="false">#REF!</definedName>
    <definedName function="false" hidden="false" name="___lb10" vbProcedure="false">#REF!</definedName>
    <definedName function="false" hidden="false" name="___lb11" vbProcedure="false">#REF!</definedName>
    <definedName function="false" hidden="false" name="___lb12" vbProcedure="false">#REF!</definedName>
    <definedName function="false" hidden="false" name="___lb13" vbProcedure="false">#REF!</definedName>
    <definedName function="false" hidden="false" name="___lb14" vbProcedure="false">#REF!</definedName>
    <definedName function="false" hidden="false" name="___lb15" vbProcedure="false">#REF!</definedName>
    <definedName function="false" hidden="false" name="___lb16" vbProcedure="false">#REF!</definedName>
    <definedName function="false" hidden="false" name="___lb17" vbProcedure="false">#REF!</definedName>
    <definedName function="false" hidden="false" name="___lb18" vbProcedure="false">#REF!</definedName>
    <definedName function="false" hidden="false" name="___lb19" vbProcedure="false">#REF!</definedName>
    <definedName function="false" hidden="false" name="___lb2" vbProcedure="false">#REF!</definedName>
    <definedName function="false" hidden="false" name="___lb20" vbProcedure="false">#REF!</definedName>
    <definedName function="false" hidden="false" name="___lb21" vbProcedure="false">#REF!</definedName>
    <definedName function="false" hidden="false" name="___lb22" vbProcedure="false">#REF!</definedName>
    <definedName function="false" hidden="false" name="___lb23" vbProcedure="false">#REF!</definedName>
    <definedName function="false" hidden="false" name="___lb24" vbProcedure="false">#REF!</definedName>
    <definedName function="false" hidden="false" name="___lb25" vbProcedure="false">#REF!</definedName>
    <definedName function="false" hidden="false" name="___lb27" vbProcedure="false">#REF!</definedName>
    <definedName function="false" hidden="false" name="___lb28" vbProcedure="false">#REF!</definedName>
    <definedName function="false" hidden="false" name="___lb29" vbProcedure="false">#REF!</definedName>
    <definedName function="false" hidden="false" name="___lb3" vbProcedure="false">#REF!</definedName>
    <definedName function="false" hidden="false" name="___lb30" vbProcedure="false">#REF!</definedName>
    <definedName function="false" hidden="false" name="___lb31" vbProcedure="false">#REF!</definedName>
    <definedName function="false" hidden="false" name="___lb32" vbProcedure="false">#REF!</definedName>
    <definedName function="false" hidden="false" name="___lb4" vbProcedure="false">#REF!</definedName>
    <definedName function="false" hidden="false" name="___lb5" vbProcedure="false">#REF!</definedName>
    <definedName function="false" hidden="false" name="___lb6" vbProcedure="false">#REF!</definedName>
    <definedName function="false" hidden="false" name="___lb7" vbProcedure="false">#REF!</definedName>
    <definedName function="false" hidden="false" name="___lb8" vbProcedure="false">#REF!</definedName>
    <definedName function="false" hidden="false" name="___lb9" vbProcedure="false">#REF!</definedName>
    <definedName function="false" hidden="false" name="___lbc1" vbProcedure="false">#REF!</definedName>
    <definedName function="false" hidden="false" name="___lbc10" vbProcedure="false">#REF!</definedName>
    <definedName function="false" hidden="false" name="___lbc11" vbProcedure="false">#REF!</definedName>
    <definedName function="false" hidden="false" name="___lbc12" vbProcedure="false">#REF!</definedName>
    <definedName function="false" hidden="false" name="___lbc13" vbProcedure="false">#REF!</definedName>
    <definedName function="false" hidden="false" name="___lbc14" vbProcedure="false">#REF!</definedName>
    <definedName function="false" hidden="false" name="___lbc15" vbProcedure="false">#REF!</definedName>
    <definedName function="false" hidden="false" name="___lbc16" vbProcedure="false">#REF!</definedName>
    <definedName function="false" hidden="false" name="___lbc17" vbProcedure="false">#REF!</definedName>
    <definedName function="false" hidden="false" name="___lbc18" vbProcedure="false">#REF!</definedName>
    <definedName function="false" hidden="false" name="___lbc19" vbProcedure="false">#REF!</definedName>
    <definedName function="false" hidden="false" name="___lbc2" vbProcedure="false">#REF!</definedName>
    <definedName function="false" hidden="false" name="___lbc20" vbProcedure="false">#REF!</definedName>
    <definedName function="false" hidden="false" name="___lbc21" vbProcedure="false">#REF!</definedName>
    <definedName function="false" hidden="false" name="___lbc22" vbProcedure="false">#REF!</definedName>
    <definedName function="false" hidden="false" name="___lbc23" vbProcedure="false">#REF!</definedName>
    <definedName function="false" hidden="false" name="___lbc24" vbProcedure="false">#REF!</definedName>
    <definedName function="false" hidden="false" name="___lbc25" vbProcedure="false">#REF!</definedName>
    <definedName function="false" hidden="false" name="___lbc26" vbProcedure="false">#REF!</definedName>
    <definedName function="false" hidden="false" name="___lbc27" vbProcedure="false">#REF!</definedName>
    <definedName function="false" hidden="false" name="___lbc28" vbProcedure="false">#REF!</definedName>
    <definedName function="false" hidden="false" name="___lbc29" vbProcedure="false">#REF!</definedName>
    <definedName function="false" hidden="false" name="___lbc3" vbProcedure="false">#REF!</definedName>
    <definedName function="false" hidden="false" name="___lbc31" vbProcedure="false">#REF!</definedName>
    <definedName function="false" hidden="false" name="___lbc32" vbProcedure="false">#REF!</definedName>
    <definedName function="false" hidden="false" name="___lbc4" vbProcedure="false">#REF!</definedName>
    <definedName function="false" hidden="false" name="___lbc5" vbProcedure="false">#REF!</definedName>
    <definedName function="false" hidden="false" name="___lbc6" vbProcedure="false">#REF!</definedName>
    <definedName function="false" hidden="false" name="___lbc7" vbProcedure="false">#REF!</definedName>
    <definedName function="false" hidden="false" name="___lbc8" vbProcedure="false">#REF!</definedName>
    <definedName function="false" hidden="false" name="___lbc9" vbProcedure="false">#REF!</definedName>
    <definedName function="false" hidden="false" name="___ld26" vbProcedure="false">#REF!</definedName>
    <definedName function="false" hidden="false" name="___ld31" vbProcedure="false">#REF!</definedName>
    <definedName function="false" hidden="false" name="___le31" vbProcedure="false">#REF!</definedName>
    <definedName function="false" hidden="false" name="___lf31" vbProcedure="false">#REF!</definedName>
    <definedName function="false" hidden="false" name="___LP1" vbProcedure="false">{#N/A,#N/A,FALSE,"Frota";#N/A,#N/A,FALSE,"Rodagem";#N/A,#N/A,FALSE,"Combustíveis";#N/A,#N/A,FALSE,"Tabela"}</definedName>
    <definedName function="false" hidden="false" name="___OUT98" vbProcedure="false">{#N/A,#N/A,TRUE,"Serviços"}</definedName>
    <definedName function="false" hidden="false" name="___r" vbProcedure="false">{#N/A,#N/A,FALSE,"DRE Tratam. de Resíduos"}</definedName>
    <definedName function="false" hidden="false" name="___thinkcellPDLM4DZHWAPEPH5A6BCJ66VLSE" vbProcedure="false">#REF!</definedName>
    <definedName function="false" hidden="false" name="___v3" vbProcedure="false">{"CONSEJO",#N/A,FALSE,"Dist p0";"CONSEJO",#N/A,FALSE,"Ficha CODICE"}</definedName>
    <definedName function="false" hidden="false" name="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0" vbProcedure="false">#REF!</definedName>
    <definedName function="false" hidden="false" name="___x11" vbProcedure="false">#REF!</definedName>
    <definedName function="false" hidden="false" name="___x12" vbProcedure="false">#REF!</definedName>
    <definedName function="false" hidden="false" name="___x13" vbProcedure="false">#REF!</definedName>
    <definedName function="false" hidden="false" name="___x14" vbProcedure="false">#REF!</definedName>
    <definedName function="false" hidden="false" name="___x15" vbProcedure="false">#REF!</definedName>
    <definedName function="false" hidden="false" name="___x16" vbProcedure="false">#REF!</definedName>
    <definedName function="false" hidden="false" name="___x17" vbProcedure="false">#REF!</definedName>
    <definedName function="false" hidden="false" name="___x18" vbProcedure="false">#REF!</definedName>
    <definedName function="false" hidden="false" name="___x19" vbProcedure="false">#REF!</definedName>
    <definedName function="false" hidden="false" name="___x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x20" vbProcedure="false">#REF!</definedName>
    <definedName function="false" hidden="false" name="___x21" vbProcedure="false">#REF!</definedName>
    <definedName function="false" hidden="false" name="___x22" vbProcedure="false">#REF!</definedName>
    <definedName function="false" hidden="false" name="___x23" vbProcedure="false">#REF!</definedName>
    <definedName function="false" hidden="false" name="___x24" vbProcedure="false">#REF!</definedName>
    <definedName function="false" hidden="false" name="___x25" vbProcedure="false">#REF!</definedName>
    <definedName function="false" hidden="false" name="___x28" vbProcedure="false">#REF!</definedName>
    <definedName function="false" hidden="false" name="___x29" vbProcedure="false">#REF!</definedName>
    <definedName function="false" hidden="false" name="___x32" vbProcedure="false">#REF!</definedName>
    <definedName function="false" hidden="false" name="___x4" vbProcedure="false">#REF!</definedName>
    <definedName function="false" hidden="false" name="___x5" vbProcedure="false">#REF!</definedName>
    <definedName function="false" hidden="false" name="___x6" vbProcedure="false">#REF!</definedName>
    <definedName function="false" hidden="false" name="___x7" vbProcedure="false">#REF!</definedName>
    <definedName function="false" hidden="false" name="___x8" vbProcedure="false">#REF!</definedName>
    <definedName function="false" hidden="false" name="___x9" vbProcedure="false">#REF!</definedName>
    <definedName function="false" hidden="false" name="___xlfn.IFERROR" vbProcedure="false">#NAME?</definedName>
    <definedName function="false" hidden="false" name="___xlfn.RTD" vbProcedure="false">#NAME?</definedName>
    <definedName function="false" hidden="false" name="____a999" vbProcedure="false">{#N/A,#N/A,FALSE,"ANEXO3 99 ERA";#N/A,#N/A,FALSE,"ANEXO3 99 UBÁ2";#N/A,#N/A,FALSE,"ANEXO3 99 DTU";#N/A,#N/A,FALSE,"ANEXO3 99 RDR";#N/A,#N/A,FALSE,"ANEXO3 99 UBÁ4";#N/A,#N/A,FALSE,"ANEXO3 99 UBÁ6"}</definedName>
    <definedName function="false" hidden="false" name="____adm1" vbProcedure="false">{"'Índice'!$A$1:$K$49"}</definedName>
    <definedName function="false" hidden="false" name="____adm2" vbProcedure="false">{"VENTAS1",#N/A,FALSE,"VENTAS";"VENTAS2",#N/A,FALSE,"VENTAS";"VENTAS3",#N/A,FALSE,"VENTAS";"VENTAS4",#N/A,FALSE,"VENTAS";"VENTAS5",#N/A,FALSE,"VENTAS";"VENTAS6",#N/A,FALSE,"VENTAS";"VENTAS7",#N/A,FALSE,"VENTAS";"VENTAS8",#N/A,FALSE,"VENTAS"}</definedName>
    <definedName function="false" hidden="false" name="____ago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__JAN02" vbProcedure="false">{"VENTAS1",#N/A,FALSE,"VENTAS";"VENTAS2",#N/A,FALSE,"VENTAS";"VENTAS3",#N/A,FALSE,"VENTAS";"VENTAS4",#N/A,FALSE,"VENTAS";"VENTAS5",#N/A,FALSE,"VENTAS";"VENTAS6",#N/A,FALSE,"VENTAS";"VENTAS7",#N/A,FALSE,"VENTAS";"VENTAS8",#N/A,FALSE,"VENTAS"}</definedName>
    <definedName function="false" hidden="false" name="____la32" vbProcedure="false">#REF!</definedName>
    <definedName function="false" hidden="false" name="____la4" vbProcedure="false">#REF!</definedName>
    <definedName function="false" hidden="false" name="____la5" vbProcedure="false">#REF!</definedName>
    <definedName function="false" hidden="false" name="____la6" vbProcedure="false">#REF!</definedName>
    <definedName function="false" hidden="false" name="____la7" vbProcedure="false">#REF!</definedName>
    <definedName function="false" hidden="false" name="____la8" vbProcedure="false">#REF!</definedName>
    <definedName function="false" hidden="false" name="____la9" vbProcedure="false">#REF!</definedName>
    <definedName function="false" hidden="false" name="____lb1" vbProcedure="false">#REF!</definedName>
    <definedName function="false" hidden="false" name="____lb10" vbProcedure="false">#REF!</definedName>
    <definedName function="false" hidden="false" name="____lb11" vbProcedure="false">#REF!</definedName>
    <definedName function="false" hidden="false" name="____lb12" vbProcedure="false">#REF!</definedName>
    <definedName function="false" hidden="false" name="____lb13" vbProcedure="false">#REF!</definedName>
    <definedName function="false" hidden="false" name="____lb14" vbProcedure="false">#REF!</definedName>
    <definedName function="false" hidden="false" name="____lb15" vbProcedure="false">#REF!</definedName>
    <definedName function="false" hidden="false" name="____lb16" vbProcedure="false">#REF!</definedName>
    <definedName function="false" hidden="false" name="____lb17" vbProcedure="false">#REF!</definedName>
    <definedName function="false" hidden="false" name="____lb18" vbProcedure="false">#REF!</definedName>
    <definedName function="false" hidden="false" name="____lb19" vbProcedure="false">#REF!</definedName>
    <definedName function="false" hidden="false" name="____lb2" vbProcedure="false">#REF!</definedName>
    <definedName function="false" hidden="false" name="____lb20" vbProcedure="false">#REF!</definedName>
    <definedName function="false" hidden="false" name="____lb21" vbProcedure="false">#REF!</definedName>
    <definedName function="false" hidden="false" name="____lb22" vbProcedure="false">#REF!</definedName>
    <definedName function="false" hidden="false" name="____lb23" vbProcedure="false">#REF!</definedName>
    <definedName function="false" hidden="false" name="____lb24" vbProcedure="false">#REF!</definedName>
    <definedName function="false" hidden="false" name="____lb25" vbProcedure="false">#REF!</definedName>
    <definedName function="false" hidden="false" name="____lb27" vbProcedure="false">#REF!</definedName>
    <definedName function="false" hidden="false" name="____lb28" vbProcedure="false">#REF!</definedName>
    <definedName function="false" hidden="false" name="____lb29" vbProcedure="false">#REF!</definedName>
    <definedName function="false" hidden="false" name="____lb3" vbProcedure="false">#REF!</definedName>
    <definedName function="false" hidden="false" name="____lb30" vbProcedure="false">#REF!</definedName>
    <definedName function="false" hidden="false" name="____lb31" vbProcedure="false">#REF!</definedName>
    <definedName function="false" hidden="false" name="____lb32" vbProcedure="false">#REF!</definedName>
    <definedName function="false" hidden="false" name="____lb4" vbProcedure="false">#REF!</definedName>
    <definedName function="false" hidden="false" name="____lb5" vbProcedure="false">#REF!</definedName>
    <definedName function="false" hidden="false" name="____lb6" vbProcedure="false">#REF!</definedName>
    <definedName function="false" hidden="false" name="____lb7" vbProcedure="false">#REF!</definedName>
    <definedName function="false" hidden="false" name="____lb8" vbProcedure="false">#REF!</definedName>
    <definedName function="false" hidden="false" name="____lb9" vbProcedure="false">#REF!</definedName>
    <definedName function="false" hidden="false" name="____lbc1" vbProcedure="false">#REF!</definedName>
    <definedName function="false" hidden="false" name="____lbc10" vbProcedure="false">#REF!</definedName>
    <definedName function="false" hidden="false" name="____lbc11" vbProcedure="false">#REF!</definedName>
    <definedName function="false" hidden="false" name="____lbc12" vbProcedure="false">#REF!</definedName>
    <definedName function="false" hidden="false" name="____lbc13" vbProcedure="false">#REF!</definedName>
    <definedName function="false" hidden="false" name="____lbc14" vbProcedure="false">#REF!</definedName>
    <definedName function="false" hidden="false" name="____lbc15" vbProcedure="false">#REF!</definedName>
    <definedName function="false" hidden="false" name="____lbc16" vbProcedure="false">#REF!</definedName>
    <definedName function="false" hidden="false" name="____lbc17" vbProcedure="false">#REF!</definedName>
    <definedName function="false" hidden="false" name="____lbc18" vbProcedure="false">#REF!</definedName>
    <definedName function="false" hidden="false" name="____lbc19" vbProcedure="false">#REF!</definedName>
    <definedName function="false" hidden="false" name="____lbc2" vbProcedure="false">#REF!</definedName>
    <definedName function="false" hidden="false" name="____lbc20" vbProcedure="false">#REF!</definedName>
    <definedName function="false" hidden="false" name="____lbc21" vbProcedure="false">#REF!</definedName>
    <definedName function="false" hidden="false" name="____lbc22" vbProcedure="false">#REF!</definedName>
    <definedName function="false" hidden="false" name="____lbc23" vbProcedure="false">#REF!</definedName>
    <definedName function="false" hidden="false" name="____lbc24" vbProcedure="false">#REF!</definedName>
    <definedName function="false" hidden="false" name="____lbc25" vbProcedure="false">#REF!</definedName>
    <definedName function="false" hidden="false" name="____lbc26" vbProcedure="false">#REF!</definedName>
    <definedName function="false" hidden="false" name="____lbc27" vbProcedure="false">#REF!</definedName>
    <definedName function="false" hidden="false" name="____lbc28" vbProcedure="false">#REF!</definedName>
    <definedName function="false" hidden="false" name="____lbc29" vbProcedure="false">#REF!</definedName>
    <definedName function="false" hidden="false" name="____lbc3" vbProcedure="false">#REF!</definedName>
    <definedName function="false" hidden="false" name="____lbc31" vbProcedure="false">#REF!</definedName>
    <definedName function="false" hidden="false" name="____lbc32" vbProcedure="false">#REF!</definedName>
    <definedName function="false" hidden="false" name="____lbc4" vbProcedure="false">#REF!</definedName>
    <definedName function="false" hidden="false" name="____lbc5" vbProcedure="false">#REF!</definedName>
    <definedName function="false" hidden="false" name="____lbc6" vbProcedure="false">#REF!</definedName>
    <definedName function="false" hidden="false" name="____lbc7" vbProcedure="false">#REF!</definedName>
    <definedName function="false" hidden="false" name="____lbc8" vbProcedure="false">#REF!</definedName>
    <definedName function="false" hidden="false" name="____lbc9" vbProcedure="false">#REF!</definedName>
    <definedName function="false" hidden="false" name="____ld26" vbProcedure="false">#REF!</definedName>
    <definedName function="false" hidden="false" name="____ld31" vbProcedure="false">#REF!</definedName>
    <definedName function="false" hidden="false" name="____le31" vbProcedure="false">#REF!</definedName>
    <definedName function="false" hidden="false" name="____lf31" vbProcedure="false">#REF!</definedName>
    <definedName function="false" hidden="false" name="____LP1" vbProcedure="false">{#N/A,#N/A,FALSE,"Frota";#N/A,#N/A,FALSE,"Rodagem";#N/A,#N/A,FALSE,"Combustíveis";#N/A,#N/A,FALSE,"Tabela"}</definedName>
    <definedName function="false" hidden="false" name="____OUT98" vbProcedure="false">{#N/A,#N/A,TRUE,"Serviços"}</definedName>
    <definedName function="false" hidden="false" name="____r" vbProcedure="false">{#N/A,#N/A,FALSE,"DRE Tratam. de Resíduos"}</definedName>
    <definedName function="false" hidden="false" name="____v3" vbProcedure="false">{"CONSEJO",#N/A,FALSE,"Dist p0";"CONSEJO",#N/A,FALSE,"Ficha CODICE"}</definedName>
    <definedName function="false" hidden="false" name="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0" vbProcedure="false">#REF!</definedName>
    <definedName function="false" hidden="false" name="____x11" vbProcedure="false">#REF!</definedName>
    <definedName function="false" hidden="false" name="____x12" vbProcedure="false">#REF!</definedName>
    <definedName function="false" hidden="false" name="____x13" vbProcedure="false">#REF!</definedName>
    <definedName function="false" hidden="false" name="____x14" vbProcedure="false">#REF!</definedName>
    <definedName function="false" hidden="false" name="____x15" vbProcedure="false">#REF!</definedName>
    <definedName function="false" hidden="false" name="____x16" vbProcedure="false">#REF!</definedName>
    <definedName function="false" hidden="false" name="____x17" vbProcedure="false">#REF!</definedName>
    <definedName function="false" hidden="false" name="____x18" vbProcedure="false">#REF!</definedName>
    <definedName function="false" hidden="false" name="____x19" vbProcedure="false">#REF!</definedName>
    <definedName function="false" hidden="false" name="____x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x20" vbProcedure="false">#REF!</definedName>
    <definedName function="false" hidden="false" name="____x21" vbProcedure="false">#REF!</definedName>
    <definedName function="false" hidden="false" name="____x22" vbProcedure="false">#REF!</definedName>
    <definedName function="false" hidden="false" name="____x23" vbProcedure="false">#REF!</definedName>
    <definedName function="false" hidden="false" name="____x24" vbProcedure="false">#REF!</definedName>
    <definedName function="false" hidden="false" name="____x25" vbProcedure="false">#REF!</definedName>
    <definedName function="false" hidden="false" name="____x28" vbProcedure="false">#REF!</definedName>
    <definedName function="false" hidden="false" name="____x29" vbProcedure="false">#REF!</definedName>
    <definedName function="false" hidden="false" name="____x32" vbProcedure="false">#REF!</definedName>
    <definedName function="false" hidden="false" name="____x4" vbProcedure="false">#REF!</definedName>
    <definedName function="false" hidden="false" name="____x5" vbProcedure="false">#REF!</definedName>
    <definedName function="false" hidden="false" name="____x6" vbProcedure="false">#REF!</definedName>
    <definedName function="false" hidden="false" name="____x7" vbProcedure="false">#REF!</definedName>
    <definedName function="false" hidden="false" name="____x8" vbProcedure="false">#REF!</definedName>
    <definedName function="false" hidden="false" name="____x9" vbProcedure="false">#REF!</definedName>
    <definedName function="false" hidden="false" name="_____a999" vbProcedure="false">{#N/A,#N/A,FALSE,"ANEXO3 99 ERA";#N/A,#N/A,FALSE,"ANEXO3 99 UBÁ2";#N/A,#N/A,FALSE,"ANEXO3 99 DTU";#N/A,#N/A,FALSE,"ANEXO3 99 RDR";#N/A,#N/A,FALSE,"ANEXO3 99 UBÁ4";#N/A,#N/A,FALSE,"ANEXO3 99 UBÁ6"}</definedName>
    <definedName function="false" hidden="false" name="_____ago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name="_____JAN02" vbProcedure="false">{"VENTAS1",#N/A,FALSE,"VENTAS";"VENTAS2",#N/A,FALSE,"VENTAS";"VENTAS3",#N/A,FALSE,"VENTAS";"VENTAS4",#N/A,FALSE,"VENTAS";"VENTAS5",#N/A,FALSE,"VENTAS";"VENTAS6",#N/A,FALSE,"VENTAS";"VENTAS7",#N/A,FALSE,"VENTAS";"VENTAS8",#N/A,FALSE,"VENTAS"}</definedName>
    <definedName function="false" hidden="false" name="_____JAN02_1" vbProcedure="false">{"VENTAS1",#N/A,FALSE,"VENTAS";"VENTAS2",#N/A,FALSE,"VENTAS";"VENTAS3",#N/A,FALSE,"VENTAS";"VENTAS4",#N/A,FALSE,"VENTAS";"VENTAS5",#N/A,FALSE,"VENTAS";"VENTAS6",#N/A,FALSE,"VENTAS";"VENTAS7",#N/A,FALSE,"VENTAS";"VENTAS8",#N/A,FALSE,"VENTAS"}</definedName>
    <definedName function="false" hidden="false" name="_____JAN02_1_1" vbProcedure="false">{"VENTAS1",#N/A,FALSE,"VENTAS";"VENTAS2",#N/A,FALSE,"VENTAS";"VENTAS3",#N/A,FALSE,"VENTAS";"VENTAS4",#N/A,FALSE,"VENTAS";"VENTAS5",#N/A,FALSE,"VENTAS";"VENTAS6",#N/A,FALSE,"VENTAS";"VENTAS7",#N/A,FALSE,"VENTAS";"VENTAS8",#N/A,FALSE,"VENTAS"}</definedName>
    <definedName function="false" hidden="false" name="_____JAN02_1_1_1" vbProcedure="false">{"VENTAS1",#N/A,FALSE,"VENTAS";"VENTAS2",#N/A,FALSE,"VENTAS";"VENTAS3",#N/A,FALSE,"VENTAS";"VENTAS4",#N/A,FALSE,"VENTAS";"VENTAS5",#N/A,FALSE,"VENTAS";"VENTAS6",#N/A,FALSE,"VENTAS";"VENTAS7",#N/A,FALSE,"VENTAS";"VENTAS8",#N/A,FALSE,"VENTAS"}</definedName>
    <definedName function="false" hidden="false" name="_____JAN02_1_1_1_1" vbProcedure="false">{"VENTAS1",#N/A,FALSE,"VENTAS";"VENTAS2",#N/A,FALSE,"VENTAS";"VENTAS3",#N/A,FALSE,"VENTAS";"VENTAS4",#N/A,FALSE,"VENTAS";"VENTAS5",#N/A,FALSE,"VENTAS";"VENTAS6",#N/A,FALSE,"VENTAS";"VENTAS7",#N/A,FALSE,"VENTAS";"VENTAS8",#N/A,FALSE,"VENTAS"}</definedName>
    <definedName function="false" hidden="false" name="_____JAN02_1_1_1_1_1" vbProcedure="false">{"VENTAS1",#N/A,FALSE,"VENTAS";"VENTAS2",#N/A,FALSE,"VENTAS";"VENTAS3",#N/A,FALSE,"VENTAS";"VENTAS4",#N/A,FALSE,"VENTAS";"VENTAS5",#N/A,FALSE,"VENTAS";"VENTAS6",#N/A,FALSE,"VENTAS";"VENTAS7",#N/A,FALSE,"VENTAS";"VENTAS8",#N/A,FALSE,"VENTAS"}</definedName>
    <definedName function="false" hidden="false" name="_____JAN02_1_1_1_1_1_1" vbProcedure="false">{"VENTAS1",#N/A,FALSE,"VENTAS";"VENTAS2",#N/A,FALSE,"VENTAS";"VENTAS3",#N/A,FALSE,"VENTAS";"VENTAS4",#N/A,FALSE,"VENTAS";"VENTAS5",#N/A,FALSE,"VENTAS";"VENTAS6",#N/A,FALSE,"VENTAS";"VENTAS7",#N/A,FALSE,"VENTAS";"VENTAS8",#N/A,FALSE,"VENTAS"}</definedName>
    <definedName function="false" hidden="false" name="_____JAN02_1_1_1_1_2" vbProcedure="false">{"VENTAS1",#N/A,FALSE,"VENTAS";"VENTAS2",#N/A,FALSE,"VENTAS";"VENTAS3",#N/A,FALSE,"VENTAS";"VENTAS4",#N/A,FALSE,"VENTAS";"VENTAS5",#N/A,FALSE,"VENTAS";"VENTAS6",#N/A,FALSE,"VENTAS";"VENTAS7",#N/A,FALSE,"VENTAS";"VENTAS8",#N/A,FALSE,"VENTAS"}</definedName>
    <definedName function="false" hidden="false" name="_____JAN02_1_1_1_2" vbProcedure="false">{"VENTAS1",#N/A,FALSE,"VENTAS";"VENTAS2",#N/A,FALSE,"VENTAS";"VENTAS3",#N/A,FALSE,"VENTAS";"VENTAS4",#N/A,FALSE,"VENTAS";"VENTAS5",#N/A,FALSE,"VENTAS";"VENTAS6",#N/A,FALSE,"VENTAS";"VENTAS7",#N/A,FALSE,"VENTAS";"VENTAS8",#N/A,FALSE,"VENTAS"}</definedName>
    <definedName function="false" hidden="false" name="_____JAN02_1_1_1_2_1" vbProcedure="false">{"VENTAS1",#N/A,FALSE,"VENTAS";"VENTAS2",#N/A,FALSE,"VENTAS";"VENTAS3",#N/A,FALSE,"VENTAS";"VENTAS4",#N/A,FALSE,"VENTAS";"VENTAS5",#N/A,FALSE,"VENTAS";"VENTAS6",#N/A,FALSE,"VENTAS";"VENTAS7",#N/A,FALSE,"VENTAS";"VENTAS8",#N/A,FALSE,"VENTAS"}</definedName>
    <definedName function="false" hidden="false" name="_____JAN02_1_1_1_3" vbProcedure="false">{"VENTAS1",#N/A,FALSE,"VENTAS";"VENTAS2",#N/A,FALSE,"VENTAS";"VENTAS3",#N/A,FALSE,"VENTAS";"VENTAS4",#N/A,FALSE,"VENTAS";"VENTAS5",#N/A,FALSE,"VENTAS";"VENTAS6",#N/A,FALSE,"VENTAS";"VENTAS7",#N/A,FALSE,"VENTAS";"VENTAS8",#N/A,FALSE,"VENTAS"}</definedName>
    <definedName function="false" hidden="false" name="_____JAN02_1_1_1_3_1" vbProcedure="false">{"VENTAS1",#N/A,FALSE,"VENTAS";"VENTAS2",#N/A,FALSE,"VENTAS";"VENTAS3",#N/A,FALSE,"VENTAS";"VENTAS4",#N/A,FALSE,"VENTAS";"VENTAS5",#N/A,FALSE,"VENTAS";"VENTAS6",#N/A,FALSE,"VENTAS";"VENTAS7",#N/A,FALSE,"VENTAS";"VENTAS8",#N/A,FALSE,"VENTAS"}</definedName>
    <definedName function="false" hidden="false" name="_____JAN02_1_1_1_4" vbProcedure="false">{"VENTAS1",#N/A,FALSE,"VENTAS";"VENTAS2",#N/A,FALSE,"VENTAS";"VENTAS3",#N/A,FALSE,"VENTAS";"VENTAS4",#N/A,FALSE,"VENTAS";"VENTAS5",#N/A,FALSE,"VENTAS";"VENTAS6",#N/A,FALSE,"VENTAS";"VENTAS7",#N/A,FALSE,"VENTAS";"VENTAS8",#N/A,FALSE,"VENTAS"}</definedName>
    <definedName function="false" hidden="false" name="_____JAN02_1_1_1_5" vbProcedure="false">{"VENTAS1",#N/A,FALSE,"VENTAS";"VENTAS2",#N/A,FALSE,"VENTAS";"VENTAS3",#N/A,FALSE,"VENTAS";"VENTAS4",#N/A,FALSE,"VENTAS";"VENTAS5",#N/A,FALSE,"VENTAS";"VENTAS6",#N/A,FALSE,"VENTAS";"VENTAS7",#N/A,FALSE,"VENTAS";"VENTAS8",#N/A,FALSE,"VENTAS"}</definedName>
    <definedName function="false" hidden="false" name="_____JAN02_1_1_2" vbProcedure="false">{"VENTAS1",#N/A,FALSE,"VENTAS";"VENTAS2",#N/A,FALSE,"VENTAS";"VENTAS3",#N/A,FALSE,"VENTAS";"VENTAS4",#N/A,FALSE,"VENTAS";"VENTAS5",#N/A,FALSE,"VENTAS";"VENTAS6",#N/A,FALSE,"VENTAS";"VENTAS7",#N/A,FALSE,"VENTAS";"VENTAS8",#N/A,FALSE,"VENTAS"}</definedName>
    <definedName function="false" hidden="false" name="_____JAN02_1_1_2_1" vbProcedure="false">{"VENTAS1",#N/A,FALSE,"VENTAS";"VENTAS2",#N/A,FALSE,"VENTAS";"VENTAS3",#N/A,FALSE,"VENTAS";"VENTAS4",#N/A,FALSE,"VENTAS";"VENTAS5",#N/A,FALSE,"VENTAS";"VENTAS6",#N/A,FALSE,"VENTAS";"VENTAS7",#N/A,FALSE,"VENTAS";"VENTAS8",#N/A,FALSE,"VENTAS"}</definedName>
    <definedName function="false" hidden="false" name="_____JAN02_1_1_3" vbProcedure="false">{"VENTAS1",#N/A,FALSE,"VENTAS";"VENTAS2",#N/A,FALSE,"VENTAS";"VENTAS3",#N/A,FALSE,"VENTAS";"VENTAS4",#N/A,FALSE,"VENTAS";"VENTAS5",#N/A,FALSE,"VENTAS";"VENTAS6",#N/A,FALSE,"VENTAS";"VENTAS7",#N/A,FALSE,"VENTAS";"VENTAS8",#N/A,FALSE,"VENTAS"}</definedName>
    <definedName function="false" hidden="false" name="_____JAN02_1_1_3_1" vbProcedure="false">{"VENTAS1",#N/A,FALSE,"VENTAS";"VENTAS2",#N/A,FALSE,"VENTAS";"VENTAS3",#N/A,FALSE,"VENTAS";"VENTAS4",#N/A,FALSE,"VENTAS";"VENTAS5",#N/A,FALSE,"VENTAS";"VENTAS6",#N/A,FALSE,"VENTAS";"VENTAS7",#N/A,FALSE,"VENTAS";"VENTAS8",#N/A,FALSE,"VENTAS"}</definedName>
    <definedName function="false" hidden="false" name="_____JAN02_1_1_4" vbProcedure="false">{"VENTAS1",#N/A,FALSE,"VENTAS";"VENTAS2",#N/A,FALSE,"VENTAS";"VENTAS3",#N/A,FALSE,"VENTAS";"VENTAS4",#N/A,FALSE,"VENTAS";"VENTAS5",#N/A,FALSE,"VENTAS";"VENTAS6",#N/A,FALSE,"VENTAS";"VENTAS7",#N/A,FALSE,"VENTAS";"VENTAS8",#N/A,FALSE,"VENTAS"}</definedName>
    <definedName function="false" hidden="false" name="_____JAN02_1_1_5" vbProcedure="false">{"VENTAS1",#N/A,FALSE,"VENTAS";"VENTAS2",#N/A,FALSE,"VENTAS";"VENTAS3",#N/A,FALSE,"VENTAS";"VENTAS4",#N/A,FALSE,"VENTAS";"VENTAS5",#N/A,FALSE,"VENTAS";"VENTAS6",#N/A,FALSE,"VENTAS";"VENTAS7",#N/A,FALSE,"VENTAS";"VENTAS8",#N/A,FALSE,"VENTAS"}</definedName>
    <definedName function="false" hidden="false" name="_____JAN02_1_2" vbProcedure="false">{"VENTAS1",#N/A,FALSE,"VENTAS";"VENTAS2",#N/A,FALSE,"VENTAS";"VENTAS3",#N/A,FALSE,"VENTAS";"VENTAS4",#N/A,FALSE,"VENTAS";"VENTAS5",#N/A,FALSE,"VENTAS";"VENTAS6",#N/A,FALSE,"VENTAS";"VENTAS7",#N/A,FALSE,"VENTAS";"VENTAS8",#N/A,FALSE,"VENTAS"}</definedName>
    <definedName function="false" hidden="false" name="_____JAN02_1_2_1" vbProcedure="false">{"VENTAS1",#N/A,FALSE,"VENTAS";"VENTAS2",#N/A,FALSE,"VENTAS";"VENTAS3",#N/A,FALSE,"VENTAS";"VENTAS4",#N/A,FALSE,"VENTAS";"VENTAS5",#N/A,FALSE,"VENTAS";"VENTAS6",#N/A,FALSE,"VENTAS";"VENTAS7",#N/A,FALSE,"VENTAS";"VENTAS8",#N/A,FALSE,"VENTAS"}</definedName>
    <definedName function="false" hidden="false" name="_____JAN02_1_3" vbProcedure="false">{"VENTAS1",#N/A,FALSE,"VENTAS";"VENTAS2",#N/A,FALSE,"VENTAS";"VENTAS3",#N/A,FALSE,"VENTAS";"VENTAS4",#N/A,FALSE,"VENTAS";"VENTAS5",#N/A,FALSE,"VENTAS";"VENTAS6",#N/A,FALSE,"VENTAS";"VENTAS7",#N/A,FALSE,"VENTAS";"VENTAS8",#N/A,FALSE,"VENTAS"}</definedName>
    <definedName function="false" hidden="false" name="_____JAN02_1_4" vbProcedure="false">{"VENTAS1",#N/A,FALSE,"VENTAS";"VENTAS2",#N/A,FALSE,"VENTAS";"VENTAS3",#N/A,FALSE,"VENTAS";"VENTAS4",#N/A,FALSE,"VENTAS";"VENTAS5",#N/A,FALSE,"VENTAS";"VENTAS6",#N/A,FALSE,"VENTAS";"VENTAS7",#N/A,FALSE,"VENTAS";"VENTAS8",#N/A,FALSE,"VENTAS"}</definedName>
    <definedName function="false" hidden="false" name="_____JAN02_1_5" vbProcedure="false">{"VENTAS1",#N/A,FALSE,"VENTAS";"VENTAS2",#N/A,FALSE,"VENTAS";"VENTAS3",#N/A,FALSE,"VENTAS";"VENTAS4",#N/A,FALSE,"VENTAS";"VENTAS5",#N/A,FALSE,"VENTAS";"VENTAS6",#N/A,FALSE,"VENTAS";"VENTAS7",#N/A,FALSE,"VENTAS";"VENTAS8",#N/A,FALSE,"VENTAS"}</definedName>
    <definedName function="false" hidden="false" name="_____JAN02_2" vbProcedure="false">{"VENTAS1",#N/A,FALSE,"VENTAS";"VENTAS2",#N/A,FALSE,"VENTAS";"VENTAS3",#N/A,FALSE,"VENTAS";"VENTAS4",#N/A,FALSE,"VENTAS";"VENTAS5",#N/A,FALSE,"VENTAS";"VENTAS6",#N/A,FALSE,"VENTAS";"VENTAS7",#N/A,FALSE,"VENTAS";"VENTAS8",#N/A,FALSE,"VENTAS"}</definedName>
    <definedName function="false" hidden="false" name="_____JAN02_2_1" vbProcedure="false">{"VENTAS1",#N/A,FALSE,"VENTAS";"VENTAS2",#N/A,FALSE,"VENTAS";"VENTAS3",#N/A,FALSE,"VENTAS";"VENTAS4",#N/A,FALSE,"VENTAS";"VENTAS5",#N/A,FALSE,"VENTAS";"VENTAS6",#N/A,FALSE,"VENTAS";"VENTAS7",#N/A,FALSE,"VENTAS";"VENTAS8",#N/A,FALSE,"VENTAS"}</definedName>
    <definedName function="false" hidden="false" name="_____JAN02_3" vbProcedure="false">{"VENTAS1",#N/A,FALSE,"VENTAS";"VENTAS2",#N/A,FALSE,"VENTAS";"VENTAS3",#N/A,FALSE,"VENTAS";"VENTAS4",#N/A,FALSE,"VENTAS";"VENTAS5",#N/A,FALSE,"VENTAS";"VENTAS6",#N/A,FALSE,"VENTAS";"VENTAS7",#N/A,FALSE,"VENTAS";"VENTAS8",#N/A,FALSE,"VENTAS"}</definedName>
    <definedName function="false" hidden="false" name="_____JAN02_4" vbProcedure="false">{"VENTAS1",#N/A,FALSE,"VENTAS";"VENTAS2",#N/A,FALSE,"VENTAS";"VENTAS3",#N/A,FALSE,"VENTAS";"VENTAS4",#N/A,FALSE,"VENTAS";"VENTAS5",#N/A,FALSE,"VENTAS";"VENTAS6",#N/A,FALSE,"VENTAS";"VENTAS7",#N/A,FALSE,"VENTAS";"VENTAS8",#N/A,FALSE,"VENTAS"}</definedName>
    <definedName function="false" hidden="false" name="_____JAN02_5" vbProcedure="false">{"VENTAS1",#N/A,FALSE,"VENTAS";"VENTAS2",#N/A,FALSE,"VENTAS";"VENTAS3",#N/A,FALSE,"VENTAS";"VENTAS4",#N/A,FALSE,"VENTAS";"VENTAS5",#N/A,FALSE,"VENTAS";"VENTAS6",#N/A,FALSE,"VENTAS";"VENTAS7",#N/A,FALSE,"VENTAS";"VENTAS8",#N/A,FALSE,"VENTAS"}</definedName>
    <definedName function="false" hidden="false" name="_____la32" vbProcedure="false">#REF!</definedName>
    <definedName function="false" hidden="false" name="_____la4" vbProcedure="false">#REF!</definedName>
    <definedName function="false" hidden="false" name="_____la5" vbProcedure="false">#REF!</definedName>
    <definedName function="false" hidden="false" name="_____la6" vbProcedure="false">#REF!</definedName>
    <definedName function="false" hidden="false" name="_____la7" vbProcedure="false">#REF!</definedName>
    <definedName function="false" hidden="false" name="_____la8" vbProcedure="false">#REF!</definedName>
    <definedName function="false" hidden="false" name="_____la9" vbProcedure="false">#REF!</definedName>
    <definedName function="false" hidden="false" name="_____lb1" vbProcedure="false">#REF!</definedName>
    <definedName function="false" hidden="false" name="_____lb10" vbProcedure="false">#REF!</definedName>
    <definedName function="false" hidden="false" name="_____lb11" vbProcedure="false">#REF!</definedName>
    <definedName function="false" hidden="false" name="_____lb12" vbProcedure="false">#REF!</definedName>
    <definedName function="false" hidden="false" name="_____lb13" vbProcedure="false">#REF!</definedName>
    <definedName function="false" hidden="false" name="_____lb14" vbProcedure="false">#REF!</definedName>
    <definedName function="false" hidden="false" name="_____lb15" vbProcedure="false">#REF!</definedName>
    <definedName function="false" hidden="false" name="_____lb16" vbProcedure="false">#REF!</definedName>
    <definedName function="false" hidden="false" name="_____lb17" vbProcedure="false">#REF!</definedName>
    <definedName function="false" hidden="false" name="_____lb18" vbProcedure="false">#REF!</definedName>
    <definedName function="false" hidden="false" name="_____lb19" vbProcedure="false">#REF!</definedName>
    <definedName function="false" hidden="false" name="_____lb2" vbProcedure="false">#REF!</definedName>
    <definedName function="false" hidden="false" name="_____lb20" vbProcedure="false">#REF!</definedName>
    <definedName function="false" hidden="false" name="_____lb21" vbProcedure="false">#REF!</definedName>
    <definedName function="false" hidden="false" name="_____lb22" vbProcedure="false">#REF!</definedName>
    <definedName function="false" hidden="false" name="_____lb23" vbProcedure="false">#REF!</definedName>
    <definedName function="false" hidden="false" name="_____lb24" vbProcedure="false">#REF!</definedName>
    <definedName function="false" hidden="false" name="_____lb25" vbProcedure="false">#REF!</definedName>
    <definedName function="false" hidden="false" name="_____lb27" vbProcedure="false">#REF!</definedName>
    <definedName function="false" hidden="false" name="_____lb28" vbProcedure="false">#REF!</definedName>
    <definedName function="false" hidden="false" name="_____lb29" vbProcedure="false">#REF!</definedName>
    <definedName function="false" hidden="false" name="_____lb3" vbProcedure="false">#REF!</definedName>
    <definedName function="false" hidden="false" name="_____lb30" vbProcedure="false">#REF!</definedName>
    <definedName function="false" hidden="false" name="_____lb31" vbProcedure="false">#REF!</definedName>
    <definedName function="false" hidden="false" name="_____lb32" vbProcedure="false">#REF!</definedName>
    <definedName function="false" hidden="false" name="_____lb4" vbProcedure="false">#REF!</definedName>
    <definedName function="false" hidden="false" name="_____lb5" vbProcedure="false">#REF!</definedName>
    <definedName function="false" hidden="false" name="_____lb6" vbProcedure="false">#REF!</definedName>
    <definedName function="false" hidden="false" name="_____lb7" vbProcedure="false">#REF!</definedName>
    <definedName function="false" hidden="false" name="_____lb8" vbProcedure="false">#REF!</definedName>
    <definedName function="false" hidden="false" name="_____lb9" vbProcedure="false">#REF!</definedName>
    <definedName function="false" hidden="false" name="_____lbc1" vbProcedure="false">#REF!</definedName>
    <definedName function="false" hidden="false" name="_____lbc10" vbProcedure="false">#REF!</definedName>
    <definedName function="false" hidden="false" name="_____lbc11" vbProcedure="false">#REF!</definedName>
    <definedName function="false" hidden="false" name="_____lbc12" vbProcedure="false">#REF!</definedName>
    <definedName function="false" hidden="false" name="_____lbc13" vbProcedure="false">#REF!</definedName>
    <definedName function="false" hidden="false" name="_____lbc14" vbProcedure="false">#REF!</definedName>
    <definedName function="false" hidden="false" name="_____lbc15" vbProcedure="false">#REF!</definedName>
    <definedName function="false" hidden="false" name="_____lbc16" vbProcedure="false">#REF!</definedName>
    <definedName function="false" hidden="false" name="_____lbc17" vbProcedure="false">#REF!</definedName>
    <definedName function="false" hidden="false" name="_____lbc18" vbProcedure="false">#REF!</definedName>
    <definedName function="false" hidden="false" name="_____lbc19" vbProcedure="false">#REF!</definedName>
    <definedName function="false" hidden="false" name="_____lbc2" vbProcedure="false">#REF!</definedName>
    <definedName function="false" hidden="false" name="_____lbc20" vbProcedure="false">#REF!</definedName>
    <definedName function="false" hidden="false" name="_____lbc21" vbProcedure="false">#REF!</definedName>
    <definedName function="false" hidden="false" name="_____lbc22" vbProcedure="false">#REF!</definedName>
    <definedName function="false" hidden="false" name="_____lbc23" vbProcedure="false">#REF!</definedName>
    <definedName function="false" hidden="false" name="_____lbc24" vbProcedure="false">#REF!</definedName>
    <definedName function="false" hidden="false" name="_____lbc25" vbProcedure="false">#REF!</definedName>
    <definedName function="false" hidden="false" name="_____lbc26" vbProcedure="false">#REF!</definedName>
    <definedName function="false" hidden="false" name="_____lbc27" vbProcedure="false">#REF!</definedName>
    <definedName function="false" hidden="false" name="_____lbc28" vbProcedure="false">#REF!</definedName>
    <definedName function="false" hidden="false" name="_____lbc29" vbProcedure="false">#REF!</definedName>
    <definedName function="false" hidden="false" name="_____lbc3" vbProcedure="false">#REF!</definedName>
    <definedName function="false" hidden="false" name="_____lbc31" vbProcedure="false">#REF!</definedName>
    <definedName function="false" hidden="false" name="_____lbc32" vbProcedure="false">#REF!</definedName>
    <definedName function="false" hidden="false" name="_____lbc4" vbProcedure="false">#REF!</definedName>
    <definedName function="false" hidden="false" name="_____lbc5" vbProcedure="false">#REF!</definedName>
    <definedName function="false" hidden="false" name="_____lbc6" vbProcedure="false">#REF!</definedName>
    <definedName function="false" hidden="false" name="_____lbc7" vbProcedure="false">#REF!</definedName>
    <definedName function="false" hidden="false" name="_____lbc8" vbProcedure="false">#REF!</definedName>
    <definedName function="false" hidden="false" name="_____lbc9" vbProcedure="false">#REF!</definedName>
    <definedName function="false" hidden="false" name="_____ld26" vbProcedure="false">#REF!</definedName>
    <definedName function="false" hidden="false" name="_____ld31" vbProcedure="false">#REF!</definedName>
    <definedName function="false" hidden="false" name="_____le31" vbProcedure="false">#REF!</definedName>
    <definedName function="false" hidden="false" name="_____lf31" vbProcedure="false">#REF!</definedName>
    <definedName function="false" hidden="false" name="_____OUT98" vbProcedure="false">{#N/A,#N/A,TRUE,"Serviços"}</definedName>
    <definedName function="false" hidden="false" name="_____p" vbProcedure="false">{"VENTAS1",#N/A,FALSE,"VENTAS";"VENTAS2",#N/A,FALSE,"VENTAS";"VENTAS3",#N/A,FALSE,"VENTAS";"VENTAS4",#N/A,FALSE,"VENTAS";"VENTAS5",#N/A,FALSE,"VENTAS";"VENTAS6",#N/A,FALSE,"VENTAS";"VENTAS7",#N/A,FALSE,"VENTAS";"VENTAS8",#N/A,FALSE,"VENTAS"}</definedName>
    <definedName function="false" hidden="false" name="_____r" vbProcedure="false">{#N/A,#N/A,FALSE,"DRE Tratam. de Resíduos"}</definedName>
    <definedName function="false" hidden="false" name="_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_x10" vbProcedure="false">#REF!</definedName>
    <definedName function="false" hidden="false" name="_____x11" vbProcedure="false">#REF!</definedName>
    <definedName function="false" hidden="false" name="_____x12" vbProcedure="false">#REF!</definedName>
    <definedName function="false" hidden="false" name="_____x13" vbProcedure="false">#REF!</definedName>
    <definedName function="false" hidden="false" name="_____x14" vbProcedure="false">#REF!</definedName>
    <definedName function="false" hidden="false" name="_____x15" vbProcedure="false">#REF!</definedName>
    <definedName function="false" hidden="false" name="_____x16" vbProcedure="false">#REF!</definedName>
    <definedName function="false" hidden="false" name="_____x17" vbProcedure="false">#REF!</definedName>
    <definedName function="false" hidden="false" name="_____x18" vbProcedure="false">#REF!</definedName>
    <definedName function="false" hidden="false" name="_____x19" vbProcedure="false">#REF!</definedName>
    <definedName function="false" hidden="false" name="_____x20" vbProcedure="false">#REF!</definedName>
    <definedName function="false" hidden="false" name="_____x21" vbProcedure="false">#REF!</definedName>
    <definedName function="false" hidden="false" name="_____x22" vbProcedure="false">#REF!</definedName>
    <definedName function="false" hidden="false" name="_____x23" vbProcedure="false">#REF!</definedName>
    <definedName function="false" hidden="false" name="_____x24" vbProcedure="false">#REF!</definedName>
    <definedName function="false" hidden="false" name="_____x25" vbProcedure="false">#REF!</definedName>
    <definedName function="false" hidden="false" name="_____x28" vbProcedure="false">#REF!</definedName>
    <definedName function="false" hidden="false" name="_____x29" vbProcedure="false">#REF!</definedName>
    <definedName function="false" hidden="false" name="_____x32" vbProcedure="false">#REF!</definedName>
    <definedName function="false" hidden="false" name="_____x4" vbProcedure="false">#REF!</definedName>
    <definedName function="false" hidden="false" name="_____x5" vbProcedure="false">#REF!</definedName>
    <definedName function="false" hidden="false" name="_____x6" vbProcedure="false">#REF!</definedName>
    <definedName function="false" hidden="false" name="_____x7" vbProcedure="false">#REF!</definedName>
    <definedName function="false" hidden="false" name="_____x8" vbProcedure="false">#REF!</definedName>
    <definedName function="false" hidden="false" name="_____x9" vbProcedure="false">#REF!</definedName>
    <definedName function="false" hidden="false" name="______a999" vbProcedure="false">{#N/A,#N/A,FALSE,"ANEXO3 99 ERA";#N/A,#N/A,FALSE,"ANEXO3 99 UBÁ2";#N/A,#N/A,FALSE,"ANEXO3 99 DTU";#N/A,#N/A,FALSE,"ANEXO3 99 RDR";#N/A,#N/A,FALSE,"ANEXO3 99 UBÁ4";#N/A,#N/A,FALSE,"ANEXO3 99 UBÁ6"}</definedName>
    <definedName function="false" hidden="false" name="______JAN02" vbProcedure="false">{"VENTAS1",#N/A,FALSE,"VENTAS";"VENTAS2",#N/A,FALSE,"VENTAS";"VENTAS3",#N/A,FALSE,"VENTAS";"VENTAS4",#N/A,FALSE,"VENTAS";"VENTAS5",#N/A,FALSE,"VENTAS";"VENTAS6",#N/A,FALSE,"VENTAS";"VENTAS7",#N/A,FALSE,"VENTAS";"VENTAS8",#N/A,FALSE,"VENTAS"}</definedName>
    <definedName function="false" hidden="false" name="______la32" vbProcedure="false">#REF!</definedName>
    <definedName function="false" hidden="false" name="______la4" vbProcedure="false">#REF!</definedName>
    <definedName function="false" hidden="false" name="______la5" vbProcedure="false">#REF!</definedName>
    <definedName function="false" hidden="false" name="______la6" vbProcedure="false">#REF!</definedName>
    <definedName function="false" hidden="false" name="______la7" vbProcedure="false">#REF!</definedName>
    <definedName function="false" hidden="false" name="______la8" vbProcedure="false">#REF!</definedName>
    <definedName function="false" hidden="false" name="______la9" vbProcedure="false">#REF!</definedName>
    <definedName function="false" hidden="false" name="______lb1" vbProcedure="false">#REF!</definedName>
    <definedName function="false" hidden="false" name="______lb10" vbProcedure="false">#REF!</definedName>
    <definedName function="false" hidden="false" name="______lb11" vbProcedure="false">#REF!</definedName>
    <definedName function="false" hidden="false" name="______lb12" vbProcedure="false">#REF!</definedName>
    <definedName function="false" hidden="false" name="______lb13" vbProcedure="false">#REF!</definedName>
    <definedName function="false" hidden="false" name="______lb14" vbProcedure="false">#REF!</definedName>
    <definedName function="false" hidden="false" name="______lb15" vbProcedure="false">#REF!</definedName>
    <definedName function="false" hidden="false" name="______lb16" vbProcedure="false">#REF!</definedName>
    <definedName function="false" hidden="false" name="______lb17" vbProcedure="false">#REF!</definedName>
    <definedName function="false" hidden="false" name="______lb18" vbProcedure="false">#REF!</definedName>
    <definedName function="false" hidden="false" name="______lb19" vbProcedure="false">#REF!</definedName>
    <definedName function="false" hidden="false" name="______lb2" vbProcedure="false">#REF!</definedName>
    <definedName function="false" hidden="false" name="______lb20" vbProcedure="false">#REF!</definedName>
    <definedName function="false" hidden="false" name="______lb21" vbProcedure="false">#REF!</definedName>
    <definedName function="false" hidden="false" name="______lb22" vbProcedure="false">#REF!</definedName>
    <definedName function="false" hidden="false" name="______lb23" vbProcedure="false">#REF!</definedName>
    <definedName function="false" hidden="false" name="______lb24" vbProcedure="false">#REF!</definedName>
    <definedName function="false" hidden="false" name="______lb25" vbProcedure="false">#REF!</definedName>
    <definedName function="false" hidden="false" name="______lb27" vbProcedure="false">#REF!</definedName>
    <definedName function="false" hidden="false" name="______lb28" vbProcedure="false">#REF!</definedName>
    <definedName function="false" hidden="false" name="______lb29" vbProcedure="false">#REF!</definedName>
    <definedName function="false" hidden="false" name="______lb3" vbProcedure="false">#REF!</definedName>
    <definedName function="false" hidden="false" name="______lb30" vbProcedure="false">#REF!</definedName>
    <definedName function="false" hidden="false" name="______lb31" vbProcedure="false">#REF!</definedName>
    <definedName function="false" hidden="false" name="______lb32" vbProcedure="false">#REF!</definedName>
    <definedName function="false" hidden="false" name="______lb4" vbProcedure="false">#REF!</definedName>
    <definedName function="false" hidden="false" name="______lb5" vbProcedure="false">#REF!</definedName>
    <definedName function="false" hidden="false" name="______lb6" vbProcedure="false">#REF!</definedName>
    <definedName function="false" hidden="false" name="______lb7" vbProcedure="false">#REF!</definedName>
    <definedName function="false" hidden="false" name="______lb8" vbProcedure="false">#REF!</definedName>
    <definedName function="false" hidden="false" name="______lb9" vbProcedure="false">#REF!</definedName>
    <definedName function="false" hidden="false" name="______lbc1" vbProcedure="false">#REF!</definedName>
    <definedName function="false" hidden="false" name="______lbc10" vbProcedure="false">#REF!</definedName>
    <definedName function="false" hidden="false" name="______lbc11" vbProcedure="false">#REF!</definedName>
    <definedName function="false" hidden="false" name="______lbc12" vbProcedure="false">#REF!</definedName>
    <definedName function="false" hidden="false" name="______lbc13" vbProcedure="false">#REF!</definedName>
    <definedName function="false" hidden="false" name="______lbc14" vbProcedure="false">#REF!</definedName>
    <definedName function="false" hidden="false" name="______lbc15" vbProcedure="false">#REF!</definedName>
    <definedName function="false" hidden="false" name="______lbc16" vbProcedure="false">#REF!</definedName>
    <definedName function="false" hidden="false" name="______lbc17" vbProcedure="false">#REF!</definedName>
    <definedName function="false" hidden="false" name="______lbc18" vbProcedure="false">#REF!</definedName>
    <definedName function="false" hidden="false" name="______lbc19" vbProcedure="false">#REF!</definedName>
    <definedName function="false" hidden="false" name="______lbc2" vbProcedure="false">#REF!</definedName>
    <definedName function="false" hidden="false" name="______lbc20" vbProcedure="false">#REF!</definedName>
    <definedName function="false" hidden="false" name="______lbc21" vbProcedure="false">#REF!</definedName>
    <definedName function="false" hidden="false" name="______lbc22" vbProcedure="false">#REF!</definedName>
    <definedName function="false" hidden="false" name="______lbc23" vbProcedure="false">#REF!</definedName>
    <definedName function="false" hidden="false" name="______lbc24" vbProcedure="false">#REF!</definedName>
    <definedName function="false" hidden="false" name="______lbc25" vbProcedure="false">#REF!</definedName>
    <definedName function="false" hidden="false" name="______lbc26" vbProcedure="false">#REF!</definedName>
    <definedName function="false" hidden="false" name="______lbc27" vbProcedure="false">#REF!</definedName>
    <definedName function="false" hidden="false" name="______lbc28" vbProcedure="false">#REF!</definedName>
    <definedName function="false" hidden="false" name="______lbc29" vbProcedure="false">#REF!</definedName>
    <definedName function="false" hidden="false" name="______lbc3" vbProcedure="false">#REF!</definedName>
    <definedName function="false" hidden="false" name="______lbc31" vbProcedure="false">#REF!</definedName>
    <definedName function="false" hidden="false" name="______lbc32" vbProcedure="false">#REF!</definedName>
    <definedName function="false" hidden="false" name="______lbc4" vbProcedure="false">#REF!</definedName>
    <definedName function="false" hidden="false" name="______lbc5" vbProcedure="false">#REF!</definedName>
    <definedName function="false" hidden="false" name="______lbc6" vbProcedure="false">#REF!</definedName>
    <definedName function="false" hidden="false" name="______lbc7" vbProcedure="false">#REF!</definedName>
    <definedName function="false" hidden="false" name="______lbc8" vbProcedure="false">#REF!</definedName>
    <definedName function="false" hidden="false" name="______lbc9" vbProcedure="false">#REF!</definedName>
    <definedName function="false" hidden="false" name="______ld26" vbProcedure="false">#REF!</definedName>
    <definedName function="false" hidden="false" name="______ld31" vbProcedure="false">#REF!</definedName>
    <definedName function="false" hidden="false" name="______le31" vbProcedure="false">#REF!</definedName>
    <definedName function="false" hidden="false" name="______lf31" vbProcedure="false">#REF!</definedName>
    <definedName function="false" hidden="false" name="______LP1" vbProcedure="false">{#N/A,#N/A,FALSE,"Frota";#N/A,#N/A,FALSE,"Rodagem";#N/A,#N/A,FALSE,"Combustíveis";#N/A,#N/A,FALSE,"Tabela"}</definedName>
    <definedName function="false" hidden="false" name="______OUT98" vbProcedure="false">{#N/A,#N/A,TRUE,"Serviços"}</definedName>
    <definedName function="false" hidden="false" name="______r" vbProcedure="false">{"ANAR",#N/A,FALSE,"Dist total";"MARGEN",#N/A,FALSE,"Dist total";"COMENTARIO",#N/A,FALSE,"Ficha CODICE";"CONSEJO",#N/A,FALSE,"Dist p0";"uno",#N/A,FALSE,"Dist total"}</definedName>
    <definedName function="false" hidden="false" name="__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__x10" vbProcedure="false">#REF!</definedName>
    <definedName function="false" hidden="false" name="______x11" vbProcedure="false">#REF!</definedName>
    <definedName function="false" hidden="false" name="______x12" vbProcedure="false">#REF!</definedName>
    <definedName function="false" hidden="false" name="______x13" vbProcedure="false">#REF!</definedName>
    <definedName function="false" hidden="false" name="______x14" vbProcedure="false">#REF!</definedName>
    <definedName function="false" hidden="false" name="______x15" vbProcedure="false">#REF!</definedName>
    <definedName function="false" hidden="false" name="______x16" vbProcedure="false">#REF!</definedName>
    <definedName function="false" hidden="false" name="______x17" vbProcedure="false">#REF!</definedName>
    <definedName function="false" hidden="false" name="______x18" vbProcedure="false">#REF!</definedName>
    <definedName function="false" hidden="false" name="______x19" vbProcedure="false">#REF!</definedName>
    <definedName function="false" hidden="false" name="______x20" vbProcedure="false">#REF!</definedName>
    <definedName function="false" hidden="false" name="______x21" vbProcedure="false">#REF!</definedName>
    <definedName function="false" hidden="false" name="______x22" vbProcedure="false">#REF!</definedName>
    <definedName function="false" hidden="false" name="______x23" vbProcedure="false">#REF!</definedName>
    <definedName function="false" hidden="false" name="______x24" vbProcedure="false">#REF!</definedName>
    <definedName function="false" hidden="false" name="______x25" vbProcedure="false">#REF!</definedName>
    <definedName function="false" hidden="false" name="______x28" vbProcedure="false">#REF!</definedName>
    <definedName function="false" hidden="false" name="______x29" vbProcedure="false">#REF!</definedName>
    <definedName function="false" hidden="false" name="______x32" vbProcedure="false">#REF!</definedName>
    <definedName function="false" hidden="false" name="______x4" vbProcedure="false">#REF!</definedName>
    <definedName function="false" hidden="false" name="______x5" vbProcedure="false">#REF!</definedName>
    <definedName function="false" hidden="false" name="______x6" vbProcedure="false">#REF!</definedName>
    <definedName function="false" hidden="false" name="______x7" vbProcedure="false">#REF!</definedName>
    <definedName function="false" hidden="false" name="______x8" vbProcedure="false">#REF!</definedName>
    <definedName function="false" hidden="false" name="______x9" vbProcedure="false">#REF!</definedName>
    <definedName function="false" hidden="false" name="_______a999" vbProcedure="false">{#N/A,#N/A,FALSE,"ANEXO3 99 ERA";#N/A,#N/A,FALSE,"ANEXO3 99 UBÁ2";#N/A,#N/A,FALSE,"ANEXO3 99 DTU";#N/A,#N/A,FALSE,"ANEXO3 99 RDR";#N/A,#N/A,FALSE,"ANEXO3 99 UBÁ4";#N/A,#N/A,FALSE,"ANEXO3 99 UBÁ6"}</definedName>
    <definedName function="false" hidden="false" name="_______JAN02" vbProcedure="false">{"VENTAS1",#N/A,FALSE,"VENTAS";"VENTAS2",#N/A,FALSE,"VENTAS";"VENTAS3",#N/A,FALSE,"VENTAS";"VENTAS4",#N/A,FALSE,"VENTAS";"VENTAS5",#N/A,FALSE,"VENTAS";"VENTAS6",#N/A,FALSE,"VENTAS";"VENTAS7",#N/A,FALSE,"VENTAS";"VENTAS8",#N/A,FALSE,"VENTAS"}</definedName>
    <definedName function="false" hidden="false" name="_______OUT98" vbProcedure="false">{#N/A,#N/A,TRUE,"Serviços"}</definedName>
    <definedName function="false" hidden="false" name="_______r" vbProcedure="false">{#N/A,#N/A,FALSE,"DRE Tratam. de Resíduos"}</definedName>
    <definedName function="false" hidden="false" name="___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____a999" vbProcedure="false">{#N/A,#N/A,FALSE,"ANEXO3 99 ERA";#N/A,#N/A,FALSE,"ANEXO3 99 UBÁ2";#N/A,#N/A,FALSE,"ANEXO3 99 DTU";#N/A,#N/A,FALSE,"ANEXO3 99 RDR";#N/A,#N/A,FALSE,"ANEXO3 99 UBÁ4";#N/A,#N/A,FALSE,"ANEXO3 99 UBÁ6"}</definedName>
    <definedName function="false" hidden="false" name="________JAN02" vbProcedure="false">{"VENTAS1",#N/A,FALSE,"VENTAS";"VENTAS2",#N/A,FALSE,"VENTAS";"VENTAS3",#N/A,FALSE,"VENTAS";"VENTAS4",#N/A,FALSE,"VENTAS";"VENTAS5",#N/A,FALSE,"VENTAS";"VENTAS6",#N/A,FALSE,"VENTAS";"VENTAS7",#N/A,FALSE,"VENTAS";"VENTAS8",#N/A,FALSE,"VENTAS"}</definedName>
    <definedName function="false" hidden="false" name="________OUT98" vbProcedure="false">{#N/A,#N/A,TRUE,"Serviços"}</definedName>
    <definedName function="false" hidden="false" name="_________OUT98" vbProcedure="false">{#N/A,#N/A,TRUE,"Serviços"}</definedName>
    <definedName function="false" hidden="false" name="_____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name="__________a999" vbProcedure="false">{#N/A,#N/A,FALSE,"ANEXO3 99 ERA";#N/A,#N/A,FALSE,"ANEXO3 99 UBÁ2";#N/A,#N/A,FALSE,"ANEXO3 99 DTU";#N/A,#N/A,FALSE,"ANEXO3 99 RDR";#N/A,#N/A,FALSE,"ANEXO3 99 UBÁ4";#N/A,#N/A,FALSE,"ANEXO3 99 UBÁ6"}</definedName>
    <definedName function="false" hidden="false" name="__________OUT98" vbProcedure="false">{#N/A,#N/A,TRUE,"Serviços"}</definedName>
    <definedName function="false" hidden="false" name="___________a999" vbProcedure="false">{#N/A,#N/A,FALSE,"ANEXO3 99 ERA";#N/A,#N/A,FALSE,"ANEXO3 99 UBÁ2";#N/A,#N/A,FALSE,"ANEXO3 99 DTU";#N/A,#N/A,FALSE,"ANEXO3 99 RDR";#N/A,#N/A,FALSE,"ANEXO3 99 UBÁ4";#N/A,#N/A,FALSE,"ANEXO3 99 UBÁ6"}</definedName>
    <definedName function="false" hidden="false" name="___________NEW2" vbProcedure="false">{"'RATEIO RECEITA BRUTA'!$B$77:$C$106"}</definedName>
    <definedName function="false" hidden="false" name="___________OUT98" vbProcedure="false">{#N/A,#N/A,TRUE,"Serviços"}</definedName>
    <definedName function="false" hidden="false" name="____________a999" vbProcedure="false">{#N/A,#N/A,FALSE,"ANEXO3 99 ERA";#N/A,#N/A,FALSE,"ANEXO3 99 UBÁ2";#N/A,#N/A,FALSE,"ANEXO3 99 DTU";#N/A,#N/A,FALSE,"ANEXO3 99 RDR";#N/A,#N/A,FALSE,"ANEXO3 99 UBÁ4";#N/A,#N/A,FALSE,"ANEXO3 99 UBÁ6"}</definedName>
    <definedName function="false" hidden="false" name="____________OUT98" vbProcedure="false">{#N/A,#N/A,TRUE,"Serviços"}</definedName>
    <definedName function="false" hidden="false" name="´´" vbProcedure="false">#REF!</definedName>
    <definedName function="false" hidden="false" name="ç"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name="çç" vbProcedure="false">{"'EFETIVO-PIPE-1'!$A$5:$J$46"}</definedName>
    <definedName function="false" hidden="false" name="ççç" vbProcedure="false">{"'EFETIVO-PIPE-1'!$A$5:$J$46"}</definedName>
    <definedName function="false" hidden="false" name="ççççççç"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name="ñljñ´kjoñ´" vbProcedure="false">{"CONSEJO",#N/A,FALSE,"Dist p0";"CONSEJO",#N/A,FALSE,"Ficha CODICE"}</definedName>
    <definedName function="false" hidden="false" name="が" vbProcedure="false">{#N/A,#N/A,FALSE,"FORM1";#N/A,#N/A,FALSE,"FORM2";#N/A,#N/A,FALSE,"FORM3";#N/A,#N/A,FALSE,"FORM4";#N/A,#N/A,FALSE,"FORM5";#N/A,#N/A,FALSE,"FORM6";#N/A,#N/A,FALSE,"FORM7";#N/A,#N/A,FALSE,"FORM8";#N/A,#N/A,FALSE,"FORM9";#N/A,#N/A,FALSE,"FORM10";#N/A,#N/A,FALSE,"FORM11";#N/A,#N/A,FALSE,"FORM12";#N/A,#N/A,FALSE,"FORM13";#N/A,#N/A,FALSE,"FORM14";#N/A,#N/A,FALSE,"FORM14_1"}</definedName>
    <definedName function="false" hidden="false" name="一括" vbProcedure="false">{"DCF-北海道",#N/A,TRUE,"北海道";"DCF-東北",#N/A,TRUE,"東北";"DCF-東海",#N/A,TRUE,"東海";"DCF-北陸",#N/A,TRUE,"北陸";"DCF-関西",#N/A,TRUE,"関西";"DCF-中国",#N/A,TRUE,"中国";"DCF-四国",#N/A,TRUE,"四国";"DCF-九州",#N/A,TRUE,"九州";"DCF-連結",#N/A,TRUE,"連結"}</definedName>
    <definedName function="false" hidden="false" name="印刷" vbProcedure="false">{"DCF-北海道",#N/A,TRUE,"北海道";"DCF-東北",#N/A,TRUE,"東北";"DCF-東海",#N/A,TRUE,"東海";"DCF-北陸",#N/A,TRUE,"北陸";"DCF-関西",#N/A,TRUE,"関西";"DCF-中国",#N/A,TRUE,"中国";"DCF-四国",#N/A,TRUE,"四国";"DCF-九州",#N/A,TRUE,"九州";"DCF-連結",#N/A,TRUE,"連結"}</definedName>
    <definedName function="false" hidden="false" name="取引採⑤" vbProcedure="false">#REF!</definedName>
    <definedName function="false" hidden="false" name="物上保証" vbProcedure="false">{#N/A,#N/A,FALSE,"Aging Summary";#N/A,#N/A,FALSE,"Ratio Analysis";#N/A,#N/A,FALSE,"Test 120 Day Accts";#N/A,#N/A,FALSE,"Tickmarks"}</definedName>
    <definedName function="false" hidden="false" localSheetId="11" name="_Fill" vbProcedure="false">#REF!</definedName>
    <definedName function="false" hidden="false" localSheetId="12" name="AS" vbProcedure="false">#REF!</definedName>
    <definedName function="false" hidden="false" localSheetId="12" name="BLPH15" vbProcedure="false">#REF!</definedName>
    <definedName function="false" hidden="false" localSheetId="12" name="FDP_0_1_aUrv" vbProcedure="false">#REF!</definedName>
    <definedName function="false" hidden="false" localSheetId="12" name="FDP_107_1_aUrv" vbProcedure="false">#REF!</definedName>
    <definedName function="false" hidden="false" localSheetId="12" name="FDP_10_1_aDrv" vbProcedure="false">#REF!</definedName>
    <definedName function="false" hidden="false" localSheetId="12" name="FDP_111_1_aUrv" vbProcedure="false">#REF!</definedName>
    <definedName function="false" hidden="false" localSheetId="12" name="FDP_112_1_aUrv" vbProcedure="false">#REF!</definedName>
    <definedName function="false" hidden="false" localSheetId="12" name="FDP_113_1_aUrv" vbProcedure="false">#REF!</definedName>
    <definedName function="false" hidden="false" localSheetId="12" name="FDP_114_1_aUrv" vbProcedure="false">#REF!</definedName>
    <definedName function="false" hidden="false" localSheetId="12" name="FDP_115_1_aUrv" vbProcedure="false">#REF!</definedName>
    <definedName function="false" hidden="false" localSheetId="12" name="FDP_11_1_aDrv" vbProcedure="false">#REF!</definedName>
    <definedName function="false" hidden="false" localSheetId="12" name="FDP_126_1_aUrv" vbProcedure="false">#REF!</definedName>
    <definedName function="false" hidden="false" localSheetId="12" name="FDP_127_1_aUrv" vbProcedure="false">#REF!</definedName>
    <definedName function="false" hidden="false" localSheetId="12" name="FDP_128_1_aUrv" vbProcedure="false">#REF!</definedName>
    <definedName function="false" hidden="false" localSheetId="12" name="FDP_129_1_aUrv" vbProcedure="false">#REF!</definedName>
    <definedName function="false" hidden="false" localSheetId="12" name="FDP_12_1_aDrv" vbProcedure="false">#REF!</definedName>
    <definedName function="false" hidden="false" localSheetId="12" name="FDP_131_1_aDrv" vbProcedure="false">#REF!</definedName>
    <definedName function="false" hidden="false" localSheetId="12" name="FDP_134_1_aDrv" vbProcedure="false">#REF!</definedName>
    <definedName function="false" hidden="false" localSheetId="12" name="FDP_135_1_aDrv" vbProcedure="false">#REF!</definedName>
    <definedName function="false" hidden="false" localSheetId="12" name="FDP_137_1_aDdv" vbProcedure="false">#REF!</definedName>
    <definedName function="false" hidden="false" localSheetId="12" name="FDP_139_1_aUrv" vbProcedure="false">#REF!</definedName>
    <definedName function="false" hidden="false" localSheetId="12" name="FDP_13_1_aDrv" vbProcedure="false">#REF!</definedName>
    <definedName function="false" hidden="false" localSheetId="12" name="FDP_140_1_aUrv" vbProcedure="false">#REF!</definedName>
    <definedName function="false" hidden="false" localSheetId="12" name="FDP_141_1_aUrv" vbProcedure="false">#REF!</definedName>
    <definedName function="false" hidden="false" localSheetId="12" name="FDP_143_1_aUrv" vbProcedure="false">#REF!</definedName>
    <definedName function="false" hidden="false" localSheetId="12" name="FDP_144_1_aUrv" vbProcedure="false">#REF!</definedName>
    <definedName function="false" hidden="false" localSheetId="12" name="FDP_14_1_aDrv" vbProcedure="false">#REF!</definedName>
    <definedName function="false" hidden="false" localSheetId="12" name="FDP_15_1_aDrv" vbProcedure="false">#REF!</definedName>
    <definedName function="false" hidden="false" localSheetId="12" name="FDP_16_1_aDrv" vbProcedure="false">#REF!</definedName>
    <definedName function="false" hidden="false" localSheetId="12" name="FDP_17_1_aDrv" vbProcedure="false">#REF!</definedName>
    <definedName function="false" hidden="false" localSheetId="12" name="FDP_18_1_aDrv" vbProcedure="false">#REF!</definedName>
    <definedName function="false" hidden="false" localSheetId="12" name="FDP_19_1_aDrv" vbProcedure="false">#REF!</definedName>
    <definedName function="false" hidden="false" localSheetId="12" name="FDP_20_1_aUrv" vbProcedure="false">#REF!</definedName>
    <definedName function="false" hidden="false" localSheetId="12" name="FDP_21_1_aUrv" vbProcedure="false">#REF!</definedName>
    <definedName function="false" hidden="false" localSheetId="12" name="FDP_22_1_aUrv" vbProcedure="false">#REF!</definedName>
    <definedName function="false" hidden="false" localSheetId="12" name="FDP_23_1_aUrv" vbProcedure="false">#REF!</definedName>
    <definedName function="false" hidden="false" localSheetId="12" name="FDP_24_1_aUrv" vbProcedure="false">#REF!</definedName>
    <definedName function="false" hidden="false" localSheetId="12" name="FDP_25_1_aUrv" vbProcedure="false">#REF!</definedName>
    <definedName function="false" hidden="false" localSheetId="12" name="FDP_26_1_aUrv" vbProcedure="false">#REF!</definedName>
    <definedName function="false" hidden="false" localSheetId="12" name="FDP_27_1_aUrv" vbProcedure="false">#REF!</definedName>
    <definedName function="false" hidden="false" localSheetId="12" name="FDP_280_1_aSrv" vbProcedure="false">#REF!</definedName>
    <definedName function="false" hidden="false" localSheetId="12" name="FDP_281_1_aSrv" vbProcedure="false">#REF!</definedName>
    <definedName function="false" hidden="false" localSheetId="12" name="FDP_282_1_aSrv" vbProcedure="false">#REF!</definedName>
    <definedName function="false" hidden="false" localSheetId="12" name="FDP_283_1_aSrv" vbProcedure="false">#REF!</definedName>
    <definedName function="false" hidden="false" localSheetId="12" name="FDP_28_1_aUrv" vbProcedure="false">#REF!</definedName>
    <definedName function="false" hidden="false" localSheetId="12" name="FDP_29_1_aUrv" vbProcedure="false">#REF!</definedName>
    <definedName function="false" hidden="false" localSheetId="12" name="FDP_30_1_aUrv" vbProcedure="false">#REF!</definedName>
    <definedName function="false" hidden="false" localSheetId="12" name="FDP_31_1_aUrv" vbProcedure="false">#REF!</definedName>
    <definedName function="false" hidden="false" localSheetId="12" name="FDP_32_1_aUrv" vbProcedure="false">#REF!</definedName>
    <definedName function="false" hidden="false" localSheetId="12" name="FDP_33_1_aUrv" vbProcedure="false">#REF!</definedName>
    <definedName function="false" hidden="false" localSheetId="12" name="FDP_34_1_aUrv" vbProcedure="false">#REF!</definedName>
    <definedName function="false" hidden="false" localSheetId="12" name="FDP_35_1_aUrv" vbProcedure="false">#REF!</definedName>
    <definedName function="false" hidden="false" localSheetId="12" name="FDP_36_1_aUrv" vbProcedure="false">#REF!</definedName>
    <definedName function="false" hidden="false" localSheetId="12" name="FDP_37_1_aUrv" vbProcedure="false">#REF!</definedName>
    <definedName function="false" hidden="false" localSheetId="12" name="FDP_38_1_aUrv" vbProcedure="false">#REF!</definedName>
    <definedName function="false" hidden="false" localSheetId="12" name="FDP_39_1_aUrv" vbProcedure="false">#REF!</definedName>
    <definedName function="false" hidden="false" localSheetId="12" name="FDP_41_1_aUrv" vbProcedure="false">#REF!</definedName>
    <definedName function="false" hidden="false" localSheetId="12" name="FDP_42_1_aUrv" vbProcedure="false">#REF!</definedName>
    <definedName function="false" hidden="false" localSheetId="12" name="FDP_43_1_aUrv" vbProcedure="false">#REF!</definedName>
    <definedName function="false" hidden="false" localSheetId="12" name="FDP_44_1_aUrv" vbProcedure="false">#REF!</definedName>
    <definedName function="false" hidden="false" localSheetId="12" name="FDP_45_1_aUrv" vbProcedure="false">#REF!</definedName>
    <definedName function="false" hidden="false" localSheetId="12" name="FDP_46_1_aUrv" vbProcedure="false">#REF!</definedName>
    <definedName function="false" hidden="false" localSheetId="12" name="FDP_47_1_aUrv" vbProcedure="false">#REF!</definedName>
    <definedName function="false" hidden="false" localSheetId="12" name="FDP_48_1_aUrv" vbProcedure="false">#REF!</definedName>
    <definedName function="false" hidden="false" localSheetId="12" name="FDP_49_1_aUrv" vbProcedure="false">#REF!</definedName>
    <definedName function="false" hidden="false" localSheetId="12" name="FDP_50_1_aUrv" vbProcedure="false">#REF!</definedName>
    <definedName function="false" hidden="false" localSheetId="12" name="FDP_51_1_aUrv" vbProcedure="false">#REF!</definedName>
    <definedName function="false" hidden="false" localSheetId="12" name="FDP_52_1_aUrv" vbProcedure="false">#REF!</definedName>
    <definedName function="false" hidden="false" localSheetId="12" name="FDP_53_1_aUrv" vbProcedure="false">#REF!</definedName>
    <definedName function="false" hidden="false" localSheetId="12" name="FDP_53_1_rUrv" vbProcedure="false">#REF!</definedName>
    <definedName function="false" hidden="false" localSheetId="12" name="FDP_54_1_aUrv" vbProcedure="false">#REF!</definedName>
    <definedName function="false" hidden="false" localSheetId="12" name="FDP_55_1_aUrv" vbProcedure="false">#REF!</definedName>
    <definedName function="false" hidden="false" localSheetId="12" name="FDP_8_1_aDrv" vbProcedure="false">#REF!</definedName>
    <definedName function="false" hidden="false" localSheetId="12" name="FDP_9_1_aDrv" vbProcedure="false">#REF!</definedName>
    <definedName function="false" hidden="false" localSheetId="12" name="_Fill" vbProcedure="false">#REF!</definedName>
    <definedName function="false" hidden="false" localSheetId="12" name="_Key1" vbProcedure="false">#REF!</definedName>
    <definedName function="false" hidden="false" localSheetId="12" name="_Key2" vbProcedure="false">#REF!</definedName>
    <definedName function="false" hidden="false" localSheetId="12" name="_Sort" vbProcedure="false">#REF!</definedName>
    <definedName function="false" hidden="false" localSheetId="12" name="_Table1_In1" vbProcedure="false">#REF!</definedName>
    <definedName function="false" hidden="false" localSheetId="12" name="_Table1_Out" vbProcedure="false">#REF!</definedName>
    <definedName function="false" hidden="false" localSheetId="12" name="_Table2_Out" vbProcedure="false">#REF!</definedName>
    <definedName function="false" hidden="false" localSheetId="12" name="__123Graph_ASIDECO" vbProcedure="false">#REF!</definedName>
    <definedName function="false" hidden="false" localSheetId="12" name="__123Graph_BSIDECO" vbProcedure="false">#REF!</definedName>
    <definedName function="false" hidden="false" localSheetId="12" name="__123Graph_CSIDECO" vbProcedure="false">#REF!</definedName>
    <definedName function="false" hidden="false" localSheetId="12" name="__123Graph_XSIDECO" vbProcedure="false">#REF!</definedName>
    <definedName function="false" hidden="false" localSheetId="13" name="_xlnm._FilterDatabase" vbProcedure="false">'cargos e salários'!#ref!</definedName>
    <definedName function="false" hidden="false" localSheetId="14" name="amortiz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Assumptios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14" name="balanc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BLANK"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14" name="BLANK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14" name="BROW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14" name="Change" vbProcedure="false">'Recursos Humanos 1'!Change</definedName>
    <definedName function="false" hidden="false" localSheetId="14" name="Change2" vbProcedure="false">'Recursos Humanos 1'!Change2</definedName>
    <definedName function="false" hidden="false" localSheetId="14" name="Change3" vbProcedure="false">'Recursos Humanos 1'!Change3</definedName>
    <definedName function="false" hidden="false" localSheetId="14" name="Change4" vbProcedure="false">'Recursos Humanos 1'!Change4</definedName>
    <definedName function="false" hidden="false" localSheetId="14" name="ChangeRange" vbProcedure="false">'Recursos Humanos 1'!ChangeRange</definedName>
    <definedName function="false" hidden="false" localSheetId="14" name="ChangeRange2" vbProcedure="false">'Recursos Humanos 1'!ChangeRange2</definedName>
    <definedName function="false" hidden="false" localSheetId="14" name="d"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14" name="depreci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deud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deudasm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DIMEN_FORM"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d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f"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14" name="ffw"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fi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14" name="Financ.Resum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fresfg"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14" name="HTML_Control" vbProcedure="false">{"'Índice'!$A$1:$K$49"}</definedName>
    <definedName function="false" hidden="false" localSheetId="14" name="Inflac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inv"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inver"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inversio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invers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Invers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ll"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14" name="mmmmm"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14" name="O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orig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14" name="qqq" vbProcedure="false">{#N/A,#N/A,FALSE,"cpt"}</definedName>
    <definedName function="false" hidden="false" localSheetId="14" name="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14" name="q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14" name="qqqqqq" vbProcedure="false">{"VENTAS1",#N/A,FALSE,"VENTAS";"VENTAS2",#N/A,FALSE,"VENTAS";"VENTAS3",#N/A,FALSE,"VENTAS";"VENTAS4",#N/A,FALSE,"VENTAS";"VENTAS5",#N/A,FALSE,"VENTAS";"VENTAS6",#N/A,FALSE,"VENTAS";"VENTAS7",#N/A,FALSE,"VENTAS";"VENTAS8",#N/A,FALSE,"VENTAS"}</definedName>
    <definedName function="false" hidden="false" localSheetId="14" name="qqqqqqq" vbProcedure="false">{"VENTAS1",#N/A,FALSE,"VENTAS";"VENTAS2",#N/A,FALSE,"VENTAS";"VENTAS3",#N/A,FALSE,"VENTAS";"VENTAS4",#N/A,FALSE,"VENTAS";"VENTAS5",#N/A,FALSE,"VENTAS";"VENTAS6",#N/A,FALSE,"VENTAS";"VENTAS7",#N/A,FALSE,"VENTAS";"VENTAS8",#N/A,FALSE,"VENTAS"}</definedName>
    <definedName function="false" hidden="false" localSheetId="14" name="qqqqqqqq"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14" name="qqqqqqqqq"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14" name="RangeChange" vbProcedure="false">'Recursos Humanos 1'!RangeChange</definedName>
    <definedName function="false" hidden="false" localSheetId="14" name="SLEVI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14" name="temp"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wrn.Acquisition_matrix." vbProcedure="false">{"Acq_matrix",#N/A,FALSE,"Acquisition Matrix"}</definedName>
    <definedName function="false" hidden="false" localSheetId="14" name="wrn.ALAN." vbProcedure="false">{"CREDIT STATISTICS",#N/A,FALSE,"STATS";"CF_AND_IS",#N/A,FALSE,"PLAN";"DEBT SCHEDULE",#N/A,FALSE,"PLAN";"SUBSCRIBERS",#N/A,FALSE,"PLAN";"DETAIL_REV",#N/A,FALSE,"PLAN";"DETAIL_EXPENSE",#N/A,FALSE,"PLAN";"SALES_AND EXP_DRIVERS",#N/A,FALSE,"PLAN";"FIXED ASSETS",#N/A,FALSE,"PLAN";"DEPRECIATION SCHEDULE",#N/A,FALSE,"PLAN"}</definedName>
    <definedName function="false" hidden="false" localSheetId="14" name="wrn.all." vbProcedure="false">{#N/A,#N/A,FALSE,"cpt"}</definedName>
    <definedName function="false" hidden="false" localSheetId="14" name="wrn.AQUIROR._.DCF." vbProcedure="false">{"AQUIRORDCF",#N/A,FALSE,"Merger consequences";"Acquirorassns",#N/A,FALSE,"Merger consequences"}</definedName>
    <definedName function="false" hidden="false" localSheetId="14" name="wrn.Buildups." vbProcedure="false">{"ACQ",#N/A,FALSE,"ACQUISITIONS";"ACQF",#N/A,FALSE,"ACQUISITIONS";"PF",#N/A,FALSE,"PROYECTOVILA";"PV",#N/A,FALSE,"PROYECTOVILA";"Fee Dev",#N/A,FALSE,"DEVELOPMENT GROWTH";"gd",#N/A,FALSE,"DEVELOPMENT GROWTH"}</definedName>
    <definedName function="false" hidden="false" localSheetId="14" name="wrn.COMPCO." vbProcedure="false">{"Page1",#N/A,FALSE,"CompCo";"Page2",#N/A,FALSE,"CompCo"}</definedName>
    <definedName function="false" hidden="false" localSheetId="14" name="wrn.DCF_Terminal_Value_qchm." vbProcedure="false">{"qchm_dcf",#N/A,FALSE,"QCHMDCF2";"qchm_terminal",#N/A,FALSE,"QCHMDCF2"}</definedName>
    <definedName function="false" hidden="false" localSheetId="14" name="wrn.Entire._.Model." vbProcedure="false">{#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function="false" hidden="false" localSheetId="14" name="wrn.Estimation._.TP." vbProcedure="false">{#N/A,#N/A,TRUE,"Recap";#N/A,#N/A,TRUE,"Comp taux";#N/A,#N/A,TRUE,"Deplaf";#N/A,#N/A,TRUE,"Siége";#N/A,#N/A,TRUE,"Saint Ouen";#N/A,#N/A,TRUE,"Ivry";#N/A,#N/A,TRUE,"Issy";#N/A,#N/A,TRUE,"VA"}</definedName>
    <definedName function="false" hidden="false" localSheetId="14" name="wrn.Financials_long." vbProcedure="false">{"IS",#N/A,FALSE,"Financials2 (Expanded)";"bsa",#N/A,FALSE,"Financials2 (Expanded)";"BS",#N/A,FALSE,"Financials2 (Expanded)";"CF",#N/A,FALSE,"Financials2 (Expanded)"}</definedName>
    <definedName function="false" hidden="false" localSheetId="14" name="wrn.Full._.Monty." vbProcedure="false">{"ROIC",#N/A,FALSE,"ROIC";"Graphs",#N/A,FALSE,"TY analysis";"fcf",#N/A,FALSE,"FCF";"Matrix_2004",#N/A,FALSE,"MATRIX(2004)";"matrix_2008",#N/A,FALSE,"MATRIX(2008)";"FS_Condensed",#N/A,FALSE,"Financial Statements2";"TAXES",#N/A,FALSE,"Taxes";"DEBT_INVEST",#N/A,FALSE,"Debt&amp;Investment Schedule";"Main_menu",#N/A,FALSE,"Main Menu"}</definedName>
    <definedName function="false" hidden="false" localSheetId="14" name="wrn.full._.report." vbProcedure="false">{"summary",#N/A,FALSE,"Summary";"transaction",#N/A,FALSE,"Transaction";"sales",#N/A,FALSE,"Sales";"sales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function="false" hidden="false" localSheetId="14" name="wrn.impresió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14" name="wrn.impresión.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14" name="wrn.Model."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14" name="wrn.Print." vbProcedure="false">{"vi1",#N/A,FALSE,"Financial Statements";"vi2",#N/A,FALSE,"Financial Statements";#N/A,#N/A,FALSE,"DCF"}</definedName>
    <definedName function="false" hidden="false" localSheetId="14" name="wrn.Print._.Report." vbProcedure="false">{"MPODE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function="false" hidden="false" localSheetId="14" name="wrn.PrintAll." vbProcedure="false">{"PA1",#N/A,FALSE,"BORDMW";"pa2",#N/A,FALSE,"BORDMW";"PA3",#N/A,FALSE,"BORDMW";"PA4",#N/A,FALSE,"BORDMW"}</definedName>
    <definedName function="false" hidden="false" localSheetId="14" name="wrn.sales." vbProcedure="false">{"sales",#N/A,FALSE,"Sales";"sales existing",#N/A,FALSE,"Sales";"sales rd1",#N/A,FALSE,"Sales";"sales rd2",#N/A,FALSE,"Sales"}</definedName>
    <definedName function="false" hidden="false" localSheetId="14" name="wrn.SHORT." vbProcedure="false">{"CREDIT STATISTICS",#N/A,FALSE,"STATS";"CF_AND_IS",#N/A,FALSE,"PLAN";"BALSHEET",#N/A,FALSE,"BALANCE SHEET"}</definedName>
    <definedName function="false" hidden="false" localSheetId="14" name="wrn.SUMMARY."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14" name="wrn.TARGET._.DCF." vbProcedure="false">{"targetdcf",#N/A,FALSE,"Merger consequences";"TARGETASSU",#N/A,FALSE,"Merger consequences";"TERMINAL VALUE",#N/A,FALSE,"Merger consequences"}</definedName>
    <definedName function="false" hidden="false" localSheetId="14" name="wrn.todo." vbProcedure="false">{"Caja",#N/A,TRUE,"P&amp;G BG";"PyG",#N/A,TRUE,"P&amp;G BG";"Balance",#N/A,TRUE,"P&amp;G BG"}</definedName>
    <definedName function="false" hidden="false" localSheetId="14" name="wrn.VENTAS." vbProcedure="false">{"VENTAS1",#N/A,FALSE,"VENTAS";"VENTAS2",#N/A,FALSE,"VENTAS";"VENTAS3",#N/A,FALSE,"VENTAS";"VENTAS4",#N/A,FALSE,"VENTAS";"VENTAS5",#N/A,FALSE,"VENTAS";"VENTAS6",#N/A,FALSE,"VENTAS";"VENTAS7",#N/A,FALSE,"VENTAS";"VENTAS8",#N/A,FALSE,"VENTAS"}</definedName>
    <definedName function="false" hidden="false" localSheetId="14" name="wrn.ventas.1" vbProcedure="false">{"VENTAS1",#N/A,FALSE,"VENTAS";"VENTAS2",#N/A,FALSE,"VENTAS";"VENTAS3",#N/A,FALSE,"VENTAS";"VENTAS4",#N/A,FALSE,"VENTAS";"VENTAS5",#N/A,FALSE,"VENTAS";"VENTAS6",#N/A,FALSE,"VENTAS";"VENTAS7",#N/A,FALSE,"VENTAS";"VENTAS8",#N/A,FALSE,"VENTAS"}</definedName>
    <definedName function="false" hidden="false" localSheetId="14" name="wrn.Wacc." vbProcedure="false">{"Area1",#N/A,FALSE,"OREWACC";"Area2",#N/A,FALSE,"OREWACC"}</definedName>
    <definedName function="false" hidden="false" localSheetId="14" name="wvu.Print_Todo."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14" name="wvu.Socios._.9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14" name="_adm1" vbProcedure="false">{"'Índice'!$A$1:$K$49"}</definedName>
    <definedName function="false" hidden="false" localSheetId="14" name="_adm2" vbProcedure="false">{"VENTAS1",#N/A,FALSE,"VENTAS";"VENTAS2",#N/A,FALSE,"VENTAS";"VENTAS3",#N/A,FALSE,"VENTAS";"VENTAS4",#N/A,FALSE,"VENTAS";"VENTAS5",#N/A,FALSE,"VENTAS";"VENTAS6",#N/A,FALSE,"VENTAS";"VENTAS7",#N/A,FALSE,"VENTAS";"VENTAS8",#N/A,FALSE,"VENTAS"}</definedName>
    <definedName function="false" hidden="false" localSheetId="14" name="__adm1" vbProcedure="false">{"'Índice'!$A$1:$K$49"}</definedName>
    <definedName function="false" hidden="false" localSheetId="14" name="__adm2" vbProcedure="false">{"VENTAS1",#N/A,FALSE,"VENTAS";"VENTAS2",#N/A,FALSE,"VENTAS";"VENTAS3",#N/A,FALSE,"VENTAS";"VENTAS4",#N/A,FALSE,"VENTAS";"VENTAS5",#N/A,FALSE,"VENTAS";"VENTAS6",#N/A,FALSE,"VENTAS";"VENTAS7",#N/A,FALSE,"VENTAS";"VENTAS8",#N/A,FALSE,"VENTAS"}</definedName>
    <definedName function="false" hidden="false" localSheetId="14" name="___adm1" vbProcedure="false">{"'Índice'!$A$1:$K$49"}</definedName>
    <definedName function="false" hidden="false" localSheetId="14" name="___adm2" vbProcedure="false">{"VENTAS1",#N/A,FALSE,"VENTAS";"VENTAS2",#N/A,FALSE,"VENTAS";"VENTAS3",#N/A,FALSE,"VENTAS";"VENTAS4",#N/A,FALSE,"VENTAS";"VENTAS5",#N/A,FALSE,"VENTAS";"VENTAS6",#N/A,FALSE,"VENTAS";"VENTAS7",#N/A,FALSE,"VENTAS";"VENTAS8",#N/A,FALSE,"VENTAS"}</definedName>
    <definedName function="false" hidden="false" localSheetId="14" name="____adm1" vbProcedure="false">{"'Índice'!$A$1:$K$49"}</definedName>
    <definedName function="false" hidden="false" localSheetId="14" name="____adm2" vbProcedure="false">{"VENTAS1",#N/A,FALSE,"VENTAS";"VENTAS2",#N/A,FALSE,"VENTAS";"VENTAS3",#N/A,FALSE,"VENTAS";"VENTAS4",#N/A,FALSE,"VENTAS";"VENTAS5",#N/A,FALSE,"VENTAS";"VENTAS6",#N/A,FALSE,"VENTAS";"VENTAS7",#N/A,FALSE,"VENTAS";"VENTAS8",#N/A,FALSE,"VENTAS"}</definedName>
    <definedName function="false" hidden="false" localSheetId="16" name="AS" vbProcedure="false">#REF!</definedName>
    <definedName function="false" hidden="false" localSheetId="16" name="BLPH15" vbProcedure="false">#REF!</definedName>
    <definedName function="false" hidden="false" localSheetId="16" name="FDP_0_1_aUrv" vbProcedure="false">#REF!</definedName>
    <definedName function="false" hidden="false" localSheetId="16" name="FDP_107_1_aUrv" vbProcedure="false">#REF!</definedName>
    <definedName function="false" hidden="false" localSheetId="16" name="FDP_10_1_aDrv" vbProcedure="false">#REF!</definedName>
    <definedName function="false" hidden="false" localSheetId="16" name="FDP_111_1_aUrv" vbProcedure="false">#REF!</definedName>
    <definedName function="false" hidden="false" localSheetId="16" name="FDP_112_1_aUrv" vbProcedure="false">#REF!</definedName>
    <definedName function="false" hidden="false" localSheetId="16" name="FDP_113_1_aUrv" vbProcedure="false">#REF!</definedName>
    <definedName function="false" hidden="false" localSheetId="16" name="FDP_114_1_aUrv" vbProcedure="false">#REF!</definedName>
    <definedName function="false" hidden="false" localSheetId="16" name="FDP_115_1_aUrv" vbProcedure="false">#REF!</definedName>
    <definedName function="false" hidden="false" localSheetId="16" name="FDP_11_1_aDrv" vbProcedure="false">#REF!</definedName>
    <definedName function="false" hidden="false" localSheetId="16" name="FDP_126_1_aUrv" vbProcedure="false">#REF!</definedName>
    <definedName function="false" hidden="false" localSheetId="16" name="FDP_127_1_aUrv" vbProcedure="false">#REF!</definedName>
    <definedName function="false" hidden="false" localSheetId="16" name="FDP_128_1_aUrv" vbProcedure="false">#REF!</definedName>
    <definedName function="false" hidden="false" localSheetId="16" name="FDP_129_1_aUrv" vbProcedure="false">#REF!</definedName>
    <definedName function="false" hidden="false" localSheetId="16" name="FDP_12_1_aDrv" vbProcedure="false">#REF!</definedName>
    <definedName function="false" hidden="false" localSheetId="16" name="FDP_131_1_aDrv" vbProcedure="false">#REF!</definedName>
    <definedName function="false" hidden="false" localSheetId="16" name="FDP_134_1_aDrv" vbProcedure="false">#REF!</definedName>
    <definedName function="false" hidden="false" localSheetId="16" name="FDP_135_1_aDrv" vbProcedure="false">#REF!</definedName>
    <definedName function="false" hidden="false" localSheetId="16" name="FDP_137_1_aDdv" vbProcedure="false">#REF!</definedName>
    <definedName function="false" hidden="false" localSheetId="16" name="FDP_139_1_aUrv" vbProcedure="false">#REF!</definedName>
    <definedName function="false" hidden="false" localSheetId="16" name="FDP_13_1_aDrv" vbProcedure="false">#REF!</definedName>
    <definedName function="false" hidden="false" localSheetId="16" name="FDP_140_1_aUrv" vbProcedure="false">#REF!</definedName>
    <definedName function="false" hidden="false" localSheetId="16" name="FDP_141_1_aUrv" vbProcedure="false">#REF!</definedName>
    <definedName function="false" hidden="false" localSheetId="16" name="FDP_143_1_aUrv" vbProcedure="false">#REF!</definedName>
    <definedName function="false" hidden="false" localSheetId="16" name="FDP_144_1_aUrv" vbProcedure="false">#REF!</definedName>
    <definedName function="false" hidden="false" localSheetId="16" name="FDP_14_1_aDrv" vbProcedure="false">#REF!</definedName>
    <definedName function="false" hidden="false" localSheetId="16" name="FDP_15_1_aDrv" vbProcedure="false">#REF!</definedName>
    <definedName function="false" hidden="false" localSheetId="16" name="FDP_16_1_aDrv" vbProcedure="false">#REF!</definedName>
    <definedName function="false" hidden="false" localSheetId="16" name="FDP_17_1_aDrv" vbProcedure="false">#REF!</definedName>
    <definedName function="false" hidden="false" localSheetId="16" name="FDP_18_1_aDrv" vbProcedure="false">#REF!</definedName>
    <definedName function="false" hidden="false" localSheetId="16" name="FDP_19_1_aDrv" vbProcedure="false">#REF!</definedName>
    <definedName function="false" hidden="false" localSheetId="16" name="FDP_20_1_aUrv" vbProcedure="false">#REF!</definedName>
    <definedName function="false" hidden="false" localSheetId="16" name="FDP_21_1_aUrv" vbProcedure="false">#REF!</definedName>
    <definedName function="false" hidden="false" localSheetId="16" name="FDP_22_1_aUrv" vbProcedure="false">#REF!</definedName>
    <definedName function="false" hidden="false" localSheetId="16" name="FDP_23_1_aUrv" vbProcedure="false">#REF!</definedName>
    <definedName function="false" hidden="false" localSheetId="16" name="FDP_24_1_aUrv" vbProcedure="false">#REF!</definedName>
    <definedName function="false" hidden="false" localSheetId="16" name="FDP_25_1_aUrv" vbProcedure="false">#REF!</definedName>
    <definedName function="false" hidden="false" localSheetId="16" name="FDP_26_1_aUrv" vbProcedure="false">#REF!</definedName>
    <definedName function="false" hidden="false" localSheetId="16" name="FDP_27_1_aUrv" vbProcedure="false">#REF!</definedName>
    <definedName function="false" hidden="false" localSheetId="16" name="FDP_280_1_aSrv" vbProcedure="false">#REF!</definedName>
    <definedName function="false" hidden="false" localSheetId="16" name="FDP_281_1_aSrv" vbProcedure="false">#REF!</definedName>
    <definedName function="false" hidden="false" localSheetId="16" name="FDP_282_1_aSrv" vbProcedure="false">#REF!</definedName>
    <definedName function="false" hidden="false" localSheetId="16" name="FDP_283_1_aSrv" vbProcedure="false">#REF!</definedName>
    <definedName function="false" hidden="false" localSheetId="16" name="FDP_28_1_aUrv" vbProcedure="false">#REF!</definedName>
    <definedName function="false" hidden="false" localSheetId="16" name="FDP_29_1_aUrv" vbProcedure="false">#REF!</definedName>
    <definedName function="false" hidden="false" localSheetId="16" name="FDP_30_1_aUrv" vbProcedure="false">#REF!</definedName>
    <definedName function="false" hidden="false" localSheetId="16" name="FDP_31_1_aUrv" vbProcedure="false">#REF!</definedName>
    <definedName function="false" hidden="false" localSheetId="16" name="FDP_32_1_aUrv" vbProcedure="false">#REF!</definedName>
    <definedName function="false" hidden="false" localSheetId="16" name="FDP_33_1_aUrv" vbProcedure="false">#REF!</definedName>
    <definedName function="false" hidden="false" localSheetId="16" name="FDP_34_1_aUrv" vbProcedure="false">#REF!</definedName>
    <definedName function="false" hidden="false" localSheetId="16" name="FDP_35_1_aUrv" vbProcedure="false">#REF!</definedName>
    <definedName function="false" hidden="false" localSheetId="16" name="FDP_36_1_aUrv" vbProcedure="false">#REF!</definedName>
    <definedName function="false" hidden="false" localSheetId="16" name="FDP_37_1_aUrv" vbProcedure="false">#REF!</definedName>
    <definedName function="false" hidden="false" localSheetId="16" name="FDP_38_1_aUrv" vbProcedure="false">#REF!</definedName>
    <definedName function="false" hidden="false" localSheetId="16" name="FDP_39_1_aUrv" vbProcedure="false">#REF!</definedName>
    <definedName function="false" hidden="false" localSheetId="16" name="FDP_41_1_aUrv" vbProcedure="false">#REF!</definedName>
    <definedName function="false" hidden="false" localSheetId="16" name="FDP_42_1_aUrv" vbProcedure="false">#REF!</definedName>
    <definedName function="false" hidden="false" localSheetId="16" name="FDP_43_1_aUrv" vbProcedure="false">#REF!</definedName>
    <definedName function="false" hidden="false" localSheetId="16" name="FDP_44_1_aUrv" vbProcedure="false">#REF!</definedName>
    <definedName function="false" hidden="false" localSheetId="16" name="FDP_45_1_aUrv" vbProcedure="false">#REF!</definedName>
    <definedName function="false" hidden="false" localSheetId="16" name="FDP_46_1_aUrv" vbProcedure="false">#REF!</definedName>
    <definedName function="false" hidden="false" localSheetId="16" name="FDP_47_1_aUrv" vbProcedure="false">#REF!</definedName>
    <definedName function="false" hidden="false" localSheetId="16" name="FDP_48_1_aUrv" vbProcedure="false">#REF!</definedName>
    <definedName function="false" hidden="false" localSheetId="16" name="FDP_49_1_aUrv" vbProcedure="false">#REF!</definedName>
    <definedName function="false" hidden="false" localSheetId="16" name="FDP_50_1_aUrv" vbProcedure="false">#REF!</definedName>
    <definedName function="false" hidden="false" localSheetId="16" name="FDP_51_1_aUrv" vbProcedure="false">#REF!</definedName>
    <definedName function="false" hidden="false" localSheetId="16" name="FDP_52_1_aUrv" vbProcedure="false">#REF!</definedName>
    <definedName function="false" hidden="false" localSheetId="16" name="FDP_53_1_aUrv" vbProcedure="false">#REF!</definedName>
    <definedName function="false" hidden="false" localSheetId="16" name="FDP_53_1_rUrv" vbProcedure="false">#REF!</definedName>
    <definedName function="false" hidden="false" localSheetId="16" name="FDP_54_1_aUrv" vbProcedure="false">#REF!</definedName>
    <definedName function="false" hidden="false" localSheetId="16" name="FDP_55_1_aUrv" vbProcedure="false">#REF!</definedName>
    <definedName function="false" hidden="false" localSheetId="16" name="FDP_8_1_aDrv" vbProcedure="false">#REF!</definedName>
    <definedName function="false" hidden="false" localSheetId="16" name="FDP_9_1_aDrv" vbProcedure="false">#REF!</definedName>
    <definedName function="false" hidden="false" localSheetId="16" name="_Fill" vbProcedure="false">#REF!</definedName>
    <definedName function="false" hidden="false" localSheetId="16" name="_Key1" vbProcedure="false">#REF!</definedName>
    <definedName function="false" hidden="false" localSheetId="16" name="_Key2" vbProcedure="false">#REF!</definedName>
    <definedName function="false" hidden="false" localSheetId="16" name="_Sort" vbProcedure="false">#REF!</definedName>
    <definedName function="false" hidden="false" localSheetId="16" name="_Table1_In1" vbProcedure="false">#REF!</definedName>
    <definedName function="false" hidden="false" localSheetId="16" name="_Table1_Out" vbProcedure="false">#REF!</definedName>
    <definedName function="false" hidden="false" localSheetId="16" name="_Table2_Out" vbProcedure="false">#REF!</definedName>
    <definedName function="false" hidden="false" localSheetId="16" name="__123Graph_ASIDECO" vbProcedure="false">#REF!</definedName>
    <definedName function="false" hidden="false" localSheetId="16" name="__123Graph_BSIDECO" vbProcedure="false">#REF!</definedName>
    <definedName function="false" hidden="false" localSheetId="16" name="__123Graph_CSIDECO" vbProcedure="false">#REF!</definedName>
    <definedName function="false" hidden="false" localSheetId="16" name="__123Graph_XSIDECO" vbProcedure="false">#REF!</definedName>
    <definedName function="false" hidden="false" localSheetId="17" name="AS" vbProcedure="false">#REF!</definedName>
    <definedName function="false" hidden="false" localSheetId="17" name="BLPH15" vbProcedure="false">#REF!</definedName>
    <definedName function="false" hidden="false" localSheetId="17" name="FDP_0_1_aUrv" vbProcedure="false">#REF!</definedName>
    <definedName function="false" hidden="false" localSheetId="17" name="FDP_107_1_aUrv" vbProcedure="false">#REF!</definedName>
    <definedName function="false" hidden="false" localSheetId="17" name="FDP_10_1_aDrv" vbProcedure="false">#REF!</definedName>
    <definedName function="false" hidden="false" localSheetId="17" name="FDP_111_1_aUrv" vbProcedure="false">#REF!</definedName>
    <definedName function="false" hidden="false" localSheetId="17" name="FDP_112_1_aUrv" vbProcedure="false">#REF!</definedName>
    <definedName function="false" hidden="false" localSheetId="17" name="FDP_113_1_aUrv" vbProcedure="false">#REF!</definedName>
    <definedName function="false" hidden="false" localSheetId="17" name="FDP_114_1_aUrv" vbProcedure="false">#REF!</definedName>
    <definedName function="false" hidden="false" localSheetId="17" name="FDP_115_1_aUrv" vbProcedure="false">#REF!</definedName>
    <definedName function="false" hidden="false" localSheetId="17" name="FDP_11_1_aDrv" vbProcedure="false">#REF!</definedName>
    <definedName function="false" hidden="false" localSheetId="17" name="FDP_126_1_aUrv" vbProcedure="false">#REF!</definedName>
    <definedName function="false" hidden="false" localSheetId="17" name="FDP_127_1_aUrv" vbProcedure="false">#REF!</definedName>
    <definedName function="false" hidden="false" localSheetId="17" name="FDP_128_1_aUrv" vbProcedure="false">#REF!</definedName>
    <definedName function="false" hidden="false" localSheetId="17" name="FDP_129_1_aUrv" vbProcedure="false">#REF!</definedName>
    <definedName function="false" hidden="false" localSheetId="17" name="FDP_12_1_aDrv" vbProcedure="false">#REF!</definedName>
    <definedName function="false" hidden="false" localSheetId="17" name="FDP_131_1_aDrv" vbProcedure="false">#REF!</definedName>
    <definedName function="false" hidden="false" localSheetId="17" name="FDP_134_1_aDrv" vbProcedure="false">#REF!</definedName>
    <definedName function="false" hidden="false" localSheetId="17" name="FDP_135_1_aDrv" vbProcedure="false">#REF!</definedName>
    <definedName function="false" hidden="false" localSheetId="17" name="FDP_137_1_aDdv" vbProcedure="false">#REF!</definedName>
    <definedName function="false" hidden="false" localSheetId="17" name="FDP_139_1_aUrv" vbProcedure="false">#REF!</definedName>
    <definedName function="false" hidden="false" localSheetId="17" name="FDP_13_1_aDrv" vbProcedure="false">#REF!</definedName>
    <definedName function="false" hidden="false" localSheetId="17" name="FDP_140_1_aUrv" vbProcedure="false">#REF!</definedName>
    <definedName function="false" hidden="false" localSheetId="17" name="FDP_141_1_aUrv" vbProcedure="false">#REF!</definedName>
    <definedName function="false" hidden="false" localSheetId="17" name="FDP_143_1_aUrv" vbProcedure="false">#REF!</definedName>
    <definedName function="false" hidden="false" localSheetId="17" name="FDP_144_1_aUrv" vbProcedure="false">#REF!</definedName>
    <definedName function="false" hidden="false" localSheetId="17" name="FDP_14_1_aDrv" vbProcedure="false">#REF!</definedName>
    <definedName function="false" hidden="false" localSheetId="17" name="FDP_15_1_aDrv" vbProcedure="false">#REF!</definedName>
    <definedName function="false" hidden="false" localSheetId="17" name="FDP_16_1_aDrv" vbProcedure="false">#REF!</definedName>
    <definedName function="false" hidden="false" localSheetId="17" name="FDP_17_1_aDrv" vbProcedure="false">#REF!</definedName>
    <definedName function="false" hidden="false" localSheetId="17" name="FDP_18_1_aDrv" vbProcedure="false">#REF!</definedName>
    <definedName function="false" hidden="false" localSheetId="17" name="FDP_19_1_aDrv" vbProcedure="false">#REF!</definedName>
    <definedName function="false" hidden="false" localSheetId="17" name="FDP_20_1_aUrv" vbProcedure="false">#REF!</definedName>
    <definedName function="false" hidden="false" localSheetId="17" name="FDP_21_1_aUrv" vbProcedure="false">#REF!</definedName>
    <definedName function="false" hidden="false" localSheetId="17" name="FDP_22_1_aUrv" vbProcedure="false">#REF!</definedName>
    <definedName function="false" hidden="false" localSheetId="17" name="FDP_23_1_aUrv" vbProcedure="false">#REF!</definedName>
    <definedName function="false" hidden="false" localSheetId="17" name="FDP_24_1_aUrv" vbProcedure="false">#REF!</definedName>
    <definedName function="false" hidden="false" localSheetId="17" name="FDP_25_1_aUrv" vbProcedure="false">#REF!</definedName>
    <definedName function="false" hidden="false" localSheetId="17" name="FDP_26_1_aUrv" vbProcedure="false">#REF!</definedName>
    <definedName function="false" hidden="false" localSheetId="17" name="FDP_27_1_aUrv" vbProcedure="false">#REF!</definedName>
    <definedName function="false" hidden="false" localSheetId="17" name="FDP_280_1_aSrv" vbProcedure="false">#REF!</definedName>
    <definedName function="false" hidden="false" localSheetId="17" name="FDP_281_1_aSrv" vbProcedure="false">#REF!</definedName>
    <definedName function="false" hidden="false" localSheetId="17" name="FDP_282_1_aSrv" vbProcedure="false">#REF!</definedName>
    <definedName function="false" hidden="false" localSheetId="17" name="FDP_283_1_aSrv" vbProcedure="false">#REF!</definedName>
    <definedName function="false" hidden="false" localSheetId="17" name="FDP_28_1_aUrv" vbProcedure="false">#REF!</definedName>
    <definedName function="false" hidden="false" localSheetId="17" name="FDP_29_1_aUrv" vbProcedure="false">#REF!</definedName>
    <definedName function="false" hidden="false" localSheetId="17" name="FDP_30_1_aUrv" vbProcedure="false">#REF!</definedName>
    <definedName function="false" hidden="false" localSheetId="17" name="FDP_31_1_aUrv" vbProcedure="false">#REF!</definedName>
    <definedName function="false" hidden="false" localSheetId="17" name="FDP_32_1_aUrv" vbProcedure="false">#REF!</definedName>
    <definedName function="false" hidden="false" localSheetId="17" name="FDP_33_1_aUrv" vbProcedure="false">#REF!</definedName>
    <definedName function="false" hidden="false" localSheetId="17" name="FDP_34_1_aUrv" vbProcedure="false">#REF!</definedName>
    <definedName function="false" hidden="false" localSheetId="17" name="FDP_35_1_aUrv" vbProcedure="false">#REF!</definedName>
    <definedName function="false" hidden="false" localSheetId="17" name="FDP_36_1_aUrv" vbProcedure="false">#REF!</definedName>
    <definedName function="false" hidden="false" localSheetId="17" name="FDP_37_1_aUrv" vbProcedure="false">#REF!</definedName>
    <definedName function="false" hidden="false" localSheetId="17" name="FDP_38_1_aUrv" vbProcedure="false">#REF!</definedName>
    <definedName function="false" hidden="false" localSheetId="17" name="FDP_39_1_aUrv" vbProcedure="false">#REF!</definedName>
    <definedName function="false" hidden="false" localSheetId="17" name="FDP_41_1_aUrv" vbProcedure="false">#REF!</definedName>
    <definedName function="false" hidden="false" localSheetId="17" name="FDP_42_1_aUrv" vbProcedure="false">#REF!</definedName>
    <definedName function="false" hidden="false" localSheetId="17" name="FDP_43_1_aUrv" vbProcedure="false">#REF!</definedName>
    <definedName function="false" hidden="false" localSheetId="17" name="FDP_44_1_aUrv" vbProcedure="false">#REF!</definedName>
    <definedName function="false" hidden="false" localSheetId="17" name="FDP_45_1_aUrv" vbProcedure="false">#REF!</definedName>
    <definedName function="false" hidden="false" localSheetId="17" name="FDP_46_1_aUrv" vbProcedure="false">#REF!</definedName>
    <definedName function="false" hidden="false" localSheetId="17" name="FDP_47_1_aUrv" vbProcedure="false">#REF!</definedName>
    <definedName function="false" hidden="false" localSheetId="17" name="FDP_48_1_aUrv" vbProcedure="false">#REF!</definedName>
    <definedName function="false" hidden="false" localSheetId="17" name="FDP_49_1_aUrv" vbProcedure="false">#REF!</definedName>
    <definedName function="false" hidden="false" localSheetId="17" name="FDP_50_1_aUrv" vbProcedure="false">#REF!</definedName>
    <definedName function="false" hidden="false" localSheetId="17" name="FDP_51_1_aUrv" vbProcedure="false">#REF!</definedName>
    <definedName function="false" hidden="false" localSheetId="17" name="FDP_52_1_aUrv" vbProcedure="false">#REF!</definedName>
    <definedName function="false" hidden="false" localSheetId="17" name="FDP_53_1_aUrv" vbProcedure="false">#REF!</definedName>
    <definedName function="false" hidden="false" localSheetId="17" name="FDP_53_1_rUrv" vbProcedure="false">#REF!</definedName>
    <definedName function="false" hidden="false" localSheetId="17" name="FDP_54_1_aUrv" vbProcedure="false">#REF!</definedName>
    <definedName function="false" hidden="false" localSheetId="17" name="FDP_55_1_aUrv" vbProcedure="false">#REF!</definedName>
    <definedName function="false" hidden="false" localSheetId="17" name="FDP_8_1_aDrv" vbProcedure="false">#REF!</definedName>
    <definedName function="false" hidden="false" localSheetId="17" name="FDP_9_1_aDrv" vbProcedure="false">#REF!</definedName>
    <definedName function="false" hidden="false" localSheetId="17" name="_Fill" vbProcedure="false">#REF!</definedName>
    <definedName function="false" hidden="false" localSheetId="17" name="_Key1" vbProcedure="false">#REF!</definedName>
    <definedName function="false" hidden="false" localSheetId="17" name="_Key2" vbProcedure="false">#REF!</definedName>
    <definedName function="false" hidden="false" localSheetId="17" name="_Sort" vbProcedure="false">#REF!</definedName>
    <definedName function="false" hidden="false" localSheetId="17" name="_Table1_In1" vbProcedure="false">#REF!</definedName>
    <definedName function="false" hidden="false" localSheetId="17" name="_Table1_Out" vbProcedure="false">#REF!</definedName>
    <definedName function="false" hidden="false" localSheetId="17" name="_Table2_Out" vbProcedure="false">#REF!</definedName>
    <definedName function="false" hidden="false" localSheetId="17" name="__123Graph_ASIDECO" vbProcedure="false">#REF!</definedName>
    <definedName function="false" hidden="false" localSheetId="17" name="__123Graph_BSIDECO" vbProcedure="false">#REF!</definedName>
    <definedName function="false" hidden="false" localSheetId="17" name="__123Graph_CSIDECO" vbProcedure="false">#REF!</definedName>
    <definedName function="false" hidden="false" localSheetId="17" name="__123Graph_XSIDECO" vbProcedure="false">#REF!</definedName>
    <definedName function="false" hidden="false" localSheetId="18" name="_Fill" vbProcedure="false">#REF!</definedName>
    <definedName function="false" hidden="false" localSheetId="20" name="AS" vbProcedure="false">#REF!</definedName>
    <definedName function="false" hidden="false" localSheetId="20" name="BLPH15" vbProcedure="false">#REF!</definedName>
    <definedName function="false" hidden="false" localSheetId="20" name="FDP_0_1_aUrv" vbProcedure="false">#REF!</definedName>
    <definedName function="false" hidden="false" localSheetId="20" name="FDP_107_1_aUrv" vbProcedure="false">#REF!</definedName>
    <definedName function="false" hidden="false" localSheetId="20" name="FDP_10_1_aDrv" vbProcedure="false">#REF!</definedName>
    <definedName function="false" hidden="false" localSheetId="20" name="FDP_111_1_aUrv" vbProcedure="false">#REF!</definedName>
    <definedName function="false" hidden="false" localSheetId="20" name="FDP_112_1_aUrv" vbProcedure="false">#REF!</definedName>
    <definedName function="false" hidden="false" localSheetId="20" name="FDP_113_1_aUrv" vbProcedure="false">#REF!</definedName>
    <definedName function="false" hidden="false" localSheetId="20" name="FDP_114_1_aUrv" vbProcedure="false">#REF!</definedName>
    <definedName function="false" hidden="false" localSheetId="20" name="FDP_115_1_aUrv" vbProcedure="false">#REF!</definedName>
    <definedName function="false" hidden="false" localSheetId="20" name="FDP_11_1_aDrv" vbProcedure="false">#REF!</definedName>
    <definedName function="false" hidden="false" localSheetId="20" name="FDP_126_1_aUrv" vbProcedure="false">#REF!</definedName>
    <definedName function="false" hidden="false" localSheetId="20" name="FDP_127_1_aUrv" vbProcedure="false">#REF!</definedName>
    <definedName function="false" hidden="false" localSheetId="20" name="FDP_128_1_aUrv" vbProcedure="false">#REF!</definedName>
    <definedName function="false" hidden="false" localSheetId="20" name="FDP_129_1_aUrv" vbProcedure="false">#REF!</definedName>
    <definedName function="false" hidden="false" localSheetId="20" name="FDP_12_1_aDrv" vbProcedure="false">#REF!</definedName>
    <definedName function="false" hidden="false" localSheetId="20" name="FDP_131_1_aDrv" vbProcedure="false">#REF!</definedName>
    <definedName function="false" hidden="false" localSheetId="20" name="FDP_134_1_aDrv" vbProcedure="false">#REF!</definedName>
    <definedName function="false" hidden="false" localSheetId="20" name="FDP_135_1_aDrv" vbProcedure="false">#REF!</definedName>
    <definedName function="false" hidden="false" localSheetId="20" name="FDP_137_1_aDdv" vbProcedure="false">#REF!</definedName>
    <definedName function="false" hidden="false" localSheetId="20" name="FDP_139_1_aUrv" vbProcedure="false">#REF!</definedName>
    <definedName function="false" hidden="false" localSheetId="20" name="FDP_13_1_aDrv" vbProcedure="false">#REF!</definedName>
    <definedName function="false" hidden="false" localSheetId="20" name="FDP_140_1_aUrv" vbProcedure="false">#REF!</definedName>
    <definedName function="false" hidden="false" localSheetId="20" name="FDP_141_1_aUrv" vbProcedure="false">#REF!</definedName>
    <definedName function="false" hidden="false" localSheetId="20" name="FDP_143_1_aUrv" vbProcedure="false">#REF!</definedName>
    <definedName function="false" hidden="false" localSheetId="20" name="FDP_144_1_aUrv" vbProcedure="false">#REF!</definedName>
    <definedName function="false" hidden="false" localSheetId="20" name="FDP_14_1_aDrv" vbProcedure="false">#REF!</definedName>
    <definedName function="false" hidden="false" localSheetId="20" name="FDP_15_1_aDrv" vbProcedure="false">#REF!</definedName>
    <definedName function="false" hidden="false" localSheetId="20" name="FDP_16_1_aDrv" vbProcedure="false">#REF!</definedName>
    <definedName function="false" hidden="false" localSheetId="20" name="FDP_17_1_aDrv" vbProcedure="false">#REF!</definedName>
    <definedName function="false" hidden="false" localSheetId="20" name="FDP_18_1_aDrv" vbProcedure="false">#REF!</definedName>
    <definedName function="false" hidden="false" localSheetId="20" name="FDP_19_1_aDrv" vbProcedure="false">#REF!</definedName>
    <definedName function="false" hidden="false" localSheetId="20" name="FDP_20_1_aUrv" vbProcedure="false">#REF!</definedName>
    <definedName function="false" hidden="false" localSheetId="20" name="FDP_21_1_aUrv" vbProcedure="false">#REF!</definedName>
    <definedName function="false" hidden="false" localSheetId="20" name="FDP_22_1_aUrv" vbProcedure="false">#REF!</definedName>
    <definedName function="false" hidden="false" localSheetId="20" name="FDP_23_1_aUrv" vbProcedure="false">#REF!</definedName>
    <definedName function="false" hidden="false" localSheetId="20" name="FDP_24_1_aUrv" vbProcedure="false">#REF!</definedName>
    <definedName function="false" hidden="false" localSheetId="20" name="FDP_25_1_aUrv" vbProcedure="false">#REF!</definedName>
    <definedName function="false" hidden="false" localSheetId="20" name="FDP_26_1_aUrv" vbProcedure="false">#REF!</definedName>
    <definedName function="false" hidden="false" localSheetId="20" name="FDP_27_1_aUrv" vbProcedure="false">#REF!</definedName>
    <definedName function="false" hidden="false" localSheetId="20" name="FDP_280_1_aSrv" vbProcedure="false">#REF!</definedName>
    <definedName function="false" hidden="false" localSheetId="20" name="FDP_281_1_aSrv" vbProcedure="false">#REF!</definedName>
    <definedName function="false" hidden="false" localSheetId="20" name="FDP_282_1_aSrv" vbProcedure="false">#REF!</definedName>
    <definedName function="false" hidden="false" localSheetId="20" name="FDP_283_1_aSrv" vbProcedure="false">#REF!</definedName>
    <definedName function="false" hidden="false" localSheetId="20" name="FDP_28_1_aUrv" vbProcedure="false">#REF!</definedName>
    <definedName function="false" hidden="false" localSheetId="20" name="FDP_29_1_aUrv" vbProcedure="false">#REF!</definedName>
    <definedName function="false" hidden="false" localSheetId="20" name="FDP_30_1_aUrv" vbProcedure="false">#REF!</definedName>
    <definedName function="false" hidden="false" localSheetId="20" name="FDP_31_1_aUrv" vbProcedure="false">#REF!</definedName>
    <definedName function="false" hidden="false" localSheetId="20" name="FDP_32_1_aUrv" vbProcedure="false">#REF!</definedName>
    <definedName function="false" hidden="false" localSheetId="20" name="FDP_33_1_aUrv" vbProcedure="false">#REF!</definedName>
    <definedName function="false" hidden="false" localSheetId="20" name="FDP_34_1_aUrv" vbProcedure="false">#REF!</definedName>
    <definedName function="false" hidden="false" localSheetId="20" name="FDP_35_1_aUrv" vbProcedure="false">#REF!</definedName>
    <definedName function="false" hidden="false" localSheetId="20" name="FDP_36_1_aUrv" vbProcedure="false">#REF!</definedName>
    <definedName function="false" hidden="false" localSheetId="20" name="FDP_37_1_aUrv" vbProcedure="false">#REF!</definedName>
    <definedName function="false" hidden="false" localSheetId="20" name="FDP_38_1_aUrv" vbProcedure="false">#REF!</definedName>
    <definedName function="false" hidden="false" localSheetId="20" name="FDP_39_1_aUrv" vbProcedure="false">#REF!</definedName>
    <definedName function="false" hidden="false" localSheetId="20" name="FDP_41_1_aUrv" vbProcedure="false">#REF!</definedName>
    <definedName function="false" hidden="false" localSheetId="20" name="FDP_42_1_aUrv" vbProcedure="false">#REF!</definedName>
    <definedName function="false" hidden="false" localSheetId="20" name="FDP_43_1_aUrv" vbProcedure="false">#REF!</definedName>
    <definedName function="false" hidden="false" localSheetId="20" name="FDP_44_1_aUrv" vbProcedure="false">#REF!</definedName>
    <definedName function="false" hidden="false" localSheetId="20" name="FDP_45_1_aUrv" vbProcedure="false">#REF!</definedName>
    <definedName function="false" hidden="false" localSheetId="20" name="FDP_46_1_aUrv" vbProcedure="false">#REF!</definedName>
    <definedName function="false" hidden="false" localSheetId="20" name="FDP_47_1_aUrv" vbProcedure="false">#REF!</definedName>
    <definedName function="false" hidden="false" localSheetId="20" name="FDP_48_1_aUrv" vbProcedure="false">#REF!</definedName>
    <definedName function="false" hidden="false" localSheetId="20" name="FDP_49_1_aUrv" vbProcedure="false">#REF!</definedName>
    <definedName function="false" hidden="false" localSheetId="20" name="FDP_50_1_aUrv" vbProcedure="false">#REF!</definedName>
    <definedName function="false" hidden="false" localSheetId="20" name="FDP_51_1_aUrv" vbProcedure="false">#REF!</definedName>
    <definedName function="false" hidden="false" localSheetId="20" name="FDP_52_1_aUrv" vbProcedure="false">#REF!</definedName>
    <definedName function="false" hidden="false" localSheetId="20" name="FDP_53_1_aUrv" vbProcedure="false">#REF!</definedName>
    <definedName function="false" hidden="false" localSheetId="20" name="FDP_53_1_rUrv" vbProcedure="false">#REF!</definedName>
    <definedName function="false" hidden="false" localSheetId="20" name="FDP_54_1_aUrv" vbProcedure="false">#REF!</definedName>
    <definedName function="false" hidden="false" localSheetId="20" name="FDP_55_1_aUrv" vbProcedure="false">#REF!</definedName>
    <definedName function="false" hidden="false" localSheetId="20" name="FDP_8_1_aDrv" vbProcedure="false">#REF!</definedName>
    <definedName function="false" hidden="false" localSheetId="20" name="FDP_9_1_aDrv" vbProcedure="false">#REF!</definedName>
    <definedName function="false" hidden="false" localSheetId="20" name="_Fill" vbProcedure="false">#REF!</definedName>
    <definedName function="false" hidden="false" localSheetId="20" name="_Key1" vbProcedure="false">#REF!</definedName>
    <definedName function="false" hidden="false" localSheetId="20" name="_Key2" vbProcedure="false">#REF!</definedName>
    <definedName function="false" hidden="false" localSheetId="20" name="_Sort" vbProcedure="false">#REF!</definedName>
    <definedName function="false" hidden="false" localSheetId="20" name="_Table1_In1" vbProcedure="false">#REF!</definedName>
    <definedName function="false" hidden="false" localSheetId="20" name="_Table1_Out" vbProcedure="false">#REF!</definedName>
    <definedName function="false" hidden="false" localSheetId="20" name="_Table2_Out" vbProcedure="false">#REF!</definedName>
    <definedName function="false" hidden="false" localSheetId="20" name="__123Graph_ASIDECO" vbProcedure="false">#REF!</definedName>
    <definedName function="false" hidden="false" localSheetId="20" name="__123Graph_BSIDECO" vbProcedure="false">#REF!</definedName>
    <definedName function="false" hidden="false" localSheetId="20" name="__123Graph_CSIDECO" vbProcedure="false">#REF!</definedName>
    <definedName function="false" hidden="false" localSheetId="20" name="__123Graph_XSIDECO" vbProcedure="false">#REF!</definedName>
    <definedName function="false" hidden="false" localSheetId="21" name="AS" vbProcedure="false">#REF!</definedName>
    <definedName function="false" hidden="false" localSheetId="21" name="BLPH15" vbProcedure="false">#REF!</definedName>
    <definedName function="false" hidden="false" localSheetId="21" name="FDP_0_1_aUrv" vbProcedure="false">#REF!</definedName>
    <definedName function="false" hidden="false" localSheetId="21" name="FDP_107_1_aUrv" vbProcedure="false">#REF!</definedName>
    <definedName function="false" hidden="false" localSheetId="21" name="FDP_10_1_aDrv" vbProcedure="false">#REF!</definedName>
    <definedName function="false" hidden="false" localSheetId="21" name="FDP_111_1_aUrv" vbProcedure="false">#REF!</definedName>
    <definedName function="false" hidden="false" localSheetId="21" name="FDP_112_1_aUrv" vbProcedure="false">#REF!</definedName>
    <definedName function="false" hidden="false" localSheetId="21" name="FDP_113_1_aUrv" vbProcedure="false">#REF!</definedName>
    <definedName function="false" hidden="false" localSheetId="21" name="FDP_114_1_aUrv" vbProcedure="false">#REF!</definedName>
    <definedName function="false" hidden="false" localSheetId="21" name="FDP_115_1_aUrv" vbProcedure="false">#REF!</definedName>
    <definedName function="false" hidden="false" localSheetId="21" name="FDP_11_1_aDrv" vbProcedure="false">#REF!</definedName>
    <definedName function="false" hidden="false" localSheetId="21" name="FDP_126_1_aUrv" vbProcedure="false">#REF!</definedName>
    <definedName function="false" hidden="false" localSheetId="21" name="FDP_127_1_aUrv" vbProcedure="false">#REF!</definedName>
    <definedName function="false" hidden="false" localSheetId="21" name="FDP_128_1_aUrv" vbProcedure="false">#REF!</definedName>
    <definedName function="false" hidden="false" localSheetId="21" name="FDP_129_1_aUrv" vbProcedure="false">#REF!</definedName>
    <definedName function="false" hidden="false" localSheetId="21" name="FDP_12_1_aDrv" vbProcedure="false">#REF!</definedName>
    <definedName function="false" hidden="false" localSheetId="21" name="FDP_131_1_aDrv" vbProcedure="false">#REF!</definedName>
    <definedName function="false" hidden="false" localSheetId="21" name="FDP_134_1_aDrv" vbProcedure="false">#REF!</definedName>
    <definedName function="false" hidden="false" localSheetId="21" name="FDP_135_1_aDrv" vbProcedure="false">#REF!</definedName>
    <definedName function="false" hidden="false" localSheetId="21" name="FDP_137_1_aDdv" vbProcedure="false">#REF!</definedName>
    <definedName function="false" hidden="false" localSheetId="21" name="FDP_139_1_aUrv" vbProcedure="false">#REF!</definedName>
    <definedName function="false" hidden="false" localSheetId="21" name="FDP_13_1_aDrv" vbProcedure="false">#REF!</definedName>
    <definedName function="false" hidden="false" localSheetId="21" name="FDP_140_1_aUrv" vbProcedure="false">#REF!</definedName>
    <definedName function="false" hidden="false" localSheetId="21" name="FDP_141_1_aUrv" vbProcedure="false">#REF!</definedName>
    <definedName function="false" hidden="false" localSheetId="21" name="FDP_143_1_aUrv" vbProcedure="false">#REF!</definedName>
    <definedName function="false" hidden="false" localSheetId="21" name="FDP_144_1_aUrv" vbProcedure="false">#REF!</definedName>
    <definedName function="false" hidden="false" localSheetId="21" name="FDP_14_1_aDrv" vbProcedure="false">#REF!</definedName>
    <definedName function="false" hidden="false" localSheetId="21" name="FDP_15_1_aDrv" vbProcedure="false">#REF!</definedName>
    <definedName function="false" hidden="false" localSheetId="21" name="FDP_16_1_aDrv" vbProcedure="false">#REF!</definedName>
    <definedName function="false" hidden="false" localSheetId="21" name="FDP_17_1_aDrv" vbProcedure="false">#REF!</definedName>
    <definedName function="false" hidden="false" localSheetId="21" name="FDP_18_1_aDrv" vbProcedure="false">#REF!</definedName>
    <definedName function="false" hidden="false" localSheetId="21" name="FDP_19_1_aDrv" vbProcedure="false">#REF!</definedName>
    <definedName function="false" hidden="false" localSheetId="21" name="FDP_20_1_aUrv" vbProcedure="false">#REF!</definedName>
    <definedName function="false" hidden="false" localSheetId="21" name="FDP_21_1_aUrv" vbProcedure="false">#REF!</definedName>
    <definedName function="false" hidden="false" localSheetId="21" name="FDP_22_1_aUrv" vbProcedure="false">#REF!</definedName>
    <definedName function="false" hidden="false" localSheetId="21" name="FDP_23_1_aUrv" vbProcedure="false">#REF!</definedName>
    <definedName function="false" hidden="false" localSheetId="21" name="FDP_24_1_aUrv" vbProcedure="false">#REF!</definedName>
    <definedName function="false" hidden="false" localSheetId="21" name="FDP_25_1_aUrv" vbProcedure="false">#REF!</definedName>
    <definedName function="false" hidden="false" localSheetId="21" name="FDP_26_1_aUrv" vbProcedure="false">#REF!</definedName>
    <definedName function="false" hidden="false" localSheetId="21" name="FDP_27_1_aUrv" vbProcedure="false">#REF!</definedName>
    <definedName function="false" hidden="false" localSheetId="21" name="FDP_280_1_aSrv" vbProcedure="false">#REF!</definedName>
    <definedName function="false" hidden="false" localSheetId="21" name="FDP_281_1_aSrv" vbProcedure="false">#REF!</definedName>
    <definedName function="false" hidden="false" localSheetId="21" name="FDP_282_1_aSrv" vbProcedure="false">#REF!</definedName>
    <definedName function="false" hidden="false" localSheetId="21" name="FDP_283_1_aSrv" vbProcedure="false">#REF!</definedName>
    <definedName function="false" hidden="false" localSheetId="21" name="FDP_28_1_aUrv" vbProcedure="false">#REF!</definedName>
    <definedName function="false" hidden="false" localSheetId="21" name="FDP_29_1_aUrv" vbProcedure="false">#REF!</definedName>
    <definedName function="false" hidden="false" localSheetId="21" name="FDP_30_1_aUrv" vbProcedure="false">#REF!</definedName>
    <definedName function="false" hidden="false" localSheetId="21" name="FDP_31_1_aUrv" vbProcedure="false">#REF!</definedName>
    <definedName function="false" hidden="false" localSheetId="21" name="FDP_32_1_aUrv" vbProcedure="false">#REF!</definedName>
    <definedName function="false" hidden="false" localSheetId="21" name="FDP_33_1_aUrv" vbProcedure="false">#REF!</definedName>
    <definedName function="false" hidden="false" localSheetId="21" name="FDP_34_1_aUrv" vbProcedure="false">#REF!</definedName>
    <definedName function="false" hidden="false" localSheetId="21" name="FDP_35_1_aUrv" vbProcedure="false">#REF!</definedName>
    <definedName function="false" hidden="false" localSheetId="21" name="FDP_36_1_aUrv" vbProcedure="false">#REF!</definedName>
    <definedName function="false" hidden="false" localSheetId="21" name="FDP_37_1_aUrv" vbProcedure="false">#REF!</definedName>
    <definedName function="false" hidden="false" localSheetId="21" name="FDP_38_1_aUrv" vbProcedure="false">#REF!</definedName>
    <definedName function="false" hidden="false" localSheetId="21" name="FDP_39_1_aUrv" vbProcedure="false">#REF!</definedName>
    <definedName function="false" hidden="false" localSheetId="21" name="FDP_41_1_aUrv" vbProcedure="false">#REF!</definedName>
    <definedName function="false" hidden="false" localSheetId="21" name="FDP_42_1_aUrv" vbProcedure="false">#REF!</definedName>
    <definedName function="false" hidden="false" localSheetId="21" name="FDP_43_1_aUrv" vbProcedure="false">#REF!</definedName>
    <definedName function="false" hidden="false" localSheetId="21" name="FDP_44_1_aUrv" vbProcedure="false">#REF!</definedName>
    <definedName function="false" hidden="false" localSheetId="21" name="FDP_45_1_aUrv" vbProcedure="false">#REF!</definedName>
    <definedName function="false" hidden="false" localSheetId="21" name="FDP_46_1_aUrv" vbProcedure="false">#REF!</definedName>
    <definedName function="false" hidden="false" localSheetId="21" name="FDP_47_1_aUrv" vbProcedure="false">#REF!</definedName>
    <definedName function="false" hidden="false" localSheetId="21" name="FDP_48_1_aUrv" vbProcedure="false">#REF!</definedName>
    <definedName function="false" hidden="false" localSheetId="21" name="FDP_49_1_aUrv" vbProcedure="false">#REF!</definedName>
    <definedName function="false" hidden="false" localSheetId="21" name="FDP_50_1_aUrv" vbProcedure="false">#REF!</definedName>
    <definedName function="false" hidden="false" localSheetId="21" name="FDP_51_1_aUrv" vbProcedure="false">#REF!</definedName>
    <definedName function="false" hidden="false" localSheetId="21" name="FDP_52_1_aUrv" vbProcedure="false">#REF!</definedName>
    <definedName function="false" hidden="false" localSheetId="21" name="FDP_53_1_aUrv" vbProcedure="false">#REF!</definedName>
    <definedName function="false" hidden="false" localSheetId="21" name="FDP_53_1_rUrv" vbProcedure="false">#REF!</definedName>
    <definedName function="false" hidden="false" localSheetId="21" name="FDP_54_1_aUrv" vbProcedure="false">#REF!</definedName>
    <definedName function="false" hidden="false" localSheetId="21" name="FDP_55_1_aUrv" vbProcedure="false">#REF!</definedName>
    <definedName function="false" hidden="false" localSheetId="21" name="FDP_8_1_aDrv" vbProcedure="false">#REF!</definedName>
    <definedName function="false" hidden="false" localSheetId="21" name="FDP_9_1_aDrv" vbProcedure="false">#REF!</definedName>
    <definedName function="false" hidden="false" localSheetId="21" name="_Fill" vbProcedure="false">#REF!</definedName>
    <definedName function="false" hidden="false" localSheetId="21" name="_Key1" vbProcedure="false">#REF!</definedName>
    <definedName function="false" hidden="false" localSheetId="21" name="_Key2" vbProcedure="false">#REF!</definedName>
    <definedName function="false" hidden="false" localSheetId="21" name="_Sort" vbProcedure="false">#REF!</definedName>
    <definedName function="false" hidden="false" localSheetId="21" name="_Table1_In1" vbProcedure="false">#REF!</definedName>
    <definedName function="false" hidden="false" localSheetId="21" name="_Table1_Out" vbProcedure="false">#REF!</definedName>
    <definedName function="false" hidden="false" localSheetId="21" name="_Table2_Out" vbProcedure="false">#REF!</definedName>
    <definedName function="false" hidden="false" localSheetId="21" name="__123Graph_ASIDECO" vbProcedure="false">#REF!</definedName>
    <definedName function="false" hidden="false" localSheetId="21" name="__123Graph_BSIDECO" vbProcedure="false">#REF!</definedName>
    <definedName function="false" hidden="false" localSheetId="21" name="__123Graph_CSIDECO" vbProcedure="false">#REF!</definedName>
    <definedName function="false" hidden="false" localSheetId="21" name="__123Graph_XSIDECO" vbProcedure="false">#REF!</definedName>
    <definedName function="false" hidden="false" localSheetId="23" name="AS" vbProcedure="false">#REF!</definedName>
    <definedName function="false" hidden="false" localSheetId="23" name="BLPH15" vbProcedure="false">#REF!</definedName>
    <definedName function="false" hidden="false" localSheetId="23" name="FDP_0_1_aUrv" vbProcedure="false">#REF!</definedName>
    <definedName function="false" hidden="false" localSheetId="23" name="FDP_107_1_aUrv" vbProcedure="false">#REF!</definedName>
    <definedName function="false" hidden="false" localSheetId="23" name="FDP_10_1_aDrv" vbProcedure="false">#REF!</definedName>
    <definedName function="false" hidden="false" localSheetId="23" name="FDP_111_1_aUrv" vbProcedure="false">#REF!</definedName>
    <definedName function="false" hidden="false" localSheetId="23" name="FDP_112_1_aUrv" vbProcedure="false">#REF!</definedName>
    <definedName function="false" hidden="false" localSheetId="23" name="FDP_113_1_aUrv" vbProcedure="false">#REF!</definedName>
    <definedName function="false" hidden="false" localSheetId="23" name="FDP_114_1_aUrv" vbProcedure="false">#REF!</definedName>
    <definedName function="false" hidden="false" localSheetId="23" name="FDP_115_1_aUrv" vbProcedure="false">#REF!</definedName>
    <definedName function="false" hidden="false" localSheetId="23" name="FDP_11_1_aDrv" vbProcedure="false">#REF!</definedName>
    <definedName function="false" hidden="false" localSheetId="23" name="FDP_126_1_aUrv" vbProcedure="false">#REF!</definedName>
    <definedName function="false" hidden="false" localSheetId="23" name="FDP_127_1_aUrv" vbProcedure="false">#REF!</definedName>
    <definedName function="false" hidden="false" localSheetId="23" name="FDP_128_1_aUrv" vbProcedure="false">#REF!</definedName>
    <definedName function="false" hidden="false" localSheetId="23" name="FDP_129_1_aUrv" vbProcedure="false">#REF!</definedName>
    <definedName function="false" hidden="false" localSheetId="23" name="FDP_12_1_aDrv" vbProcedure="false">#REF!</definedName>
    <definedName function="false" hidden="false" localSheetId="23" name="FDP_131_1_aDrv" vbProcedure="false">#REF!</definedName>
    <definedName function="false" hidden="false" localSheetId="23" name="FDP_134_1_aDrv" vbProcedure="false">#REF!</definedName>
    <definedName function="false" hidden="false" localSheetId="23" name="FDP_135_1_aDrv" vbProcedure="false">#REF!</definedName>
    <definedName function="false" hidden="false" localSheetId="23" name="FDP_137_1_aDdv" vbProcedure="false">#REF!</definedName>
    <definedName function="false" hidden="false" localSheetId="23" name="FDP_139_1_aUrv" vbProcedure="false">#REF!</definedName>
    <definedName function="false" hidden="false" localSheetId="23" name="FDP_13_1_aDrv" vbProcedure="false">#REF!</definedName>
    <definedName function="false" hidden="false" localSheetId="23" name="FDP_140_1_aUrv" vbProcedure="false">#REF!</definedName>
    <definedName function="false" hidden="false" localSheetId="23" name="FDP_141_1_aUrv" vbProcedure="false">#REF!</definedName>
    <definedName function="false" hidden="false" localSheetId="23" name="FDP_143_1_aUrv" vbProcedure="false">#REF!</definedName>
    <definedName function="false" hidden="false" localSheetId="23" name="FDP_144_1_aUrv" vbProcedure="false">#REF!</definedName>
    <definedName function="false" hidden="false" localSheetId="23" name="FDP_14_1_aDrv" vbProcedure="false">#REF!</definedName>
    <definedName function="false" hidden="false" localSheetId="23" name="FDP_15_1_aDrv" vbProcedure="false">#REF!</definedName>
    <definedName function="false" hidden="false" localSheetId="23" name="FDP_16_1_aDrv" vbProcedure="false">#REF!</definedName>
    <definedName function="false" hidden="false" localSheetId="23" name="FDP_17_1_aDrv" vbProcedure="false">#REF!</definedName>
    <definedName function="false" hidden="false" localSheetId="23" name="FDP_18_1_aDrv" vbProcedure="false">#REF!</definedName>
    <definedName function="false" hidden="false" localSheetId="23" name="FDP_19_1_aDrv" vbProcedure="false">#REF!</definedName>
    <definedName function="false" hidden="false" localSheetId="23" name="FDP_20_1_aUrv" vbProcedure="false">#REF!</definedName>
    <definedName function="false" hidden="false" localSheetId="23" name="FDP_21_1_aUrv" vbProcedure="false">#REF!</definedName>
    <definedName function="false" hidden="false" localSheetId="23" name="FDP_22_1_aUrv" vbProcedure="false">#REF!</definedName>
    <definedName function="false" hidden="false" localSheetId="23" name="FDP_23_1_aUrv" vbProcedure="false">#REF!</definedName>
    <definedName function="false" hidden="false" localSheetId="23" name="FDP_24_1_aUrv" vbProcedure="false">#REF!</definedName>
    <definedName function="false" hidden="false" localSheetId="23" name="FDP_25_1_aUrv" vbProcedure="false">#REF!</definedName>
    <definedName function="false" hidden="false" localSheetId="23" name="FDP_26_1_aUrv" vbProcedure="false">#REF!</definedName>
    <definedName function="false" hidden="false" localSheetId="23" name="FDP_27_1_aUrv" vbProcedure="false">#REF!</definedName>
    <definedName function="false" hidden="false" localSheetId="23" name="FDP_280_1_aSrv" vbProcedure="false">#REF!</definedName>
    <definedName function="false" hidden="false" localSheetId="23" name="FDP_281_1_aSrv" vbProcedure="false">#REF!</definedName>
    <definedName function="false" hidden="false" localSheetId="23" name="FDP_282_1_aSrv" vbProcedure="false">#REF!</definedName>
    <definedName function="false" hidden="false" localSheetId="23" name="FDP_283_1_aSrv" vbProcedure="false">#REF!</definedName>
    <definedName function="false" hidden="false" localSheetId="23" name="FDP_28_1_aUrv" vbProcedure="false">#REF!</definedName>
    <definedName function="false" hidden="false" localSheetId="23" name="FDP_29_1_aUrv" vbProcedure="false">#REF!</definedName>
    <definedName function="false" hidden="false" localSheetId="23" name="FDP_30_1_aUrv" vbProcedure="false">#REF!</definedName>
    <definedName function="false" hidden="false" localSheetId="23" name="FDP_31_1_aUrv" vbProcedure="false">#REF!</definedName>
    <definedName function="false" hidden="false" localSheetId="23" name="FDP_32_1_aUrv" vbProcedure="false">#REF!</definedName>
    <definedName function="false" hidden="false" localSheetId="23" name="FDP_33_1_aUrv" vbProcedure="false">#REF!</definedName>
    <definedName function="false" hidden="false" localSheetId="23" name="FDP_34_1_aUrv" vbProcedure="false">#REF!</definedName>
    <definedName function="false" hidden="false" localSheetId="23" name="FDP_35_1_aUrv" vbProcedure="false">#REF!</definedName>
    <definedName function="false" hidden="false" localSheetId="23" name="FDP_36_1_aUrv" vbProcedure="false">#REF!</definedName>
    <definedName function="false" hidden="false" localSheetId="23" name="FDP_37_1_aUrv" vbProcedure="false">#REF!</definedName>
    <definedName function="false" hidden="false" localSheetId="23" name="FDP_38_1_aUrv" vbProcedure="false">#REF!</definedName>
    <definedName function="false" hidden="false" localSheetId="23" name="FDP_39_1_aUrv" vbProcedure="false">#REF!</definedName>
    <definedName function="false" hidden="false" localSheetId="23" name="FDP_41_1_aUrv" vbProcedure="false">#REF!</definedName>
    <definedName function="false" hidden="false" localSheetId="23" name="FDP_42_1_aUrv" vbProcedure="false">#REF!</definedName>
    <definedName function="false" hidden="false" localSheetId="23" name="FDP_43_1_aUrv" vbProcedure="false">#REF!</definedName>
    <definedName function="false" hidden="false" localSheetId="23" name="FDP_44_1_aUrv" vbProcedure="false">#REF!</definedName>
    <definedName function="false" hidden="false" localSheetId="23" name="FDP_45_1_aUrv" vbProcedure="false">#REF!</definedName>
    <definedName function="false" hidden="false" localSheetId="23" name="FDP_46_1_aUrv" vbProcedure="false">#REF!</definedName>
    <definedName function="false" hidden="false" localSheetId="23" name="FDP_47_1_aUrv" vbProcedure="false">#REF!</definedName>
    <definedName function="false" hidden="false" localSheetId="23" name="FDP_48_1_aUrv" vbProcedure="false">#REF!</definedName>
    <definedName function="false" hidden="false" localSheetId="23" name="FDP_49_1_aUrv" vbProcedure="false">#REF!</definedName>
    <definedName function="false" hidden="false" localSheetId="23" name="FDP_50_1_aUrv" vbProcedure="false">#REF!</definedName>
    <definedName function="false" hidden="false" localSheetId="23" name="FDP_51_1_aUrv" vbProcedure="false">#REF!</definedName>
    <definedName function="false" hidden="false" localSheetId="23" name="FDP_52_1_aUrv" vbProcedure="false">#REF!</definedName>
    <definedName function="false" hidden="false" localSheetId="23" name="FDP_53_1_aUrv" vbProcedure="false">#REF!</definedName>
    <definedName function="false" hidden="false" localSheetId="23" name="FDP_53_1_rUrv" vbProcedure="false">#REF!</definedName>
    <definedName function="false" hidden="false" localSheetId="23" name="FDP_54_1_aUrv" vbProcedure="false">#REF!</definedName>
    <definedName function="false" hidden="false" localSheetId="23" name="FDP_55_1_aUrv" vbProcedure="false">#REF!</definedName>
    <definedName function="false" hidden="false" localSheetId="23" name="FDP_8_1_aDrv" vbProcedure="false">#REF!</definedName>
    <definedName function="false" hidden="false" localSheetId="23" name="FDP_9_1_aDrv" vbProcedure="false">#REF!</definedName>
    <definedName function="false" hidden="false" localSheetId="23" name="_Fill" vbProcedure="false">#REF!</definedName>
    <definedName function="false" hidden="false" localSheetId="23" name="_Key1" vbProcedure="false">#REF!</definedName>
    <definedName function="false" hidden="false" localSheetId="23" name="_Key2" vbProcedure="false">#REF!</definedName>
    <definedName function="false" hidden="false" localSheetId="23" name="_Sort" vbProcedure="false">#REF!</definedName>
    <definedName function="false" hidden="false" localSheetId="23" name="_Table1_In1" vbProcedure="false">#REF!</definedName>
    <definedName function="false" hidden="false" localSheetId="23" name="_Table1_Out" vbProcedure="false">#REF!</definedName>
    <definedName function="false" hidden="false" localSheetId="23" name="_Table2_Out" vbProcedure="false">#REF!</definedName>
    <definedName function="false" hidden="false" localSheetId="23" name="__123Graph_ASIDECO" vbProcedure="false">#REF!</definedName>
    <definedName function="false" hidden="false" localSheetId="23" name="__123Graph_BSIDECO" vbProcedure="false">#REF!</definedName>
    <definedName function="false" hidden="false" localSheetId="23" name="__123Graph_CSIDECO" vbProcedure="false">#REF!</definedName>
    <definedName function="false" hidden="false" localSheetId="23" name="__123Graph_XSIDECO" vbProcedure="false">#REF!</definedName>
    <definedName function="false" hidden="false" localSheetId="28" name="amortiz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Assumptios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28" name="balanc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BLANK"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28" name="BLANK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28" name="BROW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28" name="Change" vbProcedure="false">'Veículos e Equipamentos'!Change</definedName>
    <definedName function="false" hidden="false" localSheetId="28" name="Change2" vbProcedure="false">'Veículos e Equipamentos'!Change2</definedName>
    <definedName function="false" hidden="false" localSheetId="28" name="Change3" vbProcedure="false">'Veículos e Equipamentos'!Change3</definedName>
    <definedName function="false" hidden="false" localSheetId="28" name="Change4" vbProcedure="false">'Veículos e Equipamentos'!Change4</definedName>
    <definedName function="false" hidden="false" localSheetId="28" name="ChangeRange" vbProcedure="false">'Veículos e Equipamentos'!ChangeRange</definedName>
    <definedName function="false" hidden="false" localSheetId="28" name="ChangeRange2" vbProcedure="false">'Veículos e Equipamentos'!ChangeRange2</definedName>
    <definedName function="false" hidden="false" localSheetId="28" name="d"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28" name="depreci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deud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deudasm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DIMEN_FORM"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d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f"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28" name="ffw"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fi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28" name="Financ.Resum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fresfg"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28" name="HTML_Control" vbProcedure="false">{"'Índice'!$A$1:$K$49"}</definedName>
    <definedName function="false" hidden="false" localSheetId="28" name="Inflac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inv"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inver"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inversio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invers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Invers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ll"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28" name="mmmmm"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28" name="O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orig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28" name="qqq" vbProcedure="false">{#N/A,#N/A,FALSE,"cpt"}</definedName>
    <definedName function="false" hidden="false" localSheetId="28" name="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28" name="q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28" name="qqqqqq" vbProcedure="false">{"VENTAS1",#N/A,FALSE,"VENTAS";"VENTAS2",#N/A,FALSE,"VENTAS";"VENTAS3",#N/A,FALSE,"VENTAS";"VENTAS4",#N/A,FALSE,"VENTAS";"VENTAS5",#N/A,FALSE,"VENTAS";"VENTAS6",#N/A,FALSE,"VENTAS";"VENTAS7",#N/A,FALSE,"VENTAS";"VENTAS8",#N/A,FALSE,"VENTAS"}</definedName>
    <definedName function="false" hidden="false" localSheetId="28" name="qqqqqqq" vbProcedure="false">{"VENTAS1",#N/A,FALSE,"VENTAS";"VENTAS2",#N/A,FALSE,"VENTAS";"VENTAS3",#N/A,FALSE,"VENTAS";"VENTAS4",#N/A,FALSE,"VENTAS";"VENTAS5",#N/A,FALSE,"VENTAS";"VENTAS6",#N/A,FALSE,"VENTAS";"VENTAS7",#N/A,FALSE,"VENTAS";"VENTAS8",#N/A,FALSE,"VENTAS"}</definedName>
    <definedName function="false" hidden="false" localSheetId="28" name="qqqqqqqq"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28" name="qqqqqqqqq"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28" name="RangeChange" vbProcedure="false">'Veículos e Equipamentos'!RangeChange</definedName>
    <definedName function="false" hidden="false" localSheetId="28" name="SLEVI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28" name="temp"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wrn.Acquisition_matrix." vbProcedure="false">{"Acq_matrix",#N/A,FALSE,"Acquisition Matrix"}</definedName>
    <definedName function="false" hidden="false" localSheetId="28" name="wrn.ALAN." vbProcedure="false">{"CREDIT STATISTICS",#N/A,FALSE,"STATS";"CF_AND_IS",#N/A,FALSE,"PLAN";"DEBT SCHEDULE",#N/A,FALSE,"PLAN";"SUBSCRIBERS",#N/A,FALSE,"PLAN";"DETAIL_REV",#N/A,FALSE,"PLAN";"DETAIL_EXPENSE",#N/A,FALSE,"PLAN";"SALES_AND EXP_DRIVERS",#N/A,FALSE,"PLAN";"FIXED ASSETS",#N/A,FALSE,"PLAN";"DEPRECIATION SCHEDULE",#N/A,FALSE,"PLAN"}</definedName>
    <definedName function="false" hidden="false" localSheetId="28" name="wrn.all." vbProcedure="false">{#N/A,#N/A,FALSE,"cpt"}</definedName>
    <definedName function="false" hidden="false" localSheetId="28" name="wrn.AQUIROR._.DCF." vbProcedure="false">{"AQUIRORDCF",#N/A,FALSE,"Merger consequences";"Acquirorassns",#N/A,FALSE,"Merger consequences"}</definedName>
    <definedName function="false" hidden="false" localSheetId="28" name="wrn.Buildups." vbProcedure="false">{"ACQ",#N/A,FALSE,"ACQUISITIONS";"ACQF",#N/A,FALSE,"ACQUISITIONS";"PF",#N/A,FALSE,"PROYECTOVILA";"PV",#N/A,FALSE,"PROYECTOVILA";"Fee Dev",#N/A,FALSE,"DEVELOPMENT GROWTH";"gd",#N/A,FALSE,"DEVELOPMENT GROWTH"}</definedName>
    <definedName function="false" hidden="false" localSheetId="28" name="wrn.COMPCO." vbProcedure="false">{"Page1",#N/A,FALSE,"CompCo";"Page2",#N/A,FALSE,"CompCo"}</definedName>
    <definedName function="false" hidden="false" localSheetId="28" name="wrn.DCF_Terminal_Value_qchm." vbProcedure="false">{"qchm_dcf",#N/A,FALSE,"QCHMDCF2";"qchm_terminal",#N/A,FALSE,"QCHMDCF2"}</definedName>
    <definedName function="false" hidden="false" localSheetId="28" name="wrn.Entire._.Model." vbProcedure="false">{#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function="false" hidden="false" localSheetId="28" name="wrn.Estimation._.TP." vbProcedure="false">{#N/A,#N/A,TRUE,"Recap";#N/A,#N/A,TRUE,"Comp taux";#N/A,#N/A,TRUE,"Deplaf";#N/A,#N/A,TRUE,"Siége";#N/A,#N/A,TRUE,"Saint Ouen";#N/A,#N/A,TRUE,"Ivry";#N/A,#N/A,TRUE,"Issy";#N/A,#N/A,TRUE,"VA"}</definedName>
    <definedName function="false" hidden="false" localSheetId="28" name="wrn.Financials_long." vbProcedure="false">{"IS",#N/A,FALSE,"Financials2 (Expanded)";"bsa",#N/A,FALSE,"Financials2 (Expanded)";"BS",#N/A,FALSE,"Financials2 (Expanded)";"CF",#N/A,FALSE,"Financials2 (Expanded)"}</definedName>
    <definedName function="false" hidden="false" localSheetId="28" name="wrn.Full._.Monty." vbProcedure="false">{"ROIC",#N/A,FALSE,"ROIC";"Graphs",#N/A,FALSE,"TY analysis";"fcf",#N/A,FALSE,"FCF";"Matrix_2004",#N/A,FALSE,"MATRIX(2004)";"matrix_2008",#N/A,FALSE,"MATRIX(2008)";"FS_Condensed",#N/A,FALSE,"Financial Statements2";"TAXES",#N/A,FALSE,"Taxes";"DEBT_INVEST",#N/A,FALSE,"Debt&amp;Investment Schedule";"Main_menu",#N/A,FALSE,"Main Menu"}</definedName>
    <definedName function="false" hidden="false" localSheetId="28" name="wrn.full._.report." vbProcedure="false">{"summary",#N/A,FALSE,"Summary";"transaction",#N/A,FALSE,"Transaction";"sales",#N/A,FALSE,"Sales";"sales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function="false" hidden="false" localSheetId="28" name="wrn.impresió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28" name="wrn.impresión.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28" name="wrn.Model."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28" name="wrn.Print." vbProcedure="false">{"vi1",#N/A,FALSE,"Financial Statements";"vi2",#N/A,FALSE,"Financial Statements";#N/A,#N/A,FALSE,"DCF"}</definedName>
    <definedName function="false" hidden="false" localSheetId="28" name="wrn.Print._.Report." vbProcedure="false">{"MPODE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function="false" hidden="false" localSheetId="28" name="wrn.PrintAll." vbProcedure="false">{"PA1",#N/A,FALSE,"BORDMW";"pa2",#N/A,FALSE,"BORDMW";"PA3",#N/A,FALSE,"BORDMW";"PA4",#N/A,FALSE,"BORDMW"}</definedName>
    <definedName function="false" hidden="false" localSheetId="28" name="wrn.sales." vbProcedure="false">{"sales",#N/A,FALSE,"Sales";"sales existing",#N/A,FALSE,"Sales";"sales rd1",#N/A,FALSE,"Sales";"sales rd2",#N/A,FALSE,"Sales"}</definedName>
    <definedName function="false" hidden="false" localSheetId="28" name="wrn.SHORT." vbProcedure="false">{"CREDIT STATISTICS",#N/A,FALSE,"STATS";"CF_AND_IS",#N/A,FALSE,"PLAN";"BALSHEET",#N/A,FALSE,"BALANCE SHEET"}</definedName>
    <definedName function="false" hidden="false" localSheetId="28" name="wrn.SUMMARY."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28" name="wrn.TARGET._.DCF." vbProcedure="false">{"targetdcf",#N/A,FALSE,"Merger consequences";"TARGETASSU",#N/A,FALSE,"Merger consequences";"TERMINAL VALUE",#N/A,FALSE,"Merger consequences"}</definedName>
    <definedName function="false" hidden="false" localSheetId="28" name="wrn.todo." vbProcedure="false">{"Caja",#N/A,TRUE,"P&amp;G BG";"PyG",#N/A,TRUE,"P&amp;G BG";"Balance",#N/A,TRUE,"P&amp;G BG"}</definedName>
    <definedName function="false" hidden="false" localSheetId="28" name="wrn.VENTAS." vbProcedure="false">{"VENTAS1",#N/A,FALSE,"VENTAS";"VENTAS2",#N/A,FALSE,"VENTAS";"VENTAS3",#N/A,FALSE,"VENTAS";"VENTAS4",#N/A,FALSE,"VENTAS";"VENTAS5",#N/A,FALSE,"VENTAS";"VENTAS6",#N/A,FALSE,"VENTAS";"VENTAS7",#N/A,FALSE,"VENTAS";"VENTAS8",#N/A,FALSE,"VENTAS"}</definedName>
    <definedName function="false" hidden="false" localSheetId="28" name="wrn.ventas.1" vbProcedure="false">{"VENTAS1",#N/A,FALSE,"VENTAS";"VENTAS2",#N/A,FALSE,"VENTAS";"VENTAS3",#N/A,FALSE,"VENTAS";"VENTAS4",#N/A,FALSE,"VENTAS";"VENTAS5",#N/A,FALSE,"VENTAS";"VENTAS6",#N/A,FALSE,"VENTAS";"VENTAS7",#N/A,FALSE,"VENTAS";"VENTAS8",#N/A,FALSE,"VENTAS"}</definedName>
    <definedName function="false" hidden="false" localSheetId="28" name="wrn.Wacc." vbProcedure="false">{"Area1",#N/A,FALSE,"OREWACC";"Area2",#N/A,FALSE,"OREWACC"}</definedName>
    <definedName function="false" hidden="false" localSheetId="28" name="wvu.Print_Todo."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28" name="wvu.Socios._.9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28" name="_adm1" vbProcedure="false">{"'Índice'!$A$1:$K$49"}</definedName>
    <definedName function="false" hidden="false" localSheetId="28" name="_adm2" vbProcedure="false">{"VENTAS1",#N/A,FALSE,"VENTAS";"VENTAS2",#N/A,FALSE,"VENTAS";"VENTAS3",#N/A,FALSE,"VENTAS";"VENTAS4",#N/A,FALSE,"VENTAS";"VENTAS5",#N/A,FALSE,"VENTAS";"VENTAS6",#N/A,FALSE,"VENTAS";"VENTAS7",#N/A,FALSE,"VENTAS";"VENTAS8",#N/A,FALSE,"VENTAS"}</definedName>
    <definedName function="false" hidden="false" localSheetId="28" name="__adm1" vbProcedure="false">{"'Índice'!$A$1:$K$49"}</definedName>
    <definedName function="false" hidden="false" localSheetId="28" name="__adm2" vbProcedure="false">{"VENTAS1",#N/A,FALSE,"VENTAS";"VENTAS2",#N/A,FALSE,"VENTAS";"VENTAS3",#N/A,FALSE,"VENTAS";"VENTAS4",#N/A,FALSE,"VENTAS";"VENTAS5",#N/A,FALSE,"VENTAS";"VENTAS6",#N/A,FALSE,"VENTAS";"VENTAS7",#N/A,FALSE,"VENTAS";"VENTAS8",#N/A,FALSE,"VENTAS"}</definedName>
    <definedName function="false" hidden="false" localSheetId="28" name="___adm1" vbProcedure="false">{"'Índice'!$A$1:$K$49"}</definedName>
    <definedName function="false" hidden="false" localSheetId="28" name="___adm2" vbProcedure="false">{"VENTAS1",#N/A,FALSE,"VENTAS";"VENTAS2",#N/A,FALSE,"VENTAS";"VENTAS3",#N/A,FALSE,"VENTAS";"VENTAS4",#N/A,FALSE,"VENTAS";"VENTAS5",#N/A,FALSE,"VENTAS";"VENTAS6",#N/A,FALSE,"VENTAS";"VENTAS7",#N/A,FALSE,"VENTAS";"VENTAS8",#N/A,FALSE,"VENTAS"}</definedName>
    <definedName function="false" hidden="false" localSheetId="28" name="____adm1" vbProcedure="false">{"'Índice'!$A$1:$K$49"}</definedName>
    <definedName function="false" hidden="false" localSheetId="28" name="____adm2" vbProcedure="false">{"VENTAS1",#N/A,FALSE,"VENTAS";"VENTAS2",#N/A,FALSE,"VENTAS";"VENTAS3",#N/A,FALSE,"VENTAS";"VENTAS4",#N/A,FALSE,"VENTAS";"VENTAS5",#N/A,FALSE,"VENTAS";"VENTAS6",#N/A,FALSE,"VENTAS";"VENTAS7",#N/A,FALSE,"VENTAS";"VENTAS8",#N/A,FALSE,"VENTAS"}</definedName>
    <definedName function="false" hidden="false" localSheetId="31" name="amortiz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AS" vbProcedure="false">#REF!</definedName>
    <definedName function="false" hidden="false" localSheetId="31" name="Assumptios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31" name="balanc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BLANK"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31" name="BLANK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31" name="BLPH15" vbProcedure="false">#REF!</definedName>
    <definedName function="false" hidden="false" localSheetId="31" name="BROW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31" name="d"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31" name="depreci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deud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deudasm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DIMEN_FORM"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d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f"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31" name="FDP_0_1_aUrv" vbProcedure="false">#REF!</definedName>
    <definedName function="false" hidden="false" localSheetId="31" name="FDP_107_1_aUrv" vbProcedure="false">#REF!</definedName>
    <definedName function="false" hidden="false" localSheetId="31" name="FDP_10_1_aDrv" vbProcedure="false">#REF!</definedName>
    <definedName function="false" hidden="false" localSheetId="31" name="FDP_111_1_aUrv" vbProcedure="false">#REF!</definedName>
    <definedName function="false" hidden="false" localSheetId="31" name="FDP_112_1_aUrv" vbProcedure="false">#REF!</definedName>
    <definedName function="false" hidden="false" localSheetId="31" name="FDP_113_1_aUrv" vbProcedure="false">#REF!</definedName>
    <definedName function="false" hidden="false" localSheetId="31" name="FDP_114_1_aUrv" vbProcedure="false">#REF!</definedName>
    <definedName function="false" hidden="false" localSheetId="31" name="FDP_115_1_aUrv" vbProcedure="false">#REF!</definedName>
    <definedName function="false" hidden="false" localSheetId="31" name="FDP_11_1_aDrv" vbProcedure="false">#REF!</definedName>
    <definedName function="false" hidden="false" localSheetId="31" name="FDP_126_1_aUrv" vbProcedure="false">#REF!</definedName>
    <definedName function="false" hidden="false" localSheetId="31" name="FDP_127_1_aUrv" vbProcedure="false">#REF!</definedName>
    <definedName function="false" hidden="false" localSheetId="31" name="FDP_128_1_aUrv" vbProcedure="false">#REF!</definedName>
    <definedName function="false" hidden="false" localSheetId="31" name="FDP_129_1_aUrv" vbProcedure="false">#REF!</definedName>
    <definedName function="false" hidden="false" localSheetId="31" name="FDP_12_1_aDrv" vbProcedure="false">#REF!</definedName>
    <definedName function="false" hidden="false" localSheetId="31" name="FDP_131_1_aDrv" vbProcedure="false">#REF!</definedName>
    <definedName function="false" hidden="false" localSheetId="31" name="FDP_134_1_aDrv" vbProcedure="false">#REF!</definedName>
    <definedName function="false" hidden="false" localSheetId="31" name="FDP_135_1_aDrv" vbProcedure="false">#REF!</definedName>
    <definedName function="false" hidden="false" localSheetId="31" name="FDP_137_1_aDdv" vbProcedure="false">#REF!</definedName>
    <definedName function="false" hidden="false" localSheetId="31" name="FDP_139_1_aUrv" vbProcedure="false">#REF!</definedName>
    <definedName function="false" hidden="false" localSheetId="31" name="FDP_13_1_aDrv" vbProcedure="false">#REF!</definedName>
    <definedName function="false" hidden="false" localSheetId="31" name="FDP_140_1_aUrv" vbProcedure="false">#REF!</definedName>
    <definedName function="false" hidden="false" localSheetId="31" name="FDP_141_1_aUrv" vbProcedure="false">#REF!</definedName>
    <definedName function="false" hidden="false" localSheetId="31" name="FDP_143_1_aUrv" vbProcedure="false">#REF!</definedName>
    <definedName function="false" hidden="false" localSheetId="31" name="FDP_144_1_aUrv" vbProcedure="false">#REF!</definedName>
    <definedName function="false" hidden="false" localSheetId="31" name="FDP_14_1_aDrv" vbProcedure="false">#REF!</definedName>
    <definedName function="false" hidden="false" localSheetId="31" name="FDP_15_1_aDrv" vbProcedure="false">#REF!</definedName>
    <definedName function="false" hidden="false" localSheetId="31" name="FDP_16_1_aDrv" vbProcedure="false">#REF!</definedName>
    <definedName function="false" hidden="false" localSheetId="31" name="FDP_17_1_aDrv" vbProcedure="false">#REF!</definedName>
    <definedName function="false" hidden="false" localSheetId="31" name="FDP_18_1_aDrv" vbProcedure="false">#REF!</definedName>
    <definedName function="false" hidden="false" localSheetId="31" name="FDP_19_1_aDrv" vbProcedure="false">#REF!</definedName>
    <definedName function="false" hidden="false" localSheetId="31" name="FDP_20_1_aUrv" vbProcedure="false">#REF!</definedName>
    <definedName function="false" hidden="false" localSheetId="31" name="FDP_21_1_aUrv" vbProcedure="false">#REF!</definedName>
    <definedName function="false" hidden="false" localSheetId="31" name="FDP_22_1_aUrv" vbProcedure="false">#REF!</definedName>
    <definedName function="false" hidden="false" localSheetId="31" name="FDP_23_1_aUrv" vbProcedure="false">#REF!</definedName>
    <definedName function="false" hidden="false" localSheetId="31" name="FDP_24_1_aUrv" vbProcedure="false">#REF!</definedName>
    <definedName function="false" hidden="false" localSheetId="31" name="FDP_25_1_aUrv" vbProcedure="false">#REF!</definedName>
    <definedName function="false" hidden="false" localSheetId="31" name="FDP_26_1_aUrv" vbProcedure="false">#REF!</definedName>
    <definedName function="false" hidden="false" localSheetId="31" name="FDP_27_1_aUrv" vbProcedure="false">#REF!</definedName>
    <definedName function="false" hidden="false" localSheetId="31" name="FDP_280_1_aSrv" vbProcedure="false">#REF!</definedName>
    <definedName function="false" hidden="false" localSheetId="31" name="FDP_281_1_aSrv" vbProcedure="false">#REF!</definedName>
    <definedName function="false" hidden="false" localSheetId="31" name="FDP_282_1_aSrv" vbProcedure="false">#REF!</definedName>
    <definedName function="false" hidden="false" localSheetId="31" name="FDP_283_1_aSrv" vbProcedure="false">#REF!</definedName>
    <definedName function="false" hidden="false" localSheetId="31" name="FDP_28_1_aUrv" vbProcedure="false">#REF!</definedName>
    <definedName function="false" hidden="false" localSheetId="31" name="FDP_29_1_aUrv" vbProcedure="false">#REF!</definedName>
    <definedName function="false" hidden="false" localSheetId="31" name="FDP_30_1_aUrv" vbProcedure="false">#REF!</definedName>
    <definedName function="false" hidden="false" localSheetId="31" name="FDP_31_1_aUrv" vbProcedure="false">#REF!</definedName>
    <definedName function="false" hidden="false" localSheetId="31" name="FDP_32_1_aUrv" vbProcedure="false">#REF!</definedName>
    <definedName function="false" hidden="false" localSheetId="31" name="FDP_33_1_aUrv" vbProcedure="false">#REF!</definedName>
    <definedName function="false" hidden="false" localSheetId="31" name="FDP_34_1_aUrv" vbProcedure="false">#REF!</definedName>
    <definedName function="false" hidden="false" localSheetId="31" name="FDP_35_1_aUrv" vbProcedure="false">#REF!</definedName>
    <definedName function="false" hidden="false" localSheetId="31" name="FDP_36_1_aUrv" vbProcedure="false">#REF!</definedName>
    <definedName function="false" hidden="false" localSheetId="31" name="FDP_37_1_aUrv" vbProcedure="false">#REF!</definedName>
    <definedName function="false" hidden="false" localSheetId="31" name="FDP_38_1_aUrv" vbProcedure="false">#REF!</definedName>
    <definedName function="false" hidden="false" localSheetId="31" name="FDP_39_1_aUrv" vbProcedure="false">#REF!</definedName>
    <definedName function="false" hidden="false" localSheetId="31" name="FDP_41_1_aUrv" vbProcedure="false">#REF!</definedName>
    <definedName function="false" hidden="false" localSheetId="31" name="FDP_42_1_aUrv" vbProcedure="false">#REF!</definedName>
    <definedName function="false" hidden="false" localSheetId="31" name="FDP_43_1_aUrv" vbProcedure="false">#REF!</definedName>
    <definedName function="false" hidden="false" localSheetId="31" name="FDP_44_1_aUrv" vbProcedure="false">#REF!</definedName>
    <definedName function="false" hidden="false" localSheetId="31" name="FDP_45_1_aUrv" vbProcedure="false">#REF!</definedName>
    <definedName function="false" hidden="false" localSheetId="31" name="FDP_46_1_aUrv" vbProcedure="false">#REF!</definedName>
    <definedName function="false" hidden="false" localSheetId="31" name="FDP_47_1_aUrv" vbProcedure="false">#REF!</definedName>
    <definedName function="false" hidden="false" localSheetId="31" name="FDP_48_1_aUrv" vbProcedure="false">#REF!</definedName>
    <definedName function="false" hidden="false" localSheetId="31" name="FDP_49_1_aUrv" vbProcedure="false">#REF!</definedName>
    <definedName function="false" hidden="false" localSheetId="31" name="FDP_50_1_aUrv" vbProcedure="false">#REF!</definedName>
    <definedName function="false" hidden="false" localSheetId="31" name="FDP_51_1_aUrv" vbProcedure="false">#REF!</definedName>
    <definedName function="false" hidden="false" localSheetId="31" name="FDP_52_1_aUrv" vbProcedure="false">#REF!</definedName>
    <definedName function="false" hidden="false" localSheetId="31" name="FDP_53_1_aUrv" vbProcedure="false">#REF!</definedName>
    <definedName function="false" hidden="false" localSheetId="31" name="FDP_53_1_rUrv" vbProcedure="false">#REF!</definedName>
    <definedName function="false" hidden="false" localSheetId="31" name="FDP_54_1_aUrv" vbProcedure="false">#REF!</definedName>
    <definedName function="false" hidden="false" localSheetId="31" name="FDP_55_1_aUrv" vbProcedure="false">#REF!</definedName>
    <definedName function="false" hidden="false" localSheetId="31" name="FDP_8_1_aDrv" vbProcedure="false">#REF!</definedName>
    <definedName function="false" hidden="false" localSheetId="31" name="FDP_9_1_aDrv" vbProcedure="false">#REF!</definedName>
    <definedName function="false" hidden="false" localSheetId="31" name="ffw"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fi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31" name="Financ.Resum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fresfg"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31" name="HTML_Control" vbProcedure="false">{"'Índice'!$A$1:$K$49"}</definedName>
    <definedName function="false" hidden="false" localSheetId="31" name="Inflac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inv"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inver"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inversio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invers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Invers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ll"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31" name="mmmmm"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31" name="O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orig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31" name="qqq" vbProcedure="false">{#N/A,#N/A,FALSE,"cpt"}</definedName>
    <definedName function="false" hidden="false" localSheetId="31" name="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31" name="q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31" name="qqqqqq" vbProcedure="false">{"VENTAS1",#N/A,FALSE,"VENTAS";"VENTAS2",#N/A,FALSE,"VENTAS";"VENTAS3",#N/A,FALSE,"VENTAS";"VENTAS4",#N/A,FALSE,"VENTAS";"VENTAS5",#N/A,FALSE,"VENTAS";"VENTAS6",#N/A,FALSE,"VENTAS";"VENTAS7",#N/A,FALSE,"VENTAS";"VENTAS8",#N/A,FALSE,"VENTAS"}</definedName>
    <definedName function="false" hidden="false" localSheetId="31" name="qqqqqqq" vbProcedure="false">{"VENTAS1",#N/A,FALSE,"VENTAS";"VENTAS2",#N/A,FALSE,"VENTAS";"VENTAS3",#N/A,FALSE,"VENTAS";"VENTAS4",#N/A,FALSE,"VENTAS";"VENTAS5",#N/A,FALSE,"VENTAS";"VENTAS6",#N/A,FALSE,"VENTAS";"VENTAS7",#N/A,FALSE,"VENTAS";"VENTAS8",#N/A,FALSE,"VENTAS"}</definedName>
    <definedName function="false" hidden="false" localSheetId="31" name="qqqqqqqq"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31" name="qqqqqqqqq"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31" name="SLEVI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31" name="temp"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wrn.Acquisition_matrix." vbProcedure="false">{"Acq_matrix",#N/A,FALSE,"Acquisition Matrix"}</definedName>
    <definedName function="false" hidden="false" localSheetId="31" name="wrn.ALAN." vbProcedure="false">{"CREDIT STATISTICS",#N/A,FALSE,"STATS";"CF_AND_IS",#N/A,FALSE,"PLAN";"DEBT SCHEDULE",#N/A,FALSE,"PLAN";"SUBSCRIBERS",#N/A,FALSE,"PLAN";"DETAIL_REV",#N/A,FALSE,"PLAN";"DETAIL_EXPENSE",#N/A,FALSE,"PLAN";"SALES_AND EXP_DRIVERS",#N/A,FALSE,"PLAN";"FIXED ASSETS",#N/A,FALSE,"PLAN";"DEPRECIATION SCHEDULE",#N/A,FALSE,"PLAN"}</definedName>
    <definedName function="false" hidden="false" localSheetId="31" name="wrn.all." vbProcedure="false">{#N/A,#N/A,FALSE,"cpt"}</definedName>
    <definedName function="false" hidden="false" localSheetId="31" name="wrn.AQUIROR._.DCF." vbProcedure="false">{"AQUIRORDCF",#N/A,FALSE,"Merger consequences";"Acquirorassns",#N/A,FALSE,"Merger consequences"}</definedName>
    <definedName function="false" hidden="false" localSheetId="31" name="wrn.Buildups." vbProcedure="false">{"ACQ",#N/A,FALSE,"ACQUISITIONS";"ACQF",#N/A,FALSE,"ACQUISITIONS";"PF",#N/A,FALSE,"PROYECTOVILA";"PV",#N/A,FALSE,"PROYECTOVILA";"Fee Dev",#N/A,FALSE,"DEVELOPMENT GROWTH";"gd",#N/A,FALSE,"DEVELOPMENT GROWTH"}</definedName>
    <definedName function="false" hidden="false" localSheetId="31" name="wrn.COMPCO." vbProcedure="false">{"Page1",#N/A,FALSE,"CompCo";"Page2",#N/A,FALSE,"CompCo"}</definedName>
    <definedName function="false" hidden="false" localSheetId="31" name="wrn.DCF_Terminal_Value_qchm." vbProcedure="false">{"qchm_dcf",#N/A,FALSE,"QCHMDCF2";"qchm_terminal",#N/A,FALSE,"QCHMDCF2"}</definedName>
    <definedName function="false" hidden="false" localSheetId="31" name="wrn.Entire._.Model." vbProcedure="false">{#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function="false" hidden="false" localSheetId="31" name="wrn.Estimation._.TP." vbProcedure="false">{#N/A,#N/A,TRUE,"Recap";#N/A,#N/A,TRUE,"Comp taux";#N/A,#N/A,TRUE,"Deplaf";#N/A,#N/A,TRUE,"Siége";#N/A,#N/A,TRUE,"Saint Ouen";#N/A,#N/A,TRUE,"Ivry";#N/A,#N/A,TRUE,"Issy";#N/A,#N/A,TRUE,"VA"}</definedName>
    <definedName function="false" hidden="false" localSheetId="31" name="wrn.Financials_long." vbProcedure="false">{"IS",#N/A,FALSE,"Financials2 (Expanded)";"bsa",#N/A,FALSE,"Financials2 (Expanded)";"BS",#N/A,FALSE,"Financials2 (Expanded)";"CF",#N/A,FALSE,"Financials2 (Expanded)"}</definedName>
    <definedName function="false" hidden="false" localSheetId="31" name="wrn.Full._.Monty." vbProcedure="false">{"ROIC",#N/A,FALSE,"ROIC";"Graphs",#N/A,FALSE,"TY analysis";"fcf",#N/A,FALSE,"FCF";"Matrix_2004",#N/A,FALSE,"MATRIX(2004)";"matrix_2008",#N/A,FALSE,"MATRIX(2008)";"FS_Condensed",#N/A,FALSE,"Financial Statements2";"TAXES",#N/A,FALSE,"Taxes";"DEBT_INVEST",#N/A,FALSE,"Debt&amp;Investment Schedule";"Main_menu",#N/A,FALSE,"Main Menu"}</definedName>
    <definedName function="false" hidden="false" localSheetId="31" name="wrn.full._.report." vbProcedure="false">{"summary",#N/A,FALSE,"Summary";"transaction",#N/A,FALSE,"Transaction";"sales",#N/A,FALSE,"Sales";"sales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function="false" hidden="false" localSheetId="31" name="wrn.impresió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31" name="wrn.impresión.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31" name="wrn.Model."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31" name="wrn.Print." vbProcedure="false">{"vi1",#N/A,FALSE,"Financial Statements";"vi2",#N/A,FALSE,"Financial Statements";#N/A,#N/A,FALSE,"DCF"}</definedName>
    <definedName function="false" hidden="false" localSheetId="31" name="wrn.Print._.Report." vbProcedure="false">{"MPODE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function="false" hidden="false" localSheetId="31" name="wrn.PrintAll." vbProcedure="false">{"PA1",#N/A,FALSE,"BORDMW";"pa2",#N/A,FALSE,"BORDMW";"PA3",#N/A,FALSE,"BORDMW";"PA4",#N/A,FALSE,"BORDMW"}</definedName>
    <definedName function="false" hidden="false" localSheetId="31" name="wrn.sales." vbProcedure="false">{"sales",#N/A,FALSE,"Sales";"sales existing",#N/A,FALSE,"Sales";"sales rd1",#N/A,FALSE,"Sales";"sales rd2",#N/A,FALSE,"Sales"}</definedName>
    <definedName function="false" hidden="false" localSheetId="31" name="wrn.SHORT." vbProcedure="false">{"CREDIT STATISTICS",#N/A,FALSE,"STATS";"CF_AND_IS",#N/A,FALSE,"PLAN";"BALSHEET",#N/A,FALSE,"BALANCE SHEET"}</definedName>
    <definedName function="false" hidden="false" localSheetId="31" name="wrn.SUMMARY."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31" name="wrn.TARGET._.DCF." vbProcedure="false">{"targetdcf",#N/A,FALSE,"Merger consequences";"TARGETASSU",#N/A,FALSE,"Merger consequences";"TERMINAL VALUE",#N/A,FALSE,"Merger consequences"}</definedName>
    <definedName function="false" hidden="false" localSheetId="31" name="wrn.todo." vbProcedure="false">{"Caja",#N/A,TRUE,"P&amp;G BG";"PyG",#N/A,TRUE,"P&amp;G BG";"Balance",#N/A,TRUE,"P&amp;G BG"}</definedName>
    <definedName function="false" hidden="false" localSheetId="31" name="wrn.VENTAS." vbProcedure="false">{"VENTAS1",#N/A,FALSE,"VENTAS";"VENTAS2",#N/A,FALSE,"VENTAS";"VENTAS3",#N/A,FALSE,"VENTAS";"VENTAS4",#N/A,FALSE,"VENTAS";"VENTAS5",#N/A,FALSE,"VENTAS";"VENTAS6",#N/A,FALSE,"VENTAS";"VENTAS7",#N/A,FALSE,"VENTAS";"VENTAS8",#N/A,FALSE,"VENTAS"}</definedName>
    <definedName function="false" hidden="false" localSheetId="31" name="wrn.ventas.1" vbProcedure="false">{"VENTAS1",#N/A,FALSE,"VENTAS";"VENTAS2",#N/A,FALSE,"VENTAS";"VENTAS3",#N/A,FALSE,"VENTAS";"VENTAS4",#N/A,FALSE,"VENTAS";"VENTAS5",#N/A,FALSE,"VENTAS";"VENTAS6",#N/A,FALSE,"VENTAS";"VENTAS7",#N/A,FALSE,"VENTAS";"VENTAS8",#N/A,FALSE,"VENTAS"}</definedName>
    <definedName function="false" hidden="false" localSheetId="31" name="wrn.Wacc." vbProcedure="false">{"Area1",#N/A,FALSE,"OREWACC";"Area2",#N/A,FALSE,"OREWACC"}</definedName>
    <definedName function="false" hidden="false" localSheetId="31" name="wvu.Print_Todo."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31" name="wvu.Socios._.9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31" name="_adm1" vbProcedure="false">{"'Índice'!$A$1:$K$49"}</definedName>
    <definedName function="false" hidden="false" localSheetId="31" name="_adm2" vbProcedure="false">{"VENTAS1",#N/A,FALSE,"VENTAS";"VENTAS2",#N/A,FALSE,"VENTAS";"VENTAS3",#N/A,FALSE,"VENTAS";"VENTAS4",#N/A,FALSE,"VENTAS";"VENTAS5",#N/A,FALSE,"VENTAS";"VENTAS6",#N/A,FALSE,"VENTAS";"VENTAS7",#N/A,FALSE,"VENTAS";"VENTAS8",#N/A,FALSE,"VENTAS"}</definedName>
    <definedName function="false" hidden="false" localSheetId="31" name="_Fill" vbProcedure="false">#REF!</definedName>
    <definedName function="false" hidden="false" localSheetId="31" name="_Key1" vbProcedure="false">#REF!</definedName>
    <definedName function="false" hidden="false" localSheetId="31" name="_Key2" vbProcedure="false">#REF!</definedName>
    <definedName function="false" hidden="false" localSheetId="31" name="_Sort" vbProcedure="false">#REF!</definedName>
    <definedName function="false" hidden="false" localSheetId="31" name="_Table1_In1" vbProcedure="false">#REF!</definedName>
    <definedName function="false" hidden="false" localSheetId="31" name="_Table1_Out" vbProcedure="false">#REF!</definedName>
    <definedName function="false" hidden="false" localSheetId="31" name="_Table2_Out" vbProcedure="false">#REF!</definedName>
    <definedName function="false" hidden="false" localSheetId="31" name="__123Graph_ASIDECO" vbProcedure="false">#REF!</definedName>
    <definedName function="false" hidden="false" localSheetId="31" name="__123Graph_BSIDECO" vbProcedure="false">#REF!</definedName>
    <definedName function="false" hidden="false" localSheetId="31" name="__123Graph_CSIDECO" vbProcedure="false">#REF!</definedName>
    <definedName function="false" hidden="false" localSheetId="31" name="__123Graph_XSIDECO" vbProcedure="false">#REF!</definedName>
    <definedName function="false" hidden="false" localSheetId="31" name="__adm1" vbProcedure="false">{"'Índice'!$A$1:$K$49"}</definedName>
    <definedName function="false" hidden="false" localSheetId="31" name="__adm2" vbProcedure="false">{"VENTAS1",#N/A,FALSE,"VENTAS";"VENTAS2",#N/A,FALSE,"VENTAS";"VENTAS3",#N/A,FALSE,"VENTAS";"VENTAS4",#N/A,FALSE,"VENTAS";"VENTAS5",#N/A,FALSE,"VENTAS";"VENTAS6",#N/A,FALSE,"VENTAS";"VENTAS7",#N/A,FALSE,"VENTAS";"VENTAS8",#N/A,FALSE,"VENTAS"}</definedName>
    <definedName function="false" hidden="false" localSheetId="31" name="___adm1" vbProcedure="false">{"'Índice'!$A$1:$K$49"}</definedName>
    <definedName function="false" hidden="false" localSheetId="31" name="___adm2" vbProcedure="false">{"VENTAS1",#N/A,FALSE,"VENTAS";"VENTAS2",#N/A,FALSE,"VENTAS";"VENTAS3",#N/A,FALSE,"VENTAS";"VENTAS4",#N/A,FALSE,"VENTAS";"VENTAS5",#N/A,FALSE,"VENTAS";"VENTAS6",#N/A,FALSE,"VENTAS";"VENTAS7",#N/A,FALSE,"VENTAS";"VENTAS8",#N/A,FALSE,"VENTAS"}</definedName>
    <definedName function="false" hidden="false" localSheetId="31" name="____adm1" vbProcedure="false">{"'Índice'!$A$1:$K$49"}</definedName>
    <definedName function="false" hidden="false" localSheetId="31" name="____adm2" vbProcedure="false">{"VENTAS1",#N/A,FALSE,"VENTAS";"VENTAS2",#N/A,FALSE,"VENTAS";"VENTAS3",#N/A,FALSE,"VENTAS";"VENTAS4",#N/A,FALSE,"VENTAS";"VENTAS5",#N/A,FALSE,"VENTAS";"VENTAS6",#N/A,FALSE,"VENTAS";"VENTAS7",#N/A,FALSE,"VENTAS";"VENTAS8",#N/A,FALSE,"VENTAS"}</definedName>
    <definedName function="false" hidden="false" localSheetId="37" name="_xlnm._FilterDatabase" vbProcedure="false">'Composição de Redes'!$A$1:$A$276</definedName>
    <definedName function="false" hidden="false" localSheetId="48" name="Header2" vbProcedure="false">#REF!-1 &amp; "." &amp; MAX(1,COUNTA(INDEX(#REF!,MATCH(#REF!-1,#REF!,0)):#REF!))</definedName>
    <definedName function="false" hidden="false" localSheetId="48" name="saaaaasa" vbProcedure="false">main.sapf4help()</definedName>
    <definedName function="false" hidden="false" localSheetId="48" name="SAPFuncF4Help" vbProcedure="false">main.sapf4help()</definedName>
    <definedName function="false" hidden="false" localSheetId="48" name="SD" vbProcedure="false">main.sapf4help()</definedName>
    <definedName function="false" hidden="false" localSheetId="50" name="a" vbProcedure="false">{#N/A,#N/A,FALSE,"Frota";#N/A,#N/A,FALSE,"Rodagem";#N/A,#N/A,FALSE,"Combustíveis";#N/A,#N/A,FALSE,"Tabela"}</definedName>
    <definedName function="false" hidden="false" localSheetId="50" name="AA"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AAA" vbProcedure="false">{#N/A,#N/A,FALSE,"SYSOC";#N/A,#N/A,FALSE,"RESU-GESTION";#N/A,#N/A,FALSE,"EVOL-MNA";#N/A,#N/A,FALSE,"VTAS-ANALI";#N/A,#N/A,FALSE,"ANALI-GSFIJOS";#N/A,#N/A,FALSE,"DETA-RUBROS";#N/A,#N/A,FALSE,"ANALI-CNF";#N/A,#N/A,FALSE,"BILAN";#N/A,#N/A,FALSE,"TAB_FIN";#N/A,#N/A,FALSE,"IND_ECO"}</definedName>
    <definedName function="false" hidden="false" localSheetId="50" name="aaaaaa" vbProcedure="false">{#N/A,#N/A,FALSE,"Graficos";#N/A,#N/A,FALSE,"P.Ingresos";#N/A,#N/A,FALSE,"P.Gastos";#N/A,#N/A,FALSE,"I.Trafico";#N/A,#N/A,FALSE,"I.Peajes";#N/A,#N/A,FALSE,"G.Operativos";#N/A,#N/A,FALSE,"Cf Proyecto";#N/A,#N/A,FALSE,"C.PYG";#N/A,#N/A,FALSE,"Balance";#N/A,#N/A,FALSE,"TIR AC";#N/A,#N/A,FALSE,"TIR E"}</definedName>
    <definedName function="false" hidden="false" localSheetId="50" name="abcdef" vbProcedure="false">{"'PXR_6500'!$A$1:$I$124"}</definedName>
    <definedName function="false" hidden="false" localSheetId="50" name="ABN" vbProcedure="false">{"'PXR_6500'!$A$1:$I$124"}</definedName>
    <definedName function="false" hidden="false" localSheetId="50" name="AccessDatabase" vbProcedure="false">"C:\Controle de Custos - SAP\CONTROLE DE RC E PC.mdb"</definedName>
    <definedName function="false" hidden="false" localSheetId="50" name="ago"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amortiz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anscount" vbProcedure="false">1</definedName>
    <definedName function="false" hidden="false" localSheetId="50" name="a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AS2NamedRange" vbProcedure="false">17</definedName>
    <definedName function="false" hidden="false" localSheetId="50" name="AS2TickmarkLS" vbProcedure="false">#REF!</definedName>
    <definedName function="false" hidden="false" localSheetId="50" name="asa" vbProcedure="false">#REF!</definedName>
    <definedName function="false" hidden="false" localSheetId="50" name="asd" vbProcedure="false">#REF!</definedName>
    <definedName function="false" hidden="false" localSheetId="50" name="Assumptios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0" name="ATI" vbProcedure="false">#REF!</definedName>
    <definedName function="false" hidden="false" localSheetId="50" name="b" vbProcedure="false">{#N/A,#N/A,FALSE,"Frota";#N/A,#N/A,FALSE,"Rodagem";#N/A,#N/A,FALSE,"Combustíveis";#N/A,#N/A,FALSE,"Tabela"}</definedName>
    <definedName function="false" hidden="false" localSheetId="50" name="balanc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bb" vbProcedure="false">{#N/A,#N/A,FALSE,"ANEXO3 99 ERA";#N/A,#N/A,FALSE,"ANEXO3 99 UBÁ2";#N/A,#N/A,FALSE,"ANEXO3 99 DTU";#N/A,#N/A,FALSE,"ANEXO3 99 RDR";#N/A,#N/A,FALSE,"ANEXO3 99 UBÁ4";#N/A,#N/A,FALSE,"ANEXO3 99 UBÁ6"}</definedName>
    <definedName function="false" hidden="false" localSheetId="50" name="BBB" vbProcedure="false">{#N/A,#N/A,FALSE,"SYSOC";#N/A,#N/A,FALSE,"RESU-GESTION";#N/A,#N/A,FALSE,"EVOL-MNA";#N/A,#N/A,FALSE,"VTAS-ANALI";#N/A,#N/A,FALSE,"ANALI-GSFIJOS";#N/A,#N/A,FALSE,"DETA-RUBROS";#N/A,#N/A,FALSE,"ANALI-CNF";#N/A,#N/A,FALSE,"BILAN";#N/A,#N/A,FALSE,"TAB_FIN";#N/A,#N/A,FALSE,"IND_ECO"}</definedName>
    <definedName function="false" hidden="false" localSheetId="50" name="BLANK"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0" name="BLANK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0" name="BLPH1" vbProcedure="false">#REF!</definedName>
    <definedName function="false" hidden="false" localSheetId="50" name="BLPH10" vbProcedure="false">#REF!</definedName>
    <definedName function="false" hidden="false" localSheetId="50" name="BLPH11" vbProcedure="false">#REF!</definedName>
    <definedName function="false" hidden="false" localSheetId="50" name="BLPH12" vbProcedure="false">#REF!</definedName>
    <definedName function="false" hidden="false" localSheetId="50" name="BLPH13" vbProcedure="false">#REF!</definedName>
    <definedName function="false" hidden="false" localSheetId="50" name="BLPH14" vbProcedure="false">#REF!</definedName>
    <definedName function="false" hidden="false" localSheetId="50" name="BLPH15" vbProcedure="false">#REF!</definedName>
    <definedName function="false" hidden="false" localSheetId="50" name="BLPH2" vbProcedure="false">#REF!</definedName>
    <definedName function="false" hidden="false" localSheetId="50" name="BLPH3" vbProcedure="false">#REF!</definedName>
    <definedName function="false" hidden="false" localSheetId="50" name="BLPH4" vbProcedure="false">#REF!</definedName>
    <definedName function="false" hidden="false" localSheetId="50" name="BLPH5" vbProcedure="false">#REF!</definedName>
    <definedName function="false" hidden="false" localSheetId="50" name="BLPH6" vbProcedure="false">#REF!</definedName>
    <definedName function="false" hidden="false" localSheetId="50" name="BLPH7" vbProcedure="false">#REF!</definedName>
    <definedName function="false" hidden="false" localSheetId="50" name="BLPH8" vbProcedure="false">#REF!</definedName>
    <definedName function="false" hidden="false" localSheetId="50" name="BLPH9" vbProcedure="false">#REF!</definedName>
    <definedName function="false" hidden="false" localSheetId="50" name="BROW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0" name="BV" vbProcedure="false">{#N/A,#N/A,FALSE,"Graficos";#N/A,#N/A,FALSE,"P.Ingresos";#N/A,#N/A,FALSE,"P.Gastos";#N/A,#N/A,FALSE,"I.Trafico";#N/A,#N/A,FALSE,"I.Peajes";#N/A,#N/A,FALSE,"G.Operativos";#N/A,#N/A,FALSE,"Cf Proyecto";#N/A,#N/A,FALSE,"C.PYG";#N/A,#N/A,FALSE,"Balance";#N/A,#N/A,FALSE,"TIR AC";#N/A,#N/A,FALSE,"TIR E"}</definedName>
    <definedName function="false" hidden="false" localSheetId="50" name="Capa" vbProcedure="false">{#N/A,#N/A,FALSE,"ET-CAPA";#N/A,#N/A,FALSE,"ET-PAG1";#N/A,#N/A,FALSE,"ET-PAG2";#N/A,#N/A,FALSE,"ET-PAG3";#N/A,#N/A,FALSE,"ET-PAG4";#N/A,#N/A,FALSE,"ET-PAG5"}</definedName>
    <definedName function="false" hidden="false" localSheetId="50" name="Cash" vbProcedure="false">{#N/A,#N/A,FALSE,"ResRegn.A-kons.";#N/A,#N/A,FALSE,"Bal3112.A-kons.";#N/A,#N/A,FALSE,"Kont.a.A-kons.";#N/A,#N/A,FALSE,"Note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function="false" hidden="false" localSheetId="50" name="CBWorkbookPriority" vbProcedure="false">-216830483</definedName>
    <definedName function="false" hidden="false" localSheetId="50" name="cc" vbProcedure="false">{"'CONS'!$A$10:$N$62"}</definedName>
    <definedName function="false" hidden="false" localSheetId="50" name="CCC" vbProcedure="false">{#N/A,#N/A,FALSE,"Capa Junho"}</definedName>
    <definedName function="false" hidden="false" localSheetId="50" name="Change" vbProcedure="false">#N/A</definedName>
    <definedName function="false" hidden="false" localSheetId="50" name="Change2" vbProcedure="false">#N/A</definedName>
    <definedName function="false" hidden="false" localSheetId="50" name="Change3" vbProcedure="false">#N/A</definedName>
    <definedName function="false" hidden="false" localSheetId="50" name="Change4" vbProcedure="false">#N/A</definedName>
    <definedName function="false" hidden="false" localSheetId="50" name="ChangeRange" vbProcedure="false">#N/A</definedName>
    <definedName function="false" hidden="false" localSheetId="50" name="ChangeRange2" vbProcedure="false">#N/A</definedName>
    <definedName function="false" hidden="false" localSheetId="50" name="CIQWBGuid" vbProcedure="false">"48cc5e84-8b8e-4259-b5a3-aac546284311"</definedName>
    <definedName function="false" hidden="false" localSheetId="50" name="d" vbProcedure="false">{#N/A,#N/A,FALSE,"Frota";#N/A,#N/A,FALSE,"Rodagem";#N/A,#N/A,FALSE,"Combustíveis";#N/A,#N/A,FALSE,"Tabela"}</definedName>
    <definedName function="false" hidden="false" localSheetId="50" name="dados"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localSheetId="50" name="dd" vbProcedure="false">{#N/A,#N/A,FALSE,"Frota";#N/A,#N/A,FALSE,"Rodagem";#N/A,#N/A,FALSE,"Combustíveis";#N/A,#N/A,FALSE,"Tabela"}</definedName>
    <definedName function="false" hidden="false" localSheetId="50" name="ddd" vbProcedure="false">{#N/A,#N/A,FALSE,"General";#N/A,#N/A,FALSE,"DMU";#N/A,#N/A,FALSE,"Breakdown";#N/A,#N/A,FALSE,"Traction";#N/A,#N/A,FALSE,"Bogie &amp; Carbody";#N/A,#N/A,FALSE,"Auxiliaries";#N/A,#N/A,FALSE,"Braking";#N/A,#N/A,FALSE,"Electric";#N/A,#N/A,FALSE,"Comfort";#N/A,#N/A,FALSE,"Interiors";#N/A,#N/A,FALSE,"Exterior"}</definedName>
    <definedName function="false" hidden="false" localSheetId="50" name="depreci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deud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deudasm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Drawdown" vbProcedure="false">#REF!</definedName>
    <definedName function="false" hidden="false" localSheetId="50" name="d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dsd" vbProcedure="false">"CAVD7SCWJ2AXAA0RJGKFLUFZV"</definedName>
    <definedName function="false" hidden="false" localSheetId="50" name="e" vbProcedure="false">{#N/A,#N/A,FALSE,"Frota";#N/A,#N/A,FALSE,"Rodagem";#N/A,#N/A,FALSE,"Combustíveis";#N/A,#N/A,FALSE,"Tabela"}</definedName>
    <definedName function="false" hidden="false" localSheetId="50" name="ECNOFIBRAS" vbProcedure="false">{"'PXR_6500'!$A$1:$I$124"}</definedName>
    <definedName function="false" hidden="false" localSheetId="50" name="ECNOFIBRAS2" vbProcedure="false">{"'PXR_6500'!$A$1:$I$124"}</definedName>
    <definedName function="false" hidden="false" localSheetId="50" name="eee"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0" name="f" vbProcedure="false">{#N/A,#N/A,FALSE,"Frota";#N/A,#N/A,FALSE,"Rodagem";#N/A,#N/A,FALSE,"Combustíveis";#N/A,#N/A,FALSE,"Tabela"}</definedName>
    <definedName function="false" hidden="false" localSheetId="50" name="FDP_0_1_aUrv" vbProcedure="false">#REF!</definedName>
    <definedName function="false" hidden="false" localSheetId="50" name="FDP_107_1_aUrv" vbProcedure="false">#REF!</definedName>
    <definedName function="false" hidden="false" localSheetId="50" name="FDP_10_1_aDrv" vbProcedure="false">#REF!</definedName>
    <definedName function="false" hidden="false" localSheetId="50" name="FDP_111_1_aUrv" vbProcedure="false">#REF!</definedName>
    <definedName function="false" hidden="false" localSheetId="50" name="FDP_112_1_aUrv" vbProcedure="false">#REF!</definedName>
    <definedName function="false" hidden="false" localSheetId="50" name="FDP_113_1_aUrv" vbProcedure="false">#REF!</definedName>
    <definedName function="false" hidden="false" localSheetId="50" name="FDP_114_1_aUrv" vbProcedure="false">#REF!</definedName>
    <definedName function="false" hidden="false" localSheetId="50" name="FDP_115_1_aUrv" vbProcedure="false">#REF!</definedName>
    <definedName function="false" hidden="false" localSheetId="50" name="FDP_11_1_aDrv" vbProcedure="false">#REF!</definedName>
    <definedName function="false" hidden="false" localSheetId="50" name="FDP_126_1_aUrv" vbProcedure="false">#REF!</definedName>
    <definedName function="false" hidden="false" localSheetId="50" name="FDP_127_1_aUrv" vbProcedure="false">#REF!</definedName>
    <definedName function="false" hidden="false" localSheetId="50" name="FDP_128_1_aUrv" vbProcedure="false">#REF!</definedName>
    <definedName function="false" hidden="false" localSheetId="50" name="FDP_129_1_aUrv" vbProcedure="false">#REF!</definedName>
    <definedName function="false" hidden="false" localSheetId="50" name="FDP_12_1_aDrv" vbProcedure="false">#REF!</definedName>
    <definedName function="false" hidden="false" localSheetId="50" name="FDP_131_1_aDrv" vbProcedure="false">#REF!</definedName>
    <definedName function="false" hidden="false" localSheetId="50" name="FDP_134_1_aDrv" vbProcedure="false">#REF!</definedName>
    <definedName function="false" hidden="false" localSheetId="50" name="FDP_135_1_aDrv" vbProcedure="false">#REF!</definedName>
    <definedName function="false" hidden="false" localSheetId="50" name="FDP_137_1_aDdv" vbProcedure="false">#REF!</definedName>
    <definedName function="false" hidden="false" localSheetId="50" name="FDP_139_1_aUrv" vbProcedure="false">#REF!</definedName>
    <definedName function="false" hidden="false" localSheetId="50" name="FDP_13_1_aDrv" vbProcedure="false">#REF!</definedName>
    <definedName function="false" hidden="false" localSheetId="50" name="FDP_140_1_aUrv" vbProcedure="false">#REF!</definedName>
    <definedName function="false" hidden="false" localSheetId="50" name="FDP_141_1_aUrv" vbProcedure="false">#REF!</definedName>
    <definedName function="false" hidden="false" localSheetId="50" name="FDP_143_1_aUrv" vbProcedure="false">#REF!</definedName>
    <definedName function="false" hidden="false" localSheetId="50" name="FDP_144_1_aUrv" vbProcedure="false">#REF!</definedName>
    <definedName function="false" hidden="false" localSheetId="50" name="FDP_14_1_aDrv" vbProcedure="false">#REF!</definedName>
    <definedName function="false" hidden="false" localSheetId="50" name="FDP_15_1_aDrv" vbProcedure="false">#REF!</definedName>
    <definedName function="false" hidden="false" localSheetId="50" name="FDP_16_1_aDrv" vbProcedure="false">#REF!</definedName>
    <definedName function="false" hidden="false" localSheetId="50" name="FDP_17_1_aDrv" vbProcedure="false">#REF!</definedName>
    <definedName function="false" hidden="false" localSheetId="50" name="FDP_18_1_aDrv" vbProcedure="false">#REF!</definedName>
    <definedName function="false" hidden="false" localSheetId="50" name="FDP_19_1_aDrv" vbProcedure="false">#REF!</definedName>
    <definedName function="false" hidden="false" localSheetId="50" name="FDP_20_1_aUrv" vbProcedure="false">#REF!</definedName>
    <definedName function="false" hidden="false" localSheetId="50" name="FDP_21_1_aUrv" vbProcedure="false">#REF!</definedName>
    <definedName function="false" hidden="false" localSheetId="50" name="FDP_22_1_aUrv" vbProcedure="false">#REF!</definedName>
    <definedName function="false" hidden="false" localSheetId="50" name="FDP_23_1_aUrv" vbProcedure="false">#REF!</definedName>
    <definedName function="false" hidden="false" localSheetId="50" name="FDP_24_1_aUrv" vbProcedure="false">#REF!</definedName>
    <definedName function="false" hidden="false" localSheetId="50" name="FDP_25_1_aUrv" vbProcedure="false">#REF!</definedName>
    <definedName function="false" hidden="false" localSheetId="50" name="FDP_26_1_aUrv" vbProcedure="false">#REF!</definedName>
    <definedName function="false" hidden="false" localSheetId="50" name="FDP_27_1_aUrv" vbProcedure="false">#REF!</definedName>
    <definedName function="false" hidden="false" localSheetId="50" name="FDP_280_1_aSrv" vbProcedure="false">#REF!</definedName>
    <definedName function="false" hidden="false" localSheetId="50" name="FDP_281_1_aSrv" vbProcedure="false">#REF!</definedName>
    <definedName function="false" hidden="false" localSheetId="50" name="FDP_282_1_aSrv" vbProcedure="false">#REF!</definedName>
    <definedName function="false" hidden="false" localSheetId="50" name="FDP_283_1_aSrv" vbProcedure="false">#REF!</definedName>
    <definedName function="false" hidden="false" localSheetId="50" name="FDP_28_1_aUrv" vbProcedure="false">#REF!</definedName>
    <definedName function="false" hidden="false" localSheetId="50" name="FDP_29_1_aUrv" vbProcedure="false">#REF!</definedName>
    <definedName function="false" hidden="false" localSheetId="50" name="FDP_30_1_aUrv" vbProcedure="false">#REF!</definedName>
    <definedName function="false" hidden="false" localSheetId="50" name="FDP_31_1_aUrv" vbProcedure="false">#REF!</definedName>
    <definedName function="false" hidden="false" localSheetId="50" name="FDP_32_1_aUrv" vbProcedure="false">#REF!</definedName>
    <definedName function="false" hidden="false" localSheetId="50" name="FDP_33_1_aUrv" vbProcedure="false">#REF!</definedName>
    <definedName function="false" hidden="false" localSheetId="50" name="FDP_34_1_aUrv" vbProcedure="false">#REF!</definedName>
    <definedName function="false" hidden="false" localSheetId="50" name="FDP_35_1_aUrv" vbProcedure="false">#REF!</definedName>
    <definedName function="false" hidden="false" localSheetId="50" name="FDP_36_1_aUrv" vbProcedure="false">#REF!</definedName>
    <definedName function="false" hidden="false" localSheetId="50" name="FDP_37_1_aUrv" vbProcedure="false">#REF!</definedName>
    <definedName function="false" hidden="false" localSheetId="50" name="FDP_38_1_aUrv" vbProcedure="false">#REF!</definedName>
    <definedName function="false" hidden="false" localSheetId="50" name="FDP_39_1_aUrv" vbProcedure="false">#REF!</definedName>
    <definedName function="false" hidden="false" localSheetId="50" name="FDP_41_1_aUrv" vbProcedure="false">#REF!</definedName>
    <definedName function="false" hidden="false" localSheetId="50" name="FDP_42_1_aUrv" vbProcedure="false">#REF!</definedName>
    <definedName function="false" hidden="false" localSheetId="50" name="FDP_43_1_aUrv" vbProcedure="false">#REF!</definedName>
    <definedName function="false" hidden="false" localSheetId="50" name="FDP_44_1_aUrv" vbProcedure="false">#REF!</definedName>
    <definedName function="false" hidden="false" localSheetId="50" name="FDP_45_1_aUrv" vbProcedure="false">#REF!</definedName>
    <definedName function="false" hidden="false" localSheetId="50" name="FDP_46_1_aUrv" vbProcedure="false">#REF!</definedName>
    <definedName function="false" hidden="false" localSheetId="50" name="FDP_47_1_aUrv" vbProcedure="false">#REF!</definedName>
    <definedName function="false" hidden="false" localSheetId="50" name="FDP_48_1_aUrv" vbProcedure="false">#REF!</definedName>
    <definedName function="false" hidden="false" localSheetId="50" name="FDP_49_1_aUrv" vbProcedure="false">#REF!</definedName>
    <definedName function="false" hidden="false" localSheetId="50" name="FDP_50_1_aUrv" vbProcedure="false">#REF!</definedName>
    <definedName function="false" hidden="false" localSheetId="50" name="FDP_51_1_aUrv" vbProcedure="false">#REF!</definedName>
    <definedName function="false" hidden="false" localSheetId="50" name="FDP_52_1_aUrv" vbProcedure="false">#REF!</definedName>
    <definedName function="false" hidden="false" localSheetId="50" name="FDP_53_1_aUrv" vbProcedure="false">#REF!</definedName>
    <definedName function="false" hidden="false" localSheetId="50" name="FDP_53_1_rUrv" vbProcedure="false">#REF!</definedName>
    <definedName function="false" hidden="false" localSheetId="50" name="FDP_54_1_aUrv" vbProcedure="false">#REF!</definedName>
    <definedName function="false" hidden="false" localSheetId="50" name="FDP_55_1_aUrv" vbProcedure="false">#REF!</definedName>
    <definedName function="false" hidden="false" localSheetId="50" name="FDP_8_1_aDrv" vbProcedure="false">#REF!</definedName>
    <definedName function="false" hidden="false" localSheetId="50" name="FDP_9_1_aDrv" vbProcedure="false">#REF!</definedName>
    <definedName function="false" hidden="false" localSheetId="50" name="FFF" vbProcedure="false">#REF!</definedName>
    <definedName function="false" hidden="false" localSheetId="50" name="ffw"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fi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Financ.Resum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fresfg"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0" name="fthju" vbProcedure="false">{"VENTAS1",#N/A,FALSE,"VENTAS";"VENTAS2",#N/A,FALSE,"VENTAS";"VENTAS3",#N/A,FALSE,"VENTAS";"VENTAS4",#N/A,FALSE,"VENTAS";"VENTAS5",#N/A,FALSE,"VENTAS";"VENTAS6",#N/A,FALSE,"VENTAS";"VENTAS7",#N/A,FALSE,"VENTAS";"VENTAS8",#N/A,FALSE,"VENTAS"}</definedName>
    <definedName function="false" hidden="false" localSheetId="50" name="g" vbProcedure="false">{#N/A,#N/A,FALSE,"Frota";#N/A,#N/A,FALSE,"Rodagem";#N/A,#N/A,FALSE,"Combustíveis";#N/A,#N/A,FALSE,"Tabela"}</definedName>
    <definedName function="false" hidden="false" localSheetId="50" name="h" vbProcedure="false">{#N/A,#N/A,FALSE,"AdmGeral"}</definedName>
    <definedName function="false" hidden="false" localSheetId="50" name="Header1" vbProcedure="false">IF(COUNTA(#REF!)=0,0,INDEX(#REF!,MATCH(ROW(#REF!),#REF!,1)))+1</definedName>
    <definedName function="false" hidden="false" localSheetId="50" name="Header2" vbProcedure="false">#REF!-1 &amp; "." &amp; MAX(1,COUNTA(INDEX(#REF!,MATCH(#REF!-1,#REF!,0)):#REF!))</definedName>
    <definedName function="false" hidden="false" localSheetId="50" name="hh" vbProcedure="false">{"'1LE'!$B$2:$I$34"}</definedName>
    <definedName function="false" hidden="false" localSheetId="50" name="hthj"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HTML" vbProcedure="false">{"'PXR_6500'!$A$1:$I$124"}</definedName>
    <definedName function="false" hidden="false" localSheetId="50" name="HTML_Control" vbProcedure="false">{"'1LE'!$B$2:$I$34"}</definedName>
    <definedName function="false" hidden="false" localSheetId="50" name="HTML_Header" vbProcedure="false">""</definedName>
    <definedName function="false" hidden="false" localSheetId="50" name="HTML_LastUpdate" vbProcedure="false">""</definedName>
    <definedName function="false" hidden="false" localSheetId="50" name="HTML_Name" vbProcedure="false">""</definedName>
    <definedName function="false" hidden="false" localSheetId="50" name="HTML_PathFile" vbProcedure="false">"C:\Meus documentos\MeuHTML.htm"</definedName>
    <definedName function="false" hidden="false" localSheetId="50" name="HTML_Title" vbProcedure="false">""</definedName>
    <definedName function="false" hidden="false" localSheetId="50" name="I" vbProcedure="false">#REF!</definedName>
    <definedName function="false" hidden="false" localSheetId="50" name="Inflac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inv"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inver"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inversio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invers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Invers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IQ_EXPENSE_CODE_" vbProcedure="false">"assign"</definedName>
    <definedName function="false" hidden="false" localSheetId="50" name="IQ_NAMES_REVISION_DATE_" vbProcedure="false">41171.0144444444</definedName>
    <definedName function="false" hidden="false" localSheetId="50" name="IS" vbProcedure="false">{#N/A,#N/A,TRUE,"forside";#N/A,#N/A,TRUE,"Res_AOGT";#N/A,#N/A,TRUE,"Bal_AOGT";#N/A,#N/A,TRUE,"Kont_AOGT";#N/A,#N/A,TRUE,"Note 1-5";#N/A,#N/A,TRUE,"Note 6-9";#N/A,#N/A,TRUE,"Bal_note10-14";#N/A,#N/A,TRUE,"Note 15-16";#N/A,#N/A,TRUE,"Note 17-19";#N/A,#N/A,TRUE,"Note 19 forts.";#N/A,#N/A,TRUE,"Note 20-23";#N/A,#N/A,TRUE,"Nøkkeltall"}</definedName>
    <definedName function="false" hidden="false" localSheetId="50" name="jan" vbProcedure="false">{#N/A,#N/A,FALSE,"DRE Tratam. de Resíduos"}</definedName>
    <definedName function="false" hidden="false" localSheetId="50" name="k" vbProcedure="false">{#N/A,#N/A,FALSE,"Capa Junho"}</definedName>
    <definedName function="false" hidden="false" localSheetId="50" name="kf" vbProcedure="false">{"VENTAS1",#N/A,FALSE,"VENTAS";"VENTAS2",#N/A,FALSE,"VENTAS";"VENTAS3",#N/A,FALSE,"VENTAS";"VENTAS4",#N/A,FALSE,"VENTAS";"VENTAS5",#N/A,FALSE,"VENTAS";"VENTAS6",#N/A,FALSE,"VENTAS";"VENTAS7",#N/A,FALSE,"VENTAS";"VENTAS8",#N/A,FALSE,"VENTAS"}</definedName>
    <definedName function="false" hidden="false" localSheetId="50" name="kjkhjkh"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kk" vbProcedure="false">{#N/A,#N/A,FALSE,"DRE CAVO"}</definedName>
    <definedName function="false" hidden="false" localSheetId="50" name="Leste"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ll"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m" vbProcedure="false">{#N/A,#N/A,FALSE,"DRE Obras Viárias"}</definedName>
    <definedName function="false" hidden="false" localSheetId="50" name="mm" vbProcedure="false">{#N/A,#N/A,FALSE,"DRE CAVO"}</definedName>
    <definedName function="false" hidden="false" localSheetId="50" name="MMMM" vbProcedure="false">#REF!</definedName>
    <definedName function="false" hidden="false" localSheetId="50" name="mmmmm"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n" vbProcedure="false">{#N/A,#N/A,FALSE,"DRE CAVO"}</definedName>
    <definedName function="false" hidden="false" localSheetId="50" name="nov" vbProcedure="false">{#N/A,#N/A,FALSE,"OUT";#N/A,#N/A,FALSE,"NOV"}</definedName>
    <definedName function="false" hidden="false" localSheetId="50" name="nova" vbProcedure="false">{#N/A,#N/A,FALSE,"Aging Summary";#N/A,#N/A,FALSE,"Ratio Analysis";#N/A,#N/A,FALSE,"Test 120 Day Accts";#N/A,#N/A,FALSE,"Tickmarks"}</definedName>
    <definedName function="false" hidden="false" localSheetId="50" name="NOVO" vbProcedure="false">{#N/A,#N/A,FALSE,"BOQCIC";#N/A,#N/A,FALSE,"3Ds";#N/A,#N/A,FALSE,"COST DETAIL"}</definedName>
    <definedName function="false" hidden="false" localSheetId="50" name="O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ok" vbProcedure="false">{#N/A,#N/A,FALSE,"Aging Summary";#N/A,#N/A,FALSE,"Ratio Analysis";#N/A,#N/A,FALSE,"Test 120 Day Accts";#N/A,#N/A,FALSE,"Tickmarks"}</definedName>
    <definedName function="false" hidden="false" localSheetId="50" name="ooo" vbProcedure="false">#REF!</definedName>
    <definedName function="false" hidden="false" localSheetId="50" name="orig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Pal_Workbook_GUID" vbProcedure="false">"GXEEV5FS93ITHZ6756WGUKHR"</definedName>
    <definedName function="false" hidden="false" localSheetId="50" name="plan1" vbProcedure="false">{#N/A,#N/A,FALSE,"Cronograma";#N/A,#N/A,FALSE,"Cronogr. 2"}</definedName>
    <definedName function="false" hidden="false" localSheetId="50" name="pppp"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localSheetId="50" name="ppppp" vbProcedure="false">#REF!</definedName>
    <definedName function="false" hidden="false" localSheetId="50" name="q" vbProcedure="false">{#N/A,#N/A,FALSE,"DRE Obras Viárias"}</definedName>
    <definedName function="false" hidden="false" localSheetId="50" name="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q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qqqqqq" vbProcedure="false">{"VENTAS1",#N/A,FALSE,"VENTAS";"VENTAS2",#N/A,FALSE,"VENTAS";"VENTAS3",#N/A,FALSE,"VENTAS";"VENTAS4",#N/A,FALSE,"VENTAS";"VENTAS5",#N/A,FALSE,"VENTAS";"VENTAS6",#N/A,FALSE,"VENTAS";"VENTAS7",#N/A,FALSE,"VENTAS";"VENTAS8",#N/A,FALSE,"VENTAS"}</definedName>
    <definedName function="false" hidden="false" localSheetId="50" name="qqqqqqq" vbProcedure="false">{"VENTAS1",#N/A,FALSE,"VENTAS";"VENTAS2",#N/A,FALSE,"VENTAS";"VENTAS3",#N/A,FALSE,"VENTAS";"VENTAS4",#N/A,FALSE,"VENTAS";"VENTAS5",#N/A,FALSE,"VENTAS";"VENTAS6",#N/A,FALSE,"VENTAS";"VENTAS7",#N/A,FALSE,"VENTAS";"VENTAS8",#N/A,FALSE,"VENTAS"}</definedName>
    <definedName function="false" hidden="false" localSheetId="50" name="qqqqqqqq"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0" name="qqqqqqqqq"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0" name="RangeChange" vbProcedure="false">#N/A</definedName>
    <definedName function="false" hidden="false" localSheetId="50" name="re" vbProcedure="false">#REF!</definedName>
    <definedName function="false" hidden="false" localSheetId="50" name="Rec" vbProcedure="false">{#N/A,#N/A,FALSE,"Aging Summary";#N/A,#N/A,FALSE,"Ratio Analysis";#N/A,#N/A,FALSE,"Test 120 Day Accts";#N/A,#N/A,FALSE,"Tickmarks"}</definedName>
    <definedName function="false" hidden="false" localSheetId="50" name="RiskHasSettings" vbProcedure="false">7</definedName>
    <definedName function="false" hidden="false" localSheetId="50" name="RiskNumIterations" vbProcedure="false">5000</definedName>
    <definedName function="false" hidden="false" localSheetId="50" name="RiskSamplingType" vbProcedure="false">3</definedName>
    <definedName function="false" hidden="false" localSheetId="50" name="RiskStandardRecalc" vbProcedure="false">1</definedName>
    <definedName function="false" hidden="false" localSheetId="50" name="RiskUpdateDisplay" vbProcedure="false">0</definedName>
    <definedName function="false" hidden="false" localSheetId="50" name="RiskUseMultipleCPUs" vbProcedure="false">1</definedName>
    <definedName function="false" hidden="false" localSheetId="50" name="rrr" vbProcedure="false">{#N/A,#N/A,FALSE,"ResRegn.A-kons.";#N/A,#N/A,FALSE,"Bal3112.A-kons.";#N/A,#N/A,FALSE,"Kont.a.A-kons.";#N/A,#N/A,FALSE,"Note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function="false" hidden="false" localSheetId="50" name="RRRR"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localSheetId="50" name="SAPBEXdnldView" vbProcedure="false">"43BOD2TPF6FZR6R6WFZTNE3Y4"</definedName>
    <definedName function="false" hidden="false" localSheetId="50" name="sdsd" vbProcedure="false">{#N/A,#N/A,TRUE,"Consolidado";#N/A,#N/A,TRUE,"Laticínios";#N/A,#N/A,TRUE,"Frangos";#N/A,#N/A,TRUE,"Suínos";#N/A,#N/A,TRUE,"Peru";#N/A,#N/A,TRUE,"Carnes";#N/A,#N/A,TRUE,"Suco";#N/A,#N/A,TRUE,"Batata"}</definedName>
    <definedName function="false" hidden="false" localSheetId="50" name="sea" vbProcedure="false">#REF!</definedName>
    <definedName function="false" hidden="false" localSheetId="50" name="SLEVI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0" name="solver_adj" vbProcedure="false">#REF!,#REF!</definedName>
    <definedName function="false" hidden="false" localSheetId="50" name="solver_num" vbProcedure="false">0</definedName>
    <definedName function="false" hidden="false" localSheetId="50" name="solver_val" vbProcedure="false">19.66</definedName>
    <definedName function="false" hidden="false" localSheetId="50" name="ss"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sssssss" vbProcedure="false">#REF!</definedName>
    <definedName function="false" hidden="false" localSheetId="50" name="t" vbProcedure="false">{#N/A,#N/A,FALSE,"DRE Tratam. de Resíduos"}</definedName>
    <definedName function="false" hidden="false" localSheetId="50" name="TECNOFIBRAS" vbProcedure="false">{"'PXR_6500'!$A$1:$I$124"}</definedName>
    <definedName function="false" hidden="false" localSheetId="50" name="TECNOFIBRAS2" vbProcedure="false">{"'PXR_6500'!$A$1:$I$124"}</definedName>
    <definedName function="false" hidden="false" localSheetId="50" name="temp"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teste" vbProcedure="false">#REF!</definedName>
    <definedName function="false" hidden="false" localSheetId="50" name="u" vbProcedure="false">{#N/A,#N/A,FALSE,"Fluxo"}</definedName>
    <definedName function="false" hidden="false" localSheetId="50" name="UBB_UTEJF" vbProcedure="false">{#N/A,#N/A,FALSE,"ANEXO3 99 ERA";#N/A,#N/A,FALSE,"ANEXO3 99 UBÁ2";#N/A,#N/A,FALSE,"ANEXO3 99 DTU";#N/A,#N/A,FALSE,"ANEXO3 99 RDR";#N/A,#N/A,FALSE,"ANEXO3 99 UBÁ4";#N/A,#N/A,FALSE,"ANEXO3 99 UBÁ6"}</definedName>
    <definedName function="false" hidden="false" localSheetId="50" name="um" vbProcedure="false">{#N/A,#N/A,FALSE,"Cronograma";#N/A,#N/A,FALSE,"Cronogr. 2"}</definedName>
    <definedName function="false" hidden="false" localSheetId="50" name="v" vbProcedure="false">{#N/A,#N/A,FALSE,"DRE Limpeza Urbana"}</definedName>
    <definedName function="false" hidden="false" localSheetId="50" name="w" vbProcedure="false">{#N/A,#N/A,FALSE,"DRE Tratam. de Resíduos"}</definedName>
    <definedName function="false" hidden="false" localSheetId="50" name="wrn.Acquisition_matrix." vbProcedure="false">{"Acq_matrix",#N/A,FALSE,"Acquisition Matrix"}</definedName>
    <definedName function="false" hidden="false" localSheetId="50" name="wrn.administracion." vbProcedure="false">{#N/A,#N/A,FALSE,"CARATULA GENERAL";#N/A,#N/A,FALSE,"GSxDIRECCION";#N/A,#N/A,FALSE,"Caratula";#N/A,#N/A,FALSE,"GSxCTRO";#N/A,#N/A,FALSE,"GsAdm.Centr";#N/A,#N/A,FALSE,"Dir.Gral";#N/A,#N/A,FALSE,"AdmyFzas";#N/A,#N/A,FALSE,"Sistemas";#N/A,#N/A,FALSE,"RRHH"}</definedName>
    <definedName function="false" hidden="false" localSheetId="50" name="wrn.Aging._.and._.Trend._.Analysis." vbProcedure="false">{#N/A,#N/A,FALSE,"Aging Summary";#N/A,#N/A,FALSE,"Ratio Analysis";#N/A,#N/A,FALSE,"Test 120 Day Accts";#N/A,#N/A,FALSE,"Tickmarks"}</definedName>
    <definedName function="false" hidden="false" localSheetId="50" name="wrn.ALAN." vbProcedure="false">{"CREDIT STATISTICS",#N/A,FALSE,"STATS";"CF_AND_IS",#N/A,FALSE,"PLAN";"DEBT SCHEDULE",#N/A,FALSE,"PLAN";"SUBSCRIBERS",#N/A,FALSE,"PLAN";"DETAIL_REV",#N/A,FALSE,"PLAN";"DETAIL_EXPENSE",#N/A,FALSE,"PLAN";"SALES_AND EXP_DRIVERS",#N/A,FALSE,"PLAN";"FIXED ASSETS",#N/A,FALSE,"PLAN";"DEPRECIATION SCHEDULE",#N/A,FALSE,"PLAN"}</definedName>
    <definedName function="false" hidden="false" localSheetId="50" name="wrn.all." vbProcedure="false">{#N/A,#N/A,FALSE,"cpt"}</definedName>
    <definedName function="false" hidden="false" localSheetId="50" name="wrn.ANALISIS._.SENSIBILIDAD." vbProcedure="false">{#N/A,#N/A,FALSE,"BALANCE";#N/A,#N/A,FALSE,"CUENTA DE PYG";#N/A,#N/A,FALSE,"RATIOS"}</definedName>
    <definedName function="false" hidden="false" localSheetId="50" name="wrn.ANEXO0300." vbProcedure="false">{#N/A,#N/A,FALSE,"ANEXO3 00 GDV";#N/A,#N/A,FALSE,"ANEXO3 00 GCM";#N/A,#N/A,FALSE,"ANEXO3 00  UBÁ6";#N/A,#N/A,FALSE,"ANEXO3 00 CJI";#N/A,#N/A,FALSE,"ANEXO3 00 UBÁ4";#N/A,#N/A,FALSE,"ANEXO3 00 UBÁ5";#N/A,#N/A,FALSE,"ANEXO3 00 UBÁ7";#N/A,#N/A,FALSE,"ANEXO3 00 VRB1"}</definedName>
    <definedName function="false" hidden="false" localSheetId="50" name="wrn.ANEXO0399." vbProcedure="false">{#N/A,#N/A,FALSE,"ANEXO3 99 ERA";#N/A,#N/A,FALSE,"ANEXO3 99 UBÁ2";#N/A,#N/A,FALSE,"ANEXO3 99 DTU";#N/A,#N/A,FALSE,"ANEXO3 99 RDR";#N/A,#N/A,FALSE,"ANEXO3 99 UBÁ4";#N/A,#N/A,FALSE,"ANEXO3 99 UBÁ6"}</definedName>
    <definedName function="false" hidden="false" localSheetId="50" name="wrn.AQUIROR._.DCF." vbProcedure="false">{"AQUIRORDCF",#N/A,FALSE,"Merger consequences";"Acquirorassns",#N/A,FALSE,"Merger consequences"}</definedName>
    <definedName function="false" hidden="false" localSheetId="50" name="wrn.Buildups." vbProcedure="false">{"ACQ",#N/A,FALSE,"ACQUISITIONS";"ACQF",#N/A,FALSE,"ACQUISITIONS";"PF",#N/A,FALSE,"PROYECTOVILA";"PV",#N/A,FALSE,"PROYECTOVILA";"Fee Dev",#N/A,FALSE,"DEVELOPMENT GROWTH";"gd",#N/A,FALSE,"DEVELOPMENT GROWTH"}</definedName>
    <definedName function="false" hidden="false" localSheetId="50" name="wrn.CASO._.BASE." vbProcedure="false">{"SCENARIOS",#N/A,FALSE,"Resumen de escenario";"INFORHIPOT",#N/A,FALSE,"hipotesis";"INFORA8",#N/A,FALSE,"A-8";"INFORSS",#N/A,FALSE,"SSUR";"SCENARIOS",#N/A,FALSE,"consolidado"}</definedName>
    <definedName function="false" hidden="false" localSheetId="50" name="wrn.COMPCO." vbProcedure="false">{"Page1",#N/A,FALSE,"CompCo";"Page2",#N/A,FALSE,"CompCo"}</definedName>
    <definedName function="false" hidden="false" localSheetId="50" name="wrn.DCF_Terminal_Value_qchm." vbProcedure="false">{"qchm_dcf",#N/A,FALSE,"QCHMDCF2";"qchm_terminal",#N/A,FALSE,"QCHMDCF2"}</definedName>
    <definedName function="false" hidden="false" localSheetId="50" name="wrn.Entire._.Model." vbProcedure="false">{#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function="false" hidden="false" localSheetId="50" name="wrn.Estimation._.TP." vbProcedure="false">{#N/A,#N/A,TRUE,"Recap";#N/A,#N/A,TRUE,"Comp taux";#N/A,#N/A,TRUE,"Deplaf";#N/A,#N/A,TRUE,"Siége";#N/A,#N/A,TRUE,"Saint Ouen";#N/A,#N/A,TRUE,"Ivry";#N/A,#N/A,TRUE,"Issy";#N/A,#N/A,TRUE,"VA"}</definedName>
    <definedName function="false" hidden="false" localSheetId="50" name="wrn.EXPENSES._.98._.US." vbProcedure="false">{"Expenses 98 MKT",#N/A,TRUE,"MKT";"Expenses 98 BUSS",#N/A,TRUE,"BusOper";"Expenses 98 TECH",#N/A,TRUE,"Tech";"Expenses 98 LOCAL",#N/A,TRUE,"LocalProg";"Expenses 98 GA",#N/A,TRUE,"G&amp;A";"Expenses 98 CONSOL",#N/A,TRUE,"Consolidate"}</definedName>
    <definedName function="false" hidden="false" localSheetId="50" name="wrn.EXPENSES._.99._.REAL." vbProcedure="false">{"Reais 99 MKT",#N/A,TRUE,"MKT";"Reais 99 BUSS",#N/A,TRUE,"BusOper";"Reais 99 TECH",#N/A,TRUE,"Tech";"Reais 99 LOCAL",#N/A,TRUE,"LocalProg";"Reais 99 GA",#N/A,TRUE,"G&amp;A";"Reais 99 CONSOL",#N/A,TRUE,"Consolidate"}</definedName>
    <definedName function="false" hidden="false" localSheetId="50" name="wrn.FINANCIAL._.MONTH." vbProcedure="false">{"Expense Analysis MKT",#N/A,TRUE,"MKT";"Expense Analysis BUSS",#N/A,TRUE,"BusOper";"Expense Analysis TECH",#N/A,TRUE,"Tech";"Expense Analysis LOCAL",#N/A,TRUE,"LocalProg";"Expense Analysis GA",#N/A,TRUE,"G&amp;A";"Expense Analysis CONSOL",#N/A,TRUE,"Consolidate"}</definedName>
    <definedName function="false" hidden="false" localSheetId="50" name="wrn.FINANCIAL._.MONTHS." vbProcedure="false">{"Expenses Amalysis Months MKT",#N/A,TRUE,"MKT";"Expenses Analysis Months BUSS",#N/A,TRUE,"BusOper";"Expenses Analysis Months TECH",#N/A,TRUE,"Tech";"Expenses Analysis Months LOCAL",#N/A,TRUE,"LocalProg";"Expenses Analysis Months GA",#N/A,TRUE,"G&amp;A";"Expenses Analysis Months CONSOL",#N/A,TRUE,"Consolidate"}</definedName>
    <definedName function="false" hidden="false" localSheetId="50" name="wrn.FINANCIAL._.US._.MONTH." vbProcedure="false">{"Expenses us MKT",#N/A,TRUE,"MKT";"Expenses us BUSS",#N/A,TRUE,"BusOper";"Expenses us TECH",#N/A,TRUE,"Tech";"Expenses us LOCAL",#N/A,TRUE,"LocalProg";"Expenses us GA",#N/A,TRUE,"G&amp;A";"Expenses us CONSOL",#N/A,TRUE,"Consolidate"}</definedName>
    <definedName function="false" hidden="false" localSheetId="50" name="wrn.FINANCIAL._.US._.MONTHS." vbProcedure="false">{"Expenses Months us MKT",#N/A,TRUE,"MKT";"Expenses Months us BUSS",#N/A,TRUE,"BusOper";"Expenses Months us TECH",#N/A,TRUE,"Tech";"Expenses Months us LOCAL",#N/A,TRUE,"LocalProg";"Expenses Months us GA",#N/A,TRUE,"G&amp;A";"Expenses Months us CONSOL",#N/A,TRUE,"Consolidate"}</definedName>
    <definedName function="false" hidden="false" localSheetId="50" name="wrn.Financials_long." vbProcedure="false">{"IS",#N/A,FALSE,"Financials2 (Expanded)";"bsa",#N/A,FALSE,"Financials2 (Expanded)";"BS",#N/A,FALSE,"Financials2 (Expanded)";"CF",#N/A,FALSE,"Financials2 (Expanded)"}</definedName>
    <definedName function="false" hidden="false" localSheetId="50" name="wrn.forecast." vbProcedure="false">{#N/A,#N/A,FALSE,"model"}</definedName>
    <definedName function="false" hidden="false" localSheetId="50" name="wrn.forecast2" vbProcedure="false">{#N/A,#N/A,FALSE,"model"}</definedName>
    <definedName function="false" hidden="false" localSheetId="50" name="wrn.forecastassumptions." vbProcedure="false">{#N/A,#N/A,FALSE,"model"}</definedName>
    <definedName function="false" hidden="false" localSheetId="50" name="wrn.forecastassumptions2" vbProcedure="false">{#N/A,#N/A,FALSE,"model"}</definedName>
    <definedName function="false" hidden="false" localSheetId="50" name="wrn.forecastROIC." vbProcedure="false">{#N/A,#N/A,FALSE,"model"}</definedName>
    <definedName function="false" hidden="false" localSheetId="50" name="wrn.forecastROIC2" vbProcedure="false">{#N/A,#N/A,FALSE,"model"}</definedName>
    <definedName function="false" hidden="false" localSheetId="50" name="wrn.Full._.Monty." vbProcedure="false">{"ROIC",#N/A,FALSE,"ROIC";"Graphs",#N/A,FALSE,"TY analysis";"fcf",#N/A,FALSE,"FCF";"Matrix_2004",#N/A,FALSE,"MATRIX(2004)";"matrix_2008",#N/A,FALSE,"MATRIX(2008)";"FS_Condensed",#N/A,FALSE,"Financial Statements2";"TAXES",#N/A,FALSE,"Taxes";"DEBT_INVEST",#N/A,FALSE,"Debt&amp;Investment Schedule";"Main_menu",#N/A,FALSE,"Main Menu"}</definedName>
    <definedName function="false" hidden="false" localSheetId="50" name="wrn.full._.report." vbProcedure="false">{"summary",#N/A,FALSE,"Summary";"transaction",#N/A,FALSE,"Transaction";"sales",#N/A,FALSE,"Sales";"sales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function="false" hidden="false" localSheetId="50" name="wrn.Geral." vbProcedure="false">{#N/A,#N/A,FALSE,"Relatórios";"Vendas e Custos",#N/A,FALSE,"Vendas e Custos";"Premissas",#N/A,FALSE,"Premissas";"Projeções",#N/A,FALSE,"Projeções";"Dolar",#N/A,FALSE,"Dolar";"Original",#N/A,FALSE,"Original e UFIR"}</definedName>
    <definedName function="false" hidden="false" localSheetId="50" name="wrn.history." vbProcedure="false">{#N/A,#N/A,FALSE,"model"}</definedName>
    <definedName function="false" hidden="false" localSheetId="50" name="wrn.history2" vbProcedure="false">{#N/A,#N/A,FALSE,"model"}</definedName>
    <definedName function="false" hidden="false" localSheetId="50" name="wrn.histROIC." vbProcedure="false">{#N/A,#N/A,FALSE,"model"}</definedName>
    <definedName function="false" hidden="false" localSheetId="50" name="wrn.histROIC2" vbProcedure="false">{#N/A,#N/A,FALSE,"model"}</definedName>
    <definedName function="false" hidden="false" localSheetId="50" name="wrn.impresió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wrn.impresión.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wrn.Informe._.Mensual." vbProcedure="false">{#N/A,#N/A,FALSE,"Carátula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function="false" hidden="false" localSheetId="50" name="wrn.INFORME._.NOVIEMBRE." vbProcedure="false">{#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function="false" hidden="false" localSheetId="50" name="wrn.JOGO_CONSOLIDADO." vbProcedure="false">{#N/A,#N/A,TRUE,"Consolidado";#N/A,#N/A,TRUE,"Laticínios";#N/A,#N/A,TRUE,"Frangos";#N/A,#N/A,TRUE,"Suínos";#N/A,#N/A,TRUE,"Peru";#N/A,#N/A,TRUE,"Carnes";#N/A,#N/A,TRUE,"Suco";#N/A,#N/A,TRUE,"Batata"}</definedName>
    <definedName function="false" hidden="false" localSheetId="50" name="wrn.Memoria97."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localSheetId="50" name="wrn.MEMOTESA." vbProcedure="false">{#N/A,#N/A,FALSE,"Personal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function="false" hidden="false" localSheetId="50" name="wrn.Model."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0" name="wrn.Orçamento." vbProcedure="false">{#N/A,#N/A,FALSE,"Planilha";#N/A,#N/A,FALSE,"Resumo";#N/A,#N/A,FALSE,"Fisico";#N/A,#N/A,FALSE,"Financeiro";#N/A,#N/A,FALSE,"Financeiro"}</definedName>
    <definedName function="false" hidden="false" localSheetId="50" name="wrn.Presentacion." vbProcedure="false">{#N/A,#N/A,FALSE,"Graficos";#N/A,#N/A,FALSE,"P.Ingresos";#N/A,#N/A,FALSE,"P.Gastos";#N/A,#N/A,FALSE,"I.Trafico";#N/A,#N/A,FALSE,"I.Peajes";#N/A,#N/A,FALSE,"G.Operativos";#N/A,#N/A,FALSE,"Cf Proyecto";#N/A,#N/A,FALSE,"C.PYG";#N/A,#N/A,FALSE,"Balance";#N/A,#N/A,FALSE,"TIR AC";#N/A,#N/A,FALSE,"TIR E"}</definedName>
    <definedName function="false" hidden="false" localSheetId="50" name="wrn.Print." vbProcedure="false">{"vi1",#N/A,FALSE,"Financial Statements";"vi2",#N/A,FALSE,"Financial Statements";#N/A,#N/A,FALSE,"DCF"}</definedName>
    <definedName function="false" hidden="false" localSheetId="50" name="wrn.Print._.Report." vbProcedure="false">{"MPODE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function="false" hidden="false" localSheetId="50" name="wrn.PrintAll." vbProcedure="false">{"PA1",#N/A,FALSE,"BORDMW";"pa2",#N/A,FALSE,"BORDMW";"PA3",#N/A,FALSE,"BORDMW";"PA4",#N/A,FALSE,"BORDMW"}</definedName>
    <definedName function="false" hidden="false" localSheetId="50" name="wrn.Quadros._.relatório." vbProcedure="false">{#N/A,#N/A,FALSE,"QD_F1 Invest Detalhado";#N/A,#N/A,FALSE,"QD_F3 Invest_Comparado";#N/A,#N/A,FALSE,"QD_B Trafego";#N/A,#N/A,FALSE,"QD_D0 Custos Operacionais";#N/A,#N/A,FALSE,"QD_C Receita";#N/A,#N/A,FALSE,"QD_D Custos";#N/A,#N/A,FALSE,"QD_E Resultado";#N/A,#N/A,FALSE,"QD_G Fluxo Caixa"}</definedName>
    <definedName function="false" hidden="false" localSheetId="50" name="wrn.Report1." vbProcedure="false">{"Print1",#N/A,TRUE,"P&amp;L";"Print2",#N/A,TRUE,"CashFL"}</definedName>
    <definedName function="false" hidden="false" localSheetId="50" name="wrn.sales." vbProcedure="false">{"sales",#N/A,FALSE,"Sales";"sales existing",#N/A,FALSE,"Sales";"sales rd1",#N/A,FALSE,"Sales";"sales rd2",#N/A,FALSE,"Sales"}</definedName>
    <definedName function="false" hidden="false" localSheetId="50" name="wrn.SHORT." vbProcedure="false">{"CREDIT STATISTICS",#N/A,FALSE,"STATS";"CF_AND_IS",#N/A,FALSE,"PLAN";"BALSHEET",#N/A,FALSE,"BALANCE SHEET"}</definedName>
    <definedName function="false" hidden="false" localSheetId="50" name="wrn.SUMMARY."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0" name="wrn.TARGET._.DCF." vbProcedure="false">{"targetdcf",#N/A,FALSE,"Merger consequences";"TARGETASSU",#N/A,FALSE,"Merger consequences";"TERMINAL VALUE",#N/A,FALSE,"Merger consequences"}</definedName>
    <definedName function="false" hidden="false" localSheetId="50" name="wrn.todo." vbProcedure="false">{"Caja",#N/A,TRUE,"P&amp;G BG";"PyG",#N/A,TRUE,"P&amp;G BG";"Balance",#N/A,TRUE,"P&amp;G BG"}</definedName>
    <definedName function="false" hidden="false" localSheetId="50" name="wrn.TOTAL." vbProcedure="false">{#N/A,#N/A,FALSE,"INVERSIONES Y AMORTIZ";#N/A,#N/A,FALSE,"BALANCE";#N/A,#N/A,FALSE,"CUENTA DE PYG";#N/A,#N/A,FALSE,"CUENTA DE PYG (2)";#N/A,#N/A,FALSE,"RATIOS";#N/A,#N/A,FALSE,"G. PERSONAL";#N/A,#N/A,FALSE,"G. SOCIALES";#N/A,#N/A,FALSE,"G. GENERALES";#N/A,#N/A,FALSE,"LINEAS DE PRODUCTOS"}</definedName>
    <definedName function="false" hidden="false" localSheetId="50" name="wrn.VENTAS." vbProcedure="false">{"VENTAS1",#N/A,FALSE,"VENTAS";"VENTAS2",#N/A,FALSE,"VENTAS";"VENTAS3",#N/A,FALSE,"VENTAS";"VENTAS4",#N/A,FALSE,"VENTAS";"VENTAS5",#N/A,FALSE,"VENTAS";"VENTAS6",#N/A,FALSE,"VENTAS";"VENTAS7",#N/A,FALSE,"VENTAS";"VENTAS8",#N/A,FALSE,"VENTAS"}</definedName>
    <definedName function="false" hidden="false" localSheetId="50" name="wrn.ventas.1" vbProcedure="false">{"VENTAS1",#N/A,FALSE,"VENTAS";"VENTAS2",#N/A,FALSE,"VENTAS";"VENTAS3",#N/A,FALSE,"VENTAS";"VENTAS4",#N/A,FALSE,"VENTAS";"VENTAS5",#N/A,FALSE,"VENTAS";"VENTAS6",#N/A,FALSE,"VENTAS";"VENTAS7",#N/A,FALSE,"VENTAS";"VENTAS8",#N/A,FALSE,"VENTAS"}</definedName>
    <definedName function="false" hidden="false" localSheetId="50" name="wrn.Wacc." vbProcedure="false">{"Area1",#N/A,FALSE,"OREWACC";"Area2",#N/A,FALSE,"OREWACC"}</definedName>
    <definedName function="false" hidden="false" localSheetId="50" name="wrn.WORK._.PAPER." vbProcedure="false">{#N/A,#N/A,TRUE,"Consolidate";"Work Paper MKT",#N/A,TRUE,"MKT";"Work Paper BUSS",#N/A,TRUE,"BusOper";"Work Paper TECH",#N/A,TRUE,"Tech";"Work Paper LOCAL",#N/A,TRUE,"LocalProg";"Work Paper GA",#N/A,TRUE,"G&amp;A";"Work Paper CONSOL",#N/A,TRUE,"Consolidate"}</definedName>
    <definedName function="false" hidden="false" localSheetId="50" name="wrn.WORK._.PAPER._.99." vbProcedure="false">{"Work Paper99 MKT",#N/A,TRUE,"MKT";"Work Paper99 BUSS",#N/A,TRUE,"BusOper";"Work Paper99 TECH",#N/A,TRUE,"Tech";"Work Paper99 LOCAL",#N/A,TRUE,"LocalProg";"Work Paper99 GA",#N/A,TRUE,"G&amp;A";"Work Paper99 CONSOL",#N/A,TRUE,"Consolidate"}</definedName>
    <definedName function="false" hidden="false" localSheetId="50" name="wrn1.history" vbProcedure="false">{#N/A,#N/A,FALSE,"model"}</definedName>
    <definedName function="false" hidden="false" localSheetId="50" name="wrn3.histroic" vbProcedure="false">{#N/A,#N/A,FALSE,"model"}</definedName>
    <definedName function="false" hidden="false" localSheetId="50" name="wvu.Print_Todo."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0" name="wvu.Socios._.9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0" name="www" vbProcedure="false">#REF!</definedName>
    <definedName function="false" hidden="false" localSheetId="50" name="X" vbProcedure="false">{#N/A,#N/A,FALSE,"DRE CAVO"}</definedName>
    <definedName function="false" hidden="false" localSheetId="50" name="XRefActiveRow" vbProcedure="false">#REF!</definedName>
    <definedName function="false" hidden="false" localSheetId="50" name="XRefCopy1" vbProcedure="false">#REF!</definedName>
    <definedName function="false" hidden="false" localSheetId="50" name="XRefCopy10" vbProcedure="false">#REF!</definedName>
    <definedName function="false" hidden="false" localSheetId="50" name="XRefCopy10Row" vbProcedure="false">#REF!</definedName>
    <definedName function="false" hidden="false" localSheetId="50" name="XRefCopy11Row" vbProcedure="false">#REF!</definedName>
    <definedName function="false" hidden="false" localSheetId="50" name="XRefCopy12" vbProcedure="false">#REF!</definedName>
    <definedName function="false" hidden="false" localSheetId="50" name="XRefCopy12Row" vbProcedure="false">#REF!</definedName>
    <definedName function="false" hidden="false" localSheetId="50" name="XRefCopy13" vbProcedure="false">#REF!</definedName>
    <definedName function="false" hidden="false" localSheetId="50" name="XRefCopy13Row" vbProcedure="false">#REF!</definedName>
    <definedName function="false" hidden="false" localSheetId="50" name="XRefCopy14Row" vbProcedure="false">#REF!</definedName>
    <definedName function="false" hidden="false" localSheetId="50" name="XRefCopy15" vbProcedure="false">#REF!</definedName>
    <definedName function="false" hidden="false" localSheetId="50" name="XRefCopy15Row" vbProcedure="false">#REF!</definedName>
    <definedName function="false" hidden="false" localSheetId="50" name="XRefCopy16Row" vbProcedure="false">#REF!</definedName>
    <definedName function="false" hidden="false" localSheetId="50" name="XRefCopy17" vbProcedure="false">#REF!</definedName>
    <definedName function="false" hidden="false" localSheetId="50" name="XRefCopy17Row" vbProcedure="false">#REF!</definedName>
    <definedName function="false" hidden="false" localSheetId="50" name="XRefCopy18" vbProcedure="false">#REF!</definedName>
    <definedName function="false" hidden="false" localSheetId="50" name="XRefCopy18Row" vbProcedure="false">#REF!</definedName>
    <definedName function="false" hidden="false" localSheetId="50" name="XRefCopy19" vbProcedure="false">#REF!</definedName>
    <definedName function="false" hidden="false" localSheetId="50" name="XRefCopy19Row" vbProcedure="false">#REF!</definedName>
    <definedName function="false" hidden="false" localSheetId="50" name="XRefCopy1Row" vbProcedure="false">#REF!</definedName>
    <definedName function="false" hidden="false" localSheetId="50" name="XRefCopy2" vbProcedure="false">#REF!</definedName>
    <definedName function="false" hidden="false" localSheetId="50" name="XRefCopy20" vbProcedure="false">#REF!</definedName>
    <definedName function="false" hidden="false" localSheetId="50" name="XRefCopy20Row" vbProcedure="false">#REF!</definedName>
    <definedName function="false" hidden="false" localSheetId="50" name="XRefCopy21" vbProcedure="false">#REF!</definedName>
    <definedName function="false" hidden="false" localSheetId="50" name="XRefCopy21Row" vbProcedure="false">#REF!</definedName>
    <definedName function="false" hidden="false" localSheetId="50" name="XRefCopy27" vbProcedure="false">#REF!</definedName>
    <definedName function="false" hidden="false" localSheetId="50" name="XRefCopy28" vbProcedure="false">#REF!</definedName>
    <definedName function="false" hidden="false" localSheetId="50" name="XRefCopy28Row" vbProcedure="false">#REF!</definedName>
    <definedName function="false" hidden="false" localSheetId="50" name="XRefCopy29" vbProcedure="false">#REF!</definedName>
    <definedName function="false" hidden="false" localSheetId="50" name="XRefCopy29Row" vbProcedure="false">#REF!</definedName>
    <definedName function="false" hidden="false" localSheetId="50" name="XRefCopy2Row" vbProcedure="false">#REF!</definedName>
    <definedName function="false" hidden="false" localSheetId="50" name="XRefCopy3" vbProcedure="false">#REF!</definedName>
    <definedName function="false" hidden="false" localSheetId="50" name="XRefCopy30Row" vbProcedure="false">#REF!</definedName>
    <definedName function="false" hidden="false" localSheetId="50" name="XRefCopy31" vbProcedure="false">#REF!</definedName>
    <definedName function="false" hidden="false" localSheetId="50" name="XRefCopy31Row" vbProcedure="false">#REF!</definedName>
    <definedName function="false" hidden="false" localSheetId="50" name="XRefCopy33Row" vbProcedure="false">#REF!</definedName>
    <definedName function="false" hidden="false" localSheetId="50" name="XRefCopy39" vbProcedure="false">#REF!</definedName>
    <definedName function="false" hidden="false" localSheetId="50" name="XRefCopy3Row" vbProcedure="false">#REF!</definedName>
    <definedName function="false" hidden="false" localSheetId="50" name="XRefCopy4" vbProcedure="false">#REF!</definedName>
    <definedName function="false" hidden="false" localSheetId="50" name="XRefCopy40Row" vbProcedure="false">#REF!</definedName>
    <definedName function="false" hidden="false" localSheetId="50" name="XRefCopy43Row" vbProcedure="false">#REF!</definedName>
    <definedName function="false" hidden="false" localSheetId="50" name="XRefCopy44Row" vbProcedure="false">#REF!</definedName>
    <definedName function="false" hidden="false" localSheetId="50" name="XRefCopy49Row" vbProcedure="false">#REF!</definedName>
    <definedName function="false" hidden="false" localSheetId="50" name="XRefCopy4Row" vbProcedure="false">#REF!</definedName>
    <definedName function="false" hidden="false" localSheetId="50" name="XRefCopy5" vbProcedure="false">#REF!</definedName>
    <definedName function="false" hidden="false" localSheetId="50" name="XRefCopy50Row" vbProcedure="false">#REF!</definedName>
    <definedName function="false" hidden="false" localSheetId="50" name="XRefCopy51Row" vbProcedure="false">#REF!</definedName>
    <definedName function="false" hidden="false" localSheetId="50" name="XRefCopy52Row" vbProcedure="false">#REF!</definedName>
    <definedName function="false" hidden="false" localSheetId="50" name="XRefCopy53Row" vbProcedure="false">#REF!</definedName>
    <definedName function="false" hidden="false" localSheetId="50" name="XRefCopy55Row" vbProcedure="false">#REF!</definedName>
    <definedName function="false" hidden="false" localSheetId="50" name="XRefCopy56" vbProcedure="false">#REF!</definedName>
    <definedName function="false" hidden="false" localSheetId="50" name="XRefCopy56Row" vbProcedure="false">#REF!</definedName>
    <definedName function="false" hidden="false" localSheetId="50" name="XRefCopy5Row" vbProcedure="false">#REF!</definedName>
    <definedName function="false" hidden="false" localSheetId="50" name="XRefCopy6" vbProcedure="false">#REF!</definedName>
    <definedName function="false" hidden="false" localSheetId="50" name="XRefCopy61" vbProcedure="false">#REF!</definedName>
    <definedName function="false" hidden="false" localSheetId="50" name="XRefCopy61Row" vbProcedure="false">#REF!</definedName>
    <definedName function="false" hidden="false" localSheetId="50" name="XRefCopy63Row" vbProcedure="false">#REF!</definedName>
    <definedName function="false" hidden="false" localSheetId="50" name="XRefCopy64Row" vbProcedure="false">#REF!</definedName>
    <definedName function="false" hidden="false" localSheetId="50" name="XRefCopy65Row" vbProcedure="false">#REF!</definedName>
    <definedName function="false" hidden="false" localSheetId="50" name="XRefCopy66" vbProcedure="false">#REF!</definedName>
    <definedName function="false" hidden="false" localSheetId="50" name="XRefCopy66Row" vbProcedure="false">#REF!</definedName>
    <definedName function="false" hidden="false" localSheetId="50" name="XRefCopy67Row" vbProcedure="false">#REF!</definedName>
    <definedName function="false" hidden="false" localSheetId="50" name="XRefCopy68Row" vbProcedure="false">#REF!</definedName>
    <definedName function="false" hidden="false" localSheetId="50" name="XRefCopy69Row" vbProcedure="false">#REF!</definedName>
    <definedName function="false" hidden="false" localSheetId="50" name="XRefCopy6Row" vbProcedure="false">#REF!</definedName>
    <definedName function="false" hidden="false" localSheetId="50" name="XRefCopy7" vbProcedure="false">#REF!</definedName>
    <definedName function="false" hidden="false" localSheetId="50" name="XRefCopy70Row" vbProcedure="false">#REF!</definedName>
    <definedName function="false" hidden="false" localSheetId="50" name="XRefCopy71Row" vbProcedure="false">#REF!</definedName>
    <definedName function="false" hidden="false" localSheetId="50" name="XRefCopy72Row" vbProcedure="false">#REF!</definedName>
    <definedName function="false" hidden="false" localSheetId="50" name="XRefCopy73Row" vbProcedure="false">#REF!</definedName>
    <definedName function="false" hidden="false" localSheetId="50" name="XRefCopy74Row" vbProcedure="false">#REF!</definedName>
    <definedName function="false" hidden="false" localSheetId="50" name="XRefCopy75Row" vbProcedure="false">#REF!</definedName>
    <definedName function="false" hidden="false" localSheetId="50" name="XRefCopy76Row" vbProcedure="false">#REF!</definedName>
    <definedName function="false" hidden="false" localSheetId="50" name="XRefCopy77Row" vbProcedure="false">#REF!</definedName>
    <definedName function="false" hidden="false" localSheetId="50" name="XRefCopy78Row" vbProcedure="false">#REF!</definedName>
    <definedName function="false" hidden="false" localSheetId="50" name="XRefCopy7Row" vbProcedure="false">#REF!</definedName>
    <definedName function="false" hidden="false" localSheetId="50" name="XRefCopy8" vbProcedure="false">#REF!</definedName>
    <definedName function="false" hidden="false" localSheetId="50" name="XRefCopy80Row" vbProcedure="false">#REF!</definedName>
    <definedName function="false" hidden="false" localSheetId="50" name="XRefCopy81" vbProcedure="false">#REF!</definedName>
    <definedName function="false" hidden="false" localSheetId="50" name="XRefCopy81Row" vbProcedure="false">#REF!</definedName>
    <definedName function="false" hidden="false" localSheetId="50" name="XRefCopy82Row" vbProcedure="false">#REF!</definedName>
    <definedName function="false" hidden="false" localSheetId="50" name="XRefCopy8Row" vbProcedure="false">#REF!</definedName>
    <definedName function="false" hidden="false" localSheetId="50" name="XRefCopy9" vbProcedure="false">#REF!</definedName>
    <definedName function="false" hidden="false" localSheetId="50" name="XRefCopy9Row" vbProcedure="false">#REF!</definedName>
    <definedName function="false" hidden="false" localSheetId="50" name="XRefPaste1" vbProcedure="false">#REF!</definedName>
    <definedName function="false" hidden="false" localSheetId="50" name="XRefPaste10" vbProcedure="false">#REF!</definedName>
    <definedName function="false" hidden="false" localSheetId="50" name="XRefPaste101" vbProcedure="false">#REF!</definedName>
    <definedName function="false" hidden="false" localSheetId="50" name="XRefPaste101Row" vbProcedure="false">#REF!</definedName>
    <definedName function="false" hidden="false" localSheetId="50" name="XRefPaste102" vbProcedure="false">#REF!</definedName>
    <definedName function="false" hidden="false" localSheetId="50" name="XRefPaste102Row" vbProcedure="false">#REF!</definedName>
    <definedName function="false" hidden="false" localSheetId="50" name="XRefPaste103" vbProcedure="false">#REF!</definedName>
    <definedName function="false" hidden="false" localSheetId="50" name="XRefPaste103Row" vbProcedure="false">#REF!</definedName>
    <definedName function="false" hidden="false" localSheetId="50" name="XRefPaste104Row" vbProcedure="false">#REF!</definedName>
    <definedName function="false" hidden="false" localSheetId="50" name="XRefPaste105Row" vbProcedure="false">#REF!</definedName>
    <definedName function="false" hidden="false" localSheetId="50" name="XRefPaste106" vbProcedure="false">#REF!</definedName>
    <definedName function="false" hidden="false" localSheetId="50" name="XRefPaste106Row" vbProcedure="false">#REF!</definedName>
    <definedName function="false" hidden="false" localSheetId="50" name="XRefPaste107Row" vbProcedure="false">#REF!</definedName>
    <definedName function="false" hidden="false" localSheetId="50" name="XRefPaste108Row" vbProcedure="false">#REF!</definedName>
    <definedName function="false" hidden="false" localSheetId="50" name="XRefPaste10Row" vbProcedure="false">#REF!</definedName>
    <definedName function="false" hidden="false" localSheetId="50" name="XRefPaste11" vbProcedure="false">#REF!</definedName>
    <definedName function="false" hidden="false" localSheetId="50" name="XRefPaste111Row" vbProcedure="false">#REF!</definedName>
    <definedName function="false" hidden="false" localSheetId="50" name="XRefPaste112Row" vbProcedure="false">#REF!</definedName>
    <definedName function="false" hidden="false" localSheetId="50" name="XRefPaste117" vbProcedure="false">#REF!</definedName>
    <definedName function="false" hidden="false" localSheetId="50" name="XRefPaste117Row" vbProcedure="false">#REF!</definedName>
    <definedName function="false" hidden="false" localSheetId="50" name="XRefPaste118" vbProcedure="false">#REF!</definedName>
    <definedName function="false" hidden="false" localSheetId="50" name="XRefPaste118Row" vbProcedure="false">#REF!</definedName>
    <definedName function="false" hidden="false" localSheetId="50" name="XRefPaste119" vbProcedure="false">#REF!</definedName>
    <definedName function="false" hidden="false" localSheetId="50" name="XRefPaste119Row" vbProcedure="false">#REF!</definedName>
    <definedName function="false" hidden="false" localSheetId="50" name="XRefPaste11Row" vbProcedure="false">#REF!</definedName>
    <definedName function="false" hidden="false" localSheetId="50" name="XRefPaste12" vbProcedure="false">#REF!</definedName>
    <definedName function="false" hidden="false" localSheetId="50" name="XRefPaste120" vbProcedure="false">#REF!</definedName>
    <definedName function="false" hidden="false" localSheetId="50" name="XRefPaste120Row" vbProcedure="false">#REF!</definedName>
    <definedName function="false" hidden="false" localSheetId="50" name="XRefPaste121Row" vbProcedure="false">#REF!</definedName>
    <definedName function="false" hidden="false" localSheetId="50" name="XRefPaste122Row" vbProcedure="false">#REF!</definedName>
    <definedName function="false" hidden="false" localSheetId="50" name="XRefPaste123Row" vbProcedure="false">#REF!</definedName>
    <definedName function="false" hidden="false" localSheetId="50" name="XRefPaste124Row" vbProcedure="false">#REF!</definedName>
    <definedName function="false" hidden="false" localSheetId="50" name="XRefPaste126Row" vbProcedure="false">#REF!</definedName>
    <definedName function="false" hidden="false" localSheetId="50" name="XRefPaste127Row" vbProcedure="false">#REF!</definedName>
    <definedName function="false" hidden="false" localSheetId="50" name="XRefPaste128Row" vbProcedure="false">#REF!</definedName>
    <definedName function="false" hidden="false" localSheetId="50" name="XRefPaste129Row" vbProcedure="false">#REF!</definedName>
    <definedName function="false" hidden="false" localSheetId="50" name="XRefPaste12Row" vbProcedure="false">#REF!</definedName>
    <definedName function="false" hidden="false" localSheetId="50" name="XRefPaste13" vbProcedure="false">#REF!</definedName>
    <definedName function="false" hidden="false" localSheetId="50" name="XRefPaste130Row" vbProcedure="false">#REF!</definedName>
    <definedName function="false" hidden="false" localSheetId="50" name="XRefPaste131Row" vbProcedure="false">#REF!</definedName>
    <definedName function="false" hidden="false" localSheetId="50" name="XRefPaste132Row" vbProcedure="false">#REF!</definedName>
    <definedName function="false" hidden="false" localSheetId="50" name="XRefPaste133Row" vbProcedure="false">#REF!</definedName>
    <definedName function="false" hidden="false" localSheetId="50" name="XRefPaste134Row" vbProcedure="false">#REF!</definedName>
    <definedName function="false" hidden="false" localSheetId="50" name="XRefPaste135Row" vbProcedure="false">#REF!</definedName>
    <definedName function="false" hidden="false" localSheetId="50" name="XRefPaste136Row" vbProcedure="false">#REF!</definedName>
    <definedName function="false" hidden="false" localSheetId="50" name="XRefPaste137Row" vbProcedure="false">#REF!</definedName>
    <definedName function="false" hidden="false" localSheetId="50" name="XRefPaste138Row" vbProcedure="false">#REF!</definedName>
    <definedName function="false" hidden="false" localSheetId="50" name="XRefPaste139" vbProcedure="false">#REF!</definedName>
    <definedName function="false" hidden="false" localSheetId="50" name="XRefPaste139Row" vbProcedure="false">#REF!</definedName>
    <definedName function="false" hidden="false" localSheetId="50" name="XRefPaste13Row" vbProcedure="false">#REF!</definedName>
    <definedName function="false" hidden="false" localSheetId="50" name="XRefPaste14" vbProcedure="false">#REF!</definedName>
    <definedName function="false" hidden="false" localSheetId="50" name="XRefPaste14Row" vbProcedure="false">#REF!</definedName>
    <definedName function="false" hidden="false" localSheetId="50" name="XRefPaste15" vbProcedure="false">#REF!</definedName>
    <definedName function="false" hidden="false" localSheetId="50" name="XRefPaste15Row" vbProcedure="false">#REF!</definedName>
    <definedName function="false" hidden="false" localSheetId="50" name="XRefPaste16" vbProcedure="false">#REF!</definedName>
    <definedName function="false" hidden="false" localSheetId="50" name="XRefPaste16Row" vbProcedure="false">#REF!</definedName>
    <definedName function="false" hidden="false" localSheetId="50" name="XRefPaste17Row" vbProcedure="false">#REF!</definedName>
    <definedName function="false" hidden="false" localSheetId="50" name="XRefPaste18" vbProcedure="false">#REF!</definedName>
    <definedName function="false" hidden="false" localSheetId="50" name="XRefPaste18Row" vbProcedure="false">#REF!</definedName>
    <definedName function="false" hidden="false" localSheetId="50" name="XRefPaste19" vbProcedure="false">#REF!</definedName>
    <definedName function="false" hidden="false" localSheetId="50" name="XRefPaste19Row" vbProcedure="false">#REF!</definedName>
    <definedName function="false" hidden="false" localSheetId="50" name="XRefPaste1Row" vbProcedure="false">#REF!</definedName>
    <definedName function="false" hidden="false" localSheetId="50" name="XRefPaste2" vbProcedure="false">#REF!</definedName>
    <definedName function="false" hidden="false" localSheetId="50" name="XRefPaste21Row" vbProcedure="false">#REF!</definedName>
    <definedName function="false" hidden="false" localSheetId="50" name="XRefPaste22" vbProcedure="false">#REF!</definedName>
    <definedName function="false" hidden="false" localSheetId="50" name="XRefPaste23Row" vbProcedure="false">#REF!</definedName>
    <definedName function="false" hidden="false" localSheetId="50" name="XRefPaste25Row" vbProcedure="false">#REF!</definedName>
    <definedName function="false" hidden="false" localSheetId="50" name="XRefPaste26" vbProcedure="false">#REF!</definedName>
    <definedName function="false" hidden="false" localSheetId="50" name="XRefPaste26Row" vbProcedure="false">#REF!</definedName>
    <definedName function="false" hidden="false" localSheetId="50" name="XRefPaste27Row" vbProcedure="false">#REF!</definedName>
    <definedName function="false" hidden="false" localSheetId="50" name="XRefPaste28" vbProcedure="false">#REF!</definedName>
    <definedName function="false" hidden="false" localSheetId="50" name="XRefPaste28Row" vbProcedure="false">#REF!</definedName>
    <definedName function="false" hidden="false" localSheetId="50" name="XRefPaste29" vbProcedure="false">#REF!</definedName>
    <definedName function="false" hidden="false" localSheetId="50" name="XRefPaste29Row" vbProcedure="false">#REF!</definedName>
    <definedName function="false" hidden="false" localSheetId="50" name="XRefPaste2Row" vbProcedure="false">#REF!</definedName>
    <definedName function="false" hidden="false" localSheetId="50" name="XRefPaste3" vbProcedure="false">#REF!</definedName>
    <definedName function="false" hidden="false" localSheetId="50" name="XRefPaste30Row" vbProcedure="false">#REF!</definedName>
    <definedName function="false" hidden="false" localSheetId="50" name="XRefPaste31" vbProcedure="false">#REF!</definedName>
    <definedName function="false" hidden="false" localSheetId="50" name="XRefPaste31Row" vbProcedure="false">#REF!</definedName>
    <definedName function="false" hidden="false" localSheetId="50" name="XRefPaste32" vbProcedure="false">#REF!</definedName>
    <definedName function="false" hidden="false" localSheetId="50" name="XRefPaste32Row" vbProcedure="false">#REF!</definedName>
    <definedName function="false" hidden="false" localSheetId="50" name="XRefPaste33Row" vbProcedure="false">#REF!</definedName>
    <definedName function="false" hidden="false" localSheetId="50" name="XRefPaste34Row" vbProcedure="false">#REF!</definedName>
    <definedName function="false" hidden="false" localSheetId="50" name="XRefPaste35" vbProcedure="false">#REF!</definedName>
    <definedName function="false" hidden="false" localSheetId="50" name="XRefPaste35Row" vbProcedure="false">#REF!</definedName>
    <definedName function="false" hidden="false" localSheetId="50" name="XRefPaste37" vbProcedure="false">#REF!</definedName>
    <definedName function="false" hidden="false" localSheetId="50" name="XRefPaste37Row" vbProcedure="false">#REF!</definedName>
    <definedName function="false" hidden="false" localSheetId="50" name="XRefPaste38" vbProcedure="false">#REF!</definedName>
    <definedName function="false" hidden="false" localSheetId="50" name="XRefPaste38Row" vbProcedure="false">#REF!</definedName>
    <definedName function="false" hidden="false" localSheetId="50" name="XRefPaste39" vbProcedure="false">#REF!</definedName>
    <definedName function="false" hidden="false" localSheetId="50" name="XRefPaste39Row" vbProcedure="false">#REF!</definedName>
    <definedName function="false" hidden="false" localSheetId="50" name="XRefPaste3Row" vbProcedure="false">#REF!</definedName>
    <definedName function="false" hidden="false" localSheetId="50" name="XRefPaste4" vbProcedure="false">#REF!</definedName>
    <definedName function="false" hidden="false" localSheetId="50" name="XRefPaste44" vbProcedure="false">#REF!</definedName>
    <definedName function="false" hidden="false" localSheetId="50" name="XRefPaste44Row" vbProcedure="false">#REF!</definedName>
    <definedName function="false" hidden="false" localSheetId="50" name="XRefPaste45" vbProcedure="false">#REF!</definedName>
    <definedName function="false" hidden="false" localSheetId="50" name="XRefPaste45Row" vbProcedure="false">#REF!</definedName>
    <definedName function="false" hidden="false" localSheetId="50" name="XRefPaste4Row" vbProcedure="false">#REF!</definedName>
    <definedName function="false" hidden="false" localSheetId="50" name="XRefPaste5" vbProcedure="false">#REF!</definedName>
    <definedName function="false" hidden="false" localSheetId="50" name="XRefPaste56Row" vbProcedure="false">#REF!</definedName>
    <definedName function="false" hidden="false" localSheetId="50" name="XRefPaste57Row" vbProcedure="false">#REF!</definedName>
    <definedName function="false" hidden="false" localSheetId="50" name="XRefPaste59Row" vbProcedure="false">#REF!</definedName>
    <definedName function="false" hidden="false" localSheetId="50" name="XRefPaste5Row" vbProcedure="false">#REF!</definedName>
    <definedName function="false" hidden="false" localSheetId="50" name="XRefPaste6" vbProcedure="false">#REF!</definedName>
    <definedName function="false" hidden="false" localSheetId="50" name="XRefPaste62Row" vbProcedure="false">#REF!</definedName>
    <definedName function="false" hidden="false" localSheetId="50" name="XRefPaste63Row" vbProcedure="false">#REF!</definedName>
    <definedName function="false" hidden="false" localSheetId="50" name="XRefPaste64Row" vbProcedure="false">#REF!</definedName>
    <definedName function="false" hidden="false" localSheetId="50" name="XRefPaste65Row" vbProcedure="false">#REF!</definedName>
    <definedName function="false" hidden="false" localSheetId="50" name="XRefPaste67Row" vbProcedure="false">#REF!</definedName>
    <definedName function="false" hidden="false" localSheetId="50" name="XRefPaste68Row" vbProcedure="false">#REF!</definedName>
    <definedName function="false" hidden="false" localSheetId="50" name="XRefPaste69Row" vbProcedure="false">#REF!</definedName>
    <definedName function="false" hidden="false" localSheetId="50" name="XRefPaste6Row" vbProcedure="false">#REF!</definedName>
    <definedName function="false" hidden="false" localSheetId="50" name="XRefPaste7" vbProcedure="false">#REF!</definedName>
    <definedName function="false" hidden="false" localSheetId="50" name="XRefPaste70Row" vbProcedure="false">#REF!</definedName>
    <definedName function="false" hidden="false" localSheetId="50" name="XRefPaste71Row" vbProcedure="false">#REF!</definedName>
    <definedName function="false" hidden="false" localSheetId="50" name="XRefPaste75Row" vbProcedure="false">#REF!</definedName>
    <definedName function="false" hidden="false" localSheetId="50" name="XRefPaste7Row" vbProcedure="false">#REF!</definedName>
    <definedName function="false" hidden="false" localSheetId="50" name="XRefPaste8" vbProcedure="false">#REF!</definedName>
    <definedName function="false" hidden="false" localSheetId="50" name="XRefPaste8Row" vbProcedure="false">#REF!</definedName>
    <definedName function="false" hidden="false" localSheetId="50" name="XRefPaste9" vbProcedure="false">#REF!</definedName>
    <definedName function="false" hidden="false" localSheetId="50" name="XRefPaste99Row" vbProcedure="false">#REF!</definedName>
    <definedName function="false" hidden="false" localSheetId="50" name="XRefPaste9Row" vbProcedure="false">#REF!</definedName>
    <definedName function="false" hidden="false" localSheetId="50" name="XREF_COLUMN_1" vbProcedure="false">#REF!</definedName>
    <definedName function="false" hidden="false" localSheetId="50" name="XREF_COLUMN_10" vbProcedure="false">#REF!</definedName>
    <definedName function="false" hidden="false" localSheetId="50" name="XREF_COLUMN_11" vbProcedure="false">#REF!</definedName>
    <definedName function="false" hidden="false" localSheetId="50" name="XREF_COLUMN_13" vbProcedure="false">#REF!</definedName>
    <definedName function="false" hidden="false" localSheetId="50" name="XREF_COLUMN_14" vbProcedure="false">#REF!</definedName>
    <definedName function="false" hidden="false" localSheetId="50" name="XREF_COLUMN_15" vbProcedure="false">#REF!</definedName>
    <definedName function="false" hidden="false" localSheetId="50" name="XREF_COLUMN_16" vbProcedure="false">#REF!</definedName>
    <definedName function="false" hidden="false" localSheetId="50" name="XREF_COLUMN_17" vbProcedure="false">#REF!</definedName>
    <definedName function="false" hidden="false" localSheetId="50" name="XREF_COLUMN_19" vbProcedure="false">#REF!</definedName>
    <definedName function="false" hidden="false" localSheetId="50" name="XREF_COLUMN_2" vbProcedure="false">#REF!</definedName>
    <definedName function="false" hidden="false" localSheetId="50" name="XREF_COLUMN_20" vbProcedure="false">#REF!</definedName>
    <definedName function="false" hidden="false" localSheetId="50" name="XREF_COLUMN_21" vbProcedure="false">#REF!</definedName>
    <definedName function="false" hidden="false" localSheetId="50" name="XREF_COLUMN_22" vbProcedure="false">#REF!</definedName>
    <definedName function="false" hidden="false" localSheetId="50" name="XREF_COLUMN_3" vbProcedure="false">#REF!</definedName>
    <definedName function="false" hidden="false" localSheetId="50" name="XREF_COLUMN_4" vbProcedure="false">#REF!</definedName>
    <definedName function="false" hidden="false" localSheetId="50" name="XREF_COLUMN_5" vbProcedure="false">#REF!</definedName>
    <definedName function="false" hidden="false" localSheetId="50" name="XREF_COLUMN_6" vbProcedure="false">#REF!</definedName>
    <definedName function="false" hidden="false" localSheetId="50" name="XREF_COLUMN_7" vbProcedure="false">#REF!</definedName>
    <definedName function="false" hidden="false" localSheetId="50" name="XREF_COLUMN_8" vbProcedure="false">#REF!</definedName>
    <definedName function="false" hidden="false" localSheetId="50" name="XREF_COLUMN_9" vbProcedure="false">#REF!</definedName>
    <definedName function="false" hidden="false" localSheetId="50" name="xx" vbProcedure="false">{"'Database'!$A$1:$F$130"}</definedName>
    <definedName function="false" hidden="false" localSheetId="50" name="xxx"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localSheetId="50" name="xxxx"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0" name="y" vbProcedure="false">{#N/A,#N/A,FALSE,"DRE Tratam. de Resíduos"}</definedName>
    <definedName function="false" hidden="false" localSheetId="50" name="yyy" vbProcedure="false">#REF!</definedName>
    <definedName function="false" hidden="false" localSheetId="50" name="Z" vbProcedure="false">{#N/A,#N/A,FALSE,"DRE CAVO"}</definedName>
    <definedName function="false" hidden="false" localSheetId="50" name="zzz" vbProcedure="false">{#N/A,#N/A,FALSE,"QD_F1 Invest Detalhado";#N/A,#N/A,FALSE,"QD_F3 Invest_Comparado";#N/A,#N/A,FALSE,"QD_B Trafego";#N/A,#N/A,FALSE,"QD_D0 Custos Operacionais";#N/A,#N/A,FALSE,"QD_C Receita";#N/A,#N/A,FALSE,"QD_D Custos";#N/A,#N/A,FALSE,"QD_E Resultado";#N/A,#N/A,FALSE,"QD_G Fluxo Caixa"}</definedName>
    <definedName function="false" hidden="false" localSheetId="50" name="Z_60DF8B29_1C1F_4B50_BDA8_B8E0C7DD04C3_.wvu.Cols" vbProcedure="false">#REF!,#REF!</definedName>
    <definedName function="false" hidden="false" localSheetId="50" name="Z_E3FFE9E0_6C4F_4FB4_A56E_FBE96871B5C8_.wvu.Cols" vbProcedure="false">#REF!,#REF!</definedName>
    <definedName function="false" hidden="false" localSheetId="50" name="_17__123Graph_ACHART_25" vbProcedure="false">#REF!</definedName>
    <definedName function="false" hidden="false" localSheetId="50" name="_1__123Graph_ACHART_1" vbProcedure="false">#REF!</definedName>
    <definedName function="false" hidden="false" localSheetId="50" name="_1__123Graph_BGrßfico_10C" vbProcedure="false">#REF!</definedName>
    <definedName function="false" hidden="false" localSheetId="50" name="_26__123Graph_ACHART_4" vbProcedure="false">#REF!</definedName>
    <definedName function="false" hidden="false" localSheetId="50" name="_49__123Graph_BCHART_3" vbProcedure="false">#REF!</definedName>
    <definedName function="false" hidden="false" localSheetId="50" name="_adm1" vbProcedure="false">{"'Índice'!$A$1:$K$49"}</definedName>
    <definedName function="false" hidden="false" localSheetId="50" name="_adm2" vbProcedure="false">{"VENTAS1",#N/A,FALSE,"VENTAS";"VENTAS2",#N/A,FALSE,"VENTAS";"VENTAS3",#N/A,FALSE,"VENTAS";"VENTAS4",#N/A,FALSE,"VENTAS";"VENTAS5",#N/A,FALSE,"VENTAS";"VENTAS6",#N/A,FALSE,"VENTAS";"VENTAS7",#N/A,FALSE,"VENTAS";"VENTAS8",#N/A,FALSE,"VENTAS"}</definedName>
    <definedName function="false" hidden="false" localSheetId="50" name="_AtRisk_SimSetting_AutomaticResultsDisplayMode" vbProcedure="false">0</definedName>
    <definedName function="false" hidden="false" localSheetId="50" name="_Base_datos_a_filtrar" vbProcedure="false">#REF!</definedName>
    <definedName function="false" hidden="false" localSheetId="50" name="_Dist_Values" vbProcedure="false">#REF!</definedName>
    <definedName function="false" hidden="false" localSheetId="50" name="_DRE0700" vbProcedure="false">{"'PXR_6500'!$A$1:$I$124"}</definedName>
    <definedName function="false" hidden="false" localSheetId="50" name="_Fill" vbProcedure="false">#REF!</definedName>
    <definedName function="false" hidden="false" localSheetId="50" name="_H2" vbProcedure="false">{"'Sheet1'!$A$1:$G$85"}</definedName>
    <definedName function="false" hidden="false" localSheetId="50" name="_JAN02" vbProcedure="false">{"VENTAS1",#N/A,FALSE,"VENTAS";"VENTAS2",#N/A,FALSE,"VENTAS";"VENTAS3",#N/A,FALSE,"VENTAS";"VENTAS4",#N/A,FALSE,"VENTAS";"VENTAS5",#N/A,FALSE,"VENTAS";"VENTAS6",#N/A,FALSE,"VENTAS";"VENTAS7",#N/A,FALSE,"VENTAS";"VENTAS8",#N/A,FALSE,"VENTAS"}</definedName>
    <definedName function="false" hidden="false" localSheetId="50" name="_Key1" vbProcedure="false">#REF!</definedName>
    <definedName function="false" hidden="false" localSheetId="50" name="_Key2" vbProcedure="false">#REF!</definedName>
    <definedName function="false" hidden="false" localSheetId="50" name="_Key3" vbProcedure="false">#REF!</definedName>
    <definedName function="false" hidden="false" localSheetId="50" name="_MatMult_A" vbProcedure="false">#REF!</definedName>
    <definedName function="false" hidden="false" localSheetId="50" name="_Parse_Out" vbProcedure="false">#REF!</definedName>
    <definedName function="false" hidden="false" localSheetId="50" name="_r" vbProcedure="false">{#N/A,#N/A,FALSE,"DRE Tratam. de Resíduos"}</definedName>
    <definedName function="false" hidden="false" localSheetId="50" name="_Sort" vbProcedure="false">#REF!</definedName>
    <definedName function="false" hidden="false" localSheetId="50" name="_Table1_In1" vbProcedure="false">#REF!</definedName>
    <definedName function="false" hidden="false" localSheetId="50" name="_Table1_Out" vbProcedure="false">#REF!</definedName>
    <definedName function="false" hidden="false" localSheetId="50" name="_Table2_In1" vbProcedure="false">#REF!</definedName>
    <definedName function="false" hidden="false" localSheetId="50" name="_Table2_In2" vbProcedure="false">#REF!</definedName>
    <definedName function="false" hidden="false" localSheetId="50" name="_Table2_Out" vbProcedure="false">#REF!</definedName>
    <definedName function="false" hidden="false" localSheetId="50" name="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0" name="__123Graph_A" vbProcedure="false">#REF!</definedName>
    <definedName function="false" hidden="false" localSheetId="50" name="__123Graph_AANIDRO" vbProcedure="false">#REF!</definedName>
    <definedName function="false" hidden="false" localSheetId="50" name="__123Graph_ACurrent" vbProcedure="false">#REF!</definedName>
    <definedName function="false" hidden="false" localSheetId="50" name="__123Graph_AGraph1" vbProcedure="false">#REF!</definedName>
    <definedName function="false" hidden="false" localSheetId="50" name="__123Graph_AGraph11" vbProcedure="false">#REF!</definedName>
    <definedName function="false" hidden="false" localSheetId="50" name="__123Graph_AGraph12" vbProcedure="false">#REF!</definedName>
    <definedName function="false" hidden="false" localSheetId="50" name="__123Graph_AGraph2" vbProcedure="false">#REF!</definedName>
    <definedName function="false" hidden="false" localSheetId="50" name="__123Graph_AGraph3" vbProcedure="false">#REF!</definedName>
    <definedName function="false" hidden="false" localSheetId="50" name="__123Graph_AGraph4" vbProcedure="false">#REF!</definedName>
    <definedName function="false" hidden="false" localSheetId="50" name="__123Graph_AGraph5" vbProcedure="false">#REF!</definedName>
    <definedName function="false" hidden="false" localSheetId="50" name="__123Graph_AGraph6" vbProcedure="false">#REF!</definedName>
    <definedName function="false" hidden="false" localSheetId="50" name="__123Graph_AGraph7" vbProcedure="false">#REF!</definedName>
    <definedName function="false" hidden="false" localSheetId="50" name="__123Graph_AGraph8" vbProcedure="false">#REF!</definedName>
    <definedName function="false" hidden="false" localSheetId="50" name="__123Graph_AGraph9" vbProcedure="false">#REF!</definedName>
    <definedName function="false" hidden="false" localSheetId="50" name="__123Graph_AHIALCOOL" vbProcedure="false">#REF!</definedName>
    <definedName function="false" hidden="false" localSheetId="50" name="__123Graph_AHIDRATADO" vbProcedure="false">#REF!</definedName>
    <definedName function="false" hidden="false" localSheetId="50" name="__123Graph_ASACAS" vbProcedure="false">#REF!</definedName>
    <definedName function="false" hidden="false" localSheetId="50" name="__123Graph_ASIDECO" vbProcedure="false">#REF!</definedName>
    <definedName function="false" hidden="false" localSheetId="50" name="__123Graph_B" vbProcedure="false">#REF!</definedName>
    <definedName function="false" hidden="false" localSheetId="50" name="__123Graph_BGraph10" vbProcedure="false">#REF!</definedName>
    <definedName function="false" hidden="false" localSheetId="50" name="__123Graph_BGraph11" vbProcedure="false">#REF!</definedName>
    <definedName function="false" hidden="false" localSheetId="50" name="__123Graph_BGraph12" vbProcedure="false">#REF!</definedName>
    <definedName function="false" hidden="false" localSheetId="50" name="__123Graph_BGraph2" vbProcedure="false">#REF!</definedName>
    <definedName function="false" hidden="false" localSheetId="50" name="__123Graph_BGraph3" vbProcedure="false">#REF!</definedName>
    <definedName function="false" hidden="false" localSheetId="50" name="__123Graph_BGraph4" vbProcedure="false">#REF!</definedName>
    <definedName function="false" hidden="false" localSheetId="50" name="__123Graph_BGraph5" vbProcedure="false">#REF!</definedName>
    <definedName function="false" hidden="false" localSheetId="50" name="__123Graph_BGraph6" vbProcedure="false">#REF!</definedName>
    <definedName function="false" hidden="false" localSheetId="50" name="__123Graph_BGraph7" vbProcedure="false">#REF!</definedName>
    <definedName function="false" hidden="false" localSheetId="50" name="__123Graph_BGraph8" vbProcedure="false">#REF!</definedName>
    <definedName function="false" hidden="false" localSheetId="50" name="__123Graph_BGraph9" vbProcedure="false">#REF!</definedName>
    <definedName function="false" hidden="false" localSheetId="50" name="__123Graph_BSIDECO" vbProcedure="false">#REF!</definedName>
    <definedName function="false" hidden="false" localSheetId="50" name="__123Graph_C" vbProcedure="false">#REF!</definedName>
    <definedName function="false" hidden="false" localSheetId="50" name="__123Graph_CSIDECO" vbProcedure="false">#REF!</definedName>
    <definedName function="false" hidden="false" localSheetId="50" name="__123Graph_D" vbProcedure="false">#REF!</definedName>
    <definedName function="false" hidden="false" localSheetId="50" name="__123Graph_E" vbProcedure="false">#REF!</definedName>
    <definedName function="false" hidden="false" localSheetId="50" name="__123Graph_F" vbProcedure="false">#REF!</definedName>
    <definedName function="false" hidden="false" localSheetId="50" name="__123Graph_X" vbProcedure="false">#REF!</definedName>
    <definedName function="false" hidden="false" localSheetId="50" name="__123Graph_XANIDRO" vbProcedure="false">#REF!</definedName>
    <definedName function="false" hidden="false" localSheetId="50" name="__123Graph_XGraph1" vbProcedure="false">#REF!</definedName>
    <definedName function="false" hidden="false" localSheetId="50" name="__123Graph_XGraph10" vbProcedure="false">#REF!</definedName>
    <definedName function="false" hidden="false" localSheetId="50" name="__123Graph_XGraph11" vbProcedure="false">#REF!</definedName>
    <definedName function="false" hidden="false" localSheetId="50" name="__123Graph_XGraph12" vbProcedure="false">#REF!</definedName>
    <definedName function="false" hidden="false" localSheetId="50" name="__123Graph_XGraph2" vbProcedure="false">#REF!</definedName>
    <definedName function="false" hidden="false" localSheetId="50" name="__123Graph_XGraph3" vbProcedure="false">#REF!</definedName>
    <definedName function="false" hidden="false" localSheetId="50" name="__123Graph_XGraph4" vbProcedure="false">#REF!</definedName>
    <definedName function="false" hidden="false" localSheetId="50" name="__123Graph_XGraph5" vbProcedure="false">#REF!</definedName>
    <definedName function="false" hidden="false" localSheetId="50" name="__123Graph_XGraph6" vbProcedure="false">#REF!</definedName>
    <definedName function="false" hidden="false" localSheetId="50" name="__123Graph_XGraph7" vbProcedure="false">#REF!</definedName>
    <definedName function="false" hidden="false" localSheetId="50" name="__123Graph_XGraph8" vbProcedure="false">#REF!</definedName>
    <definedName function="false" hidden="false" localSheetId="50" name="__123Graph_XGraph9" vbProcedure="false">#REF!</definedName>
    <definedName function="false" hidden="false" localSheetId="50" name="__123Graph_XHIALCOOL" vbProcedure="false">#REF!</definedName>
    <definedName function="false" hidden="false" localSheetId="50" name="__123Graph_XHIDRATADO" vbProcedure="false">#REF!</definedName>
    <definedName function="false" hidden="false" localSheetId="50" name="__123Graph_XSACAS" vbProcedure="false">#REF!</definedName>
    <definedName function="false" hidden="false" localSheetId="50" name="__123Graph_XSIDECO" vbProcedure="false">#REF!</definedName>
    <definedName function="false" hidden="false" localSheetId="50" name="__adm1" vbProcedure="false">{"'Índice'!$A$1:$K$49"}</definedName>
    <definedName function="false" hidden="false" localSheetId="50" name="__adm2" vbProcedure="false">{"VENTAS1",#N/A,FALSE,"VENTAS";"VENTAS2",#N/A,FALSE,"VENTAS";"VENTAS3",#N/A,FALSE,"VENTAS";"VENTAS4",#N/A,FALSE,"VENTAS";"VENTAS5",#N/A,FALSE,"VENTAS";"VENTAS6",#N/A,FALSE,"VENTAS";"VENTAS7",#N/A,FALSE,"VENTAS";"VENTAS8",#N/A,FALSE,"VENTAS"}</definedName>
    <definedName function="false" hidden="false" localSheetId="50" name="__IntlFixupTable" vbProcedure="false">#REF!</definedName>
    <definedName function="false" hidden="false" localSheetId="50" name="__JAN02" vbProcedure="false">{"VENTAS1",#N/A,FALSE,"VENTAS";"VENTAS2",#N/A,FALSE,"VENTAS";"VENTAS3",#N/A,FALSE,"VENTAS";"VENTAS4",#N/A,FALSE,"VENTAS";"VENTAS5",#N/A,FALSE,"VENTAS";"VENTAS6",#N/A,FALSE,"VENTAS";"VENTAS7",#N/A,FALSE,"VENTAS";"VENTAS8",#N/A,FALSE,"VENTAS"}</definedName>
    <definedName function="false" hidden="false" localSheetId="50" name="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0" name="___adm1" vbProcedure="false">{"'Índice'!$A$1:$K$49"}</definedName>
    <definedName function="false" hidden="false" localSheetId="50" name="___adm2" vbProcedure="false">{"VENTAS1",#N/A,FALSE,"VENTAS";"VENTAS2",#N/A,FALSE,"VENTAS";"VENTAS3",#N/A,FALSE,"VENTAS";"VENTAS4",#N/A,FALSE,"VENTAS";"VENTAS5",#N/A,FALSE,"VENTAS";"VENTAS6",#N/A,FALSE,"VENTAS";"VENTAS7",#N/A,FALSE,"VENTAS";"VENTAS8",#N/A,FALSE,"VENTAS"}</definedName>
    <definedName function="false" hidden="false" localSheetId="50" name="___JAN02" vbProcedure="false">{"VENTAS1",#N/A,FALSE,"VENTAS";"VENTAS2",#N/A,FALSE,"VENTAS";"VENTAS3",#N/A,FALSE,"VENTAS";"VENTAS4",#N/A,FALSE,"VENTAS";"VENTAS5",#N/A,FALSE,"VENTAS";"VENTAS6",#N/A,FALSE,"VENTAS";"VENTAS7",#N/A,FALSE,"VENTAS";"VENTAS8",#N/A,FALSE,"VENTAS"}</definedName>
    <definedName function="false" hidden="false" localSheetId="50" name="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0" name="____adm1" vbProcedure="false">{"'Índice'!$A$1:$K$49"}</definedName>
    <definedName function="false" hidden="false" localSheetId="50" name="____adm2" vbProcedure="false">{"VENTAS1",#N/A,FALSE,"VENTAS";"VENTAS2",#N/A,FALSE,"VENTAS";"VENTAS3",#N/A,FALSE,"VENTAS";"VENTAS4",#N/A,FALSE,"VENTAS";"VENTAS5",#N/A,FALSE,"VENTAS";"VENTAS6",#N/A,FALSE,"VENTAS";"VENTAS7",#N/A,FALSE,"VENTAS";"VENTAS8",#N/A,FALSE,"VENTAS"}</definedName>
    <definedName function="false" hidden="false" localSheetId="50" name="____JAN02" vbProcedure="false">{"VENTAS1",#N/A,FALSE,"VENTAS";"VENTAS2",#N/A,FALSE,"VENTAS";"VENTAS3",#N/A,FALSE,"VENTAS";"VENTAS4",#N/A,FALSE,"VENTAS";"VENTAS5",#N/A,FALSE,"VENTAS";"VENTAS6",#N/A,FALSE,"VENTAS";"VENTAS7",#N/A,FALSE,"VENTAS";"VENTAS8",#N/A,FALSE,"VENTAS"}</definedName>
    <definedName function="false" hidden="false" localSheetId="50" name="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0" name="_____JAN02" vbProcedure="false">{"VENTAS1",#N/A,FALSE,"VENTAS";"VENTAS2",#N/A,FALSE,"VENTAS";"VENTAS3",#N/A,FALSE,"VENTAS";"VENTAS4",#N/A,FALSE,"VENTAS";"VENTAS5",#N/A,FALSE,"VENTAS";"VENTAS6",#N/A,FALSE,"VENTAS";"VENTAS7",#N/A,FALSE,"VENTAS";"VENTAS8",#N/A,FALSE,"VENTAS"}</definedName>
    <definedName function="false" hidden="false" localSheetId="50" name="_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0" name="______JAN02" vbProcedure="false">{"VENTAS1",#N/A,FALSE,"VENTAS";"VENTAS2",#N/A,FALSE,"VENTAS";"VENTAS3",#N/A,FALSE,"VENTAS";"VENTAS4",#N/A,FALSE,"VENTAS";"VENTAS5",#N/A,FALSE,"VENTAS";"VENTAS6",#N/A,FALSE,"VENTAS";"VENTAS7",#N/A,FALSE,"VENTAS";"VENTAS8",#N/A,FALSE,"VENTAS"}</definedName>
    <definedName function="false" hidden="false" localSheetId="50" name="___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a000" vbProcedure="false">{#N/A,#N/A,FALSE,"ANEXO3 99 ERA";#N/A,#N/A,FALSE,"ANEXO3 99 UBÁ2";#N/A,#N/A,FALSE,"ANEXO3 99 DTU";#N/A,#N/A,FALSE,"ANEXO3 99 RDR";#N/A,#N/A,FALSE,"ANEXO3 99 UBÁ4";#N/A,#N/A,FALSE,"ANEXO3 99 UBÁ6"}</definedName>
    <definedName function="false" hidden="false" localSheetId="53" name="aa" vbProcedure="false">{"'RR'!$A$2:$E$81"}</definedName>
    <definedName function="false" hidden="false" localSheetId="53" name="aaa" vbProcedure="false">{"'RR'!$A$2:$E$81"}</definedName>
    <definedName function="false" hidden="false" localSheetId="53" name="aaaa"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localSheetId="53" name="AAAAA" vbProcedure="false">{"VENTAS1",#N/A,FALSE,"VENTAS";"VENTAS2",#N/A,FALSE,"VENTAS";"VENTAS3",#N/A,FALSE,"VENTAS";"VENTAS4",#N/A,FALSE,"VENTAS";"VENTAS5",#N/A,FALSE,"VENTAS";"VENTAS6",#N/A,FALSE,"VENTAS";"VENTAS7",#N/A,FALSE,"VENTAS";"VENTAS8",#N/A,FALSE,"VENTAS"}</definedName>
    <definedName function="false" hidden="false" localSheetId="53" name="aaaaaa" vbProcedure="false">{#N/A,#N/A,FALSE,"Graficos";#N/A,#N/A,FALSE,"P.Ingresos";#N/A,#N/A,FALSE,"P.Gastos";#N/A,#N/A,FALSE,"I.Trafico";#N/A,#N/A,FALSE,"I.Peajes";#N/A,#N/A,FALSE,"G.Operativos";#N/A,#N/A,FALSE,"Cf Proyecto";#N/A,#N/A,FALSE,"C.PYG";#N/A,#N/A,FALSE,"Balance";#N/A,#N/A,FALSE,"TIR AC";#N/A,#N/A,FALSE,"TIR E"}</definedName>
    <definedName function="false" hidden="false" localSheetId="53" name="aaaaaaaaa"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localSheetId="53" name="aaaaaaaaaaaaaa" vbProcedure="false">{"'RR'!$A$2:$E$81"}</definedName>
    <definedName function="false" hidden="false" localSheetId="53" name="aaaas" vbProcedure="false">{#N/A,#N/A,FALSE,"Plan1";#N/A,#N/A,FALSE,"Plan2"}</definedName>
    <definedName function="false" hidden="false" localSheetId="53" name="aaacccc" vbProcedure="false">{#N/A,#N/A,FALSE,"Plan1";#N/A,#N/A,FALSE,"Plan2"}</definedName>
    <definedName function="false" hidden="false" localSheetId="53" name="aaa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a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AT_5.2" vbProcedure="false">{#N/A,#N/A,FALSE,"Planilha";#N/A,#N/A,FALSE,"Resumo";#N/A,#N/A,FALSE,"Fisico";#N/A,#N/A,FALSE,"Financeiro";#N/A,#N/A,FALSE,"Financeiro"}</definedName>
    <definedName function="false" hidden="false" localSheetId="53" name="AB" vbProcedure="false">{"CONSEJO",#N/A,FALSE,"Dist p0";"CONSEJO",#N/A,FALSE,"Ficha CODICE"}</definedName>
    <definedName function="false" hidden="false" localSheetId="53" name="abb" vbProcedure="false">{"Calc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function="false" hidden="false" localSheetId="53" name="abc" vbProcedure="false">{"TotalGeralDespesasPorArea",#N/A,FALSE,"VinculosAccessEfetivo"}</definedName>
    <definedName function="false" hidden="false" localSheetId="53" name="abcd" vbProcedure="false">{#N/A,#N/A,TRUE,"Total Allocation";#N/A,#N/A,TRUE,"Capital Software";#N/A,#N/A,TRUE,"Misc";#N/A,#N/A,TRUE,"NAOG"}</definedName>
    <definedName function="false" hidden="false" localSheetId="53" name="abcdef" vbProcedure="false">{"'PXR_6500'!$A$1:$I$124"}</definedName>
    <definedName function="false" hidden="false" localSheetId="53" name="ABN" vbProcedure="false">{"'PXR_6500'!$A$1:$I$124"}</definedName>
    <definedName function="false" hidden="false" localSheetId="53" name="abno" vbProcedure="false">{"'PXR_6500'!$A$1:$I$124"}</definedName>
    <definedName function="false" hidden="false" localSheetId="53" name="ABRIL" vbProcedure="false">{#N/A,#N/A,FALSE,"GP";#N/A,#N/A,FALSE,"Summary"}</definedName>
    <definedName function="false" hidden="false" localSheetId="53" name="abrio" vbProcedure="false">{#N/A,#N/A,FALSE,"GP";#N/A,#N/A,FALSE,"Summary"}</definedName>
    <definedName function="false" hidden="false" localSheetId="53" name="Actual" vbProcedure="false">{#N/A,#N/A,TRUE,"Historicals";#N/A,#N/A,TRUE,"Charts";#N/A,#N/A,TRUE,"Forecasts"}</definedName>
    <definedName function="false" hidden="false" localSheetId="53" name="adew" vbProcedure="false">{#N/A,#N/A,FALSE,"FFCXOUT3"}</definedName>
    <definedName function="false" hidden="false" localSheetId="53" name="ADPOFJPDAFOK" vbProcedure="false">{"'RATEIO RECEITA BRUTA'!$B$77:$C$106"}</definedName>
    <definedName function="false" hidden="false" localSheetId="53" name="adr" vbProcedure="false">{#N/A,#N/A,FALSE,"PROGRAMAÇÃO SEMANAL";#N/A,#N/A,FALSE,"PROG. DIÁRIA -FEV"}</definedName>
    <definedName function="false" hidden="false" localSheetId="53" name="aeaw" vbProcedure="false">{#VALUE!,#N/A,FALSE,0;#N/A,#N/A,FALSE,0;#N/A,#N/A,FALSE,0;#N/A,#N/A,FALSE,0;#N/A,#N/A,FALSE,0;#N/A,#N/A,FALSE,0;#N/A,#N/A,FALSE,0;#N/A,#N/A,FALSE,0;#N/A,#N/A,FALSE,0;#N/A,#N/A,FALSE,0;#N/A,#N/A,FALSE,0;#N/A,#N/A,FALSE,0;#N/A,#N/A,FALSE,0;#N/A,#N/A,FALSE,0;#N/A,#N/A,FALSE,0;#N/A,#N/A,FALSE,0;#N/A,#N/A,FALSE,0}</definedName>
    <definedName function="false" hidden="false" localSheetId="53" name="aes" vbProcedure="false">{"CONSEJO",#N/A,FALSE,"Dist p0";"CONSEJO",#N/A,FALSE,"Ficha CODICE"}</definedName>
    <definedName function="false" hidden="false" localSheetId="53" name="aesreport2" vbProcedure="false">{#N/A,#N/A,FALSE,"Table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function="false" hidden="false" localSheetId="53" name="agos"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go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hsuahus" vbProcedure="false">{#N/A,#N/A,FALSE,"Relatórios";"Vendas e Custos",#N/A,FALSE,"Vendas e Custos";"Premissas",#N/A,FALSE,"Premissas";"Projeções",#N/A,FALSE,"Projeções";"Dolar",#N/A,FALSE,"Dolar";"Original",#N/A,FALSE,"Original e UFIR"}</definedName>
    <definedName function="false" hidden="false" localSheetId="53" name="ajka"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localSheetId="53" name="ALB"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mortiz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anabel" vbProcedure="false">{#N/A,#N/A,FALSE,"Eastern";#N/A,#N/A,FALSE,"Western"}</definedName>
    <definedName function="false" hidden="false" localSheetId="53" name="anabel_1" vbProcedure="false">{#N/A,#N/A,FALSE,"Eastern";#N/A,#N/A,FALSE,"Western"}</definedName>
    <definedName function="false" hidden="false" localSheetId="53" name="anabel_2" vbProcedure="false">{#N/A,#N/A,FALSE,"Eastern";#N/A,#N/A,FALSE,"Western"}</definedName>
    <definedName function="false" hidden="false" localSheetId="53" name="anabel_3" vbProcedure="false">{#N/A,#N/A,FALSE,"Eastern";#N/A,#N/A,FALSE,"Western"}</definedName>
    <definedName function="false" hidden="false" localSheetId="53" name="anabel_4" vbProcedure="false">{#N/A,#N/A,FALSE,"Eastern";#N/A,#N/A,FALSE,"Western"}</definedName>
    <definedName function="false" hidden="false" localSheetId="53" name="anabel_5" vbProcedure="false">{#N/A,#N/A,FALSE,"Eastern";#N/A,#N/A,FALSE,"Western"}</definedName>
    <definedName function="false" hidden="false" localSheetId="53" name="ANALIS" vbProcedure="false">{"ANAR",#N/A,FALSE,"Dist total";"MARGEN",#N/A,FALSE,"Dist total";"COMENTARIO",#N/A,FALSE,"Ficha CODICE";"CONSEJO",#N/A,FALSE,"Dist p0";"uno",#N/A,FALSE,"Dist total"}</definedName>
    <definedName function="false" hidden="false" localSheetId="53" name="ancusto"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localSheetId="53" name="annual_report2" vbProcedure="false">{"ARPandL",#N/A,FALSE,"Report Annual";"ARCashflow",#N/A,FALSE,"Report Annual";"ARBalanceSheet",#N/A,FALSE,"Report Annual";"ARRatios",#N/A,FALSE,"Report Annual"}</definedName>
    <definedName function="false" hidden="false" localSheetId="53" name="aprile" vbProcedure="false">{"Area1",#N/A,TRUE,"Obiettivo";"Area2",#N/A,TRUE,"Dati per Direzione"}</definedName>
    <definedName function="false" hidden="false" localSheetId="53" name="a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qda" vbProcedure="false">{#N/A,#N/A,FALSE,"FFCXOUT3"}</definedName>
    <definedName function="false" hidden="false" localSheetId="53" name="aqz" vbProcedure="false">{#N/A,#N/A,FALSE,"Eastern";#N/A,#N/A,FALSE,"Western"}</definedName>
    <definedName function="false" hidden="false" localSheetId="53" name="aqz_1" vbProcedure="false">{#N/A,#N/A,FALSE,"Eastern";#N/A,#N/A,FALSE,"Western"}</definedName>
    <definedName function="false" hidden="false" localSheetId="53" name="aqz_2" vbProcedure="false">{#N/A,#N/A,FALSE,"Eastern";#N/A,#N/A,FALSE,"Western"}</definedName>
    <definedName function="false" hidden="false" localSheetId="53" name="aqz_3" vbProcedure="false">{#N/A,#N/A,FALSE,"Eastern";#N/A,#N/A,FALSE,"Western"}</definedName>
    <definedName function="false" hidden="false" localSheetId="53" name="aqz_4" vbProcedure="false">{#N/A,#N/A,FALSE,"Eastern";#N/A,#N/A,FALSE,"Western"}</definedName>
    <definedName function="false" hidden="false" localSheetId="53" name="aqz_5" vbProcedure="false">{#N/A,#N/A,FALSE,"Eastern";#N/A,#N/A,FALSE,"Western"}</definedName>
    <definedName function="false" hidden="false" localSheetId="53" name="Arlindo" vbProcedure="false">{#N/A,#N/A,FALSE,"Skjema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function="false" hidden="false" localSheetId="53" name="asasas" vbProcedure="false">{#N/A,#N/A,FALSE,"FFCXOUT3"}</definedName>
    <definedName function="false" hidden="false" localSheetId="53" name="asassasas" vbProcedure="false">{"CONSEJO",#N/A,FALSE,"Dist p0";"CONSEJO",#N/A,FALSE,"Ficha CODICE"}</definedName>
    <definedName function="false" hidden="false" localSheetId="53" name="asdaf" vbProcedure="false">{"uno",#N/A,FALSE,"Dist total";"COMENTARIO",#N/A,FALSE,"Ficha CODICE"}</definedName>
    <definedName function="false" hidden="false" localSheetId="53" name="asdf"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ASDFASFA" vbProcedure="false">{#N/A,#N/A,TRUE,"Resumo de Preços"}</definedName>
    <definedName function="false" hidden="false" localSheetId="53" name="ASF"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ASFD"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SFD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SFD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ASFD_1"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ASFD_2"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ASFD_3"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ASFD_4"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ASFD_5"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ASF_1"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ASF_2"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ASF_3"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ASF_4"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ASF_5"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asoihqasha" vbProcedure="false">#REF!</definedName>
    <definedName function="false" hidden="false" localSheetId="53" name="ASS" vbProcedure="false">{"'COMBUSTÍVEIS'!$A$1:$K$88"}</definedName>
    <definedName function="false" hidden="false" localSheetId="53" name="ASSAD"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ASSAD_1"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ASSAD_2"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ASSAD_3"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ASSAD_4"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ASSAD_5"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Assumptios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Ati" vbProcedure="false">{"TotalGeralDespesasPorArea",#N/A,FALSE,"VinculosAccessEfetivo"}</definedName>
    <definedName function="false" hidden="false" localSheetId="53" name="aTIVO" vbProcedure="false">{"TotalGeralDespesasPorArea",#N/A,FALSE,"VinculosAccessEfetivo"}</definedName>
    <definedName function="false" hidden="false" localSheetId="53" name="azerty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b" vbProcedure="false">{"'RR'!$A$2:$E$81"}</definedName>
    <definedName function="false" hidden="false" localSheetId="53" name="bal"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localSheetId="53" name="balanc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BalanceDemanda" vbProcedure="false">{"'Portadas'!$G$16"}</definedName>
    <definedName function="false" hidden="false" localSheetId="53" name="balancete" vbProcedure="false">{"VENTAS1",#N/A,FALSE,"VENTAS";"VENTAS2",#N/A,FALSE,"VENTAS";"VENTAS3",#N/A,FALSE,"VENTAS";"VENTAS4",#N/A,FALSE,"VENTAS";"VENTAS5",#N/A,FALSE,"VENTAS";"VENTAS6",#N/A,FALSE,"VENTAS";"VENTAS7",#N/A,FALSE,"VENTAS";"VENTAS8",#N/A,FALSE,"VENTAS"}</definedName>
    <definedName function="false" hidden="false" localSheetId="53" name="BALANCINHO" vbProcedure="false">{#N/A,#N/A,FALSE,"Aging Summary";#N/A,#N/A,FALSE,"Ratio Analysis";#N/A,#N/A,FALSE,"Test 120 Day Accts";#N/A,#N/A,FALSE,"Tickmarks"}</definedName>
    <definedName function="false" hidden="false" localSheetId="53" name="balseie" vbProcedure="false">{"CONSEJO",#N/A,FALSE,"Dist p0";"CONSEJO",#N/A,FALSE,"Ficha CODICE"}</definedName>
    <definedName function="false" hidden="false" localSheetId="53" name="baseTemp" vbProcedure="false">{#N/A,#N/A,TRUE,"Summary";#N/A,"1",TRUE,"Summary";#N/A,"2",TRUE,"Summary";#N/A,"3",TRUE,"Summary";#N/A,"4",TRUE,"Summary";#N/A,"5",TRUE,"Summary";#N/A,"6",TRUE,"Summary";#N/A,"7",TRUE,"Summary";#N/A,"8",TRUE,"Summary";#N/A,"9",TRUE,"Summary";#N/A,"10",TRUE,"Summary";#N/A,"11",TRUE,"Summary"}</definedName>
    <definedName function="false" hidden="false" localSheetId="53" name="bbb" vbProcedure="false">{"'RR'!$A$2:$E$81"}</definedName>
    <definedName function="false" hidden="false" localSheetId="53" name="BBBBB" vbProcedure="false">{"ANAR",#N/A,FALSE,"Dist total";"MARGEN",#N/A,FALSE,"Dist total";"COMENTARIO",#N/A,FALSE,"Ficha CODICE";"CONSEJO",#N/A,FALSE,"Dist p0";"uno",#N/A,FALSE,"Dist total"}</definedName>
    <definedName function="false" hidden="false" localSheetId="53" name="BBBBBBB" vbProcedure="false">{"CONSEJO",#N/A,FALSE,"Dist p0";"CONSEJO",#N/A,FALSE,"Ficha CODICE"}</definedName>
    <definedName function="false" hidden="false" localSheetId="53" name="BBBBBBBB" vbProcedure="false">{"uno",#N/A,FALSE,"Dist total";"COMENTARIO",#N/A,FALSE,"Ficha CODICE"}</definedName>
    <definedName function="false" hidden="false" localSheetId="53" name="BD_YTS"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BD_YTS_1"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BD_YTS_2"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BD_YTS_3"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BD_YTS_4"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BD_YTS_5"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bf" vbProcedure="false">{"CONSEJO",#N/A,FALSE,"Dist p0";"CONSEJO",#N/A,FALSE,"Ficha CODICE"}</definedName>
    <definedName function="false" hidden="false" localSheetId="53" name="bi" vbProcedure="false">{#N/A,#N/A,FALSE,"F-01";#N/A,#N/A,FALSE,"F-01";#N/A,#N/A,FALSE,"F-01"}</definedName>
    <definedName function="false" hidden="false" localSheetId="53" name="bil" vbProcedure="false">{#N/A,#N/A,FALSE,"F-01";#N/A,#N/A,FALSE,"F-01";#N/A,#N/A,FALSE,"F-01"}</definedName>
    <definedName function="false" hidden="false" localSheetId="53" name="Bilans" vbProcedure="false">{#N/A,#N/A,FALSE,"F-01";#N/A,#N/A,FALSE,"F-01";#N/A,#N/A,FALSE,"F-01"}</definedName>
    <definedName function="false" hidden="false" localSheetId="53" name="BILANS30.07.2002" vbProcedure="false">{#N/A,#N/A,FALSE,"F-01";#N/A,#N/A,FALSE,"F-01";#N/A,#N/A,FALSE,"F-01"}</definedName>
    <definedName function="false" hidden="false" localSheetId="53" name="BLANK"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BLANK2"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BLPH1" vbProcedure="false">#REF!</definedName>
    <definedName function="false" hidden="false" localSheetId="53" name="BLPH10" vbProcedure="false">#REF!</definedName>
    <definedName function="false" hidden="false" localSheetId="53" name="BLPH11" vbProcedure="false">#REF!</definedName>
    <definedName function="false" hidden="false" localSheetId="53" name="BLPH12" vbProcedure="false">#REF!</definedName>
    <definedName function="false" hidden="false" localSheetId="53" name="BLPH13" vbProcedure="false">#REF!</definedName>
    <definedName function="false" hidden="false" localSheetId="53" name="BLPH14" vbProcedure="false">#REF!</definedName>
    <definedName function="false" hidden="false" localSheetId="53" name="BLPH2" vbProcedure="false">#REF!</definedName>
    <definedName function="false" hidden="false" localSheetId="53" name="BLPH3" vbProcedure="false">#REF!</definedName>
    <definedName function="false" hidden="false" localSheetId="53" name="BLPH4" vbProcedure="false">#REF!</definedName>
    <definedName function="false" hidden="false" localSheetId="53" name="BLPH5" vbProcedure="false">#REF!</definedName>
    <definedName function="false" hidden="false" localSheetId="53" name="BLPH6" vbProcedure="false">#REF!</definedName>
    <definedName function="false" hidden="false" localSheetId="53" name="BLPH7" vbProcedure="false">#REF!</definedName>
    <definedName function="false" hidden="false" localSheetId="53" name="BLPH8" vbProcedure="false">#REF!</definedName>
    <definedName function="false" hidden="false" localSheetId="53" name="BLPH9" vbProcedure="false">#REF!</definedName>
    <definedName function="false" hidden="false" localSheetId="53" name="BROW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bruno" vbProcedure="false">#REF!</definedName>
    <definedName function="false" hidden="false" localSheetId="53" name="busiz" vbProcedure="false">{#N/A,#N/A,FALSE,"Eastern";#N/A,#N/A,FALSE,"Western"}</definedName>
    <definedName function="false" hidden="false" localSheetId="53" name="busiz_1" vbProcedure="false">{#N/A,#N/A,FALSE,"Eastern";#N/A,#N/A,FALSE,"Western"}</definedName>
    <definedName function="false" hidden="false" localSheetId="53" name="busiz_2" vbProcedure="false">{#N/A,#N/A,FALSE,"Eastern";#N/A,#N/A,FALSE,"Western"}</definedName>
    <definedName function="false" hidden="false" localSheetId="53" name="busiz_3" vbProcedure="false">{#N/A,#N/A,FALSE,"Eastern";#N/A,#N/A,FALSE,"Western"}</definedName>
    <definedName function="false" hidden="false" localSheetId="53" name="busiz_4" vbProcedure="false">{#N/A,#N/A,FALSE,"Eastern";#N/A,#N/A,FALSE,"Western"}</definedName>
    <definedName function="false" hidden="false" localSheetId="53" name="busiz_5" vbProcedure="false">{#N/A,#N/A,FALSE,"Eastern";#N/A,#N/A,FALSE,"Western"}</definedName>
    <definedName function="false" hidden="false" localSheetId="53" name="BX" vbProcedure="false">{"ANAR",#N/A,FALSE,"Dist total";"MARGEN",#N/A,FALSE,"Dist total";"COMENTARIO",#N/A,FALSE,"Ficha CODICE";"CONSEJO",#N/A,FALSE,"Dist p0";"uno",#N/A,FALSE,"Dist total"}</definedName>
    <definedName function="false" hidden="false" localSheetId="53" name="calculations2" vbProcedure="false">{"Calc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function="false" hidden="false" localSheetId="53" name="CAPA" vbProcedure="false">{#N/A,#N/A,TRUE,"Serviços"}</definedName>
    <definedName function="false" hidden="false" localSheetId="53" name="capa1" vbProcedure="false">{#N/A,#N/A,TRUE,"Serviços"}</definedName>
    <definedName function="false" hidden="false" localSheetId="53" name="capa2" vbProcedure="false">{#N/A,#N/A,TRUE,"Serviços"}</definedName>
    <definedName function="false" hidden="false" localSheetId="53" name="Capa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CAPEX98" vbProcedure="false">#REF!</definedName>
    <definedName function="false" hidden="false" localSheetId="53" name="CARLO12" vbProcedure="false">{"Area1",#N/A,TRUE,"Obiettivo";"Area2",#N/A,TRUE,"Dati per Direzione"}</definedName>
    <definedName function="false" hidden="false" localSheetId="53" name="CARLO13" vbProcedure="false">{"Area1",#N/A,TRUE,"Obiettivo";"Area2",#N/A,TRUE,"Dati per Direzione"}</definedName>
    <definedName function="false" hidden="false" localSheetId="53" name="cas" vbProcedure="false">{"ANAR",#N/A,FALSE,"Dist total";"MARGEN",#N/A,FALSE,"Dist total";"COMENTARIO",#N/A,FALSE,"Ficha CODICE";"CONSEJO",#N/A,FALSE,"Dist p0";"uno",#N/A,FALSE,"Dist total"}</definedName>
    <definedName function="false" hidden="false" localSheetId="53" name="catver" vbProcedure="false">{TRUE,TRUE,0.25,-14,454.5,281.25,FALSE,TRUE,TRUE,TRUE,0,1,28,1,5,4,4,4,TRUE,TRUE,3,TRUE,1,TRUE,75,"Swvu.CATODO.","ACwvu.CATODO.",#N/A,FALSE,FALSE,0.78740157480315,0.67,0.984251968503937,0.984251968503937,2,"&amp;L&amp;14DIAC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function="false" hidden="false" localSheetId="53" name="ccc" vbProcedure="false">{#N/A,#N/A,TRUE,"Serviços"}</definedName>
    <definedName function="false" hidden="false" localSheetId="53" name="cccc" vbProcedure="false">{#N/A,#N/A,FALSE,"Plan1";#N/A,#N/A,FALSE,"Plan2"}</definedName>
    <definedName function="false" hidden="false" localSheetId="53" name="CCCCC"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ccccccc" vbProcedure="false">{#N/A,#N/A,TRUE,"Resumo de Preços"}</definedName>
    <definedName function="false" hidden="false" localSheetId="53" name="cccccccc"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localSheetId="53" name="cccx" vbProcedure="false">{"ANAR",#N/A,FALSE,"Dist total";"MARGEN",#N/A,FALSE,"Dist total";"COMENTARIO",#N/A,FALSE,"Ficha CODICE";"CONSEJO",#N/A,FALSE,"Dist p0";"uno",#N/A,FALSE,"Dist total"}</definedName>
    <definedName function="false" hidden="false" localSheetId="53" name="CCLU" vbProcedure="false">{#N/A,#N/A,FALSE,"DRE Tratam. de Resíduos"}</definedName>
    <definedName function="false" hidden="false" localSheetId="53" name="cdsc" vbProcedure="false">{#N/A,#N/A,FALSE,"FFCXOUT3"}</definedName>
    <definedName function="false" hidden="false" localSheetId="53" name="cdte" vbProcedure="false">{#N/A,#N/A,FALSE,"FFCXOUT3"}</definedName>
    <definedName function="false" hidden="false" localSheetId="53" name="cdx" vbProcedure="false">{#N/A,#N/A,FALSE,"LLAVE";#N/A,#N/A,FALSE,"EERR";#N/A,#N/A,FALSE,"ESP";#N/A,#N/A,FALSE,"EOAF";#N/A,#N/A,FALSE,"CASH";#N/A,#N/A,FALSE,"FINANZAS";#N/A,#N/A,FALSE,"DEUDA";#N/A,#N/A,FALSE,"INVERSION";#N/A,#N/A,FALSE,"PERSONAL"}</definedName>
    <definedName function="false" hidden="false" localSheetId="53" name="CENÁRIO" vbProcedure="false">{TRUE,TRUE,0.25,-14,454.5,281.25,FALSE,TRUE,TRUE,TRUE,0,1,28,1,5,4,4,4,TRUE,TRUE,3,TRUE,1,TRUE,75,"Swvu.CATODO.","ACwvu.CATODO.",#N/A,FALSE,FALSE,0.78740157480315,0.67,0.984251968503937,0.984251968503937,2,"&amp;L&amp;14DIAC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function="false" hidden="false" localSheetId="53" name="Change" vbProcedure="false">#N/A</definedName>
    <definedName function="false" hidden="false" localSheetId="53" name="Change2" vbProcedure="false">#N/A</definedName>
    <definedName function="false" hidden="false" localSheetId="53" name="Change3" vbProcedure="false">#N/A</definedName>
    <definedName function="false" hidden="false" localSheetId="53" name="Change4" vbProcedure="false">#N/A</definedName>
    <definedName function="false" hidden="false" localSheetId="53" name="ChangeRange" vbProcedure="false">#N/A</definedName>
    <definedName function="false" hidden="false" localSheetId="53" name="ChangeRange2" vbProcedure="false">#N/A</definedName>
    <definedName function="false" hidden="false" localSheetId="53" name="chjy"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chjy_1"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chjy_2"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chjy_3"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chjy_4"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chjy_5"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cofins2" vbProcedure="false">{#N/A,#N/A,FALSE,"Extra2";#N/A,#N/A,FALSE,"Comp2";#N/A,#N/A,FALSE,"Ret-PL"}</definedName>
    <definedName function="false" hidden="false" localSheetId="53" name="COFINS_Crédito" vbProcedure="false">{#N/A,#N/A,FALSE,"Aging Summary";#N/A,#N/A,FALSE,"Ratio Analysis";#N/A,#N/A,FALSE,"Test 120 Day Accts";#N/A,#N/A,FALSE,"Tickmarks"}</definedName>
    <definedName function="false" hidden="false" localSheetId="53" name="comparativo" vbProcedure="false">{#N/A,#N/A,FALSE,"Cronograma";#N/A,#N/A,FALSE,"Cronogr. 2"}</definedName>
    <definedName function="false" hidden="false" localSheetId="53" name="Compensações" vbProcedure="false">{#N/A,#N/A,FALSE,"Extra2";#N/A,#N/A,FALSE,"Comp2";#N/A,#N/A,FALSE,"Ret-PL"}</definedName>
    <definedName function="false" hidden="false" localSheetId="53" name="concorrentes" vbProcedure="false">{#N/A,#N/A,FALSE,"Cronograma";#N/A,#N/A,FALSE,"Cronogr. 2"}</definedName>
    <definedName function="false" hidden="false" localSheetId="53" name="cons"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consolidado" vbProcedure="false">{#N/A,#N/A,FALSE,"Cronograma";#N/A,#N/A,FALSE,"Cronogr. 2"}</definedName>
    <definedName function="false" hidden="false" localSheetId="53" name="consolidado_1"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consolidado_2"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consolidado_3"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consolidado_4"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consolidado_5"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cons_1"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cons_2"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cons_3"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cons_4"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cons_5"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CONT02092000.4" vbProcedure="false">{#N/A,#N/A,FALSE,"1321";#N/A,#N/A,FALSE,"1324";#N/A,#N/A,FALSE,"1333";#N/A,#N/A,FALSE,"1371"}</definedName>
    <definedName function="false" hidden="false" localSheetId="53" name="control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COONSUMO"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copia" vbProcedure="false">{"CONSEJO",#N/A,FALSE,"Dist p0";"CONSEJO",#N/A,FALSE,"Ficha CODICE"}</definedName>
    <definedName function="false" hidden="false" localSheetId="53" name="Costa" vbProcedure="false">{"ANAR",#N/A,FALSE,"Dist total";"MARGEN",#N/A,FALSE,"Dist total";"COMENTARIO",#N/A,FALSE,"Ficha CODICE";"CONSEJO",#N/A,FALSE,"Dist p0";"uno",#N/A,FALSE,"Dist total"}</definedName>
    <definedName function="false" hidden="false" localSheetId="53" name="Costanera" vbProcedure="false">{"ANAR",#N/A,FALSE,"Dist total";"MARGEN",#N/A,FALSE,"Dist total";"COMENTARIO",#N/A,FALSE,"Ficha CODICE";"CONSEJO",#N/A,FALSE,"Dist p0";"uno",#N/A,FALSE,"Dist total"}</definedName>
    <definedName function="false" hidden="false" localSheetId="53" name="Cover2" vbProcedure="false">{"Print1",#N/A,TRUE,"P&amp;L";"Print2",#N/A,TRUE,"CashFL"}</definedName>
    <definedName function="false" hidden="false" localSheetId="53" name="Crazy" vbProcedure="false">{"'R+D Expense by GBU-LBU'!$A$1:$K$35"}</definedName>
    <definedName function="false" hidden="false" localSheetId="53" name="CRM" vbProcedure="false">{#N/A,#N/A,FALSE,"ANEXO3 99 ERA";#N/A,#N/A,FALSE,"ANEXO3 99 UBÁ2";#N/A,#N/A,FALSE,"ANEXO3 99 DTU";#N/A,#N/A,FALSE,"ANEXO3 99 RDR";#N/A,#N/A,FALSE,"ANEXO3 99 UBÁ4";#N/A,#N/A,FALSE,"ANEXO3 99 UBÁ6"}</definedName>
    <definedName function="false" hidden="false" localSheetId="53" name="CRONOG" vbProcedure="false">{#N/A,#N/A,FALSE,"BOQCIC";#N/A,#N/A,FALSE,"3Ds";#N/A,#N/A,FALSE,"COST DETAIL"}</definedName>
    <definedName function="false" hidden="false" localSheetId="53" name="CronogramadeExecuçãp2003" vbProcedure="false">{#N/A,#N/A,FALSE,"ANEXO3 99 ERA";#N/A,#N/A,FALSE,"ANEXO3 99 UBÁ2";#N/A,#N/A,FALSE,"ANEXO3 99 DTU";#N/A,#N/A,FALSE,"ANEXO3 99 RDR";#N/A,#N/A,FALSE,"ANEXO3 99 UBÁ4";#N/A,#N/A,FALSE,"ANEXO3 99 UBÁ6"}</definedName>
    <definedName function="false" hidden="false" localSheetId="53" name="CSL" vbProcedure="false">{#N/A,#N/A,FALSE,"Aging Summary";#N/A,#N/A,FALSE,"Ratio Analysis";#N/A,#N/A,FALSE,"Test 120 Day Accts";#N/A,#N/A,FALSE,"Tickmarks"}</definedName>
    <definedName function="false" hidden="false" localSheetId="53" name="CSLL"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cualquiera" vbProcedure="false">{"uno",#N/A,FALSE,"Dist total";"COMENTARIO",#N/A,FALSE,"Ficha CODICE"}</definedName>
    <definedName function="false" hidden="false" localSheetId="53" name="cuenta" vbProcedure="false">{"CONSEJO",#N/A,FALSE,"Dist p0";"CONSEJO",#N/A,FALSE,"Ficha CODICE"}</definedName>
    <definedName function="false" hidden="false" localSheetId="53" name="custo1" vbProcedure="false">{#N/A,#N/A,FALSE,"Relatórios";"Vendas e Custos",#N/A,FALSE,"Vendas e Custos";"Premissas",#N/A,FALSE,"Premissas";"Projeções",#N/A,FALSE,"Projeções";"Dolar",#N/A,FALSE,"Dolar";"Original",#N/A,FALSE,"Original e UFIR"}</definedName>
    <definedName function="false" hidden="false" localSheetId="53" name="custo2" vbProcedure="false">{#N/A,#N/A,FALSE,"CUSCOL";#N/A,#N/A,FALSE,"CUSCOL1";#N/A,#N/A,FALSE,"CUSSIL";#N/A,#N/A,FALSE,"CUSSIL1";#N/A,#N/A,FALSE,"ACOMEN";#N/A,#N/A,FALSE,"ACOMEN1";#N/A,#N/A,FALSE,"FISILV";#N/A,#N/A,FALSE,"FISILVI1";#N/A,#N/A,FALSE,"RENSIL";#N/A,#N/A,FALSE,"RENSIL1";#N/A,#N/A,FALSE,"GASTOS";#N/A,#N/A,FALSE,"GASTOS1"}</definedName>
    <definedName function="false" hidden="false" localSheetId="53" name="custoprod" vbProcedure="false">{#N/A,#N/A,FALSE,"Brazil Summary";#N/A,#N/A,FALSE,"SEA CIF Summary";#N/A,#N/A,FALSE,"USGC Contract";#N/A,#N/A,FALSE,"USGC Spot";#N/A,#N/A,FALSE,"Brazil Base Cycle ";#N/A,#N/A,FALSE,"Brazil Base Trend";#N/A,#N/A,FALSE,"Brazil Low Cycle";#N/A,#N/A,FALSE,"Brazil Low Trend";#N/A,#N/A,FALSE,"Variables"}</definedName>
    <definedName function="false" hidden="false" localSheetId="53" name="cvbjhty"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cvbjhty_1"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cvbjhty_2"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cvbjhty_3"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cvbjhty_4"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cvbjhty_5"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d"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dadfa" vbProcedure="false">{#N/A,#N/A,FALSE,"Açucar97";#N/A,#N/A,FALSE,"Carburante97";#N/A,#N/A,FALSE,"Exp97-açúcar";#N/A,#N/A,FALSE,"Neutro97";#N/A,#N/A,FALSE,"Industrial97";#N/A,#N/A,FALSE,"Refinado97";#N/A,#N/A,FALSE,"Álcool_Adquirido";#N/A,#N/A,FALSE,"Export97-Álcool -US$-R$";#N/A,#N/A,FALSE,"CPV_RECEITA"}</definedName>
    <definedName function="false" hidden="false" localSheetId="53" name="dadfas" vbProcedure="false">{#N/A,#N/A,FALSE,"CUSCOL";#N/A,#N/A,FALSE,"CUSCOL1";#N/A,#N/A,FALSE,"CUSSIL";#N/A,#N/A,FALSE,"CUSSIL1";#N/A,#N/A,FALSE,"ACOMEN";#N/A,#N/A,FALSE,"ACOMEN1";#N/A,#N/A,FALSE,"FISILV";#N/A,#N/A,FALSE,"FISILVI1";#N/A,#N/A,FALSE,"RENSIL";#N/A,#N/A,FALSE,"RENSIL1";#N/A,#N/A,FALSE,"GASTOS";#N/A,#N/A,FALSE,"GASTOS1"}</definedName>
    <definedName function="false" hidden="false" localSheetId="53" name="dados2" vbProcedure="false">{#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function="false" hidden="false" localSheetId="53" name="dados3" vbProcedure="false">{#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function="false" hidden="false" localSheetId="53" name="Dados_de_entrada_1" vbProcedure="false">{"'Sheet1'!$A$1:$G$85"}</definedName>
    <definedName function="false" hidden="false" localSheetId="53" name="dados_ok" vbProcedure="false">{#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function="false" hidden="false" localSheetId="53" name="DAER1" vbProcedure="false">{#N/A,#N/A,TRUE,"Serviços"}</definedName>
    <definedName function="false" hidden="false" localSheetId="53" name="dajdajdlkjalkd" vbProcedure="false">{#N/A,#N/A,FALSE,"Aging Summary";#N/A,#N/A,FALSE,"Ratio Analysis";#N/A,#N/A,FALSE,"Test 120 Day Accts";#N/A,#N/A,FALSE,"Tickmarks"}</definedName>
    <definedName function="false" hidden="false" localSheetId="53" name="daniel" vbProcedure="false">{"'RR'!$A$2:$E$81"}</definedName>
    <definedName function="false" hidden="false" localSheetId="53" name="DDD"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dddd" vbProcedure="false">{#N/A,#N/A,FALSE,"BOQCIC";#N/A,#N/A,FALSE,"3Ds";#N/A,#N/A,FALSE,"COST DETAIL"}</definedName>
    <definedName function="false" hidden="false" localSheetId="53" name="ddddd" vbProcedure="false">{#N/A,#N/A,FALSE,"Plan1";#N/A,#N/A,FALSE,"Plan2"}</definedName>
    <definedName function="false" hidden="false" localSheetId="53" name="ddddddd" vbProcedure="false">{"'RR'!$A$2:$E$81"}</definedName>
    <definedName function="false" hidden="false" localSheetId="53" name="ddgfdvgdg"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localSheetId="53" name="DEAM" vbProcedure="false">{"'CptDifn'!$AA$32:$AG$32"}</definedName>
    <definedName function="false" hidden="false" localSheetId="53" name="DEAS" vbProcedure="false">{"'CptDifn'!$AA$32:$AG$32"}</definedName>
    <definedName function="false" hidden="false" localSheetId="53" name="DECG" vbProcedure="false">{"'CptDifn'!$AA$32:$AG$32"}</definedName>
    <definedName function="false" hidden="false" localSheetId="53" name="DEGL" vbProcedure="false">{"'CptDifn'!$AA$32:$AG$32"}</definedName>
    <definedName function="false" hidden="false" localSheetId="53" name="demais" vbProcedure="false">{#N/A,#N/A,FALSE,"Aging Summary";#N/A,#N/A,FALSE,"Ratio Analysis";#N/A,#N/A,FALSE,"Test 120 Day Accts";#N/A,#N/A,FALSE,"Tickmarks"}</definedName>
    <definedName function="false" hidden="false" localSheetId="53" name="depreciac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Depreciação"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des" vbProcedure="false">{#N/A,#N/A,FALSE,"Plan1";#N/A,#N/A,FALSE,"Plan2"}</definedName>
    <definedName function="false" hidden="false" localSheetId="53" name="desc" vbProcedure="false">{#N/A,#N/A,FALSE,"Plan1";#N/A,#N/A,FALSE,"Plan2"}</definedName>
    <definedName function="false" hidden="false" localSheetId="53" name="DESNIVEL" vbProcedure="false">{#N/A,#N/A,FALSE,"RESUMO-BB1";#N/A,#N/A,FALSE,"MOD-A01-R - BB1";#N/A,#N/A,FALSE,"URB-BB1"}</definedName>
    <definedName function="false" hidden="false" localSheetId="53" name="deud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deudasm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DFC" vbProcedure="false">{"ARPandL",#N/A,FALSE,"Report Annual";"ARCashflow",#N/A,FALSE,"Report Annual";"ARBalanceSheet",#N/A,FALSE,"Report Annual";"ARRatios",#N/A,FALSE,"Report Annual"}</definedName>
    <definedName function="false" hidden="false" localSheetId="53" name="dfd" vbProcedure="false">{"ANAR",#N/A,FALSE,"Dist total";"MARGEN",#N/A,FALSE,"Dist total";"COMENTARIO",#N/A,FALSE,"Ficha CODICE";"CONSEJO",#N/A,FALSE,"Dist p0";"uno",#N/A,FALSE,"Dist total"}</definedName>
    <definedName function="false" hidden="false" localSheetId="53" name="dfefwqe" vbProcedure="false">{#N/A,#N/A,FALSE,"CUSCOL";#N/A,#N/A,FALSE,"CUSCOL1";#N/A,#N/A,FALSE,"CUSSIL";#N/A,#N/A,FALSE,"CUSSIL1";#N/A,#N/A,FALSE,"ACOMEN";#N/A,#N/A,FALSE,"ACOMEN1";#N/A,#N/A,FALSE,"FISILV";#N/A,#N/A,FALSE,"FISILVI1";#N/A,#N/A,FALSE,"RENSIL";#N/A,#N/A,FALSE,"RENSIL1";#N/A,#N/A,FALSE,"GASTOS";#N/A,#N/A,FALSE,"GASTOS1"}</definedName>
    <definedName function="false" hidden="false" localSheetId="53" name="DFG" vbProcedure="false">{"TotalGeralDespesasPorArea",#N/A,FALSE,"VinculosAccessEfetivo"}</definedName>
    <definedName function="false" hidden="false" localSheetId="53" name="dfre" vbProcedure="false">{"'INDICE'!$A$1:$K$78"}</definedName>
    <definedName function="false" hidden="false" localSheetId="53" name="dfss" vbProcedure="false">{"Print1",#N/A,TRUE,"P&amp;L";"Print2",#N/A,TRUE,"CashFL"}</definedName>
    <definedName function="false" hidden="false" localSheetId="53" name="dfssa" vbProcedure="false">{"'EFETIVO-PIPE-1'!$A$5:$J$46"}</definedName>
    <definedName function="false" hidden="false" localSheetId="53" name="dggfdg" vbProcedure="false">{#N/A,#N/A,FALSE,"Plan1";#N/A,#N/A,FALSE,"Plan2"}</definedName>
    <definedName function="false" hidden="false" localSheetId="53" name="DGHNGHDN" vbProcedure="false">{#N/A,#N/A,FALSE,"PRJCTED QTRLY $'s"}</definedName>
    <definedName function="false" hidden="false" localSheetId="53" name="DGHNGHDN_1" vbProcedure="false">{#N/A,#N/A,FALSE,"PRJCTED QTRLY $'s"}</definedName>
    <definedName function="false" hidden="false" localSheetId="53" name="DGHNGHDN_2" vbProcedure="false">{#N/A,#N/A,FALSE,"PRJCTED QTRLY $'s"}</definedName>
    <definedName function="false" hidden="false" localSheetId="53" name="DGHNGHDN_3" vbProcedure="false">{#N/A,#N/A,FALSE,"PRJCTED QTRLY $'s"}</definedName>
    <definedName function="false" hidden="false" localSheetId="53" name="DGHNGHDN_4" vbProcedure="false">{#N/A,#N/A,FALSE,"PRJCTED QTRLY $'s"}</definedName>
    <definedName function="false" hidden="false" localSheetId="53" name="DGHNGHDN_5" vbProcedure="false">{#N/A,#N/A,FALSE,"PRJCTED QTRLY $'s"}</definedName>
    <definedName function="false" hidden="false" localSheetId="53" name="DGHNGHN"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DGHNGHN_1"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DGHNGHN_2"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DGHNGHN_3"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DGHNGHN_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DGHNGHN_5"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DGHNH" vbProcedure="false">{"'PRODUCTIONCOST SHEET'!$B$3:$G$48"}</definedName>
    <definedName function="false" hidden="false" localSheetId="53" name="DGHNH_1" vbProcedure="false">{"'PRODUCTIONCOST SHEET'!$B$3:$G$48"}</definedName>
    <definedName function="false" hidden="false" localSheetId="53" name="DGHNH_2" vbProcedure="false">{"'PRODUCTIONCOST SHEET'!$B$3:$G$48"}</definedName>
    <definedName function="false" hidden="false" localSheetId="53" name="DGHNH_3" vbProcedure="false">{"'PRODUCTIONCOST SHEET'!$B$3:$G$48"}</definedName>
    <definedName function="false" hidden="false" localSheetId="53" name="DGHNH_4" vbProcedure="false">{"'PRODUCTIONCOST SHEET'!$B$3:$G$48"}</definedName>
    <definedName function="false" hidden="false" localSheetId="53" name="DGHNH_5" vbProcedure="false">{"'PRODUCTIONCOST SHEET'!$B$3:$G$48"}</definedName>
    <definedName function="false" hidden="false" localSheetId="53" name="diario2" vbProcedure="false">{"VERGALHÃO",#N/A,FALSE,"DIÁRIA";"CATODO",#N/A,FALSE,"DIÁRIA"}</definedName>
    <definedName function="false" hidden="false" localSheetId="53" name="Diferido" vbProcedure="false">{"TotalGeralDespesasPorArea",#N/A,FALSE,"VinculosAccessEfetivo"}</definedName>
    <definedName function="false" hidden="false" localSheetId="53" name="DIMEN_FORM"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DJASJDKAJ" vbProcedure="false">{#N/A,#N/A,FALSE,"Aging Summary";#N/A,#N/A,FALSE,"Ratio Analysis";#N/A,#N/A,FALSE,"Test 120 Day Accts";#N/A,#N/A,FALSE,"Tickmarks"}</definedName>
    <definedName function="false" hidden="false" localSheetId="53" name="dksndas" vbProcedure="false">{"'RR'!$A$2:$E$81"}</definedName>
    <definedName function="false" hidden="false" localSheetId="53" name="dm" vbProcedure="false">#REF!</definedName>
    <definedName function="false" hidden="false" localSheetId="53" name="Doar" vbProcedure="false">{#N/A,#N/A,FALSE,"Relatórios";"Vendas e Custos",#N/A,FALSE,"Vendas e Custos";"Premissas",#N/A,FALSE,"Premissas";"Projeções",#N/A,FALSE,"Projeções";"Dolar",#N/A,FALSE,"Dolar";"Original",#N/A,FALSE,"Original e UFIR"}</definedName>
    <definedName function="false" hidden="false" localSheetId="53" name="doi"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Dol_Out"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localSheetId="53" name="dol_out2"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localSheetId="53" name="dre" vbProcedure="false">{"TotalGeralDespesasPorArea",#N/A,FALSE,"VinculosAccessEfetivo"}</definedName>
    <definedName function="false" hidden="false" localSheetId="53" name="d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dsagdhasdashfdj" vbProcedure="false">{"'RR'!$A$2:$E$81"}</definedName>
    <definedName function="false" hidden="false" localSheetId="53" name="dsd" vbProcedure="false">#REF!</definedName>
    <definedName function="false" hidden="false" localSheetId="53" name="dsgsd" vbProcedure="false">{#N/A,#N/A,FALSE,"Cronograma";#N/A,#N/A,FALSE,"Cronogr. 2"}</definedName>
    <definedName function="false" hidden="false" localSheetId="53" name="DTUYJDGJDGGHDGH"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DTUYJDGJDGGHDGH_1"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DTUYJDGJDGGHDGH_2"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DTUYJDGJDGGHDGH_3"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DTUYJDGJDGGHDGH_4"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DTUYJDGJDGGHDGH_5"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d_" vbProcedure="false">{"imp_grp",#N/A,FALSE,"D_Cent";"Imp_cnt",#N/A,FALSE,"D_Cent";"Imp_comb1",#N/A,FALSE,"D_Cons";"Imp_comb2",#N/A,FALSE,"D_Cons";"Imp_comb3",#N/A,FALSE,"D_Cons";"Imp_comb4",#N/A,FALSE,"D_Cons";"Imp_comb5",#N/A,FALSE,"D_Cons";"Imp_comb6",#N/A,FALSE,"D_Cons"}</definedName>
    <definedName function="false" hidden="false" localSheetId="53" name="Dúvidas" vbProcedure="false">{"'Quadro'!$A$4:$BG$78"}</definedName>
    <definedName function="false" hidden="false" localSheetId="53" name="E" vbProcedure="false">{"'Resumo2'!$B$2:$J$23"}</definedName>
    <definedName function="false" hidden="false" localSheetId="53" name="E.On" vbProcedure="false">{#N/A,#N/A,FALSE,"Eastern";#N/A,#N/A,FALSE,"Western"}</definedName>
    <definedName function="false" hidden="false" localSheetId="53" name="E.On_1" vbProcedure="false">{#N/A,#N/A,FALSE,"Eastern";#N/A,#N/A,FALSE,"Western"}</definedName>
    <definedName function="false" hidden="false" localSheetId="53" name="E.On_2" vbProcedure="false">{#N/A,#N/A,FALSE,"Eastern";#N/A,#N/A,FALSE,"Western"}</definedName>
    <definedName function="false" hidden="false" localSheetId="53" name="E.On_3" vbProcedure="false">{#N/A,#N/A,FALSE,"Eastern";#N/A,#N/A,FALSE,"Western"}</definedName>
    <definedName function="false" hidden="false" localSheetId="53" name="E.On_4" vbProcedure="false">{#N/A,#N/A,FALSE,"Eastern";#N/A,#N/A,FALSE,"Western"}</definedName>
    <definedName function="false" hidden="false" localSheetId="53" name="E.On_5" vbProcedure="false">{#N/A,#N/A,FALSE,"Eastern";#N/A,#N/A,FALSE,"Western"}</definedName>
    <definedName function="false" hidden="false" localSheetId="53" name="ECNOFIBRAS" vbProcedure="false">{"'PXR_6500'!$A$1:$I$124"}</definedName>
    <definedName function="false" hidden="false" localSheetId="53" name="ECNOFIBRAS2" vbProcedure="false">{"'PXR_6500'!$A$1:$I$124"}</definedName>
    <definedName function="false" hidden="false" localSheetId="53" name="ed" vbProcedure="false">{"uno",#N/A,FALSE,"Dist total";"COMENTARIO",#N/A,FALSE,"Ficha CODICE"}</definedName>
    <definedName function="false" hidden="false" localSheetId="53" name="Edi" vbProcedure="false">{#N/A,#N/A,TRUE,"transp.func._CAC";#N/A,#N/A,TRUE,"transp.func._UE";#N/A,#N/A,TRUE,"fixos-braçais-CAC";#N/A,#N/A,TRUE,"fixos-braçais-UE";#N/A,#N/A,TRUE,"Cesta_Básica_CAC";#N/A,#N/A,TRUE,"vale-refeição"}</definedName>
    <definedName function="false" hidden="false" localSheetId="53" name="eduardocarvalho"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EEE" vbProcedure="false">{"'PXR_6500'!$A$1:$I$124"}</definedName>
    <definedName function="false" hidden="false" localSheetId="53" name="eeee" vbProcedure="false">{#N/A,#N/A,FALSE,"Aging Summary";#N/A,#N/A,FALSE,"Ratio Analysis";#N/A,#N/A,FALSE,"Test 120 Day Accts";#N/A,#N/A,FALSE,"Tickmarks"}</definedName>
    <definedName function="false" hidden="false" localSheetId="53" name="eeeee"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localSheetId="53" name="eee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ee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la" vbProcedure="false">{#N/A,#N/A,FALSE,"Aging Summary";#N/A,#N/A,FALSE,"Ratio Analysis";#N/A,#N/A,FALSE,"Test 120 Day Accts";#N/A,#N/A,FALSE,"Tickmarks"}</definedName>
    <definedName function="false" hidden="false" localSheetId="53" name="eli" vbProcedure="false">{#N/A,#N/A,TRUE,"forside";#N/A,#N/A,TRUE,"Res_AOGT";#N/A,#N/A,TRUE,"Bal_AOGT";#N/A,#N/A,TRUE,"Kont_AOGT";#N/A,#N/A,TRUE,"Note 1-5";#N/A,#N/A,TRUE,"Note 6-9";#N/A,#N/A,TRUE,"Bal_note10-14";#N/A,#N/A,TRUE,"Note 15-16";#N/A,#N/A,TRUE,"Note 17-19";#N/A,#N/A,TRUE,"Note 19 forts.";#N/A,#N/A,TRUE,"Note 20-23";#N/A,#N/A,TRUE,"Nøkkeltall"}</definedName>
    <definedName function="false" hidden="false" localSheetId="53" name="ELIMLUCRO_1"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ELIMLUCRO_1_1"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ELIMLUCRO_1_2"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ELIMLUCRO_1_3"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ELIMLUCRO_1_4"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ELIMLUCRO_1_5"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Endesa" vbProcedure="false">{#N/A,#N/A,FALSE,"Eastern";#N/A,#N/A,FALSE,"Western"}</definedName>
    <definedName function="false" hidden="false" localSheetId="53" name="Endesa_1" vbProcedure="false">{#N/A,#N/A,FALSE,"Eastern";#N/A,#N/A,FALSE,"Western"}</definedName>
    <definedName function="false" hidden="false" localSheetId="53" name="Endesa_2" vbProcedure="false">{#N/A,#N/A,FALSE,"Eastern";#N/A,#N/A,FALSE,"Western"}</definedName>
    <definedName function="false" hidden="false" localSheetId="53" name="Endesa_3" vbProcedure="false">{#N/A,#N/A,FALSE,"Eastern";#N/A,#N/A,FALSE,"Western"}</definedName>
    <definedName function="false" hidden="false" localSheetId="53" name="Endesa_4" vbProcedure="false">{#N/A,#N/A,FALSE,"Eastern";#N/A,#N/A,FALSE,"Western"}</definedName>
    <definedName function="false" hidden="false" localSheetId="53" name="Endesa_5" vbProcedure="false">{#N/A,#N/A,FALSE,"Eastern";#N/A,#N/A,FALSE,"Western"}</definedName>
    <definedName function="false" hidden="false" localSheetId="53" name="enel" vbProcedure="false">{#N/A,#N/A,FALSE,"Eastern";#N/A,#N/A,FALSE,"Western"}</definedName>
    <definedName function="false" hidden="false" localSheetId="53" name="enel_1" vbProcedure="false">{#N/A,#N/A,FALSE,"Eastern";#N/A,#N/A,FALSE,"Western"}</definedName>
    <definedName function="false" hidden="false" localSheetId="53" name="enel_2" vbProcedure="false">{#N/A,#N/A,FALSE,"Eastern";#N/A,#N/A,FALSE,"Western"}</definedName>
    <definedName function="false" hidden="false" localSheetId="53" name="enel_3" vbProcedure="false">{#N/A,#N/A,FALSE,"Eastern";#N/A,#N/A,FALSE,"Western"}</definedName>
    <definedName function="false" hidden="false" localSheetId="53" name="enel_4" vbProcedure="false">{#N/A,#N/A,FALSE,"Eastern";#N/A,#N/A,FALSE,"Western"}</definedName>
    <definedName function="false" hidden="false" localSheetId="53" name="enel_5" vbProcedure="false">{#N/A,#N/A,FALSE,"Eastern";#N/A,#N/A,FALSE,"Western"}</definedName>
    <definedName function="false" hidden="false" localSheetId="53" name="ENERGIA"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ENIGMA" vbProcedure="false">{#N/A,#N/A,TRUE,"transp.func._CAC";#N/A,#N/A,TRUE,"transp.func._UE";#N/A,#N/A,TRUE,"fixos-braçais-CAC";#N/A,#N/A,TRUE,"fixos-braçais-UE";#N/A,#N/A,TRUE,"Cesta_Básica_CAC";#N/A,#N/A,TRUE,"vale-refeição"}</definedName>
    <definedName function="false" hidden="false" localSheetId="53" name="ENIGMA2" vbProcedure="false">{#N/A,#N/A,TRUE,"transp.func._CAC";#N/A,#N/A,TRUE,"transp.func._UE";#N/A,#N/A,TRUE,"fixos-braçais-CAC";#N/A,#N/A,TRUE,"fixos-braçais-UE";#N/A,#N/A,TRUE,"Cesta_Básica_CAC";#N/A,#N/A,TRUE,"vale-refeição"}</definedName>
    <definedName function="false" hidden="false" localSheetId="53" name="entorno" vbProcedure="false">{"CONSEJO",#N/A,FALSE,"Dist p0";"CONSEJO",#N/A,FALSE,"Ficha CODICE"}</definedName>
    <definedName function="false" hidden="false" localSheetId="53" name="EQUI" vbProcedure="false">{"'INDICE'!$A$1:$K$78"}</definedName>
    <definedName function="false" hidden="false" localSheetId="53" name="EQUIC" vbProcedure="false">{"'INDICE'!$A$1:$K$78"}</definedName>
    <definedName function="false" hidden="false" localSheetId="53" name="ertfg" vbProcedure="false">{#N/A,#N/A,FALSE,"FFCXOUT3"}</definedName>
    <definedName function="false" hidden="false" localSheetId="53" name="erwer"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esd" vbProcedure="false">{#N/A,#N/A,FALSE,"Eastern";#N/A,#N/A,FALSE,"Western"}</definedName>
    <definedName function="false" hidden="false" localSheetId="53" name="esd_1" vbProcedure="false">{#N/A,#N/A,FALSE,"Eastern";#N/A,#N/A,FALSE,"Western"}</definedName>
    <definedName function="false" hidden="false" localSheetId="53" name="esd_2" vbProcedure="false">{#N/A,#N/A,FALSE,"Eastern";#N/A,#N/A,FALSE,"Western"}</definedName>
    <definedName function="false" hidden="false" localSheetId="53" name="esd_3" vbProcedure="false">{#N/A,#N/A,FALSE,"Eastern";#N/A,#N/A,FALSE,"Western"}</definedName>
    <definedName function="false" hidden="false" localSheetId="53" name="esd_4" vbProcedure="false">{#N/A,#N/A,FALSE,"Eastern";#N/A,#N/A,FALSE,"Western"}</definedName>
    <definedName function="false" hidden="false" localSheetId="53" name="esd_5" vbProcedure="false">{#N/A,#N/A,FALSE,"Eastern";#N/A,#N/A,FALSE,"Western"}</definedName>
    <definedName function="false" hidden="false" localSheetId="53" name="estoques" vbProcedure="false">{"TotalGeralDespesasPorArea",#N/A,FALSE,"VinculosAccessEfetivo"}</definedName>
    <definedName function="false" hidden="false" localSheetId="53" name="Estoque_jan" vbProcedure="false">{"'RR'!$A$2:$E$81"}</definedName>
    <definedName function="false" hidden="false" localSheetId="53" name="EVOLUTION_DES_ROI" vbProcedure="false">{#N/A,#N/A,FALSE,"SYSOC";#N/A,#N/A,FALSE,"RESU-GESTION";#N/A,#N/A,FALSE,"EVOL-MNA";#N/A,#N/A,FALSE,"VTAS-ANALI";#N/A,#N/A,FALSE,"ANALI-GSFIJOS";#N/A,#N/A,FALSE,"DETA-RUBROS";#N/A,#N/A,FALSE,"ANALI-CNF";#N/A,#N/A,FALSE,"BILAN";#N/A,#N/A,FALSE,"TAB_FIN";#N/A,#N/A,FALSE,"IND_ECO"}</definedName>
    <definedName function="false" hidden="false" localSheetId="53" name="eVOLUÇÃO" vbProcedure="false">{"'RR'!$A$2:$E$81"}</definedName>
    <definedName function="false" hidden="false" localSheetId="53" name="expansion" vbProcedure="false">{"CONSEJO",#N/A,FALSE,"Dist p0";"CONSEJO",#N/A,FALSE,"Ficha CODICE"}</definedName>
    <definedName function="false" hidden="false" localSheetId="53" name="ezaqs" vbProcedure="false">{#N/A,#N/A,FALSE,"Eastern";#N/A,#N/A,FALSE,"Western"}</definedName>
    <definedName function="false" hidden="false" localSheetId="53" name="ezaqs_1" vbProcedure="false">{#N/A,#N/A,FALSE,"Eastern";#N/A,#N/A,FALSE,"Western"}</definedName>
    <definedName function="false" hidden="false" localSheetId="53" name="ezaqs_2" vbProcedure="false">{#N/A,#N/A,FALSE,"Eastern";#N/A,#N/A,FALSE,"Western"}</definedName>
    <definedName function="false" hidden="false" localSheetId="53" name="ezaqs_3" vbProcedure="false">{#N/A,#N/A,FALSE,"Eastern";#N/A,#N/A,FALSE,"Western"}</definedName>
    <definedName function="false" hidden="false" localSheetId="53" name="ezaqs_4" vbProcedure="false">{#N/A,#N/A,FALSE,"Eastern";#N/A,#N/A,FALSE,"Western"}</definedName>
    <definedName function="false" hidden="false" localSheetId="53" name="ezaqs_5" vbProcedure="false">{#N/A,#N/A,FALSE,"Eastern";#N/A,#N/A,FALSE,"Western"}</definedName>
    <definedName function="false" hidden="false" localSheetId="53" name="e_1" vbProcedure="false">{#N/A,#N/A,FALSE,"model"}</definedName>
    <definedName function="false" hidden="false" localSheetId="53" name="e_2" vbProcedure="false">{#N/A,#N/A,FALSE,"model"}</definedName>
    <definedName function="false" hidden="false" localSheetId="53" name="e_3" vbProcedure="false">{#N/A,#N/A,FALSE,"model"}</definedName>
    <definedName function="false" hidden="false" localSheetId="53" name="e_4" vbProcedure="false">{#N/A,#N/A,FALSE,"model"}</definedName>
    <definedName function="false" hidden="false" localSheetId="53" name="e_5" vbProcedure="false">{#N/A,#N/A,FALSE,"model"}</definedName>
    <definedName function="false" hidden="false" localSheetId="53" name="f"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fafa" vbProcedure="false">{#N/A,#N/A,FALSE,"Aging Summary";#N/A,#N/A,FALSE,"Ratio Analysis";#N/A,#N/A,FALSE,"Test 120 Day Accts";#N/A,#N/A,FALSE,"Tickmarks"}</definedName>
    <definedName function="false" hidden="false" localSheetId="53" name="FATURAS2002" vbProcedure="false">{#N/A,#N/A,TRUE,"Serviços"}</definedName>
    <definedName function="false" hidden="false" localSheetId="53" name="FCA" vbProcedure="false">{"'Quadro'!$A$4:$BG$78"}</definedName>
    <definedName function="false" hidden="false" localSheetId="53" name="fdgaf" vbProcedure="false">{#N/A,#N/A,FALSE,"Plan1";#N/A,#N/A,FALSE,"Plan2"}</definedName>
    <definedName function="false" hidden="false" localSheetId="53" name="fdhgfdf" vbProcedure="false">{#N/A,#N/A,FALSE,"Plan1";#N/A,#N/A,FALSE,"Plan2"}</definedName>
    <definedName function="false" hidden="false" localSheetId="53" name="FDP_280_1_aSrv" vbProcedure="false">#REF!</definedName>
    <definedName function="false" hidden="false" localSheetId="53" name="FDP_281_1_aSrv" vbProcedure="false">#REF!</definedName>
    <definedName function="false" hidden="false" localSheetId="53" name="FDP_282_1_aSrv" vbProcedure="false">#REF!</definedName>
    <definedName function="false" hidden="false" localSheetId="53" name="FDP_283_1_aSrv" vbProcedure="false">#REF!</definedName>
    <definedName function="false" hidden="false" localSheetId="53" name="fds" vbProcedure="false">#REF!</definedName>
    <definedName function="false" hidden="false" localSheetId="53" name="fer"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ffef" vbProcedure="false">{#N/A,#N/A,TRUE,"Total Allocation";#N/A,#N/A,TRUE,"Capital Software";#N/A,#N/A,TRUE,"Misc";#N/A,#N/A,TRUE,"NAOG"}</definedName>
    <definedName function="false" hidden="false" localSheetId="53" name="fff" vbProcedure="false">{#N/A,#N/A,TRUE,"Serviços"}</definedName>
    <definedName function="false" hidden="false" localSheetId="53" name="ffffffff" vbProcedure="false">{"CONSEJO",#N/A,FALSE,"Dist p0";"CONSEJO",#N/A,FALSE,"Ficha CODICE"}</definedName>
    <definedName function="false" hidden="false" localSheetId="53" name="ffw"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fgdfg"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FGFGF" vbProcedure="false">{#N/A,#N/A,FALSE,"Aging Summary";#N/A,#N/A,FALSE,"Ratio Analysis";#N/A,#N/A,FALSE,"Test 120 Day Accts";#N/A,#N/A,FALSE,"Tickmarks"}</definedName>
    <definedName function="false" hidden="false" localSheetId="53" name="fggggg" vbProcedure="false">{#N/A,#N/A,FALSE,"CPV";#N/A,#N/A,FALSE,"Pareto";#N/A,#N/A,FALSE,"Gráficos"}</definedName>
    <definedName function="false" hidden="false" localSheetId="53" name="fgh"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ghj" vbProcedure="false">{#N/A,#N/A,FALSE,"3-Year Plan Review Schedule USD";#N/A,#N/A,FALSE,"Earning Summary USD";#N/A,#N/A,FALSE,"Assumptions USD"}</definedName>
    <definedName function="false" hidden="false" localSheetId="53" name="fghjjk" vbProcedure="false">{#N/A,#N/A,FALSE,"Earning Summary";#N/A,#N/A,FALSE,"QTR SUMM";#N/A,#N/A,FALSE,"csxwt hong kong";#N/A,#N/A,FALSE,"soict";#N/A,#N/A,FALSE,"otlhk";#N/A,#N/A,FALSE,"csxwt xiamen";#N/A,#N/A,FALSE,"csxwt adelaide";#N/A,#N/A,FALSE,"csxwtg bv";#N/A,#N/A,FALSE,"csxwtg kg";#N/A,#N/A,FALSE,"haina";#N/A,#N/A,FALSE,"wcs";#N/A,#N/A,FALSE,"tmr";#N/A,#N/A,FALSE,"ATL";#N/A,#N/A,FALSE,"CSXOT";#N/A,#N/A,FALSE,"act";#N/A,#N/A,FALSE,"ATL YANTIAN";#N/A,#N/A,FALSE,"VOS";#N/A,#N/A,FALSE,"CAUCEDO";#N/A,#N/A,FALSE,"CABELLO"}</definedName>
    <definedName function="false" hidden="false" localSheetId="53" name="FGJHFGK" vbProcedure="false">{#N/A,#N/A,FALSE,"Plan1";#N/A,#N/A,FALSE,"Plan2"}</definedName>
    <definedName function="false" hidden="false" localSheetId="53" name="fgrth" vbProcedure="false">{#N/A,#N/A,FALSE,"Earning Summary USD";#N/A,#N/A,FALSE,"3-Year Plan Review Schedule"}</definedName>
    <definedName function="false" hidden="false" localSheetId="53" name="fhfd"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fi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a"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a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Financ.Resum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finance2" vbProcedure="false">{"Finance 1",#N/A,FALSE,"FINANCE.XLS";"Finance 2",#N/A,FALSE,"FINANCE.XLS";"Finance 3",#N/A,FALSE,"FINANCE.XLS";"Finance 4",#N/A,FALSE,"FINANCE.XLS";"Finance 5",#N/A,FALSE,"FINANCE.XLS";"Finance 6",#N/A,FALSE,"FINANCE.XLS";"Finance 7",#N/A,FALSE,"FINANCE.XLS";"Finance 8",#N/A,FALSE,"FINANCE.XLS"}</definedName>
    <definedName function="false" hidden="false" localSheetId="53" name="Financiamento"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fin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n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IPEQUADMER" vbProcedure="false">#REF!</definedName>
    <definedName function="false" hidden="false" localSheetId="53" name="fit"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FJGHJ"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localSheetId="53" name="FJHJHG" vbProcedure="false">{#N/A,#N/A,FALSE,"Plan1";#N/A,#N/A,FALSE,"Plan2"}</definedName>
    <definedName function="false" hidden="false" localSheetId="53" name="flujo2" vbProcedure="false">{"FLUJO DE CAJA",#N/A,FALSE,"Hoja1";"ANEXOS FLUJO",#N/A,FALSE,"Hoja1"}</definedName>
    <definedName function="false" hidden="false" localSheetId="53" name="Fluxo" vbProcedure="false">{#N/A,#N/A,FALSE,"OUT";#N/A,#N/A,FALSE,"NOV"}</definedName>
    <definedName function="false" hidden="false" localSheetId="53" name="Fluxo_Jan_Fev" vbProcedure="false">{#N/A,#N/A,FALSE,"OUT";#N/A,#N/A,FALSE,"NOV"}</definedName>
    <definedName function="false" hidden="false" localSheetId="53" name="Fluxo_Orçado_201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FLXO" vbProcedure="false">{"Expenses Amalysis Months MKT",#N/A,TRUE,"MKT";"Expenses Analysis Months BUSS",#N/A,TRUE,"BusOper";"Expenses Analysis Months TECH",#N/A,TRUE,"Tech";"Expenses Analysis Months LOCAL",#N/A,TRUE,"LocalProg";"Expenses Analysis Months GA",#N/A,TRUE,"G&amp;A";"Expenses Analysis Months CONSOL",#N/A,TRUE,"Consolidate"}</definedName>
    <definedName function="false" hidden="false" localSheetId="53" name="fnbvcnn" vbProcedure="false">{#N/A,#N/A,FALSE,"PRJCTED QTRLY $'s"}</definedName>
    <definedName function="false" hidden="false" localSheetId="53" name="fnbvcnn_1" vbProcedure="false">{#N/A,#N/A,FALSE,"PRJCTED QTRLY $'s"}</definedName>
    <definedName function="false" hidden="false" localSheetId="53" name="fnbvcnn_2" vbProcedure="false">{#N/A,#N/A,FALSE,"PRJCTED QTRLY $'s"}</definedName>
    <definedName function="false" hidden="false" localSheetId="53" name="fnbvcnn_3" vbProcedure="false">{#N/A,#N/A,FALSE,"PRJCTED QTRLY $'s"}</definedName>
    <definedName function="false" hidden="false" localSheetId="53" name="fnbvcnn_4" vbProcedure="false">{#N/A,#N/A,FALSE,"PRJCTED QTRLY $'s"}</definedName>
    <definedName function="false" hidden="false" localSheetId="53" name="fnbvcnn_5" vbProcedure="false">{#N/A,#N/A,FALSE,"PRJCTED QTRLY $'s"}</definedName>
    <definedName function="false" hidden="false" localSheetId="53" name="FOLHA01" vbProcedure="false">{#N/A,#N/A,TRUE,"Serviços"}</definedName>
    <definedName function="false" hidden="false" localSheetId="53" name="folha1" vbProcedure="false">{#N/A,#N/A,TRUE,"Serviços"}</definedName>
    <definedName function="false" hidden="false" localSheetId="53" name="forn" vbProcedure="false">{#N/A,#N/A,FALSE,"Aging Summary";#N/A,#N/A,FALSE,"Ratio Analysis";#N/A,#N/A,FALSE,"Test 120 Day Accts";#N/A,#N/A,FALSE,"Tickmarks"}</definedName>
    <definedName function="false" hidden="false" localSheetId="53" name="fr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fresfg"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fsd" vbProcedure="false">{#N/A,#N/A,FALSE,"Capa Junho"}</definedName>
    <definedName function="false" hidden="false" localSheetId="53" name="fsdfsdfsdf" vbProcedure="false">{"VENTAS1",#N/A,FALSE,"VENTAS";"VENTAS2",#N/A,FALSE,"VENTAS";"VENTAS3",#N/A,FALSE,"VENTAS";"VENTAS4",#N/A,FALSE,"VENTAS";"VENTAS5",#N/A,FALSE,"VENTAS";"VENTAS6",#N/A,FALSE,"VENTAS";"VENTAS7",#N/A,FALSE,"VENTAS";"VENTAS8",#N/A,FALSE,"VENTAS"}</definedName>
    <definedName function="false" hidden="false" localSheetId="53" name="fthju" vbProcedure="false">{"VENTAS1",#N/A,FALSE,"VENTAS";"VENTAS2",#N/A,FALSE,"VENTAS";"VENTAS3",#N/A,FALSE,"VENTAS";"VENTAS4",#N/A,FALSE,"VENTAS";"VENTAS5",#N/A,FALSE,"VENTAS";"VENTAS6",#N/A,FALSE,"VENTAS";"VENTAS7",#N/A,FALSE,"VENTAS";"VENTAS8",#N/A,FALSE,"VENTAS"}</definedName>
    <definedName function="false" hidden="false" localSheetId="53" name="galo" vbProcedure="false">{#N/A,#N/A,FALSE,"Aging Summary";#N/A,#N/A,FALSE,"Ratio Analysis";#N/A,#N/A,FALSE,"Test 120 Day Accts";#N/A,#N/A,FALSE,"Tickmarks"}</definedName>
    <definedName function="false" hidden="false" localSheetId="53" name="ganacias2" vbProcedure="false">{"GAN.Y PERD.RESUMIDO",#N/A,FALSE,"Hoja1";"GAN.Y PERD.DETALLADO",#N/A,FALSE,"Hoja1"}</definedName>
    <definedName function="false" hidden="false" localSheetId="53" name="GAST" vbProcedure="false">{#N/A,#N/A,TRUE,"Resumo de Preços"}</definedName>
    <definedName function="false" hidden="false" localSheetId="53" name="gb" vbProcedure="false">{"CONSEJO",#N/A,FALSE,"Dist p0";"CONSEJO",#N/A,FALSE,"Ficha CODICE"}</definedName>
    <definedName function="false" hidden="false" localSheetId="53" name="gbcvn" vbProcedure="false">{#N/A,#N/A,FALSE,"PRJCTED MNTHLY QTY's"}</definedName>
    <definedName function="false" hidden="false" localSheetId="53" name="gbcvn_1" vbProcedure="false">{#N/A,#N/A,FALSE,"PRJCTED MNTHLY QTY's"}</definedName>
    <definedName function="false" hidden="false" localSheetId="53" name="gbcvn_2" vbProcedure="false">{#N/A,#N/A,FALSE,"PRJCTED MNTHLY QTY's"}</definedName>
    <definedName function="false" hidden="false" localSheetId="53" name="gbcvn_3" vbProcedure="false">{#N/A,#N/A,FALSE,"PRJCTED MNTHLY QTY's"}</definedName>
    <definedName function="false" hidden="false" localSheetId="53" name="gbcvn_4" vbProcedure="false">{#N/A,#N/A,FALSE,"PRJCTED MNTHLY QTY's"}</definedName>
    <definedName function="false" hidden="false" localSheetId="53" name="gbcvn_5" vbProcedure="false">{#N/A,#N/A,FALSE,"PRJCTED MNTHLY QTY's"}</definedName>
    <definedName function="false" hidden="false" localSheetId="53" name="gdgdg" vbProcedure="false">{#N/A,#N/A,FALSE,"Brazil Summary";#N/A,#N/A,FALSE,"SEA CIF Summary";#N/A,#N/A,FALSE,"USGC Contract";#N/A,#N/A,FALSE,"USGC Spot";#N/A,#N/A,FALSE,"Brazil Base Cycle ";#N/A,#N/A,FALSE,"Brazil Base Trend";#N/A,#N/A,FALSE,"Brazil Low Cycle";#N/A,#N/A,FALSE,"Brazil Low Trend";#N/A,#N/A,FALSE,"Variables"}</definedName>
    <definedName function="false" hidden="false" localSheetId="53" name="GDHNN" vbProcedure="false">{#N/A,#N/A,FALSE,"DI 2 YEAR MASTER SCHEDULE"}</definedName>
    <definedName function="false" hidden="false" localSheetId="53" name="GDHNN_1" vbProcedure="false">{#N/A,#N/A,FALSE,"DI 2 YEAR MASTER SCHEDULE"}</definedName>
    <definedName function="false" hidden="false" localSheetId="53" name="GDHNN_2" vbProcedure="false">{#N/A,#N/A,FALSE,"DI 2 YEAR MASTER SCHEDULE"}</definedName>
    <definedName function="false" hidden="false" localSheetId="53" name="GDHNN_3" vbProcedure="false">{#N/A,#N/A,FALSE,"DI 2 YEAR MASTER SCHEDULE"}</definedName>
    <definedName function="false" hidden="false" localSheetId="53" name="GDHNN_4" vbProcedure="false">{#N/A,#N/A,FALSE,"DI 2 YEAR MASTER SCHEDULE"}</definedName>
    <definedName function="false" hidden="false" localSheetId="53" name="GDHNN_5" vbProcedure="false">{#N/A,#N/A,FALSE,"DI 2 YEAR MASTER SCHEDULE"}</definedName>
    <definedName function="false" hidden="false" localSheetId="53" name="geração" vbProcedure="false">{#N/A,#N/A,FALSE,"ANEXO3 99 ERA";#N/A,#N/A,FALSE,"ANEXO3 99 UBÁ2";#N/A,#N/A,FALSE,"ANEXO3 99 DTU";#N/A,#N/A,FALSE,"ANEXO3 99 RDR";#N/A,#N/A,FALSE,"ANEXO3 99 UBÁ4";#N/A,#N/A,FALSE,"ANEXO3 99 UBÁ6"}</definedName>
    <definedName function="false" hidden="false" localSheetId="53" name="gfd" vbProcedure="false">{#N/A,#N/A,FALSE,"Plan1";#N/A,#N/A,FALSE,"Plan2"}</definedName>
    <definedName function="false" hidden="false" localSheetId="53" name="gfhgfhgfh"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gg" vbProcedure="false">{"'REL CUSTODIF'!$B$1:$H$72"}</definedName>
    <definedName function="false" hidden="false" localSheetId="53" name="gggg" vbProcedure="false">{#N/A,#N/A,TRUE,"Serviços"}</definedName>
    <definedName function="false" hidden="false" localSheetId="53" name="ggggs" vbProcedure="false">{"CONSEJO",#N/A,FALSE,"Dist p0";"CONSEJO",#N/A,FALSE,"Ficha CODICE"}</definedName>
    <definedName function="false" hidden="false" localSheetId="53" name="ggj" vbProcedure="false">{"'COMBUSTÍVEIS'!$A$1:$K$88"}</definedName>
    <definedName function="false" hidden="false" localSheetId="53" name="gh" vbProcedure="false">{"ANAR",#N/A,FALSE,"Dist total";"MARGEN",#N/A,FALSE,"Dist total";"COMENTARIO",#N/A,FALSE,"Ficha CODICE";"CONSEJO",#N/A,FALSE,"Dist p0";"uno",#N/A,FALSE,"Dist total"}</definedName>
    <definedName function="false" hidden="false" localSheetId="53" name="gr" vbProcedure="false">{"TotalGeralDespesasPorArea",#N/A,FALSE,"VinculosAccessEfetivo"}</definedName>
    <definedName function="false" hidden="false" localSheetId="53" name="graf" vbProcedure="false">{"CONSEJO",#N/A,FALSE,"Dist p0";"CONSEJO",#N/A,FALSE,"Ficha CODICE"}</definedName>
    <definedName function="false" hidden="false" localSheetId="53" name="grf" vbProcedure="false">{"VERGALHÃO",#N/A,FALSE,"DIÁRIA";"CATODO",#N/A,FALSE,"DIÁRIA"}</definedName>
    <definedName function="false" hidden="false" localSheetId="53" name="grg" vbProcedure="false">{#N/A,#N/A,FALSE,"Earning Summary USD";#N/A,#N/A,FALSE,"3-Year Plan Review Schedule"}</definedName>
    <definedName function="false" hidden="false" localSheetId="53" name="GR_1" vbProcedure="false">{"CAPA GERENCIAL",#N/A,TRUE,"capa (2)";"CAPITAL 2001",#N/A,TRUE,"capital (2)";"INDICES2001",#N/A,TRUE,"índices bal (2)";"BAL(B)2001",#N/A,TRUE,"BAL B (2)";"BANAL(B)2001",#N/A,TRUE,"B.analítico B (2)";"RESULTADO 03",#N/A,TRUE,"resultado";"RESULTADO mes a mes(B)2001",#N/A,TRUE,"mês a mês (2)";"MUTAÇÃO(B)2001",#N/A,TRUE,"mutação B (2)";"DOAR(B)2001",#N/A,TRUE,"DOAR B (2)";"ESTOQUE(B)2001",#N/A,TRUE,"estoque";"PERMANENTE(B)2001",#N/A,TRUE,"permanente B (2)";"PERFIL(B)2001",#N/A,TRUE,"PERFIL B (2)";"PROVI2001",#N/A,TRUE,"provisões";"CAPA ANÁLISE",#N/A,TRUE,"capa (2)";"PRODUÇÃO 03",#N/A,TRUE,"produção";"ESTOQUEPA 03",#N/A,TRUE,"estoque pa";"VOLUME 03",#N/A,TRUE,"volume";"MIX 03",#N/A,TRUE,"mix";"ESTOQUE PA(2)2001",#N/A,TRUE,"estoque pa (2)";"ANALISE 03",#N/A,TRUE,"análise";"LBRUTO2001",#N/A,TRUE,"lb2001";"DESPESAS2001",#N/A,TRUE,"Desp2000-01";"FINANCEIRAS 03",#N/A,TRUE,"financeiras";"EBITDA 03",#N/A,TRUE,"ebitda";"FLUXO(B)2001",#N/A,TRUE,"FLUXO B (2)";"DIVIDA2001",#N/A,TRUE,"dívida";"CAPA CONTROLADORA",#N/A,TRUE,"capa (2)";"BAL(A)2001",#N/A,TRUE,"BAL A (2)";"RESULTADO mes a mes(A)2001",#N/A,TRUE,"mês a mês (2)";"MUTAÇÃO(A)2001",#N/A,TRUE,"mutação A (2)";"DOAR(A)2001",#N/A,TRUE,"DOAR A (2)";"FLUXO(A)2001",#N/A,TRUE,"FLUXO A";"ESTOQUE(A)2001",#N/A,TRUE,"estoque";"PERMANENTE(A)2001",#N/A,TRUE,"permanente A (2)";"PERFIL(A)2001",#N/A,TRUE,"PERFIL A (2)";"EQUIVALÊNCIA2001",#N/A,TRUE,"equyt";"CAPA CONTROLADAS",#N/A,TRUE,"capa (2)";"BAL(AMER)2001",#N/A,TRUE,"B.America (2)";"RESULTADO(AMER)2001",#N/A,TRUE,"mês a mês (2)";"BAL(TRAD)2001",#N/A,TRUE,"B.Trading (2)";"RESULTADO(TRAD)2001",#N/A,TRUE,"mês a mês (2)"}</definedName>
    <definedName function="false" hidden="false" localSheetId="53" name="GR_2" vbProcedure="false">{"CAPA GERENCIAL",#N/A,TRUE,"capa (2)";"CAPITAL 2001",#N/A,TRUE,"capital (2)";"INDICES2001",#N/A,TRUE,"índices bal (2)";"BAL(B)2001",#N/A,TRUE,"BAL B (2)";"BANAL(B)2001",#N/A,TRUE,"B.analítico B (2)";"RESULTADO 03",#N/A,TRUE,"resultado";"RESULTADO mes a mes(B)2001",#N/A,TRUE,"mês a mês (2)";"MUTAÇÃO(B)2001",#N/A,TRUE,"mutação B (2)";"DOAR(B)2001",#N/A,TRUE,"DOAR B (2)";"ESTOQUE(B)2001",#N/A,TRUE,"estoque";"PERMANENTE(B)2001",#N/A,TRUE,"permanente B (2)";"PERFIL(B)2001",#N/A,TRUE,"PERFIL B (2)";"PROVI2001",#N/A,TRUE,"provisões";"CAPA ANÁLISE",#N/A,TRUE,"capa (2)";"PRODUÇÃO 03",#N/A,TRUE,"produção";"ESTOQUEPA 03",#N/A,TRUE,"estoque pa";"VOLUME 03",#N/A,TRUE,"volume";"MIX 03",#N/A,TRUE,"mix";"ESTOQUE PA(2)2001",#N/A,TRUE,"estoque pa (2)";"ANALISE 03",#N/A,TRUE,"análise";"LBRUTO2001",#N/A,TRUE,"lb2001";"DESPESAS2001",#N/A,TRUE,"Desp2000-01";"FINANCEIRAS 03",#N/A,TRUE,"financeiras";"EBITDA 03",#N/A,TRUE,"ebitda";"FLUXO(B)2001",#N/A,TRUE,"FLUXO B (2)";"DIVIDA2001",#N/A,TRUE,"dívida";"CAPA CONTROLADORA",#N/A,TRUE,"capa (2)";"BAL(A)2001",#N/A,TRUE,"BAL A (2)";"RESULTADO mes a mes(A)2001",#N/A,TRUE,"mês a mês (2)";"MUTAÇÃO(A)2001",#N/A,TRUE,"mutação A (2)";"DOAR(A)2001",#N/A,TRUE,"DOAR A (2)";"FLUXO(A)2001",#N/A,TRUE,"FLUXO A";"ESTOQUE(A)2001",#N/A,TRUE,"estoque";"PERMANENTE(A)2001",#N/A,TRUE,"permanente A (2)";"PERFIL(A)2001",#N/A,TRUE,"PERFIL A (2)";"EQUIVALÊNCIA2001",#N/A,TRUE,"equyt";"CAPA CONTROLADAS",#N/A,TRUE,"capa (2)";"BAL(AMER)2001",#N/A,TRUE,"B.America (2)";"RESULTADO(AMER)2001",#N/A,TRUE,"mês a mês (2)";"BAL(TRAD)2001",#N/A,TRUE,"B.Trading (2)";"RESULTADO(TRAD)2001",#N/A,TRUE,"mês a mês (2)"}</definedName>
    <definedName function="false" hidden="false" localSheetId="53" name="GR_3" vbProcedure="false">{"CAPA GERENCIAL",#N/A,TRUE,"capa (2)";"CAPITAL 2001",#N/A,TRUE,"capital (2)";"INDICES2001",#N/A,TRUE,"índices bal (2)";"BAL(B)2001",#N/A,TRUE,"BAL B (2)";"BANAL(B)2001",#N/A,TRUE,"B.analítico B (2)";"RESULTADO 03",#N/A,TRUE,"resultado";"RESULTADO mes a mes(B)2001",#N/A,TRUE,"mês a mês (2)";"MUTAÇÃO(B)2001",#N/A,TRUE,"mutação B (2)";"DOAR(B)2001",#N/A,TRUE,"DOAR B (2)";"ESTOQUE(B)2001",#N/A,TRUE,"estoque";"PERMANENTE(B)2001",#N/A,TRUE,"permanente B (2)";"PERFIL(B)2001",#N/A,TRUE,"PERFIL B (2)";"PROVI2001",#N/A,TRUE,"provisões";"CAPA ANÁLISE",#N/A,TRUE,"capa (2)";"PRODUÇÃO 03",#N/A,TRUE,"produção";"ESTOQUEPA 03",#N/A,TRUE,"estoque pa";"VOLUME 03",#N/A,TRUE,"volume";"MIX 03",#N/A,TRUE,"mix";"ESTOQUE PA(2)2001",#N/A,TRUE,"estoque pa (2)";"ANALISE 03",#N/A,TRUE,"análise";"LBRUTO2001",#N/A,TRUE,"lb2001";"DESPESAS2001",#N/A,TRUE,"Desp2000-01";"FINANCEIRAS 03",#N/A,TRUE,"financeiras";"EBITDA 03",#N/A,TRUE,"ebitda";"FLUXO(B)2001",#N/A,TRUE,"FLUXO B (2)";"DIVIDA2001",#N/A,TRUE,"dívida";"CAPA CONTROLADORA",#N/A,TRUE,"capa (2)";"BAL(A)2001",#N/A,TRUE,"BAL A (2)";"RESULTADO mes a mes(A)2001",#N/A,TRUE,"mês a mês (2)";"MUTAÇÃO(A)2001",#N/A,TRUE,"mutação A (2)";"DOAR(A)2001",#N/A,TRUE,"DOAR A (2)";"FLUXO(A)2001",#N/A,TRUE,"FLUXO A";"ESTOQUE(A)2001",#N/A,TRUE,"estoque";"PERMANENTE(A)2001",#N/A,TRUE,"permanente A (2)";"PERFIL(A)2001",#N/A,TRUE,"PERFIL A (2)";"EQUIVALÊNCIA2001",#N/A,TRUE,"equyt";"CAPA CONTROLADAS",#N/A,TRUE,"capa (2)";"BAL(AMER)2001",#N/A,TRUE,"B.America (2)";"RESULTADO(AMER)2001",#N/A,TRUE,"mês a mês (2)";"BAL(TRAD)2001",#N/A,TRUE,"B.Trading (2)";"RESULTADO(TRAD)2001",#N/A,TRUE,"mês a mês (2)"}</definedName>
    <definedName function="false" hidden="false" localSheetId="53" name="GR_4" vbProcedure="false">{"CAPA GERENCIAL",#N/A,TRUE,"capa (2)";"CAPITAL 2001",#N/A,TRUE,"capital (2)";"INDICES2001",#N/A,TRUE,"índices bal (2)";"BAL(B)2001",#N/A,TRUE,"BAL B (2)";"BANAL(B)2001",#N/A,TRUE,"B.analítico B (2)";"RESULTADO 03",#N/A,TRUE,"resultado";"RESULTADO mes a mes(B)2001",#N/A,TRUE,"mês a mês (2)";"MUTAÇÃO(B)2001",#N/A,TRUE,"mutação B (2)";"DOAR(B)2001",#N/A,TRUE,"DOAR B (2)";"ESTOQUE(B)2001",#N/A,TRUE,"estoque";"PERMANENTE(B)2001",#N/A,TRUE,"permanente B (2)";"PERFIL(B)2001",#N/A,TRUE,"PERFIL B (2)";"PROVI2001",#N/A,TRUE,"provisões";"CAPA ANÁLISE",#N/A,TRUE,"capa (2)";"PRODUÇÃO 03",#N/A,TRUE,"produção";"ESTOQUEPA 03",#N/A,TRUE,"estoque pa";"VOLUME 03",#N/A,TRUE,"volume";"MIX 03",#N/A,TRUE,"mix";"ESTOQUE PA(2)2001",#N/A,TRUE,"estoque pa (2)";"ANALISE 03",#N/A,TRUE,"análise";"LBRUTO2001",#N/A,TRUE,"lb2001";"DESPESAS2001",#N/A,TRUE,"Desp2000-01";"FINANCEIRAS 03",#N/A,TRUE,"financeiras";"EBITDA 03",#N/A,TRUE,"ebitda";"FLUXO(B)2001",#N/A,TRUE,"FLUXO B (2)";"DIVIDA2001",#N/A,TRUE,"dívida";"CAPA CONTROLADORA",#N/A,TRUE,"capa (2)";"BAL(A)2001",#N/A,TRUE,"BAL A (2)";"RESULTADO mes a mes(A)2001",#N/A,TRUE,"mês a mês (2)";"MUTAÇÃO(A)2001",#N/A,TRUE,"mutação A (2)";"DOAR(A)2001",#N/A,TRUE,"DOAR A (2)";"FLUXO(A)2001",#N/A,TRUE,"FLUXO A";"ESTOQUE(A)2001",#N/A,TRUE,"estoque";"PERMANENTE(A)2001",#N/A,TRUE,"permanente A (2)";"PERFIL(A)2001",#N/A,TRUE,"PERFIL A (2)";"EQUIVALÊNCIA2001",#N/A,TRUE,"equyt";"CAPA CONTROLADAS",#N/A,TRUE,"capa (2)";"BAL(AMER)2001",#N/A,TRUE,"B.America (2)";"RESULTADO(AMER)2001",#N/A,TRUE,"mês a mês (2)";"BAL(TRAD)2001",#N/A,TRUE,"B.Trading (2)";"RESULTADO(TRAD)2001",#N/A,TRUE,"mês a mês (2)"}</definedName>
    <definedName function="false" hidden="false" localSheetId="53" name="GR_5" vbProcedure="false">{"CAPA GERENCIAL",#N/A,TRUE,"capa (2)";"CAPITAL 2001",#N/A,TRUE,"capital (2)";"INDICES2001",#N/A,TRUE,"índices bal (2)";"BAL(B)2001",#N/A,TRUE,"BAL B (2)";"BANAL(B)2001",#N/A,TRUE,"B.analítico B (2)";"RESULTADO 03",#N/A,TRUE,"resultado";"RESULTADO mes a mes(B)2001",#N/A,TRUE,"mês a mês (2)";"MUTAÇÃO(B)2001",#N/A,TRUE,"mutação B (2)";"DOAR(B)2001",#N/A,TRUE,"DOAR B (2)";"ESTOQUE(B)2001",#N/A,TRUE,"estoque";"PERMANENTE(B)2001",#N/A,TRUE,"permanente B (2)";"PERFIL(B)2001",#N/A,TRUE,"PERFIL B (2)";"PROVI2001",#N/A,TRUE,"provisões";"CAPA ANÁLISE",#N/A,TRUE,"capa (2)";"PRODUÇÃO 03",#N/A,TRUE,"produção";"ESTOQUEPA 03",#N/A,TRUE,"estoque pa";"VOLUME 03",#N/A,TRUE,"volume";"MIX 03",#N/A,TRUE,"mix";"ESTOQUE PA(2)2001",#N/A,TRUE,"estoque pa (2)";"ANALISE 03",#N/A,TRUE,"análise";"LBRUTO2001",#N/A,TRUE,"lb2001";"DESPESAS2001",#N/A,TRUE,"Desp2000-01";"FINANCEIRAS 03",#N/A,TRUE,"financeiras";"EBITDA 03",#N/A,TRUE,"ebitda";"FLUXO(B)2001",#N/A,TRUE,"FLUXO B (2)";"DIVIDA2001",#N/A,TRUE,"dívida";"CAPA CONTROLADORA",#N/A,TRUE,"capa (2)";"BAL(A)2001",#N/A,TRUE,"BAL A (2)";"RESULTADO mes a mes(A)2001",#N/A,TRUE,"mês a mês (2)";"MUTAÇÃO(A)2001",#N/A,TRUE,"mutação A (2)";"DOAR(A)2001",#N/A,TRUE,"DOAR A (2)";"FLUXO(A)2001",#N/A,TRUE,"FLUXO A";"ESTOQUE(A)2001",#N/A,TRUE,"estoque";"PERMANENTE(A)2001",#N/A,TRUE,"permanente A (2)";"PERFIL(A)2001",#N/A,TRUE,"PERFIL A (2)";"EQUIVALÊNCIA2001",#N/A,TRUE,"equyt";"CAPA CONTROLADAS",#N/A,TRUE,"capa (2)";"BAL(AMER)2001",#N/A,TRUE,"B.America (2)";"RESULTADO(AMER)2001",#N/A,TRUE,"mês a mês (2)";"BAL(TRAD)2001",#N/A,TRUE,"B.Trading (2)";"RESULTADO(TRAD)2001",#N/A,TRUE,"mês a mês (2)"}</definedName>
    <definedName function="false" hidden="false" localSheetId="53" name="gthyt" vbProcedure="false">{"VENTAS1",#N/A,FALSE,"VENTAS";"VENTAS2",#N/A,FALSE,"VENTAS";"VENTAS3",#N/A,FALSE,"VENTAS";"VENTAS4",#N/A,FALSE,"VENTAS";"VENTAS5",#N/A,FALSE,"VENTAS";"VENTAS6",#N/A,FALSE,"VENTAS";"VENTAS7",#N/A,FALSE,"VENTAS";"VENTAS8",#N/A,FALSE,"VENTAS"}</definedName>
    <definedName function="false" hidden="false" localSheetId="53" name="gtryfj" vbProcedure="false">{#N/A,#N/A,TRUE,"Serviços"}</definedName>
    <definedName function="false" hidden="false" localSheetId="53" name="gutierrez" vbProcedure="false">{"TotalGeralDespesasPorArea",#N/A,FALSE,"VinculosAccessEfetivo"}</definedName>
    <definedName function="false" hidden="false" localSheetId="53" name="GVA_Análise" vbProcedure="false">#REF!</definedName>
    <definedName function="false" hidden="false" localSheetId="53" name="hdahkjsakF" vbProcedure="false">{#N/A,#N/A,FALSE,"Aging Summary";#N/A,#N/A,FALSE,"Ratio Analysis";#N/A,#N/A,FALSE,"Test 120 Day Accts";#N/A,#N/A,FALSE,"Tickmarks"}</definedName>
    <definedName function="false" hidden="false" localSheetId="53" name="Header2" vbProcedure="false">#REF!-1 &amp; "." &amp; MAX(1,COUNTA(INDEX(#REF!,MATCH(#REF!-1,#REF!,0)):#REF!))</definedName>
    <definedName function="false" hidden="false" localSheetId="53" name="heloisa" vbProcedure="false">{#N/A,#N/A,FALSE,"AdmGeral"}</definedName>
    <definedName function="false" hidden="false" localSheetId="53" name="HELP" vbProcedure="false">{#N/A,#N/A,FALSE,"DI 2 YEAR MASTER SCHEDULE"}</definedName>
    <definedName function="false" hidden="false" localSheetId="53" name="HELP2" vbProcedure="false">{#N/A,#N/A,FALSE,"DI 2 YEAR MASTER SCHEDULE"}</definedName>
    <definedName function="false" hidden="false" localSheetId="53" name="HELP2_1" vbProcedure="false">{#N/A,#N/A,FALSE,"DI 2 YEAR MASTER SCHEDULE"}</definedName>
    <definedName function="false" hidden="false" localSheetId="53" name="HELP2_2" vbProcedure="false">{#N/A,#N/A,FALSE,"DI 2 YEAR MASTER SCHEDULE"}</definedName>
    <definedName function="false" hidden="false" localSheetId="53" name="HELP2_3" vbProcedure="false">{#N/A,#N/A,FALSE,"DI 2 YEAR MASTER SCHEDULE"}</definedName>
    <definedName function="false" hidden="false" localSheetId="53" name="HELP2_4" vbProcedure="false">{#N/A,#N/A,FALSE,"DI 2 YEAR MASTER SCHEDULE"}</definedName>
    <definedName function="false" hidden="false" localSheetId="53" name="HELP2_5" vbProcedure="false">{#N/A,#N/A,FALSE,"DI 2 YEAR MASTER SCHEDULE"}</definedName>
    <definedName function="false" hidden="false" localSheetId="53" name="HELP3" vbProcedure="false">{#N/A,#N/A,FALSE,"PRJCTED QTRLY $'s"}</definedName>
    <definedName function="false" hidden="false" localSheetId="53" name="HELP3_1" vbProcedure="false">{#N/A,#N/A,FALSE,"PRJCTED QTRLY $'s"}</definedName>
    <definedName function="false" hidden="false" localSheetId="53" name="HELP3_2" vbProcedure="false">{#N/A,#N/A,FALSE,"PRJCTED QTRLY $'s"}</definedName>
    <definedName function="false" hidden="false" localSheetId="53" name="HELP3_3" vbProcedure="false">{#N/A,#N/A,FALSE,"PRJCTED QTRLY $'s"}</definedName>
    <definedName function="false" hidden="false" localSheetId="53" name="HELP3_4" vbProcedure="false">{#N/A,#N/A,FALSE,"PRJCTED QTRLY $'s"}</definedName>
    <definedName function="false" hidden="false" localSheetId="53" name="HELP3_5" vbProcedure="false">{#N/A,#N/A,FALSE,"PRJCTED QTRLY $'s"}</definedName>
    <definedName function="false" hidden="false" localSheetId="53" name="HELP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HELP4_1"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HELP4_2"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HELP4_3"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HELP4_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HELP4_5"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HELP_1" vbProcedure="false">{#N/A,#N/A,FALSE,"DI 2 YEAR MASTER SCHEDULE"}</definedName>
    <definedName function="false" hidden="false" localSheetId="53" name="HELP_2" vbProcedure="false">{#N/A,#N/A,FALSE,"DI 2 YEAR MASTER SCHEDULE"}</definedName>
    <definedName function="false" hidden="false" localSheetId="53" name="HELP_3" vbProcedure="false">{#N/A,#N/A,FALSE,"DI 2 YEAR MASTER SCHEDULE"}</definedName>
    <definedName function="false" hidden="false" localSheetId="53" name="HELP_4" vbProcedure="false">{#N/A,#N/A,FALSE,"DI 2 YEAR MASTER SCHEDULE"}</definedName>
    <definedName function="false" hidden="false" localSheetId="53" name="HELP_5" vbProcedure="false">{#N/A,#N/A,FALSE,"DI 2 YEAR MASTER SCHEDULE"}</definedName>
    <definedName function="false" hidden="false" localSheetId="53" name="hgjghjhj" vbProcedure="false">{"'CptDifn'!$AA$32:$AG$32"}</definedName>
    <definedName function="false" hidden="false" localSheetId="53" name="hhh" vbProcedure="false">{"uno",#N/A,FALSE,"Dist total";"COMENTARIO",#N/A,FALSE,"Ficha CODICE"}</definedName>
    <definedName function="false" hidden="false" localSheetId="53" name="hhhhh" vbProcedure="false">{#N/A,#N/A,FALSE,"Earning Summary";#N/A,#N/A,FALSE,"csxwt hong kong";#N/A,#N/A,FALSE,"slot 292";#N/A,#N/A,FALSE,"soict";#N/A,#N/A,FALSE,"otlhk";#N/A,#N/A,FALSE,"csxwt xiamen";#N/A,#N/A,FALSE,"csxwt adelaide";#N/A,#N/A,FALSE,"csxwtg bv";#N/A,#N/A,FALSE,"csxwtg kg";#N/A,#N/A,FALSE,"haina";#N/A,#N/A,FALSE,"wcs";#N/A,#N/A,FALSE,"tmr";#N/A,#N/A,FALSE,"slo";#N/A,#N/A,FALSE,"corp";#N/A,#N/A,FALSE,"sloi";#N/A,#N/A,FALSE,"csx tml mgmt";#N/A,#N/A,FALSE,"csxwt europe";#N/A,#N/A,FALSE,"pac container";#N/A,#N/A,FALSE,"csx asia";#N/A,#N/A,FALSE,"csx orient";#N/A,#N/A,FALSE,"finman"}</definedName>
    <definedName function="false" hidden="false" localSheetId="53" name="hh_1" vbProcedure="false">{#N/A,#N/A,FALSE,"Eastern";#N/A,#N/A,FALSE,"Western"}</definedName>
    <definedName function="false" hidden="false" localSheetId="53" name="hh_2" vbProcedure="false">{#N/A,#N/A,FALSE,"Eastern";#N/A,#N/A,FALSE,"Western"}</definedName>
    <definedName function="false" hidden="false" localSheetId="53" name="hh_3" vbProcedure="false">{#N/A,#N/A,FALSE,"Eastern";#N/A,#N/A,FALSE,"Western"}</definedName>
    <definedName function="false" hidden="false" localSheetId="53" name="hh_4" vbProcedure="false">{#N/A,#N/A,FALSE,"Eastern";#N/A,#N/A,FALSE,"Western"}</definedName>
    <definedName function="false" hidden="false" localSheetId="53" name="hh_5" vbProcedure="false">{#N/A,#N/A,FALSE,"Eastern";#N/A,#N/A,FALSE,"Western"}</definedName>
    <definedName function="false" hidden="false" localSheetId="53" name="hthj"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HTML" vbProcedure="false">{"'PXR_6500'!$A$1:$I$124"}</definedName>
    <definedName function="false" hidden="false" localSheetId="53" name="HTML_Control" vbProcedure="false">{"'Índice'!$A$1:$K$49"}</definedName>
    <definedName function="false" hidden="false" localSheetId="53" name="HTML_Control2" vbProcedure="false">{"'RATEIO RECEITA BRUTA'!$B$77:$C$106"}</definedName>
    <definedName function="false" hidden="false" localSheetId="53" name="HTML_Control_1" vbProcedure="false">{"'Índice'!$A$1:$K$49"}</definedName>
    <definedName function="false" hidden="false" localSheetId="53" name="HTML_Control_1_1" vbProcedure="false">{"'Índice'!$A$1:$K$49"}</definedName>
    <definedName function="false" hidden="false" localSheetId="53" name="HTML_Control_1_1_1" vbProcedure="false">{"'Índice'!$A$1:$K$49"}</definedName>
    <definedName function="false" hidden="false" localSheetId="53" name="HTML_Control_1_1_1_1" vbProcedure="false">{"'Índice'!$A$1:$K$49"}</definedName>
    <definedName function="false" hidden="false" localSheetId="53" name="HTML_Control_1_1_2" vbProcedure="false">{"'Índice'!$A$1:$K$49"}</definedName>
    <definedName function="false" hidden="false" localSheetId="53" name="HTML_Control_1_2" vbProcedure="false">{"'Índice'!$A$1:$K$49"}</definedName>
    <definedName function="false" hidden="false" localSheetId="53" name="HTML_Control_1_2_1" vbProcedure="false">{"'Índice'!$A$1:$K$49"}</definedName>
    <definedName function="false" hidden="false" localSheetId="53" name="HTML_Control_1_3" vbProcedure="false">{"'Índice'!$A$1:$K$49"}</definedName>
    <definedName function="false" hidden="false" localSheetId="53" name="HTML_Control_1_3_1" vbProcedure="false">{"'Índice'!$A$1:$K$49"}</definedName>
    <definedName function="false" hidden="false" localSheetId="53" name="HTML_Control_1_4" vbProcedure="false">{"'Índice'!$A$1:$K$49"}</definedName>
    <definedName function="false" hidden="false" localSheetId="53" name="HTML_Control_1_5" vbProcedure="false">{"'Índice'!$A$1:$K$49"}</definedName>
    <definedName function="false" hidden="false" localSheetId="53" name="HTML_Control_2" vbProcedure="false">{"'Índice'!$A$1:$K$49"}</definedName>
    <definedName function="false" hidden="false" localSheetId="53" name="HTML_Control_2_1" vbProcedure="false">{"'Índice'!$A$1:$K$49"}</definedName>
    <definedName function="false" hidden="false" localSheetId="53" name="HTML_Control_3" vbProcedure="false">{"'Índice'!$A$1:$K$49"}</definedName>
    <definedName function="false" hidden="false" localSheetId="53" name="HTML_Control_3_1" vbProcedure="false">{"'Índice'!$A$1:$K$49"}</definedName>
    <definedName function="false" hidden="false" localSheetId="53" name="HTML_Control_4" vbProcedure="false">{"'Índice'!$A$1:$K$49"}</definedName>
    <definedName function="false" hidden="false" localSheetId="53" name="HTML_Control_5" vbProcedure="false">{"'Índice'!$A$1:$K$49"}</definedName>
    <definedName function="false" hidden="false" localSheetId="53" name="HTT" vbProcedure="false">{"'EFETIVO-PIPE-1'!$A$5:$J$46"}</definedName>
    <definedName function="false" hidden="false" localSheetId="53" name="hty" vbProcedure="false">{#N/A,#N/A,FALSE,"Earning Summary";#N/A,#N/A,FALSE,"csxwt hong kong";#N/A,#N/A,FALSE,"slot 292";#N/A,#N/A,FALSE,"soict";#N/A,#N/A,FALSE,"otlhk";#N/A,#N/A,FALSE,"csxwt xiamen";#N/A,#N/A,FALSE,"csxwt adelaide";#N/A,#N/A,FALSE,"csxwtg bv";#N/A,#N/A,FALSE,"csxwtg kg";#N/A,#N/A,FALSE,"haina";#N/A,#N/A,FALSE,"wcs";#N/A,#N/A,FALSE,"tmr";#N/A,#N/A,FALSE,"slo";#N/A,#N/A,FALSE,"corp";#N/A,#N/A,FALSE,"sloi";#N/A,#N/A,FALSE,"csx tml mgmt";#N/A,#N/A,FALSE,"csxwt europe";#N/A,#N/A,FALSE,"pac container";#N/A,#N/A,FALSE,"csx asia";#N/A,#N/A,FALSE,"csx orient";#N/A,#N/A,FALSE,"finman"}</definedName>
    <definedName function="false" hidden="false" localSheetId="53" name="hva" vbProcedure="false">{#N/A,#N/A,TRUE,"Skjema 6.18 ";#N/A,#N/A,TRUE,"Skjema 6.19 ";#N/A,#N/A,TRUE,"Skjema 6.20 ";#N/A,#N/A,TRUE,"Skjema 6.21";#N/A,#N/A,TRUE,"Skjema 6.22 ";#N/A,#N/A,TRUE,"Skjema 6.23 ";#N/A,#N/A,TRUE,"Skjema 6.24 ";#N/A,#N/A,TRUE,"Skjema 6.25";#N/A,#N/A,TRUE,"Skjema 6.26 ";#N/A,#N/A,TRUE,"Skjema 6.27";#N/A,#N/A,TRUE,"Skjema 6.28 ";#N/A,#N/A,TRUE,"Skjema 6.29";#N/A,#N/A,TRUE,"Skjema 6.30"}</definedName>
    <definedName function="false" hidden="false" localSheetId="53" name="hxgasygxbiuxhio" vbProcedure="false">{"VENTAS1",#N/A,FALSE,"VENTAS";"VENTAS2",#N/A,FALSE,"VENTAS";"VENTAS3",#N/A,FALSE,"VENTAS";"VENTAS4",#N/A,FALSE,"VENTAS";"VENTAS5",#N/A,FALSE,"VENTAS";"VENTAS6",#N/A,FALSE,"VENTAS";"VENTAS7",#N/A,FALSE,"VENTAS";"VENTAS8",#N/A,FALSE,"VENTAS"}</definedName>
    <definedName function="false" hidden="false" localSheetId="53" name="hyg" vbProcedure="false">{#N/A,#N/A,FALSE,"Eastern";#N/A,#N/A,FALSE,"Western"}</definedName>
    <definedName function="false" hidden="false" localSheetId="53" name="hyg_1" vbProcedure="false">{#N/A,#N/A,FALSE,"Eastern";#N/A,#N/A,FALSE,"Western"}</definedName>
    <definedName function="false" hidden="false" localSheetId="53" name="hyg_2" vbProcedure="false">{#N/A,#N/A,FALSE,"Eastern";#N/A,#N/A,FALSE,"Western"}</definedName>
    <definedName function="false" hidden="false" localSheetId="53" name="hyg_3" vbProcedure="false">{#N/A,#N/A,FALSE,"Eastern";#N/A,#N/A,FALSE,"Western"}</definedName>
    <definedName function="false" hidden="false" localSheetId="53" name="hyg_4" vbProcedure="false">{#N/A,#N/A,FALSE,"Eastern";#N/A,#N/A,FALSE,"Western"}</definedName>
    <definedName function="false" hidden="false" localSheetId="53" name="hyg_5" vbProcedure="false">{#N/A,#N/A,FALSE,"Eastern";#N/A,#N/A,FALSE,"Western"}</definedName>
    <definedName function="false" hidden="false" localSheetId="53" name="hyjuk" vbProcedure="false">{#N/A,#N/A,FALSE,"Cover"}</definedName>
    <definedName function="false" hidden="false" localSheetId="53" name="I"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localSheetId="53" name="I8O" vbProcedure="false">{#N/A,#N/A,FALSE,"JUN";#N/A,#N/A,FALSE,"JUL"}</definedName>
    <definedName function="false" hidden="false" localSheetId="53" name="I9O" vbProcedure="false">{#N/A,#N/A,FALSE,"JUN";#N/A,#N/A,FALSE,"JUL"}</definedName>
    <definedName function="false" hidden="false" localSheetId="53" name="iasss" vbProcedure="false">{"'Índice'!$A$1:$K$49"}</definedName>
    <definedName function="false" hidden="false" localSheetId="53" name="ICD_IR" vbProcedure="false">{"'CptDifn'!$AA$32:$AG$32"}</definedName>
    <definedName function="false" hidden="false" localSheetId="53" name="II" vbProcedure="false">{#N/A,#N/A,FALSE,"JUN";#N/A,#N/A,FALSE,"JUL"}</definedName>
    <definedName function="false" hidden="false" localSheetId="53" name="iLUMINAÇÃO" vbProcedure="false">{#N/A,#N/A,FALSE,"ANEXO3 99 ERA";#N/A,#N/A,FALSE,"ANEXO3 99 UBÁ2";#N/A,#N/A,FALSE,"ANEXO3 99 DTU";#N/A,#N/A,FALSE,"ANEXO3 99 RDR";#N/A,#N/A,FALSE,"ANEXO3 99 UBÁ4";#N/A,#N/A,FALSE,"ANEXO3 99 UBÁ6"}</definedName>
    <definedName function="false" hidden="false" localSheetId="53" name="im" vbProcedure="false">{#N/A,#N/A,FALSE,"ENERGIA";#N/A,#N/A,FALSE,"PERDIDAS";#N/A,#N/A,FALSE,"CLIENTES";#N/A,#N/A,FALSE,"ESTADO";#N/A,#N/A,FALSE,"TECNICA"}</definedName>
    <definedName function="false" hidden="false" localSheetId="53" name="ime" vbProcedure="false">{#N/A,#N/A,FALSE,"LLAVE";#N/A,#N/A,FALSE,"EERR";#N/A,#N/A,FALSE,"ESP";#N/A,#N/A,FALSE,"EOAF";#N/A,#N/A,FALSE,"CASH";#N/A,#N/A,FALSE,"FINANZAS";#N/A,#N/A,FALSE,"DEUDA";#N/A,#N/A,FALSE,"INVERSION";#N/A,#N/A,FALSE,"PERSONAL"}</definedName>
    <definedName function="false" hidden="false" localSheetId="53" name="Imob" vbProcedure="false">{"TotalGeralDespesasPorArea",#N/A,FALSE,"VinculosAccessEfetivo"}</definedName>
    <definedName function="false" hidden="false" localSheetId="53" name="imobil" vbProcedure="false">{"TotalGeralDespesasPorArea",#N/A,FALSE,"VinculosAccessEfetivo"}</definedName>
    <definedName function="false" hidden="false" localSheetId="53" name="imobilizado" vbProcedure="false">{"TotalGeralDespesasPorArea",#N/A,FALSE,"VinculosAccessEfetivo"}</definedName>
    <definedName function="false" hidden="false" localSheetId="53" name="INCOME_PTE" vbProcedure="false">{#N/A,#N/A,FALSE,"JUN";#N/A,#N/A,FALSE,"JUL"}</definedName>
    <definedName function="false" hidden="false" localSheetId="53" name="Inflac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Infra" vbProcedure="false">{"'Quadro'!$A$4:$BG$78"}</definedName>
    <definedName function="false" hidden="false" localSheetId="53" name="inputs" vbProcedure="false">{"Inputs 1","Base",FALSE,"INPUTS";"Inputs 2","Base",FALSE,"INPUTS";"Inputs 3","Base",FALSE,"INPUTS";"Inputs 4","Base",FALSE,"INPUTS";"Inputs 5","Base",FALSE,"INPUTS"}</definedName>
    <definedName function="false" hidden="false" localSheetId="53" name="inv"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inver"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inversio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inversiones"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Inversió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INVEST.ANO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INV_ECON_MENSAL" vbProcedure="false">{#N/A,#N/A,FALSE,"DEF1";#N/A,#N/A,FALSE,"DEF2";#N/A,#N/A,FALSE,"DEF3"}</definedName>
    <definedName function="false" hidden="false" localSheetId="53" name="INV_ECON_MENSAL_1" vbProcedure="false">{#N/A,#N/A,FALSE,"DEF1";#N/A,#N/A,FALSE,"DEF2";#N/A,#N/A,FALSE,"DEF3"}</definedName>
    <definedName function="false" hidden="false" localSheetId="53" name="INV_ECON_MENSAL_2" vbProcedure="false">{#N/A,#N/A,FALSE,"DEF1";#N/A,#N/A,FALSE,"DEF2";#N/A,#N/A,FALSE,"DEF3"}</definedName>
    <definedName function="false" hidden="false" localSheetId="53" name="INV_ECON_MENSAL_3" vbProcedure="false">{#N/A,#N/A,FALSE,"DEF1";#N/A,#N/A,FALSE,"DEF2";#N/A,#N/A,FALSE,"DEF3"}</definedName>
    <definedName function="false" hidden="false" localSheetId="53" name="INV_ECON_MENSAL_4" vbProcedure="false">{#N/A,#N/A,FALSE,"DEF1";#N/A,#N/A,FALSE,"DEF2";#N/A,#N/A,FALSE,"DEF3"}</definedName>
    <definedName function="false" hidden="false" localSheetId="53" name="INV_ECON_MENSAL_5" vbProcedure="false">{#N/A,#N/A,FALSE,"DEF1";#N/A,#N/A,FALSE,"DEF2";#N/A,#N/A,FALSE,"DEF3"}</definedName>
    <definedName function="false" hidden="false" localSheetId="53" name="inv_financ_Mensal_desemb" vbProcedure="false">{#N/A,#N/A,FALSE,"DEF1";#N/A,#N/A,FALSE,"DEF2";#N/A,#N/A,FALSE,"DEF3"}</definedName>
    <definedName function="false" hidden="false" localSheetId="53" name="inv_financ_Mensal_desemb_1" vbProcedure="false">{#N/A,#N/A,FALSE,"DEF1";#N/A,#N/A,FALSE,"DEF2";#N/A,#N/A,FALSE,"DEF3"}</definedName>
    <definedName function="false" hidden="false" localSheetId="53" name="inv_financ_Mensal_desemb_2" vbProcedure="false">{#N/A,#N/A,FALSE,"DEF1";#N/A,#N/A,FALSE,"DEF2";#N/A,#N/A,FALSE,"DEF3"}</definedName>
    <definedName function="false" hidden="false" localSheetId="53" name="inv_financ_Mensal_desemb_3" vbProcedure="false">{#N/A,#N/A,FALSE,"DEF1";#N/A,#N/A,FALSE,"DEF2";#N/A,#N/A,FALSE,"DEF3"}</definedName>
    <definedName function="false" hidden="false" localSheetId="53" name="inv_financ_Mensal_desemb_4" vbProcedure="false">{#N/A,#N/A,FALSE,"DEF1";#N/A,#N/A,FALSE,"DEF2";#N/A,#N/A,FALSE,"DEF3"}</definedName>
    <definedName function="false" hidden="false" localSheetId="53" name="inv_financ_Mensal_desemb_5" vbProcedure="false">{#N/A,#N/A,FALSE,"DEF1";#N/A,#N/A,FALSE,"DEF2";#N/A,#N/A,FALSE,"DEF3"}</definedName>
    <definedName function="false" hidden="false" localSheetId="53" name="IQRTessenderloChemieAI16" vbProcedure="false">#REF!</definedName>
    <definedName function="false" hidden="false" localSheetId="53" name="IQRTessenderloChemieAJ16" vbProcedure="false">#REF!</definedName>
    <definedName function="false" hidden="false" localSheetId="53" name="ir" vbProcedure="false">{#N/A,#N/A,FALSE,"Aging Summary";#N/A,#N/A,FALSE,"Ratio Analysis";#N/A,#N/A,FALSE,"Test 120 Day Accts";#N/A,#N/A,FALSE,"Tickmarks"}</definedName>
    <definedName function="false" hidden="false" localSheetId="53" name="IR00" vbProcedure="false">{#N/A,#N/A,FALSE,"Aging Summary";#N/A,#N/A,FALSE,"Ratio Analysis";#N/A,#N/A,FALSE,"Test 120 Day Accts";#N/A,#N/A,FALSE,"Tickmarks"}</definedName>
    <definedName function="false" hidden="false" localSheetId="53" name="IRINEU" vbProcedure="false">{"TotalGeralDespesasPorArea",#N/A,FALSE,"VinculosAccessEfetivo"}</definedName>
    <definedName function="false" hidden="false" localSheetId="53" name="iuass"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iuliuk" vbProcedure="false">{#N/A,#N/A,FALSE,"DI 2 YEAR MASTER SCHEDULE"}</definedName>
    <definedName function="false" hidden="false" localSheetId="53" name="iuliuk_1" vbProcedure="false">{#N/A,#N/A,FALSE,"DI 2 YEAR MASTER SCHEDULE"}</definedName>
    <definedName function="false" hidden="false" localSheetId="53" name="iuliuk_2" vbProcedure="false">{#N/A,#N/A,FALSE,"DI 2 YEAR MASTER SCHEDULE"}</definedName>
    <definedName function="false" hidden="false" localSheetId="53" name="iuliuk_3" vbProcedure="false">{#N/A,#N/A,FALSE,"DI 2 YEAR MASTER SCHEDULE"}</definedName>
    <definedName function="false" hidden="false" localSheetId="53" name="iuliuk_4" vbProcedure="false">{#N/A,#N/A,FALSE,"DI 2 YEAR MASTER SCHEDULE"}</definedName>
    <definedName function="false" hidden="false" localSheetId="53" name="iuliuk_5" vbProcedure="false">{#N/A,#N/A,FALSE,"DI 2 YEAR MASTER SCHEDULE"}</definedName>
    <definedName function="false" hidden="false" localSheetId="53" name="j" vbProcedure="false">{#N/A,#N/A,FALSE,"Balanço"}</definedName>
    <definedName function="false" hidden="false" localSheetId="53" name="jag" vbProcedure="false">{"TotalGeralDespesasPorArea",#N/A,FALSE,"VinculosAccessEfetivo"}</definedName>
    <definedName function="false" hidden="false" localSheetId="53" name="jajifai" vbProcedure="false">{#N/A,#N/A,FALSE,"Aging Summary";#N/A,#N/A,FALSE,"Ratio Analysis";#N/A,#N/A,FALSE,"Test 120 Day Accts";#N/A,#N/A,FALSE,"Tickmarks"}</definedName>
    <definedName function="false" hidden="false" localSheetId="53" name="jan02a" vbProcedure="false">{"VENTAS1",#N/A,FALSE,"VENTAS";"VENTAS2",#N/A,FALSE,"VENTAS";"VENTAS3",#N/A,FALSE,"VENTAS";"VENTAS4",#N/A,FALSE,"VENTAS";"VENTAS5",#N/A,FALSE,"VENTAS";"VENTAS6",#N/A,FALSE,"VENTAS";"VENTAS7",#N/A,FALSE,"VENTAS";"VENTAS8",#N/A,FALSE,"VENTAS"}</definedName>
    <definedName function="false" hidden="false" localSheetId="53" name="JANEIRO2003" vbProcedure="false">{#N/A,#N/A,TRUE,"Serviços"}</definedName>
    <definedName function="false" hidden="false" localSheetId="53" name="JANNN" vbProcedure="false">{"VENTAS1",#N/A,FALSE,"VENTAS";"VENTAS2",#N/A,FALSE,"VENTAS";"VENTAS3",#N/A,FALSE,"VENTAS";"VENTAS4",#N/A,FALSE,"VENTAS";"VENTAS5",#N/A,FALSE,"VENTAS";"VENTAS6",#N/A,FALSE,"VENTAS";"VENTAS7",#N/A,FALSE,"VENTAS";"VENTAS8",#N/A,FALSE,"VENTAS"}</definedName>
    <definedName function="false" hidden="false" localSheetId="53" name="jdjdjd" vbProcedure="false">{"desglose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function="false" hidden="false" localSheetId="53" name="jeanne" vbProcedure="false">{#N/A,#N/A,FALSE,"Eastern";#N/A,#N/A,FALSE,"Western"}</definedName>
    <definedName function="false" hidden="false" localSheetId="53" name="jeanne_1" vbProcedure="false">{#N/A,#N/A,FALSE,"Eastern";#N/A,#N/A,FALSE,"Western"}</definedName>
    <definedName function="false" hidden="false" localSheetId="53" name="jeanne_2" vbProcedure="false">{#N/A,#N/A,FALSE,"Eastern";#N/A,#N/A,FALSE,"Western"}</definedName>
    <definedName function="false" hidden="false" localSheetId="53" name="jeanne_3" vbProcedure="false">{#N/A,#N/A,FALSE,"Eastern";#N/A,#N/A,FALSE,"Western"}</definedName>
    <definedName function="false" hidden="false" localSheetId="53" name="jeanne_4" vbProcedure="false">{#N/A,#N/A,FALSE,"Eastern";#N/A,#N/A,FALSE,"Western"}</definedName>
    <definedName function="false" hidden="false" localSheetId="53" name="jeanne_5" vbProcedure="false">{#N/A,#N/A,FALSE,"Eastern";#N/A,#N/A,FALSE,"Western"}</definedName>
    <definedName function="false" hidden="false" localSheetId="53" name="jfk" vbProcedure="false">{"ANAR",#N/A,FALSE,"Dist total";"MARGEN",#N/A,FALSE,"Dist total";"COMENTARIO",#N/A,FALSE,"Ficha CODICE";"CONSEJO",#N/A,FALSE,"Dist p0";"uno",#N/A,FALSE,"Dist total"}</definedName>
    <definedName function="false" hidden="false" localSheetId="53" name="jflskjfjsljfowjf" vbProcedure="false">{#N/A,#N/A,FALSE,"Aging Summary";#N/A,#N/A,FALSE,"Ratio Analysis";#N/A,#N/A,FALSE,"Test 120 Day Accts";#N/A,#N/A,FALSE,"Tickmarks"}</definedName>
    <definedName function="false" hidden="false" localSheetId="53" name="jfsfjhsjh" vbProcedure="false">{#N/A,#N/A,FALSE,"Aging Summary";#N/A,#N/A,FALSE,"Ratio Analysis";#N/A,#N/A,FALSE,"Test 120 Day Accts";#N/A,#N/A,FALSE,"Tickmarks"}</definedName>
    <definedName function="false" hidden="false" localSheetId="53" name="jh" vbProcedure="false">{#N/A,#N/A,TRUE,"Resumo de Preços"}</definedName>
    <definedName function="false" hidden="false" localSheetId="53" name="jhjhhj" vbProcedure="false">{"CONSEJO",#N/A,FALSE,"Dist p0";"CONSEJO",#N/A,FALSE,"Ficha CODICE"}</definedName>
    <definedName function="false" hidden="false" localSheetId="53" name="jij" vbProcedure="false">{#N/A,#N/A,FALSE,"Extra2";#N/A,#N/A,FALSE,"Comp2";#N/A,#N/A,FALSE,"Ret-PL"}</definedName>
    <definedName function="false" hidden="false" localSheetId="53" name="jj" vbProcedure="false">{#N/A,#N/A,TRUE,"Resumo de Preços"}</definedName>
    <definedName function="false" hidden="false" localSheetId="53" name="jjjj" vbProcedure="false">{#N/A,#N/A,FALSE,"ResRegn.A-kons.";#N/A,#N/A,FALSE,"Bal3112.A-kons.";#N/A,#N/A,FALSE,"Kont.a.A-kons.";#N/A,#N/A,FALSE,"Kont.a.A-kons.";#N/A,#N/A,FALSE,"Del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function="false" hidden="false" localSheetId="53" name="jjjjj" vbProcedure="false">{"CONSEJO",#N/A,FALSE,"Dist p0";"CONSEJO",#N/A,FALSE,"Ficha CODICE"}</definedName>
    <definedName function="false" hidden="false" localSheetId="53" name="jjkh" vbProcedure="false">{#N/A,#N/A,FALSE,"FFCXOUT3"}</definedName>
    <definedName function="false" hidden="false" localSheetId="53" name="jj_1" vbProcedure="false">{#N/A,#N/A,FALSE,"Eastern";#N/A,#N/A,FALSE,"Western"}</definedName>
    <definedName function="false" hidden="false" localSheetId="53" name="jj_2" vbProcedure="false">{#N/A,#N/A,FALSE,"Eastern";#N/A,#N/A,FALSE,"Western"}</definedName>
    <definedName function="false" hidden="false" localSheetId="53" name="jj_3" vbProcedure="false">{#N/A,#N/A,FALSE,"Eastern";#N/A,#N/A,FALSE,"Western"}</definedName>
    <definedName function="false" hidden="false" localSheetId="53" name="jj_4" vbProcedure="false">{#N/A,#N/A,FALSE,"Eastern";#N/A,#N/A,FALSE,"Western"}</definedName>
    <definedName function="false" hidden="false" localSheetId="53" name="jj_5" vbProcedure="false">{#N/A,#N/A,FALSE,"Eastern";#N/A,#N/A,FALSE,"Western"}</definedName>
    <definedName function="false" hidden="false" localSheetId="53" name="jkjlç" vbProcedure="false">main.sapf4help()</definedName>
    <definedName function="false" hidden="false" localSheetId="53" name="jkkli" vbProcedure="false">{#N/A,#N/A,TRUE,"SUMMARY";#N/A,#N/A,TRUE,"MO";#N/A,#N/A,TRUE,"csxwt hong kong";#N/A,#N/A,TRUE,"soict";#N/A,#N/A,TRUE,"csxwtg bv";#N/A,#N/A,TRUE,"csxwt xiamen";#N/A,#N/A,TRUE,"csxwt adelaide";#N/A,#N/A,TRUE,"otlhk";#N/A,#N/A,TRUE,"haina";#N/A,#N/A,TRUE,"wcs";#N/A,#N/A,TRUE,"ATL";#N/A,#N/A,TRUE,"ATLY";#N/A,#N/A,TRUE,"act";#N/A,#N/A,TRUE,"tmr";#N/A,#N/A,TRUE,"VOS";#N/A,#N/A,TRUE,"CABELLO";#N/A,#N/A,TRUE,"CSXOT";#N/A,#N/A,TRUE,"csxwtg kg ";#N/A,#N/A,TRUE,"wcs shanghai";#N/A,#N/A,TRUE,"csxwt dominicana";#N/A,#N/A,TRUE,"corp";#N/A,#N/A,TRUE,"elim"}</definedName>
    <definedName function="false" hidden="false" localSheetId="53" name="jnbghjbg" vbProcedure="false">{"ANAR",#N/A,FALSE,"Dist total";"MARGEN",#N/A,FALSE,"Dist total";"COMENTARIO",#N/A,FALSE,"Ficha CODICE";"CONSEJO",#N/A,FALSE,"Dist p0";"uno",#N/A,FALSE,"Dist total"}</definedName>
    <definedName function="false" hidden="false" localSheetId="53" name="jo" vbProcedure="false">{"VENTAS1",#N/A,FALSE,"VENTAS";"VENTAS2",#N/A,FALSE,"VENTAS";"VENTAS3",#N/A,FALSE,"VENTAS";"VENTAS4",#N/A,FALSE,"VENTAS";"VENTAS5",#N/A,FALSE,"VENTAS";"VENTAS6",#N/A,FALSE,"VENTAS";"VENTAS7",#N/A,FALSE,"VENTAS";"VENTAS8",#N/A,FALSE,"VENTAS"}</definedName>
    <definedName function="false" hidden="false" localSheetId="53" name="joao" vbProcedure="false">{"TotalGeralDespesasPorArea",#N/A,FALSE,"VinculosAccessEfetivo"}</definedName>
    <definedName function="false" hidden="false" localSheetId="53" name="jp" vbProcedure="false">{"uno",#N/A,FALSE,"Dist total";"COMENTARIO",#N/A,FALSE,"Ficha CODICE"}</definedName>
    <definedName function="false" hidden="false" localSheetId="53" name="Jr" vbProcedure="false">{#N/A,#N/A,FALSE,"Aging Summary";#N/A,#N/A,FALSE,"Ratio Analysis";#N/A,#N/A,FALSE,"Test 120 Day Accts";#N/A,#N/A,FALSE,"Tickmarks"}</definedName>
    <definedName function="false" hidden="false" localSheetId="53" name="juafhidhfai" vbProcedure="false">{"ANAR",#N/A,FALSE,"Dist total";"MARGEN",#N/A,FALSE,"Dist total";"COMENTARIO",#N/A,FALSE,"Ficha CODICE";"CONSEJO",#N/A,FALSE,"Dist p0";"uno",#N/A,FALSE,"Dist total"}</definedName>
    <definedName function="false" hidden="false" localSheetId="53" name="JUJU" vbProcedure="false">{#N/A,#N/A,TRUE,"forside";#N/A,#N/A,TRUE,"Res_AOGT";#N/A,#N/A,TRUE,"Bal_AOGT";#N/A,#N/A,TRUE,"Kont_AOGT";#N/A,#N/A,TRUE,"Note 1-5";#N/A,#N/A,TRUE,"Note 6-9";#N/A,#N/A,TRUE,"Bal_note10-14";#N/A,#N/A,TRUE,"Note 15-16";#N/A,#N/A,TRUE,"Note 17-19";#N/A,#N/A,TRUE,"Note 19 forts.";#N/A,#N/A,TRUE,"Note 20-23";#N/A,#N/A,TRUE,"Nøkkeltall"}</definedName>
    <definedName function="false" hidden="false" localSheetId="53" name="Justif" vbProcedure="false">{#N/A,#N/A,FALSE,"Extra2";#N/A,#N/A,FALSE,"Comp2";#N/A,#N/A,FALSE,"Ret-PL"}</definedName>
    <definedName function="false" hidden="false" localSheetId="53" name="KDFJA"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kdkdkdk" vbProcedure="false">{"ERMES",#N/A,FALSE,"RESUMEN";"ERACUM",#N/A,FALSE,"RESUMEN";"BG",#N/A,FALSE,"RESUMEN";"ERMES",#N/A,FALSE,"SABANAS";"ERACUM",#N/A,FALSE,"SABANAS";"BG",#N/A,FALSE,"SABANAS";"fadsa",#N/A,FALSE,"FADSA";"supsa",#N/A,FALSE,"SUPSA";"crolls",#N/A,FALSE,"CROLLS";"vicomsa",#N/A,FALSE,"VICOMSA";"viplasticos",#N/A,FALSE,"VIPLASTICOS";"vitsa",#N/A,FALSE,"VITSA";"elim",#N/A,FALSE,"ELIM"}</definedName>
    <definedName function="false" hidden="false" localSheetId="53" name="kf" vbProcedure="false">{"VENTAS1",#N/A,FALSE,"VENTAS";"VENTAS2",#N/A,FALSE,"VENTAS";"VENTAS3",#N/A,FALSE,"VENTAS";"VENTAS4",#N/A,FALSE,"VENTAS";"VENTAS5",#N/A,FALSE,"VENTAS";"VENTAS6",#N/A,FALSE,"VENTAS";"VENTAS7",#N/A,FALSE,"VENTAS";"VENTAS8",#N/A,FALSE,"VENTAS"}</definedName>
    <definedName function="false" hidden="false" localSheetId="53" name="kjfkjsalkhdk" vbProcedure="false">{#N/A,#N/A,FALSE,"Aging Summary";#N/A,#N/A,FALSE,"Ratio Analysis";#N/A,#N/A,FALSE,"Test 120 Day Accts";#N/A,#N/A,FALSE,"Tickmarks"}</definedName>
    <definedName function="false" hidden="false" localSheetId="53" name="kjhkjlnnoj"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kjkhjkh"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kk" vbProcedure="false">{#N/A,#N/A,TRUE,"Resumo de Preços"}</definedName>
    <definedName function="false" hidden="false" localSheetId="53" name="klasfgj" vbProcedure="false">{#N/A,#N/A,FALSE,"Monthly report";#N/A,#N/A,FALSE,"M.R. UEM";#N/A,#N/A,FALSE,"M.R. VCM"}</definedName>
    <definedName function="false" hidden="false" localSheetId="53" name="klj" vbProcedure="false">{"'COMBUSTÍVEIS'!$A$1:$K$88"}</definedName>
    <definedName function="false" hidden="false" localSheetId="53" name="KLKKLKÇJÇ" vbProcedure="false">{#N/A,#N/A,FALSE,"Plan1";#N/A,#N/A,FALSE,"Plan2"}</definedName>
    <definedName function="false" hidden="false" localSheetId="53" name="kloklk" vbProcedure="false">{#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function="false" hidden="false" localSheetId="53" name="klçl" vbProcedure="false">#REF!</definedName>
    <definedName function="false" hidden="false" localSheetId="53" name="lala" vbProcedure="false">{"'RR'!$A$2:$E$81"}</definedName>
    <definedName function="false" hidden="false" localSheetId="53" name="ldfsaiow" vbProcedure="false">{#N/A,#N/A,FALSE,"Aging Summary";#N/A,#N/A,FALSE,"Ratio Analysis";#N/A,#N/A,FALSE,"Test 120 Day Accts";#N/A,#N/A,FALSE,"Tickmarks"}</definedName>
    <definedName function="false" hidden="false" localSheetId="53" name="Leste"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fl" vbProcedure="false">{"uno",#N/A,FALSE,"Dist total";"COMENTARIO",#N/A,FALSE,"Ficha CODICE"}</definedName>
    <definedName function="false" hidden="false" localSheetId="53" name="LibUnelcoPrueba" vbProcedure="false">{"Produc_grp",#N/A,FALSE,"Produc";"Produc_cnt",#N/A,FALSE,"Produc";"Produc_rsm",#N/A,FALSE,"Produc";"Cons_comb1",#N/A,FALSE,"Cons_comb";"Enrt_comb1",#N/A,FALSE,"Entr_comb";"Stock_var1",#N/A,FALSE,"Stock_var";"Stock_fin1",#N/A,FALSE,"Stock_fin";"dias1",#N/A,FALSE,"Stock_fin"}</definedName>
    <definedName function="false" hidden="false" localSheetId="53" name="LIX" vbProcedure="false">{#N/A,#N/A,FALSE,"Relatórios";"Vendas e Custos",#N/A,FALSE,"Vendas e Custos";"Premissas",#N/A,FALSE,"Premissas";"Projeções",#N/A,FALSE,"Projeções";"Dolar",#N/A,FALSE,"Dolar";"Original",#N/A,FALSE,"Original e UFIR"}</definedName>
    <definedName function="false" hidden="false" localSheetId="53" name="lixo" vbProcedure="false">{#N/A,#N/A,FALSE,"Relatórios";"Vendas e Custos",#N/A,FALSE,"Vendas e Custos";"Premissas",#N/A,FALSE,"Premissas";"Projeções",#N/A,FALSE,"Projeções";"Dolar",#N/A,FALSE,"Dolar";"Original",#N/A,FALSE,"Original e UFIR"}</definedName>
    <definedName function="false" hidden="false" localSheetId="53" name="lixão" vbProcedure="false">{#N/A,#N/A,FALSE,"Relatórios";"Vendas e Custos",#N/A,FALSE,"Vendas e Custos";"Premissas",#N/A,FALSE,"Premissas";"Projeções",#N/A,FALSE,"Projeções";"Dolar",#N/A,FALSE,"Dolar";"Original",#N/A,FALSE,"Original e UFIR"}</definedName>
    <definedName function="false" hidden="false" localSheetId="53" name="ll"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kjj" vbProcedure="false">{"CONSEJO",#N/A,FALSE,"Dist p0";"CONSEJO",#N/A,FALSE,"Ficha CODICE"}</definedName>
    <definedName function="false" hidden="false" localSheetId="53" name="lll" vbProcedure="false">{#N/A,#N/A,FALSE,"BOQCIC";#N/A,#N/A,FALSE,"3Ds";#N/A,#N/A,FALSE,"COST DETAIL"}</definedName>
    <definedName function="false" hidden="false" localSheetId="53" name="ll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l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LoteBonito2" vbProcedure="false">{"'Resumo2'!$B$2:$J$23"}</definedName>
    <definedName function="false" hidden="false" localSheetId="53" name="lsl" vbProcedure="false">{"ANAR",#N/A,FALSE,"Dist total";"MARGEN",#N/A,FALSE,"Dist total";"COMENTARIO",#N/A,FALSE,"Ficha CODICE";"CONSEJO",#N/A,FALSE,"Dist p0";"uno",#N/A,FALSE,"Dist total"}</definedName>
    <definedName function="false" hidden="false" localSheetId="53" name="lui" vbProcedure="false">{"uno",#N/A,FALSE,"Dist total";"COMENTARIO",#N/A,FALSE,"Ficha CODICE"}</definedName>
    <definedName function="false" hidden="false" localSheetId="53" name="luis" vbProcedure="false">{"CONSEJO",#N/A,FALSE,"Dist p0";"CONSEJO",#N/A,FALSE,"Ficha CODICE"}</definedName>
    <definedName function="false" hidden="false" localSheetId="53" name="luisin" vbProcedure="false">{"uno",#N/A,FALSE,"Dist total";"COMENTARIO",#N/A,FALSE,"Ficha CODICE"}</definedName>
    <definedName function="false" hidden="false" localSheetId="53" name="Macro.Dates" vbProcedure="false">#REF!</definedName>
    <definedName function="false" hidden="false" localSheetId="53" name="Macro.Dates.2" vbProcedure="false">#REF!</definedName>
    <definedName function="false" hidden="false" localSheetId="53" name="Macro.FX" vbProcedure="false">#REF!</definedName>
    <definedName function="false" hidden="false" localSheetId="53" name="Macro.Label" vbProcedure="false">#REF!</definedName>
    <definedName function="false" hidden="false" localSheetId="53" name="Macro.Table" vbProcedure="false">#REF!</definedName>
    <definedName function="false" hidden="false" localSheetId="53" name="maggio" vbProcedure="false">{"Area1",#N/A,TRUE,"Obiettivo";"Area2",#N/A,TRUE,"Dati per Direzione"}</definedName>
    <definedName function="false" hidden="false" localSheetId="53" name="Man" vbProcedure="false">{"'CptDifn'!$AA$32:$AG$32"}</definedName>
    <definedName function="false" hidden="false" localSheetId="53" name="marcelo" vbProcedure="false">{#N/A,#N/A,TRUE,"Total Allocation";#N/A,#N/A,TRUE,"Capital Software";#N/A,#N/A,TRUE,"Misc";#N/A,#N/A,TRUE,"NAOG"}</definedName>
    <definedName function="false" hidden="false" localSheetId="53" name="marzo" vbProcedure="false">{#N/A,#N/A,FALSE,"Acum Julio - 00"}</definedName>
    <definedName function="false" hidden="false" localSheetId="53" name="marzo1" vbProcedure="false">{#N/A,#N/A,FALSE,"Acum Julio - 00"}</definedName>
    <definedName function="false" hidden="false" localSheetId="53" name="mASTER" vbProcedure="false">{#N/A,#N/A,FALSE,"ResRegn.A-kons.";#N/A,#N/A,FALSE,"Bal3112.A-kons.";#N/A,#N/A,FALSE,"Kont.a.A-kons.";#N/A,#N/A,FALSE,"Note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function="false" hidden="false" localSheetId="53" name="mb" vbProcedure="false">{#N/A,#N/A,FALSE,"DRE CAVO"}</definedName>
    <definedName function="false" hidden="false" localSheetId="53" name="MEMORIA" vbProcedure="false">{#N/A,#N/A,FALSE,"Aging Summary";#N/A,#N/A,FALSE,"Ratio Analysis";#N/A,#N/A,FALSE,"Test 120 Day Accts";#N/A,#N/A,FALSE,"Tickmarks"}</definedName>
    <definedName function="false" hidden="false" localSheetId="53" name="men" vbProcedure="false">{#N/A,#N/A,FALSE,"LLAVE";#N/A,#N/A,FALSE,"EERR";#N/A,#N/A,FALSE,"ESP";#N/A,#N/A,FALSE,"EOAF";#N/A,#N/A,FALSE,"CASH";#N/A,#N/A,FALSE,"FINANZAS";#N/A,#N/A,FALSE,"DEUDA";#N/A,#N/A,FALSE,"INVERSION";#N/A,#N/A,FALSE,"PERSONAL"}</definedName>
    <definedName function="false" hidden="false" localSheetId="53" name="mensal" vbProcedure="false">{TRUE,TRUE,0.25,-14,454.5,281.25,FALSE,TRUE,TRUE,TRUE,0,1,28,1,5,4,4,4,TRUE,TRUE,3,TRUE,1,TRUE,75,"Swvu.CATODO.","ACwvu.CATODO.",#N/A,FALSE,FALSE,0.78740157480315,0.67,0.984251968503937,0.984251968503937,2,"&amp;L&amp;14DIAC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function="false" hidden="false" localSheetId="53" name="merito"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rito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etas" vbProcedure="false">{"'CptDifn'!$AA$32:$AG$32"}</definedName>
    <definedName function="false" hidden="false" localSheetId="53" name="mjm"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mjm_1"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mjm_2"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mjm_3"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mjm_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mjm_5"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mmmmm"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mm"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localSheetId="53" name="mmmmm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mmmm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mn" vbProcedure="false">{#N/A,#N/A,FALSE,"DRE CAVO"}</definedName>
    <definedName function="false" hidden="false" localSheetId="53" name="MOA" vbProcedure="false">{#N/A,#N/A,FALSE,"DEF1";#N/A,#N/A,FALSE,"DEF2";#N/A,#N/A,FALSE,"DEF3"}</definedName>
    <definedName function="false" hidden="false" localSheetId="53" name="MOA_1" vbProcedure="false">{#N/A,#N/A,FALSE,"DEF1";#N/A,#N/A,FALSE,"DEF2";#N/A,#N/A,FALSE,"DEF3"}</definedName>
    <definedName function="false" hidden="false" localSheetId="53" name="MOA_2" vbProcedure="false">{#N/A,#N/A,FALSE,"DEF1";#N/A,#N/A,FALSE,"DEF2";#N/A,#N/A,FALSE,"DEF3"}</definedName>
    <definedName function="false" hidden="false" localSheetId="53" name="MOA_3" vbProcedure="false">{#N/A,#N/A,FALSE,"DEF1";#N/A,#N/A,FALSE,"DEF2";#N/A,#N/A,FALSE,"DEF3"}</definedName>
    <definedName function="false" hidden="false" localSheetId="53" name="MOA_4" vbProcedure="false">{#N/A,#N/A,FALSE,"DEF1";#N/A,#N/A,FALSE,"DEF2";#N/A,#N/A,FALSE,"DEF3"}</definedName>
    <definedName function="false" hidden="false" localSheetId="53" name="MOA_5" vbProcedure="false">{#N/A,#N/A,FALSE,"DEF1";#N/A,#N/A,FALSE,"DEF2";#N/A,#N/A,FALSE,"DEF3"}</definedName>
    <definedName function="false" hidden="false" localSheetId="53" name="MOBILIZAÇÃO" vbProcedure="false">{#N/A,#N/A,FALSE,"Cronograma";#N/A,#N/A,FALSE,"Cronogr. 2"}</definedName>
    <definedName function="false" hidden="false" localSheetId="53" name="Morosidade1" vbProcedure="false">{"ANAR",#N/A,FALSE,"Dist total";"MARGEN",#N/A,FALSE,"Dist total";"COMENTARIO",#N/A,FALSE,"Ficha CODICE";"CONSEJO",#N/A,FALSE,"Dist p0";"uno",#N/A,FALSE,"Dist total"}</definedName>
    <definedName function="false" hidden="false" localSheetId="53" name="mov" vbProcedure="false">{#N/A,#N/A,FALSE,"Extra2";#N/A,#N/A,FALSE,"Comp2";#N/A,#N/A,FALSE,"Ret-PL"}</definedName>
    <definedName function="false" hidden="false" localSheetId="53" name="Mutações" vbProcedure="false">{#N/A,#N/A,FALSE,"Relatórios";"Vendas e Custos",#N/A,FALSE,"Vendas e Custos";"Premissas",#N/A,FALSE,"Premissas";"Projeções",#N/A,FALSE,"Projeções";"Dolar",#N/A,FALSE,"Dolar";"Original",#N/A,FALSE,"Original e UFIR"}</definedName>
    <definedName function="false" hidden="false" localSheetId="53" name="mv" vbProcedure="false">{#N/A,#N/A,FALSE,"DRE CAVO"}</definedName>
    <definedName function="false" hidden="false" localSheetId="53" name="myujdcd"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myujdcd_1"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myujdcd_2"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myujdcd_3"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myujdcd_4"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myujdcd_5"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Máximo" vbProcedure="false">{"'Índice'!$A$1:$K$49"}</definedName>
    <definedName function="false" hidden="false" localSheetId="53" name="N.Ferrosos" vbProcedure="false">{"'CptDifn'!$AA$32:$AG$32"}</definedName>
    <definedName function="false" hidden="false" localSheetId="53" name="NADA1" vbProcedure="false">{#N/A,#N/A,TRUE,"DIÁRIA";#N/A,#N/A,TRUE,"DIÁRIA"}</definedName>
    <definedName function="false" hidden="false" localSheetId="53" name="NESLON"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NEW" vbProcedure="false">{"'RATEIO RECEITA BRUTA'!$B$77:$C$106"}</definedName>
    <definedName function="false" hidden="false" localSheetId="53" name="NEWWW" vbProcedure="false">{"'PXR_6500'!$A$1:$I$124"}</definedName>
    <definedName function="false" hidden="false" localSheetId="53" name="nmm"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nmm_1"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nmm_2"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nmm_3"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nmm_4"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nmm_5"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nnn" vbProcedure="false">{#N/A,#N/A,FALSE,"1321";#N/A,#N/A,FALSE,"1324";#N/A,#N/A,FALSE,"1333";#N/A,#N/A,FALSE,"1371"}</definedName>
    <definedName function="false" hidden="false" localSheetId="53" name="novo" vbProcedure="false">{#N/A,#N/A,TRUE,"Serviços"}</definedName>
    <definedName function="false" hidden="false" localSheetId="53" name="novo_nome" vbProcedure="false">{#N/A,#N/A,FALSE,"31 - Balanço";#N/A,#N/A,FALSE,"41 - Resultado";#N/A,#N/A,FALSE,"51 - Fluxo de Caixa"}</definedName>
    <definedName function="false" hidden="false" localSheetId="53" name="nti"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nuev" vbProcedure="false">{"Produc_grp",#N/A,FALSE,"Produc";"Produc_cnt",#N/A,FALSE,"Produc";"Produc_rsm",#N/A,FALSE,"Produc";"Cons_comb1",#N/A,FALSE,"Cons_comb";"Enrt_comb1",#N/A,FALSE,"Entr_comb";"Stock_var1",#N/A,FALSE,"Stock_var";"Stock_fin1",#N/A,FALSE,"Stock_fin";"dias1",#N/A,FALSE,"Stock_fin"}</definedName>
    <definedName function="false" hidden="false" localSheetId="53" name="nyyr" vbProcedure="false">{#N/A,#N/A,FALSE,"CPV";#N/A,#N/A,FALSE,"Pareto";#N/A,#N/A,FALSE,"Gráficos"}</definedName>
    <definedName function="false" hidden="false" localSheetId="53" name="OA"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OCT" vbProcedure="false">{#N/A,#N/A,FALSE,"BL&amp;GPA";#N/A,#N/A,FALSE,"Summary";#N/A,#N/A,FALSE,"hts"}</definedName>
    <definedName function="false" hidden="false" localSheetId="53" name="oijoijpi" vbProcedure="false">#REF!</definedName>
    <definedName function="false" hidden="false" localSheetId="53" name="Olimpia" vbProcedure="false">{#N/A,#N/A,FALSE,"Rec. Cus. Mar."}</definedName>
    <definedName function="false" hidden="false" localSheetId="53" name="olisboa" vbProcedure="false">{"TotalGeralDespesasPorArea",#N/A,FALSE,"VinculosAccessEfetivo"}</definedName>
    <definedName function="false" hidden="false" localSheetId="53" name="OLIVIO" vbProcedure="false">{TRUE,TRUE,0.25,-14,454.5,281.25,FALSE,TRUE,TRUE,TRUE,0,1,28,1,5,4,4,4,TRUE,TRUE,3,TRUE,1,TRUE,75,"Swvu.CATODO.","ACwvu.CATODO.",#N/A,FALSE,FALSE,0.78740157480315,0.67,0.984251968503937,0.984251968503937,2,"&amp;L&amp;14DIAC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function="false" hidden="false" localSheetId="53" name="oooo" vbProcedure="false">{"CONSEJO",#N/A,FALSE,"Dist p0";"CONSEJO",#N/A,FALSE,"Ficha CODICE"}</definedName>
    <definedName function="false" hidden="false" localSheetId="53" name="Opmi" vbProcedure="false">{#N/A,#N/A,FALSE,"Rec. Cus. Mar."}</definedName>
    <definedName function="false" hidden="false" localSheetId="53" name="opop"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localSheetId="53" name="origen"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Orçada" vbProcedure="false">{"'CptDifn'!$AA$32:$AG$32"}</definedName>
    <definedName function="false" hidden="false" localSheetId="53" name="Orçado_201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orçamrest" vbProcedure="false">{#N/A,#N/A,TRUE,"Serviços"}</definedName>
    <definedName function="false" hidden="false" localSheetId="53" name="otto" vbProcedure="false">{"TotalGeralDespesasPorArea",#N/A,FALSE,"VinculosAccessEfetivo"}</definedName>
    <definedName function="false" hidden="false" localSheetId="53" name="OUTRO" vbProcedure="false">{"'PXR_6500'!$A$1:$I$124"}</definedName>
    <definedName function="false" hidden="false" localSheetId="53" name="OUTROS" vbProcedure="false">{"'INDICE'!$A$1:$K$78"}</definedName>
    <definedName function="false" hidden="false" localSheetId="53" name="paa" vbProcedure="false">{#N/A,#N/A,FALSE,"Aging Summary";#N/A,#N/A,FALSE,"Ratio Analysis";#N/A,#N/A,FALSE,"Test 120 Day Accts";#N/A,#N/A,FALSE,"Tickmarks"}</definedName>
    <definedName function="false" hidden="false" localSheetId="53" name="pagani" vbProcedure="false">{#N/A,#N/A,TRUE,"Resumo de Preços"}</definedName>
    <definedName function="false" hidden="false" localSheetId="53" name="PARETOATIV" vbProcedure="false">{#N/A,#N/A,FALSE,"CPV";#N/A,#N/A,FALSE,"Pareto";#N/A,#N/A,FALSE,"Gráficos"}</definedName>
    <definedName function="false" hidden="false" localSheetId="53" name="Passivo" vbProcedure="false">{"TotalGeralDespesasPorArea",#N/A,FALSE,"VinculosAccessEfetivo"}</definedName>
    <definedName function="false" hidden="false" localSheetId="53" name="PE05798REPLAN" vbProcedure="false">{#N/A,#N/A,FALSE,"Cronograma";#N/A,#N/A,FALSE,"Cronogr. 2"}</definedName>
    <definedName function="false" hidden="false" localSheetId="53" name="Perdcomp_Pis_Cofins_Importação" vbProcedure="false">{#N/A,#N/A,FALSE,"Aging Summary";#N/A,#N/A,FALSE,"Ratio Analysis";#N/A,#N/A,FALSE,"Test 120 Day Accts";#N/A,#N/A,FALSE,"Tickmarks"}</definedName>
    <definedName function="false" hidden="false" localSheetId="53" name="perdecomp2" vbProcedure="false">{#N/A,#N/A,FALSE,"Aging Summary";#N/A,#N/A,FALSE,"Ratio Analysis";#N/A,#N/A,FALSE,"Test 120 Day Accts";#N/A,#N/A,FALSE,"Tickmarks"}</definedName>
    <definedName function="false" hidden="false" localSheetId="53" name="Pet" vbProcedure="false">{"VENTAS1",#N/A,FALSE,"VENTAS";"VENTAS2",#N/A,FALSE,"VENTAS";"VENTAS3",#N/A,FALSE,"VENTAS";"VENTAS4",#N/A,FALSE,"VENTAS";"VENTAS5",#N/A,FALSE,"VENTAS";"VENTAS6",#N/A,FALSE,"VENTAS";"VENTAS7",#N/A,FALSE,"VENTAS";"VENTAS8",#N/A,FALSE,"VENTAS"}</definedName>
    <definedName function="false" hidden="false" localSheetId="53" name="PETRX72"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localSheetId="53" name="PLA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PLAN2"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localSheetId="53" name="PLAN3"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localSheetId="53" name="PLANN"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localSheetId="53" name="plannnn"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localSheetId="53" name="pm" vbProcedure="false">{#N/A,#N/A,FALSE,"ET-CAPA";#N/A,#N/A,FALSE,"ET-PAG1";#N/A,#N/A,FALSE,"ET-PAG2";#N/A,#N/A,FALSE,"ET-PAG3";#N/A,#N/A,FALSE,"ET-PAG4";#N/A,#N/A,FALSE,"ET-PAG5"}</definedName>
    <definedName function="false" hidden="false" localSheetId="53" name="pmser" vbProcedure="false">{#N/A,#N/A,FALSE,"Eastern";#N/A,#N/A,FALSE,"Western"}</definedName>
    <definedName function="false" hidden="false" localSheetId="53" name="pmser_1" vbProcedure="false">{#N/A,#N/A,FALSE,"Eastern";#N/A,#N/A,FALSE,"Western"}</definedName>
    <definedName function="false" hidden="false" localSheetId="53" name="pmser_2" vbProcedure="false">{#N/A,#N/A,FALSE,"Eastern";#N/A,#N/A,FALSE,"Western"}</definedName>
    <definedName function="false" hidden="false" localSheetId="53" name="pmser_3" vbProcedure="false">{#N/A,#N/A,FALSE,"Eastern";#N/A,#N/A,FALSE,"Western"}</definedName>
    <definedName function="false" hidden="false" localSheetId="53" name="pmser_4" vbProcedure="false">{#N/A,#N/A,FALSE,"Eastern";#N/A,#N/A,FALSE,"Western"}</definedName>
    <definedName function="false" hidden="false" localSheetId="53" name="pmser_5" vbProcedure="false">{#N/A,#N/A,FALSE,"Eastern";#N/A,#N/A,FALSE,"Western"}</definedName>
    <definedName function="false" hidden="false" localSheetId="53" name="Podatek" vbProcedure="false">{#N/A,#N/A,FALSE,"F-01";#N/A,#N/A,FALSE,"F-01";#N/A,#N/A,FALSE,"F-01"}</definedName>
    <definedName function="false" hidden="false" localSheetId="53" name="pol" vbProcedure="false">{#N/A,#N/A,FALSE,"Eastern";#N/A,#N/A,FALSE,"Western"}</definedName>
    <definedName function="false" hidden="false" localSheetId="53" name="pol_1" vbProcedure="false">{#N/A,#N/A,FALSE,"Eastern";#N/A,#N/A,FALSE,"Western"}</definedName>
    <definedName function="false" hidden="false" localSheetId="53" name="pol_2" vbProcedure="false">{#N/A,#N/A,FALSE,"Eastern";#N/A,#N/A,FALSE,"Western"}</definedName>
    <definedName function="false" hidden="false" localSheetId="53" name="pol_3" vbProcedure="false">{#N/A,#N/A,FALSE,"Eastern";#N/A,#N/A,FALSE,"Western"}</definedName>
    <definedName function="false" hidden="false" localSheetId="53" name="pol_4" vbProcedure="false">{#N/A,#N/A,FALSE,"Eastern";#N/A,#N/A,FALSE,"Western"}</definedName>
    <definedName function="false" hidden="false" localSheetId="53" name="pol_5" vbProcedure="false">{#N/A,#N/A,FALSE,"Eastern";#N/A,#N/A,FALSE,"Western"}</definedName>
    <definedName function="false" hidden="false" localSheetId="53" name="pppp"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localSheetId="53" name="PPPPP"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localSheetId="53" name="PPRA" vbProcedure="false">{"'CptDifn'!$AA$32:$AG$32"}</definedName>
    <definedName function="false" hidden="false" localSheetId="53" name="pp_1" vbProcedure="false">{#N/A,#N/A,FALSE,"Eastern";#N/A,#N/A,FALSE,"Western"}</definedName>
    <definedName function="false" hidden="false" localSheetId="53" name="pp_2" vbProcedure="false">{#N/A,#N/A,FALSE,"Eastern";#N/A,#N/A,FALSE,"Western"}</definedName>
    <definedName function="false" hidden="false" localSheetId="53" name="pp_3" vbProcedure="false">{#N/A,#N/A,FALSE,"Eastern";#N/A,#N/A,FALSE,"Western"}</definedName>
    <definedName function="false" hidden="false" localSheetId="53" name="pp_4" vbProcedure="false">{#N/A,#N/A,FALSE,"Eastern";#N/A,#N/A,FALSE,"Western"}</definedName>
    <definedName function="false" hidden="false" localSheetId="53" name="pp_5" vbProcedure="false">{#N/A,#N/A,FALSE,"Eastern";#N/A,#N/A,FALSE,"Western"}</definedName>
    <definedName function="false" hidden="false" localSheetId="53" name="Premissas" vbProcedure="false">{"summary1",#N/A,TRUE,"Comps";"summary2",#N/A,TRUE,"Comps";"summary3",#N/A,TRUE,"Comps"}</definedName>
    <definedName function="false" hidden="false" localSheetId="53" name="Premissas_1" vbProcedure="false">{#N/A,#N/A,FALSE,"model"}</definedName>
    <definedName function="false" hidden="false" localSheetId="53" name="Premissas_2" vbProcedure="false">{#N/A,#N/A,FALSE,"model"}</definedName>
    <definedName function="false" hidden="false" localSheetId="53" name="Premissas_3" vbProcedure="false">{#N/A,#N/A,FALSE,"model"}</definedName>
    <definedName function="false" hidden="false" localSheetId="53" name="Premissas_4" vbProcedure="false">{#N/A,#N/A,FALSE,"model"}</definedName>
    <definedName function="false" hidden="false" localSheetId="53" name="Premissas_5" vbProcedure="false">{#N/A,#N/A,FALSE,"model"}</definedName>
    <definedName function="false" hidden="false" localSheetId="53" name="Previsao" vbProcedure="false">{"'Índice'!$A$1:$K$49"}</definedName>
    <definedName function="false" hidden="false" localSheetId="53" name="Previsao_1" vbProcedure="false">{"'Índice'!$A$1:$K$49"}</definedName>
    <definedName function="false" hidden="false" localSheetId="53" name="Previsao_1_1" vbProcedure="false">{"'Índice'!$A$1:$K$49"}</definedName>
    <definedName function="false" hidden="false" localSheetId="53" name="Previsao_1_1_1" vbProcedure="false">{"'Índice'!$A$1:$K$49"}</definedName>
    <definedName function="false" hidden="false" localSheetId="53" name="Previsao_1_1_1_1" vbProcedure="false">{"'Índice'!$A$1:$K$49"}</definedName>
    <definedName function="false" hidden="false" localSheetId="53" name="Previsao_1_1_2" vbProcedure="false">{"'Índice'!$A$1:$K$49"}</definedName>
    <definedName function="false" hidden="false" localSheetId="53" name="Previsao_1_2" vbProcedure="false">{"'Índice'!$A$1:$K$49"}</definedName>
    <definedName function="false" hidden="false" localSheetId="53" name="Previsao_1_2_1" vbProcedure="false">{"'Índice'!$A$1:$K$49"}</definedName>
    <definedName function="false" hidden="false" localSheetId="53" name="Previsao_1_3" vbProcedure="false">{"'Índice'!$A$1:$K$49"}</definedName>
    <definedName function="false" hidden="false" localSheetId="53" name="Previsao_1_3_1" vbProcedure="false">{"'Índice'!$A$1:$K$49"}</definedName>
    <definedName function="false" hidden="false" localSheetId="53" name="Previsao_2" vbProcedure="false">{"'Índice'!$A$1:$K$49"}</definedName>
    <definedName function="false" hidden="false" localSheetId="53" name="Previsao_2_1" vbProcedure="false">{"'Índice'!$A$1:$K$49"}</definedName>
    <definedName function="false" hidden="false" localSheetId="53" name="Previsao_3" vbProcedure="false">{"'Índice'!$A$1:$K$49"}</definedName>
    <definedName function="false" hidden="false" localSheetId="53" name="Previsao_4" vbProcedure="false">{"'Índice'!$A$1:$K$49"}</definedName>
    <definedName function="false" hidden="false" localSheetId="53" name="Previsao_5" vbProcedure="false">{"'Índice'!$A$1:$K$49"}</definedName>
    <definedName function="false" hidden="false" localSheetId="53" name="Preço" vbProcedure="false">{#N/A,#N/A,FALSE,"Cronograma";#N/A,#N/A,FALSE,"Cronogr. 2"}</definedName>
    <definedName function="false" hidden="false" localSheetId="53" name="print99" vbProcedure="false">{#N/A,#N/A,FALSE,"Resid CPRIV";#N/A,#N/A,FALSE,"Comer_CPRIVKsum";#N/A,#N/A,FALSE,"General (2)";#N/A,#N/A,FALSE,"Oficial";#N/A,#N/A,FALSE,"Resumen";#N/A,#N/A,FALSE,"Escenarios"}</definedName>
    <definedName function="false" hidden="false" localSheetId="53" name="prm" vbProcedure="false">{#N/A,#N/A,FALSE,"model"}</definedName>
    <definedName function="false" hidden="false" localSheetId="53" name="prm_1" vbProcedure="false">{#N/A,#N/A,FALSE,"model"}</definedName>
    <definedName function="false" hidden="false" localSheetId="53" name="prm_2" vbProcedure="false">{#N/A,#N/A,FALSE,"model"}</definedName>
    <definedName function="false" hidden="false" localSheetId="53" name="prm_3" vbProcedure="false">{#N/A,#N/A,FALSE,"model"}</definedName>
    <definedName function="false" hidden="false" localSheetId="53" name="prm_4" vbProcedure="false">{#N/A,#N/A,FALSE,"model"}</definedName>
    <definedName function="false" hidden="false" localSheetId="53" name="prm_5" vbProcedure="false">{#N/A,#N/A,FALSE,"model"}</definedName>
    <definedName function="false" hidden="false" localSheetId="53" name="prn" vbProcedure="false">{#N/A,#N/A,FALSE,"model"}</definedName>
    <definedName function="false" hidden="false" localSheetId="53" name="prn_1" vbProcedure="false">{#N/A,#N/A,FALSE,"model"}</definedName>
    <definedName function="false" hidden="false" localSheetId="53" name="prn_2" vbProcedure="false">{#N/A,#N/A,FALSE,"model"}</definedName>
    <definedName function="false" hidden="false" localSheetId="53" name="prn_3" vbProcedure="false">{#N/A,#N/A,FALSE,"model"}</definedName>
    <definedName function="false" hidden="false" localSheetId="53" name="prn_4" vbProcedure="false">{#N/A,#N/A,FALSE,"model"}</definedName>
    <definedName function="false" hidden="false" localSheetId="53" name="prn_5" vbProcedure="false">{#N/A,#N/A,FALSE,"model"}</definedName>
    <definedName function="false" hidden="false" localSheetId="53" name="produção" vbProcedure="false">{"'CptDifn'!$AA$32:$AG$32"}</definedName>
    <definedName function="false" hidden="false" localSheetId="53" name="PROD_1" vbProcedure="false">{#N/A,#N/A,TRUE,"Serviços"}</definedName>
    <definedName function="false" hidden="false" localSheetId="53" name="PROGETTI" vbProcedure="false">{"Area1",#N/A,TRUE,"Obiettivo";"Area2",#N/A,TRUE,"Dati per Direzione"}</definedName>
    <definedName function="false" hidden="false" localSheetId="53" name="Q3B"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a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eazr" vbProcedure="false">{#N/A,#N/A,FALSE,"Eastern";#N/A,#N/A,FALSE,"Western"}</definedName>
    <definedName function="false" hidden="false" localSheetId="53" name="qeazr_1" vbProcedure="false">{#N/A,#N/A,FALSE,"Eastern";#N/A,#N/A,FALSE,"Western"}</definedName>
    <definedName function="false" hidden="false" localSheetId="53" name="qeazr_2" vbProcedure="false">{#N/A,#N/A,FALSE,"Eastern";#N/A,#N/A,FALSE,"Western"}</definedName>
    <definedName function="false" hidden="false" localSheetId="53" name="qeazr_3" vbProcedure="false">{#N/A,#N/A,FALSE,"Eastern";#N/A,#N/A,FALSE,"Western"}</definedName>
    <definedName function="false" hidden="false" localSheetId="53" name="qeazr_4" vbProcedure="false">{#N/A,#N/A,FALSE,"Eastern";#N/A,#N/A,FALSE,"Western"}</definedName>
    <definedName function="false" hidden="false" localSheetId="53" name="qeazr_5" vbProcedure="false">{#N/A,#N/A,FALSE,"Eastern";#N/A,#N/A,FALSE,"Western"}</definedName>
    <definedName function="false" hidden="false" localSheetId="53" name="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 vbProcedure="false">{#N/A,#N/A,FALSE,"cpt"}</definedName>
    <definedName function="false" hidden="false" localSheetId="53" name="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q" vbProcedure="false">{"VENTAS1",#N/A,FALSE,"VENTAS";"VENTAS2",#N/A,FALSE,"VENTAS";"VENTAS3",#N/A,FALSE,"VENTAS";"VENTAS4",#N/A,FALSE,"VENTAS";"VENTAS5",#N/A,FALSE,"VENTAS";"VENTAS6",#N/A,FALSE,"VENTAS";"VENTAS7",#N/A,FALSE,"VENTAS";"VENTAS8",#N/A,FALSE,"VENTAS"}</definedName>
    <definedName function="false" hidden="false" localSheetId="53" name="qqqqqqq" vbProcedure="false">{"VENTAS1",#N/A,FALSE,"VENTAS";"VENTAS2",#N/A,FALSE,"VENTAS";"VENTAS3",#N/A,FALSE,"VENTAS";"VENTAS4",#N/A,FALSE,"VENTAS";"VENTAS5",#N/A,FALSE,"VENTAS";"VENTAS6",#N/A,FALSE,"VENTAS";"VENTAS7",#N/A,FALSE,"VENTAS";"VENTAS8",#N/A,FALSE,"VENTAS"}</definedName>
    <definedName function="false" hidden="false" localSheetId="53" name="qqqqqqqq"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q"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q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qqqqqqqq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1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1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1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1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1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1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1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q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qqqqqqq_1" vbProcedure="false">{"VENTAS1",#N/A,FALSE,"VENTAS";"VENTAS2",#N/A,FALSE,"VENTAS";"VENTAS3",#N/A,FALSE,"VENTAS";"VENTAS4",#N/A,FALSE,"VENTAS";"VENTAS5",#N/A,FALSE,"VENTAS";"VENTAS6",#N/A,FALSE,"VENTAS";"VENTAS7",#N/A,FALSE,"VENTAS";"VENTAS8",#N/A,FALSE,"VENTAS"}</definedName>
    <definedName function="false" hidden="false" localSheetId="53" name="qqqqqqq_1_1" vbProcedure="false">{"VENTAS1",#N/A,FALSE,"VENTAS";"VENTAS2",#N/A,FALSE,"VENTAS";"VENTAS3",#N/A,FALSE,"VENTAS";"VENTAS4",#N/A,FALSE,"VENTAS";"VENTAS5",#N/A,FALSE,"VENTAS";"VENTAS6",#N/A,FALSE,"VENTAS";"VENTAS7",#N/A,FALSE,"VENTAS";"VENTAS8",#N/A,FALSE,"VENTAS"}</definedName>
    <definedName function="false" hidden="false" localSheetId="53" name="qqqqqqq_1_1_1" vbProcedure="false">{"VENTAS1",#N/A,FALSE,"VENTAS";"VENTAS2",#N/A,FALSE,"VENTAS";"VENTAS3",#N/A,FALSE,"VENTAS";"VENTAS4",#N/A,FALSE,"VENTAS";"VENTAS5",#N/A,FALSE,"VENTAS";"VENTAS6",#N/A,FALSE,"VENTAS";"VENTAS7",#N/A,FALSE,"VENTAS";"VENTAS8",#N/A,FALSE,"VENTAS"}</definedName>
    <definedName function="false" hidden="false" localSheetId="53" name="qqqqqqq_1_1_1_1" vbProcedure="false">{"VENTAS1",#N/A,FALSE,"VENTAS";"VENTAS2",#N/A,FALSE,"VENTAS";"VENTAS3",#N/A,FALSE,"VENTAS";"VENTAS4",#N/A,FALSE,"VENTAS";"VENTAS5",#N/A,FALSE,"VENTAS";"VENTAS6",#N/A,FALSE,"VENTAS";"VENTAS7",#N/A,FALSE,"VENTAS";"VENTAS8",#N/A,FALSE,"VENTAS"}</definedName>
    <definedName function="false" hidden="false" localSheetId="53" name="qqqqqqq_1_1_2" vbProcedure="false">{"VENTAS1",#N/A,FALSE,"VENTAS";"VENTAS2",#N/A,FALSE,"VENTAS";"VENTAS3",#N/A,FALSE,"VENTAS";"VENTAS4",#N/A,FALSE,"VENTAS";"VENTAS5",#N/A,FALSE,"VENTAS";"VENTAS6",#N/A,FALSE,"VENTAS";"VENTAS7",#N/A,FALSE,"VENTAS";"VENTAS8",#N/A,FALSE,"VENTAS"}</definedName>
    <definedName function="false" hidden="false" localSheetId="53" name="qqqqqqq_1_2" vbProcedure="false">{"VENTAS1",#N/A,FALSE,"VENTAS";"VENTAS2",#N/A,FALSE,"VENTAS";"VENTAS3",#N/A,FALSE,"VENTAS";"VENTAS4",#N/A,FALSE,"VENTAS";"VENTAS5",#N/A,FALSE,"VENTAS";"VENTAS6",#N/A,FALSE,"VENTAS";"VENTAS7",#N/A,FALSE,"VENTAS";"VENTAS8",#N/A,FALSE,"VENTAS"}</definedName>
    <definedName function="false" hidden="false" localSheetId="53" name="qqqqqqq_1_2_1" vbProcedure="false">{"VENTAS1",#N/A,FALSE,"VENTAS";"VENTAS2",#N/A,FALSE,"VENTAS";"VENTAS3",#N/A,FALSE,"VENTAS";"VENTAS4",#N/A,FALSE,"VENTAS";"VENTAS5",#N/A,FALSE,"VENTAS";"VENTAS6",#N/A,FALSE,"VENTAS";"VENTAS7",#N/A,FALSE,"VENTAS";"VENTAS8",#N/A,FALSE,"VENTAS"}</definedName>
    <definedName function="false" hidden="false" localSheetId="53" name="qqqqqqq_1_3" vbProcedure="false">{"VENTAS1",#N/A,FALSE,"VENTAS";"VENTAS2",#N/A,FALSE,"VENTAS";"VENTAS3",#N/A,FALSE,"VENTAS";"VENTAS4",#N/A,FALSE,"VENTAS";"VENTAS5",#N/A,FALSE,"VENTAS";"VENTAS6",#N/A,FALSE,"VENTAS";"VENTAS7",#N/A,FALSE,"VENTAS";"VENTAS8",#N/A,FALSE,"VENTAS"}</definedName>
    <definedName function="false" hidden="false" localSheetId="53" name="qqqqqqq_1_3_1" vbProcedure="false">{"VENTAS1",#N/A,FALSE,"VENTAS";"VENTAS2",#N/A,FALSE,"VENTAS";"VENTAS3",#N/A,FALSE,"VENTAS";"VENTAS4",#N/A,FALSE,"VENTAS";"VENTAS5",#N/A,FALSE,"VENTAS";"VENTAS6",#N/A,FALSE,"VENTAS";"VENTAS7",#N/A,FALSE,"VENTAS";"VENTAS8",#N/A,FALSE,"VENTAS"}</definedName>
    <definedName function="false" hidden="false" localSheetId="53" name="qqqqqqq_1_4" vbProcedure="false">{"VENTAS1",#N/A,FALSE,"VENTAS";"VENTAS2",#N/A,FALSE,"VENTAS";"VENTAS3",#N/A,FALSE,"VENTAS";"VENTAS4",#N/A,FALSE,"VENTAS";"VENTAS5",#N/A,FALSE,"VENTAS";"VENTAS6",#N/A,FALSE,"VENTAS";"VENTAS7",#N/A,FALSE,"VENTAS";"VENTAS8",#N/A,FALSE,"VENTAS"}</definedName>
    <definedName function="false" hidden="false" localSheetId="53" name="qqqqqqq_1_5" vbProcedure="false">{"VENTAS1",#N/A,FALSE,"VENTAS";"VENTAS2",#N/A,FALSE,"VENTAS";"VENTAS3",#N/A,FALSE,"VENTAS";"VENTAS4",#N/A,FALSE,"VENTAS";"VENTAS5",#N/A,FALSE,"VENTAS";"VENTAS6",#N/A,FALSE,"VENTAS";"VENTAS7",#N/A,FALSE,"VENTAS";"VENTAS8",#N/A,FALSE,"VENTAS"}</definedName>
    <definedName function="false" hidden="false" localSheetId="53" name="qqqqqqq_2" vbProcedure="false">{"VENTAS1",#N/A,FALSE,"VENTAS";"VENTAS2",#N/A,FALSE,"VENTAS";"VENTAS3",#N/A,FALSE,"VENTAS";"VENTAS4",#N/A,FALSE,"VENTAS";"VENTAS5",#N/A,FALSE,"VENTAS";"VENTAS6",#N/A,FALSE,"VENTAS";"VENTAS7",#N/A,FALSE,"VENTAS";"VENTAS8",#N/A,FALSE,"VENTAS"}</definedName>
    <definedName function="false" hidden="false" localSheetId="53" name="qqqqqqq_2_1" vbProcedure="false">{"VENTAS1",#N/A,FALSE,"VENTAS";"VENTAS2",#N/A,FALSE,"VENTAS";"VENTAS3",#N/A,FALSE,"VENTAS";"VENTAS4",#N/A,FALSE,"VENTAS";"VENTAS5",#N/A,FALSE,"VENTAS";"VENTAS6",#N/A,FALSE,"VENTAS";"VENTAS7",#N/A,FALSE,"VENTAS";"VENTAS8",#N/A,FALSE,"VENTAS"}</definedName>
    <definedName function="false" hidden="false" localSheetId="53" name="qqqqqqq_3" vbProcedure="false">{"VENTAS1",#N/A,FALSE,"VENTAS";"VENTAS2",#N/A,FALSE,"VENTAS";"VENTAS3",#N/A,FALSE,"VENTAS";"VENTAS4",#N/A,FALSE,"VENTAS";"VENTAS5",#N/A,FALSE,"VENTAS";"VENTAS6",#N/A,FALSE,"VENTAS";"VENTAS7",#N/A,FALSE,"VENTAS";"VENTAS8",#N/A,FALSE,"VENTAS"}</definedName>
    <definedName function="false" hidden="false" localSheetId="53" name="qqqqqqq_3_1" vbProcedure="false">{"VENTAS1",#N/A,FALSE,"VENTAS";"VENTAS2",#N/A,FALSE,"VENTAS";"VENTAS3",#N/A,FALSE,"VENTAS";"VENTAS4",#N/A,FALSE,"VENTAS";"VENTAS5",#N/A,FALSE,"VENTAS";"VENTAS6",#N/A,FALSE,"VENTAS";"VENTAS7",#N/A,FALSE,"VENTAS";"VENTAS8",#N/A,FALSE,"VENTAS"}</definedName>
    <definedName function="false" hidden="false" localSheetId="53" name="qqqqqqq_4" vbProcedure="false">{"VENTAS1",#N/A,FALSE,"VENTAS";"VENTAS2",#N/A,FALSE,"VENTAS";"VENTAS3",#N/A,FALSE,"VENTAS";"VENTAS4",#N/A,FALSE,"VENTAS";"VENTAS5",#N/A,FALSE,"VENTAS";"VENTAS6",#N/A,FALSE,"VENTAS";"VENTAS7",#N/A,FALSE,"VENTAS";"VENTAS8",#N/A,FALSE,"VENTAS"}</definedName>
    <definedName function="false" hidden="false" localSheetId="53" name="qqqqqqq_5" vbProcedure="false">{"VENTAS1",#N/A,FALSE,"VENTAS";"VENTAS2",#N/A,FALSE,"VENTAS";"VENTAS3",#N/A,FALSE,"VENTAS";"VENTAS4",#N/A,FALSE,"VENTAS";"VENTAS5",#N/A,FALSE,"VENTAS";"VENTAS6",#N/A,FALSE,"VENTAS";"VENTAS7",#N/A,FALSE,"VENTAS";"VENTAS8",#N/A,FALSE,"VENTAS"}</definedName>
    <definedName function="false" hidden="false" localSheetId="53" name="qqqqqq_1" vbProcedure="false">{"VENTAS1",#N/A,FALSE,"VENTAS";"VENTAS2",#N/A,FALSE,"VENTAS";"VENTAS3",#N/A,FALSE,"VENTAS";"VENTAS4",#N/A,FALSE,"VENTAS";"VENTAS5",#N/A,FALSE,"VENTAS";"VENTAS6",#N/A,FALSE,"VENTAS";"VENTAS7",#N/A,FALSE,"VENTAS";"VENTAS8",#N/A,FALSE,"VENTAS"}</definedName>
    <definedName function="false" hidden="false" localSheetId="53" name="qqqqqq_1_1" vbProcedure="false">{"VENTAS1",#N/A,FALSE,"VENTAS";"VENTAS2",#N/A,FALSE,"VENTAS";"VENTAS3",#N/A,FALSE,"VENTAS";"VENTAS4",#N/A,FALSE,"VENTAS";"VENTAS5",#N/A,FALSE,"VENTAS";"VENTAS6",#N/A,FALSE,"VENTAS";"VENTAS7",#N/A,FALSE,"VENTAS";"VENTAS8",#N/A,FALSE,"VENTAS"}</definedName>
    <definedName function="false" hidden="false" localSheetId="53" name="qqqqqq_1_1_1" vbProcedure="false">{"VENTAS1",#N/A,FALSE,"VENTAS";"VENTAS2",#N/A,FALSE,"VENTAS";"VENTAS3",#N/A,FALSE,"VENTAS";"VENTAS4",#N/A,FALSE,"VENTAS";"VENTAS5",#N/A,FALSE,"VENTAS";"VENTAS6",#N/A,FALSE,"VENTAS";"VENTAS7",#N/A,FALSE,"VENTAS";"VENTAS8",#N/A,FALSE,"VENTAS"}</definedName>
    <definedName function="false" hidden="false" localSheetId="53" name="qqqqqq_1_1_1_1" vbProcedure="false">{"VENTAS1",#N/A,FALSE,"VENTAS";"VENTAS2",#N/A,FALSE,"VENTAS";"VENTAS3",#N/A,FALSE,"VENTAS";"VENTAS4",#N/A,FALSE,"VENTAS";"VENTAS5",#N/A,FALSE,"VENTAS";"VENTAS6",#N/A,FALSE,"VENTAS";"VENTAS7",#N/A,FALSE,"VENTAS";"VENTAS8",#N/A,FALSE,"VENTAS"}</definedName>
    <definedName function="false" hidden="false" localSheetId="53" name="qqqqqq_1_1_2" vbProcedure="false">{"VENTAS1",#N/A,FALSE,"VENTAS";"VENTAS2",#N/A,FALSE,"VENTAS";"VENTAS3",#N/A,FALSE,"VENTAS";"VENTAS4",#N/A,FALSE,"VENTAS";"VENTAS5",#N/A,FALSE,"VENTAS";"VENTAS6",#N/A,FALSE,"VENTAS";"VENTAS7",#N/A,FALSE,"VENTAS";"VENTAS8",#N/A,FALSE,"VENTAS"}</definedName>
    <definedName function="false" hidden="false" localSheetId="53" name="qqqqqq_1_2" vbProcedure="false">{"VENTAS1",#N/A,FALSE,"VENTAS";"VENTAS2",#N/A,FALSE,"VENTAS";"VENTAS3",#N/A,FALSE,"VENTAS";"VENTAS4",#N/A,FALSE,"VENTAS";"VENTAS5",#N/A,FALSE,"VENTAS";"VENTAS6",#N/A,FALSE,"VENTAS";"VENTAS7",#N/A,FALSE,"VENTAS";"VENTAS8",#N/A,FALSE,"VENTAS"}</definedName>
    <definedName function="false" hidden="false" localSheetId="53" name="qqqqqq_1_2_1" vbProcedure="false">{"VENTAS1",#N/A,FALSE,"VENTAS";"VENTAS2",#N/A,FALSE,"VENTAS";"VENTAS3",#N/A,FALSE,"VENTAS";"VENTAS4",#N/A,FALSE,"VENTAS";"VENTAS5",#N/A,FALSE,"VENTAS";"VENTAS6",#N/A,FALSE,"VENTAS";"VENTAS7",#N/A,FALSE,"VENTAS";"VENTAS8",#N/A,FALSE,"VENTAS"}</definedName>
    <definedName function="false" hidden="false" localSheetId="53" name="qqqqqq_1_3" vbProcedure="false">{"VENTAS1",#N/A,FALSE,"VENTAS";"VENTAS2",#N/A,FALSE,"VENTAS";"VENTAS3",#N/A,FALSE,"VENTAS";"VENTAS4",#N/A,FALSE,"VENTAS";"VENTAS5",#N/A,FALSE,"VENTAS";"VENTAS6",#N/A,FALSE,"VENTAS";"VENTAS7",#N/A,FALSE,"VENTAS";"VENTAS8",#N/A,FALSE,"VENTAS"}</definedName>
    <definedName function="false" hidden="false" localSheetId="53" name="qqqqqq_1_3_1" vbProcedure="false">{"VENTAS1",#N/A,FALSE,"VENTAS";"VENTAS2",#N/A,FALSE,"VENTAS";"VENTAS3",#N/A,FALSE,"VENTAS";"VENTAS4",#N/A,FALSE,"VENTAS";"VENTAS5",#N/A,FALSE,"VENTAS";"VENTAS6",#N/A,FALSE,"VENTAS";"VENTAS7",#N/A,FALSE,"VENTAS";"VENTAS8",#N/A,FALSE,"VENTAS"}</definedName>
    <definedName function="false" hidden="false" localSheetId="53" name="qqqqqq_1_4" vbProcedure="false">{"VENTAS1",#N/A,FALSE,"VENTAS";"VENTAS2",#N/A,FALSE,"VENTAS";"VENTAS3",#N/A,FALSE,"VENTAS";"VENTAS4",#N/A,FALSE,"VENTAS";"VENTAS5",#N/A,FALSE,"VENTAS";"VENTAS6",#N/A,FALSE,"VENTAS";"VENTAS7",#N/A,FALSE,"VENTAS";"VENTAS8",#N/A,FALSE,"VENTAS"}</definedName>
    <definedName function="false" hidden="false" localSheetId="53" name="qqqqqq_1_5" vbProcedure="false">{"VENTAS1",#N/A,FALSE,"VENTAS";"VENTAS2",#N/A,FALSE,"VENTAS";"VENTAS3",#N/A,FALSE,"VENTAS";"VENTAS4",#N/A,FALSE,"VENTAS";"VENTAS5",#N/A,FALSE,"VENTAS";"VENTAS6",#N/A,FALSE,"VENTAS";"VENTAS7",#N/A,FALSE,"VENTAS";"VENTAS8",#N/A,FALSE,"VENTAS"}</definedName>
    <definedName function="false" hidden="false" localSheetId="53" name="qqqqqq_2" vbProcedure="false">{"VENTAS1",#N/A,FALSE,"VENTAS";"VENTAS2",#N/A,FALSE,"VENTAS";"VENTAS3",#N/A,FALSE,"VENTAS";"VENTAS4",#N/A,FALSE,"VENTAS";"VENTAS5",#N/A,FALSE,"VENTAS";"VENTAS6",#N/A,FALSE,"VENTAS";"VENTAS7",#N/A,FALSE,"VENTAS";"VENTAS8",#N/A,FALSE,"VENTAS"}</definedName>
    <definedName function="false" hidden="false" localSheetId="53" name="qqqqqq_2_1" vbProcedure="false">{"VENTAS1",#N/A,FALSE,"VENTAS";"VENTAS2",#N/A,FALSE,"VENTAS";"VENTAS3",#N/A,FALSE,"VENTAS";"VENTAS4",#N/A,FALSE,"VENTAS";"VENTAS5",#N/A,FALSE,"VENTAS";"VENTAS6",#N/A,FALSE,"VENTAS";"VENTAS7",#N/A,FALSE,"VENTAS";"VENTAS8",#N/A,FALSE,"VENTAS"}</definedName>
    <definedName function="false" hidden="false" localSheetId="53" name="qqqqqq_3" vbProcedure="false">{"VENTAS1",#N/A,FALSE,"VENTAS";"VENTAS2",#N/A,FALSE,"VENTAS";"VENTAS3",#N/A,FALSE,"VENTAS";"VENTAS4",#N/A,FALSE,"VENTAS";"VENTAS5",#N/A,FALSE,"VENTAS";"VENTAS6",#N/A,FALSE,"VENTAS";"VENTAS7",#N/A,FALSE,"VENTAS";"VENTAS8",#N/A,FALSE,"VENTAS"}</definedName>
    <definedName function="false" hidden="false" localSheetId="53" name="qqqqqq_3_1" vbProcedure="false">{"VENTAS1",#N/A,FALSE,"VENTAS";"VENTAS2",#N/A,FALSE,"VENTAS";"VENTAS3",#N/A,FALSE,"VENTAS";"VENTAS4",#N/A,FALSE,"VENTAS";"VENTAS5",#N/A,FALSE,"VENTAS";"VENTAS6",#N/A,FALSE,"VENTAS";"VENTAS7",#N/A,FALSE,"VENTAS";"VENTAS8",#N/A,FALSE,"VENTAS"}</definedName>
    <definedName function="false" hidden="false" localSheetId="53" name="qqqqqq_4" vbProcedure="false">{"VENTAS1",#N/A,FALSE,"VENTAS";"VENTAS2",#N/A,FALSE,"VENTAS";"VENTAS3",#N/A,FALSE,"VENTAS";"VENTAS4",#N/A,FALSE,"VENTAS";"VENTAS5",#N/A,FALSE,"VENTAS";"VENTAS6",#N/A,FALSE,"VENTAS";"VENTAS7",#N/A,FALSE,"VENTAS";"VENTAS8",#N/A,FALSE,"VENTAS"}</definedName>
    <definedName function="false" hidden="false" localSheetId="53" name="qqqqqq_5" vbProcedure="false">{"VENTAS1",#N/A,FALSE,"VENTAS";"VENTAS2",#N/A,FALSE,"VENTAS";"VENTAS3",#N/A,FALSE,"VENTAS";"VENTAS4",#N/A,FALSE,"VENTAS";"VENTAS5",#N/A,FALSE,"VENTAS";"VENTAS6",#N/A,FALSE,"VENTAS";"VENTAS7",#N/A,FALSE,"VENTAS";"VENTAS8",#N/A,FALSE,"VENTAS"}</definedName>
    <definedName function="false" hidden="false" localSheetId="53" name="qqqqq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q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q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q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q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QRWERQ" vbProcedure="false">{#N/A,#N/A,FALSE,"Planilha";#N/A,#N/A,FALSE,"Resumo";#N/A,#N/A,FALSE,"Fisico";#N/A,#N/A,FALSE,"Financeiro";#N/A,#N/A,FALSE,"Financeiro"}</definedName>
    <definedName function="false" hidden="false" localSheetId="53" name="qsfd" vbProcedure="false">{#N/A,#N/A,TRUE,"Cover sheet";#N/A,#N/A,TRUE,"INPUTS";#N/A,#N/A,TRUE,"OUTPUTS";#N/A,#N/A,TRUE,"VALUATION"}</definedName>
    <definedName function="false" hidden="false" localSheetId="53" name="QWERWE" vbProcedure="false">#REF!</definedName>
    <definedName function="false" hidden="false" localSheetId="53" name="qwerwert" vbProcedure="false">{#N/A,#N/A,FALSE,"DI 2 YEAR MASTER SCHEDULE"}</definedName>
    <definedName function="false" hidden="false" localSheetId="53" name="qwerwert_1" vbProcedure="false">{#N/A,#N/A,FALSE,"DI 2 YEAR MASTER SCHEDULE"}</definedName>
    <definedName function="false" hidden="false" localSheetId="53" name="qwerwert_2" vbProcedure="false">{#N/A,#N/A,FALSE,"DI 2 YEAR MASTER SCHEDULE"}</definedName>
    <definedName function="false" hidden="false" localSheetId="53" name="qwerwert_3" vbProcedure="false">{#N/A,#N/A,FALSE,"DI 2 YEAR MASTER SCHEDULE"}</definedName>
    <definedName function="false" hidden="false" localSheetId="53" name="qwerwert_4" vbProcedure="false">{#N/A,#N/A,FALSE,"DI 2 YEAR MASTER SCHEDULE"}</definedName>
    <definedName function="false" hidden="false" localSheetId="53" name="qwerwert_5" vbProcedure="false">{#N/A,#N/A,FALSE,"DI 2 YEAR MASTER SCHEDULE"}</definedName>
    <definedName function="false" hidden="false" localSheetId="53" name="qw_1" vbProcedure="false">{"'PRODUCTIONCOST SHEET'!$B$3:$G$48"}</definedName>
    <definedName function="false" hidden="false" localSheetId="53" name="qw_2" vbProcedure="false">{"'PRODUCTIONCOST SHEET'!$B$3:$G$48"}</definedName>
    <definedName function="false" hidden="false" localSheetId="53" name="qw_3" vbProcedure="false">{"'PRODUCTIONCOST SHEET'!$B$3:$G$48"}</definedName>
    <definedName function="false" hidden="false" localSheetId="53" name="qw_4" vbProcedure="false">{"'PRODUCTIONCOST SHEET'!$B$3:$G$48"}</definedName>
    <definedName function="false" hidden="false" localSheetId="53" name="qw_5" vbProcedure="false">{"'PRODUCTIONCOST SHEET'!$B$3:$G$48"}</definedName>
    <definedName function="false" hidden="false" localSheetId="53" name="ra" vbProcedure="false">{"Expenses us MKT",#N/A,TRUE,"MKT";"Expenses us BUSS",#N/A,TRUE,"BusOper";"Expenses us TECH",#N/A,TRUE,"Tech";"Expenses us LOCAL",#N/A,TRUE,"LocalProg";"Expenses us GA",#N/A,TRUE,"G&amp;A";"Expenses us CONSOL",#N/A,TRUE,"Consolidate"}</definedName>
    <definedName function="false" hidden="false" localSheetId="53" name="rachunek" vbProcedure="false">{#N/A,#N/A,FALSE,"F-01";#N/A,#N/A,FALSE,"F-01";#N/A,#N/A,FALSE,"F-01"}</definedName>
    <definedName function="false" hidden="false" localSheetId="53" name="RangeChange" vbProcedure="false">#N/A</definedName>
    <definedName function="false" hidden="false" localSheetId="53" name="Ratios_2" vbProcedure="false">{"'TG'!$A$1:$L$37"}</definedName>
    <definedName function="false" hidden="false" localSheetId="53" name="RB" vbProcedure="false">{#N/A,#N/A,FALSE,"LLAVE";#N/A,#N/A,FALSE,"EERR";#N/A,#N/A,FALSE,"ESP";#N/A,#N/A,FALSE,"EOAF";#N/A,#N/A,FALSE,"CASH";#N/A,#N/A,FALSE,"FINANZAS";#N/A,#N/A,FALSE,"DEUDA";#N/A,#N/A,FALSE,"INVERSION";#N/A,#N/A,FALSE,"PERSONAL"}</definedName>
    <definedName function="false" hidden="false" localSheetId="53" name="RCTB31"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localSheetId="53" name="Receita"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localSheetId="53" name="ReceitaLíq" vbProcedure="false">{#N/A,#N/A,FALSE,"Frota";#N/A,#N/A,FALSE,"Rodagem";#N/A,#N/A,FALSE,"Combustíveis";#N/A,#N/A,FALSE,"Tabela"}</definedName>
    <definedName function="false" hidden="false" localSheetId="53" name="Receita_fin" vbProcedure="false">{"'RR'!$A$2:$E$81"}</definedName>
    <definedName function="false" hidden="false" localSheetId="53" name="Recolhim.CSL" vbProcedure="false">{#N/A,#N/A,FALSE,"Aging Summary";#N/A,#N/A,FALSE,"Ratio Analysis";#N/A,#N/A,FALSE,"Test 120 Day Accts";#N/A,#N/A,FALSE,"Tickmarks"}</definedName>
    <definedName function="false" hidden="false" localSheetId="53" name="redo" vbProcedure="false">{#N/A,#N/A,FALSE,"ACQ_GRAPHS";#N/A,#N/A,FALSE,"T_1 GRAPHS";#N/A,#N/A,FALSE,"T_2 GRAPHS";#N/A,#N/A,FALSE,"COMB_GRAPHS"}</definedName>
    <definedName function="false" hidden="false" localSheetId="53" name="refis" vbProcedure="false">{#N/A,#N/A,FALSE,"Aging Summary";#N/A,#N/A,FALSE,"Ratio Analysis";#N/A,#N/A,FALSE,"Test 120 Day Accts";#N/A,#N/A,FALSE,"Tickmarks"}</definedName>
    <definedName function="false" hidden="false" localSheetId="53" name="REL" vbProcedure="false">{#N/A,#N/A,TRUE,"Serviços"}</definedName>
    <definedName function="false" hidden="false" localSheetId="53" name="relatorio2" vbProcedure="false">{#N/A,#N/A,FALSE,"Relatórios";"Vendas e Custos",#N/A,FALSE,"Vendas e Custos";"Premissas",#N/A,FALSE,"Premissas";"Projeções",#N/A,FALSE,"Projeções";"Dolar",#N/A,FALSE,"Dolar";"Original",#N/A,FALSE,"Original e UFIR"}</definedName>
    <definedName function="false" hidden="false" localSheetId="53" name="report99" vbProcedure="false">{"Rep 1",#N/A,FALSE,"Reports";"Rep 2",#N/A,FALSE,"Reports";"Rep 3",#N/A,FALSE,"Reports";"Rep 4",#N/A,FALSE,"Reports"}</definedName>
    <definedName function="false" hidden="false" localSheetId="53" name="rerer" vbProcedure="false">{#N/A,#N/A,FALSE,"CUSCOL";#N/A,#N/A,FALSE,"CUSCOL1";#N/A,#N/A,FALSE,"CUSSIL";#N/A,#N/A,FALSE,"CUSSIL1";#N/A,#N/A,FALSE,"ACOMEN";#N/A,#N/A,FALSE,"ACOMEN1";#N/A,#N/A,FALSE,"FISILV";#N/A,#N/A,FALSE,"FISILVI1";#N/A,#N/A,FALSE,"RENSIL";#N/A,#N/A,FALSE,"RENSIL1";#N/A,#N/A,FALSE,"GASTOS";#N/A,#N/A,FALSE,"GASTOS1"}</definedName>
    <definedName function="false" hidden="false" localSheetId="53" name="RESSSI" vbProcedure="false">{#N/A,#N/A,FALSE,"Aging Summary";#N/A,#N/A,FALSE,"Ratio Analysis";#N/A,#N/A,FALSE,"Test 120 Day Accts";#N/A,#N/A,FALSE,"Tickmarks"}</definedName>
    <definedName function="false" hidden="false" localSheetId="53" name="RESUNO" vbProcedure="false">{#N/A,#N/A,FALSE,"Aging Summary";#N/A,#N/A,FALSE,"Ratio Analysis";#N/A,#N/A,FALSE,"Test 120 Day Accts";#N/A,#N/A,FALSE,"Tickmarks"}</definedName>
    <definedName function="false" hidden="false" localSheetId="53" name="retorno1000.600.sa" vbProcedure="false">{#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function="false" hidden="false" localSheetId="53" name="retorno1600.sa" vbProcedure="false">{#N/A,#N/A,FALSE,"DESCRIC";#N/A,#N/A,FALSE,"INDICE";#N/A,#N/A,FALSE,"Calculo Gcal"}</definedName>
    <definedName function="false" hidden="false" localSheetId="53" name="rex" vbProcedure="false">{"ANAR",#N/A,FALSE,"Dist total";"MARGEN",#N/A,FALSE,"Dist total";"COMENTARIO",#N/A,FALSE,"Ficha CODICE";"CONSEJO",#N/A,FALSE,"Dist p0";"uno",#N/A,FALSE,"Dist total"}</definedName>
    <definedName function="false" hidden="false" localSheetId="53" name="re_1"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re_2"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re_3"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re_4"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re_5"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rfef" vbProcedure="false">{#N/A,#N/A,TRUE,"Total Allocation";#N/A,#N/A,TRUE,"Capital Software";#N/A,#N/A,TRUE,"Misc";#N/A,#N/A,TRUE,"NAOG"}</definedName>
    <definedName function="false" hidden="false" localSheetId="53" name="rgrgrg" vbProcedure="false">{#N/A,#N/A,TRUE,"Total Allocation";#N/A,#N/A,TRUE,"Capital Software";#N/A,#N/A,TRUE,"Misc";#N/A,#N/A,TRUE,"NAOG"}</definedName>
    <definedName function="false" hidden="false" localSheetId="53" name="ribeiro" vbProcedure="false">{"TotalGeralDespesasPorArea",#N/A,FALSE,"VinculosAccessEfetivo"}</definedName>
    <definedName function="false" hidden="false" localSheetId="53" name="rk" vbProcedure="false">{#N/A,#N/A,FALSE,"F-01";#N/A,#N/A,FALSE,"F-01";#N/A,#N/A,FALSE,"F-01"}</definedName>
    <definedName function="false" hidden="false" localSheetId="53" name="ROB" vbProcedure="false">{#N/A,#N/A,FALSE,"ati1294";#N/A,#N/A,FALSE,"pas1294";#N/A,#N/A,FALSE,"res1294"}</definedName>
    <definedName function="false" hidden="false" localSheetId="53" name="rororo"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localSheetId="53" name="rorororo"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localSheetId="53" name="RR" vbProcedure="false">{#N/A,#N/A,FALSE,"ati1294";#N/A,#N/A,FALSE,"pas1294";#N/A,#N/A,FALSE,"res1294"}</definedName>
    <definedName function="false" hidden="false" localSheetId="53" name="rrff" vbProcedure="false">{#N/A,#N/A,TRUE,"Serviços"}</definedName>
    <definedName function="false" hidden="false" localSheetId="53" name="rrr"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localSheetId="53" name="RRRR"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localSheetId="53" name="RRRRRRR" vbProcedure="false">{"uno",#N/A,FALSE,"Dist total";"COMENTARIO",#N/A,FALSE,"Ficha CODICE"}</definedName>
    <definedName function="false" hidden="false" localSheetId="53" name="rrrrrrrrrrrr" vbProcedure="false">{"uno",#N/A,FALSE,"Dist total";"COMENTARIO",#N/A,FALSE,"Ficha CODICE"}</definedName>
    <definedName function="false" hidden="false" localSheetId="53" name="rrrrrrrrrrrrrrrrr" vbProcedure="false">{"CONSEJO",#N/A,FALSE,"Dist p0";"CONSEJO",#N/A,FALSE,"Ficha CODICE"}</definedName>
    <definedName function="false" hidden="false" localSheetId="53" name="rrrrrrrrrrrrrrrrrrr" vbProcedure="false">{"ANAR",#N/A,FALSE,"Dist total";"MARGEN",#N/A,FALSE,"Dist total";"COMENTARIO",#N/A,FALSE,"Ficha CODICE";"CONSEJO",#N/A,FALSE,"Dist p0";"uno",#N/A,FALSE,"Dist total"}</definedName>
    <definedName function="false" hidden="false" localSheetId="53" name="rty"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rtyf" vbProcedure="false">{"ANAR",#N/A,FALSE,"Dist total";"MARGEN",#N/A,FALSE,"Dist total";"COMENTARIO",#N/A,FALSE,"Ficha CODICE";"CONSEJO",#N/A,FALSE,"Dist p0";"uno",#N/A,FALSE,"Dist total"}</definedName>
    <definedName function="false" hidden="false" localSheetId="53" name="Ruy" vbProcedure="false">{#N/A,#N/A,FALSE,"Cronograma";#N/A,#N/A,FALSE,"Cronogr. 2"}</definedName>
    <definedName function="false" hidden="false" localSheetId="53" name="saaaaasa" vbProcedure="false">main.sapf4help()</definedName>
    <definedName function="false" hidden="false" localSheetId="53" name="sadasd" vbProcedure="false">{#N/A,#N/A,FALSE,"FFCXOUT3"}</definedName>
    <definedName function="false" hidden="false" localSheetId="53" name="sadF" vbProcedure="false">{"summary1",#N/A,TRUE,"Comps";"summary2",#N/A,TRUE,"Comps";"summary3",#N/A,TRUE,"Comps"}</definedName>
    <definedName function="false" hidden="false" localSheetId="53" name="sadF_1" vbProcedure="false">{"summary1",#N/A,TRUE,"Comps";"summary2",#N/A,TRUE,"Comps";"summary3",#N/A,TRUE,"Comps"}</definedName>
    <definedName function="false" hidden="false" localSheetId="53" name="sadF_2" vbProcedure="false">{"summary1",#N/A,TRUE,"Comps";"summary2",#N/A,TRUE,"Comps";"summary3",#N/A,TRUE,"Comps"}</definedName>
    <definedName function="false" hidden="false" localSheetId="53" name="sadF_3" vbProcedure="false">{"summary1",#N/A,TRUE,"Comps";"summary2",#N/A,TRUE,"Comps";"summary3",#N/A,TRUE,"Comps"}</definedName>
    <definedName function="false" hidden="false" localSheetId="53" name="sadF_4" vbProcedure="false">{"summary1",#N/A,TRUE,"Comps";"summary2",#N/A,TRUE,"Comps";"summary3",#N/A,TRUE,"Comps"}</definedName>
    <definedName function="false" hidden="false" localSheetId="53" name="sadF_5" vbProcedure="false">{"summary1",#N/A,TRUE,"Comps";"summary2",#N/A,TRUE,"Comps";"summary3",#N/A,TRUE,"Comps"}</definedName>
    <definedName function="false" hidden="false" localSheetId="53" name="santos" vbProcedure="false">{"TotalGeralDespesasPorArea",#N/A,FALSE,"VinculosAccessEfetivo"}</definedName>
    <definedName function="false" hidden="false" localSheetId="53" name="SAPFuncF4Help" vbProcedure="false">main.sapf4help()</definedName>
    <definedName function="false" hidden="false" localSheetId="53" name="sbb" vbProcedure="false">{#N/A,#N/A,FALSE,"Plan1";#N/A,#N/A,FALSE,"Plan2"}</definedName>
    <definedName function="false" hidden="false" localSheetId="53" name="SD" vbProcedure="false">main.sapf4help()</definedName>
    <definedName function="false" hidden="false" localSheetId="53" name="sdf" vbProcedure="false">{"uno",#N/A,FALSE,"Dist total";"COMENTARIO",#N/A,FALSE,"Ficha CODICE"}</definedName>
    <definedName function="false" hidden="false" localSheetId="53" name="sdfsd" vbProcedure="false">{"ANAR",#N/A,FALSE,"Dist total";"MARGEN",#N/A,FALSE,"Dist total";"COMENTARIO",#N/A,FALSE,"Ficha CODICE";"CONSEJO",#N/A,FALSE,"Dist p0";"uno",#N/A,FALSE,"Dist total"}</definedName>
    <definedName function="false" hidden="false" localSheetId="53" name="sdfsdfs" vbProcedure="false">{"ANAR",#N/A,FALSE,"Dist total";"MARGEN",#N/A,FALSE,"Dist total";"COMENTARIO",#N/A,FALSE,"Ficha CODICE";"CONSEJO",#N/A,FALSE,"Dist p0";"uno",#N/A,FALSE,"Dist total"}</definedName>
    <definedName function="false" hidden="false" localSheetId="53" name="sdfsss" vbProcedure="false">{"uno",#N/A,FALSE,"Dist total";"COMENTARIO",#N/A,FALSE,"Ficha CODICE"}</definedName>
    <definedName function="false" hidden="false" localSheetId="53" name="sdsd" vbProcedure="false">{#N/A,#N/A,TRUE,"Consolidado";#N/A,#N/A,TRUE,"Laticínios";#N/A,#N/A,TRUE,"Frangos";#N/A,#N/A,TRUE,"Suínos";#N/A,#N/A,TRUE,"Peru";#N/A,#N/A,TRUE,"Carnes";#N/A,#N/A,TRUE,"Suco";#N/A,#N/A,TRUE,"Batata"}</definedName>
    <definedName function="false" hidden="false" localSheetId="53" name="sdsdf" vbProcedure="false">{"'Quadro'!$A$4:$BG$78"}</definedName>
    <definedName function="false" hidden="false" localSheetId="53" name="seee" vbProcedure="false">{#N/A,#N/A,FALSE,"Cronograma";#N/A,#N/A,FALSE,"Cronogr. 2"}</definedName>
    <definedName function="false" hidden="false" localSheetId="53" name="selic" vbProcedure="false">{#N/A,#N/A,FALSE,"Extra2";#N/A,#N/A,FALSE,"Comp2";#N/A,#N/A,FALSE,"Ret-PL"}</definedName>
    <definedName function="false" hidden="false" localSheetId="53" name="SETEMBRO" vbProcedure="false">{#N/A,#N/A,TRUE,"Serviços"}</definedName>
    <definedName function="false" hidden="false" localSheetId="53" name="sf" vbProcedure="false">{"CONSEJO",#N/A,FALSE,"Dist p0";"CONSEJO",#N/A,FALSE,"Ficha CODICE"}</definedName>
    <definedName function="false" hidden="false" localSheetId="53" name="sfc" vbProcedure="false">{"uno",#N/A,FALSE,"Dist total";"COMENTARIO",#N/A,FALSE,"Ficha CODICE"}</definedName>
    <definedName function="false" hidden="false" localSheetId="53" name="sfgsy" vbProcedure="false">{#N/A,#N/A,FALSE,"PRJCTED QTRLY QTY's"}</definedName>
    <definedName function="false" hidden="false" localSheetId="53" name="sfgsy_1" vbProcedure="false">{#N/A,#N/A,FALSE,"PRJCTED QTRLY QTY's"}</definedName>
    <definedName function="false" hidden="false" localSheetId="53" name="sfgsy_2" vbProcedure="false">{#N/A,#N/A,FALSE,"PRJCTED QTRLY QTY's"}</definedName>
    <definedName function="false" hidden="false" localSheetId="53" name="sfgsy_3" vbProcedure="false">{#N/A,#N/A,FALSE,"PRJCTED QTRLY QTY's"}</definedName>
    <definedName function="false" hidden="false" localSheetId="53" name="sfgsy_4" vbProcedure="false">{#N/A,#N/A,FALSE,"PRJCTED QTRLY QTY's"}</definedName>
    <definedName function="false" hidden="false" localSheetId="53" name="sfgsy_5" vbProcedure="false">{#N/A,#N/A,FALSE,"PRJCTED QTRLY QTY's"}</definedName>
    <definedName function="false" hidden="false" localSheetId="53" name="sfs" vbProcedure="false">{"uno",#N/A,FALSE,"Dist total";"COMENTARIO",#N/A,FALSE,"Ficha CODICE"}</definedName>
    <definedName function="false" hidden="false" localSheetId="53" name="SGCC" vbProcedure="false">{#N/A,#N/A,FALSE,"ati1294";#N/A,#N/A,FALSE,"pas1294";#N/A,#N/A,FALSE,"res1294"}</definedName>
    <definedName function="false" hidden="false" localSheetId="53" name="SIM" vbProcedure="false">{"TotalGeralDespesasPorArea",#N/A,FALSE,"VinculosAccessEfetivo"}</definedName>
    <definedName function="false" hidden="false" localSheetId="53" name="simula2" vbProcedure="false">{TRUE,TRUE,0.25,-14,454.5,281.25,FALSE,TRUE,TRUE,TRUE,0,1,5,1,5,4,4,4,TRUE,TRUE,3,TRUE,1,TRUE,75,"Swvu.VERGALHÃO.","ACwvu.VERGALHÃO.",#N/A,FALSE,FALSE,0.78740157480315,0.67,0.984251968503937,0.984251968503937,2,"&amp;L&amp;14DIAC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function="false" hidden="false" localSheetId="53" name="simulado" vbProcedure="false">{TRUE,TRUE,0.25,-14,454.5,281.25,FALSE,TRUE,TRUE,TRUE,0,1,5,1,5,4,4,4,TRUE,TRUE,3,TRUE,1,TRUE,75,"Swvu.VERGALHÃO.","ACwvu.VERGALHÃO.",#N/A,FALSE,FALSE,0.78740157480315,0.67,0.984251968503937,0.984251968503937,2,"&amp;L&amp;14DIAC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function="false" hidden="false" localSheetId="53" name="SLEVIN"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solver_adj" vbProcedure="false">#REF!,#REF!</definedName>
    <definedName function="false" hidden="false" localSheetId="53" name="souza" vbProcedure="false">{"TotalGeralDespesasPorArea",#N/A,FALSE,"VinculosAccessEfetivo"}</definedName>
    <definedName function="false" hidden="false" localSheetId="53" name="souzaribeiro" vbProcedure="false">{"TotalGeralDespesasPorArea",#N/A,FALSE,"VinculosAccessEfetivo"}</definedName>
    <definedName function="false" hidden="false" localSheetId="53" name="ss" vbProcedure="false">{"'RR'!$A$2:$E$81"}</definedName>
    <definedName function="false" hidden="false" localSheetId="53" name="SSS"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localSheetId="53" name="ss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s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SUMMARY" vbProcedure="false">{#N/A,#N/A,FALSE,"BOQCIC";#N/A,#N/A,FALSE,"3Ds"}</definedName>
    <definedName function="false" hidden="false" localSheetId="53" name="TATAT" vbProcedure="false">{#N/A,#N/A,FALSE,"Aging Summary";#N/A,#N/A,FALSE,"Ratio Analysis";#N/A,#N/A,FALSE,"Test 120 Day Accts";#N/A,#N/A,FALSE,"Tickmarks"}</definedName>
    <definedName function="false" hidden="false" localSheetId="53" name="TECNOFIBRAS" vbProcedure="false">{"'PXR_6500'!$A$1:$I$124"}</definedName>
    <definedName function="false" hidden="false" localSheetId="53" name="TECNOFIBRAS2" vbProcedure="false">{"'PXR_6500'!$A$1:$I$124"}</definedName>
    <definedName function="false" hidden="false" localSheetId="53" name="telop" vbProcedure="false">{#N/A,#N/A,FALSE,"Eastern";#N/A,#N/A,FALSE,"Western"}</definedName>
    <definedName function="false" hidden="false" localSheetId="53" name="telop_1" vbProcedure="false">{#N/A,#N/A,FALSE,"Eastern";#N/A,#N/A,FALSE,"Western"}</definedName>
    <definedName function="false" hidden="false" localSheetId="53" name="telop_2" vbProcedure="false">{#N/A,#N/A,FALSE,"Eastern";#N/A,#N/A,FALSE,"Western"}</definedName>
    <definedName function="false" hidden="false" localSheetId="53" name="telop_3" vbProcedure="false">{#N/A,#N/A,FALSE,"Eastern";#N/A,#N/A,FALSE,"Western"}</definedName>
    <definedName function="false" hidden="false" localSheetId="53" name="telop_4" vbProcedure="false">{#N/A,#N/A,FALSE,"Eastern";#N/A,#N/A,FALSE,"Western"}</definedName>
    <definedName function="false" hidden="false" localSheetId="53" name="telop_5" vbProcedure="false">{#N/A,#N/A,FALSE,"Eastern";#N/A,#N/A,FALSE,"Western"}</definedName>
    <definedName function="false" hidden="false" localSheetId="53" name="temp"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temp_10" vbProcedure="false">{#N/A,#N/A,FALSE,"Extra2";#N/A,#N/A,FALSE,"Comp2";#N/A,#N/A,FALSE,"Ret-PL"}</definedName>
    <definedName function="false" hidden="false" localSheetId="53" name="temp_12" vbProcedure="false">{#N/A,#N/A,FALSE,"Extra2";#N/A,#N/A,FALSE,"Comp2";#N/A,#N/A,FALSE,"Ret-PL"}</definedName>
    <definedName function="false" hidden="false" localSheetId="53" name="test" vbProcedure="false">{"'PXR_6500'!$A$1:$I$124"}</definedName>
    <definedName function="false" hidden="false" localSheetId="53" name="testa" vbProcedure="false">{#N/A,#N/A,FALSE,"ResRegn.A-kons.";#N/A,#N/A,FALSE,"Bal3112.A-kons.";#N/A,#N/A,FALSE,"Kont.a.A-kons.";#N/A,#N/A,FALSE,"Note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function="false" hidden="false" localSheetId="53" name="teste" vbProcedure="false">{#N/A,#N/A,TRUE,"Resumo de Preços"}</definedName>
    <definedName function="false" hidden="false" localSheetId="53" name="testeeee"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testes" vbProcedure="false">{"uno",#N/A,FALSE,"Dist total";"COMENTARIO",#N/A,FALSE,"Ficha CODICE"}</definedName>
    <definedName function="false" hidden="false" localSheetId="53" name="Toto" vbProcedure="false">{#N/A,#N/A,FALSE,"SYSOC";#N/A,#N/A,FALSE,"RESU-GESTION";#N/A,#N/A,FALSE,"EVOL-MNA";#N/A,#N/A,FALSE,"VTAS-ANALI";#N/A,#N/A,FALSE,"ANALI-GSFIJOS";#N/A,#N/A,FALSE,"DETA-RUBROS";#N/A,#N/A,FALSE,"ANALI-CNF";#N/A,#N/A,FALSE,"BILAN";#N/A,#N/A,FALSE,"TAB_FIN";#N/A,#N/A,FALSE,"IND_ECO"}</definedName>
    <definedName function="false" hidden="false" localSheetId="53" name="toto_1" vbProcedure="false">{"summary1",#N/A,TRUE,"Comps";"summary2",#N/A,TRUE,"Comps";"summary3",#N/A,TRUE,"Comps"}</definedName>
    <definedName function="false" hidden="false" localSheetId="53" name="toto_2" vbProcedure="false">{"summary1",#N/A,TRUE,"Comps";"summary2",#N/A,TRUE,"Comps";"summary3",#N/A,TRUE,"Comps"}</definedName>
    <definedName function="false" hidden="false" localSheetId="53" name="toto_3" vbProcedure="false">{"summary1",#N/A,TRUE,"Comps";"summary2",#N/A,TRUE,"Comps";"summary3",#N/A,TRUE,"Comps"}</definedName>
    <definedName function="false" hidden="false" localSheetId="53" name="toto_4" vbProcedure="false">{"summary1",#N/A,TRUE,"Comps";"summary2",#N/A,TRUE,"Comps";"summary3",#N/A,TRUE,"Comps"}</definedName>
    <definedName function="false" hidden="false" localSheetId="53" name="toto_5" vbProcedure="false">{"summary1",#N/A,TRUE,"Comps";"summary2",#N/A,TRUE,"Comps";"summary3",#N/A,TRUE,"Comps"}</definedName>
    <definedName function="false" hidden="false" localSheetId="53" name="transp36"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false" localSheetId="53" name="tre" vbProcedure="false">{#N/A,#N/A,FALSE,"Eastern";#N/A,#N/A,FALSE,"Western"}</definedName>
    <definedName function="false" hidden="false" localSheetId="53" name="trenytbnx"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trenytbnx_1"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trenytbnx_2"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trenytbnx_3"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trenytbnx_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trenytbnx_5"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tre_1" vbProcedure="false">{#N/A,#N/A,FALSE,"Eastern";#N/A,#N/A,FALSE,"Western"}</definedName>
    <definedName function="false" hidden="false" localSheetId="53" name="tre_2" vbProcedure="false">{#N/A,#N/A,FALSE,"Eastern";#N/A,#N/A,FALSE,"Western"}</definedName>
    <definedName function="false" hidden="false" localSheetId="53" name="tre_3" vbProcedure="false">{#N/A,#N/A,FALSE,"Eastern";#N/A,#N/A,FALSE,"Western"}</definedName>
    <definedName function="false" hidden="false" localSheetId="53" name="tre_4" vbProcedure="false">{#N/A,#N/A,FALSE,"Eastern";#N/A,#N/A,FALSE,"Western"}</definedName>
    <definedName function="false" hidden="false" localSheetId="53" name="tre_5" vbProcedure="false">{#N/A,#N/A,FALSE,"Eastern";#N/A,#N/A,FALSE,"Western"}</definedName>
    <definedName function="false" hidden="false" localSheetId="53" name="ttt"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localSheetId="53" name="tyhthy" vbProcedure="false">{"uno",#N/A,FALSE,"Dist total";"COMENTARIO",#N/A,FALSE,"Ficha CODICE"}</definedName>
    <definedName function="false" hidden="false" localSheetId="53" name="tytytgerg" vbProcedure="false">{#N/A,#N/A,FALSE,"monthly";#N/A,#N/A,FALSE,"fcst detail"}</definedName>
    <definedName function="false" hidden="false" localSheetId="53" name="TYUIO" vbProcedure="false">{#N/A,#N/A,TRUE,"Serviços"}</definedName>
    <definedName function="false" hidden="false" localSheetId="53" name="tøv" vbProcedure="false">{#N/A,#N/A,FALSE,"Skjema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function="false" hidden="false" localSheetId="53" name="U" vbProcedure="false">{#N/A,#N/A,FALSE,"ati1294";#N/A,#N/A,FALSE,"pas1294";#N/A,#N/A,FALSE,"res1294"}</definedName>
    <definedName function="false" hidden="false" localSheetId="53" name="UBB_UTEJF" vbProcedure="false">{#N/A,#N/A,FALSE,"ANEXO3 99 ERA";#N/A,#N/A,FALSE,"ANEXO3 99 UBÁ2";#N/A,#N/A,FALSE,"ANEXO3 99 DTU";#N/A,#N/A,FALSE,"ANEXO3 99 RDR";#N/A,#N/A,FALSE,"ANEXO3 99 UBÁ4";#N/A,#N/A,FALSE,"ANEXO3 99 UBÁ6"}</definedName>
    <definedName function="false" hidden="false" localSheetId="53" name="UJI"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JI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nivass"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usbs" vbProcedure="false">{#N/A,#N/A,TRUE,"Total Allocation";#N/A,#N/A,TRUE,"Capital Software";#N/A,#N/A,TRUE,"Misc";#N/A,#N/A,TRUE,"NAOG"}</definedName>
    <definedName function="false" hidden="false" localSheetId="53" name="USMTeste2" vbProcedure="false">{"'RATEIO RECEITA BRUTA'!$B$77:$C$106"}</definedName>
    <definedName function="false" hidden="false" localSheetId="53" name="USMTeste3" vbProcedure="false">{"'RATEIO RECEITA BRUTA'!$B$77:$C$106"}</definedName>
    <definedName function="false" hidden="false" localSheetId="53" name="utt" vbProcedure="false">{"ANAR",#N/A,FALSE,"Dist total";"MARGEN",#N/A,FALSE,"Dist total";"COMENTARIO",#N/A,FALSE,"Ficha CODICE";"CONSEJO",#N/A,FALSE,"Dist p0";"uno",#N/A,FALSE,"Dist total"}</definedName>
    <definedName function="false" hidden="false" localSheetId="53" name="uu" vbProcedure="false">{#N/A,#N/A,FALSE,"FFCXOUT3"}</definedName>
    <definedName function="false" hidden="false" localSheetId="53" name="uuuu" vbProcedure="false">{#N/A,#N/A,FALSE,"BOQCIC";#N/A,#N/A,FALSE,"3Ds";#N/A,#N/A,FALSE,"COST DETAIL"}</definedName>
    <definedName function="false" hidden="false" localSheetId="53" name="uyim" vbProcedure="false">{"Japan_Capers_Ed_Pub",#N/A,FALSE,"DI 2 YEAR MASTER SCHEDULE"}</definedName>
    <definedName function="false" hidden="false" localSheetId="53" name="uyim_1" vbProcedure="false">{"Japan_Capers_Ed_Pub",#N/A,FALSE,"DI 2 YEAR MASTER SCHEDULE"}</definedName>
    <definedName function="false" hidden="false" localSheetId="53" name="uyim_2" vbProcedure="false">{"Japan_Capers_Ed_Pub",#N/A,FALSE,"DI 2 YEAR MASTER SCHEDULE"}</definedName>
    <definedName function="false" hidden="false" localSheetId="53" name="uyim_3" vbProcedure="false">{"Japan_Capers_Ed_Pub",#N/A,FALSE,"DI 2 YEAR MASTER SCHEDULE"}</definedName>
    <definedName function="false" hidden="false" localSheetId="53" name="uyim_4" vbProcedure="false">{"Japan_Capers_Ed_Pub",#N/A,FALSE,"DI 2 YEAR MASTER SCHEDULE"}</definedName>
    <definedName function="false" hidden="false" localSheetId="53" name="uyim_5" vbProcedure="false">{"Japan_Capers_Ed_Pub",#N/A,FALSE,"DI 2 YEAR MASTER SCHEDULE"}</definedName>
    <definedName function="false" hidden="false" localSheetId="53" name="V" vbProcedure="false">{#N/A,#N/A,FALSE,"ati1294";#N/A,#N/A,FALSE,"pas1294";#N/A,#N/A,FALSE,"res1294"}</definedName>
    <definedName function="false" hidden="false" localSheetId="53" name="Vanessa" vbProcedure="false">{#N/A,#N/A,FALSE,"Aging Summary";#N/A,#N/A,FALSE,"Ratio Analysis";#N/A,#N/A,FALSE,"Test 120 Day Accts";#N/A,#N/A,FALSE,"Tickmarks"}</definedName>
    <definedName function="false" hidden="false" localSheetId="53" name="veiculo" vbProcedure="false">{"VENTAS1",#N/A,FALSE,"VENTAS";"VENTAS2",#N/A,FALSE,"VENTAS";"VENTAS3",#N/A,FALSE,"VENTAS";"VENTAS4",#N/A,FALSE,"VENTAS";"VENTAS5",#N/A,FALSE,"VENTAS";"VENTAS6",#N/A,FALSE,"VENTAS";"VENTAS7",#N/A,FALSE,"VENTAS";"VENTAS8",#N/A,FALSE,"VENTAS"}</definedName>
    <definedName function="false" hidden="false" localSheetId="53" name="VERA" vbProcedure="false">{"'relus_num'!$A$1:$E$448"}</definedName>
    <definedName function="false" hidden="false" localSheetId="53" name="VERLUCRO"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VERLUCRO_1"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VERLUCRO_2"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VERLUCRO_3"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VERLUCRO_4"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VERLUCRO_5"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volume" vbProcedure="false">{#N/A,#N/A,FALSE,"3-Year Plan Review Schedule USD";#N/A,#N/A,FALSE,"Earning Summary USD";#N/A,#N/A,FALSE,"Assumptions USD"}</definedName>
    <definedName function="false" hidden="false" localSheetId="53" name="vvbb" vbProcedure="false">{"tabela",#N/A,FALSE,"Tabela";"decoração",#N/A,FALSE,"Decor.";"Informações",#N/A,FALSE,"Inform."}</definedName>
    <definedName function="false" hidden="false" localSheetId="53" name="vvcbnb" vbProcedure="false">{#N/A,#N/A,FALSE,"Plan1";#N/A,#N/A,FALSE,"Plan2"}</definedName>
    <definedName function="false" hidden="false" localSheetId="53" name="vvv" vbProcedure="false">{"CONSEJO",#N/A,FALSE,"Dist p0";"CONSEJO",#N/A,FALSE,"Ficha CODICE"}</definedName>
    <definedName function="false" hidden="false" localSheetId="53" name="vvvvvv" vbProcedure="false">{#N/A,#N/A,FALSE,"Plan1";#N/A,#N/A,FALSE,"Plan2"}</definedName>
    <definedName function="false" hidden="false" localSheetId="53" name="weqr" vbProcedure="false">{#N/A,#N/A,FALSE,"DI 2 YEAR MASTER SCHEDULE"}</definedName>
    <definedName function="false" hidden="false" localSheetId="53" name="weqr_1" vbProcedure="false">{#N/A,#N/A,FALSE,"DI 2 YEAR MASTER SCHEDULE"}</definedName>
    <definedName function="false" hidden="false" localSheetId="53" name="weqr_2" vbProcedure="false">{#N/A,#N/A,FALSE,"DI 2 YEAR MASTER SCHEDULE"}</definedName>
    <definedName function="false" hidden="false" localSheetId="53" name="weqr_3" vbProcedure="false">{#N/A,#N/A,FALSE,"DI 2 YEAR MASTER SCHEDULE"}</definedName>
    <definedName function="false" hidden="false" localSheetId="53" name="weqr_4" vbProcedure="false">{#N/A,#N/A,FALSE,"DI 2 YEAR MASTER SCHEDULE"}</definedName>
    <definedName function="false" hidden="false" localSheetId="53" name="weqr_5" vbProcedure="false">{#N/A,#N/A,FALSE,"DI 2 YEAR MASTER SCHEDULE"}</definedName>
    <definedName function="false" hidden="false" localSheetId="53" name="wer"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im.prelimi" vbProcedure="false">{#N/A,#N/A,FALSE,"Frota";#N/A,#N/A,FALSE,"Rodagem";#N/A,#N/A,FALSE,"Combustíveis";#N/A,#N/A,FALSE,"Tabela"}</definedName>
    <definedName function="false" hidden="false" localSheetId="53" name="wimpri" vbProcedure="false">{#N/A,#N/A,FALSE,"Frota";#N/A,#N/A,FALSE,"Rodagem";#N/A,#N/A,FALSE,"Combustíveis";#N/A,#N/A,FALSE,"Tabela"}</definedName>
    <definedName function="false" hidden="false" localSheetId="53" name="win.pr" vbProcedure="false">{#N/A,#N/A,FALSE,"Frota";#N/A,#N/A,FALSE,"Rodagem";#N/A,#N/A,FALSE,"Combustíveis";#N/A,#N/A,FALSE,"Tabela"}</definedName>
    <definedName function="false" hidden="false" localSheetId="53" name="WINPRE" vbProcedure="false">{#N/A,#N/A,FALSE,"Frota";#N/A,#N/A,FALSE,"Rodagem";#N/A,#N/A,FALSE,"Combustíveis";#N/A,#N/A,FALSE,"Tabela"}</definedName>
    <definedName function="false" hidden="false" localSheetId="53" name="winpre2" vbProcedure="false">{#N/A,#N/A,FALSE,"Frota";#N/A,#N/A,FALSE,"Rodagem";#N/A,#N/A,FALSE,"Combustíveis";#N/A,#N/A,FALSE,"Tabela"}</definedName>
    <definedName function="false" hidden="false" localSheetId="53" name="winpri" vbProcedure="false">{#N/A,#N/A,FALSE,"Frota";#N/A,#N/A,FALSE,"Rodagem";#N/A,#N/A,FALSE,"Combustíveis";#N/A,#N/A,FALSE,"Tabela"}</definedName>
    <definedName function="false" hidden="false" localSheetId="53" name="winpro" vbProcedure="false">{#N/A,#N/A,FALSE,"Frota";#N/A,#N/A,FALSE,"Rodagem";#N/A,#N/A,FALSE,"Combustíveis";#N/A,#N/A,FALSE,"Tabela"}</definedName>
    <definedName function="false" hidden="false" localSheetId="53" name="WN" vbProcedure="false">{#N/A,#N/A,FALSE,"31 - Balanço";#N/A,#N/A,FALSE,"41 - Resultado";#N/A,#N/A,FALSE,"51 - Fluxo de Caixa"}</definedName>
    <definedName function="false" hidden="false" localSheetId="53" name="Wp" vbProcedure="false">{#N/A,#N/A,FALSE,"Extra2";#N/A,#N/A,FALSE,"Comp2";#N/A,#N/A,FALSE,"Ret-PL"}</definedName>
    <definedName function="false" hidden="false" localSheetId="53" name="wprf" vbProcedure="false">{#N/A,#N/A,FALSE,"BOQCIC";#N/A,#N/A,FALSE,"3Ds";#N/A,#N/A,FALSE,"COST DETAIL"}</definedName>
    <definedName function="false" hidden="false" localSheetId="53" name="wq" vbProcedure="false">{"'PXR_6500'!$A$1:$I$124"}</definedName>
    <definedName function="false" hidden="false" localSheetId="53" name="wqewer" vbProcedure="false">{#N/A,#N/A,FALSE,"DI 2 YEAR MASTER SCHEDULE"}</definedName>
    <definedName function="false" hidden="false" localSheetId="53" name="wqewer_1" vbProcedure="false">{#N/A,#N/A,FALSE,"DI 2 YEAR MASTER SCHEDULE"}</definedName>
    <definedName function="false" hidden="false" localSheetId="53" name="wqewer_2" vbProcedure="false">{#N/A,#N/A,FALSE,"DI 2 YEAR MASTER SCHEDULE"}</definedName>
    <definedName function="false" hidden="false" localSheetId="53" name="wqewer_3" vbProcedure="false">{#N/A,#N/A,FALSE,"DI 2 YEAR MASTER SCHEDULE"}</definedName>
    <definedName function="false" hidden="false" localSheetId="53" name="wqewer_4" vbProcedure="false">{#N/A,#N/A,FALSE,"DI 2 YEAR MASTER SCHEDULE"}</definedName>
    <definedName function="false" hidden="false" localSheetId="53" name="wqewer_5" vbProcedure="false">{#N/A,#N/A,FALSE,"DI 2 YEAR MASTER SCHEDULE"}</definedName>
    <definedName function="false" hidden="false" localSheetId="53" name="wrn" vbProcedure="false">{#N/A,#N/A,FALSE,"ET-CAPA";#N/A,#N/A,FALSE,"ET-PAG1";#N/A,#N/A,FALSE,"ET-PAG2";#N/A,#N/A,FALSE,"ET-PAG3";#N/A,#N/A,FALSE,"ET-PAG4";#N/A,#N/A,FALSE,"ET-PAG5"}</definedName>
    <definedName function="false" hidden="false" localSheetId="53" name="wrn.01." vbProcedure="false">{#N/A,#N/A,FALSE,"1321";#N/A,#N/A,FALSE,"1324";#N/A,#N/A,FALSE,"1333";#N/A,#N/A,FALSE,"1371"}</definedName>
    <definedName function="false" hidden="false" localSheetId="53" name="wrn.02INFORME." vbProcedure="false">{"NORMAL",#N/A,FALSE,"02"}</definedName>
    <definedName function="false" hidden="false" localSheetId="53" name="wrn.2._.pagers." vbProcedure="false">{"Cover",#N/A,FALSE,"Cover";"Summary",#N/A,FALSE,"Summarpage"}</definedName>
    <definedName function="false" hidden="false" localSheetId="53" name="wrn.Accretion._.Dilution." vbProcedure="false">{#N/A,#N/A,TRUE,"Snapshot";#N/A,#N/A,TRUE,"PE at Different Premiums";#N/A,#N/A,TRUE,"EBITDA at Different Premiums";#N/A,#N/A,TRUE,"Long Form Dilution";#N/A,#N/A,TRUE,"AVP";#N/A,#N/A,TRUE,"Has-Gets";#N/A,#N/A,TRUE,"Contribution"}</definedName>
    <definedName function="false" hidden="false" localSheetId="53" name="wrn.Accretion._.Dilution._1" vbProcedure="false">{#N/A,#N/A,TRUE,"Snapshot";#N/A,#N/A,TRUE,"PE at Different Premiums";#N/A,#N/A,TRUE,"EBITDA at Different Premiums";#N/A,#N/A,TRUE,"Long Form Dilution";#N/A,#N/A,TRUE,"AVP";#N/A,#N/A,TRUE,"Has-Gets";#N/A,#N/A,TRUE,"Contribution"}</definedName>
    <definedName function="false" hidden="false" localSheetId="53" name="wrn.Accretion._.Dilution._2" vbProcedure="false">{#N/A,#N/A,TRUE,"Snapshot";#N/A,#N/A,TRUE,"PE at Different Premiums";#N/A,#N/A,TRUE,"EBITDA at Different Premiums";#N/A,#N/A,TRUE,"Long Form Dilution";#N/A,#N/A,TRUE,"AVP";#N/A,#N/A,TRUE,"Has-Gets";#N/A,#N/A,TRUE,"Contribution"}</definedName>
    <definedName function="false" hidden="false" localSheetId="53" name="wrn.Accretion._.Dilution._3" vbProcedure="false">{#N/A,#N/A,TRUE,"Snapshot";#N/A,#N/A,TRUE,"PE at Different Premiums";#N/A,#N/A,TRUE,"EBITDA at Different Premiums";#N/A,#N/A,TRUE,"Long Form Dilution";#N/A,#N/A,TRUE,"AVP";#N/A,#N/A,TRUE,"Has-Gets";#N/A,#N/A,TRUE,"Contribution"}</definedName>
    <definedName function="false" hidden="false" localSheetId="53" name="wrn.Accretion._.Dilution._4" vbProcedure="false">{#N/A,#N/A,TRUE,"Snapshot";#N/A,#N/A,TRUE,"PE at Different Premiums";#N/A,#N/A,TRUE,"EBITDA at Different Premiums";#N/A,#N/A,TRUE,"Long Form Dilution";#N/A,#N/A,TRUE,"AVP";#N/A,#N/A,TRUE,"Has-Gets";#N/A,#N/A,TRUE,"Contribution"}</definedName>
    <definedName function="false" hidden="false" localSheetId="53" name="wrn.Accretion._.Dilution._5" vbProcedure="false">{#N/A,#N/A,TRUE,"Snapshot";#N/A,#N/A,TRUE,"PE at Different Premiums";#N/A,#N/A,TRUE,"EBITDA at Different Premiums";#N/A,#N/A,TRUE,"Long Form Dilution";#N/A,#N/A,TRUE,"AVP";#N/A,#N/A,TRUE,"Has-Gets";#N/A,#N/A,TRUE,"Contribution"}</definedName>
    <definedName function="false" hidden="false" localSheetId="53" name="wrn.Accretion._.Dilution._split" vbProcedure="false">{#N/A,#N/A,TRUE,"Snapshot";#N/A,#N/A,TRUE,"PE at Different Premiums";#N/A,#N/A,TRUE,"EBITDA at Different Premiums";#N/A,#N/A,TRUE,"Long Form Dilution";#N/A,#N/A,TRUE,"AVP";#N/A,#N/A,TRUE,"Has-Gets";#N/A,#N/A,TRUE,"Contribution"}</definedName>
    <definedName function="false" hidden="false" localSheetId="53" name="wrn.ACIONCONSELHO._.01."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1._1"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1._2"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1._3"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1._4"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1._5" vbProcedure="false">{"CAPA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2."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2._1"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2._2"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2._3"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2._4"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2._5" vbProcedure="false">{"CAPA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4."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4._1"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4._2"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4._3"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4._4"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4._5" vbProcedure="false">{"CAPA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5."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5._1"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5._2"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5._3"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5._4"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IONCONSELHO._.05._5" vbProcedure="false">{"CAPA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function="false" hidden="false" localSheetId="53" name="wrn.Acquisition_matrix." vbProcedure="false">{"Acq_matrix",#N/A,FALSE,"Acquisition Matrix"}</definedName>
    <definedName function="false" hidden="false" localSheetId="53" name="wrn.Adm1." vbProcedure="false">{#N/A,#N/A,FALSE,"Resumo";#N/A,#N/A,FALSE,"madmcen";#N/A,#N/A,FALSE,"mdesnov";#N/A,#N/A,FALSE,"madmpcp";#N/A,#N/A,FALSE,"madmjur";#N/A,#N/A,FALSE,"madmcer";#N/A,#N/A,FALSE,"madmtra";#N/A,#N/A,FALSE,"madmctb";#N/A,#N/A,FALSE,"madmges";#N/A,#N/A,FALSE,"madmcom";#N/A,#N/A,FALSE,"mfriadm";#N/A,#N/A,FALSE,"madmrhu";#N/A,#N/A,FALSE,"madmfin";#N/A,#N/A,FALSE,"madmrht";#N/A,#N/A,FALSE,"madmlab";#N/A,#N/A,FALSE,"madmser";#N/A,#N/A,FALSE,"madmcpd";#N/A,#N/A,FALSE,"outros";#N/A,#N/A,FALSE,"TOTAL"}</definedName>
    <definedName function="false" hidden="false" localSheetId="53" name="wrn.admgeral." vbProcedure="false">{#N/A,#N/A,FALSE,"AdmGeral"}</definedName>
    <definedName function="false" hidden="false" localSheetId="53" name="wrn.administracion." vbProcedure="false">{#N/A,#N/A,FALSE,"CARATULA GENERAL";#N/A,#N/A,FALSE,"GSxDIRECCION";#N/A,#N/A,FALSE,"Caratula";#N/A,#N/A,FALSE,"GSxCTRO";#N/A,#N/A,FALSE,"GsAdm.Centr";#N/A,#N/A,FALSE,"Dir.Gral";#N/A,#N/A,FALSE,"AdmyFzas";#N/A,#N/A,FALSE,"Sistemas";#N/A,#N/A,FALSE,"RRHH"}</definedName>
    <definedName function="false" hidden="false" localSheetId="53" name="wrn.Advertising._.Acum._.Julio._.00." vbProcedure="false">{#N/A,#N/A,FALSE,"Acum Julio - 00"}</definedName>
    <definedName function="false" hidden="false" localSheetId="53" name="wrn.AESreport." vbProcedure="false">{#N/A,#N/A,FALSE,"Table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function="false" hidden="false" localSheetId="53" name="wrn.Aging._.and._.Trend._.Analysis." vbProcedure="false">{#N/A,#N/A,FALSE,"Aging Summary";#N/A,#N/A,FALSE,"Ratio Analysis";#N/A,#N/A,FALSE,"Test 120 Day Accts";#N/A,#N/A,FALSE,"Tickmarks"}</definedName>
    <definedName function="false" hidden="false" localSheetId="53" name="wrn.Aging._.and._.Trend._.Analysis._1" vbProcedure="false">{#N/A,#N/A,FALSE,"Aging Summary";#N/A,#N/A,FALSE,"Ratio Analysis";#N/A,#N/A,FALSE,"Test 120 Day Accts";#N/A,#N/A,FALSE,"Tickmarks"}</definedName>
    <definedName function="false" hidden="false" localSheetId="53" name="wrn.Aging._.and._.Trend._.Analysis._2" vbProcedure="false">{#N/A,#N/A,FALSE,"Aging Summary";#N/A,#N/A,FALSE,"Ratio Analysis";#N/A,#N/A,FALSE,"Test 120 Day Accts";#N/A,#N/A,FALSE,"Tickmarks"}</definedName>
    <definedName function="false" hidden="false" localSheetId="53" name="wrn.Aging._.and._.Trend._.Analysis._3" vbProcedure="false">{#N/A,#N/A,FALSE,"Aging Summary";#N/A,#N/A,FALSE,"Ratio Analysis";#N/A,#N/A,FALSE,"Test 120 Day Accts";#N/A,#N/A,FALSE,"Tickmarks"}</definedName>
    <definedName function="false" hidden="false" localSheetId="53" name="wrn.Aging._.and._.Trend._.Analysis._4" vbProcedure="false">{#N/A,#N/A,FALSE,"Aging Summary";#N/A,#N/A,FALSE,"Ratio Analysis";#N/A,#N/A,FALSE,"Test 120 Day Accts";#N/A,#N/A,FALSE,"Tickmarks"}</definedName>
    <definedName function="false" hidden="false" localSheetId="53" name="wrn.Aging._.and._.Trend._.Analysis._5" vbProcedure="false">{#N/A,#N/A,FALSE,"Aging Summary";#N/A,#N/A,FALSE,"Ratio Analysis";#N/A,#N/A,FALSE,"Test 120 Day Accts";#N/A,#N/A,FALSE,"Tickmarks"}</definedName>
    <definedName function="false" hidden="false" localSheetId="53" name="wrn.akerr" vbProcedure="false">{#N/A,#N/A,FALSE,"ResRegn.A-kons.";#N/A,#N/A,FALSE,"Bal3112.A-kons.";#N/A,#N/A,FALSE,"Kont.a.A-kons.";#N/A,#N/A,FALSE,"Note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function="false" hidden="false" localSheetId="53" name="wrn.AkerRGI96." vbProcedure="false">{#N/A,#N/A,FALSE,"ResRegn.A-kons.";#N/A,#N/A,FALSE,"Bal3112.A-kons.";#N/A,#N/A,FALSE,"Kont.a.A-kons.";#N/A,#N/A,FALSE,"Note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function="false" hidden="false" localSheetId="53" name="wrn.ALAN." vbProcedure="false">{"CREDIT STATISTICS",#N/A,FALSE,"STATS";"CF_AND_IS",#N/A,FALSE,"PLAN";"DEBT SCHEDULE",#N/A,FALSE,"PLAN";"SUBSCRIBERS",#N/A,FALSE,"PLAN";"DETAIL_REV",#N/A,FALSE,"PLAN";"DETAIL_EXPENSE",#N/A,FALSE,"PLAN";"SALES_AND EXP_DRIVERS",#N/A,FALSE,"PLAN";"FIXED ASSETS",#N/A,FALSE,"PLAN";"DEPRECIATION SCHEDULE",#N/A,FALSE,"PLAN"}</definedName>
    <definedName function="false" hidden="false" localSheetId="53" name="wrn.all." vbProcedure="false">{#N/A,#N/A,FALSE,"cpt"}</definedName>
    <definedName function="false" hidden="false" localSheetId="53" name="wrn.All._.Pages."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localSheetId="53" name="wrn.All._.Pages._1"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localSheetId="53" name="wrn.All._.Pages._2"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localSheetId="53" name="wrn.All._.Pages._3"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localSheetId="53" name="wrn.All._.Pages._4"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localSheetId="53" name="wrn.All._.Pages._5" vbProcedure="false">{"income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function="false" hidden="false" localSheetId="53" name="wrn.ALLE._.ÅRSKJEMAER." vbProcedure="false">{#N/A,#N/A,FALSE,"Skjema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function="false" hidden="false" localSheetId="53" name="wrn.allpages." vbProcedure="false">{#N/A,#N/A,TRUE,"Historicals";#N/A,#N/A,TRUE,"Charts";#N/A,#N/A,TRUE,"Forecasts"}</definedName>
    <definedName function="false" hidden="false" localSheetId="53" name="wrn.ANALISIS." vbProcedure="false">{"ANAR",#N/A,FALSE,"Dist total";"MARGEN",#N/A,FALSE,"Dist total";"COMENTARIO",#N/A,FALSE,"Ficha CODICE";"CONSEJO",#N/A,FALSE,"Dist p0";"uno",#N/A,FALSE,"Dist total"}</definedName>
    <definedName function="false" hidden="false" localSheetId="53" name="wrn.ANALISIS._.SENSIBILIDAD." vbProcedure="false">{#N/A,#N/A,FALSE,"BALANCE";#N/A,#N/A,FALSE,"CUENTA DE PYG";#N/A,#N/A,FALSE,"RATIOS"}</definedName>
    <definedName function="false" hidden="false" localSheetId="53" name="wrn.ANEXO0300." vbProcedure="false">{#N/A,#N/A,FALSE,"ANEXO3 00 GDV";#N/A,#N/A,FALSE,"ANEXO3 00 GCM";#N/A,#N/A,FALSE,"ANEXO3 00  UBÁ6";#N/A,#N/A,FALSE,"ANEXO3 00 CJI";#N/A,#N/A,FALSE,"ANEXO3 00 UBÁ4";#N/A,#N/A,FALSE,"ANEXO3 00 UBÁ5";#N/A,#N/A,FALSE,"ANEXO3 00 UBÁ7";#N/A,#N/A,FALSE,"ANEXO3 00 VRB1"}</definedName>
    <definedName function="false" hidden="false" localSheetId="53" name="wrn.ANEXO0399." vbProcedure="false">{#N/A,#N/A,FALSE,"ANEXO3 99 ERA";#N/A,#N/A,FALSE,"ANEXO3 99 UBÁ2";#N/A,#N/A,FALSE,"ANEXO3 99 DTU";#N/A,#N/A,FALSE,"ANEXO3 99 RDR";#N/A,#N/A,FALSE,"ANEXO3 99 UBÁ4";#N/A,#N/A,FALSE,"ANEXO3 99 UBÁ6"}</definedName>
    <definedName function="false" hidden="false" localSheetId="53" name="wrn.Anexos." vbProcedure="false">{#N/A,#N/A,FALSE,"MINERIA VS POA";#N/A,#N/A,FALSE,"C ABIE Y SUBTE";#N/A,#N/A,FALSE,"CM PUENTES Y ANDORRA";#N/A,#N/A,FALSE,"CM PTLLNO Y PÑRYA";#N/A,#N/A,FALSE,"PUENTES Y EMMA VS";#N/A,#N/A,FALSE,"BARRAB Y GARGALLO VS";#N/A,#N/A,FALSE,"CERVANTES Y BALLESTA VS";#N/A,#N/A,FALSE,"OPORTUNA Y MARIA VS";#N/A,#N/A,FALSE,"CANTERA  Y COMUNES VS";#N/A,#N/A,FALSE,"MINERIA UU NN";#N/A,#N/A,FALSE,"CTA RDOS UNITARIA";#N/A,#N/A,FALSE,"RATIOS RENTABIL"}</definedName>
    <definedName function="false" hidden="false" localSheetId="53" name="wrn.ANNUAL._.ACCOUNTS._.FORM." vbProcedure="false">{#N/A,#N/A,FALSE,"FORM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function="false" hidden="false" localSheetId="53" name="wrn.Annual._.Report." vbProcedure="false">{"ARPandL",#N/A,FALSE,"Report Annual";"ARCashflow",#N/A,FALSE,"Report Annual";"ARBalanceSheet",#N/A,FALSE,"Report Annual";"ARRatios",#N/A,FALSE,"Report Annual"}</definedName>
    <definedName function="false" hidden="false" localSheetId="53" name="wrn.aogt." vbProcedure="false">{#N/A,#N/A,FALSE,"Res_Albatross";#N/A,#N/A,FALSE,"Bal_Albatross";#N/A,#N/A,FALSE,"Kont_Albatross";#N/A,#N/A,FALSE,"Note 1-5";#N/A,#N/A,FALSE,"Note 6-9";#N/A,#N/A,FALSE,"Bal_note10-14";#N/A,#N/A,FALSE,"Note 15-16";#N/A,#N/A,FALSE,"Note 17-19";#N/A,#N/A,FALSE,"Note 20-23";#N/A,#N/A,FALSE,"Nøkkeltall"}</definedName>
    <definedName function="false" hidden="false" localSheetId="53" name="wrn.AQUIROR._.DCF." vbProcedure="false">{"AQUIRORDCF",#N/A,FALSE,"Merger consequences";"Acquirorassns",#N/A,FALSE,"Merger consequences"}</definedName>
    <definedName function="false" hidden="false" localSheetId="53" name="wrn.BAA." vbProcedure="false">{#N/A,#N/A,FALSE,"Con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function="false" hidden="false" localSheetId="53" name="wrn.Balanco." vbProcedure="false">{#N/A,#N/A,FALSE,"Balanço"}</definedName>
    <definedName function="false" hidden="false" localSheetId="53" name="wrn.BALOVER1." vbProcedure="false">{#N/A,#N/A,FALSE,"ati1294";#N/A,#N/A,FALSE,"pas1294";#N/A,#N/A,FALSE,"res1294"}</definedName>
    <definedName function="false" hidden="false" localSheetId="53" name="wrn.baseDEV." vbProcedure="false">{"cover",#N/A,TRUE,"Cover";"pnldet",#N/A,TRUE,"BaseCaseDEV";"pnl",#N/A,TRUE,"BaseCaseDEV";"bil",#N/A,TRUE,"BaseCaseDEV";"tabfi",#N/A,TRUE,"BaseCaseDEV";"ratios",#N/A,TRUE,"BaseCaseDEV";"variab",#N/A,TRUE,"BaseCaseDEV";"inv",#N/A,TRUE,"BaseCaseDEV"}</definedName>
    <definedName function="false" hidden="false" localSheetId="53" name="wrn.BB1." vbProcedure="false">{#N/A,#N/A,FALSE,"RESUMO-BB1";#N/A,#N/A,FALSE,"MOD-A01-R - BB1";#N/A,#N/A,FALSE,"URB-BB1"}</definedName>
    <definedName function="false" hidden="false" localSheetId="53" name="wrn.BB2" vbProcedure="false">{#N/A,#N/A,FALSE,"RESUMO-BB1";#N/A,#N/A,FALSE,"MOD-A01-R - BB1";#N/A,#N/A,FALSE,"URB-BB1"}</definedName>
    <definedName function="false" hidden="false" localSheetId="53" name="wrn.BETER." vbProcedure="false">{#N/A,#N/A,FALSE,"BETER -1";#N/A,#N/A,FALSE,"BETER -2";#N/A,#N/A,FALSE,"BETER -3";#N/A,#N/A,FALSE,"BETER -urb";#N/A,#N/A,FALSE,"BETER -RESUMO"}</definedName>
    <definedName function="false" hidden="false" localSheetId="53" name="wrn.Board._.Pack." vbProcedure="false">{"Board Income Statement",#N/A,FALSE,"Board Summary";"Board Balance Sheet",#N/A,FALSE,"Board Summary";"Board Cash Flow",#N/A,FALSE,"Board Summary"}</definedName>
    <definedName function="false" hidden="false" localSheetId="53" name="wrn.Board._.Pack._1" vbProcedure="false">{"Board Income Statement",#N/A,FALSE,"Board Summary";"Board Balance Sheet",#N/A,FALSE,"Board Summary";"Board Cash Flow",#N/A,FALSE,"Board Summary"}</definedName>
    <definedName function="false" hidden="false" localSheetId="53" name="wrn.Board._.Pack._2" vbProcedure="false">{"Board Income Statement",#N/A,FALSE,"Board Summary";"Board Balance Sheet",#N/A,FALSE,"Board Summary";"Board Cash Flow",#N/A,FALSE,"Board Summary"}</definedName>
    <definedName function="false" hidden="false" localSheetId="53" name="wrn.Board._.Pack._3" vbProcedure="false">{"Board Income Statement",#N/A,FALSE,"Board Summary";"Board Balance Sheet",#N/A,FALSE,"Board Summary";"Board Cash Flow",#N/A,FALSE,"Board Summary"}</definedName>
    <definedName function="false" hidden="false" localSheetId="53" name="wrn.Board._.Pack._4" vbProcedure="false">{"Board Income Statement",#N/A,FALSE,"Board Summary";"Board Balance Sheet",#N/A,FALSE,"Board Summary";"Board Cash Flow",#N/A,FALSE,"Board Summary"}</definedName>
    <definedName function="false" hidden="false" localSheetId="53" name="wrn.Board._.Pack._5" vbProcedure="false">{"Board Income Statement",#N/A,FALSE,"Board Summary";"Board Balance Sheet",#N/A,FALSE,"Board Summary";"Board Cash Flow",#N/A,FALSE,"Board Summary"}</definedName>
    <definedName function="false" hidden="false" localSheetId="53" name="wrn.Book." vbProcedure="false">{"EVA",#N/A,FALSE,"SMT2";#N/A,#N/A,FALSE,"Summary";#N/A,#N/A,FALSE,"Graphs";#N/A,#N/A,FALSE,"4 Panel"}</definedName>
    <definedName function="false" hidden="false" localSheetId="53" name="wrn.BOQCIC." vbProcedure="false">{#N/A,#N/A,FALSE,"BOQCIC";#N/A,#N/A,FALSE,"3Ds";#N/A,#N/A,FALSE,"COST DETAIL"}</definedName>
    <definedName function="false" hidden="false" localSheetId="53" name="wrn.Budget._.2002._.Operating._.Units." vbProcedure="false">{#N/A,#N/A,FALSE,"Earning Summary";#N/A,#N/A,FALSE,"csxwt hong kong";#N/A,#N/A,FALSE,"slot 292";#N/A,#N/A,FALSE,"soict";#N/A,#N/A,FALSE,"otlhk";#N/A,#N/A,FALSE,"csxwt xiamen";#N/A,#N/A,FALSE,"csxwt adelaide";#N/A,#N/A,FALSE,"csxwtg bv";#N/A,#N/A,FALSE,"csxwtg kg";#N/A,#N/A,FALSE,"haina";#N/A,#N/A,FALSE,"wcs";#N/A,#N/A,FALSE,"tmr";#N/A,#N/A,FALSE,"slo";#N/A,#N/A,FALSE,"corp";#N/A,#N/A,FALSE,"sloi";#N/A,#N/A,FALSE,"csx tml mgmt";#N/A,#N/A,FALSE,"csxwt europe";#N/A,#N/A,FALSE,"pac container";#N/A,#N/A,FALSE,"csx asia";#N/A,#N/A,FALSE,"csx orient";#N/A,#N/A,FALSE,"finman"}</definedName>
    <definedName function="false" hidden="false" localSheetId="53" name="wrn.Buildups." vbProcedure="false">{"ACQ",#N/A,FALSE,"ACQUISITIONS";"ACQF",#N/A,FALSE,"ACQUISITIONS";"PF",#N/A,FALSE,"PROYECTOVILA";"PV",#N/A,FALSE,"PROYECTOVILA";"Fee Dev",#N/A,FALSE,"DEVELOPMENT GROWTH";"gd",#N/A,FALSE,"DEVELOPMENT GROWTH"}</definedName>
    <definedName function="false" hidden="false" localSheetId="53" name="wrn.Caixa._.de._.Ferramentas." vbProcedure="false">{#N/A,#N/A,FALSE,"Eletricista";#N/A,#N/A,FALSE,"Mec.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function="false" hidden="false" localSheetId="53" name="wrn.Caixa._.de._.Ferramentas._.Individuais." vbProcedure="false">{#N/A,#N/A,FALSE,"Eletricista";#N/A,#N/A,FALSE,"Mecânico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function="false" hidden="false" localSheetId="53" name="wrn.Calculations." vbProcedure="false">{"Calc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function="false" hidden="false" localSheetId="53" name="wrn.capa." vbProcedure="false">{#N/A,#N/A,FALSE,"Capa Junho"}</definedName>
    <definedName function="false" hidden="false" localSheetId="53" name="wrn.capa._.junho." vbProcedure="false">{#N/A,#N/A,FALSE,"Capa Junho"}</definedName>
    <definedName function="false" hidden="false" localSheetId="53" name="wrn.CapersPlotter." vbProcedure="false">{#N/A,#N/A,FALSE,"DI 2 YEAR MASTER SCHEDULE"}</definedName>
    <definedName function="false" hidden="false" localSheetId="53" name="wrn.CapersPlotter._1" vbProcedure="false">{#N/A,#N/A,FALSE,"DI 2 YEAR MASTER SCHEDULE"}</definedName>
    <definedName function="false" hidden="false" localSheetId="53" name="wrn.CapersPlotter._2" vbProcedure="false">{#N/A,#N/A,FALSE,"DI 2 YEAR MASTER SCHEDULE"}</definedName>
    <definedName function="false" hidden="false" localSheetId="53" name="wrn.CapersPlotter._3" vbProcedure="false">{#N/A,#N/A,FALSE,"DI 2 YEAR MASTER SCHEDULE"}</definedName>
    <definedName function="false" hidden="false" localSheetId="53" name="wrn.CapersPlotter._4" vbProcedure="false">{#N/A,#N/A,FALSE,"DI 2 YEAR MASTER SCHEDULE"}</definedName>
    <definedName function="false" hidden="false" localSheetId="53" name="wrn.CapersPlotter._5" vbProcedure="false">{#N/A,#N/A,FALSE,"DI 2 YEAR MASTER SCHEDULE"}</definedName>
    <definedName function="false" hidden="false" localSheetId="53" name="wrn.Capital._.Spending._.1998." vbProcedure="false">{#N/A,#N/A,TRUE,"Total Allocation";#N/A,#N/A,TRUE,"Capital Software";#N/A,#N/A,TRUE,"Misc";#N/A,#N/A,TRUE,"NAOG"}</definedName>
    <definedName function="false" hidden="false" localSheetId="53" name="wrn.Carrefour._.Worse._.Case." vbProcedure="false">{#N/A,#N/A,TRUE,"DIVIDER PAGE";#N/A,#N/A,TRUE,"Exist + Reg A IS";#N/A,#N/A,TRUE,"Summary IS exc. B";#N/A,#N/A,TRUE,"New Stores";#N/A,#N/A,TRUE,"Existing DCF";#N/A,#N/A,TRUE,"Region A DCF";#N/A,#N/A,TRUE,"Existing + Reg. A DCF"}</definedName>
    <definedName function="false" hidden="false" localSheetId="53" name="wrn.Carrefour._.Worse._.Case._1" vbProcedure="false">{#N/A,#N/A,TRUE,"DIVIDER PAGE";#N/A,#N/A,TRUE,"Exist + Reg A IS";#N/A,#N/A,TRUE,"Summary IS exc. B";#N/A,#N/A,TRUE,"New Stores";#N/A,#N/A,TRUE,"Existing DCF";#N/A,#N/A,TRUE,"Region A DCF";#N/A,#N/A,TRUE,"Existing + Reg. A DCF"}</definedName>
    <definedName function="false" hidden="false" localSheetId="53" name="wrn.Carrefour._.Worse._.Case._2" vbProcedure="false">{#N/A,#N/A,TRUE,"DIVIDER PAGE";#N/A,#N/A,TRUE,"Exist + Reg A IS";#N/A,#N/A,TRUE,"Summary IS exc. B";#N/A,#N/A,TRUE,"New Stores";#N/A,#N/A,TRUE,"Existing DCF";#N/A,#N/A,TRUE,"Region A DCF";#N/A,#N/A,TRUE,"Existing + Reg. A DCF"}</definedName>
    <definedName function="false" hidden="false" localSheetId="53" name="wrn.Carrefour._.Worse._.Case._3" vbProcedure="false">{#N/A,#N/A,TRUE,"DIVIDER PAGE";#N/A,#N/A,TRUE,"Exist + Reg A IS";#N/A,#N/A,TRUE,"Summary IS exc. B";#N/A,#N/A,TRUE,"New Stores";#N/A,#N/A,TRUE,"Existing DCF";#N/A,#N/A,TRUE,"Region A DCF";#N/A,#N/A,TRUE,"Existing + Reg. A DCF"}</definedName>
    <definedName function="false" hidden="false" localSheetId="53" name="wrn.Carrefour._.Worse._.Case._4" vbProcedure="false">{#N/A,#N/A,TRUE,"DIVIDER PAGE";#N/A,#N/A,TRUE,"Exist + Reg A IS";#N/A,#N/A,TRUE,"Summary IS exc. B";#N/A,#N/A,TRUE,"New Stores";#N/A,#N/A,TRUE,"Existing DCF";#N/A,#N/A,TRUE,"Region A DCF";#N/A,#N/A,TRUE,"Existing + Reg. A DCF"}</definedName>
    <definedName function="false" hidden="false" localSheetId="53" name="wrn.Carrefour._.Worse._.Case._5" vbProcedure="false">{#N/A,#N/A,TRUE,"DIVIDER PAGE";#N/A,#N/A,TRUE,"Exist + Reg A IS";#N/A,#N/A,TRUE,"Summary IS exc. B";#N/A,#N/A,TRUE,"New Stores";#N/A,#N/A,TRUE,"Existing DCF";#N/A,#N/A,TRUE,"Region A DCF";#N/A,#N/A,TRUE,"Existing + Reg. A DCF"}</definedName>
    <definedName function="false" hidden="false" localSheetId="53" name="wrn.Carrefour._.Worse._.Case._Split" vbProcedure="false">{#N/A,#N/A,TRUE,"DIVIDER PAGE";#N/A,#N/A,TRUE,"Exist + Reg A IS";#N/A,#N/A,TRUE,"Summary IS exc. B";#N/A,#N/A,TRUE,"New Stores";#N/A,#N/A,TRUE,"Existing DCF";#N/A,#N/A,TRUE,"Region A DCF";#N/A,#N/A,TRUE,"Existing + Reg. A DCF"}</definedName>
    <definedName function="false" hidden="false" localSheetId="53" name="wrn.Cash._.Flow._.Forecast._.and._.Details." vbProcedure="false">{#N/A,#N/A,FALSE,"monthly";#N/A,#N/A,FALSE,"fcst detail"}</definedName>
    <definedName function="false" hidden="false" localSheetId="53" name="wrn.CASO._.BASE." vbProcedure="false">{"SCENARIOS",#N/A,FALSE,"Resumen de escenario";"INFORHIPOT",#N/A,FALSE,"hipotesis";"INFORA8",#N/A,FALSE,"A-8";"INFORSS",#N/A,FALSE,"SSUR";"SCENARIOS",#N/A,FALSE,"consolidado"}</definedName>
    <definedName function="false" hidden="false" localSheetId="53" name="wrn.catbob." vbProcedure="false">{#N/A,#N/A,FALSE,"PROGRAMAÇÃO SEMANAL";#N/A,#N/A,FALSE,"PROG. DIÁRIA -FEV"}</definedName>
    <definedName function="false" hidden="false" localSheetId="53" name="wrn.CATVERG." vbProcedure="false">{"VERGALHÃO",#N/A,FALSE,"DIÁRIA";"CATODO",#N/A,FALSE,"DIÁRIA"}</definedName>
    <definedName function="false" hidden="false" localSheetId="53" name="wrn.Caucedo._.Financials." vbProcedure="false">{#N/A,#N/A,FALSE,"Cover"}</definedName>
    <definedName function="false" hidden="false" localSheetId="53" name="wrn.colorido" vbProcedure="false">{#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function="false" hidden="false" localSheetId="53" name="wrn.colorido." vbProcedure="false">{#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function="false" hidden="false" localSheetId="53" name="WRN.COLORIDOS" vbProcedure="false">{#N/A,#N/A,FALSE,"XeroxLocal";#N/A,#N/A,FALSE,"SegurançaLocal";#N/A,#N/A,FALSE,"LimpezaLocal";#N/A,#N/A,FALSE,"ArquivoLocal";#N/A,#N/A,FALSE,"TransporteLocal";#N/A,#N/A,FALSE,"CorreioLocal";#N/A,#N/A,FALSE,"SeradNegocio";#N/A,#N/A,FALSE,"ViagensResumo";#N/A,#N/A,FALSE,"RecrutLocal"}</definedName>
    <definedName function="false" hidden="false" localSheetId="53" name="wrn.COMBINED." vbProcedure="false">{#N/A,#N/A,FALSE,"INPUTS";#N/A,#N/A,FALSE,"PROFORMA BSHEET";#N/A,#N/A,FALSE,"COMBINED";#N/A,#N/A,FALSE,"HIGH YIELD";#N/A,#N/A,FALSE,"COMB_GRAPHS"}</definedName>
    <definedName function="false" hidden="false" localSheetId="53" name="wrn.Company._.Analysis." vbProcedure="false">{#N/A,#N/A,TRUE,"Summary LTM";#N/A,#N/A,TRUE,"95-97";#N/A,#N/A,TRUE,"97 US &amp; Peso Sum";#N/A,#N/A,TRUE,"1997 Peso Comparison";#N/A,#N/A,TRUE,"97 IS per store";#N/A,#N/A,TRUE,"96 IS per store";#N/A,#N/A,TRUE,"95 IS per store"}</definedName>
    <definedName function="false" hidden="false" localSheetId="53" name="wrn.Company._.Analysis._1" vbProcedure="false">{#N/A,#N/A,TRUE,"Summary LTM";#N/A,#N/A,TRUE,"95-97";#N/A,#N/A,TRUE,"97 US &amp; Peso Sum";#N/A,#N/A,TRUE,"1997 Peso Comparison";#N/A,#N/A,TRUE,"97 IS per store";#N/A,#N/A,TRUE,"96 IS per store";#N/A,#N/A,TRUE,"95 IS per store"}</definedName>
    <definedName function="false" hidden="false" localSheetId="53" name="wrn.Company._.Analysis._2" vbProcedure="false">{#N/A,#N/A,TRUE,"Summary LTM";#N/A,#N/A,TRUE,"95-97";#N/A,#N/A,TRUE,"97 US &amp; Peso Sum";#N/A,#N/A,TRUE,"1997 Peso Comparison";#N/A,#N/A,TRUE,"97 IS per store";#N/A,#N/A,TRUE,"96 IS per store";#N/A,#N/A,TRUE,"95 IS per store"}</definedName>
    <definedName function="false" hidden="false" localSheetId="53" name="wrn.Company._.Analysis._3" vbProcedure="false">{#N/A,#N/A,TRUE,"Summary LTM";#N/A,#N/A,TRUE,"95-97";#N/A,#N/A,TRUE,"97 US &amp; Peso Sum";#N/A,#N/A,TRUE,"1997 Peso Comparison";#N/A,#N/A,TRUE,"97 IS per store";#N/A,#N/A,TRUE,"96 IS per store";#N/A,#N/A,TRUE,"95 IS per store"}</definedName>
    <definedName function="false" hidden="false" localSheetId="53" name="wrn.Company._.Analysis._4" vbProcedure="false">{#N/A,#N/A,TRUE,"Summary LTM";#N/A,#N/A,TRUE,"95-97";#N/A,#N/A,TRUE,"97 US &amp; Peso Sum";#N/A,#N/A,TRUE,"1997 Peso Comparison";#N/A,#N/A,TRUE,"97 IS per store";#N/A,#N/A,TRUE,"96 IS per store";#N/A,#N/A,TRUE,"95 IS per store"}</definedName>
    <definedName function="false" hidden="false" localSheetId="53" name="wrn.Company._.Analysis._5" vbProcedure="false">{#N/A,#N/A,TRUE,"Summary LTM";#N/A,#N/A,TRUE,"95-97";#N/A,#N/A,TRUE,"97 US &amp; Peso Sum";#N/A,#N/A,TRUE,"1997 Peso Comparison";#N/A,#N/A,TRUE,"97 IS per store";#N/A,#N/A,TRUE,"96 IS per store";#N/A,#N/A,TRUE,"95 IS per store"}</definedName>
    <definedName function="false" hidden="false" localSheetId="53" name="wrn.Company._Analysis._Split" vbProcedure="false">{#N/A,#N/A,TRUE,"Summary LTM";#N/A,#N/A,TRUE,"95-97";#N/A,#N/A,TRUE,"97 US &amp; Peso Sum";#N/A,#N/A,TRUE,"1997 Peso Comparison";#N/A,#N/A,TRUE,"97 IS per store";#N/A,#N/A,TRUE,"96 IS per store";#N/A,#N/A,TRUE,"95 IS per store"}</definedName>
    <definedName function="false" hidden="false" localSheetId="53" name="wrn.Comparaison._.DMU." vbProcedure="false">{#N/A,#N/A,FALSE,"General";#N/A,#N/A,FALSE,"DMU";#N/A,#N/A,FALSE,"Breakdown";#N/A,#N/A,FALSE,"Traction";#N/A,#N/A,FALSE,"Bogie &amp; Carbody";#N/A,#N/A,FALSE,"Auxiliaries";#N/A,#N/A,FALSE,"Braking";#N/A,#N/A,FALSE,"Electric";#N/A,#N/A,FALSE,"Comfort";#N/A,#N/A,FALSE,"Interiors";#N/A,#N/A,FALSE,"Exterior"}</definedName>
    <definedName function="false" hidden="false" localSheetId="53" name="wrn.COMPCO." vbProcedure="false">{"Page1",#N/A,FALSE,"CompCo";"Page2",#N/A,FALSE,"CompCo"}</definedName>
    <definedName function="false" hidden="false" localSheetId="53" name="wrn.Complete." vbProcedure="false">{#N/A,#N/A,FALSE,"SMT1";#N/A,#N/A,FALSE,"SMT2";#N/A,#N/A,FALSE,"Summary";#N/A,#N/A,FALSE,"Graphs";#N/A,#N/A,FALSE,"4 Panel"}</definedName>
    <definedName function="false" hidden="false" localSheetId="53" name="wrn.Complete._.Set." vbProcedure="false">{#N/A,#N/A,FALSE,"Full";#N/A,#N/A,FALSE,"Half";#N/A,#N/A,FALSE,"Op Expenses";#N/A,#N/A,FALSE,"Cap Charge";#N/A,#N/A,FALSE,"Cost C";#N/A,#N/A,FALSE,"PP&amp;E";#N/A,#N/A,FALSE,"R&amp;D"}</definedName>
    <definedName function="false" hidden="false" localSheetId="53" name="wrn.COMPLETO." vbProcedure="false">{#N/A,#N/A,FALSE,"FS1";#N/A,#N/A,FALSE,"FS2";#N/A,#N/A,FALSE,"FS3";#N/A,#N/A,FALSE,"FS4";#N/A,#N/A,FALSE,"FS5";#N/A,#N/A,FALSE,"PM2";#N/A,#N/A,FALSE,"PM3";#N/A,#N/A,FALSE,"MF1";#N/A,#N/A,FALSE,"MF2";#N/A,#N/A,FALSE,"MF3";#N/A,#N/A,FALSE,"MF4";#N/A,#N/A,FALSE,"PO1";#N/A,#N/A,FALSE,"PO2";#N/A,#N/A,FALSE,"PO3";#N/A,#N/A,FALSE,"PO4";#N/A,#N/A,FALSE,"PC1";#N/A,#N/A,FALSE,"PC2";#N/A,#N/A,FALSE,"PC3";#N/A,#N/A,FALSE,"PC4";#N/A,#N/A,FALSE,"confronto";#N/A,#N/A,FALSE,"sintesi"}</definedName>
    <definedName function="false" hidden="false" localSheetId="53" name="wrn.conselho." vbProcedure="false">{#N/A,#N/A,FALSE,"Controle";#N/A,#N/A,FALSE,"DRE";#N/A,#N/A,FALSE,"BalanceteR$";#N/A,#N/A,FALSE,"Balancete US$ ";#N/A,#N/A,FALSE,"Dem.Resultado";#N/A,#N/A,FALSE,"balanço";#N/A,#N/A,FALSE,"SUMARY"}</definedName>
    <definedName function="false" hidden="false" localSheetId="53" name="wrn.CONSOLIDATED."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localSheetId="53" name="wrn.CONSTANTE." vbProcedure="false">{"ATIVO",#N/A,FALSE,"CONSTANTE";"PASSIVO",#N/A,FALSE,"CONSTANTE";"PROGPREV",#N/A,FALSE,"CONSTANTE";"PROGASSIT",#N/A,FALSE,"CONSTANTE";"PROGADM",#N/A,FALSE,"CONSTANTE";"PROGINVEST",#N/A,FALSE,"CONSTANTE"}</definedName>
    <definedName function="false" hidden="false" localSheetId="53" name="wrn.continua." vbProcedure="false">{#N/A,#N/A,FALSE,"Org";#N/A,#N/A,FALSE,"Graf_org";#N/A,#N/A,FALSE,"Desmi";#N/A,#N/A,FALSE,"SAAC";#N/A,#N/A,FALSE,"Vapor";#N/A,#N/A,FALSE,"Calculo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function="false" hidden="false" localSheetId="53" name="wrn.CotaçõesDiáriasAGO95." vbProcedure="false">{"CotaçõesDiáriasAGO95",#N/A,FALSE,"CotaçõesDiáriasJUL95"}</definedName>
    <definedName function="false" hidden="false" localSheetId="53" name="wrn.CotaçõesDiáriasJUL95." vbProcedure="false">{"COTAÇÕESDIÁRIASJUL95",#N/A,FALSE,"CotaçõesDiáriasJUL95"}</definedName>
    <definedName function="false" hidden="false" localSheetId="53" name="wrn.Cronograma." vbProcedure="false">{#N/A,#N/A,FALSE,"Cronograma";#N/A,#N/A,FALSE,"Cronogr. 2"}</definedName>
    <definedName function="false" hidden="false" localSheetId="53" name="wrn.CSXWT._.Budget._.2002." vbProcedure="false">{#N/A,#N/A,FALSE,"Earning Summary";#N/A,#N/A,FALSE,"QTR SUMM";#N/A,#N/A,FALSE,"csxwt hong kong";#N/A,#N/A,FALSE,"soict";#N/A,#N/A,FALSE,"otlhk";#N/A,#N/A,FALSE,"csxwt xiamen";#N/A,#N/A,FALSE,"csxwt adelaide";#N/A,#N/A,FALSE,"csxwtg bv";#N/A,#N/A,FALSE,"csxwtg kg";#N/A,#N/A,FALSE,"haina";#N/A,#N/A,FALSE,"wcs";#N/A,#N/A,FALSE,"tmr";#N/A,#N/A,FALSE,"ATL";#N/A,#N/A,FALSE,"CSXOT";#N/A,#N/A,FALSE,"act";#N/A,#N/A,FALSE,"ATL YANTIAN";#N/A,#N/A,FALSE,"VOS";#N/A,#N/A,FALSE,"CAUCEDO";#N/A,#N/A,FALSE,"CABELLO"}</definedName>
    <definedName function="false" hidden="false" localSheetId="53" name="wrn.cxdia." vbProcedure="false">{#N/A,#N/A,FALSE,"FFCXOUT3"}</definedName>
    <definedName function="false" hidden="false" localSheetId="53" name="wrn.cxdiager." vbProcedure="false">{#N/A,#N/A,FALSE,"FFCXOUT3"}</definedName>
    <definedName function="false" hidden="false" localSheetId="53" name="wrn.DCF_Terminal_Value_qchm." vbProcedure="false">{"qchm_dcf",#N/A,FALSE,"QCHMDCF2";"qchm_terminal",#N/A,FALSE,"QCHMDCF2"}</definedName>
    <definedName function="false" hidden="false" localSheetId="53" name="wrn.DCF一括印刷." vbProcedure="false">{"DCF-北海道",#N/A,TRUE,"北海道";"DCF-東北",#N/A,TRUE,"東北";"DCF-東海",#N/A,TRUE,"東海";"DCF-北陸",#N/A,TRUE,"北陸";"DCF-関西",#N/A,TRUE,"関西";"DCF-中国",#N/A,TRUE,"中国";"DCF-四国",#N/A,TRUE,"四国";"DCF-九州",#N/A,TRUE,"九州";"DCF-連結",#N/A,TRUE,"連結"}</definedName>
    <definedName function="false" hidden="false" localSheetId="53" name="wrn.ddd" vbProcedure="false">{#N/A,#N/A,TRUE,"forside";#N/A,#N/A,TRUE,"Res_AOGT";#N/A,#N/A,TRUE,"Bal_AOGT";#N/A,#N/A,TRUE,"Kont_AOGT";#N/A,#N/A,TRUE,"Note 1-5";#N/A,#N/A,TRUE,"Note 6-9";#N/A,#N/A,TRUE,"Bal_note10-14";#N/A,#N/A,TRUE,"Note 15-16";#N/A,#N/A,TRUE,"Note 17-19";#N/A,#N/A,TRUE,"Note 19 forts.";#N/A,#N/A,TRUE,"Note 20-23";#N/A,#N/A,TRUE,"Nøkkeltall"}</definedName>
    <definedName function="false" hidden="false" localSheetId="53" name="wrn.ddre._.Obras._.Viárias." vbProcedure="false">{#N/A,#N/A,FALSE,"DRE Obras Viárias"}</definedName>
    <definedName function="false" hidden="false" localSheetId="53" name="wrn.DECIMAL." vbProcedure="false">{"DECIMAL",#N/A,FALSE,"02"}</definedName>
    <definedName function="false" hidden="false" localSheetId="53" name="wrn.def9806." vbProcedure="false">{#N/A,#N/A,FALSE,"DEF1";#N/A,#N/A,FALSE,"DEF2";#N/A,#N/A,FALSE,"DEF3"}</definedName>
    <definedName function="false" hidden="false" localSheetId="53" name="wrn.def9806._1" vbProcedure="false">{#N/A,#N/A,FALSE,"DEF1";#N/A,#N/A,FALSE,"DEF2";#N/A,#N/A,FALSE,"DEF3"}</definedName>
    <definedName function="false" hidden="false" localSheetId="53" name="wrn.def9806._2" vbProcedure="false">{#N/A,#N/A,FALSE,"DEF1";#N/A,#N/A,FALSE,"DEF2";#N/A,#N/A,FALSE,"DEF3"}</definedName>
    <definedName function="false" hidden="false" localSheetId="53" name="wrn.def9806._3" vbProcedure="false">{#N/A,#N/A,FALSE,"DEF1";#N/A,#N/A,FALSE,"DEF2";#N/A,#N/A,FALSE,"DEF3"}</definedName>
    <definedName function="false" hidden="false" localSheetId="53" name="wrn.def9806._4" vbProcedure="false">{#N/A,#N/A,FALSE,"DEF1";#N/A,#N/A,FALSE,"DEF2";#N/A,#N/A,FALSE,"DEF3"}</definedName>
    <definedName function="false" hidden="false" localSheetId="53" name="wrn.def9806._5" vbProcedure="false">{#N/A,#N/A,FALSE,"DEF1";#N/A,#N/A,FALSE,"DEF2";#N/A,#N/A,FALSE,"DEF3"}</definedName>
    <definedName function="false" hidden="false" localSheetId="53" name="wrn.DEHAN._.MONEY." vbProcedure="false">{"BG",#N/A,FALSE,"SABANAS";"ERACUM",#N/A,FALSE,"SABANAS";"ERMES",#N/A,FALSE,"SABANAS";"BG",#N/A,FALSE,"RESUMEN";"ERACU",#N/A,FALSE,"RESUMEN";"ERMES",#N/A,FALSE,"RESUMEN"}</definedName>
    <definedName function="false" hidden="false" localSheetId="53" name="wrn.Demonstrações._.Financeiras." vbProcedure="false">{#N/A,#N/A,FALSE,"31 - Balanço";#N/A,#N/A,FALSE,"41 - Resultado";#N/A,#N/A,FALSE,"51 - Fluxo de Caixa"}</definedName>
    <definedName function="false" hidden="false" localSheetId="53" name="wrn.DESDOBRE." vbProcedure="false">{#N/A,#N/A,FALSE,"CPV";#N/A,#N/A,FALSE,"Pareto";#N/A,#N/A,FALSE,"Gráficos"}</definedName>
    <definedName function="false" hidden="false" localSheetId="53" name="wrn.DespesasPorArea." vbProcedure="false">{"TotalGeralDespesasPorArea",#N/A,FALSE,"VinculosAccessEfetivo"}</definedName>
    <definedName function="false" hidden="false" localSheetId="53" name="wrn.divestiture." vbProcedure="false">{#N/A,#N/A,TRUE,"Overview";#N/A,#N/A,TRUE,"Divest Val";#N/A,#N/A,TRUE,"sources &amp; uses";#N/A,#N/A,TRUE,"Has-Gets Divest"}</definedName>
    <definedName function="false" hidden="false" localSheetId="53" name="wrn.divestiture._1" vbProcedure="false">{#N/A,#N/A,TRUE,"Overview";#N/A,#N/A,TRUE,"Divest Val";#N/A,#N/A,TRUE,"sources &amp; uses";#N/A,#N/A,TRUE,"Has-Gets Divest"}</definedName>
    <definedName function="false" hidden="false" localSheetId="53" name="wrn.divestiture._2" vbProcedure="false">{#N/A,#N/A,TRUE,"Overview";#N/A,#N/A,TRUE,"Divest Val";#N/A,#N/A,TRUE,"sources &amp; uses";#N/A,#N/A,TRUE,"Has-Gets Divest"}</definedName>
    <definedName function="false" hidden="false" localSheetId="53" name="wrn.divestiture._3" vbProcedure="false">{#N/A,#N/A,TRUE,"Overview";#N/A,#N/A,TRUE,"Divest Val";#N/A,#N/A,TRUE,"sources &amp; uses";#N/A,#N/A,TRUE,"Has-Gets Divest"}</definedName>
    <definedName function="false" hidden="false" localSheetId="53" name="wrn.divestiture._4" vbProcedure="false">{#N/A,#N/A,TRUE,"Overview";#N/A,#N/A,TRUE,"Divest Val";#N/A,#N/A,TRUE,"sources &amp; uses";#N/A,#N/A,TRUE,"Has-Gets Divest"}</definedName>
    <definedName function="false" hidden="false" localSheetId="53" name="wrn.divestiture._5" vbProcedure="false">{#N/A,#N/A,TRUE,"Overview";#N/A,#N/A,TRUE,"Divest Val";#N/A,#N/A,TRUE,"sources &amp; uses";#N/A,#N/A,TRUE,"Has-Gets Divest"}</definedName>
    <definedName function="false" hidden="false" localSheetId="53" name="wrn.DRE._.CAVO." vbProcedure="false">{#N/A,#N/A,FALSE,"DRE CAVO"}</definedName>
    <definedName function="false" hidden="false" localSheetId="53" name="wrn.DRE._.Limpeza._.Urbana." vbProcedure="false">{#N/A,#N/A,FALSE,"DRE Limpeza Urbana"}</definedName>
    <definedName function="false" hidden="false" localSheetId="53" name="wrn.DRE._.Obras._.Viarias." vbProcedure="false">{#N/A,#N/A,FALSE,"DRE Obras Viárias"}</definedName>
    <definedName function="false" hidden="false" localSheetId="53" name="wrn.DRE._.Obras._.Viárias." vbProcedure="false">{#N/A,#N/A,FALSE,"DRE Obras Viárias"}</definedName>
    <definedName function="false" hidden="false" localSheetId="53" name="wrn.dre._.tratam.._.de._.residuos." vbProcedure="false">{#N/A,#N/A,FALSE,"DRE Tratam. de Resíduos"}</definedName>
    <definedName function="false" hidden="false" localSheetId="53" name="wrn.dre._.tratam.._.residuos." vbProcedure="false">{#N/A,#N/A,FALSE,"DRE Tratam. de Resíduos"}</definedName>
    <definedName function="false" hidden="false" localSheetId="53" name="wrn.DRE._.TRATAM.DE._.RESIDUOS." vbProcedure="false">{#N/A,#N/A,FALSE,"DRE Tratam. de Resíduos"}</definedName>
    <definedName function="false" hidden="false" localSheetId="53" name="wrn.dre._.tratam.residuos." vbProcedure="false">{#N/A,#N/A,FALSE,"DRE Tratam. de Resíduos"}</definedName>
    <definedName function="false" hidden="false" localSheetId="53" name="wrn.Edutainment._.Priority._.List." vbProcedure="false">{#N/A,#N/A,FALSE,"DI 2 YEAR MASTER SCHEDULE"}</definedName>
    <definedName function="false" hidden="false" localSheetId="53" name="wrn.Edutainment._.Priority._.List._1" vbProcedure="false">{#N/A,#N/A,FALSE,"DI 2 YEAR MASTER SCHEDULE"}</definedName>
    <definedName function="false" hidden="false" localSheetId="53" name="wrn.Edutainment._.Priority._.List._2" vbProcedure="false">{#N/A,#N/A,FALSE,"DI 2 YEAR MASTER SCHEDULE"}</definedName>
    <definedName function="false" hidden="false" localSheetId="53" name="wrn.Edutainment._.Priority._.List._3" vbProcedure="false">{#N/A,#N/A,FALSE,"DI 2 YEAR MASTER SCHEDULE"}</definedName>
    <definedName function="false" hidden="false" localSheetId="53" name="wrn.Edutainment._.Priority._.List._4" vbProcedure="false">{#N/A,#N/A,FALSE,"DI 2 YEAR MASTER SCHEDULE"}</definedName>
    <definedName function="false" hidden="false" localSheetId="53" name="wrn.Edutainment._.Priority._.List._5" vbProcedure="false">{#N/A,#N/A,FALSE,"DI 2 YEAR MASTER SCHEDULE"}</definedName>
    <definedName function="false" hidden="false" localSheetId="53" name="wrn.EKSKL.._.PM._.FORM." vbProcedure="false">{#N/A,#N/A,TRUE,"Skjema 6.18 ";#N/A,#N/A,TRUE,"Skjema 6.19 ";#N/A,#N/A,TRUE,"Skjema 6.20 ";#N/A,#N/A,TRUE,"Skjema 6.21";#N/A,#N/A,TRUE,"Skjema 6.22 ";#N/A,#N/A,TRUE,"Skjema 6.23 ";#N/A,#N/A,TRUE,"Skjema 6.24 ";#N/A,#N/A,TRUE,"Skjema 6.25";#N/A,#N/A,TRUE,"Skjema 6.26 ";#N/A,#N/A,TRUE,"Skjema 6.27";#N/A,#N/A,TRUE,"Skjema 6.28 ";#N/A,#N/A,TRUE,"Skjema 6.29";#N/A,#N/A,TRUE,"Skjema 6.30"}</definedName>
    <definedName function="false" hidden="false" localSheetId="53" name="wrn.EKSKL.._.PM._.SKJEMAER." vbProcedure="false">{#N/A,#N/A,TRUE,"Skjema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function="false" hidden="false" localSheetId="53" name="wrn.EM." vbProcedure="false">{#N/A,#N/A,FALSE,"EM";#N/A,#N/A,FALSE,"Sub EM";#N/A,#N/A,FALSE,"Tax EM";#N/A,#N/A,FALSE,"TT EM"}</definedName>
    <definedName function="false" hidden="false" localSheetId="53" name="wrn.Entire._.Model." vbProcedure="false">{#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function="false" hidden="false" localSheetId="53" name="wrn.ERELIMP." vbProcedure="false">{#N/A,#N/A,FALSE,"FRETADOR";#N/A,#N/A,FALSE,"LOCADOR";#N/A,#N/A,FALSE,"TESPDOR";#N/A,#N/A,FALSE,"UNIDADEDOR"}</definedName>
    <definedName function="false" hidden="false" localSheetId="53" name="wrn.Especial." vbProcedure="false">{"BalanceAnual",#N/A,FALSE,"Balance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function="false" hidden="false" localSheetId="53" name="wrn.ESTIMAT." vbProcedure="false">{#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function="false" hidden="false" localSheetId="53" name="wrn.Estimation._.TP." vbProcedure="false">{#N/A,#N/A,TRUE,"Recap";#N/A,#N/A,TRUE,"Comp taux";#N/A,#N/A,TRUE,"Deplaf";#N/A,#N/A,TRUE,"Siége";#N/A,#N/A,TRUE,"Saint Ouen";#N/A,#N/A,TRUE,"Ivry";#N/A,#N/A,TRUE,"Issy";#N/A,#N/A,TRUE,"VA"}</definedName>
    <definedName function="false" hidden="false" localSheetId="53" name="wrn.EXITO."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localSheetId="53" name="wrn.EXITO._1"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localSheetId="53" name="wrn.EXITO._2"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localSheetId="53" name="wrn.EXITO._3"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localSheetId="53" name="wrn.EXITO._4"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localSheetId="53" name="wrn.EXITO._5" vbProcedure="false">{#N/A,#N/A,TRUE,"Op.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function="false" hidden="false" localSheetId="53" name="wrn.EXPENSES._.98._.US." vbProcedure="false">{"Expenses 98 MKT",#N/A,TRUE,"MKT";"Expenses 98 BUSS",#N/A,TRUE,"BusOper";"Expenses 98 TECH",#N/A,TRUE,"Tech";"Expenses 98 LOCAL",#N/A,TRUE,"LocalProg";"Expenses 98 GA",#N/A,TRUE,"G&amp;A";"Expenses 98 CONSOL",#N/A,TRUE,"Consolidate"}</definedName>
    <definedName function="false" hidden="false" localSheetId="53" name="wrn.EXPENSES._.99._.REAL." vbProcedure="false">{"Reais 99 MKT",#N/A,TRUE,"MKT";"Reais 99 BUSS",#N/A,TRUE,"BusOper";"Reais 99 TECH",#N/A,TRUE,"Tech";"Reais 99 LOCAL",#N/A,TRUE,"LocalProg";"Reais 99 GA",#N/A,TRUE,"G&amp;A";"Reais 99 CONSOL",#N/A,TRUE,"Consolidate"}</definedName>
    <definedName function="false" hidden="false" localSheetId="53" name="wrn.F01_01." vbProcedure="false">{#N/A,#N/A,FALSE,"F-01";#N/A,#N/A,FALSE,"F-01";#N/A,#N/A,FALSE,"F-01"}</definedName>
    <definedName function="false" hidden="false" localSheetId="53" name="wrn.FECH._.IMPOSTOS" vbProcedure="false">{#N/A,#N/A,FALSE,"RESUMO";#N/A,#N/A,FALSE,"PDD";#N/A,#N/A,FALSE,"P.I.R.D. ";#N/A,#N/A,FALSE,"Contr.CT";#N/A,#N/A,FALSE,"Cofins";#N/A,#N/A,FALSE,"PIS";#N/A,#N/A,FALSE,"C.Social";#N/A,#N/A,FALSE,"C.Social (2)";#N/A,#N/A,FALSE,"Lalur";#N/A,#N/A,FALSE,"Lalur (2)";#N/A,#N/A,FALSE,"Estimado1";#N/A,#N/A,FALSE,"Temp 12";#N/A,#N/A,FALSE,"Estimado2"}</definedName>
    <definedName function="false" hidden="false" localSheetId="53" name="wrn.FECH._.IMPOSTOS." vbProcedure="false">{#N/A,#N/A,FALSE,"RESUMO";#N/A,#N/A,FALSE,"PDD";#N/A,#N/A,FALSE,"P.I.R.D. ";#N/A,#N/A,FALSE,"Contr.CT";#N/A,#N/A,FALSE,"Cofins";#N/A,#N/A,FALSE,"PIS";#N/A,#N/A,FALSE,"C.Social";#N/A,#N/A,FALSE,"C.Social (2)";#N/A,#N/A,FALSE,"Lalur";#N/A,#N/A,FALSE,"Lalur (2)";#N/A,#N/A,FALSE,"Estimado1";#N/A,#N/A,FALSE,"Temp 12";#N/A,#N/A,FALSE,"Estimado2"}</definedName>
    <definedName function="false" hidden="false" localSheetId="53" name="wrn.fff" vbProcedure="false">{#N/A,#N/A,FALSE,"Res.regn.Aker a.s";#N/A,#N/A,FALSE,"Balanse3112.Aker a.s";#N/A,#N/A,FALSE,"Kont.anal.Aker a.s ";#N/A,#N/A,FALSE,"Noter 1-2.Aker a.s";#N/A,#N/A,FALSE,"Noter 3-7.Aker a.s";#N/A,#N/A,FALSE,"Rev.beretning 95"}</definedName>
    <definedName function="false" hidden="false" localSheetId="53" name="wrn.ffg" vbProcedure="false">{#N/A,#N/A,FALSE,"REGNSKAPSUTDRAG DIVISJON";#N/A,#N/A,FALSE,"Nøkkeltall"}</definedName>
    <definedName function="false" hidden="false" localSheetId="53" name="wrn.Filiais_marc."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localSheetId="53" name="wrn.Final." vbProcedure="false">{#N/A,#N/A,TRUE,"Caps1-5";#N/A,#N/A,TRUE,"Cap6";#N/A,#N/A,TRUE,"Caps7-8";#N/A,#N/A,TRUE,"Cap9-Resumo";#N/A,#N/A,TRUE,"Cap9-Det-2000";#N/A,#N/A,TRUE,"Cap9-Det-2001";#N/A,#N/A,TRUE,"Cap10";#N/A,#N/A,TRUE,"Cap11"}</definedName>
    <definedName function="false" hidden="false" localSheetId="53" name="wrn.Finance." vbProcedure="false">{"Finance 1",#N/A,FALSE,"FINANCE.XLS";"Finance 2",#N/A,FALSE,"FINANCE.XLS";"Finance 3",#N/A,FALSE,"FINANCE.XLS";"Finance 4",#N/A,FALSE,"FINANCE.XLS";"Finance 5",#N/A,FALSE,"FINANCE.XLS";"Finance 6",#N/A,FALSE,"FINANCE.XLS";"Finance 7",#N/A,FALSE,"FINANCE.XLS";"Finance 8",#N/A,FALSE,"FINANCE.XLS"}</definedName>
    <definedName function="false" hidden="false" localSheetId="53" name="wrn.FINANCIAL._.MONTH." vbProcedure="false">{"Expense Analysis MKT",#N/A,TRUE,"MKT";"Expense Analysis BUSS",#N/A,TRUE,"BusOper";"Expense Analysis TECH",#N/A,TRUE,"Tech";"Expense Analysis LOCAL",#N/A,TRUE,"LocalProg";"Expense Analysis GA",#N/A,TRUE,"G&amp;A";"Expense Analysis CONSOL",#N/A,TRUE,"Consolidate"}</definedName>
    <definedName function="false" hidden="false" localSheetId="53" name="wrn.FINANCIAL._.MONTHS." vbProcedure="false">{"Expenses Amalysis Months MKT",#N/A,TRUE,"MKT";"Expenses Analysis Months BUSS",#N/A,TRUE,"BusOper";"Expenses Analysis Months TECH",#N/A,TRUE,"Tech";"Expenses Analysis Months LOCAL",#N/A,TRUE,"LocalProg";"Expenses Analysis Months GA",#N/A,TRUE,"G&amp;A";"Expenses Analysis Months CONSOL",#N/A,TRUE,"Consolidate"}</definedName>
    <definedName function="false" hidden="false" localSheetId="53" name="wrn.FINANCIAL._.US._.MONTH." vbProcedure="false">{"Expenses us MKT",#N/A,TRUE,"MKT";"Expenses us BUSS",#N/A,TRUE,"BusOper";"Expenses us TECH",#N/A,TRUE,"Tech";"Expenses us LOCAL",#N/A,TRUE,"LocalProg";"Expenses us GA",#N/A,TRUE,"G&amp;A";"Expenses us CONSOL",#N/A,TRUE,"Consolidate"}</definedName>
    <definedName function="false" hidden="false" localSheetId="53" name="wrn.FINANCIAL._.US._.MONTHS." vbProcedure="false">{"Expenses Months us MKT",#N/A,TRUE,"MKT";"Expenses Months us BUSS",#N/A,TRUE,"BusOper";"Expenses Months us TECH",#N/A,TRUE,"Tech";"Expenses Months us LOCAL",#N/A,TRUE,"LocalProg";"Expenses Months us GA",#N/A,TRUE,"G&amp;A";"Expenses Months us CONSOL",#N/A,TRUE,"Consolidate"}</definedName>
    <definedName function="false" hidden="false" localSheetId="53" name="wrn.Financials_long." vbProcedure="false">{"IS",#N/A,FALSE,"Financials2 (Expanded)";"bsa",#N/A,FALSE,"Financials2 (Expanded)";"BS",#N/A,FALSE,"Financials2 (Expanded)";"CF",#N/A,FALSE,"Financials2 (Expanded)"}</definedName>
    <definedName function="false" hidden="false" localSheetId="53" name="wrn.FLUJO._.CAJA." vbProcedure="false">{"FLUJO DE CAJA",#N/A,FALSE,"Hoja1";"ANEXOS FLUJO",#N/A,FALSE,"Hoja1"}</definedName>
    <definedName function="false" hidden="false" localSheetId="53" name="wrn.fluxa." vbProcedure="false">{#N/A,#N/A,FALSE,"Fluxo"}</definedName>
    <definedName function="false" hidden="false" localSheetId="53" name="wrn.Fluxo." vbProcedure="false">{#N/A,#N/A,FALSE,"Fluxo"}</definedName>
    <definedName function="false" hidden="false" localSheetId="53" name="wrn.forecast." vbProcedure="false">{#N/A,#N/A,FALSE,"model"}</definedName>
    <definedName function="false" hidden="false" localSheetId="53" name="wrn.forecast._1" vbProcedure="false">{#N/A,#N/A,FALSE,"model"}</definedName>
    <definedName function="false" hidden="false" localSheetId="53" name="wrn.forecast._2" vbProcedure="false">{#N/A,#N/A,FALSE,"model"}</definedName>
    <definedName function="false" hidden="false" localSheetId="53" name="wrn.forecast._3" vbProcedure="false">{#N/A,#N/A,FALSE,"model"}</definedName>
    <definedName function="false" hidden="false" localSheetId="53" name="wrn.forecast._4" vbProcedure="false">{#N/A,#N/A,FALSE,"model"}</definedName>
    <definedName function="false" hidden="false" localSheetId="53" name="wrn.forecast._5" vbProcedure="false">{#N/A,#N/A,FALSE,"model"}</definedName>
    <definedName function="false" hidden="false" localSheetId="53" name="wrn.forecast2" vbProcedure="false">{#N/A,#N/A,FALSE,"model"}</definedName>
    <definedName function="false" hidden="false" localSheetId="53" name="wrn.forecast2_1" vbProcedure="false">{#N/A,#N/A,FALSE,"model"}</definedName>
    <definedName function="false" hidden="false" localSheetId="53" name="wrn.forecast2_2" vbProcedure="false">{#N/A,#N/A,FALSE,"model"}</definedName>
    <definedName function="false" hidden="false" localSheetId="53" name="wrn.forecast2_3" vbProcedure="false">{#N/A,#N/A,FALSE,"model"}</definedName>
    <definedName function="false" hidden="false" localSheetId="53" name="wrn.forecast2_4" vbProcedure="false">{#N/A,#N/A,FALSE,"model"}</definedName>
    <definedName function="false" hidden="false" localSheetId="53" name="wrn.forecast2_5" vbProcedure="false">{#N/A,#N/A,FALSE,"model"}</definedName>
    <definedName function="false" hidden="false" localSheetId="53" name="wrn.forecastassumptions." vbProcedure="false">{#N/A,#N/A,FALSE,"model"}</definedName>
    <definedName function="false" hidden="false" localSheetId="53" name="wrn.forecastassumptions._1" vbProcedure="false">{#N/A,#N/A,FALSE,"model"}</definedName>
    <definedName function="false" hidden="false" localSheetId="53" name="wrn.forecastassumptions._2" vbProcedure="false">{#N/A,#N/A,FALSE,"model"}</definedName>
    <definedName function="false" hidden="false" localSheetId="53" name="wrn.forecastassumptions._3" vbProcedure="false">{#N/A,#N/A,FALSE,"model"}</definedName>
    <definedName function="false" hidden="false" localSheetId="53" name="wrn.forecastassumptions._4" vbProcedure="false">{#N/A,#N/A,FALSE,"model"}</definedName>
    <definedName function="false" hidden="false" localSheetId="53" name="wrn.forecastassumptions._5" vbProcedure="false">{#N/A,#N/A,FALSE,"model"}</definedName>
    <definedName function="false" hidden="false" localSheetId="53" name="wrn.forecastassumptions2" vbProcedure="false">{#N/A,#N/A,FALSE,"model"}</definedName>
    <definedName function="false" hidden="false" localSheetId="53" name="wrn.forecastassumptions2_1" vbProcedure="false">{#N/A,#N/A,FALSE,"model"}</definedName>
    <definedName function="false" hidden="false" localSheetId="53" name="wrn.forecastassumptions2_2" vbProcedure="false">{#N/A,#N/A,FALSE,"model"}</definedName>
    <definedName function="false" hidden="false" localSheetId="53" name="wrn.forecastassumptions2_3" vbProcedure="false">{#N/A,#N/A,FALSE,"model"}</definedName>
    <definedName function="false" hidden="false" localSheetId="53" name="wrn.forecastassumptions2_4" vbProcedure="false">{#N/A,#N/A,FALSE,"model"}</definedName>
    <definedName function="false" hidden="false" localSheetId="53" name="wrn.forecastassumptions2_5" vbProcedure="false">{#N/A,#N/A,FALSE,"model"}</definedName>
    <definedName function="false" hidden="false" localSheetId="53" name="wrn.forecastROIC." vbProcedure="false">{#N/A,#N/A,FALSE,"model"}</definedName>
    <definedName function="false" hidden="false" localSheetId="53" name="wrn.forecastROIC._1" vbProcedure="false">{#N/A,#N/A,FALSE,"model"}</definedName>
    <definedName function="false" hidden="false" localSheetId="53" name="wrn.forecastROIC._2" vbProcedure="false">{#N/A,#N/A,FALSE,"model"}</definedName>
    <definedName function="false" hidden="false" localSheetId="53" name="wrn.forecastROIC._3" vbProcedure="false">{#N/A,#N/A,FALSE,"model"}</definedName>
    <definedName function="false" hidden="false" localSheetId="53" name="wrn.forecastROIC._4" vbProcedure="false">{#N/A,#N/A,FALSE,"model"}</definedName>
    <definedName function="false" hidden="false" localSheetId="53" name="wrn.forecastROIC._5" vbProcedure="false">{#N/A,#N/A,FALSE,"model"}</definedName>
    <definedName function="false" hidden="false" localSheetId="53" name="wrn.forecastROIC2" vbProcedure="false">{#N/A,#N/A,FALSE,"model"}</definedName>
    <definedName function="false" hidden="false" localSheetId="53" name="wrn.forecastROIC2_1" vbProcedure="false">{#N/A,#N/A,FALSE,"model"}</definedName>
    <definedName function="false" hidden="false" localSheetId="53" name="wrn.forecastROIC2_2" vbProcedure="false">{#N/A,#N/A,FALSE,"model"}</definedName>
    <definedName function="false" hidden="false" localSheetId="53" name="wrn.forecastROIC2_3" vbProcedure="false">{#N/A,#N/A,FALSE,"model"}</definedName>
    <definedName function="false" hidden="false" localSheetId="53" name="wrn.forecastROIC2_4" vbProcedure="false">{#N/A,#N/A,FALSE,"model"}</definedName>
    <definedName function="false" hidden="false" localSheetId="53" name="wrn.forecastROIC2_5" vbProcedure="false">{#N/A,#N/A,FALSE,"model"}</definedName>
    <definedName function="false" hidden="false" localSheetId="53" name="wrn.fred." vbProcedure="false">{"cover",#N/A,TRUE,"BaseCase";"pnl",#N/A,TRUE,"BaseCase";"pnldet",#N/A,TRUE,"BaseCase";"bil",#N/A,TRUE,"BaseCase";"tabfi",#N/A,TRUE,"BaseCase";"ratios",#N/A,TRUE,"BaseCase";"variab",#N/A,TRUE,"BaseCase";"inv",#N/A,TRUE,"BaseCase"}</definedName>
    <definedName function="false" hidden="false" localSheetId="53" name="wrn.Friendly." vbProcedure="false">{#N/A,#N/A,TRUE,"Julio";#N/A,#N/A,TRUE,"Agosto";#N/A,#N/A,TRUE,"BHCo";#N/A,#N/A,TRUE,"Abril";#N/A,#N/A,TRUE,"Pro Forma"}</definedName>
    <definedName function="false" hidden="false" localSheetId="53" name="wrn.Friendly._1" vbProcedure="false">{#N/A,#N/A,TRUE,"Julio";#N/A,#N/A,TRUE,"Agosto";#N/A,#N/A,TRUE,"BHCo";#N/A,#N/A,TRUE,"Abril";#N/A,#N/A,TRUE,"Pro Forma"}</definedName>
    <definedName function="false" hidden="false" localSheetId="53" name="wrn.Friendly._2" vbProcedure="false">{#N/A,#N/A,TRUE,"Julio";#N/A,#N/A,TRUE,"Agosto";#N/A,#N/A,TRUE,"BHCo";#N/A,#N/A,TRUE,"Abril";#N/A,#N/A,TRUE,"Pro Forma"}</definedName>
    <definedName function="false" hidden="false" localSheetId="53" name="wrn.Friendly._3" vbProcedure="false">{#N/A,#N/A,TRUE,"Julio";#N/A,#N/A,TRUE,"Agosto";#N/A,#N/A,TRUE,"BHCo";#N/A,#N/A,TRUE,"Abril";#N/A,#N/A,TRUE,"Pro Forma"}</definedName>
    <definedName function="false" hidden="false" localSheetId="53" name="wrn.Friendly._4" vbProcedure="false">{#N/A,#N/A,TRUE,"Julio";#N/A,#N/A,TRUE,"Agosto";#N/A,#N/A,TRUE,"BHCo";#N/A,#N/A,TRUE,"Abril";#N/A,#N/A,TRUE,"Pro Forma"}</definedName>
    <definedName function="false" hidden="false" localSheetId="53" name="wrn.Friendly._5" vbProcedure="false">{#N/A,#N/A,TRUE,"Julio";#N/A,#N/A,TRUE,"Agosto";#N/A,#N/A,TRUE,"BHCo";#N/A,#N/A,TRUE,"Abril";#N/A,#N/A,TRUE,"Pro Forma"}</definedName>
    <definedName function="false" hidden="false" localSheetId="53" name="wrn.FS一括印刷." vbProcedure="false">{"FS-北海道",#N/A,TRUE,"北海道";"FS-東北",#N/A,TRUE,"東北";"FS-東海",#N/A,TRUE,"東海";"FS-北陸",#N/A,TRUE,"北陸";"FS-関西",#N/A,TRUE,"関西";"FS-中国",#N/A,TRUE,"中国";"FS-四国",#N/A,TRUE,"四国";"FS-九州",#N/A,TRUE,"九州";"FS-連結",#N/A,TRUE,"連結"}</definedName>
    <definedName function="false" hidden="false" localSheetId="53" name="wrn.Full._.model." vbProcedure="false">{#N/A,#N/A,TRUE,"Cover sheet";#N/A,#N/A,TRUE,"Summary";#N/A,#N/A,TRUE,"Key Assumptions";#N/A,#N/A,TRUE,"Profit &amp; Loss";#N/A,#N/A,TRUE,"Balance Sheet";#N/A,#N/A,TRUE,"Cashflow";#N/A,#N/A,TRUE,"IRR";#N/A,#N/A,TRUE,"Ratios";#N/A,#N/A,TRUE,"Debt analysis"}</definedName>
    <definedName function="false" hidden="false" localSheetId="53" name="wrn.Full._.Model._1" vbProcedure="false">{#N/A,#N/A,TRUE,"Cover sheet";#N/A,#N/A,TRUE,"DCF analysis";#N/A,#N/A,TRUE,"WACC calculation"}</definedName>
    <definedName function="false" hidden="false" localSheetId="53" name="wrn.Full._.Model._2" vbProcedure="false">{#N/A,#N/A,TRUE,"Cover sheet";#N/A,#N/A,TRUE,"DCF analysis";#N/A,#N/A,TRUE,"WACC calculation"}</definedName>
    <definedName function="false" hidden="false" localSheetId="53" name="wrn.Full._.Model._3" vbProcedure="false">{#N/A,#N/A,TRUE,"Cover sheet";#N/A,#N/A,TRUE,"DCF analysis";#N/A,#N/A,TRUE,"WACC calculation"}</definedName>
    <definedName function="false" hidden="false" localSheetId="53" name="wrn.Full._.Model._4" vbProcedure="false">{#N/A,#N/A,TRUE,"Cover sheet";#N/A,#N/A,TRUE,"DCF analysis";#N/A,#N/A,TRUE,"WACC calculation"}</definedName>
    <definedName function="false" hidden="false" localSheetId="53" name="wrn.Full._.Model._5" vbProcedure="false">{#N/A,#N/A,TRUE,"Cover sheet";#N/A,#N/A,TRUE,"DCF analysis";#N/A,#N/A,TRUE,"WACC calculation"}</definedName>
    <definedName function="false" hidden="false" localSheetId="53" name="wrn.Full._.Monty." vbProcedure="false">{"ROIC",#N/A,FALSE,"ROIC";"Graphs",#N/A,FALSE,"TY analysis";"fcf",#N/A,FALSE,"FCF";"Matrix_2004",#N/A,FALSE,"MATRIX(2004)";"matrix_2008",#N/A,FALSE,"MATRIX(2008)";"FS_Condensed",#N/A,FALSE,"Financial Statements2";"TAXES",#N/A,FALSE,"Taxes";"DEBT_INVEST",#N/A,FALSE,"Debt&amp;Investment Schedule";"Main_menu",#N/A,FALSE,"Main Menu"}</definedName>
    <definedName function="false" hidden="false" localSheetId="53" name="wrn.full._.report." vbProcedure="false">{"summary",#N/A,FALSE,"Summary";"transaction",#N/A,FALSE,"Transaction";"sales",#N/A,FALSE,"Sales";"sales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function="false" hidden="false" localSheetId="53" name="wrn.GANANCIAS._.Y._.PERDIDAS." vbProcedure="false">{"GAN.Y PERD.RESUMIDO",#N/A,FALSE,"Hoja1";"GAN.Y PERD.DETALLADO",#N/A,FALSE,"Hoja1"}</definedName>
    <definedName function="false" hidden="false" localSheetId="53" name="wrn.GER."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localSheetId="53" name="wrn.GER._.MINI."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localSheetId="53" name="wrn.GER._.MINI._1"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localSheetId="53" name="wrn.GER._.MINI._2"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localSheetId="53" name="wrn.GER._.MINI._3"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localSheetId="53" name="wrn.GER._.MINI._4"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localSheetId="53" name="wrn.GER._.MINI._5" vbProcedure="false">{"capa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function="false" hidden="false" localSheetId="53" name="wrn.GER._1"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localSheetId="53" name="wrn.GER._2"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localSheetId="53" name="wrn.GER._3"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localSheetId="53" name="wrn.GER._4"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localSheetId="53" name="wrn.GER._5" vbProcedure="false">{"capa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function="false" hidden="false" localSheetId="53" name="wrn.GERAL." vbProcedure="false">{#N/A,#N/A,FALSE,"ET-CAPA";#N/A,#N/A,FALSE,"ET-PAG1";#N/A,#N/A,FALSE,"ET-PAG2";#N/A,#N/A,FALSE,"ET-PAG3";#N/A,#N/A,FALSE,"ET-PAG4";#N/A,#N/A,FALSE,"ET-PAG5"}</definedName>
    <definedName function="false" hidden="false" localSheetId="53" name="wrn.GERAL2" vbProcedure="false">{#N/A,#N/A,FALSE,"ET-CAPA";#N/A,#N/A,FALSE,"ET-PAG1";#N/A,#N/A,FALSE,"ET-PAG2";#N/A,#N/A,FALSE,"ET-PAG3";#N/A,#N/A,FALSE,"ET-PAG4";#N/A,#N/A,FALSE,"ET-PAG5"}</definedName>
    <definedName function="false" hidden="false" localSheetId="53" name="wrn.GERENCIAL._.01."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1._1"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1._2"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1._3"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1._4"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1._5" vbProcedure="false">{"CAPA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2."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2._1"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2._2"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2._3"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2._4"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2._5" vbProcedure="false">{"CAPA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3."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3._1"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3._2"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3._3"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3._4"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3._5" vbProcedure="false">{"CAPAGERENCIAL&amp;DIRETORIA",#N/A,TRUE,"capa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4."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4._1"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4._2"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4._3"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4._4"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4._5" vbProcedure="false">{"CAPAGERENCIAL&amp;DIRETORIA",#N/A,TRUE,"capa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5."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5._1"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5._2"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5._3"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5._4"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5._5" vbProcedure="false">{"CAPAGERENCIAL&amp;DIRETORIA",#N/A,TRUE,"capa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function="false" hidden="false" localSheetId="53" name="wrn.GERENCIAL._.06."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localSheetId="53" name="wrn.GERENCIAL._.06._1"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localSheetId="53" name="wrn.GERENCIAL._.06._2"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localSheetId="53" name="wrn.GERENCIAL._.06._3"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localSheetId="53" name="wrn.GERENCIAL._.06._4"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localSheetId="53" name="wrn.GERENCIAL._.06._5" vbProcedure="false">{"CAPAGERENCIAL&amp;DIRETORIA",#N/A,TRUE,"capa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function="false" hidden="false" localSheetId="53" name="wrn.gleachår." vbProcedure="false">{#N/A,#N/A,TRUE,"forside";#N/A,#N/A,TRUE,"Res_AOGT";#N/A,#N/A,TRUE,"Bal_AOGT";#N/A,#N/A,TRUE,"Kont_AOGT";#N/A,#N/A,TRUE,"Note 1-5";#N/A,#N/A,TRUE,"Note 6-9";#N/A,#N/A,TRUE,"Bal_note10-14";#N/A,#N/A,TRUE,"Note 15-16";#N/A,#N/A,TRUE,"Note 17-19";#N/A,#N/A,TRUE,"Note 19 forts.";#N/A,#N/A,TRUE,"Note 20-23";#N/A,#N/A,TRUE,"Nøkkeltall"}</definedName>
    <definedName function="false" hidden="false" localSheetId="53" name="wrn.Graficos._.CG." vbProcedure="false">{#N/A,#N/A,TRUE,"Cert.Global";#N/A,#N/A,TRUE,"Cert. M&amp;C";#N/A,#N/A,TRUE,"Cert. Engineering";#N/A,#N/A,TRUE,"Cert. Procurement ";#N/A,#N/A,TRUE,"Cert. Constr. Manag."}</definedName>
    <definedName function="false" hidden="false" localSheetId="53" name="wrn.GRAPHS." vbProcedure="false">{#N/A,#N/A,FALSE,"ACQ_GRAPHS";#N/A,#N/A,FALSE,"T_1 GRAPHS";#N/A,#N/A,FALSE,"T_2 GRAPHS";#N/A,#N/A,FALSE,"COMB_GRAPHS"}</definedName>
    <definedName function="false" hidden="false" localSheetId="53" name="wrn.history." vbProcedure="false">{#N/A,#N/A,FALSE,"model"}</definedName>
    <definedName function="false" hidden="false" localSheetId="53" name="wrn.history._1" vbProcedure="false">{#N/A,#N/A,FALSE,"model"}</definedName>
    <definedName function="false" hidden="false" localSheetId="53" name="wrn.history._2" vbProcedure="false">{#N/A,#N/A,FALSE,"model"}</definedName>
    <definedName function="false" hidden="false" localSheetId="53" name="wrn.history._3" vbProcedure="false">{#N/A,#N/A,FALSE,"model"}</definedName>
    <definedName function="false" hidden="false" localSheetId="53" name="wrn.history._4" vbProcedure="false">{#N/A,#N/A,FALSE,"model"}</definedName>
    <definedName function="false" hidden="false" localSheetId="53" name="wrn.history._5" vbProcedure="false">{#N/A,#N/A,FALSE,"model"}</definedName>
    <definedName function="false" hidden="false" localSheetId="53" name="wrn.history2" vbProcedure="false">{#N/A,#N/A,FALSE,"model"}</definedName>
    <definedName function="false" hidden="false" localSheetId="53" name="wrn.history2_1" vbProcedure="false">{#N/A,#N/A,FALSE,"model"}</definedName>
    <definedName function="false" hidden="false" localSheetId="53" name="wrn.history2_2" vbProcedure="false">{#N/A,#N/A,FALSE,"model"}</definedName>
    <definedName function="false" hidden="false" localSheetId="53" name="wrn.history2_3" vbProcedure="false">{#N/A,#N/A,FALSE,"model"}</definedName>
    <definedName function="false" hidden="false" localSheetId="53" name="wrn.history2_4" vbProcedure="false">{#N/A,#N/A,FALSE,"model"}</definedName>
    <definedName function="false" hidden="false" localSheetId="53" name="wrn.history2_5" vbProcedure="false">{#N/A,#N/A,FALSE,"model"}</definedName>
    <definedName function="false" hidden="false" localSheetId="53" name="wrn.histROIC." vbProcedure="false">{#N/A,#N/A,FALSE,"model"}</definedName>
    <definedName function="false" hidden="false" localSheetId="53" name="wrn.histROIC._1" vbProcedure="false">{#N/A,#N/A,FALSE,"model"}</definedName>
    <definedName function="false" hidden="false" localSheetId="53" name="wrn.histROIC._2" vbProcedure="false">{#N/A,#N/A,FALSE,"model"}</definedName>
    <definedName function="false" hidden="false" localSheetId="53" name="wrn.histROIC._3" vbProcedure="false">{#N/A,#N/A,FALSE,"model"}</definedName>
    <definedName function="false" hidden="false" localSheetId="53" name="wrn.histROIC._4" vbProcedure="false">{#N/A,#N/A,FALSE,"model"}</definedName>
    <definedName function="false" hidden="false" localSheetId="53" name="wrn.histROIC._5" vbProcedure="false">{#N/A,#N/A,FALSE,"model"}</definedName>
    <definedName function="false" hidden="false" localSheetId="53" name="wrn.histROIC2" vbProcedure="false">{#N/A,#N/A,FALSE,"model"}</definedName>
    <definedName function="false" hidden="false" localSheetId="53" name="wrn.histROIC2_1" vbProcedure="false">{#N/A,#N/A,FALSE,"model"}</definedName>
    <definedName function="false" hidden="false" localSheetId="53" name="wrn.histROIC2_2" vbProcedure="false">{#N/A,#N/A,FALSE,"model"}</definedName>
    <definedName function="false" hidden="false" localSheetId="53" name="wrn.histROIC2_3" vbProcedure="false">{#N/A,#N/A,FALSE,"model"}</definedName>
    <definedName function="false" hidden="false" localSheetId="53" name="wrn.histROIC2_4" vbProcedure="false">{#N/A,#N/A,FALSE,"model"}</definedName>
    <definedName function="false" hidden="false" localSheetId="53" name="wrn.histROIC2_5" vbProcedure="false">{#N/A,#N/A,FALSE,"model"}</definedName>
    <definedName function="false" hidden="false" localSheetId="53" name="wrn.holding." vbProcedure="false">{#N/A,#N/A,FALSE,"forside";#N/A,#N/A,FALSE,"ResRegn.A-kons.";#N/A,#N/A,FALSE,"Bal3112.A-kons.";#N/A,#N/A,FALSE,"Kont.a.A-kons.";#N/A,#N/A,FALSE,"Note 4-10";#N/A,#N/A,FALSE,"Noter Balanse.A-kons.";#N/A,#N/A,FALSE,"Note 17-18.A-kons. ";#N/A,#N/A,FALSE,"Note 20-22.A-kons.";#N/A,#N/A,FALSE,"Note 23 A-kons.";#N/A,#N/A,FALSE,"Note 24-31.A-kons.";#N/A,#N/A,FALSE,"Nøkkeltall"}</definedName>
    <definedName function="false" hidden="false" localSheetId="53" name="wrn.hup." vbProcedure="false">{#N/A,#N/A,FALSE,"3-Year Plan Review Schedule USD";#N/A,#N/A,FALSE,"Earning Summary USD";#N/A,#N/A,FALSE,"Assumptions USD"}</definedName>
    <definedName function="false" hidden="false" localSheetId="53" name="wrn.imp." vbProcedure="false">{"vue1",#N/A,FALSE,"synthese";"vue2",#N/A,FALSE,"synthese"}</definedName>
    <definedName function="false" hidden="false" localSheetId="53" name="wrn.impresión."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ión.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rn.IMPRESSO." vbProcedure="false">{#N/A,#N/A,FALSE,"Plan1";#N/A,#N/A,FALSE,"Plan2"}</definedName>
    <definedName function="false" hidden="false" localSheetId="53" name="wrn.Impressão._.Color." vbProcedure="false">{#N/A,#N/A,FALSE,"Custos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function="false" hidden="false" localSheetId="53" name="wrn.Impressão._.Fluxo._.JUN._.e._.JUL." vbProcedure="false">{#N/A,#N/A,FALSE,"JUN";#N/A,#N/A,FALSE,"JUL"}</definedName>
    <definedName function="false" hidden="false" localSheetId="53" name="wrn.Impressão._.Preto." vbProcedure="false">{#N/A,#N/A,FALSE,"DESCRIC";#N/A,#N/A,FALSE,"INDICE";#N/A,#N/A,FALSE,"Calculo Gcal"}</definedName>
    <definedName function="false" hidden="false" localSheetId="53" name="wrn.imprime." vbProcedure="false">{#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function="false" hidden="false" localSheetId="53" name="wrn.imprimemensal." vbProcedure="false">{#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function="false" hidden="false" localSheetId="53" name="wrn.Imprimir." vbProcedure="false">{"tabela",#N/A,FALSE,"Tabela";"decoração",#N/A,FALSE,"Decor.";"Informações",#N/A,FALSE,"Inform."}</definedName>
    <definedName function="false" hidden="false" localSheetId="53" name="wrn.indicadores._.limpeza._.urbana." vbProcedure="false">{#N/A,#N/A,FALSE,"Indicadores Limpeza Urbana"}</definedName>
    <definedName function="false" hidden="false" localSheetId="53" name="wrn.Industry.xls." vbProcedure="false">{#N/A,#N/A,FALSE,"Earnings";#N/A,#N/A,FALSE,"Overview";#N/A,#N/A,FALSE,"Summary";#N/A,#N/A,FALSE,"Summary II";#N/A,#N/A,FALSE,"R&amp;D";#N/A,#N/A,FALSE,"R&amp;D Forecast";#N/A,#N/A,FALSE,"Tax Adj";#N/A,#N/A,FALSE,"Goodwill";#N/A,#N/A,FALSE,"FX ";#N/A,#N/A,FALSE,"Consolidation";#N/A,#N/A,FALSE,"Provisions"}</definedName>
    <definedName function="false" hidden="false" localSheetId="53" name="wrn.INFMES." vbProcedure="false">{#N/A,#N/A,FALSE,"ENERGIA";#N/A,#N/A,FALSE,"PERDIDAS";#N/A,#N/A,FALSE,"CLIENTES";#N/A,#N/A,FALSE,"ESTADO";#N/A,#N/A,FALSE,"TECNICA"}</definedName>
    <definedName function="false" hidden="false" localSheetId="53" name="wrn.Informe._.Mensual." vbProcedure="false">{#N/A,#N/A,FALSE,"Carátula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function="false" hidden="false" localSheetId="53" name="wrn.INFORME._.NOVIEMBRE." vbProcedure="false">{#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function="false" hidden="false" localSheetId="53" name="wrn.Inputs." vbProcedure="false">{"Inputs 1","Base",FALSE,"INPUTS";"Inputs 2","Base",FALSE,"INPUTS";"Inputs 3","Base",FALSE,"INPUTS";"Inputs 4","Base",FALSE,"INPUTS";"Inputs 5","Base",FALSE,"INPUTS"}</definedName>
    <definedName function="false" hidden="false" localSheetId="53" name="wrn.INT.._.MELLOMV." vbProcedure="false">{#N/A,#N/A,FALSE,"Skjema 6.5"}</definedName>
    <definedName function="false" hidden="false" localSheetId="53" name="wrn.Integral." vbProcedure="false">{#N/A,#N/A,FALSE,"Holding";#N/A,#N/A,FALSE,"Acomp";#N/A,#N/A,FALSE,"Dre_ger";#N/A,#N/A,FALSE,"Atividade";#N/A,#N/A,FALSE,"Balancete"}</definedName>
    <definedName function="false" hidden="false" localSheetId="53" name="wrn.Integral._1" vbProcedure="false">{#N/A,#N/A,FALSE,"Holding";#N/A,#N/A,FALSE,"Acomp";#N/A,#N/A,FALSE,"Dre_ger";#N/A,#N/A,FALSE,"Atividade";#N/A,#N/A,FALSE,"Balancete"}</definedName>
    <definedName function="false" hidden="false" localSheetId="53" name="wrn.Integral._2" vbProcedure="false">{#N/A,#N/A,FALSE,"Holding";#N/A,#N/A,FALSE,"Acomp";#N/A,#N/A,FALSE,"Dre_ger";#N/A,#N/A,FALSE,"Atividade";#N/A,#N/A,FALSE,"Balancete"}</definedName>
    <definedName function="false" hidden="false" localSheetId="53" name="wrn.Integral._3" vbProcedure="false">{#N/A,#N/A,FALSE,"Holding";#N/A,#N/A,FALSE,"Acomp";#N/A,#N/A,FALSE,"Dre_ger";#N/A,#N/A,FALSE,"Atividade";#N/A,#N/A,FALSE,"Balancete"}</definedName>
    <definedName function="false" hidden="false" localSheetId="53" name="wrn.Integral._4" vbProcedure="false">{#N/A,#N/A,FALSE,"Holding";#N/A,#N/A,FALSE,"Acomp";#N/A,#N/A,FALSE,"Dre_ger";#N/A,#N/A,FALSE,"Atividade";#N/A,#N/A,FALSE,"Balancete"}</definedName>
    <definedName function="false" hidden="false" localSheetId="53" name="wrn.Integral._5" vbProcedure="false">{#N/A,#N/A,FALSE,"Holding";#N/A,#N/A,FALSE,"Acomp";#N/A,#N/A,FALSE,"Dre_ger";#N/A,#N/A,FALSE,"Atividade";#N/A,#N/A,FALSE,"Balancete"}</definedName>
    <definedName function="false" hidden="false" localSheetId="53" name="wrn.INVESTIMENTOS._.CORRENTES." vbProcedure="false">{#N/A,#N/A,FALSE,"Suprimentos";#N/A,#N/A,FALSE,"Medicina e Segurança";#N/A,#N/A,FALSE,"Administração";#N/A,#N/A,FALSE,"Meio Ambiente";#N/A,#N/A,FALSE,"Operação (Mina)";#N/A,#N/A,FALSE,"Operação (Porto)"}</definedName>
    <definedName function="false" hidden="false" localSheetId="53" name="wrn.Japan_Capers_Ed._.Pub." vbProcedure="false">{"Japan_Capers_Ed_Pub",#N/A,FALSE,"DI 2 YEAR MASTER SCHEDULE"}</definedName>
    <definedName function="false" hidden="false" localSheetId="53" name="wrn.Japan_Capers_Ed._.Pub._1" vbProcedure="false">{"Japan_Capers_Ed_Pub",#N/A,FALSE,"DI 2 YEAR MASTER SCHEDULE"}</definedName>
    <definedName function="false" hidden="false" localSheetId="53" name="wrn.Japan_Capers_Ed._.Pub._2" vbProcedure="false">{"Japan_Capers_Ed_Pub",#N/A,FALSE,"DI 2 YEAR MASTER SCHEDULE"}</definedName>
    <definedName function="false" hidden="false" localSheetId="53" name="wrn.Japan_Capers_Ed._.Pub._3" vbProcedure="false">{"Japan_Capers_Ed_Pub",#N/A,FALSE,"DI 2 YEAR MASTER SCHEDULE"}</definedName>
    <definedName function="false" hidden="false" localSheetId="53" name="wrn.Japan_Capers_Ed._.Pub._4" vbProcedure="false">{"Japan_Capers_Ed_Pub",#N/A,FALSE,"DI 2 YEAR MASTER SCHEDULE"}</definedName>
    <definedName function="false" hidden="false" localSheetId="53" name="wrn.Japan_Capers_Ed._.Pub._5" vbProcedure="false">{"Japan_Capers_Ed_Pub",#N/A,FALSE,"DI 2 YEAR MASTER SCHEDULE"}</definedName>
    <definedName function="false" hidden="false" localSheetId="53" name="wrn.JOGO_CONSOLIDADO." vbProcedure="false">{#N/A,#N/A,TRUE,"Consolidado";#N/A,#N/A,TRUE,"Laticínios";#N/A,#N/A,TRUE,"Frangos";#N/A,#N/A,TRUE,"Suínos";#N/A,#N/A,TRUE,"Peru";#N/A,#N/A,TRUE,"Carnes";#N/A,#N/A,TRUE,"Suco";#N/A,#N/A,TRUE,"Batata"}</definedName>
    <definedName function="false" hidden="false" localSheetId="53" name="wrn.JOGO_CONSOLIDADO._1" vbProcedure="false">{#N/A,#N/A,TRUE,"Consolidado";#N/A,#N/A,TRUE,"Laticínios";#N/A,#N/A,TRUE,"Frangos";#N/A,#N/A,TRUE,"Suínos";#N/A,#N/A,TRUE,"Peru";#N/A,#N/A,TRUE,"Carnes";#N/A,#N/A,TRUE,"Suco";#N/A,#N/A,TRUE,"Batata"}</definedName>
    <definedName function="false" hidden="false" localSheetId="53" name="wrn.JOGO_CONSOLIDADO._2" vbProcedure="false">{#N/A,#N/A,TRUE,"Consolidado";#N/A,#N/A,TRUE,"Laticínios";#N/A,#N/A,TRUE,"Frangos";#N/A,#N/A,TRUE,"Suínos";#N/A,#N/A,TRUE,"Peru";#N/A,#N/A,TRUE,"Carnes";#N/A,#N/A,TRUE,"Suco";#N/A,#N/A,TRUE,"Batata"}</definedName>
    <definedName function="false" hidden="false" localSheetId="53" name="wrn.JOGO_CONSOLIDADO._3" vbProcedure="false">{#N/A,#N/A,TRUE,"Consolidado";#N/A,#N/A,TRUE,"Laticínios";#N/A,#N/A,TRUE,"Frangos";#N/A,#N/A,TRUE,"Suínos";#N/A,#N/A,TRUE,"Peru";#N/A,#N/A,TRUE,"Carnes";#N/A,#N/A,TRUE,"Suco";#N/A,#N/A,TRUE,"Batata"}</definedName>
    <definedName function="false" hidden="false" localSheetId="53" name="wrn.JOGO_CONSOLIDADO._4" vbProcedure="false">{#N/A,#N/A,TRUE,"Consolidado";#N/A,#N/A,TRUE,"Laticínios";#N/A,#N/A,TRUE,"Frangos";#N/A,#N/A,TRUE,"Suínos";#N/A,#N/A,TRUE,"Peru";#N/A,#N/A,TRUE,"Carnes";#N/A,#N/A,TRUE,"Suco";#N/A,#N/A,TRUE,"Batata"}</definedName>
    <definedName function="false" hidden="false" localSheetId="53" name="wrn.JOGO_CONSOLIDADO._5" vbProcedure="false">{#N/A,#N/A,TRUE,"Consolidado";#N/A,#N/A,TRUE,"Laticínios";#N/A,#N/A,TRUE,"Frangos";#N/A,#N/A,TRUE,"Suínos";#N/A,#N/A,TRUE,"Peru";#N/A,#N/A,TRUE,"Carnes";#N/A,#N/A,TRUE,"Suco";#N/A,#N/A,TRUE,"Batata"}</definedName>
    <definedName function="false" hidden="false" localSheetId="53" name="wrn.lh97." vbProcedure="false">{"RETRO",#N/A,FALSE,"Ret";"retro",#N/A,FALSE,"Ret_RO";"retp",#N/A,FALSE,"Ret_P";"livro",#N/A,FALSE,"Livr_RO";"livp",#N/A,FALSE,"Livr_P";"puro",#N/A,FALSE,"Pu_RO";"pup",#N/A,FALSE,"Pu_P";"stocro",#N/A,FALSE,"Stock_RO";"stocp",#N/A,FALSE,"Stock_P";"vitro",#N/A,FALSE,"Vitr-RO";"vitp",#N/A,FALSE,"Vitr-P";"destro",#N/A,FALSE,"Dest_RO";"destp",#N/A,FALSE,"Dest_P"}</definedName>
    <definedName function="false" hidden="false" localSheetId="53" name="wrn.ManT2." vbProcedure="false">{#N/A,#N/A,FALSE,"Manchester T2";#N/A,#N/A,FALSE,"Sub Man2";#N/A,#N/A,FALSE,"Tax Man2";#N/A,#N/A,FALSE,"TT Man2"}</definedName>
    <definedName function="false" hidden="false" localSheetId="53" name="wrn.MAPAS." vbProcedure="false">{"CONSOLIDA",#N/A,FALSE,"CONSOLIDADO";"4",#N/A,FALSE,"41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function="false" hidden="false" localSheetId="53" name="wrn.mario" vbProcedure="false">{"Area1",#N/A,TRUE,"Obiettivo";"Area2",#N/A,TRUE,"Dati per Direzione"}</definedName>
    <definedName function="false" hidden="false" localSheetId="53" name="wrn.Mario." vbProcedure="false">{"Area1",#N/A,TRUE,"Obiettivo";"Area2",#N/A,TRUE,"Dati per Direzione"}</definedName>
    <definedName function="false" hidden="false" localSheetId="53" name="wrn.Memoria97." vbProcedure="false">{#N/A,#N/A,FALSE,"Inmovilizado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function="false" hidden="false" localSheetId="53" name="wrn.MEMOTESA." vbProcedure="false">{#N/A,#N/A,FALSE,"Personal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function="false" hidden="false" localSheetId="53" name="wrn.Mensal." vbProcedure="false">{#N/A,#N/A,TRUE,"Capa";#N/A,#N/A,TRUE,"Dados";#N/A,#N/A,TRUE,"Guanabara";#N/A,#N/A,TRUE,"Norte";#N/A,#N/A,TRUE,"Oceânica";#N/A,#N/A,TRUE,"Serrana";#N/A,#N/A,TRUE,"Usinas";#N/A,#N/A,TRUE,"OUTROS"}</definedName>
    <definedName function="false" hidden="false" localSheetId="53" name="wrn.MENSUAL." vbProcedure="false">{#N/A,#N/A,FALSE,"LLAVE";#N/A,#N/A,FALSE,"EERR";#N/A,#N/A,FALSE,"ESP";#N/A,#N/A,FALSE,"EOAF";#N/A,#N/A,FALSE,"CASH";#N/A,#N/A,FALSE,"FINANZAS";#N/A,#N/A,FALSE,"DEUDA";#N/A,#N/A,FALSE,"INVERSION";#N/A,#N/A,FALSE,"PERSONAL"}</definedName>
    <definedName function="false" hidden="false" localSheetId="53" name="wrn.Mgmt._.Report._.Operating._.Units." vbProcedure="false">{#N/A,#N/A,TRUE,"SUMMARY";#N/A,#N/A,TRUE,"MO";#N/A,#N/A,TRUE,"csxwt hong kong";#N/A,#N/A,TRUE,"soict";#N/A,#N/A,TRUE,"csxwtg bv";#N/A,#N/A,TRUE,"csxwt xiamen";#N/A,#N/A,TRUE,"csxwt adelaide";#N/A,#N/A,TRUE,"otlhk";#N/A,#N/A,TRUE,"haina";#N/A,#N/A,TRUE,"wcs";#N/A,#N/A,TRUE,"ATL";#N/A,#N/A,TRUE,"ATLY";#N/A,#N/A,TRUE,"act";#N/A,#N/A,TRUE,"tmr";#N/A,#N/A,TRUE,"VOS";#N/A,#N/A,TRUE,"CABELLO";#N/A,#N/A,TRUE,"CSXOT";#N/A,#N/A,TRUE,"csxwtg kg ";#N/A,#N/A,TRUE,"wcs shanghai";#N/A,#N/A,TRUE,"csxwt dominicana";#N/A,#N/A,TRUE,"corp";#N/A,#N/A,TRUE,"elim"}</definedName>
    <definedName function="false" hidden="false" localSheetId="53" name="wrn.MOBIL." vbProcedure="false">{"quarter",#N/A,FALSE,"MOB"}</definedName>
    <definedName function="false" hidden="false" localSheetId="53" name="wrn.Model."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wrn.Narrativos." vbProcedure="false">{#N/A,#N/A,FALSE,"cuadros narrativo"}</definedName>
    <definedName function="false" hidden="false" localSheetId="53" name="wrn.newDEV." vbProcedure="false">{"cover",#N/A,TRUE,"Cover";"pnl_NEWDEV",#N/A,TRUE,"NewCaseDEV";"bil_NEWDEV",#N/A,TRUE,"NewCaseDEV";"tabfi_NEWDEV",#N/A,TRUE,"NewCaseDEV";"ratios_NEWDEV",#N/A,TRUE,"NewCaseDEV";"variab_NEWDEV",#N/A,TRUE,"NewCaseDEV";"inv_NEWDEV",#N/A,TRUE,"NewCaseDEV"}</definedName>
    <definedName function="false" hidden="false" localSheetId="53" name="wrn.newEUR." vbProcedure="false">{"cover",#N/A,TRUE,"Cover";"pnl_NEWEUR",#N/A,TRUE,"NewCaseEUR";"bil_NEWEUR",#N/A,TRUE,"NewCaseEUR";"tabfi_NEWEUR",#N/A,TRUE,"NewCaseEUR";"ratios_NEWEUR",#N/A,TRUE,"NewCaseEUR";"variab_NEWEUR",#N/A,TRUE,"NewCaseEUR";"inv_NEWEUR",#N/A,TRUE,"NewCaseEUR"}</definedName>
    <definedName function="false" hidden="false" localSheetId="53" name="wrn.OPP." vbProcedure="false">{#N/A,#N/A,FALSE,"Brazil Summary";#N/A,#N/A,FALSE,"SEA CIF Summary";#N/A,#N/A,FALSE,"USGC Contract";#N/A,#N/A,FALSE,"USGC Spot";#N/A,#N/A,FALSE,"Brazil Base Cycle ";#N/A,#N/A,FALSE,"Brazil Base Trend";#N/A,#N/A,FALSE,"Brazil Low Cycle";#N/A,#N/A,FALSE,"Brazil Low Trend";#N/A,#N/A,FALSE,"Variables"}</definedName>
    <definedName function="false" hidden="false" localSheetId="53" name="wrn.orcai10.xls." vbProcedure="false">{#N/A,#N/A,FALSE,"Orcaixa1";#N/A,#N/A,FALSE,"Orcaixa2"}</definedName>
    <definedName function="false" hidden="false" localSheetId="53" name="wrn.orcai11.xls" vbProcedure="false">{#N/A,#N/A,FALSE,"Orcaixa1";#N/A,#N/A,FALSE,"Orcaixa2"}</definedName>
    <definedName function="false" hidden="false" localSheetId="53" name="wrn.Orçamento." vbProcedure="false">{#N/A,#N/A,FALSE,"Planilha";#N/A,#N/A,FALSE,"Resumo";#N/A,#N/A,FALSE,"Fisico";#N/A,#N/A,FALSE,"Financeiro";#N/A,#N/A,FALSE,"Financeiro"}</definedName>
    <definedName function="false" hidden="false" localSheetId="53" name="wrn.Outlook._.for._.US._.Domestic._.Paging." vbProcedure="false">{"Yearend_units",#N/A,TRUE,"Paging";"Unit_growth",#N/A,TRUE,"Paging";"Yearend_nationwide_units",#N/A,TRUE,"Paging";"nationwide_growth",#N/A,TRUE,"Paging";"ARPU",#N/A,TRUE,"Paging";"paging_industry_revenues",#N/A,TRUE,"Paging";"paging_net_add_breakdown",#N/A,TRUE,"Paging";"paging_churn",#N/A,TRUE,"Paging";"paging_gross_adds",#N/A,TRUE,"Paging"}</definedName>
    <definedName function="false" hidden="false" localSheetId="53" name="wrn.PARA._.EL._.CONSEJO." vbProcedure="false">{"CONSEJO",#N/A,FALSE,"Dist p0";"CONSEJO",#N/A,FALSE,"Ficha CODICE"}</definedName>
    <definedName function="false" hidden="false" localSheetId="53" name="wrn.PARA._.LA._.CARTA." vbProcedure="false">{"uno",#N/A,FALSE,"Dist total";"COMENTARIO",#N/A,FALSE,"Ficha CODICE"}</definedName>
    <definedName function="false" hidden="false" localSheetId="53" name="wrn.PL." vbProcedure="false">{"20 Years",#N/A,FALSE,"P&amp;Ls";"2001",#N/A,FALSE,"P&amp;Ls"}</definedName>
    <definedName function="false" hidden="false" localSheetId="53" name="wrn.PL._1" vbProcedure="false">{"20 Years",#N/A,FALSE,"P&amp;Ls";"2001",#N/A,FALSE,"P&amp;Ls"}</definedName>
    <definedName function="false" hidden="false" localSheetId="53" name="wrn.PL._2" vbProcedure="false">{"20 Years",#N/A,FALSE,"P&amp;Ls";"2001",#N/A,FALSE,"P&amp;Ls"}</definedName>
    <definedName function="false" hidden="false" localSheetId="53" name="wrn.PL._3" vbProcedure="false">{"20 Years",#N/A,FALSE,"P&amp;Ls";"2001",#N/A,FALSE,"P&amp;Ls"}</definedName>
    <definedName function="false" hidden="false" localSheetId="53" name="wrn.PL._4" vbProcedure="false">{"20 Years",#N/A,FALSE,"P&amp;Ls";"2001",#N/A,FALSE,"P&amp;Ls"}</definedName>
    <definedName function="false" hidden="false" localSheetId="53" name="wrn.PL._5" vbProcedure="false">{"20 Years",#N/A,FALSE,"P&amp;Ls";"2001",#N/A,FALSE,"P&amp;Ls"}</definedName>
    <definedName function="false" hidden="false" localSheetId="53" name="wrn.PLANTA._.VS._.1997." vbProcedure="false">{#N/A,#N/A,FALSE,"SUP";#N/A,#N/A,FALSE,"ERN";#N/A,#N/A,FALSE,"CRO";#N/A,#N/A,FALSE,"INT";#N/A,#N/A,FALSE,"VIP";#N/A,#N/A,FALSE,"VIC"}</definedName>
    <definedName function="false" hidden="false" localSheetId="53" name="wrn.Preliminar." vbProcedure="false">{#N/A,#N/A,FALSE,"Frota";#N/A,#N/A,FALSE,"Rodagem";#N/A,#N/A,FALSE,"Combustíveis";#N/A,#N/A,FALSE,"Tabela"}</definedName>
    <definedName function="false" hidden="false" localSheetId="53" name="wrn.prelinina" vbProcedure="false">{#N/A,#N/A,FALSE,"Frota";#N/A,#N/A,FALSE,"Rodagem";#N/A,#N/A,FALSE,"Combustíveis";#N/A,#N/A,FALSE,"Tabela"}</definedName>
    <definedName function="false" hidden="false" localSheetId="53" name="wrn.Presentacion." vbProcedure="false">{#N/A,#N/A,FALSE,"Graficos";#N/A,#N/A,FALSE,"P.Ingresos";#N/A,#N/A,FALSE,"P.Gastos";#N/A,#N/A,FALSE,"I.Trafico";#N/A,#N/A,FALSE,"I.Peajes";#N/A,#N/A,FALSE,"G.Operativos";#N/A,#N/A,FALSE,"Cf Proyecto";#N/A,#N/A,FALSE,"C.PYG";#N/A,#N/A,FALSE,"Balance";#N/A,#N/A,FALSE,"TIR AC";#N/A,#N/A,FALSE,"TIR E"}</definedName>
    <definedName function="false" hidden="false" localSheetId="53" name="wrn.preto." vbProcedure="false">{#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function="false" hidden="false" localSheetId="53" name="wrn.prices." vbProcedure="false">{#N/A,#N/A,TRUE,"BANAMEX";#N/A,#N/A,TRUE,"CGT";#N/A,#N/A,TRUE,"ALFA";#N/A,#N/A,TRUE,"ICA (2)"}</definedName>
    <definedName function="false" hidden="false" localSheetId="53" name="wrn.prices._1" vbProcedure="false">{#N/A,#N/A,TRUE,"BANAMEX";#N/A,#N/A,TRUE,"CGT";#N/A,#N/A,TRUE,"ALFA";#N/A,#N/A,TRUE,"ICA (2)"}</definedName>
    <definedName function="false" hidden="false" localSheetId="53" name="wrn.prices._2" vbProcedure="false">{#N/A,#N/A,TRUE,"BANAMEX";#N/A,#N/A,TRUE,"CGT";#N/A,#N/A,TRUE,"ALFA";#N/A,#N/A,TRUE,"ICA (2)"}</definedName>
    <definedName function="false" hidden="false" localSheetId="53" name="wrn.prices._3" vbProcedure="false">{#N/A,#N/A,TRUE,"BANAMEX";#N/A,#N/A,TRUE,"CGT";#N/A,#N/A,TRUE,"ALFA";#N/A,#N/A,TRUE,"ICA (2)"}</definedName>
    <definedName function="false" hidden="false" localSheetId="53" name="wrn.prices._4" vbProcedure="false">{#N/A,#N/A,TRUE,"BANAMEX";#N/A,#N/A,TRUE,"CGT";#N/A,#N/A,TRUE,"ALFA";#N/A,#N/A,TRUE,"ICA (2)"}</definedName>
    <definedName function="false" hidden="false" localSheetId="53" name="wrn.prices._5" vbProcedure="false">{#N/A,#N/A,TRUE,"BANAMEX";#N/A,#N/A,TRUE,"CGT";#N/A,#N/A,TRUE,"ALFA";#N/A,#N/A,TRUE,"ICA (2)"}</definedName>
    <definedName function="false" hidden="false" localSheetId="53" name="wrn.Pricing._.Case." vbProcedure="false">{#N/A,#N/A,TRUE,"RESULTS";#N/A,#N/A,TRUE,"REV REQUIRE";#N/A,#N/A,TRUE,"RATEBASE";#N/A,#N/A,TRUE,"LEVELIZED"}</definedName>
    <definedName function="false" hidden="false" localSheetId="53" name="wrn.pricing2._.case." vbProcedure="false">{#N/A,#N/A,TRUE,"RESULTS";#N/A,#N/A,TRUE,"REV REQUIRE";#N/A,#N/A,TRUE,"RATEBASE";#N/A,#N/A,TRUE,"LEVELIZED"}</definedName>
    <definedName function="false" hidden="false" localSheetId="53" name="wrn.Print." vbProcedure="false">{"vi1",#N/A,FALSE,"Financial Statements";"vi2",#N/A,FALSE,"Financial Statements";#N/A,#N/A,FALSE,"DCF"}</definedName>
    <definedName function="false" hidden="false" localSheetId="53" name="wrn.Print._.All._.A4." vbProcedure="false">{"Valuation",#N/A,TRUE,"Valuation Summary";"Financial Statements",#N/A,TRUE,"Results";"Results",#N/A,TRUE,"Results";"Ratios",#N/A,TRUE,"Results";"P2 Summary",#N/A,TRUE,"Results";"Historical data",#N/A,TRUE,"Historical Data";"P1 Inputs",#N/A,TRUE,"Forecast Drivers";"P2 Inputs",#N/A,TRUE,"Forecast Drivers"}</definedName>
    <definedName function="false" hidden="false" localSheetId="53" name="wrn.Print._.All._.Letter." vbProcedure="false">{"Valuation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function="false" hidden="false" localSheetId="53" name="wrn.print._.graphs." vbProcedure="false">{"cap_structure",#N/A,FALSE,"Graph-Mkt Cap";"price",#N/A,FALSE,"Graph-Price";"ebit",#N/A,FALSE,"Graph-EBITDA";"ebitda",#N/A,FALSE,"Graph-EBITDA"}</definedName>
    <definedName function="false" hidden="false" localSheetId="53" name="wrn.print._.graphs._1" vbProcedure="false">{"cap_structure",#N/A,FALSE,"Graph-Mkt Cap";"price",#N/A,FALSE,"Graph-Price";"ebit",#N/A,FALSE,"Graph-EBITDA";"ebitda",#N/A,FALSE,"Graph-EBITDA"}</definedName>
    <definedName function="false" hidden="false" localSheetId="53" name="wrn.print._.graphs._2" vbProcedure="false">{"cap_structure",#N/A,FALSE,"Graph-Mkt Cap";"price",#N/A,FALSE,"Graph-Price";"ebit",#N/A,FALSE,"Graph-EBITDA";"ebitda",#N/A,FALSE,"Graph-EBITDA"}</definedName>
    <definedName function="false" hidden="false" localSheetId="53" name="wrn.print._.graphs._3" vbProcedure="false">{"cap_structure",#N/A,FALSE,"Graph-Mkt Cap";"price",#N/A,FALSE,"Graph-Price";"ebit",#N/A,FALSE,"Graph-EBITDA";"ebitda",#N/A,FALSE,"Graph-EBITDA"}</definedName>
    <definedName function="false" hidden="false" localSheetId="53" name="wrn.print._.graphs._4" vbProcedure="false">{"cap_structure",#N/A,FALSE,"Graph-Mkt Cap";"price",#N/A,FALSE,"Graph-Price";"ebit",#N/A,FALSE,"Graph-EBITDA";"ebitda",#N/A,FALSE,"Graph-EBITDA"}</definedName>
    <definedName function="false" hidden="false" localSheetId="53" name="wrn.print._.graphs._5" vbProcedure="false">{"cap_structure",#N/A,FALSE,"Graph-Mkt Cap";"price",#N/A,FALSE,"Graph-Price";"ebit",#N/A,FALSE,"Graph-EBITDA";"ebitda",#N/A,FALSE,"Graph-EBITDA"}</definedName>
    <definedName function="false" hidden="false" localSheetId="53" name="wrn.print._.raw._.data._.entry." vbProcedure="false">{"inputs raw data",#N/A,TRUE,"INPUT"}</definedName>
    <definedName function="false" hidden="false" localSheetId="53" name="wrn.print._.raw._.data._.entry._1" vbProcedure="false">{"inputs raw data",#N/A,TRUE,"INPUT"}</definedName>
    <definedName function="false" hidden="false" localSheetId="53" name="wrn.print._.raw._.data._.entry._2" vbProcedure="false">{"inputs raw data",#N/A,TRUE,"INPUT"}</definedName>
    <definedName function="false" hidden="false" localSheetId="53" name="wrn.print._.raw._.data._.entry._3" vbProcedure="false">{"inputs raw data",#N/A,TRUE,"INPUT"}</definedName>
    <definedName function="false" hidden="false" localSheetId="53" name="wrn.print._.raw._.data._.entry._4" vbProcedure="false">{"inputs raw data",#N/A,TRUE,"INPUT"}</definedName>
    <definedName function="false" hidden="false" localSheetId="53" name="wrn.print._.raw._.data._.entry._5" vbProcedure="false">{"inputs raw data",#N/A,TRUE,"INPUT"}</definedName>
    <definedName function="false" hidden="false" localSheetId="53" name="wrn.Print._.Report." vbProcedure="false">{"MPODE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function="false" hidden="false" localSheetId="53" name="wrn.print._.rept.." vbProcedure="false">{#N/A,#N/A,FALSE,"GP";#N/A,#N/A,FALSE,"Summary"}</definedName>
    <definedName function="false" hidden="false" localSheetId="53" name="wrn.Print._.Results._.A4." vbProcedure="false">{"Valuation",#N/A,TRUE,"Valuation Summary";"Financial Statements",#N/A,TRUE,"Results";"Results",#N/A,TRUE,"Results";"Ratios",#N/A,TRUE,"Results";"P2 Summary",#N/A,TRUE,"Results"}</definedName>
    <definedName function="false" hidden="false" localSheetId="53" name="wrn.Print._.Results._.Letter." vbProcedure="false">{"Valuation - Letter",#N/A,TRUE,"Valuation Summary";"Financial Statements - Letter",#N/A,TRUE,"Results";"Results - Letter",#N/A,TRUE,"Results";"Ratios - Letter",#N/A,TRUE,"Results";"P2 Summary - Letter",#N/A,TRUE,"Results"}</definedName>
    <definedName function="false" hidden="false" localSheetId="53" name="wrn.print._.summary._.sheets." vbProcedure="false">{"summary1",#N/A,TRUE,"Comps";"summary2",#N/A,TRUE,"Comps";"summary3",#N/A,TRUE,"Comps"}</definedName>
    <definedName function="false" hidden="false" localSheetId="53" name="wrn.print._.summary._.sheets._1" vbProcedure="false">{"summary1",#N/A,TRUE,"Comps";"summary2",#N/A,TRUE,"Comps";"summary3",#N/A,TRUE,"Comps"}</definedName>
    <definedName function="false" hidden="false" localSheetId="53" name="wrn.print._.summary._.sheets._2" vbProcedure="false">{"summary1",#N/A,TRUE,"Comps";"summary2",#N/A,TRUE,"Comps";"summary3",#N/A,TRUE,"Comps"}</definedName>
    <definedName function="false" hidden="false" localSheetId="53" name="wrn.print._.summary._.sheets._3" vbProcedure="false">{"summary1",#N/A,TRUE,"Comps";"summary2",#N/A,TRUE,"Comps";"summary3",#N/A,TRUE,"Comps"}</definedName>
    <definedName function="false" hidden="false" localSheetId="53" name="wrn.print._.summary._.sheets._4" vbProcedure="false">{"summary1",#N/A,TRUE,"Comps";"summary2",#N/A,TRUE,"Comps";"summary3",#N/A,TRUE,"Comps"}</definedName>
    <definedName function="false" hidden="false" localSheetId="53" name="wrn.print._.summary._.sheets._5" vbProcedure="false">{"summary1",#N/A,TRUE,"Comps";"summary2",#N/A,TRUE,"Comps";"summary3",#N/A,TRUE,"Comps"}</definedName>
    <definedName function="false" hidden="false" localSheetId="53" name="wrn.PrintAll." vbProcedure="false">{"PA1",#N/A,FALSE,"BORDMW";"pa2",#N/A,FALSE,"BORDMW";"PA3",#N/A,FALSE,"BORDMW";"PA4",#N/A,FALSE,"BORDMW"}</definedName>
    <definedName function="false" hidden="false" localSheetId="53" name="wrn.Printing._.the._.transactions._.sheets." vbProcedure="false">{#N/A,#N/A,FALSE,"Eastern";#N/A,#N/A,FALSE,"Western"}</definedName>
    <definedName function="false" hidden="false" localSheetId="53" name="wrn.Printing._.the._.transactions._.sheets._1" vbProcedure="false">{#N/A,#N/A,FALSE,"Eastern";#N/A,#N/A,FALSE,"Western"}</definedName>
    <definedName function="false" hidden="false" localSheetId="53" name="wrn.Printing._.the._.transactions._.sheets._2" vbProcedure="false">{#N/A,#N/A,FALSE,"Eastern";#N/A,#N/A,FALSE,"Western"}</definedName>
    <definedName function="false" hidden="false" localSheetId="53" name="wrn.Printing._.the._.transactions._.sheets._3" vbProcedure="false">{#N/A,#N/A,FALSE,"Eastern";#N/A,#N/A,FALSE,"Western"}</definedName>
    <definedName function="false" hidden="false" localSheetId="53" name="wrn.Printing._.the._.transactions._.sheets._4" vbProcedure="false">{#N/A,#N/A,FALSE,"Eastern";#N/A,#N/A,FALSE,"Western"}</definedName>
    <definedName function="false" hidden="false" localSheetId="53" name="wrn.Printing._.the._.transactions._.sheets._5" vbProcedure="false">{#N/A,#N/A,FALSE,"Eastern";#N/A,#N/A,FALSE,"Western"}</definedName>
    <definedName function="false" hidden="false" localSheetId="53" name="wrn.Priority._.list." vbProcedure="false">{#N/A,#N/A,FALSE,"DI 2 YEAR MASTER SCHEDULE"}</definedName>
    <definedName function="false" hidden="false" localSheetId="53" name="wrn.Priority._.list._1" vbProcedure="false">{#N/A,#N/A,FALSE,"DI 2 YEAR MASTER SCHEDULE"}</definedName>
    <definedName function="false" hidden="false" localSheetId="53" name="wrn.Priority._.list._2" vbProcedure="false">{#N/A,#N/A,FALSE,"DI 2 YEAR MASTER SCHEDULE"}</definedName>
    <definedName function="false" hidden="false" localSheetId="53" name="wrn.Priority._.list._3" vbProcedure="false">{#N/A,#N/A,FALSE,"DI 2 YEAR MASTER SCHEDULE"}</definedName>
    <definedName function="false" hidden="false" localSheetId="53" name="wrn.Priority._.list._4" vbProcedure="false">{#N/A,#N/A,FALSE,"DI 2 YEAR MASTER SCHEDULE"}</definedName>
    <definedName function="false" hidden="false" localSheetId="53" name="wrn.Priority._.list._5" vbProcedure="false">{#N/A,#N/A,FALSE,"DI 2 YEAR MASTER SCHEDULE"}</definedName>
    <definedName function="false" hidden="false" localSheetId="53" name="wrn.Prjcted._.Mnthly._.Qtys." vbProcedure="false">{#N/A,#N/A,FALSE,"PRJCTED MNTHLY QTY's"}</definedName>
    <definedName function="false" hidden="false" localSheetId="53" name="wrn.Prjcted._.Mnthly._.Qtys._1" vbProcedure="false">{#N/A,#N/A,FALSE,"PRJCTED MNTHLY QTY's"}</definedName>
    <definedName function="false" hidden="false" localSheetId="53" name="wrn.Prjcted._.Mnthly._.Qtys._2" vbProcedure="false">{#N/A,#N/A,FALSE,"PRJCTED MNTHLY QTY's"}</definedName>
    <definedName function="false" hidden="false" localSheetId="53" name="wrn.Prjcted._.Mnthly._.Qtys._3" vbProcedure="false">{#N/A,#N/A,FALSE,"PRJCTED MNTHLY QTY's"}</definedName>
    <definedName function="false" hidden="false" localSheetId="53" name="wrn.Prjcted._.Mnthly._.Qtys._4" vbProcedure="false">{#N/A,#N/A,FALSE,"PRJCTED MNTHLY QTY's"}</definedName>
    <definedName function="false" hidden="false" localSheetId="53" name="wrn.Prjcted._.Mnthly._.Qtys._5" vbProcedure="false">{#N/A,#N/A,FALSE,"PRJCTED MNTHLY QTY's"}</definedName>
    <definedName function="false" hidden="false" localSheetId="53" name="wrn.Prjcted._.Qtrly._.Dollars." vbProcedure="false">{#N/A,#N/A,FALSE,"PRJCTED QTRLY $'s"}</definedName>
    <definedName function="false" hidden="false" localSheetId="53" name="wrn.Prjcted._.Qtrly._.Dollars._1" vbProcedure="false">{#N/A,#N/A,FALSE,"PRJCTED QTRLY $'s"}</definedName>
    <definedName function="false" hidden="false" localSheetId="53" name="wrn.Prjcted._.Qtrly._.Dollars._2" vbProcedure="false">{#N/A,#N/A,FALSE,"PRJCTED QTRLY $'s"}</definedName>
    <definedName function="false" hidden="false" localSheetId="53" name="wrn.Prjcted._.Qtrly._.Dollars._3" vbProcedure="false">{#N/A,#N/A,FALSE,"PRJCTED QTRLY $'s"}</definedName>
    <definedName function="false" hidden="false" localSheetId="53" name="wrn.Prjcted._.Qtrly._.Dollars._4" vbProcedure="false">{#N/A,#N/A,FALSE,"PRJCTED QTRLY $'s"}</definedName>
    <definedName function="false" hidden="false" localSheetId="53" name="wrn.Prjcted._.Qtrly._.Dollars._5" vbProcedure="false">{#N/A,#N/A,FALSE,"PRJCTED QTRLY $'s"}</definedName>
    <definedName function="false" hidden="false" localSheetId="53" name="wrn.Prjcted._.Qtrly._.Qtys." vbProcedure="false">{#N/A,#N/A,FALSE,"PRJCTED QTRLY QTY's"}</definedName>
    <definedName function="false" hidden="false" localSheetId="53" name="wrn.Prjcted._.Qtrly._.Qtys._1" vbProcedure="false">{#N/A,#N/A,FALSE,"PRJCTED QTRLY QTY's"}</definedName>
    <definedName function="false" hidden="false" localSheetId="53" name="wrn.Prjcted._.Qtrly._.Qtys._2" vbProcedure="false">{#N/A,#N/A,FALSE,"PRJCTED QTRLY QTY's"}</definedName>
    <definedName function="false" hidden="false" localSheetId="53" name="wrn.Prjcted._.Qtrly._.Qtys._3" vbProcedure="false">{#N/A,#N/A,FALSE,"PRJCTED QTRLY QTY's"}</definedName>
    <definedName function="false" hidden="false" localSheetId="53" name="wrn.Prjcted._.Qtrly._.Qtys._4" vbProcedure="false">{#N/A,#N/A,FALSE,"PRJCTED QTRLY QTY's"}</definedName>
    <definedName function="false" hidden="false" localSheetId="53" name="wrn.Prjcted._.Qtrly._.Qtys._5" vbProcedure="false">{#N/A,#N/A,FALSE,"PRJCTED QTRLY QTY's"}</definedName>
    <definedName function="false" hidden="false" localSheetId="53" name="wrn.Proforma._.1." vbProcedure="false">{"side1",#N/A,FALSE,"ResRegn.A-kons.";"Side2",#N/A,FALSE,"Bal3112.A-kons."}</definedName>
    <definedName function="false" hidden="false" localSheetId="53" name="wrn.PROGRAMAÇÃO._.DIÁRIA._.DE._.COBRE._.ELETROLITICO." vbProcedure="false">{#N/A,#N/A,TRUE,"DIÁRIA";#N/A,#N/A,TRUE,"DIÁRIA"}</definedName>
    <definedName function="false" hidden="false" localSheetId="53" name="wrn.Pulp." vbProcedure="false">{"Pulp Production",#N/A,FALSE,"Pulp";"Pulp Earnings",#N/A,FALSE,"Pulp"}</definedName>
    <definedName function="false" hidden="false" localSheetId="53" name="wrn.Quadros._.relatório." vbProcedure="false">{#N/A,#N/A,FALSE,"QD_F1 Invest Detalhado";#N/A,#N/A,FALSE,"QD_F3 Invest_Comparado";#N/A,#N/A,FALSE,"QD_B Trafego";#N/A,#N/A,FALSE,"QD_D0 Custos Operacionais";#N/A,#N/A,FALSE,"QD_C Receita";#N/A,#N/A,FALSE,"QD_D Custos";#N/A,#N/A,FALSE,"QD_E Resultado";#N/A,#N/A,FALSE,"QD_G Fluxo Caixa"}</definedName>
    <definedName function="false" hidden="false" localSheetId="53" name="wrn.RATEIO." vbProcedure="false">{#N/A,#N/A,TRUE,"transp.func._CAC";#N/A,#N/A,TRUE,"transp.func._UE";#N/A,#N/A,TRUE,"fixos-braçais-CAC";#N/A,#N/A,TRUE,"fixos-braçais-UE";#N/A,#N/A,TRUE,"Cesta_Básica_CAC";#N/A,#N/A,TRUE,"vale-refeição"}</definedName>
    <definedName function="false" hidden="false" localSheetId="53" name="wrn.RATEIO2" vbProcedure="false">{#N/A,#N/A,TRUE,"transp.func._CAC";#N/A,#N/A,TRUE,"transp.func._UE";#N/A,#N/A,TRUE,"fixos-braçais-CAC";#N/A,#N/A,TRUE,"fixos-braçais-UE";#N/A,#N/A,TRUE,"Cesta_Básica_CAC";#N/A,#N/A,TRUE,"vale-refeição"}</definedName>
    <definedName function="false" hidden="false" localSheetId="53" name="wrn.rec.._.cus.._.mar.." vbProcedure="false">{#N/A,#N/A,FALSE,"Rec. Cus. Mar."}</definedName>
    <definedName function="false" hidden="false" localSheetId="53" name="wrn.rec.cus.mar.." vbProcedure="false">{#N/A,#N/A,FALSE,"Rec. Cus. Mar."}</definedName>
    <definedName function="false" hidden="false" localSheetId="53" name="wrn.RECEITA." vbProcedure="false">{#N/A,#N/A,FALSE,"Açucar97";#N/A,#N/A,FALSE,"Carburante97";#N/A,#N/A,FALSE,"Exp97-açúcar";#N/A,#N/A,FALSE,"Neutro97";#N/A,#N/A,FALSE,"Industrial97";#N/A,#N/A,FALSE,"Refinado97";#N/A,#N/A,FALSE,"Álcool_Adquirido";#N/A,#N/A,FALSE,"Export97-Álcool -US$-R$";#N/A,#N/A,FALSE,"CPV_RECEITA"}</definedName>
    <definedName function="false" hidden="false" localSheetId="53" name="wrn.RECEITA2" vbProcedure="false">{#N/A,#N/A,FALSE,"Açucar97";#N/A,#N/A,FALSE,"Carburante97";#N/A,#N/A,FALSE,"Exp97-açúcar";#N/A,#N/A,FALSE,"Neutro97";#N/A,#N/A,FALSE,"Industrial97";#N/A,#N/A,FALSE,"Refinado97";#N/A,#N/A,FALSE,"Álcool_Adquirido";#N/A,#N/A,FALSE,"Export97-Álcool -US$-R$";#N/A,#N/A,FALSE,"CPV_RECEITA"}</definedName>
    <definedName function="false" hidden="false" localSheetId="53" name="wrn.reg" vbProcedure="false">{#N/A,#N/A,FALSE,"ResRegn.A-kons.";#N/A,#N/A,FALSE,"Bal3112.A-kons.";#N/A,#N/A,FALSE,"Kont.a.A-kons.";#N/A,#N/A,FALSE,"Kont.a.A-kons.";#N/A,#N/A,FALSE,"Del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function="false" hidden="false" localSheetId="53" name="wrn.Regn95.xls." vbProcedure="false">{#N/A,#N/A,FALSE,"ResRegn.A-kons.";#N/A,#N/A,FALSE,"Bal3112.A-kons.";#N/A,#N/A,FALSE,"Kont.a.A-kons.";#N/A,#N/A,FALSE,"Kont.a.A-kons.";#N/A,#N/A,FALSE,"Del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function="false" hidden="false" localSheetId="53" name="wrn.RegnAker.xls." vbProcedure="false">{#N/A,#N/A,FALSE,"Res.regn.Aker a.s";#N/A,#N/A,FALSE,"Balanse3112.Aker a.s";#N/A,#N/A,FALSE,"Kont.anal.Aker a.s ";#N/A,#N/A,FALSE,"Noter 1-2.Aker a.s";#N/A,#N/A,FALSE,"Noter 3-7.Aker a.s";#N/A,#N/A,FALSE,"Rev.beretning 95"}</definedName>
    <definedName function="false" hidden="false" localSheetId="53" name="wrn.Relatório._.01." vbProcedure="false">{#N/A,#N/A,TRUE,"Resumo de Preços"}</definedName>
    <definedName function="false" hidden="false" localSheetId="53" name="wrn.RELATÓRIO._.CONTÁBIL." vbProcedure="false">{#N/A,#N/A,FALSE,"COMENTARIOS";#N/A,#N/A,FALSE,"BALANÇO";#N/A,#N/A,FALSE,"RESULTADO";#N/A,#N/A,FALSE,"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function="false" hidden="false" localSheetId="53" name="wrn.Relatório._.Resumido." vbProcedure="false">{#N/A,#N/A,FALSE,"GP";#N/A,#N/A,FALSE,"Assinantes";#N/A,#N/A,FALSE,"Rede";#N/A,#N/A,FALSE,"Evolução";#N/A,#N/A,FALSE,"Resultado"}</definedName>
    <definedName function="false" hidden="false" localSheetId="53" name="wrn.RELMEN." vbProcedure="false">{#N/A,#N/A,FALSE,"CUSCOL";#N/A,#N/A,FALSE,"CUSCOL1";#N/A,#N/A,FALSE,"CUSSIL";#N/A,#N/A,FALSE,"CUSSIL1";#N/A,#N/A,FALSE,"ACOMEN";#N/A,#N/A,FALSE,"ACOMEN1";#N/A,#N/A,FALSE,"FISILV";#N/A,#N/A,FALSE,"FISILVI1";#N/A,#N/A,FALSE,"RENSIL";#N/A,#N/A,FALSE,"RENSIL1";#N/A,#N/A,FALSE,"GASTOS";#N/A,#N/A,FALSE,"GASTOS1"}</definedName>
    <definedName function="false" hidden="false" localSheetId="53" name="wrn.RELPAC."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false" localSheetId="53" name="wrn.Report." vbProcedure="false">{"Rep 1",#N/A,FALSE,"Reports";"Rep 2",#N/A,FALSE,"Reports";"Rep 3",#N/A,FALSE,"Reports";"Rep 4",#N/A,FALSE,"Reports"}</definedName>
    <definedName function="false" hidden="false" localSheetId="53" name="wrn.Report._.Mensual." vbProcedure="false">{#N/A,#N/A,FALSE,"Monthly report";#N/A,#N/A,FALSE,"M.R. UEM";#N/A,#N/A,FALSE,"M.R. VCM"}</definedName>
    <definedName function="false" hidden="false" localSheetId="53" name="wrn.Report1." vbProcedure="false">{"Print1",#N/A,TRUE,"P&amp;L";"Print2",#N/A,TRUE,"CashFL"}</definedName>
    <definedName function="false" hidden="false" localSheetId="53" name="wrn.SALARIOS._.PRESUPUESTO." vbProcedure="false">{"SALARIOS",#N/A,FALSE,"Hoja3";"SUELDOS EMPLEADOS",#N/A,FALSE,"Hoja4";"SUELDOS EJECUTIVOS",#N/A,FALSE,"Hoja5"}</definedName>
    <definedName function="false" hidden="false" localSheetId="53" name="wrn.saldo._.caixa." vbProcedure="false">{#N/A,#N/A,FALSE,"Saldo Caixa"}</definedName>
    <definedName function="false" hidden="false" localSheetId="53" name="wrn.sales." vbProcedure="false">{"sales",#N/A,FALSE,"Sales";"sales existing",#N/A,FALSE,"Sales";"sales rd1",#N/A,FALSE,"Sales";"sales rd2",#N/A,FALSE,"Sales"}</definedName>
    <definedName function="false" hidden="false" localSheetId="53" name="wrn.Scenario._.Summary." vbProcedure="false">{#N/A,#N/A,TRUE,"Summary";#N/A,"1",TRUE,"Summary";#N/A,"2",TRUE,"Summary";#N/A,"3",TRUE,"Summary";#N/A,"4",TRUE,"Summary";#N/A,"5",TRUE,"Summary";#N/A,"6",TRUE,"Summary";#N/A,"7",TRUE,"Summary";#N/A,"8",TRUE,"Summary";#N/A,"9",TRUE,"Summary";#N/A,"10",TRUE,"Summary";#N/A,"11",TRUE,"Summary"}</definedName>
    <definedName function="false" hidden="false" localSheetId="53" name="wrn.Scenario._.Summary._1" vbProcedure="false">{#N/A,#N/A,TRUE,"Summary";#N/A,"1",TRUE,"Summary";#N/A,"2",TRUE,"Summary";#N/A,"3",TRUE,"Summary";#N/A,"4",TRUE,"Summary";#N/A,"5",TRUE,"Summary";#N/A,"6",TRUE,"Summary";#N/A,"7",TRUE,"Summary";#N/A,"8",TRUE,"Summary";#N/A,"9",TRUE,"Summary";#N/A,"10",TRUE,"Summary";#N/A,"11",TRUE,"Summary"}</definedName>
    <definedName function="false" hidden="false" localSheetId="53" name="wrn.Scenario._.Summary._2" vbProcedure="false">{#N/A,#N/A,TRUE,"Summary";#N/A,"1",TRUE,"Summary";#N/A,"2",TRUE,"Summary";#N/A,"3",TRUE,"Summary";#N/A,"4",TRUE,"Summary";#N/A,"5",TRUE,"Summary";#N/A,"6",TRUE,"Summary";#N/A,"7",TRUE,"Summary";#N/A,"8",TRUE,"Summary";#N/A,"9",TRUE,"Summary";#N/A,"10",TRUE,"Summary";#N/A,"11",TRUE,"Summary"}</definedName>
    <definedName function="false" hidden="false" localSheetId="53" name="wrn.Scenario._.Summary._3" vbProcedure="false">{#N/A,#N/A,TRUE,"Summary";#N/A,"1",TRUE,"Summary";#N/A,"2",TRUE,"Summary";#N/A,"3",TRUE,"Summary";#N/A,"4",TRUE,"Summary";#N/A,"5",TRUE,"Summary";#N/A,"6",TRUE,"Summary";#N/A,"7",TRUE,"Summary";#N/A,"8",TRUE,"Summary";#N/A,"9",TRUE,"Summary";#N/A,"10",TRUE,"Summary";#N/A,"11",TRUE,"Summary"}</definedName>
    <definedName function="false" hidden="false" localSheetId="53" name="wrn.Scenario._.Summary._4" vbProcedure="false">{#N/A,#N/A,TRUE,"Summary";#N/A,"1",TRUE,"Summary";#N/A,"2",TRUE,"Summary";#N/A,"3",TRUE,"Summary";#N/A,"4",TRUE,"Summary";#N/A,"5",TRUE,"Summary";#N/A,"6",TRUE,"Summary";#N/A,"7",TRUE,"Summary";#N/A,"8",TRUE,"Summary";#N/A,"9",TRUE,"Summary";#N/A,"10",TRUE,"Summary";#N/A,"11",TRUE,"Summary"}</definedName>
    <definedName function="false" hidden="false" localSheetId="53" name="wrn.Scenario._.Summary._5" vbProcedure="false">{#N/A,#N/A,TRUE,"Summary";#N/A,"1",TRUE,"Summary";#N/A,"2",TRUE,"Summary";#N/A,"3",TRUE,"Summary";#N/A,"4",TRUE,"Summary";#N/A,"5",TRUE,"Summary";#N/A,"6",TRUE,"Summary";#N/A,"7",TRUE,"Summary";#N/A,"8",TRUE,"Summary";#N/A,"9",TRUE,"Summary";#N/A,"10",TRUE,"Summary";#N/A,"11",TRUE,"Summary"}</definedName>
    <definedName function="false" hidden="false" localSheetId="53" name="wrn.SHORT." vbProcedure="false">{"CREDIT STATISTICS",#N/A,FALSE,"STATS";"CF_AND_IS",#N/A,FALSE,"PLAN";"BALSHEET",#N/A,FALSE,"BALANCE SHEET"}</definedName>
    <definedName function="false" hidden="false" localSheetId="53" name="wrn.SOCIEDAD." vbProcedure="false">{#N/A,#N/A,FALSE,"SYSOC";#N/A,#N/A,FALSE,"RESU-GESTION";#N/A,#N/A,FALSE,"EVOL-MNA";#N/A,#N/A,FALSE,"VTAS-ANALI";#N/A,#N/A,FALSE,"ANALI-GSFIJOS";#N/A,#N/A,FALSE,"DETA-RUBROS";#N/A,#N/A,FALSE,"ANALI-CNF";#N/A,#N/A,FALSE,"BILAN";#N/A,#N/A,FALSE,"TAB_FIN";#N/A,#N/A,FALSE,"IND_ECO"}</definedName>
    <definedName function="false" hidden="false" localSheetId="53" name="wrn.SUMMARY."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wrn.SUMÁRIO._.DE._.PRODUÇÃO." vbProcedure="false">{"CABEÇALHO",#N/A,FALSE,"DADOS";"area oeste",#N/A,FALSE,"DADOS";"CABEÇALHO",#N/A,FALSE,"DADOS";"area leste",#N/A,FALSE,"DADOS"}</definedName>
    <definedName function="false" hidden="false" localSheetId="53" name="wrn.TARGET._.DCF." vbProcedure="false">{"targetdcf",#N/A,FALSE,"Merger consequences";"TARGETASSU",#N/A,FALSE,"Merger consequences";"TERMINAL VALUE",#N/A,FALSE,"Merger consequences"}</definedName>
    <definedName function="false" hidden="false" localSheetId="53" name="wrn.test" vbProcedure="false">{"test",#N/A,FALSE,"ResRegn.A-kons.";"test",#N/A,FALSE,"Note11-12";"test1",#N/A,FALSE,"Note11-12"}</definedName>
    <definedName function="false" hidden="false" localSheetId="53" name="wrn.test2." vbProcedure="false">{"test",#N/A,FALSE,"ResRegn.A-kons.";"test",#N/A,FALSE,"Note11-12";"test1",#N/A,FALSE,"Note11-12"}</definedName>
    <definedName function="false" hidden="false" localSheetId="53" name="wrn.Tipo." vbProcedure="false">{#N/A,#N/A,TRUE,"Serviços"}</definedName>
    <definedName function="false" hidden="false" localSheetId="53" name="wrn.todo." vbProcedure="false">{"Caja",#N/A,TRUE,"P&amp;G BG";"PyG",#N/A,TRUE,"P&amp;G BG";"Balance",#N/A,TRUE,"P&amp;G BG"}</definedName>
    <definedName function="false" hidden="false" localSheetId="53" name="wrn.TOTAL." vbProcedure="false">{#N/A,#N/A,FALSE,"INVERSIONES Y AMORTIZ";#N/A,#N/A,FALSE,"BALANCE";#N/A,#N/A,FALSE,"CUENTA DE PYG";#N/A,#N/A,FALSE,"CUENTA DE PYG (2)";#N/A,#N/A,FALSE,"RATIOS";#N/A,#N/A,FALSE,"G. PERSONAL";#N/A,#N/A,FALSE,"G. SOCIALES";#N/A,#N/A,FALSE,"G. GENERALES";#N/A,#N/A,FALSE,"LINEAS DE PRODUCTOS"}</definedName>
    <definedName function="false" hidden="false" localSheetId="53" name="wrn.totalcomp." vbProcedure="false">{"comp1",#N/A,FALSE,"COMPS";"footnotes",#N/A,FALSE,"COMPS"}</definedName>
    <definedName function="false" hidden="false" localSheetId="53" name="wrn.totalcomp._1" vbProcedure="false">{"comp1",#N/A,FALSE,"COMPS";"footnotes",#N/A,FALSE,"COMPS"}</definedName>
    <definedName function="false" hidden="false" localSheetId="53" name="wrn.totalcomp._2" vbProcedure="false">{"comp1",#N/A,FALSE,"COMPS";"footnotes",#N/A,FALSE,"COMPS"}</definedName>
    <definedName function="false" hidden="false" localSheetId="53" name="wrn.totalcomp._3" vbProcedure="false">{"comp1",#N/A,FALSE,"COMPS";"footnotes",#N/A,FALSE,"COMPS"}</definedName>
    <definedName function="false" hidden="false" localSheetId="53" name="wrn.totalcomp._4" vbProcedure="false">{"comp1",#N/A,FALSE,"COMPS";"footnotes",#N/A,FALSE,"COMPS"}</definedName>
    <definedName function="false" hidden="false" localSheetId="53" name="wrn.totalcomp._5" vbProcedure="false">{"comp1",#N/A,FALSE,"COMPS";"footnotes",#N/A,FALSE,"COMPS"}</definedName>
    <definedName function="false" hidden="false" localSheetId="53" name="wrn.TUDO." vbProcedure="false">{#N/A,#N/A,FALSE,"Embalagem";#N/A,#N/A,FALSE,"Custo horaxlinha1";#N/A,#N/A,FALSE,"carga e descarga";#N/A,#N/A,FALSE,"matprima";#N/A,#N/A,FALSE,"linhas"}</definedName>
    <definedName function="false" hidden="false" localSheetId="53" name="wrn.USD._.overzichten." vbProcedure="false">{#N/A,#N/A,FALSE,"Earning Summary USD";#N/A,#N/A,FALSE,"3-Year Plan Review Schedule"}</definedName>
    <definedName function="false" hidden="false" localSheetId="53" name="wrn.Utdr_div.xls." vbProcedure="false">{#N/A,#N/A,FALSE,"REGNSKAPSUTDRAG DIVISJON";#N/A,#N/A,FALSE,"Nøkkeltall"}</definedName>
    <definedName function="false" hidden="false" localSheetId="53" name="wrn.uuu" vbProcedure="false">{"side1",#N/A,FALSE,"ResRegn.A-kons.";"Side2",#N/A,FALSE,"Bal3112.A-kons."}</definedName>
    <definedName function="false" hidden="false" localSheetId="53" name="wrn.VALDEZ." vbProcedure="false">{"ERMES",#N/A,FALSE,"RESUMEN";"ERACUM",#N/A,FALSE,"RESUMEN";"BG",#N/A,FALSE,"RESUMEN";"ERMES",#N/A,FALSE,"SABANAS";"ERACUM",#N/A,FALSE,"SABANAS";"BG",#N/A,FALSE,"SABANAS";"fadsa",#N/A,FALSE,"FADSA";"supsa",#N/A,FALSE,"SUPSA";"crolls",#N/A,FALSE,"CROLLS";"vicomsa",#N/A,FALSE,"VICOMSA";"viplasticos",#N/A,FALSE,"VIPLASTICOS";"vitsa",#N/A,FALSE,"VITSA";"elim",#N/A,FALSE,"ELIM"}</definedName>
    <definedName function="false" hidden="false" localSheetId="53" name="wrn.VALUATION." vbProcedure="false">{#N/A,#N/A,FALSE,"Valuation Assumptions";#N/A,#N/A,FALSE,"Summary";#N/A,#N/A,FALSE,"DCF";#N/A,#N/A,FALSE,"Valuation";#N/A,#N/A,FALSE,"WACC";#N/A,#N/A,FALSE,"UBVH";#N/A,#N/A,FALSE,"Free Cash Flow"}</definedName>
    <definedName function="false" hidden="false" localSheetId="53" name="wrn.VENTAS." vbProcedure="false">{"VENTAS1",#N/A,FALSE,"VENTAS";"VENTAS2",#N/A,FALSE,"VENTAS";"VENTAS3",#N/A,FALSE,"VENTAS";"VENTAS4",#N/A,FALSE,"VENTAS";"VENTAS5",#N/A,FALSE,"VENTAS";"VENTAS6",#N/A,FALSE,"VENTAS";"VENTAS7",#N/A,FALSE,"VENTAS";"VENTAS8",#N/A,FALSE,"VENTAS"}</definedName>
    <definedName function="false" hidden="false" localSheetId="53" name="wrn.ventas.1" vbProcedure="false">{"VENTAS1",#N/A,FALSE,"VENTAS";"VENTAS2",#N/A,FALSE,"VENTAS";"VENTAS3",#N/A,FALSE,"VENTAS";"VENTAS4",#N/A,FALSE,"VENTAS";"VENTAS5",#N/A,FALSE,"VENTAS";"VENTAS6",#N/A,FALSE,"VENTAS";"VENTAS7",#N/A,FALSE,"VENTAS";"VENTAS8",#N/A,FALSE,"VENTAS"}</definedName>
    <definedName function="false" hidden="false" localSheetId="53" name="wrn.ventas.1_1" vbProcedure="false">{"VENTAS1",#N/A,FALSE,"VENTAS";"VENTAS2",#N/A,FALSE,"VENTAS";"VENTAS3",#N/A,FALSE,"VENTAS";"VENTAS4",#N/A,FALSE,"VENTAS";"VENTAS5",#N/A,FALSE,"VENTAS";"VENTAS6",#N/A,FALSE,"VENTAS";"VENTAS7",#N/A,FALSE,"VENTAS";"VENTAS8",#N/A,FALSE,"VENTAS"}</definedName>
    <definedName function="false" hidden="false" localSheetId="53" name="wrn.ventas.1_1_1" vbProcedure="false">{"VENTAS1",#N/A,FALSE,"VENTAS";"VENTAS2",#N/A,FALSE,"VENTAS";"VENTAS3",#N/A,FALSE,"VENTAS";"VENTAS4",#N/A,FALSE,"VENTAS";"VENTAS5",#N/A,FALSE,"VENTAS";"VENTAS6",#N/A,FALSE,"VENTAS";"VENTAS7",#N/A,FALSE,"VENTAS";"VENTAS8",#N/A,FALSE,"VENTAS"}</definedName>
    <definedName function="false" hidden="false" localSheetId="53" name="wrn.ventas.1_1_1_1" vbProcedure="false">{"VENTAS1",#N/A,FALSE,"VENTAS";"VENTAS2",#N/A,FALSE,"VENTAS";"VENTAS3",#N/A,FALSE,"VENTAS";"VENTAS4",#N/A,FALSE,"VENTAS";"VENTAS5",#N/A,FALSE,"VENTAS";"VENTAS6",#N/A,FALSE,"VENTAS";"VENTAS7",#N/A,FALSE,"VENTAS";"VENTAS8",#N/A,FALSE,"VENTAS"}</definedName>
    <definedName function="false" hidden="false" localSheetId="53" name="wrn.ventas.1_1_1_1_1" vbProcedure="false">{"VENTAS1",#N/A,FALSE,"VENTAS";"VENTAS2",#N/A,FALSE,"VENTAS";"VENTAS3",#N/A,FALSE,"VENTAS";"VENTAS4",#N/A,FALSE,"VENTAS";"VENTAS5",#N/A,FALSE,"VENTAS";"VENTAS6",#N/A,FALSE,"VENTAS";"VENTAS7",#N/A,FALSE,"VENTAS";"VENTAS8",#N/A,FALSE,"VENTAS"}</definedName>
    <definedName function="false" hidden="false" localSheetId="53" name="wrn.ventas.1_1_1_2" vbProcedure="false">{"VENTAS1",#N/A,FALSE,"VENTAS";"VENTAS2",#N/A,FALSE,"VENTAS";"VENTAS3",#N/A,FALSE,"VENTAS";"VENTAS4",#N/A,FALSE,"VENTAS";"VENTAS5",#N/A,FALSE,"VENTAS";"VENTAS6",#N/A,FALSE,"VENTAS";"VENTAS7",#N/A,FALSE,"VENTAS";"VENTAS8",#N/A,FALSE,"VENTAS"}</definedName>
    <definedName function="false" hidden="false" localSheetId="53" name="wrn.ventas.1_1_2" vbProcedure="false">{"VENTAS1",#N/A,FALSE,"VENTAS";"VENTAS2",#N/A,FALSE,"VENTAS";"VENTAS3",#N/A,FALSE,"VENTAS";"VENTAS4",#N/A,FALSE,"VENTAS";"VENTAS5",#N/A,FALSE,"VENTAS";"VENTAS6",#N/A,FALSE,"VENTAS";"VENTAS7",#N/A,FALSE,"VENTAS";"VENTAS8",#N/A,FALSE,"VENTAS"}</definedName>
    <definedName function="false" hidden="false" localSheetId="53" name="wrn.ventas.1_1_2_1" vbProcedure="false">{"VENTAS1",#N/A,FALSE,"VENTAS";"VENTAS2",#N/A,FALSE,"VENTAS";"VENTAS3",#N/A,FALSE,"VENTAS";"VENTAS4",#N/A,FALSE,"VENTAS";"VENTAS5",#N/A,FALSE,"VENTAS";"VENTAS6",#N/A,FALSE,"VENTAS";"VENTAS7",#N/A,FALSE,"VENTAS";"VENTAS8",#N/A,FALSE,"VENTAS"}</definedName>
    <definedName function="false" hidden="false" localSheetId="53" name="wrn.ventas.1_1_3" vbProcedure="false">{"VENTAS1",#N/A,FALSE,"VENTAS";"VENTAS2",#N/A,FALSE,"VENTAS";"VENTAS3",#N/A,FALSE,"VENTAS";"VENTAS4",#N/A,FALSE,"VENTAS";"VENTAS5",#N/A,FALSE,"VENTAS";"VENTAS6",#N/A,FALSE,"VENTAS";"VENTAS7",#N/A,FALSE,"VENTAS";"VENTAS8",#N/A,FALSE,"VENTAS"}</definedName>
    <definedName function="false" hidden="false" localSheetId="53" name="wrn.ventas.1_1_3_1" vbProcedure="false">{"VENTAS1",#N/A,FALSE,"VENTAS";"VENTAS2",#N/A,FALSE,"VENTAS";"VENTAS3",#N/A,FALSE,"VENTAS";"VENTAS4",#N/A,FALSE,"VENTAS";"VENTAS5",#N/A,FALSE,"VENTAS";"VENTAS6",#N/A,FALSE,"VENTAS";"VENTAS7",#N/A,FALSE,"VENTAS";"VENTAS8",#N/A,FALSE,"VENTAS"}</definedName>
    <definedName function="false" hidden="false" localSheetId="53" name="wrn.ventas.1_1_4" vbProcedure="false">{"VENTAS1",#N/A,FALSE,"VENTAS";"VENTAS2",#N/A,FALSE,"VENTAS";"VENTAS3",#N/A,FALSE,"VENTAS";"VENTAS4",#N/A,FALSE,"VENTAS";"VENTAS5",#N/A,FALSE,"VENTAS";"VENTAS6",#N/A,FALSE,"VENTAS";"VENTAS7",#N/A,FALSE,"VENTAS";"VENTAS8",#N/A,FALSE,"VENTAS"}</definedName>
    <definedName function="false" hidden="false" localSheetId="53" name="wrn.ventas.1_1_5" vbProcedure="false">{"VENTAS1",#N/A,FALSE,"VENTAS";"VENTAS2",#N/A,FALSE,"VENTAS";"VENTAS3",#N/A,FALSE,"VENTAS";"VENTAS4",#N/A,FALSE,"VENTAS";"VENTAS5",#N/A,FALSE,"VENTAS";"VENTAS6",#N/A,FALSE,"VENTAS";"VENTAS7",#N/A,FALSE,"VENTAS";"VENTAS8",#N/A,FALSE,"VENTAS"}</definedName>
    <definedName function="false" hidden="false" localSheetId="53" name="wrn.ventas.1_2" vbProcedure="false">{"VENTAS1",#N/A,FALSE,"VENTAS";"VENTAS2",#N/A,FALSE,"VENTAS";"VENTAS3",#N/A,FALSE,"VENTAS";"VENTAS4",#N/A,FALSE,"VENTAS";"VENTAS5",#N/A,FALSE,"VENTAS";"VENTAS6",#N/A,FALSE,"VENTAS";"VENTAS7",#N/A,FALSE,"VENTAS";"VENTAS8",#N/A,FALSE,"VENTAS"}</definedName>
    <definedName function="false" hidden="false" localSheetId="53" name="wrn.ventas.1_2_1" vbProcedure="false">{"VENTAS1",#N/A,FALSE,"VENTAS";"VENTAS2",#N/A,FALSE,"VENTAS";"VENTAS3",#N/A,FALSE,"VENTAS";"VENTAS4",#N/A,FALSE,"VENTAS";"VENTAS5",#N/A,FALSE,"VENTAS";"VENTAS6",#N/A,FALSE,"VENTAS";"VENTAS7",#N/A,FALSE,"VENTAS";"VENTAS8",#N/A,FALSE,"VENTAS"}</definedName>
    <definedName function="false" hidden="false" localSheetId="53" name="wrn.ventas.1_3" vbProcedure="false">{"VENTAS1",#N/A,FALSE,"VENTAS";"VENTAS2",#N/A,FALSE,"VENTAS";"VENTAS3",#N/A,FALSE,"VENTAS";"VENTAS4",#N/A,FALSE,"VENTAS";"VENTAS5",#N/A,FALSE,"VENTAS";"VENTAS6",#N/A,FALSE,"VENTAS";"VENTAS7",#N/A,FALSE,"VENTAS";"VENTAS8",#N/A,FALSE,"VENTAS"}</definedName>
    <definedName function="false" hidden="false" localSheetId="53" name="wrn.ventas.1_3_1" vbProcedure="false">{"VENTAS1",#N/A,FALSE,"VENTAS";"VENTAS2",#N/A,FALSE,"VENTAS";"VENTAS3",#N/A,FALSE,"VENTAS";"VENTAS4",#N/A,FALSE,"VENTAS";"VENTAS5",#N/A,FALSE,"VENTAS";"VENTAS6",#N/A,FALSE,"VENTAS";"VENTAS7",#N/A,FALSE,"VENTAS";"VENTAS8",#N/A,FALSE,"VENTAS"}</definedName>
    <definedName function="false" hidden="false" localSheetId="53" name="wrn.ventas.1_4" vbProcedure="false">{"VENTAS1",#N/A,FALSE,"VENTAS";"VENTAS2",#N/A,FALSE,"VENTAS";"VENTAS3",#N/A,FALSE,"VENTAS";"VENTAS4",#N/A,FALSE,"VENTAS";"VENTAS5",#N/A,FALSE,"VENTAS";"VENTAS6",#N/A,FALSE,"VENTAS";"VENTAS7",#N/A,FALSE,"VENTAS";"VENTAS8",#N/A,FALSE,"VENTAS"}</definedName>
    <definedName function="false" hidden="false" localSheetId="53" name="wrn.ventas.1_5" vbProcedure="false">{"VENTAS1",#N/A,FALSE,"VENTAS";"VENTAS2",#N/A,FALSE,"VENTAS";"VENTAS3",#N/A,FALSE,"VENTAS";"VENTAS4",#N/A,FALSE,"VENTAS";"VENTAS5",#N/A,FALSE,"VENTAS";"VENTAS6",#N/A,FALSE,"VENTAS";"VENTAS7",#N/A,FALSE,"VENTAS";"VENTAS8",#N/A,FALSE,"VENTAS"}</definedName>
    <definedName function="false" hidden="false" localSheetId="53" name="wrn.VENTAS._1" vbProcedure="false">{"VENTAS1",#N/A,FALSE,"VENTAS";"VENTAS2",#N/A,FALSE,"VENTAS";"VENTAS3",#N/A,FALSE,"VENTAS";"VENTAS4",#N/A,FALSE,"VENTAS";"VENTAS5",#N/A,FALSE,"VENTAS";"VENTAS6",#N/A,FALSE,"VENTAS";"VENTAS7",#N/A,FALSE,"VENTAS";"VENTAS8",#N/A,FALSE,"VENTAS"}</definedName>
    <definedName function="false" hidden="false" localSheetId="53" name="wrn.VENTAS._1_1" vbProcedure="false">{"VENTAS1",#N/A,FALSE,"VENTAS";"VENTAS2",#N/A,FALSE,"VENTAS";"VENTAS3",#N/A,FALSE,"VENTAS";"VENTAS4",#N/A,FALSE,"VENTAS";"VENTAS5",#N/A,FALSE,"VENTAS";"VENTAS6",#N/A,FALSE,"VENTAS";"VENTAS7",#N/A,FALSE,"VENTAS";"VENTAS8",#N/A,FALSE,"VENTAS"}</definedName>
    <definedName function="false" hidden="false" localSheetId="53" name="wrn.VENTAS._1_1_1" vbProcedure="false">{"VENTAS1",#N/A,FALSE,"VENTAS";"VENTAS2",#N/A,FALSE,"VENTAS";"VENTAS3",#N/A,FALSE,"VENTAS";"VENTAS4",#N/A,FALSE,"VENTAS";"VENTAS5",#N/A,FALSE,"VENTAS";"VENTAS6",#N/A,FALSE,"VENTAS";"VENTAS7",#N/A,FALSE,"VENTAS";"VENTAS8",#N/A,FALSE,"VENTAS"}</definedName>
    <definedName function="false" hidden="false" localSheetId="53" name="wrn.VENTAS._1_1_1_1" vbProcedure="false">{"VENTAS1",#N/A,FALSE,"VENTAS";"VENTAS2",#N/A,FALSE,"VENTAS";"VENTAS3",#N/A,FALSE,"VENTAS";"VENTAS4",#N/A,FALSE,"VENTAS";"VENTAS5",#N/A,FALSE,"VENTAS";"VENTAS6",#N/A,FALSE,"VENTAS";"VENTAS7",#N/A,FALSE,"VENTAS";"VENTAS8",#N/A,FALSE,"VENTAS"}</definedName>
    <definedName function="false" hidden="false" localSheetId="53" name="wrn.VENTAS._1_1_2" vbProcedure="false">{"VENTAS1",#N/A,FALSE,"VENTAS";"VENTAS2",#N/A,FALSE,"VENTAS";"VENTAS3",#N/A,FALSE,"VENTAS";"VENTAS4",#N/A,FALSE,"VENTAS";"VENTAS5",#N/A,FALSE,"VENTAS";"VENTAS6",#N/A,FALSE,"VENTAS";"VENTAS7",#N/A,FALSE,"VENTAS";"VENTAS8",#N/A,FALSE,"VENTAS"}</definedName>
    <definedName function="false" hidden="false" localSheetId="53" name="wrn.VENTAS._1_2" vbProcedure="false">{"VENTAS1",#N/A,FALSE,"VENTAS";"VENTAS2",#N/A,FALSE,"VENTAS";"VENTAS3",#N/A,FALSE,"VENTAS";"VENTAS4",#N/A,FALSE,"VENTAS";"VENTAS5",#N/A,FALSE,"VENTAS";"VENTAS6",#N/A,FALSE,"VENTAS";"VENTAS7",#N/A,FALSE,"VENTAS";"VENTAS8",#N/A,FALSE,"VENTAS"}</definedName>
    <definedName function="false" hidden="false" localSheetId="53" name="wrn.VENTAS._1_2_1" vbProcedure="false">{"VENTAS1",#N/A,FALSE,"VENTAS";"VENTAS2",#N/A,FALSE,"VENTAS";"VENTAS3",#N/A,FALSE,"VENTAS";"VENTAS4",#N/A,FALSE,"VENTAS";"VENTAS5",#N/A,FALSE,"VENTAS";"VENTAS6",#N/A,FALSE,"VENTAS";"VENTAS7",#N/A,FALSE,"VENTAS";"VENTAS8",#N/A,FALSE,"VENTAS"}</definedName>
    <definedName function="false" hidden="false" localSheetId="53" name="wrn.VENTAS._1_3" vbProcedure="false">{"VENTAS1",#N/A,FALSE,"VENTAS";"VENTAS2",#N/A,FALSE,"VENTAS";"VENTAS3",#N/A,FALSE,"VENTAS";"VENTAS4",#N/A,FALSE,"VENTAS";"VENTAS5",#N/A,FALSE,"VENTAS";"VENTAS6",#N/A,FALSE,"VENTAS";"VENTAS7",#N/A,FALSE,"VENTAS";"VENTAS8",#N/A,FALSE,"VENTAS"}</definedName>
    <definedName function="false" hidden="false" localSheetId="53" name="wrn.VENTAS._1_3_1" vbProcedure="false">{"VENTAS1",#N/A,FALSE,"VENTAS";"VENTAS2",#N/A,FALSE,"VENTAS";"VENTAS3",#N/A,FALSE,"VENTAS";"VENTAS4",#N/A,FALSE,"VENTAS";"VENTAS5",#N/A,FALSE,"VENTAS";"VENTAS6",#N/A,FALSE,"VENTAS";"VENTAS7",#N/A,FALSE,"VENTAS";"VENTAS8",#N/A,FALSE,"VENTAS"}</definedName>
    <definedName function="false" hidden="false" localSheetId="53" name="wrn.VENTAS._1_4" vbProcedure="false">{"VENTAS1",#N/A,FALSE,"VENTAS";"VENTAS2",#N/A,FALSE,"VENTAS";"VENTAS3",#N/A,FALSE,"VENTAS";"VENTAS4",#N/A,FALSE,"VENTAS";"VENTAS5",#N/A,FALSE,"VENTAS";"VENTAS6",#N/A,FALSE,"VENTAS";"VENTAS7",#N/A,FALSE,"VENTAS";"VENTAS8",#N/A,FALSE,"VENTAS"}</definedName>
    <definedName function="false" hidden="false" localSheetId="53" name="wrn.VENTAS._1_5" vbProcedure="false">{"VENTAS1",#N/A,FALSE,"VENTAS";"VENTAS2",#N/A,FALSE,"VENTAS";"VENTAS3",#N/A,FALSE,"VENTAS";"VENTAS4",#N/A,FALSE,"VENTAS";"VENTAS5",#N/A,FALSE,"VENTAS";"VENTAS6",#N/A,FALSE,"VENTAS";"VENTAS7",#N/A,FALSE,"VENTAS";"VENTAS8",#N/A,FALSE,"VENTAS"}</definedName>
    <definedName function="false" hidden="false" localSheetId="53" name="wrn.VENTAS._2" vbProcedure="false">{"VENTAS1",#N/A,FALSE,"VENTAS";"VENTAS2",#N/A,FALSE,"VENTAS";"VENTAS3",#N/A,FALSE,"VENTAS";"VENTAS4",#N/A,FALSE,"VENTAS";"VENTAS5",#N/A,FALSE,"VENTAS";"VENTAS6",#N/A,FALSE,"VENTAS";"VENTAS7",#N/A,FALSE,"VENTAS";"VENTAS8",#N/A,FALSE,"VENTAS"}</definedName>
    <definedName function="false" hidden="false" localSheetId="53" name="wrn.VENTAS._2_1" vbProcedure="false">{"VENTAS1",#N/A,FALSE,"VENTAS";"VENTAS2",#N/A,FALSE,"VENTAS";"VENTAS3",#N/A,FALSE,"VENTAS";"VENTAS4",#N/A,FALSE,"VENTAS";"VENTAS5",#N/A,FALSE,"VENTAS";"VENTAS6",#N/A,FALSE,"VENTAS";"VENTAS7",#N/A,FALSE,"VENTAS";"VENTAS8",#N/A,FALSE,"VENTAS"}</definedName>
    <definedName function="false" hidden="false" localSheetId="53" name="wrn.VENTAS._3" vbProcedure="false">{"VENTAS1",#N/A,FALSE,"VENTAS";"VENTAS2",#N/A,FALSE,"VENTAS";"VENTAS3",#N/A,FALSE,"VENTAS";"VENTAS4",#N/A,FALSE,"VENTAS";"VENTAS5",#N/A,FALSE,"VENTAS";"VENTAS6",#N/A,FALSE,"VENTAS";"VENTAS7",#N/A,FALSE,"VENTAS";"VENTAS8",#N/A,FALSE,"VENTAS"}</definedName>
    <definedName function="false" hidden="false" localSheetId="53" name="wrn.VENTAS._3_1" vbProcedure="false">{"VENTAS1",#N/A,FALSE,"VENTAS";"VENTAS2",#N/A,FALSE,"VENTAS";"VENTAS3",#N/A,FALSE,"VENTAS";"VENTAS4",#N/A,FALSE,"VENTAS";"VENTAS5",#N/A,FALSE,"VENTAS";"VENTAS6",#N/A,FALSE,"VENTAS";"VENTAS7",#N/A,FALSE,"VENTAS";"VENTAS8",#N/A,FALSE,"VENTAS"}</definedName>
    <definedName function="false" hidden="false" localSheetId="53" name="wrn.VENTAS._4" vbProcedure="false">{"VENTAS1",#N/A,FALSE,"VENTAS";"VENTAS2",#N/A,FALSE,"VENTAS";"VENTAS3",#N/A,FALSE,"VENTAS";"VENTAS4",#N/A,FALSE,"VENTAS";"VENTAS5",#N/A,FALSE,"VENTAS";"VENTAS6",#N/A,FALSE,"VENTAS";"VENTAS7",#N/A,FALSE,"VENTAS";"VENTAS8",#N/A,FALSE,"VENTAS"}</definedName>
    <definedName function="false" hidden="false" localSheetId="53" name="wrn.VENTAS._5" vbProcedure="false">{"VENTAS1",#N/A,FALSE,"VENTAS";"VENTAS2",#N/A,FALSE,"VENTAS";"VENTAS3",#N/A,FALSE,"VENTAS";"VENTAS4",#N/A,FALSE,"VENTAS";"VENTAS5",#N/A,FALSE,"VENTAS";"VENTAS6",#N/A,FALSE,"VENTAS";"VENTAS7",#N/A,FALSE,"VENTAS";"VENTAS8",#N/A,FALSE,"VENTAS"}</definedName>
    <definedName function="false" hidden="false" localSheetId="53" name="wrn.VERG." vbProcedure="false">{#N/A,#N/A,FALSE,"PROG. DIÁRIA DE VERGALHÃO";"CABEÇA",#N/A,FALSE,"PROG. DIÁRIA DE VERGALHÃO";"CORPO",#N/A,FALSE,"PROG. DIÁRIA DE VERGALHÃO"}</definedName>
    <definedName function="false" hidden="false" localSheetId="53" name="wrn.Wacc." vbProcedure="false">{"Area1",#N/A,FALSE,"OREWACC";"Area2",#N/A,FALSE,"OREWACC"}</definedName>
    <definedName function="false" hidden="false" localSheetId="53" name="wrn.Whole._.Pack."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localSheetId="53" name="wrn.Whole._.Pack._1"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localSheetId="53" name="wrn.Whole._.Pack._2"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localSheetId="53" name="wrn.Whole._.Pack._3"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localSheetId="53" name="wrn.Whole._.Pack._4"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localSheetId="53" name="wrn.Whole._.Pack._5" vbProcedure="false">{"Board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function="false" hidden="false" localSheetId="53" name="wrn.WORK._.PAPER." vbProcedure="false">{#N/A,#N/A,TRUE,"Consolidate";"Work Paper MKT",#N/A,TRUE,"MKT";"Work Paper BUSS",#N/A,TRUE,"BusOper";"Work Paper TECH",#N/A,TRUE,"Tech";"Work Paper LOCAL",#N/A,TRUE,"LocalProg";"Work Paper GA",#N/A,TRUE,"G&amp;A";"Work Paper CONSOL",#N/A,TRUE,"Consolidate"}</definedName>
    <definedName function="false" hidden="false" localSheetId="53" name="wrn.WORK._.PAPER._.99." vbProcedure="false">{"Work Paper99 MKT",#N/A,TRUE,"MKT";"Work Paper99 BUSS",#N/A,TRUE,"BusOper";"Work Paper99 TECH",#N/A,TRUE,"Tech";"Work Paper99 LOCAL",#N/A,TRUE,"LocalProg";"Work Paper99 GA",#N/A,TRUE,"G&amp;A";"Work Paper99 CONSOL",#N/A,TRUE,"Consolidate"}</definedName>
    <definedName function="false" hidden="false" localSheetId="53" name="wrn.Wright."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wrn.Wright._1"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wrn.Wright._2"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wrn.Wright._3"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wrn.Wright._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wrn.Wright._5"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wrn.全印刷." vbProcedure="false">{"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function="false" hidden="false" localSheetId="53" name="wrn.全様式." vbProcedure="false">{#N/A,#N/A,FALSE,"FORM1";#N/A,#N/A,FALSE,"FORM2";#N/A,#N/A,FALSE,"FORM3";#N/A,#N/A,FALSE,"FORM4";#N/A,#N/A,FALSE,"FORM5";#N/A,#N/A,FALSE,"FORM6";#N/A,#N/A,FALSE,"FORM7";#N/A,#N/A,FALSE,"FORM8";#N/A,#N/A,FALSE,"FORM9";#N/A,#N/A,FALSE,"FORM10";#N/A,#N/A,FALSE,"FORM11";#N/A,#N/A,FALSE,"FORM12";#N/A,#N/A,FALSE,"FORM13";#N/A,#N/A,FALSE,"FORM14";#N/A,#N/A,FALSE,"FORM14_1"}</definedName>
    <definedName function="false" hidden="false" localSheetId="53" name="wrn1.history" vbProcedure="false">{#N/A,#N/A,FALSE,"model"}</definedName>
    <definedName function="false" hidden="false" localSheetId="53" name="wrn1.history_1" vbProcedure="false">{#N/A,#N/A,FALSE,"model"}</definedName>
    <definedName function="false" hidden="false" localSheetId="53" name="wrn1.history_2" vbProcedure="false">{#N/A,#N/A,FALSE,"model"}</definedName>
    <definedName function="false" hidden="false" localSheetId="53" name="wrn1.history_3" vbProcedure="false">{#N/A,#N/A,FALSE,"model"}</definedName>
    <definedName function="false" hidden="false" localSheetId="53" name="wrn1.history_4" vbProcedure="false">{#N/A,#N/A,FALSE,"model"}</definedName>
    <definedName function="false" hidden="false" localSheetId="53" name="wrn1.history_5" vbProcedure="false">{#N/A,#N/A,FALSE,"model"}</definedName>
    <definedName function="false" hidden="false" localSheetId="53" name="wrn1.TUDO." vbProcedure="false">{#N/A,#N/A,FALSE,"Embalagem";#N/A,#N/A,FALSE,"Custo horaxlinha1";#N/A,#N/A,FALSE,"carga e descarga";#N/A,#N/A,FALSE,"matprima";#N/A,#N/A,FALSE,"linhas"}</definedName>
    <definedName function="false" hidden="false" localSheetId="53" name="wrn2.TUDO." vbProcedure="false">{#N/A,#N/A,FALSE,"Embalagem";#N/A,#N/A,FALSE,"Custo horaxlinha1";#N/A,#N/A,FALSE,"carga e descarga";#N/A,#N/A,FALSE,"matprima";#N/A,#N/A,FALSE,"linhas"}</definedName>
    <definedName function="false" hidden="false" localSheetId="53" name="wrn3.histroic" vbProcedure="false">{#N/A,#N/A,FALSE,"model"}</definedName>
    <definedName function="false" hidden="false" localSheetId="53" name="wrn3.histroic_1" vbProcedure="false">{#N/A,#N/A,FALSE,"model"}</definedName>
    <definedName function="false" hidden="false" localSheetId="53" name="wrn3.histroic_2" vbProcedure="false">{#N/A,#N/A,FALSE,"model"}</definedName>
    <definedName function="false" hidden="false" localSheetId="53" name="wrn3.histroic_3" vbProcedure="false">{#N/A,#N/A,FALSE,"model"}</definedName>
    <definedName function="false" hidden="false" localSheetId="53" name="wrn3.histroic_4" vbProcedure="false">{#N/A,#N/A,FALSE,"model"}</definedName>
    <definedName function="false" hidden="false" localSheetId="53" name="wrn3.histroic_5" vbProcedure="false">{#N/A,#N/A,FALSE,"model"}</definedName>
    <definedName function="false" hidden="false" localSheetId="53" name="wrn3.TUDO." vbProcedure="false">{#N/A,#N/A,FALSE,"Embalagem";#N/A,#N/A,FALSE,"Custo horaxlinha1";#N/A,#N/A,FALSE,"carga e descarga";#N/A,#N/A,FALSE,"matprima";#N/A,#N/A,FALSE,"linhas"}</definedName>
    <definedName function="false" hidden="false" localSheetId="53" name="wrn5.TUDO." vbProcedure="false">{#N/A,#N/A,FALSE,"Embalagem";#N/A,#N/A,FALSE,"Custo horaxlinha1";#N/A,#N/A,FALSE,"carga e descarga";#N/A,#N/A,FALSE,"matprima";#N/A,#N/A,FALSE,"linhas"}</definedName>
    <definedName function="false" hidden="false" localSheetId="53" name="wrn6.Tudo" vbProcedure="false">{#N/A,#N/A,FALSE,"Embalagem";#N/A,#N/A,FALSE,"Custo horaxlinha1";#N/A,#N/A,FALSE,"carga e descarga";#N/A,#N/A,FALSE,"matprima";#N/A,#N/A,FALSE,"linhas"}</definedName>
    <definedName function="false" hidden="false" localSheetId="53" name="wrn7.TUDO." vbProcedure="false">{#N/A,#N/A,FALSE,"Embalagem";#N/A,#N/A,FALSE,"Custo horaxlinha1";#N/A,#N/A,FALSE,"carga e descarga";#N/A,#N/A,FALSE,"matprima";#N/A,#N/A,FALSE,"linhas"}</definedName>
    <definedName function="false" hidden="false" localSheetId="53" name="wrn8.TUDO." vbProcedure="false">{#N/A,#N/A,FALSE,"Embalagem";#N/A,#N/A,FALSE,"Custo horaxlinha1";#N/A,#N/A,FALSE,"carga e descarga";#N/A,#N/A,FALSE,"matprima";#N/A,#N/A,FALSE,"linhas"}</definedName>
    <definedName function="false" hidden="false" localSheetId="53" name="ws" vbProcedure="false">{#N/A,#N/A,FALSE,"LLAVE";#N/A,#N/A,FALSE,"EERR";#N/A,#N/A,FALSE,"ESP";#N/A,#N/A,FALSE,"EOAF";#N/A,#N/A,FALSE,"CASH";#N/A,#N/A,FALSE,"FINANZAS";#N/A,#N/A,FALSE,"DEUDA";#N/A,#N/A,FALSE,"INVERSION";#N/A,#N/A,FALSE,"PERSONAL"}</definedName>
    <definedName function="false" hidden="false" localSheetId="53" name="wse"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tm" vbProcedure="false">{#N/A,#N/A,FALSE,"Eastern";#N/A,#N/A,FALSE,"Western"}</definedName>
    <definedName function="false" hidden="false" localSheetId="53" name="wsetm_1" vbProcedure="false">{#N/A,#N/A,FALSE,"Eastern";#N/A,#N/A,FALSE,"Western"}</definedName>
    <definedName function="false" hidden="false" localSheetId="53" name="wsetm_2" vbProcedure="false">{#N/A,#N/A,FALSE,"Eastern";#N/A,#N/A,FALSE,"Western"}</definedName>
    <definedName function="false" hidden="false" localSheetId="53" name="wsetm_3" vbProcedure="false">{#N/A,#N/A,FALSE,"Eastern";#N/A,#N/A,FALSE,"Western"}</definedName>
    <definedName function="false" hidden="false" localSheetId="53" name="wsetm_4" vbProcedure="false">{#N/A,#N/A,FALSE,"Eastern";#N/A,#N/A,FALSE,"Western"}</definedName>
    <definedName function="false" hidden="false" localSheetId="53" name="wsetm_5" vbProcedure="false">{#N/A,#N/A,FALSE,"Eastern";#N/A,#N/A,FALSE,"Western"}</definedName>
    <definedName function="false" hidden="false" localSheetId="53" name="wse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se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wva.Print_Todo."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1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a.Print_Todo.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ACC."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wvu.ACC._1"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wvu.ACC._2"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wvu.ACC._3"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wvu.ACC._4"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wvu.ACC._5" vbProcedure="false">{TRUE,TRUE,-1.25,-15.5,484.5,278.25,FALSE,FALSE,TRUE,FALSE,0,1,#N/A,452,#N/A,5.92592592592593,22.5714285714286,1,FALSE,FALSE,3,TRUE,1,FALSE,100,"Swvu.ACC.","ACwvu.ACC.",#N/A,FALSE,FALSE,0,0,0,0,2,"","",FALSE,FALSE,FALSE,FALSE,1,90,#N/A,#N/A,"=R1C1:R650C11",FALSE,#N/A,#N/A,FALSE,FALSE,FALSE,1,65532,65532,FALSE,FALSE,TRUE,TRUE,TRUE}</definedName>
    <definedName function="false" hidden="false" localSheetId="53" name="wvu.AFAC."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localSheetId="53" name="wvu.AFAC._1"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localSheetId="53" name="wvu.AFAC._2"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localSheetId="53" name="wvu.AFAC._3"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localSheetId="53" name="wvu.AFAC._4"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localSheetId="53" name="wvu.AFAC._5" vbProcedure="false">{TRUE,TRUE,-1.25,-15.5,484.5,278.25,FALSE,FALSE,TRUE,FALSE,0,1,#N/A,551,#N/A,5.92592592592593,22.5714285714286,1,FALSE,FALSE,3,TRUE,1,FALSE,100,"Swvu.AFAC.","ACwvu.AFAC.",#N/A,FALSE,FALSE,0,0,0,0,2,"","",FALSE,FALSE,FALSE,FALSE,1,90,#N/A,#N/A,"=R1C1:R650C11",FALSE,#N/A,#N/A,FALSE,FALSE,FALSE,1,65532,65532,FALSE,FALSE,TRUE,TRUE,TRUE}</definedName>
    <definedName function="false" hidden="false" localSheetId="53" name="wvu.CapersView."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wvu.CapersView._1"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wvu.CapersView._2"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wvu.CapersView._3"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wvu.CapersView._4"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wvu.CapersView._5" vbProcedure="false">{TRUE,TRUE,-2.75,-17,772.5,449.25,FALSE,TRUE,TRUE,TRUE,0,19,#N/A,30,#N/A,7.04065040650407,10.9795918367347,1,FALSE,FALSE,3,FALSE,1,FALSE,100,"Swvu.CapersView.","ACwvu.CapersView.",#N/A,FALSE,FALSE,0,0,0,0,2,"","&amp;R&amp;""Arial,Bold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function="false" hidden="false" localSheetId="53" name="wvu.CATODO." vbProcedure="false">{TRUE,TRUE,0.25,-14,454.5,281.25,FALSE,TRUE,TRUE,TRUE,0,1,28,1,5,4,4,4,TRUE,TRUE,3,TRUE,1,TRUE,75,"Swvu.CATODO.","ACwvu.CATODO.",#N/A,FALSE,FALSE,0.78740157480315,0.67,0.984251968503937,0.984251968503937,2,"&amp;L&amp;14DIAC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function="false" hidden="false" localSheetId="53" name="wvu.COMPRIMIDA." vbProcedure="false">{TRUE,TRUE,-1.25,-15.5,484.5,276.75,FALSE,TRUE,TRUE,TRUE,0,1,#N/A,5,#N/A,7.31764705882353,16.9411764705882,1,FALSE,FALSE,3,TRUE,1,FALSE,100,"Swvu.COMPRIMIDA.","ACwvu.COMPRIMIDA.",#N/A,FALSE,FALSE,0.118110236220472,0.118110236220472,0.511811023622047,0.511811023622047,2,"&amp;R&amp;""Arial,Negrita""&amp;11PRESUPUESTO 1995&amp;""Arial,Normal""&amp;10  -  &amp;D
&amp;T","&amp;CPágina 19",TRUE,TRUE,FALSE,TRUE,1,#N/A,1,1,"=R29C2:R96C18,R103C2:R138C19,R145C2:R216C19,R223C2:R284C19,R353C2:R384C19,R392C2:R437C19,R298C2:R346C19,R444C2:R474C19","=Inver!R7:R10",#N/A,"Cwvu.COMPRIMIDA.",FALSE,FALSE,FALSE,9,65532,65532,FALSE,FALSE,TRUE,TRUE,TRUE}</definedName>
    <definedName function="false" hidden="false" localSheetId="53" name="wvu.ELIMLUCRO."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wvu.ELIMLUCRO._1"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wvu.ELIMLUCRO._2"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wvu.ELIMLUCRO._3"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wvu.ELIMLUCRO._4"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wvu.ELIMLUCRO._5" vbProcedure="false">{TRUE,TRUE,-1.25,-15.5,484.5,278.25,FALSE,FALSE,TRUE,FALSE,0,3,#N/A,574,#N/A,6.75,22.5714285714286,1,FALSE,FALSE,3,TRUE,1,FALSE,100,"Swvu.ELIMLUCRO.","ACwvu.ELIMLUCRO.",#N/A,FALSE,FALSE,0,0,0,0,2,"","",FALSE,FALSE,FALSE,FALSE,1,90,#N/A,#N/A,"=R1C1:R650C11",FALSE,#N/A,#N/A,FALSE,FALSE,FALSE,1,65532,65532,FALSE,FALSE,TRUE,TRUE,TRUE}</definedName>
    <definedName function="false" hidden="false" localSheetId="53" name="wvu.ESTOQUES."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wvu.ESTOQUES._1"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wvu.ESTOQUES._2"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wvu.ESTOQUES._3"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wvu.ESTOQUES._4"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wvu.ESTOQUES._5" vbProcedure="false">{TRUE,TRUE,-1.25,-15.5,484.5,278.25,FALSE,FALSE,TRUE,FALSE,0,1,#N/A,183,#N/A,5.92592592592593,22.5714285714286,1,FALSE,FALSE,3,TRUE,1,FALSE,100,"Swvu.ESTOQUES.","ACwvu.ESTOQUES.",#N/A,FALSE,FALSE,0,0,0,0,2,"","",FALSE,FALSE,FALSE,FALSE,1,90,#N/A,#N/A,"=R1C1:R650C11",FALSE,#N/A,#N/A,FALSE,FALSE,FALSE,1,65532,65532,FALSE,FALSE,TRUE,TRUE,TRUE}</definedName>
    <definedName function="false" hidden="false" localSheetId="53" name="wvu.Fabio."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localSheetId="53" name="wvu.Fabio._1"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localSheetId="53" name="wvu.Fabio._2"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localSheetId="53" name="wvu.Fabio._3"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localSheetId="53" name="wvu.Fabio._4"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localSheetId="53" name="wvu.Fabio._5" vbProcedure="false">{TRUE,TRUE,-1.25,-15.5,484.5,276.75,FALSE,FALSE,TRUE,TRUE,0,2,3,6,469,1,1,4,TRUE,TRUE,3,TRUE,1,TRUE,100,"Swvu.Fabio.","ACwvu.Fabio.",#N/A,FALSE,FALSE,0,0,0.393700787401575,0.393700787401575,2,"","&amp;C&amp;""Times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function="false" hidden="false" localSheetId="53" name="wvu.inputs._.raw._.data."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wvu.inputs._.raw._.data._1"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wvu.inputs._.raw._.data._2"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wvu.inputs._.raw._.data._3"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wvu.inputs._.raw._.data._4"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wvu.inputs._.raw._.data._5" vbProcedure="false">{TRUE,TRUE,-1.25,-15.5,604.5,369,FALSE,FALSE,TRUE,TRUE,0,1,83,1,38,4,5,4,TRUE,TRUE,3,TRUE,1,TRUE,75,"Swvu.inputs._.raw._.data.","ACwvu.inputs._.raw._.data.",#N/A,FALSE,FALSE,0.5,0.5,0.5,0.5,2,"&amp;F","&amp;A&amp;RPage &amp;P",FALSE,FALSE,FALSE,FALSE,1,60,#N/A,#N/A,"=R1C61:R53C89","=C1:C5",#N/A,#N/A,FALSE,FALSE,FALSE,1,600,600,FALSE,FALSE,TRUE,TRUE,TRUE}</definedName>
    <definedName function="false" hidden="false" localSheetId="53" name="wvu.Japan_Capers_Ed_Pub."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wvu.Japan_Capers_Ed_Pub._1"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wvu.Japan_Capers_Ed_Pub._2"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wvu.Japan_Capers_Ed_Pub._3"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wvu.Japan_Capers_Ed_Pub._4"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wvu.Japan_Capers_Ed_Pub._5" vbProcedure="false">{TRUE,TRUE,-2.75,-17,772.5,449.25,FALSE,TRUE,TRUE,TRUE,0,18,#N/A,1,#N/A,80.75,104.2,1,FALSE,FALSE,3,FALSE,1,FALSE,10,"Swvu.Japan_Capers_Ed_Pub.","ACwvu.Japan_Capers_Ed_Pub.",#N/A,FALSE,FALSE,0,0,0,0,2,"","&amp;R&amp;""Arial,Bold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function="false" hidden="false" localSheetId="53" name="wvu.KJP_CC."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wvu.KJP_CC._1"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wvu.KJP_CC._2"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wvu.KJP_CC._3"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wvu.KJP_CC._4"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wvu.KJP_CC._5"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wvu.LPERDAS."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localSheetId="53" name="wvu.LPERDAS._1"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localSheetId="53" name="wvu.LPERDAS._2"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localSheetId="53" name="wvu.LPERDAS._3"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localSheetId="53" name="wvu.LPERDAS._4"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localSheetId="53" name="wvu.LPERDAS._5" vbProcedure="false">{TRUE,TRUE,-1.25,-15.5,484.5,278.25,FALSE,FALSE,TRUE,FALSE,0,5,#N/A,63,#N/A,7.47457627118644,22.5714285714286,1,FALSE,FALSE,3,TRUE,1,FALSE,100,"Swvu.LPERDAS.","ACwvu.LPERDAS.",#N/A,FALSE,FALSE,0,0,0,0,2,"","",FALSE,FALSE,FALSE,FALSE,1,90,#N/A,#N/A,"=R1C1:R650C11",FALSE,#N/A,#N/A,FALSE,FALSE,FALSE,1,65532,65532,FALSE,FALSE,TRUE,TRUE,TRUE}</definedName>
    <definedName function="false" hidden="false" localSheetId="53" name="wvu.PLANILHA2."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localSheetId="53" name="wvu.Print_Todo."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_1_1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1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2"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2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3"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3_1"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4"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int_Todo._5" vbProcedure="false">{TRUE,TRUE,-1.25,-15.5,484.5,276.75,FALSE,TRUE,TRUE,TRUE,0,1,1,300,1,1.96296296296296,1.15384615384615,4,TRUE,TRUE,3,TRUE,1,FALSE,75,"Swvu.Print_Todo.","ACwvu.Print_Todo.",#N/A,FALSE,FALSE,0,0,0,0,2,"","",FALSE,FALSE,TRUE,FALSE,1,#N/A,2,10,"=R1C1:R636C40",FALSE,#N/A,#N/A,FALSE,FALSE,FALSE,9,300,300,FALSE,TRUE,TRUE,TRUE,TRUE}</definedName>
    <definedName function="false" hidden="false" localSheetId="53" name="wvu.ProjReport."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localSheetId="53" name="wvu.RES432."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wvu.RES432._1"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wvu.RES432._2"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wvu.RES432._3"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wvu.RES432._4"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wvu.RES432._5" vbProcedure="false">{TRUE,TRUE,-1.25,-15.5,484.5,278.25,FALSE,FALSE,TRUE,FALSE,0,5,#N/A,593,#N/A,7.47457627118644,22.5714285714286,1,FALSE,FALSE,3,TRUE,1,FALSE,100,"Swvu.RES432.","ACwvu.RES432.",#N/A,FALSE,FALSE,0,0,0,0,2,"","",FALSE,FALSE,FALSE,FALSE,1,90,#N/A,#N/A,"=R1C1:R650C11",FALSE,#N/A,#N/A,FALSE,FALSE,FALSE,1,65532,65532,FALSE,FALSE,TRUE,TRUE,TRUE}</definedName>
    <definedName function="false" hidden="false" localSheetId="53" name="wvu.Socios._.9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ocios._.95.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vu.STANDARD." vbProcedure="false">{TRUE,TRUE,-1.25,-15.5,484.5,276.75,FALSE,TRUE,TRUE,TRUE,0,1,#N/A,10,#N/A,7.31764705882353,17.7058823529412,1,FALSE,FALSE,3,TRUE,1,FALSE,100,"Swvu.STANDARD.","ACwvu.STANDARD.",#N/A,FALSE,FALSE,0.118110236220472,0.118110236220472,0.511811023622047,0.511811023622047,2,"&amp;R&amp;""Arial,Negrita""&amp;11PRESUPUESTO 1995&amp;""Arial,Normal""&amp;10  -  &amp;D
&amp;T","&amp;CPágina 19",TRUE,TRUE,FALSE,TRUE,1,#N/A,1,1,"=R29C2:R92C18,R99C2:R134C19,R141C2:R212C19,R219C2:R280C19,R349C2:R380C19,R388C2:R433C19,R294C2:R342C19,R440C2:R470C19","=Inver!R7:R10",#N/A,"Cwvu.STANDARD.",FALSE,FALSE,FALSE,9,65532,65532,FALSE,FALSE,TRUE,TRUE,TRUE}</definedName>
    <definedName function="false" hidden="false" localSheetId="53" name="wvu.summary1."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wvu.summary1._1"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wvu.summary1._2"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wvu.summary1._3"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wvu.summary1._4"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wvu.summary1._5" vbProcedure="false">{TRUE,TRUE,-1.25,-15.5,604.5,369,FALSE,FALSE,TRUE,TRUE,0,1,#N/A,1,#N/A,20.5555555555556,28.9285714285714,1,FALSE,FALSE,3,TRUE,1,FALSE,80,"Swvu.summary1.","ACwvu.summary1.",#N/A,FALSE,FALSE,0.5,0.5,0.5,0.5,2,"&amp;F","&amp;L&amp;D&amp;C&amp;A&amp;RPage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function="false" hidden="false" localSheetId="53" name="wvu.summary2."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localSheetId="53" name="wvu.summary2._1"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localSheetId="53" name="wvu.summary2._2"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localSheetId="53" name="wvu.summary2._3"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localSheetId="53" name="wvu.summary2._4"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localSheetId="53" name="wvu.summary2._5" vbProcedure="false">{TRUE,TRUE,-1.25,-15.5,604.5,369,FALSE,FALSE,TRUE,TRUE,0,1,#N/A,41,#N/A,20.5555555555556,27.0714285714286,1,FALSE,FALSE,3,TRUE,1,FALSE,80,"Swvu.summary2.","ACwvu.summary2.",#N/A,FALSE,FALSE,0.5,0.5,0.5,0.5,2,"&amp;F","&amp;A&amp;RPage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function="false" hidden="false" localSheetId="53" name="wvu.summary3."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localSheetId="53" name="wvu.summary3._1"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localSheetId="53" name="wvu.summary3._2"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localSheetId="53" name="wvu.summary3._3"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localSheetId="53" name="wvu.summary3._4"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localSheetId="53" name="wvu.summary3._5" vbProcedure="false">{TRUE,TRUE,-1.25,-15.5,604.5,369,FALSE,FALSE,TRUE,TRUE,0,1,#N/A,91,#N/A,20.5555555555556,24.8571428571429,1,FALSE,FALSE,3,TRUE,1,FALSE,80,"Swvu.summary3.","ACwvu.summary3.",#N/A,FALSE,FALSE,0.5,0.5,0.5,0.5,2,"&amp;F","&amp;A&amp;RPage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function="false" hidden="false" localSheetId="53" name="wvu.TODO_ABIERTO." vbProcedure="false">{TRUE,TRUE,-1.25,-15.5,484.5,276.75,FALSE,TRUE,TRUE,TRUE,0,1,#N/A,70,#N/A,7.31764705882353,18.2941176470588,1,FALSE,FALSE,3,TRUE,1,FALSE,100,"Swvu.TODO_ABIERTO.","ACwvu.TODO_ABIERTO.",#N/A,FALSE,FALSE,0.118110236220472,0.118110236220472,0.511811023622047,0.511811023622047,2,"&amp;R&amp;""Arial,Negrita""&amp;11PRESUPUESTO 1995&amp;""Arial,Normal""&amp;10  -  &amp;D
&amp;T","&amp;CPágina 19",TRUE,TRUE,FALSE,TRUE,1,#N/A,1,1,"=R29C2:R92C18,R99C2:R134C19,R141C2:R212C19,R219C2:R280C19,R349C2:R380C19,R388C2:R433C19,R294C2:R342C19,R440C2:R470C19","=Inver!R7:R10",#N/A,#N/A,FALSE,FALSE,FALSE,9,65532,65532,FALSE,FALSE,TRUE,TRUE,TRUE}</definedName>
    <definedName function="false" hidden="false" localSheetId="53" name="wvu.VERGALHÃO." vbProcedure="false">{TRUE,TRUE,0.25,-14,454.5,281.25,FALSE,TRUE,TRUE,TRUE,0,1,5,1,5,4,4,4,TRUE,TRUE,3,TRUE,1,TRUE,75,"Swvu.VERGALHÃO.","ACwvu.VERGALHÃO.",#N/A,FALSE,FALSE,0.78740157480315,0.67,0.984251968503937,0.984251968503937,2,"&amp;L&amp;14DIAC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function="false" hidden="false" localSheetId="53" name="wvu.VERLUCRO."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wvu.VERLUCRO._1"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wvu.VERLUCRO._2"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wvu.VERLUCRO._3"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wvu.VERLUCRO._4"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wvu.VERLUCRO._5" vbProcedure="false">{FALSE,FALSE,-1.25,-15.5,484.5,278.25,FALSE,FALSE,TRUE,FALSE,0,1,#N/A,1106,#N/A,12.4059405940594,23.2666666666667,1,FALSE,FALSE,3,TRUE,1,FALSE,100,"Swvu.VERLUCRO.","ACwvu.VERLUCRO.",#N/A,FALSE,FALSE,0,0,0,0,1,"","",TRUE,FALSE,FALSE,FALSE,1,95,#N/A,#N/A,FALSE,FALSE,FALSE,FALSE,FALSE,FALSE,FALSE,1,65532,65532,FALSE,FALSE,TRUE,TRUE,TRUE}</definedName>
    <definedName function="false" hidden="false" localSheetId="53" name="WW" vbProcedure="false">{#N/A,#N/A,FALSE,"ati1294";#N/A,#N/A,FALSE,"pas1294";#N/A,#N/A,FALSE,"res1294"}</definedName>
    <definedName function="false" hidden="false" localSheetId="53" name="WW.ValueComparison.vsOA.AssetName" vbProcedure="false">#REF!</definedName>
    <definedName function="false" hidden="false" localSheetId="53" name="WW.ValueComparison.vsOA.FieldName" vbProcedure="false">#REF!</definedName>
    <definedName function="false" hidden="false" localSheetId="53" name="WW.ValueComparison.vsOA.Table" vbProcedure="false">#REF!</definedName>
    <definedName function="false" hidden="false" localSheetId="53" name="WWRENT" vbProcedure="false">{#N/A,#N/A,FALSE,"F-01";#N/A,#N/A,FALSE,"F-01";#N/A,#N/A,FALSE,"F-01"}</definedName>
    <definedName function="false" hidden="false" localSheetId="53" name="www" vbProcedure="false">{#N/A,#N/A,FALSE,"Resumo";#N/A,#N/A,FALSE,"madmcen";#N/A,#N/A,FALSE,"mdesnov";#N/A,#N/A,FALSE,"madmpcp";#N/A,#N/A,FALSE,"madmjur";#N/A,#N/A,FALSE,"madmcer";#N/A,#N/A,FALSE,"madmtra";#N/A,#N/A,FALSE,"madmctb";#N/A,#N/A,FALSE,"madmges";#N/A,#N/A,FALSE,"madmcom";#N/A,#N/A,FALSE,"mfriadm";#N/A,#N/A,FALSE,"madmrhu";#N/A,#N/A,FALSE,"madmfin";#N/A,#N/A,FALSE,"madmrht";#N/A,#N/A,FALSE,"madmlab";#N/A,#N/A,FALSE,"madmser";#N/A,#N/A,FALSE,"madmcpd";#N/A,#N/A,FALSE,"outros";#N/A,#N/A,FALSE,"TOTAL"}</definedName>
    <definedName function="false" hidden="false" localSheetId="53" name="WWWWW" vbProcedure="false">{"ANAR",#N/A,FALSE,"Dist total";"MARGEN",#N/A,FALSE,"Dist total";"COMENTARIO",#N/A,FALSE,"Ficha CODICE";"CONSEJO",#N/A,FALSE,"Dist p0";"uno",#N/A,FALSE,"Dist total"}</definedName>
    <definedName function="false" hidden="false" localSheetId="53" name="WWWWWW" vbProcedure="false">{"CONSEJO",#N/A,FALSE,"Dist p0";"CONSEJO",#N/A,FALSE,"Ficha CODICE"}</definedName>
    <definedName function="false" hidden="false" localSheetId="53" name="WWWWWWW" vbProcedure="false">{"uno",#N/A,FALSE,"Dist total";"COMENTARIO",#N/A,FALSE,"Ficha CODICE"}</definedName>
    <definedName function="false" hidden="false" localSheetId="53" name="wwww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www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WYNIK" vbProcedure="false">{#N/A,#N/A,FALSE,"F-01";#N/A,#N/A,FALSE,"F-01";#N/A,#N/A,FALSE,"F-01"}</definedName>
    <definedName function="false" hidden="false" localSheetId="53" name="w_1" vbProcedure="false">{#N/A,#N/A,FALSE,"model"}</definedName>
    <definedName function="false" hidden="false" localSheetId="53" name="w_2" vbProcedure="false">{#N/A,#N/A,FALSE,"model"}</definedName>
    <definedName function="false" hidden="false" localSheetId="53" name="w_3" vbProcedure="false">{#N/A,#N/A,FALSE,"model"}</definedName>
    <definedName function="false" hidden="false" localSheetId="53" name="w_4" vbProcedure="false">{#N/A,#N/A,FALSE,"model"}</definedName>
    <definedName function="false" hidden="false" localSheetId="53" name="w_5" vbProcedure="false">{#N/A,#N/A,FALSE,"model"}</definedName>
    <definedName function="false" hidden="false" localSheetId="53" name="xcvgfty"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xcvgfty_1"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xcvgfty_2"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xcvgfty_3"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xcvgfty_4"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xcvgfty_5" vbProcedure="false">{TRUE,TRUE,-2.75,-17,964.5,641.25,FALSE,TRUE,TRUE,TRUE,0,18,#N/A,11,#N/A,22.5227272727273,72.25,1,FALSE,FALSE,3,TRUE,1,FALSE,40,"Swvu.KJP_CC.","ACwvu.KJP_CC.",#N/A,FALSE,FALSE,0,0,0,0,2,"&amp;C&amp;""Arial,Bold""&amp;72Actual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function="false" hidden="false" localSheetId="53" name="XRefCopy12" vbProcedure="false">#REF!</definedName>
    <definedName function="false" hidden="false" localSheetId="53" name="XRefCopy18" vbProcedure="false">#REF!</definedName>
    <definedName function="false" hidden="false" localSheetId="53" name="XRefCopy20" vbProcedure="false">#REF!</definedName>
    <definedName function="false" hidden="false" localSheetId="53" name="XRefCopy27" vbProcedure="false">#REF!</definedName>
    <definedName function="false" hidden="false" localSheetId="53" name="XRefCopy2Row" vbProcedure="false">#REF!</definedName>
    <definedName function="false" hidden="false" localSheetId="53" name="XRefCopy56Row" vbProcedure="false">#REF!</definedName>
    <definedName function="false" hidden="false" localSheetId="53" name="XRefCopy61" vbProcedure="false">#REF!</definedName>
    <definedName function="false" hidden="false" localSheetId="53" name="XRefCopy8" vbProcedure="false">#REF!</definedName>
    <definedName function="false" hidden="false" localSheetId="53" name="XRefCopy81" vbProcedure="false">#REF!</definedName>
    <definedName function="false" hidden="false" localSheetId="53" name="XRefCopy9" vbProcedure="false">#REF!</definedName>
    <definedName function="false" hidden="false" localSheetId="53" name="XRefPaste117" vbProcedure="false">#REF!</definedName>
    <definedName function="false" hidden="false" localSheetId="53" name="XRefPaste118" vbProcedure="false">#REF!</definedName>
    <definedName function="false" hidden="false" localSheetId="53" name="XRefPaste119" vbProcedure="false">#REF!</definedName>
    <definedName function="false" hidden="false" localSheetId="53" name="XRefPaste139" vbProcedure="false">#REF!</definedName>
    <definedName function="false" hidden="false" localSheetId="53" name="XRefPaste19" vbProcedure="false">#REF!</definedName>
    <definedName function="false" hidden="false" localSheetId="53" name="XRefPaste37" vbProcedure="false">#REF!</definedName>
    <definedName function="false" hidden="false" localSheetId="53" name="XRefPaste44" vbProcedure="false">#REF!</definedName>
    <definedName function="false" hidden="false" localSheetId="53" name="XRefPaste44Row" vbProcedure="false">#REF!</definedName>
    <definedName function="false" hidden="false" localSheetId="53" name="XRefPaste45Row" vbProcedure="false">#REF!</definedName>
    <definedName function="false" hidden="false" localSheetId="53" name="XREF_COLUMN_17" vbProcedure="false">#REF!</definedName>
    <definedName function="false" hidden="false" localSheetId="53" name="XREF_COLUMN_20" vbProcedure="false">#REF!</definedName>
    <definedName function="false" hidden="false" localSheetId="53" name="XREF_COLUMN_21" vbProcedure="false">#REF!</definedName>
    <definedName function="false" hidden="false" localSheetId="53" name="XREF_COLUMN_8" vbProcedure="false">#REF!</definedName>
    <definedName function="false" hidden="false" localSheetId="53" name="xsa" vbProcedure="false">{#N/A,#N/A,FALSE,"LLAVE";#N/A,#N/A,FALSE,"EERR";#N/A,#N/A,FALSE,"ESP";#N/A,#N/A,FALSE,"EOAF";#N/A,#N/A,FALSE,"CASH";#N/A,#N/A,FALSE,"FINANZAS";#N/A,#N/A,FALSE,"DEUDA";#N/A,#N/A,FALSE,"INVERSION";#N/A,#N/A,FALSE,"PERSONAL"}</definedName>
    <definedName function="false" hidden="false" localSheetId="53" name="XX" vbProcedure="false">{#N/A,#N/A,FALSE,"ati1294";#N/A,#N/A,FALSE,"pas1294";#N/A,#N/A,FALSE,"res1294"}</definedName>
    <definedName function="false" hidden="false" localSheetId="53" name="xxx2" vbProcedure="false">{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function="false" hidden="false" localSheetId="53" name="XXXX" vbProcedure="false">{"SUMMARY",#N/A,TRUE,"RIGGIN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function="false" hidden="false" localSheetId="53" name="xxxxxxxxxxxxxxxxxxxxxxxxxx" vbProcedure="false">{"uno",#N/A,FALSE,"Dist total";"COMENTARIO",#N/A,FALSE,"Ficha CODICE"}</definedName>
    <definedName function="false" hidden="false" localSheetId="53" name="xxy" vbProcedure="false">{#N/A,#N/A,FALSE,"FFCXOUT3"}</definedName>
    <definedName function="false" hidden="false" localSheetId="53" name="xx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xx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yt8jih" vbProcedure="false">{"uno",#N/A,FALSE,"Dist total";"COMENTARIO",#N/A,FALSE,"Ficha CODICE"}</definedName>
    <definedName function="false" hidden="false" localSheetId="53" name="ytuiyui" vbProcedure="false">{"Japan_Capers_Ed_Pub",#N/A,FALSE,"DI 2 YEAR MASTER SCHEDULE"}</definedName>
    <definedName function="false" hidden="false" localSheetId="53" name="ytuiyui_1" vbProcedure="false">{"Japan_Capers_Ed_Pub",#N/A,FALSE,"DI 2 YEAR MASTER SCHEDULE"}</definedName>
    <definedName function="false" hidden="false" localSheetId="53" name="ytuiyui_2" vbProcedure="false">{"Japan_Capers_Ed_Pub",#N/A,FALSE,"DI 2 YEAR MASTER SCHEDULE"}</definedName>
    <definedName function="false" hidden="false" localSheetId="53" name="ytuiyui_3" vbProcedure="false">{"Japan_Capers_Ed_Pub",#N/A,FALSE,"DI 2 YEAR MASTER SCHEDULE"}</definedName>
    <definedName function="false" hidden="false" localSheetId="53" name="ytuiyui_4" vbProcedure="false">{"Japan_Capers_Ed_Pub",#N/A,FALSE,"DI 2 YEAR MASTER SCHEDULE"}</definedName>
    <definedName function="false" hidden="false" localSheetId="53" name="ytuiyui_5" vbProcedure="false">{"Japan_Capers_Ed_Pub",#N/A,FALSE,"DI 2 YEAR MASTER SCHEDULE"}</definedName>
    <definedName function="false" hidden="false" localSheetId="53" name="yui" vbProcedure="false">{#N/A,#N/A,TRUE,"TOC";#N/A,#N/A,TRUE,"Inputs";#N/A,#N/A,TRUE,"Debt";#N/A,#N/A,TRUE,"CashFlo";#N/A,#N/A,TRUE,"Prices";#N/A,#N/A,TRUE,"Operations";#N/A,#N/A,TRUE,"GAAP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function="false" hidden="false" localSheetId="53" name="yy" vbProcedure="false">{"uno",#N/A,FALSE,"Dist total";"COMENTARIO",#N/A,FALSE,"Ficha CODICE"}</definedName>
    <definedName function="false" hidden="false" localSheetId="53" name="yyy" vbProcedure="false">{"report",#N/A,FALSE,"dataBase"}</definedName>
    <definedName function="false" hidden="false" localSheetId="53" name="yyyyy" vbProcedure="false">{"ANAR",#N/A,FALSE,"Dist total";"MARGEN",#N/A,FALSE,"Dist total";"COMENTARIO",#N/A,FALSE,"Ficha CODICE";"CONSEJO",#N/A,FALSE,"Dist p0";"uno",#N/A,FALSE,"Dist total"}</definedName>
    <definedName function="false" hidden="false" localSheetId="53" name="yyyyyyyyy" vbProcedure="false">{"uno",#N/A,FALSE,"Dist total";"COMENTARIO",#N/A,FALSE,"Ficha CODICE"}</definedName>
    <definedName function="false" hidden="false" localSheetId="53" name="yyyyyyyyyyy" vbProcedure="false">{"CONSEJO",#N/A,FALSE,"Dist p0";"CONSEJO",#N/A,FALSE,"Ficha CODICE"}</definedName>
    <definedName function="false" hidden="false" localSheetId="53" name="ZESTAW" vbProcedure="false">{#N/A,#N/A,FALSE,"F-01";#N/A,#N/A,FALSE,"F-01";#N/A,#N/A,FALSE,"F-01"}</definedName>
    <definedName function="false" hidden="false" localSheetId="53" name="zxc" vbProcedure="false">{#N/A,#N/A,FALSE,"ati1294";#N/A,#N/A,FALSE,"pas1294";#N/A,#N/A,FALSE,"res1294"}</definedName>
    <definedName function="false" hidden="false" localSheetId="53" name="zxd" vbProcedure="false">{"ANAR",#N/A,FALSE,"Dist total";"MARGEN",#N/A,FALSE,"Dist total";"COMENTARIO",#N/A,FALSE,"Ficha CODICE";"CONSEJO",#N/A,FALSE,"Dist p0";"uno",#N/A,FALSE,"Dist total"}</definedName>
    <definedName function="false" hidden="false" localSheetId="53" name="ZZ" vbProcedure="false">{#N/A,#N/A,FALSE,"ati1294";#N/A,#N/A,FALSE,"pas1294";#N/A,#N/A,FALSE,"res1294"}</definedName>
    <definedName function="false" hidden="false" localSheetId="53" name="zzz" vbProcedure="false">{"report",#N/A,FALSE,"dataBase"}</definedName>
    <definedName function="false" hidden="false" localSheetId="53" name="zzzz" vbProcedure="false">{"Print1",#N/A,TRUE,"P&amp;L";"Print2",#N/A,TRUE,"CashFL"}</definedName>
    <definedName function="false" hidden="false" localSheetId="53" name="ZZZZZZ" vbProcedure="false">{"uno",#N/A,FALSE,"Dist total";"COMENTARIO",#N/A,FALSE,"Ficha CODICE"}</definedName>
    <definedName function="false" hidden="false" localSheetId="53" name="zzzzzzzzzzzzzzzzzzzzzzzzzz" vbProcedure="false">{"ANAR",#N/A,FALSE,"Dist total";"MARGEN",#N/A,FALSE,"Dist total";"COMENTARIO",#N/A,FALSE,"Ficha CODICE";"CONSEJO",#N/A,FALSE,"Dist p0";"uno",#N/A,FALSE,"Dist total"}</definedName>
    <definedName function="false" hidden="false" localSheetId="53" name="Z_60DF8B29_1C1F_4B50_BDA8_B8E0C7DD04C3_.wvu.Cols" vbProcedure="false">#REF!,#REF!</definedName>
    <definedName function="false" hidden="false" localSheetId="53" name="Z_E3FFE9E0_6C4F_4FB4_A56E_FBE96871B5C8_.wvu.Cols" vbProcedure="false">#REF!,#REF!</definedName>
    <definedName function="false" hidden="false" localSheetId="53" name="_100__123Graph_FCHART_17" vbProcedure="false">#REF!</definedName>
    <definedName function="false" hidden="false" localSheetId="53" name="_101__123Graph_FCHART_18" vbProcedure="false">#REF!</definedName>
    <definedName function="false" hidden="false" localSheetId="53" name="_102__123Graph_FCHART_19" vbProcedure="false">#REF!</definedName>
    <definedName function="false" hidden="false" localSheetId="53" name="_103__123Graph_FCHART_20" vbProcedure="false">#REF!</definedName>
    <definedName function="false" hidden="false" localSheetId="53" name="_104__123Graph_FCHART_21" vbProcedure="false">#REF!</definedName>
    <definedName function="false" hidden="false" localSheetId="53" name="_105__123Graph_FCHART_22" vbProcedure="false">#REF!</definedName>
    <definedName function="false" hidden="false" localSheetId="53" name="_106__123Graph_FCHART_23" vbProcedure="false">#REF!</definedName>
    <definedName function="false" hidden="false" localSheetId="53" name="_107__123Graph_FCHART_9" vbProcedure="false">#REF!</definedName>
    <definedName function="false" hidden="false" localSheetId="53" name="_108__123Graph_LBL_ACHART_2" vbProcedure="false">#REF!</definedName>
    <definedName function="false" hidden="false" localSheetId="53" name="_109__123Graph_LBL_ACHART_3" vbProcedure="false">#REF!</definedName>
    <definedName function="false" hidden="false" localSheetId="53" name="_10__123Graph_ACHART_18" vbProcedure="false">#REF!</definedName>
    <definedName function="false" hidden="false" localSheetId="53" name="_10__123Graph_AR_M_MARG" vbProcedure="false">#REF!</definedName>
    <definedName function="false" hidden="false" localSheetId="53" name="_110__123Graph_LBL_ACHART_7" vbProcedure="false">#REF!</definedName>
    <definedName function="false" hidden="false" localSheetId="53" name="_111__123Graph_LBL_ACHART_8" vbProcedure="false">#REF!</definedName>
    <definedName function="false" hidden="false" localSheetId="53" name="_112__123Graph_LBL_ACHART_9" vbProcedure="false">#REF!</definedName>
    <definedName function="false" hidden="false" localSheetId="53" name="_113__123Graph_LBL_BCHART_10" vbProcedure="false">#REF!</definedName>
    <definedName function="false" hidden="false" localSheetId="53" name="_114__123Graph_LBL_BCHART_13" vbProcedure="false">#REF!</definedName>
    <definedName function="false" hidden="false" localSheetId="53" name="_115__123Graph_LBL_BCHART_14" vbProcedure="false">#REF!</definedName>
    <definedName function="false" hidden="false" localSheetId="53" name="_116__123Graph_LBL_BCHART_15" vbProcedure="false">#REF!</definedName>
    <definedName function="false" hidden="false" localSheetId="53" name="_117__123Graph_LBL_BCHART_16" vbProcedure="false">#REF!</definedName>
    <definedName function="false" hidden="false" localSheetId="53" name="_118__123Graph_LBL_BCHART_17" vbProcedure="false">#REF!</definedName>
    <definedName function="false" hidden="false" localSheetId="53" name="_119__123Graph_LBL_BCHART_18" vbProcedure="false">#REF!</definedName>
    <definedName function="false" hidden="false" localSheetId="53" name="_11__123Graph_ACHART_19" vbProcedure="false">#REF!</definedName>
    <definedName function="false" hidden="false" localSheetId="53" name="_120__123Graph_LBL_BCHART_19" vbProcedure="false">#REF!</definedName>
    <definedName function="false" hidden="false" localSheetId="53" name="_121__123Graph_LBL_BCHART_2" vbProcedure="false">#REF!</definedName>
    <definedName function="false" hidden="false" localSheetId="53" name="_122__123Graph_LBL_BCHART_20" vbProcedure="false">#REF!</definedName>
    <definedName function="false" hidden="false" localSheetId="53" name="_123__123Graph_LBL_BCHART_21" vbProcedure="false">#REF!</definedName>
    <definedName function="false" hidden="false" localSheetId="53" name="_124__123Graph_LBL_BCHART_22" vbProcedure="false">#REF!</definedName>
    <definedName function="false" hidden="false" localSheetId="53" name="_125__123Graph_LBL_BCHART_23" vbProcedure="false">#REF!</definedName>
    <definedName function="false" hidden="false" localSheetId="53" name="_126__123Graph_LBL_BCHART_3" vbProcedure="false">#REF!</definedName>
    <definedName function="false" hidden="false" localSheetId="53" name="_127__123Graph_LBL_DCHART_10" vbProcedure="false">#REF!</definedName>
    <definedName function="false" hidden="false" localSheetId="53" name="_128__123Graph_LBL_DCHART_13" vbProcedure="false">#REF!</definedName>
    <definedName function="false" hidden="false" localSheetId="53" name="_129__123Graph_LBL_DCHART_14" vbProcedure="false">#REF!</definedName>
    <definedName function="false" hidden="false" localSheetId="53" name="_12__123Graph_ACHART_2" vbProcedure="false">#REF!</definedName>
    <definedName function="false" hidden="false" localSheetId="53" name="_130__123Graph_LBL_DCHART_15" vbProcedure="false">#REF!</definedName>
    <definedName function="false" hidden="false" localSheetId="53" name="_131__123Graph_LBL_DCHART_16" vbProcedure="false">#REF!</definedName>
    <definedName function="false" hidden="false" localSheetId="53" name="_132__123Graph_LBL_DCHART_17" vbProcedure="false">#REF!</definedName>
    <definedName function="false" hidden="false" localSheetId="53" name="_133__123Graph_LBL_DCHART_18" vbProcedure="false">#REF!</definedName>
    <definedName function="false" hidden="false" localSheetId="53" name="_134__123Graph_LBL_DCHART_19" vbProcedure="false">#REF!</definedName>
    <definedName function="false" hidden="false" localSheetId="53" name="_135__123Graph_LBL_DCHART_20" vbProcedure="false">#REF!</definedName>
    <definedName function="false" hidden="false" localSheetId="53" name="_136__123Graph_LBL_DCHART_21" vbProcedure="false">#REF!</definedName>
    <definedName function="false" hidden="false" localSheetId="53" name="_137__123Graph_LBL_DCHART_22" vbProcedure="false">#REF!</definedName>
    <definedName function="false" hidden="false" localSheetId="53" name="_138__123Graph_LBL_DCHART_23" vbProcedure="false">#REF!</definedName>
    <definedName function="false" hidden="false" localSheetId="53" name="_139__123Graph_XCHART_1" vbProcedure="false">#REF!</definedName>
    <definedName function="false" hidden="false" localSheetId="53" name="_13__123Graph_ACHART_20" vbProcedure="false">#REF!</definedName>
    <definedName function="false" hidden="false" localSheetId="53" name="_140__123Graph_XCHART_3" vbProcedure="false">#REF!</definedName>
    <definedName function="false" hidden="false" localSheetId="53" name="_141__123Graph_XCHART_6" vbProcedure="false">#REF!</definedName>
    <definedName function="false" hidden="false" localSheetId="53" name="_142__123Graph_XCHART_8" vbProcedure="false">#REF!</definedName>
    <definedName function="false" hidden="false" localSheetId="53" name="_143__123Graph_XCHART_9" vbProcedure="false">#REF!</definedName>
    <definedName function="false" hidden="false" localSheetId="53" name="_14__123Graph_ACHART_21" vbProcedure="false">#REF!</definedName>
    <definedName function="false" hidden="false" localSheetId="53" name="_15__123Graph_ACHART_22" vbProcedure="false">#REF!</definedName>
    <definedName function="false" hidden="false" localSheetId="53" name="_16__123Graph_ACHART_23" vbProcedure="false">#REF!</definedName>
    <definedName function="false" hidden="false" localSheetId="53" name="_17__123Graph_ACHART_25" vbProcedure="false">#REF!</definedName>
    <definedName function="false" hidden="false" localSheetId="53" name="_18__123Graph_ACHART_27" vbProcedure="false">#REF!</definedName>
    <definedName function="false" hidden="false" localSheetId="53" name="_19__123Graph_ACHART_29" vbProcedure="false">#REF!</definedName>
    <definedName function="false" hidden="false" localSheetId="53" name="_1__123Graph_ACHART_1" vbProcedure="false">#REF!</definedName>
    <definedName function="false" hidden="false" localSheetId="53" name="_20__123Graph_ACHART_3" vbProcedure="false">#REF!</definedName>
    <definedName function="false" hidden="false" localSheetId="53" name="_21__123Graph_ACHART_31" vbProcedure="false">#REF!</definedName>
    <definedName function="false" hidden="false" localSheetId="53" name="_22__123Graph_ACHART_33" vbProcedure="false">#REF!</definedName>
    <definedName function="false" hidden="false" localSheetId="53" name="_23__123Graph_ACHART_35" vbProcedure="false">#REF!</definedName>
    <definedName function="false" hidden="false" localSheetId="53" name="_24__123Graph_ACHART_37" vbProcedure="false">#REF!</definedName>
    <definedName function="false" hidden="false" localSheetId="53" name="_25__123Graph_ACHART_39" vbProcedure="false">#REF!</definedName>
    <definedName function="false" hidden="false" localSheetId="53" name="_26__123Graph_ACHART_4" vbProcedure="false">#REF!</definedName>
    <definedName function="false" hidden="false" localSheetId="53" name="_27__123Graph_ACHART_41" vbProcedure="false">#REF!</definedName>
    <definedName function="false" hidden="false" localSheetId="53" name="_28__123Graph_ACHART_43" vbProcedure="false">#REF!</definedName>
    <definedName function="false" hidden="false" localSheetId="53" name="_29__123Graph_ACHART_45" vbProcedure="false">#REF!</definedName>
    <definedName function="false" hidden="false" localSheetId="53" name="_2__123Graph_ACHART_10" vbProcedure="false">#REF!</definedName>
    <definedName function="false" hidden="false" localSheetId="53" name="_30__123Graph_ACHART_5" vbProcedure="false">#REF!</definedName>
    <definedName function="false" hidden="false" localSheetId="53" name="_31__123Graph_ACHART_6" vbProcedure="false">#REF!</definedName>
    <definedName function="false" hidden="false" localSheetId="53" name="_32__123Graph_ACHART_7" vbProcedure="false">#REF!</definedName>
    <definedName function="false" hidden="false" localSheetId="53" name="_33__123Graph_ACHART_8" vbProcedure="false">#REF!</definedName>
    <definedName function="false" hidden="false" localSheetId="53" name="_34__123Graph_ACHART_9" vbProcedure="false">#REF!</definedName>
    <definedName function="false" hidden="false" localSheetId="53" name="_35__123Graph_BCHART_1" vbProcedure="false">#REF!</definedName>
    <definedName function="false" hidden="false" localSheetId="53" name="_36__123Graph_BCHART_10" vbProcedure="false">#REF!</definedName>
    <definedName function="false" hidden="false" localSheetId="53" name="_37__123Graph_BCHART_13" vbProcedure="false">#REF!</definedName>
    <definedName function="false" hidden="false" localSheetId="53" name="_38__123Graph_BCHART_14" vbProcedure="false">#REF!</definedName>
    <definedName function="false" hidden="false" localSheetId="53" name="_39__123Graph_BCHART_15" vbProcedure="false">#REF!</definedName>
    <definedName function="false" hidden="false" localSheetId="53" name="_3__123Graph_ACHART_11" vbProcedure="false">#REF!</definedName>
    <definedName function="false" hidden="false" localSheetId="53" name="_3__123Graph_BCHART_5" vbProcedure="false">#REF!</definedName>
    <definedName function="false" hidden="false" localSheetId="53" name="_3__123Graph_BCHART_5OpCo" vbProcedure="false">#REF!</definedName>
    <definedName function="false" hidden="false" localSheetId="53" name="_40__123Graph_BCHART_16" vbProcedure="false">#REF!</definedName>
    <definedName function="false" hidden="false" localSheetId="53" name="_41__123Graph_BCHART_17" vbProcedure="false">#REF!</definedName>
    <definedName function="false" hidden="false" localSheetId="53" name="_42__123Graph_BCHART_18" vbProcedure="false">#REF!</definedName>
    <definedName function="false" hidden="false" localSheetId="53" name="_43__123Graph_BCHART_19" vbProcedure="false">#REF!</definedName>
    <definedName function="false" hidden="false" localSheetId="53" name="_44__123Graph_BCHART_2" vbProcedure="false">#REF!</definedName>
    <definedName function="false" hidden="false" localSheetId="53" name="_45__123Graph_BCHART_20" vbProcedure="false">#REF!</definedName>
    <definedName function="false" hidden="false" localSheetId="53" name="_46__123Graph_BCHART_21" vbProcedure="false">#REF!</definedName>
    <definedName function="false" hidden="false" localSheetId="53" name="_47__123Graph_BCHART_22" vbProcedure="false">#REF!</definedName>
    <definedName function="false" hidden="false" localSheetId="53" name="_48__123Graph_BCHART_23" vbProcedure="false">#REF!</definedName>
    <definedName function="false" hidden="false" localSheetId="53" name="_49__123Graph_BCHART_3" vbProcedure="false">#REF!</definedName>
    <definedName function="false" hidden="false" localSheetId="53" name="_4__123Graph_ACHART_12" vbProcedure="false">#REF!</definedName>
    <definedName function="false" hidden="false" localSheetId="53" name="_50__123Graph_BCHART_6" vbProcedure="false">#REF!</definedName>
    <definedName function="false" hidden="false" localSheetId="53" name="_51__123Graph_BCHART_9" vbProcedure="false">#REF!</definedName>
    <definedName function="false" hidden="false" localSheetId="53" name="_52__123Graph_CCHART_1" vbProcedure="false">#REF!</definedName>
    <definedName function="false" hidden="false" localSheetId="53" name="_53__123Graph_CCHART_10" vbProcedure="false">#REF!</definedName>
    <definedName function="false" hidden="false" localSheetId="53" name="_54__123Graph_CCHART_13" vbProcedure="false">#REF!</definedName>
    <definedName function="false" hidden="false" localSheetId="53" name="_55__123Graph_CCHART_14" vbProcedure="false">#REF!</definedName>
    <definedName function="false" hidden="false" localSheetId="53" name="_56__123Graph_CCHART_15" vbProcedure="false">#REF!</definedName>
    <definedName function="false" hidden="false" localSheetId="53" name="_57__123Graph_CCHART_16" vbProcedure="false">#REF!</definedName>
    <definedName function="false" hidden="false" localSheetId="53" name="_58__123Graph_CCHART_17" vbProcedure="false">#REF!</definedName>
    <definedName function="false" hidden="false" localSheetId="53" name="_59__123Graph_CCHART_18" vbProcedure="false">#REF!</definedName>
    <definedName function="false" hidden="false" localSheetId="53" name="_5__123Graph_ACHART_13" vbProcedure="false">#REF!</definedName>
    <definedName function="false" hidden="false" localSheetId="53" name="_60__123Graph_CCHART_19" vbProcedure="false">#REF!</definedName>
    <definedName function="false" hidden="false" localSheetId="53" name="_61__123Graph_CCHART_20" vbProcedure="false">#REF!</definedName>
    <definedName function="false" hidden="false" localSheetId="53" name="_62__123Graph_CCHART_21" vbProcedure="false">#REF!</definedName>
    <definedName function="false" hidden="false" localSheetId="53" name="_63__123Graph_CCHART_22" vbProcedure="false">#REF!</definedName>
    <definedName function="false" hidden="false" localSheetId="53" name="_64__123Graph_CCHART_23" vbProcedure="false">#REF!</definedName>
    <definedName function="false" hidden="false" localSheetId="53" name="_65__123Graph_CCHART_6" vbProcedure="false">#REF!</definedName>
    <definedName function="false" hidden="false" localSheetId="53" name="_66__123Graph_CCHART_9" vbProcedure="false">#REF!</definedName>
    <definedName function="false" hidden="false" localSheetId="53" name="_67__123Graph_DCHART_1" vbProcedure="false">#REF!</definedName>
    <definedName function="false" hidden="false" localSheetId="53" name="_68__123Graph_DCHART_10" vbProcedure="false">#REF!</definedName>
    <definedName function="false" hidden="false" localSheetId="53" name="_69__123Graph_DCHART_13" vbProcedure="false">#REF!</definedName>
    <definedName function="false" hidden="false" localSheetId="53" name="_6__123Graph_ACHART_14" vbProcedure="false">#REF!</definedName>
    <definedName function="false" hidden="false" localSheetId="53" name="_70__123Graph_DCHART_14" vbProcedure="false">#REF!</definedName>
    <definedName function="false" hidden="false" localSheetId="53" name="_71__123Graph_DCHART_15" vbProcedure="false">#REF!</definedName>
    <definedName function="false" hidden="false" localSheetId="53" name="_72__123Graph_DCHART_16" vbProcedure="false">#REF!</definedName>
    <definedName function="false" hidden="false" localSheetId="53" name="_73__123Graph_DCHART_17" vbProcedure="false">#REF!</definedName>
    <definedName function="false" hidden="false" localSheetId="53" name="_74__123Graph_DCHART_18" vbProcedure="false">#REF!</definedName>
    <definedName function="false" hidden="false" localSheetId="53" name="_75__123Graph_DCHART_19" vbProcedure="false">#REF!</definedName>
    <definedName function="false" hidden="false" localSheetId="53" name="_76__123Graph_DCHART_20" vbProcedure="false">#REF!</definedName>
    <definedName function="false" hidden="false" localSheetId="53" name="_77__123Graph_DCHART_21" vbProcedure="false">#REF!</definedName>
    <definedName function="false" hidden="false" localSheetId="53" name="_78__123Graph_DCHART_22" vbProcedure="false">#REF!</definedName>
    <definedName function="false" hidden="false" localSheetId="53" name="_79__123Graph_DCHART_23" vbProcedure="false">#REF!</definedName>
    <definedName function="false" hidden="false" localSheetId="53" name="_7__123Graph_ACHART_15" vbProcedure="false">#REF!</definedName>
    <definedName function="false" hidden="false" localSheetId="53" name="_7__123Graph_AMOF_NB" vbProcedure="false">#REF!</definedName>
    <definedName function="false" hidden="false" localSheetId="53" name="_80__123Graph_DCHART_6" vbProcedure="false">#REF!</definedName>
    <definedName function="false" hidden="false" localSheetId="53" name="_81__123Graph_DCHART_9" vbProcedure="false">#REF!</definedName>
    <definedName function="false" hidden="false" localSheetId="53" name="_82__123Graph_ECHART_10" vbProcedure="false">#REF!</definedName>
    <definedName function="false" hidden="false" localSheetId="53" name="_83__123Graph_ECHART_13" vbProcedure="false">#REF!</definedName>
    <definedName function="false" hidden="false" localSheetId="53" name="_84__123Graph_ECHART_14" vbProcedure="false">#REF!</definedName>
    <definedName function="false" hidden="false" localSheetId="53" name="_85__123Graph_ECHART_15" vbProcedure="false">#REF!</definedName>
    <definedName function="false" hidden="false" localSheetId="53" name="_86__123Graph_ECHART_16" vbProcedure="false">#REF!</definedName>
    <definedName function="false" hidden="false" localSheetId="53" name="_87__123Graph_ECHART_17" vbProcedure="false">#REF!</definedName>
    <definedName function="false" hidden="false" localSheetId="53" name="_88__123Graph_ECHART_18" vbProcedure="false">#REF!</definedName>
    <definedName function="false" hidden="false" localSheetId="53" name="_89__123Graph_ECHART_19" vbProcedure="false">#REF!</definedName>
    <definedName function="false" hidden="false" localSheetId="53" name="_8__123Graph_ACHART_16" vbProcedure="false">#REF!</definedName>
    <definedName function="false" hidden="false" localSheetId="53" name="_90__123Graph_ECHART_20" vbProcedure="false">#REF!</definedName>
    <definedName function="false" hidden="false" localSheetId="53" name="_91__123Graph_ECHART_21" vbProcedure="false">#REF!</definedName>
    <definedName function="false" hidden="false" localSheetId="53" name="_92__123Graph_ECHART_22" vbProcedure="false">#REF!</definedName>
    <definedName function="false" hidden="false" localSheetId="53" name="_93__123Graph_ECHART_23" vbProcedure="false">#REF!</definedName>
    <definedName function="false" hidden="false" localSheetId="53" name="_94__123Graph_ECHART_9" vbProcedure="false">#REF!</definedName>
    <definedName function="false" hidden="false" localSheetId="53" name="_95__123Graph_FCHART_10" vbProcedure="false">#REF!</definedName>
    <definedName function="false" hidden="false" localSheetId="53" name="_96__123Graph_FCHART_13" vbProcedure="false">#REF!</definedName>
    <definedName function="false" hidden="false" localSheetId="53" name="_97__123Graph_FCHART_14" vbProcedure="false">#REF!</definedName>
    <definedName function="false" hidden="false" localSheetId="53" name="_98__123Graph_FCHART_15" vbProcedure="false">#REF!</definedName>
    <definedName function="false" hidden="false" localSheetId="53" name="_99__123Graph_FCHART_16" vbProcedure="false">#REF!</definedName>
    <definedName function="false" hidden="false" localSheetId="53" name="_9__123Graph_ACHART_17" vbProcedure="false">#REF!</definedName>
    <definedName function="false" hidden="false" localSheetId="53" name="_a10" vbProcedure="false">{"assumption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function="false" hidden="false" localSheetId="53" name="_a11" vbProcedure="false">{"up stand alones",#N/A,FALSE,"Acquiror"}</definedName>
    <definedName function="false" hidden="false" localSheetId="53" name="_a12" vbProcedure="false">{"印刷１",#N/A,FALSE,"表紙";"印刷２",#N/A,FALSE,"人員及び車両";"印刷４",#N/A,FALSE,"設備投資・借入返済計画";"印刷一般３",#N/A,FALSE,"商品別計画表";"印刷一般４",#N/A,FALSE,"商品別計画表";"印刷一般５",#N/A,FALSE,"販管費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function="false" hidden="false" localSheetId="53" name="_a13" vbProcedure="false">{"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function="false" hidden="false" localSheetId="53" name="_a14" vbProcedure="false">{#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function="false" hidden="false" localSheetId="53" name="_a3" vbProcedure="false">{#N/A,#N/A,FALSE,"Calc";#N/A,#N/A,FALSE,"Sensitivity";#N/A,#N/A,FALSE,"LT Earn.Dil.";#N/A,#N/A,FALSE,"Dil. AVP"}</definedName>
    <definedName function="false" hidden="false" localSheetId="53" name="_a4" vbProcedure="false">{"assumption 50 50",#N/A,TRUE,"Merger";"has gets cash",#N/A,TRUE,"Merger";"accretion dilution",#N/A,TRUE,"Merger";"comparison credit stats",#N/A,TRUE,"Merger";"pf credit stats",#N/A,TRUE,"Merger";"pf sheets",#N/A,TRUE,"Merger"}</definedName>
    <definedName function="false" hidden="false" localSheetId="53" name="_a5" vbProcedure="false">{"away stand alones",#N/A,FALSE,"Target"}</definedName>
    <definedName function="false" hidden="false" localSheetId="53" name="_a6" vbProcedure="false">{"assumption cash",#N/A,TRUE,"Merger";"has gets cash",#N/A,TRUE,"Merger";"accretion dilution",#N/A,TRUE,"Merger";"comparison credit stats",#N/A,TRUE,"Merger";"pf credit stats",#N/A,TRUE,"Merger";"pf sheets",#N/A,TRUE,"Merger"}</definedName>
    <definedName function="false" hidden="false" localSheetId="53" name="_a7" vbProcedure="false">{"hiden",#N/A,FALSE,"14";"hidden",#N/A,FALSE,"16";"hidden",#N/A,FALSE,"18";"hidden",#N/A,FALSE,"20"}</definedName>
    <definedName function="false" hidden="false" localSheetId="53" name="_a8" vbProcedure="false">{"consolidated",#N/A,FALSE,"Sheet1";"cms",#N/A,FALSE,"Sheet1";"fse",#N/A,FALSE,"Sheet1"}</definedName>
    <definedName function="false" hidden="false" localSheetId="53" name="_a9" vbProcedure="false">{#N/A,#N/A,FALSE,"Title";#N/A,#N/A,FALSE,"Contents";#N/A,#N/A,FALSE,"Executive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function="false" hidden="false" localSheetId="53" name="_a999" vbProcedure="false">{#N/A,#N/A,FALSE,"ANEXO3 99 ERA";#N/A,#N/A,FALSE,"ANEXO3 99 UBÁ2";#N/A,#N/A,FALSE,"ANEXO3 99 DTU";#N/A,#N/A,FALSE,"ANEXO3 99 RDR";#N/A,#N/A,FALSE,"ANEXO3 99 UBÁ4";#N/A,#N/A,FALSE,"ANEXO3 99 UBÁ6"}</definedName>
    <definedName function="false" hidden="false" localSheetId="53" name="_adm1" vbProcedure="false">{"'Índice'!$A$1:$K$49"}</definedName>
    <definedName function="false" hidden="false" localSheetId="53" name="_adm2" vbProcedure="false">{"VENTAS1",#N/A,FALSE,"VENTAS";"VENTAS2",#N/A,FALSE,"VENTAS";"VENTAS3",#N/A,FALSE,"VENTAS";"VENTAS4",#N/A,FALSE,"VENTAS";"VENTAS5",#N/A,FALSE,"VENTAS";"VENTAS6",#N/A,FALSE,"VENTAS";"VENTAS7",#N/A,FALSE,"VENTAS";"VENTAS8",#N/A,FALSE,"VENTAS"}</definedName>
    <definedName function="false" hidden="false" localSheetId="53" name="_ago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ago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bdm.3BAD14737C3A49268B139C84051E6F73.edm" vbProcedure="false">#REF!</definedName>
    <definedName function="false" hidden="false" localSheetId="53" name="_bdm.48EB9556216D4E1E8D44CD6A50E47B74.edm" vbProcedure="false">#REF!</definedName>
    <definedName function="false" hidden="false" localSheetId="53" name="_bdm.519DD357BA314D7E8E7D7C6FC1C6B800.edm" vbProcedure="false">#REF!</definedName>
    <definedName function="false" hidden="false" localSheetId="53" name="_bdm.68AA62ACFF3D49D8835CF11F30575D53.edm" vbProcedure="false">#REF!</definedName>
    <definedName function="false" hidden="false" localSheetId="53" name="_bdm.6A8C119F701A4A8CAD625ED02695BD6E.edm" vbProcedure="false">#REF!</definedName>
    <definedName function="false" hidden="false" localSheetId="53" name="_bdm.8698A8ADEE7F4B6089B0B15C74D0B353.edm" vbProcedure="false">#REF!</definedName>
    <definedName function="false" hidden="false" localSheetId="53" name="_bdm.905C455BB1454FA4A4F660E3F11A7018.edm" vbProcedure="false">#REF!</definedName>
    <definedName function="false" hidden="false" localSheetId="53" name="_bdm.9F5CC7B918D54C778BB3D6C065B33A32.edm" vbProcedure="false">#REF!</definedName>
    <definedName function="false" hidden="false" localSheetId="53" name="_bdm.A8BF5B5471E144E6BB8A557EFC594795.edm" vbProcedure="false">#REF!</definedName>
    <definedName function="false" hidden="false" localSheetId="53" name="_bdm.AADD2A32416F4A0182A5D8DB7BEC6B6F.edm" vbProcedure="false">#REF!</definedName>
    <definedName function="false" hidden="false" localSheetId="53" name="_bdm.AB44070EABF243E094848185BA8235E9.edm" vbProcedure="false">#REF!</definedName>
    <definedName function="false" hidden="false" localSheetId="53" name="_bdm.B694A8498176486BA436F872026AE92F.edm" vbProcedure="false">#REF!</definedName>
    <definedName function="false" hidden="false" localSheetId="53" name="_bdm.D14F931A98FD4F079358D01D288B08AC.edm" vbProcedure="false">#REF!</definedName>
    <definedName function="false" hidden="false" localSheetId="53" name="_bdm.E4EACF2F9B1D411DB6CD9999843D5FFF.edm" vbProcedure="false">#REF!</definedName>
    <definedName function="false" hidden="false" localSheetId="53" name="_bdm.EA164CCEB66C408B9A35245C9C75C947.edm" vbProcedure="false">#REF!</definedName>
    <definedName function="false" hidden="false" localSheetId="53" name="_bdm.ECD1742A40FD4924958087F13535625C.edm" vbProcedure="false">#REF!</definedName>
    <definedName function="false" hidden="false" localSheetId="53" name="_bdm.EE80DFE1B7CB49B7AFE99BDB64A6A804.edm" vbProcedure="false">#REF!</definedName>
    <definedName function="false" hidden="false" localSheetId="53" name="_cap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cc1" vbProcedure="false">{#N/A,#N/A,FALSE,"Skjema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function="false" hidden="false" localSheetId="53" name="_CO2" vbProcedure="false">{"Produc_grp",#N/A,FALSE,"Produc";"Produc_cnt",#N/A,FALSE,"Produc";"Produc_rsm",#N/A,FALSE,"Produc";"Cons_comb1",#N/A,FALSE,"Cons_comb";"Enrt_comb1",#N/A,FALSE,"Entr_comb";"Stock_var1",#N/A,FALSE,"Stock_var";"Stock_fin1",#N/A,FALSE,"Stock_fin";"dias1",#N/A,FALSE,"Stock_fin"}</definedName>
    <definedName function="false" hidden="false" localSheetId="53" name="_cp92000" vbProcedure="false">{#N/A,#N/A,TRUE,"Caps1-5";#N/A,#N/A,TRUE,"Cap6";#N/A,#N/A,TRUE,"Caps7-8";#N/A,#N/A,TRUE,"Cap9-Resumo";#N/A,#N/A,TRUE,"Cap9-Det-2000";#N/A,#N/A,TRUE,"Cap9-Det-2001";#N/A,#N/A,TRUE,"Caps10-11"}</definedName>
    <definedName function="false" hidden="false" localSheetId="53" name="_CS01" vbProcedure="false">{#N/A,#N/A,FALSE,"Aging Summary";#N/A,#N/A,FALSE,"Ratio Analysis";#N/A,#N/A,FALSE,"Test 120 Day Accts";#N/A,#N/A,FALSE,"Tickmarks"}</definedName>
    <definedName function="false" hidden="false" localSheetId="53" name="_CSL01" vbProcedure="false">{#N/A,#N/A,FALSE,"Aging Summary";#N/A,#N/A,FALSE,"Ratio Analysis";#N/A,#N/A,FALSE,"Test 120 Day Accts";#N/A,#N/A,FALSE,"Tickmarks"}</definedName>
    <definedName function="false" hidden="false" localSheetId="53" name="_df2" vbProcedure="false">{"CONSEJO",#N/A,FALSE,"Dist p0";"CONSEJO",#N/A,FALSE,"Ficha CODICE"}</definedName>
    <definedName function="false" hidden="false" localSheetId="53" name="_DFG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Dist_Values" vbProcedure="false">#REF!</definedName>
    <definedName function="false" hidden="false" localSheetId="53" name="_DRE0700" vbProcedure="false">{"'PXR_6500'!$A$1:$I$124"}</definedName>
    <definedName function="false" hidden="false" localSheetId="53" name="_g4" vbProcedure="false">{"VERGALHÃO",#N/A,FALSE,"DIÁRIA";"CATODO",#N/A,FALSE,"DIÁRIA"}</definedName>
    <definedName function="false" hidden="false" localSheetId="53" name="_H2" vbProcedure="false">{"'Sheet1'!$A$1:$G$85"}</definedName>
    <definedName function="false" hidden="false" localSheetId="53" name="_Ice2" vbProcedure="false">{#N/A,#N/A,TRUE,"Resumo";#N/A,#N/A,TRUE,"iNDICES";#N/A,#N/A,TRUE,"TOT_MI";#N/A,#N/A,TRUE,"COT";#N/A,#N/A,TRUE,"LIM";#N/A,#N/A,TRUE,"SIF";#N/A,#N/A,TRUE,"RIO";#N/A,#N/A,TRUE,"MESA";#N/A,#N/A,TRUE,"POA_EST_MTN_SLP";#N/A,#N/A,TRUE,"PEL";#N/A,#N/A,TRUE,"PSF";#N/A,#N/A,TRUE,"CXS";#N/A,#N/A,TRUE,"CAA";#N/A,#N/A,TRUE,"REC";#N/A,#N/A,TRUE,"BRA";#N/A,#N/A,TRUE,"ANA";#N/A,#N/A,TRUE,"TOT ME";#N/A,#N/A,TRUE,"TOT"}</definedName>
    <definedName function="false" hidden="false" localSheetId="53" name="_IR98" vbProcedure="false">{#N/A,#N/A,FALSE,"Aging Summary";#N/A,#N/A,FALSE,"Ratio Analysis";#N/A,#N/A,FALSE,"Test 120 Day Accts";#N/A,#N/A,FALSE,"Tickmarks"}</definedName>
    <definedName function="false" hidden="false" localSheetId="53" name="_JAN02" vbProcedure="false">{"VENTAS1",#N/A,FALSE,"VENTAS";"VENTAS2",#N/A,FALSE,"VENTAS";"VENTAS3",#N/A,FALSE,"VENTAS";"VENTAS4",#N/A,FALSE,"VENTAS";"VENTAS5",#N/A,FALSE,"VENTAS";"VENTAS6",#N/A,FALSE,"VENTAS";"VENTAS7",#N/A,FALSE,"VENTAS";"VENTAS8",#N/A,FALSE,"VENTAS"}</definedName>
    <definedName function="false" hidden="false" localSheetId="53" name="_JAN02_1" vbProcedure="false">{"VENTAS1",#N/A,FALSE,"VENTAS";"VENTAS2",#N/A,FALSE,"VENTAS";"VENTAS3",#N/A,FALSE,"VENTAS";"VENTAS4",#N/A,FALSE,"VENTAS";"VENTAS5",#N/A,FALSE,"VENTAS";"VENTAS6",#N/A,FALSE,"VENTAS";"VENTAS7",#N/A,FALSE,"VENTAS";"VENTAS8",#N/A,FALSE,"VENTAS"}</definedName>
    <definedName function="false" hidden="false" localSheetId="53" name="_JAN02_1_1" vbProcedure="false">{"VENTAS1",#N/A,FALSE,"VENTAS";"VENTAS2",#N/A,FALSE,"VENTAS";"VENTAS3",#N/A,FALSE,"VENTAS";"VENTAS4",#N/A,FALSE,"VENTAS";"VENTAS5",#N/A,FALSE,"VENTAS";"VENTAS6",#N/A,FALSE,"VENTAS";"VENTAS7",#N/A,FALSE,"VENTAS";"VENTAS8",#N/A,FALSE,"VENTAS"}</definedName>
    <definedName function="false" hidden="false" localSheetId="53" name="_JAN02_1_1_1" vbProcedure="false">{"VENTAS1",#N/A,FALSE,"VENTAS";"VENTAS2",#N/A,FALSE,"VENTAS";"VENTAS3",#N/A,FALSE,"VENTAS";"VENTAS4",#N/A,FALSE,"VENTAS";"VENTAS5",#N/A,FALSE,"VENTAS";"VENTAS6",#N/A,FALSE,"VENTAS";"VENTAS7",#N/A,FALSE,"VENTAS";"VENTAS8",#N/A,FALSE,"VENTAS"}</definedName>
    <definedName function="false" hidden="false" localSheetId="53" name="_JAN02_1_1_1_1" vbProcedure="false">{"VENTAS1",#N/A,FALSE,"VENTAS";"VENTAS2",#N/A,FALSE,"VENTAS";"VENTAS3",#N/A,FALSE,"VENTAS";"VENTAS4",#N/A,FALSE,"VENTAS";"VENTAS5",#N/A,FALSE,"VENTAS";"VENTAS6",#N/A,FALSE,"VENTAS";"VENTAS7",#N/A,FALSE,"VENTAS";"VENTAS8",#N/A,FALSE,"VENTAS"}</definedName>
    <definedName function="false" hidden="false" localSheetId="53" name="_JAN02_1_1_2" vbProcedure="false">{"VENTAS1",#N/A,FALSE,"VENTAS";"VENTAS2",#N/A,FALSE,"VENTAS";"VENTAS3",#N/A,FALSE,"VENTAS";"VENTAS4",#N/A,FALSE,"VENTAS";"VENTAS5",#N/A,FALSE,"VENTAS";"VENTAS6",#N/A,FALSE,"VENTAS";"VENTAS7",#N/A,FALSE,"VENTAS";"VENTAS8",#N/A,FALSE,"VENTAS"}</definedName>
    <definedName function="false" hidden="false" localSheetId="53" name="_JAN02_1_2" vbProcedure="false">{"VENTAS1",#N/A,FALSE,"VENTAS";"VENTAS2",#N/A,FALSE,"VENTAS";"VENTAS3",#N/A,FALSE,"VENTAS";"VENTAS4",#N/A,FALSE,"VENTAS";"VENTAS5",#N/A,FALSE,"VENTAS";"VENTAS6",#N/A,FALSE,"VENTAS";"VENTAS7",#N/A,FALSE,"VENTAS";"VENTAS8",#N/A,FALSE,"VENTAS"}</definedName>
    <definedName function="false" hidden="false" localSheetId="53" name="_JAN02_1_2_1" vbProcedure="false">{"VENTAS1",#N/A,FALSE,"VENTAS";"VENTAS2",#N/A,FALSE,"VENTAS";"VENTAS3",#N/A,FALSE,"VENTAS";"VENTAS4",#N/A,FALSE,"VENTAS";"VENTAS5",#N/A,FALSE,"VENTAS";"VENTAS6",#N/A,FALSE,"VENTAS";"VENTAS7",#N/A,FALSE,"VENTAS";"VENTAS8",#N/A,FALSE,"VENTAS"}</definedName>
    <definedName function="false" hidden="false" localSheetId="53" name="_JAN02_1_3" vbProcedure="false">{"VENTAS1",#N/A,FALSE,"VENTAS";"VENTAS2",#N/A,FALSE,"VENTAS";"VENTAS3",#N/A,FALSE,"VENTAS";"VENTAS4",#N/A,FALSE,"VENTAS";"VENTAS5",#N/A,FALSE,"VENTAS";"VENTAS6",#N/A,FALSE,"VENTAS";"VENTAS7",#N/A,FALSE,"VENTAS";"VENTAS8",#N/A,FALSE,"VENTAS"}</definedName>
    <definedName function="false" hidden="false" localSheetId="53" name="_JAN02_1_3_1" vbProcedure="false">{"VENTAS1",#N/A,FALSE,"VENTAS";"VENTAS2",#N/A,FALSE,"VENTAS";"VENTAS3",#N/A,FALSE,"VENTAS";"VENTAS4",#N/A,FALSE,"VENTAS";"VENTAS5",#N/A,FALSE,"VENTAS";"VENTAS6",#N/A,FALSE,"VENTAS";"VENTAS7",#N/A,FALSE,"VENTAS";"VENTAS8",#N/A,FALSE,"VENTAS"}</definedName>
    <definedName function="false" hidden="false" localSheetId="53" name="_JAN02_1_4" vbProcedure="false">{"VENTAS1",#N/A,FALSE,"VENTAS";"VENTAS2",#N/A,FALSE,"VENTAS";"VENTAS3",#N/A,FALSE,"VENTAS";"VENTAS4",#N/A,FALSE,"VENTAS";"VENTAS5",#N/A,FALSE,"VENTAS";"VENTAS6",#N/A,FALSE,"VENTAS";"VENTAS7",#N/A,FALSE,"VENTAS";"VENTAS8",#N/A,FALSE,"VENTAS"}</definedName>
    <definedName function="false" hidden="false" localSheetId="53" name="_JAN02_1_5" vbProcedure="false">{"VENTAS1",#N/A,FALSE,"VENTAS";"VENTAS2",#N/A,FALSE,"VENTAS";"VENTAS3",#N/A,FALSE,"VENTAS";"VENTAS4",#N/A,FALSE,"VENTAS";"VENTAS5",#N/A,FALSE,"VENTAS";"VENTAS6",#N/A,FALSE,"VENTAS";"VENTAS7",#N/A,FALSE,"VENTAS";"VENTAS8",#N/A,FALSE,"VENTAS"}</definedName>
    <definedName function="false" hidden="false" localSheetId="53" name="_JAN02_2" vbProcedure="false">{"VENTAS1",#N/A,FALSE,"VENTAS";"VENTAS2",#N/A,FALSE,"VENTAS";"VENTAS3",#N/A,FALSE,"VENTAS";"VENTAS4",#N/A,FALSE,"VENTAS";"VENTAS5",#N/A,FALSE,"VENTAS";"VENTAS6",#N/A,FALSE,"VENTAS";"VENTAS7",#N/A,FALSE,"VENTAS";"VENTAS8",#N/A,FALSE,"VENTAS"}</definedName>
    <definedName function="false" hidden="false" localSheetId="53" name="_JAN02_2_1" vbProcedure="false">{"VENTAS1",#N/A,FALSE,"VENTAS";"VENTAS2",#N/A,FALSE,"VENTAS";"VENTAS3",#N/A,FALSE,"VENTAS";"VENTAS4",#N/A,FALSE,"VENTAS";"VENTAS5",#N/A,FALSE,"VENTAS";"VENTAS6",#N/A,FALSE,"VENTAS";"VENTAS7",#N/A,FALSE,"VENTAS";"VENTAS8",#N/A,FALSE,"VENTAS"}</definedName>
    <definedName function="false" hidden="false" localSheetId="53" name="_JAN02_3" vbProcedure="false">{"VENTAS1",#N/A,FALSE,"VENTAS";"VENTAS2",#N/A,FALSE,"VENTAS";"VENTAS3",#N/A,FALSE,"VENTAS";"VENTAS4",#N/A,FALSE,"VENTAS";"VENTAS5",#N/A,FALSE,"VENTAS";"VENTAS6",#N/A,FALSE,"VENTAS";"VENTAS7",#N/A,FALSE,"VENTAS";"VENTAS8",#N/A,FALSE,"VENTAS"}</definedName>
    <definedName function="false" hidden="false" localSheetId="53" name="_JAN02_3_1" vbProcedure="false">{"VENTAS1",#N/A,FALSE,"VENTAS";"VENTAS2",#N/A,FALSE,"VENTAS";"VENTAS3",#N/A,FALSE,"VENTAS";"VENTAS4",#N/A,FALSE,"VENTAS";"VENTAS5",#N/A,FALSE,"VENTAS";"VENTAS6",#N/A,FALSE,"VENTAS";"VENTAS7",#N/A,FALSE,"VENTAS";"VENTAS8",#N/A,FALSE,"VENTAS"}</definedName>
    <definedName function="false" hidden="false" localSheetId="53" name="_JAN02_4" vbProcedure="false">{"VENTAS1",#N/A,FALSE,"VENTAS";"VENTAS2",#N/A,FALSE,"VENTAS";"VENTAS3",#N/A,FALSE,"VENTAS";"VENTAS4",#N/A,FALSE,"VENTAS";"VENTAS5",#N/A,FALSE,"VENTAS";"VENTAS6",#N/A,FALSE,"VENTAS";"VENTAS7",#N/A,FALSE,"VENTAS";"VENTAS8",#N/A,FALSE,"VENTAS"}</definedName>
    <definedName function="false" hidden="false" localSheetId="53" name="_JAN02_5" vbProcedure="false">{"VENTAS1",#N/A,FALSE,"VENTAS";"VENTAS2",#N/A,FALSE,"VENTAS";"VENTAS3",#N/A,FALSE,"VENTAS";"VENTAS4",#N/A,FALSE,"VENTAS";"VENTAS5",#N/A,FALSE,"VENTAS";"VENTAS6",#N/A,FALSE,"VENTAS";"VENTAS7",#N/A,FALSE,"VENTAS";"VENTAS8",#N/A,FALSE,"VENTAS"}</definedName>
    <definedName function="false" hidden="false" localSheetId="53" name="_JU7"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Key3" vbProcedure="false">#REF!</definedName>
    <definedName function="false" hidden="false" localSheetId="53" name="_kj1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kj16"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kj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kj8"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l1" vbProcedure="false">{#N/A,#N/A,FALSE,"Aging Summary";#N/A,#N/A,FALSE,"Ratio Analysis";#N/A,#N/A,FALSE,"Test 120 Day Accts";#N/A,#N/A,FALSE,"Tickmarks"}</definedName>
    <definedName function="false" hidden="false" localSheetId="53" name="_LP1" vbProcedure="false">{#N/A,#N/A,FALSE,"Frota";#N/A,#N/A,FALSE,"Rodagem";#N/A,#N/A,FALSE,"Combustíveis";#N/A,#N/A,FALSE,"Tabela"}</definedName>
    <definedName function="false" hidden="false" localSheetId="53" name="_MatMult_A" vbProcedure="false">#REF!</definedName>
    <definedName function="false" hidden="false" localSheetId="53" name="_NEW2" vbProcedure="false">{"'RATEIO RECEITA BRUTA'!$B$77:$C$106"}</definedName>
    <definedName function="false" hidden="false" localSheetId="53" name="_OUT98" vbProcedure="false">{#N/A,#N/A,TRUE,"Serviços"}</definedName>
    <definedName function="false" hidden="false" localSheetId="53" name="_Parse_Out" vbProcedure="false">#REF!</definedName>
    <definedName function="false" hidden="false" localSheetId="53" name="_sal2" vbProcedure="false">{"SALARIOS",#N/A,FALSE,"Hoja3";"SUELDOS EMPLEADOS",#N/A,FALSE,"Hoja4";"SUELDOS EJECUTIVOS",#N/A,FALSE,"Hoja5"}</definedName>
    <definedName function="false" hidden="false" localSheetId="53" name="_v3" vbProcedure="false">{"CONSEJO",#N/A,FALSE,"Dist p0";"CONSEJO",#N/A,FALSE,"Ficha CODICE"}</definedName>
    <definedName function="false" hidden="false" localSheetId="53" name="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x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123Graph_A" vbProcedure="false">#REF!</definedName>
    <definedName function="false" hidden="false" localSheetId="53" name="__123Graph_AANIDRO" vbProcedure="false">#REF!</definedName>
    <definedName function="false" hidden="false" localSheetId="53" name="__123Graph_AChart1" vbProcedure="false">#REF!</definedName>
    <definedName function="false" hidden="false" localSheetId="53" name="__123Graph_ACurrent" vbProcedure="false">#REF!</definedName>
    <definedName function="false" hidden="false" localSheetId="53" name="__123Graph_AGRAPH1" vbProcedure="false">#REF!</definedName>
    <definedName function="false" hidden="false" localSheetId="53" name="__123Graph_AGraph11" vbProcedure="false">#REF!</definedName>
    <definedName function="false" hidden="false" localSheetId="53" name="__123Graph_AGraph12" vbProcedure="false">#REF!</definedName>
    <definedName function="false" hidden="false" localSheetId="53" name="__123Graph_AGRAPH2" vbProcedure="false">#REF!</definedName>
    <definedName function="false" hidden="false" localSheetId="53" name="__123Graph_AGRAPH3" vbProcedure="false">#REF!</definedName>
    <definedName function="false" hidden="false" localSheetId="53" name="__123Graph_AGRAPH4" vbProcedure="false">#REF!</definedName>
    <definedName function="false" hidden="false" localSheetId="53" name="__123Graph_AGraph5" vbProcedure="false">#REF!</definedName>
    <definedName function="false" hidden="false" localSheetId="53" name="__123Graph_AGraph6" vbProcedure="false">#REF!</definedName>
    <definedName function="false" hidden="false" localSheetId="53" name="__123Graph_AGraph7" vbProcedure="false">#REF!</definedName>
    <definedName function="false" hidden="false" localSheetId="53" name="__123Graph_AGraph8" vbProcedure="false">#REF!</definedName>
    <definedName function="false" hidden="false" localSheetId="53" name="__123Graph_AGraph9" vbProcedure="false">#REF!</definedName>
    <definedName function="false" hidden="false" localSheetId="53" name="__123Graph_AHIALCOOL" vbProcedure="false">#REF!</definedName>
    <definedName function="false" hidden="false" localSheetId="53" name="__123Graph_AHIDRATADO" vbProcedure="false">#REF!</definedName>
    <definedName function="false" hidden="false" localSheetId="53" name="__123Graph_ASACAS" vbProcedure="false">#REF!</definedName>
    <definedName function="false" hidden="false" localSheetId="53" name="__123Graph_BGraph10" vbProcedure="false">#REF!</definedName>
    <definedName function="false" hidden="false" localSheetId="53" name="__123Graph_BGraph11" vbProcedure="false">#REF!</definedName>
    <definedName function="false" hidden="false" localSheetId="53" name="__123Graph_BGraph12" vbProcedure="false">#REF!</definedName>
    <definedName function="false" hidden="false" localSheetId="53" name="__123Graph_BGraph2" vbProcedure="false">#REF!</definedName>
    <definedName function="false" hidden="false" localSheetId="53" name="__123Graph_BGraph3" vbProcedure="false">#REF!</definedName>
    <definedName function="false" hidden="false" localSheetId="53" name="__123Graph_BGraph4" vbProcedure="false">#REF!</definedName>
    <definedName function="false" hidden="false" localSheetId="53" name="__123Graph_BGraph5" vbProcedure="false">#REF!</definedName>
    <definedName function="false" hidden="false" localSheetId="53" name="__123Graph_BGraph6" vbProcedure="false">#REF!</definedName>
    <definedName function="false" hidden="false" localSheetId="53" name="__123Graph_BGraph7" vbProcedure="false">#REF!</definedName>
    <definedName function="false" hidden="false" localSheetId="53" name="__123Graph_BGraph8" vbProcedure="false">#REF!</definedName>
    <definedName function="false" hidden="false" localSheetId="53" name="__123Graph_BGraph9" vbProcedure="false">#REF!</definedName>
    <definedName function="false" hidden="false" localSheetId="53" name="__123Graph_CGRAPH3" vbProcedure="false">#REF!</definedName>
    <definedName function="false" hidden="false" localSheetId="53" name="__123Graph_D" vbProcedure="false">#REF!</definedName>
    <definedName function="false" hidden="false" localSheetId="53" name="__123Graph_X" vbProcedure="false">#REF!</definedName>
    <definedName function="false" hidden="false" localSheetId="53" name="__123Graph_XANIDRO" vbProcedure="false">#REF!</definedName>
    <definedName function="false" hidden="false" localSheetId="53" name="__123Graph_XGRAPH1" vbProcedure="false">#REF!</definedName>
    <definedName function="false" hidden="false" localSheetId="53" name="__123Graph_XGraph10" vbProcedure="false">#REF!</definedName>
    <definedName function="false" hidden="false" localSheetId="53" name="__123Graph_XGraph11" vbProcedure="false">#REF!</definedName>
    <definedName function="false" hidden="false" localSheetId="53" name="__123Graph_XGraph12" vbProcedure="false">#REF!</definedName>
    <definedName function="false" hidden="false" localSheetId="53" name="__123Graph_XGRAPH2" vbProcedure="false">#REF!</definedName>
    <definedName function="false" hidden="false" localSheetId="53" name="__123Graph_XGRAPH3" vbProcedure="false">#REF!</definedName>
    <definedName function="false" hidden="false" localSheetId="53" name="__123Graph_XGraph4" vbProcedure="false">#REF!</definedName>
    <definedName function="false" hidden="false" localSheetId="53" name="__123Graph_XGraph5" vbProcedure="false">#REF!</definedName>
    <definedName function="false" hidden="false" localSheetId="53" name="__123Graph_XGraph6" vbProcedure="false">#REF!</definedName>
    <definedName function="false" hidden="false" localSheetId="53" name="__123Graph_XGraph7" vbProcedure="false">#REF!</definedName>
    <definedName function="false" hidden="false" localSheetId="53" name="__123Graph_XGraph8" vbProcedure="false">#REF!</definedName>
    <definedName function="false" hidden="false" localSheetId="53" name="__123Graph_XGraph9" vbProcedure="false">#REF!</definedName>
    <definedName function="false" hidden="false" localSheetId="53" name="__123Graph_XHIALCOOL" vbProcedure="false">#REF!</definedName>
    <definedName function="false" hidden="false" localSheetId="53" name="__123Graph_XHIDRATADO" vbProcedure="false">#REF!</definedName>
    <definedName function="false" hidden="false" localSheetId="53" name="__123Graph_XSACAS" vbProcedure="false">#REF!</definedName>
    <definedName function="false" hidden="false" localSheetId="53" name="__adm1" vbProcedure="false">{"'Índice'!$A$1:$K$49"}</definedName>
    <definedName function="false" hidden="false" localSheetId="53" name="__adm2" vbProcedure="false">{"VENTAS1",#N/A,FALSE,"VENTAS";"VENTAS2",#N/A,FALSE,"VENTAS";"VENTAS3",#N/A,FALSE,"VENTAS";"VENTAS4",#N/A,FALSE,"VENTAS";"VENTAS5",#N/A,FALSE,"VENTAS";"VENTAS6",#N/A,FALSE,"VENTAS";"VENTAS7",#N/A,FALSE,"VENTAS";"VENTAS8",#N/A,FALSE,"VENTAS"}</definedName>
    <definedName function="false" hidden="false" localSheetId="53" name="__ago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_1_1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3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2"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2_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3"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4"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ago1_5"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cp92000" vbProcedure="false">{#N/A,#N/A,TRUE,"Caps1-5";#N/A,#N/A,TRUE,"Cap6";#N/A,#N/A,TRUE,"Caps7-8";#N/A,#N/A,TRUE,"Cap9-Resumo";#N/A,#N/A,TRUE,"Cap9-Det-2000";#N/A,#N/A,TRUE,"Cap9-Det-2001";#N/A,#N/A,TRUE,"Caps10-11"}</definedName>
    <definedName function="false" hidden="false" localSheetId="53" name="__CS01" vbProcedure="false">{#N/A,#N/A,FALSE,"Aging Summary";#N/A,#N/A,FALSE,"Ratio Analysis";#N/A,#N/A,FALSE,"Test 120 Day Accts";#N/A,#N/A,FALSE,"Tickmarks"}</definedName>
    <definedName function="false" hidden="false" localSheetId="53" name="__CSL01" vbProcedure="false">{#N/A,#N/A,FALSE,"Aging Summary";#N/A,#N/A,FALSE,"Ratio Analysis";#N/A,#N/A,FALSE,"Test 120 Day Accts";#N/A,#N/A,FALSE,"Tickmarks"}</definedName>
    <definedName function="false" hidden="false" localSheetId="53" name="__df2" vbProcedure="false">{"CONSEJO",#N/A,FALSE,"Dist p0";"CONSEJO",#N/A,FALSE,"Ficha CODICE"}</definedName>
    <definedName function="false" hidden="false" localSheetId="53" name="__DFG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DRE0700" vbProcedure="false">{"'PXR_6500'!$A$1:$I$124"}</definedName>
    <definedName function="false" hidden="false" localSheetId="53" name="__g4" vbProcedure="false">{"VERGALHÃO",#N/A,FALSE,"DIÁRIA";"CATODO",#N/A,FALSE,"DIÁRIA"}</definedName>
    <definedName function="false" hidden="false" localSheetId="53" name="__IR98" vbProcedure="false">{#N/A,#N/A,FALSE,"Aging Summary";#N/A,#N/A,FALSE,"Ratio Analysis";#N/A,#N/A,FALSE,"Test 120 Day Accts";#N/A,#N/A,FALSE,"Tickmarks"}</definedName>
    <definedName function="false" hidden="false" localSheetId="53" name="__JAN02" vbProcedure="false">{"VENTAS1",#N/A,FALSE,"VENTAS";"VENTAS2",#N/A,FALSE,"VENTAS";"VENTAS3",#N/A,FALSE,"VENTAS";"VENTAS4",#N/A,FALSE,"VENTAS";"VENTAS5",#N/A,FALSE,"VENTAS";"VENTAS6",#N/A,FALSE,"VENTAS";"VENTAS7",#N/A,FALSE,"VENTAS";"VENTAS8",#N/A,FALSE,"VENTAS"}</definedName>
    <definedName function="false" hidden="false" localSheetId="53" name="__JAN02_1" vbProcedure="false">{"VENTAS1",#N/A,FALSE,"VENTAS";"VENTAS2",#N/A,FALSE,"VENTAS";"VENTAS3",#N/A,FALSE,"VENTAS";"VENTAS4",#N/A,FALSE,"VENTAS";"VENTAS5",#N/A,FALSE,"VENTAS";"VENTAS6",#N/A,FALSE,"VENTAS";"VENTAS7",#N/A,FALSE,"VENTAS";"VENTAS8",#N/A,FALSE,"VENTAS"}</definedName>
    <definedName function="false" hidden="false" localSheetId="53" name="__JAN02_1_1" vbProcedure="false">{"VENTAS1",#N/A,FALSE,"VENTAS";"VENTAS2",#N/A,FALSE,"VENTAS";"VENTAS3",#N/A,FALSE,"VENTAS";"VENTAS4",#N/A,FALSE,"VENTAS";"VENTAS5",#N/A,FALSE,"VENTAS";"VENTAS6",#N/A,FALSE,"VENTAS";"VENTAS7",#N/A,FALSE,"VENTAS";"VENTAS8",#N/A,FALSE,"VENTAS"}</definedName>
    <definedName function="false" hidden="false" localSheetId="53" name="__JAN02_1_1_1" vbProcedure="false">{"VENTAS1",#N/A,FALSE,"VENTAS";"VENTAS2",#N/A,FALSE,"VENTAS";"VENTAS3",#N/A,FALSE,"VENTAS";"VENTAS4",#N/A,FALSE,"VENTAS";"VENTAS5",#N/A,FALSE,"VENTAS";"VENTAS6",#N/A,FALSE,"VENTAS";"VENTAS7",#N/A,FALSE,"VENTAS";"VENTAS8",#N/A,FALSE,"VENTAS"}</definedName>
    <definedName function="false" hidden="false" localSheetId="53" name="__JAN02_1_1_1_1" vbProcedure="false">{"VENTAS1",#N/A,FALSE,"VENTAS";"VENTAS2",#N/A,FALSE,"VENTAS";"VENTAS3",#N/A,FALSE,"VENTAS";"VENTAS4",#N/A,FALSE,"VENTAS";"VENTAS5",#N/A,FALSE,"VENTAS";"VENTAS6",#N/A,FALSE,"VENTAS";"VENTAS7",#N/A,FALSE,"VENTAS";"VENTAS8",#N/A,FALSE,"VENTAS"}</definedName>
    <definedName function="false" hidden="false" localSheetId="53" name="__JAN02_1_1_1_1_1" vbProcedure="false">{"VENTAS1",#N/A,FALSE,"VENTAS";"VENTAS2",#N/A,FALSE,"VENTAS";"VENTAS3",#N/A,FALSE,"VENTAS";"VENTAS4",#N/A,FALSE,"VENTAS";"VENTAS5",#N/A,FALSE,"VENTAS";"VENTAS6",#N/A,FALSE,"VENTAS";"VENTAS7",#N/A,FALSE,"VENTAS";"VENTAS8",#N/A,FALSE,"VENTAS"}</definedName>
    <definedName function="false" hidden="false" localSheetId="53" name="__JAN02_1_1_1_1_1_1" vbProcedure="false">{"VENTAS1",#N/A,FALSE,"VENTAS";"VENTAS2",#N/A,FALSE,"VENTAS";"VENTAS3",#N/A,FALSE,"VENTAS";"VENTAS4",#N/A,FALSE,"VENTAS";"VENTAS5",#N/A,FALSE,"VENTAS";"VENTAS6",#N/A,FALSE,"VENTAS";"VENTAS7",#N/A,FALSE,"VENTAS";"VENTAS8",#N/A,FALSE,"VENTAS"}</definedName>
    <definedName function="false" hidden="false" localSheetId="53" name="__JAN02_1_1_1_1_2" vbProcedure="false">{"VENTAS1",#N/A,FALSE,"VENTAS";"VENTAS2",#N/A,FALSE,"VENTAS";"VENTAS3",#N/A,FALSE,"VENTAS";"VENTAS4",#N/A,FALSE,"VENTAS";"VENTAS5",#N/A,FALSE,"VENTAS";"VENTAS6",#N/A,FALSE,"VENTAS";"VENTAS7",#N/A,FALSE,"VENTAS";"VENTAS8",#N/A,FALSE,"VENTAS"}</definedName>
    <definedName function="false" hidden="false" localSheetId="53" name="__JAN02_1_1_1_2" vbProcedure="false">{"VENTAS1",#N/A,FALSE,"VENTAS";"VENTAS2",#N/A,FALSE,"VENTAS";"VENTAS3",#N/A,FALSE,"VENTAS";"VENTAS4",#N/A,FALSE,"VENTAS";"VENTAS5",#N/A,FALSE,"VENTAS";"VENTAS6",#N/A,FALSE,"VENTAS";"VENTAS7",#N/A,FALSE,"VENTAS";"VENTAS8",#N/A,FALSE,"VENTAS"}</definedName>
    <definedName function="false" hidden="false" localSheetId="53" name="__JAN02_1_1_1_2_1" vbProcedure="false">{"VENTAS1",#N/A,FALSE,"VENTAS";"VENTAS2",#N/A,FALSE,"VENTAS";"VENTAS3",#N/A,FALSE,"VENTAS";"VENTAS4",#N/A,FALSE,"VENTAS";"VENTAS5",#N/A,FALSE,"VENTAS";"VENTAS6",#N/A,FALSE,"VENTAS";"VENTAS7",#N/A,FALSE,"VENTAS";"VENTAS8",#N/A,FALSE,"VENTAS"}</definedName>
    <definedName function="false" hidden="false" localSheetId="53" name="__JAN02_1_1_1_3" vbProcedure="false">{"VENTAS1",#N/A,FALSE,"VENTAS";"VENTAS2",#N/A,FALSE,"VENTAS";"VENTAS3",#N/A,FALSE,"VENTAS";"VENTAS4",#N/A,FALSE,"VENTAS";"VENTAS5",#N/A,FALSE,"VENTAS";"VENTAS6",#N/A,FALSE,"VENTAS";"VENTAS7",#N/A,FALSE,"VENTAS";"VENTAS8",#N/A,FALSE,"VENTAS"}</definedName>
    <definedName function="false" hidden="false" localSheetId="53" name="__JAN02_1_1_1_3_1" vbProcedure="false">{"VENTAS1",#N/A,FALSE,"VENTAS";"VENTAS2",#N/A,FALSE,"VENTAS";"VENTAS3",#N/A,FALSE,"VENTAS";"VENTAS4",#N/A,FALSE,"VENTAS";"VENTAS5",#N/A,FALSE,"VENTAS";"VENTAS6",#N/A,FALSE,"VENTAS";"VENTAS7",#N/A,FALSE,"VENTAS";"VENTAS8",#N/A,FALSE,"VENTAS"}</definedName>
    <definedName function="false" hidden="false" localSheetId="53" name="__JAN02_1_1_1_4" vbProcedure="false">{"VENTAS1",#N/A,FALSE,"VENTAS";"VENTAS2",#N/A,FALSE,"VENTAS";"VENTAS3",#N/A,FALSE,"VENTAS";"VENTAS4",#N/A,FALSE,"VENTAS";"VENTAS5",#N/A,FALSE,"VENTAS";"VENTAS6",#N/A,FALSE,"VENTAS";"VENTAS7",#N/A,FALSE,"VENTAS";"VENTAS8",#N/A,FALSE,"VENTAS"}</definedName>
    <definedName function="false" hidden="false" localSheetId="53" name="__JAN02_1_1_1_5" vbProcedure="false">{"VENTAS1",#N/A,FALSE,"VENTAS";"VENTAS2",#N/A,FALSE,"VENTAS";"VENTAS3",#N/A,FALSE,"VENTAS";"VENTAS4",#N/A,FALSE,"VENTAS";"VENTAS5",#N/A,FALSE,"VENTAS";"VENTAS6",#N/A,FALSE,"VENTAS";"VENTAS7",#N/A,FALSE,"VENTAS";"VENTAS8",#N/A,FALSE,"VENTAS"}</definedName>
    <definedName function="false" hidden="false" localSheetId="53" name="__JAN02_1_1_2" vbProcedure="false">{"VENTAS1",#N/A,FALSE,"VENTAS";"VENTAS2",#N/A,FALSE,"VENTAS";"VENTAS3",#N/A,FALSE,"VENTAS";"VENTAS4",#N/A,FALSE,"VENTAS";"VENTAS5",#N/A,FALSE,"VENTAS";"VENTAS6",#N/A,FALSE,"VENTAS";"VENTAS7",#N/A,FALSE,"VENTAS";"VENTAS8",#N/A,FALSE,"VENTAS"}</definedName>
    <definedName function="false" hidden="false" localSheetId="53" name="__JAN02_1_1_2_1" vbProcedure="false">{"VENTAS1",#N/A,FALSE,"VENTAS";"VENTAS2",#N/A,FALSE,"VENTAS";"VENTAS3",#N/A,FALSE,"VENTAS";"VENTAS4",#N/A,FALSE,"VENTAS";"VENTAS5",#N/A,FALSE,"VENTAS";"VENTAS6",#N/A,FALSE,"VENTAS";"VENTAS7",#N/A,FALSE,"VENTAS";"VENTAS8",#N/A,FALSE,"VENTAS"}</definedName>
    <definedName function="false" hidden="false" localSheetId="53" name="__JAN02_1_1_3" vbProcedure="false">{"VENTAS1",#N/A,FALSE,"VENTAS";"VENTAS2",#N/A,FALSE,"VENTAS";"VENTAS3",#N/A,FALSE,"VENTAS";"VENTAS4",#N/A,FALSE,"VENTAS";"VENTAS5",#N/A,FALSE,"VENTAS";"VENTAS6",#N/A,FALSE,"VENTAS";"VENTAS7",#N/A,FALSE,"VENTAS";"VENTAS8",#N/A,FALSE,"VENTAS"}</definedName>
    <definedName function="false" hidden="false" localSheetId="53" name="__JAN02_1_1_3_1" vbProcedure="false">{"VENTAS1",#N/A,FALSE,"VENTAS";"VENTAS2",#N/A,FALSE,"VENTAS";"VENTAS3",#N/A,FALSE,"VENTAS";"VENTAS4",#N/A,FALSE,"VENTAS";"VENTAS5",#N/A,FALSE,"VENTAS";"VENTAS6",#N/A,FALSE,"VENTAS";"VENTAS7",#N/A,FALSE,"VENTAS";"VENTAS8",#N/A,FALSE,"VENTAS"}</definedName>
    <definedName function="false" hidden="false" localSheetId="53" name="__JAN02_1_1_4" vbProcedure="false">{"VENTAS1",#N/A,FALSE,"VENTAS";"VENTAS2",#N/A,FALSE,"VENTAS";"VENTAS3",#N/A,FALSE,"VENTAS";"VENTAS4",#N/A,FALSE,"VENTAS";"VENTAS5",#N/A,FALSE,"VENTAS";"VENTAS6",#N/A,FALSE,"VENTAS";"VENTAS7",#N/A,FALSE,"VENTAS";"VENTAS8",#N/A,FALSE,"VENTAS"}</definedName>
    <definedName function="false" hidden="false" localSheetId="53" name="__JAN02_1_1_5" vbProcedure="false">{"VENTAS1",#N/A,FALSE,"VENTAS";"VENTAS2",#N/A,FALSE,"VENTAS";"VENTAS3",#N/A,FALSE,"VENTAS";"VENTAS4",#N/A,FALSE,"VENTAS";"VENTAS5",#N/A,FALSE,"VENTAS";"VENTAS6",#N/A,FALSE,"VENTAS";"VENTAS7",#N/A,FALSE,"VENTAS";"VENTAS8",#N/A,FALSE,"VENTAS"}</definedName>
    <definedName function="false" hidden="false" localSheetId="53" name="__JAN02_1_2" vbProcedure="false">{"VENTAS1",#N/A,FALSE,"VENTAS";"VENTAS2",#N/A,FALSE,"VENTAS";"VENTAS3",#N/A,FALSE,"VENTAS";"VENTAS4",#N/A,FALSE,"VENTAS";"VENTAS5",#N/A,FALSE,"VENTAS";"VENTAS6",#N/A,FALSE,"VENTAS";"VENTAS7",#N/A,FALSE,"VENTAS";"VENTAS8",#N/A,FALSE,"VENTAS"}</definedName>
    <definedName function="false" hidden="false" localSheetId="53" name="__JAN02_1_2_1" vbProcedure="false">{"VENTAS1",#N/A,FALSE,"VENTAS";"VENTAS2",#N/A,FALSE,"VENTAS";"VENTAS3",#N/A,FALSE,"VENTAS";"VENTAS4",#N/A,FALSE,"VENTAS";"VENTAS5",#N/A,FALSE,"VENTAS";"VENTAS6",#N/A,FALSE,"VENTAS";"VENTAS7",#N/A,FALSE,"VENTAS";"VENTAS8",#N/A,FALSE,"VENTAS"}</definedName>
    <definedName function="false" hidden="false" localSheetId="53" name="__JAN02_1_3" vbProcedure="false">{"VENTAS1",#N/A,FALSE,"VENTAS";"VENTAS2",#N/A,FALSE,"VENTAS";"VENTAS3",#N/A,FALSE,"VENTAS";"VENTAS4",#N/A,FALSE,"VENTAS";"VENTAS5",#N/A,FALSE,"VENTAS";"VENTAS6",#N/A,FALSE,"VENTAS";"VENTAS7",#N/A,FALSE,"VENTAS";"VENTAS8",#N/A,FALSE,"VENTAS"}</definedName>
    <definedName function="false" hidden="false" localSheetId="53" name="__JAN02_1_4" vbProcedure="false">{"VENTAS1",#N/A,FALSE,"VENTAS";"VENTAS2",#N/A,FALSE,"VENTAS";"VENTAS3",#N/A,FALSE,"VENTAS";"VENTAS4",#N/A,FALSE,"VENTAS";"VENTAS5",#N/A,FALSE,"VENTAS";"VENTAS6",#N/A,FALSE,"VENTAS";"VENTAS7",#N/A,FALSE,"VENTAS";"VENTAS8",#N/A,FALSE,"VENTAS"}</definedName>
    <definedName function="false" hidden="false" localSheetId="53" name="__JAN02_1_5" vbProcedure="false">{"VENTAS1",#N/A,FALSE,"VENTAS";"VENTAS2",#N/A,FALSE,"VENTAS";"VENTAS3",#N/A,FALSE,"VENTAS";"VENTAS4",#N/A,FALSE,"VENTAS";"VENTAS5",#N/A,FALSE,"VENTAS";"VENTAS6",#N/A,FALSE,"VENTAS";"VENTAS7",#N/A,FALSE,"VENTAS";"VENTAS8",#N/A,FALSE,"VENTAS"}</definedName>
    <definedName function="false" hidden="false" localSheetId="53" name="__JAN02_2" vbProcedure="false">{"VENTAS1",#N/A,FALSE,"VENTAS";"VENTAS2",#N/A,FALSE,"VENTAS";"VENTAS3",#N/A,FALSE,"VENTAS";"VENTAS4",#N/A,FALSE,"VENTAS";"VENTAS5",#N/A,FALSE,"VENTAS";"VENTAS6",#N/A,FALSE,"VENTAS";"VENTAS7",#N/A,FALSE,"VENTAS";"VENTAS8",#N/A,FALSE,"VENTAS"}</definedName>
    <definedName function="false" hidden="false" localSheetId="53" name="__JAN02_2_1" vbProcedure="false">{"VENTAS1",#N/A,FALSE,"VENTAS";"VENTAS2",#N/A,FALSE,"VENTAS";"VENTAS3",#N/A,FALSE,"VENTAS";"VENTAS4",#N/A,FALSE,"VENTAS";"VENTAS5",#N/A,FALSE,"VENTAS";"VENTAS6",#N/A,FALSE,"VENTAS";"VENTAS7",#N/A,FALSE,"VENTAS";"VENTAS8",#N/A,FALSE,"VENTAS"}</definedName>
    <definedName function="false" hidden="false" localSheetId="53" name="__JAN02_3" vbProcedure="false">{"VENTAS1",#N/A,FALSE,"VENTAS";"VENTAS2",#N/A,FALSE,"VENTAS";"VENTAS3",#N/A,FALSE,"VENTAS";"VENTAS4",#N/A,FALSE,"VENTAS";"VENTAS5",#N/A,FALSE,"VENTAS";"VENTAS6",#N/A,FALSE,"VENTAS";"VENTAS7",#N/A,FALSE,"VENTAS";"VENTAS8",#N/A,FALSE,"VENTAS"}</definedName>
    <definedName function="false" hidden="false" localSheetId="53" name="__JAN02_4" vbProcedure="false">{"VENTAS1",#N/A,FALSE,"VENTAS";"VENTAS2",#N/A,FALSE,"VENTAS";"VENTAS3",#N/A,FALSE,"VENTAS";"VENTAS4",#N/A,FALSE,"VENTAS";"VENTAS5",#N/A,FALSE,"VENTAS";"VENTAS6",#N/A,FALSE,"VENTAS";"VENTAS7",#N/A,FALSE,"VENTAS";"VENTAS8",#N/A,FALSE,"VENTAS"}</definedName>
    <definedName function="false" hidden="false" localSheetId="53" name="__JAN02_5" vbProcedure="false">{"VENTAS1",#N/A,FALSE,"VENTAS";"VENTAS2",#N/A,FALSE,"VENTAS";"VENTAS3",#N/A,FALSE,"VENTAS";"VENTAS4",#N/A,FALSE,"VENTAS";"VENTAS5",#N/A,FALSE,"VENTAS";"VENTAS6",#N/A,FALSE,"VENTAS";"VENTAS7",#N/A,FALSE,"VENTAS";"VENTAS8",#N/A,FALSE,"VENTAS"}</definedName>
    <definedName function="false" hidden="false" localSheetId="53" name="__JU7"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kj1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kj16"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kj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kj8"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l1" vbProcedure="false">{#N/A,#N/A,FALSE,"Aging Summary";#N/A,#N/A,FALSE,"Ratio Analysis";#N/A,#N/A,FALSE,"Test 120 Day Accts";#N/A,#N/A,FALSE,"Tickmarks"}</definedName>
    <definedName function="false" hidden="false" localSheetId="53" name="__LP1" vbProcedure="false">{#N/A,#N/A,FALSE,"Frota";#N/A,#N/A,FALSE,"Rodagem";#N/A,#N/A,FALSE,"Combustíveis";#N/A,#N/A,FALSE,"Tabela"}</definedName>
    <definedName function="false" hidden="false" localSheetId="53" name="__OUT98" vbProcedure="false">{#N/A,#N/A,TRUE,"Serviços"}</definedName>
    <definedName function="false" hidden="false" localSheetId="53" name="__r" vbProcedure="false">{#N/A,#N/A,FALSE,"DRE Tratam. de Resíduos"}</definedName>
    <definedName function="false" hidden="false" localSheetId="53" name="__sal2" vbProcedure="false">{"SALARIOS",#N/A,FALSE,"Hoja3";"SUELDOS EMPLEADOS",#N/A,FALSE,"Hoja4";"SUELDOS EJECUTIVOS",#N/A,FALSE,"Hoja5"}</definedName>
    <definedName function="false" hidden="false" localSheetId="53" name="__v3" vbProcedure="false">{"CONSEJO",#N/A,FALSE,"Dist p0";"CONSEJO",#N/A,FALSE,"Ficha CODICE"}</definedName>
    <definedName function="false" hidden="false" localSheetId="53" name="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x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a999" vbProcedure="false">{#N/A,#N/A,FALSE,"ANEXO3 99 ERA";#N/A,#N/A,FALSE,"ANEXO3 99 UBÁ2";#N/A,#N/A,FALSE,"ANEXO3 99 DTU";#N/A,#N/A,FALSE,"ANEXO3 99 RDR";#N/A,#N/A,FALSE,"ANEXO3 99 UBÁ4";#N/A,#N/A,FALSE,"ANEXO3 99 UBÁ6"}</definedName>
    <definedName function="false" hidden="false" localSheetId="53" name="___adm1" vbProcedure="false">{"'Índice'!$A$1:$K$49"}</definedName>
    <definedName function="false" hidden="false" localSheetId="53" name="___adm2" vbProcedure="false">{"VENTAS1",#N/A,FALSE,"VENTAS";"VENTAS2",#N/A,FALSE,"VENTAS";"VENTAS3",#N/A,FALSE,"VENTAS";"VENTAS4",#N/A,FALSE,"VENTAS";"VENTAS5",#N/A,FALSE,"VENTAS";"VENTAS6",#N/A,FALSE,"VENTAS";"VENTAS7",#N/A,FALSE,"VENTAS";"VENTAS8",#N/A,FALSE,"VENTAS"}</definedName>
    <definedName function="false" hidden="false" localSheetId="53" name="___ago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_DFG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_g4" vbProcedure="false">{"VERGALHÃO",#N/A,FALSE,"DIÁRIA";"CATODO",#N/A,FALSE,"DIÁRIA"}</definedName>
    <definedName function="false" hidden="false" localSheetId="53" name="___JAN02" vbProcedure="false">{"VENTAS1",#N/A,FALSE,"VENTAS";"VENTAS2",#N/A,FALSE,"VENTAS";"VENTAS3",#N/A,FALSE,"VENTAS";"VENTAS4",#N/A,FALSE,"VENTAS";"VENTAS5",#N/A,FALSE,"VENTAS";"VENTAS6",#N/A,FALSE,"VENTAS";"VENTAS7",#N/A,FALSE,"VENTAS";"VENTAS8",#N/A,FALSE,"VENTAS"}</definedName>
    <definedName function="false" hidden="false" localSheetId="53" name="___JAN02_1" vbProcedure="false">{"VENTAS1",#N/A,FALSE,"VENTAS";"VENTAS2",#N/A,FALSE,"VENTAS";"VENTAS3",#N/A,FALSE,"VENTAS";"VENTAS4",#N/A,FALSE,"VENTAS";"VENTAS5",#N/A,FALSE,"VENTAS";"VENTAS6",#N/A,FALSE,"VENTAS";"VENTAS7",#N/A,FALSE,"VENTAS";"VENTAS8",#N/A,FALSE,"VENTAS"}</definedName>
    <definedName function="false" hidden="false" localSheetId="53" name="___JAN02_1_1" vbProcedure="false">{"VENTAS1",#N/A,FALSE,"VENTAS";"VENTAS2",#N/A,FALSE,"VENTAS";"VENTAS3",#N/A,FALSE,"VENTAS";"VENTAS4",#N/A,FALSE,"VENTAS";"VENTAS5",#N/A,FALSE,"VENTAS";"VENTAS6",#N/A,FALSE,"VENTAS";"VENTAS7",#N/A,FALSE,"VENTAS";"VENTAS8",#N/A,FALSE,"VENTAS"}</definedName>
    <definedName function="false" hidden="false" localSheetId="53" name="___JAN02_1_1_1" vbProcedure="false">{"VENTAS1",#N/A,FALSE,"VENTAS";"VENTAS2",#N/A,FALSE,"VENTAS";"VENTAS3",#N/A,FALSE,"VENTAS";"VENTAS4",#N/A,FALSE,"VENTAS";"VENTAS5",#N/A,FALSE,"VENTAS";"VENTAS6",#N/A,FALSE,"VENTAS";"VENTAS7",#N/A,FALSE,"VENTAS";"VENTAS8",#N/A,FALSE,"VENTAS"}</definedName>
    <definedName function="false" hidden="false" localSheetId="53" name="___JAN02_1_1_1_1" vbProcedure="false">{"VENTAS1",#N/A,FALSE,"VENTAS";"VENTAS2",#N/A,FALSE,"VENTAS";"VENTAS3",#N/A,FALSE,"VENTAS";"VENTAS4",#N/A,FALSE,"VENTAS";"VENTAS5",#N/A,FALSE,"VENTAS";"VENTAS6",#N/A,FALSE,"VENTAS";"VENTAS7",#N/A,FALSE,"VENTAS";"VENTAS8",#N/A,FALSE,"VENTAS"}</definedName>
    <definedName function="false" hidden="false" localSheetId="53" name="___JAN02_1_1_2" vbProcedure="false">{"VENTAS1",#N/A,FALSE,"VENTAS";"VENTAS2",#N/A,FALSE,"VENTAS";"VENTAS3",#N/A,FALSE,"VENTAS";"VENTAS4",#N/A,FALSE,"VENTAS";"VENTAS5",#N/A,FALSE,"VENTAS";"VENTAS6",#N/A,FALSE,"VENTAS";"VENTAS7",#N/A,FALSE,"VENTAS";"VENTAS8",#N/A,FALSE,"VENTAS"}</definedName>
    <definedName function="false" hidden="false" localSheetId="53" name="___JAN02_1_2" vbProcedure="false">{"VENTAS1",#N/A,FALSE,"VENTAS";"VENTAS2",#N/A,FALSE,"VENTAS";"VENTAS3",#N/A,FALSE,"VENTAS";"VENTAS4",#N/A,FALSE,"VENTAS";"VENTAS5",#N/A,FALSE,"VENTAS";"VENTAS6",#N/A,FALSE,"VENTAS";"VENTAS7",#N/A,FALSE,"VENTAS";"VENTAS8",#N/A,FALSE,"VENTAS"}</definedName>
    <definedName function="false" hidden="false" localSheetId="53" name="___JAN02_1_2_1" vbProcedure="false">{"VENTAS1",#N/A,FALSE,"VENTAS";"VENTAS2",#N/A,FALSE,"VENTAS";"VENTAS3",#N/A,FALSE,"VENTAS";"VENTAS4",#N/A,FALSE,"VENTAS";"VENTAS5",#N/A,FALSE,"VENTAS";"VENTAS6",#N/A,FALSE,"VENTAS";"VENTAS7",#N/A,FALSE,"VENTAS";"VENTAS8",#N/A,FALSE,"VENTAS"}</definedName>
    <definedName function="false" hidden="false" localSheetId="53" name="___JAN02_1_3" vbProcedure="false">{"VENTAS1",#N/A,FALSE,"VENTAS";"VENTAS2",#N/A,FALSE,"VENTAS";"VENTAS3",#N/A,FALSE,"VENTAS";"VENTAS4",#N/A,FALSE,"VENTAS";"VENTAS5",#N/A,FALSE,"VENTAS";"VENTAS6",#N/A,FALSE,"VENTAS";"VENTAS7",#N/A,FALSE,"VENTAS";"VENTAS8",#N/A,FALSE,"VENTAS"}</definedName>
    <definedName function="false" hidden="false" localSheetId="53" name="___JAN02_1_3_1" vbProcedure="false">{"VENTAS1",#N/A,FALSE,"VENTAS";"VENTAS2",#N/A,FALSE,"VENTAS";"VENTAS3",#N/A,FALSE,"VENTAS";"VENTAS4",#N/A,FALSE,"VENTAS";"VENTAS5",#N/A,FALSE,"VENTAS";"VENTAS6",#N/A,FALSE,"VENTAS";"VENTAS7",#N/A,FALSE,"VENTAS";"VENTAS8",#N/A,FALSE,"VENTAS"}</definedName>
    <definedName function="false" hidden="false" localSheetId="53" name="___JAN02_1_4" vbProcedure="false">{"VENTAS1",#N/A,FALSE,"VENTAS";"VENTAS2",#N/A,FALSE,"VENTAS";"VENTAS3",#N/A,FALSE,"VENTAS";"VENTAS4",#N/A,FALSE,"VENTAS";"VENTAS5",#N/A,FALSE,"VENTAS";"VENTAS6",#N/A,FALSE,"VENTAS";"VENTAS7",#N/A,FALSE,"VENTAS";"VENTAS8",#N/A,FALSE,"VENTAS"}</definedName>
    <definedName function="false" hidden="false" localSheetId="53" name="___JAN02_1_5" vbProcedure="false">{"VENTAS1",#N/A,FALSE,"VENTAS";"VENTAS2",#N/A,FALSE,"VENTAS";"VENTAS3",#N/A,FALSE,"VENTAS";"VENTAS4",#N/A,FALSE,"VENTAS";"VENTAS5",#N/A,FALSE,"VENTAS";"VENTAS6",#N/A,FALSE,"VENTAS";"VENTAS7",#N/A,FALSE,"VENTAS";"VENTAS8",#N/A,FALSE,"VENTAS"}</definedName>
    <definedName function="false" hidden="false" localSheetId="53" name="___JAN02_2" vbProcedure="false">{"VENTAS1",#N/A,FALSE,"VENTAS";"VENTAS2",#N/A,FALSE,"VENTAS";"VENTAS3",#N/A,FALSE,"VENTAS";"VENTAS4",#N/A,FALSE,"VENTAS";"VENTAS5",#N/A,FALSE,"VENTAS";"VENTAS6",#N/A,FALSE,"VENTAS";"VENTAS7",#N/A,FALSE,"VENTAS";"VENTAS8",#N/A,FALSE,"VENTAS"}</definedName>
    <definedName function="false" hidden="false" localSheetId="53" name="___JAN02_2_1" vbProcedure="false">{"VENTAS1",#N/A,FALSE,"VENTAS";"VENTAS2",#N/A,FALSE,"VENTAS";"VENTAS3",#N/A,FALSE,"VENTAS";"VENTAS4",#N/A,FALSE,"VENTAS";"VENTAS5",#N/A,FALSE,"VENTAS";"VENTAS6",#N/A,FALSE,"VENTAS";"VENTAS7",#N/A,FALSE,"VENTAS";"VENTAS8",#N/A,FALSE,"VENTAS"}</definedName>
    <definedName function="false" hidden="false" localSheetId="53" name="___JAN02_3" vbProcedure="false">{"VENTAS1",#N/A,FALSE,"VENTAS";"VENTAS2",#N/A,FALSE,"VENTAS";"VENTAS3",#N/A,FALSE,"VENTAS";"VENTAS4",#N/A,FALSE,"VENTAS";"VENTAS5",#N/A,FALSE,"VENTAS";"VENTAS6",#N/A,FALSE,"VENTAS";"VENTAS7",#N/A,FALSE,"VENTAS";"VENTAS8",#N/A,FALSE,"VENTAS"}</definedName>
    <definedName function="false" hidden="false" localSheetId="53" name="___JAN02_3_1" vbProcedure="false">{"VENTAS1",#N/A,FALSE,"VENTAS";"VENTAS2",#N/A,FALSE,"VENTAS";"VENTAS3",#N/A,FALSE,"VENTAS";"VENTAS4",#N/A,FALSE,"VENTAS";"VENTAS5",#N/A,FALSE,"VENTAS";"VENTAS6",#N/A,FALSE,"VENTAS";"VENTAS7",#N/A,FALSE,"VENTAS";"VENTAS8",#N/A,FALSE,"VENTAS"}</definedName>
    <definedName function="false" hidden="false" localSheetId="53" name="___JAN02_4" vbProcedure="false">{"VENTAS1",#N/A,FALSE,"VENTAS";"VENTAS2",#N/A,FALSE,"VENTAS";"VENTAS3",#N/A,FALSE,"VENTAS";"VENTAS4",#N/A,FALSE,"VENTAS";"VENTAS5",#N/A,FALSE,"VENTAS";"VENTAS6",#N/A,FALSE,"VENTAS";"VENTAS7",#N/A,FALSE,"VENTAS";"VENTAS8",#N/A,FALSE,"VENTAS"}</definedName>
    <definedName function="false" hidden="false" localSheetId="53" name="___JAN02_5" vbProcedure="false">{"VENTAS1",#N/A,FALSE,"VENTAS";"VENTAS2",#N/A,FALSE,"VENTAS";"VENTAS3",#N/A,FALSE,"VENTAS";"VENTAS4",#N/A,FALSE,"VENTAS";"VENTAS5",#N/A,FALSE,"VENTAS";"VENTAS6",#N/A,FALSE,"VENTAS";"VENTAS7",#N/A,FALSE,"VENTAS";"VENTAS8",#N/A,FALSE,"VENTAS"}</definedName>
    <definedName function="false" hidden="false" localSheetId="53" name="___JU7"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_kj14"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_kj16"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_kj8" vbProcedure="false">{#N/A,#N/A,FALSE,"Documentation";#N/A,#N/A,FALSE,"ROR";#N/A,#N/A,FALSE,"Projected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function="false" hidden="false" localSheetId="53" name="___LP1" vbProcedure="false">{#N/A,#N/A,FALSE,"Frota";#N/A,#N/A,FALSE,"Rodagem";#N/A,#N/A,FALSE,"Combustíveis";#N/A,#N/A,FALSE,"Tabela"}</definedName>
    <definedName function="false" hidden="false" localSheetId="53" name="___OUT98" vbProcedure="false">{#N/A,#N/A,TRUE,"Serviços"}</definedName>
    <definedName function="false" hidden="false" localSheetId="53" name="___r" vbProcedure="false">{#N/A,#N/A,FALSE,"DRE Tratam. de Resíduos"}</definedName>
    <definedName function="false" hidden="false" localSheetId="53" name="___v3" vbProcedure="false">{"CONSEJO",#N/A,FALSE,"Dist p0";"CONSEJO",#N/A,FALSE,"Ficha CODICE"}</definedName>
    <definedName function="false" hidden="false" localSheetId="53" name="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x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a999" vbProcedure="false">{#N/A,#N/A,FALSE,"ANEXO3 99 ERA";#N/A,#N/A,FALSE,"ANEXO3 99 UBÁ2";#N/A,#N/A,FALSE,"ANEXO3 99 DTU";#N/A,#N/A,FALSE,"ANEXO3 99 RDR";#N/A,#N/A,FALSE,"ANEXO3 99 UBÁ4";#N/A,#N/A,FALSE,"ANEXO3 99 UBÁ6"}</definedName>
    <definedName function="false" hidden="false" localSheetId="53" name="____adm1" vbProcedure="false">{"'Índice'!$A$1:$K$49"}</definedName>
    <definedName function="false" hidden="false" localSheetId="53" name="____adm2" vbProcedure="false">{"VENTAS1",#N/A,FALSE,"VENTAS";"VENTAS2",#N/A,FALSE,"VENTAS";"VENTAS3",#N/A,FALSE,"VENTAS";"VENTAS4",#N/A,FALSE,"VENTAS";"VENTAS5",#N/A,FALSE,"VENTAS";"VENTAS6",#N/A,FALSE,"VENTAS";"VENTAS7",#N/A,FALSE,"VENTAS";"VENTAS8",#N/A,FALSE,"VENTAS"}</definedName>
    <definedName function="false" hidden="false" localSheetId="53" name="____ago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__JAN02" vbProcedure="false">{"VENTAS1",#N/A,FALSE,"VENTAS";"VENTAS2",#N/A,FALSE,"VENTAS";"VENTAS3",#N/A,FALSE,"VENTAS";"VENTAS4",#N/A,FALSE,"VENTAS";"VENTAS5",#N/A,FALSE,"VENTAS";"VENTAS6",#N/A,FALSE,"VENTAS";"VENTAS7",#N/A,FALSE,"VENTAS";"VENTAS8",#N/A,FALSE,"VENTAS"}</definedName>
    <definedName function="false" hidden="false" localSheetId="53" name="____LP1" vbProcedure="false">{#N/A,#N/A,FALSE,"Frota";#N/A,#N/A,FALSE,"Rodagem";#N/A,#N/A,FALSE,"Combustíveis";#N/A,#N/A,FALSE,"Tabela"}</definedName>
    <definedName function="false" hidden="false" localSheetId="53" name="____OUT98" vbProcedure="false">{#N/A,#N/A,TRUE,"Serviços"}</definedName>
    <definedName function="false" hidden="false" localSheetId="53" name="____r" vbProcedure="false">{#N/A,#N/A,FALSE,"DRE Tratam. de Resíduos"}</definedName>
    <definedName function="false" hidden="false" localSheetId="53" name="____v3" vbProcedure="false">{"CONSEJO",#N/A,FALSE,"Dist p0";"CONSEJO",#N/A,FALSE,"Ficha CODICE"}</definedName>
    <definedName function="false" hidden="false" localSheetId="53" name="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_1_1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3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2"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2_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3"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4"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x1_5"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_a999" vbProcedure="false">{#N/A,#N/A,FALSE,"ANEXO3 99 ERA";#N/A,#N/A,FALSE,"ANEXO3 99 UBÁ2";#N/A,#N/A,FALSE,"ANEXO3 99 DTU";#N/A,#N/A,FALSE,"ANEXO3 99 RDR";#N/A,#N/A,FALSE,"ANEXO3 99 UBÁ4";#N/A,#N/A,FALSE,"ANEXO3 99 UBÁ6"}</definedName>
    <definedName function="false" hidden="false" localSheetId="53" name="_____ago1" vbProcedure="false">{"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function="false" hidden="false" localSheetId="53" name="_____JAN02" vbProcedure="false">{"VENTAS1",#N/A,FALSE,"VENTAS";"VENTAS2",#N/A,FALSE,"VENTAS";"VENTAS3",#N/A,FALSE,"VENTAS";"VENTAS4",#N/A,FALSE,"VENTAS";"VENTAS5",#N/A,FALSE,"VENTAS";"VENTAS6",#N/A,FALSE,"VENTAS";"VENTAS7",#N/A,FALSE,"VENTAS";"VENTAS8",#N/A,FALSE,"VENTAS"}</definedName>
    <definedName function="false" hidden="false" localSheetId="53" name="_____JAN02_1" vbProcedure="false">{"VENTAS1",#N/A,FALSE,"VENTAS";"VENTAS2",#N/A,FALSE,"VENTAS";"VENTAS3",#N/A,FALSE,"VENTAS";"VENTAS4",#N/A,FALSE,"VENTAS";"VENTAS5",#N/A,FALSE,"VENTAS";"VENTAS6",#N/A,FALSE,"VENTAS";"VENTAS7",#N/A,FALSE,"VENTAS";"VENTAS8",#N/A,FALSE,"VENTAS"}</definedName>
    <definedName function="false" hidden="false" localSheetId="53" name="_____JAN02_1_1" vbProcedure="false">{"VENTAS1",#N/A,FALSE,"VENTAS";"VENTAS2",#N/A,FALSE,"VENTAS";"VENTAS3",#N/A,FALSE,"VENTAS";"VENTAS4",#N/A,FALSE,"VENTAS";"VENTAS5",#N/A,FALSE,"VENTAS";"VENTAS6",#N/A,FALSE,"VENTAS";"VENTAS7",#N/A,FALSE,"VENTAS";"VENTAS8",#N/A,FALSE,"VENTAS"}</definedName>
    <definedName function="false" hidden="false" localSheetId="53" name="_____JAN02_1_1_1" vbProcedure="false">{"VENTAS1",#N/A,FALSE,"VENTAS";"VENTAS2",#N/A,FALSE,"VENTAS";"VENTAS3",#N/A,FALSE,"VENTAS";"VENTAS4",#N/A,FALSE,"VENTAS";"VENTAS5",#N/A,FALSE,"VENTAS";"VENTAS6",#N/A,FALSE,"VENTAS";"VENTAS7",#N/A,FALSE,"VENTAS";"VENTAS8",#N/A,FALSE,"VENTAS"}</definedName>
    <definedName function="false" hidden="false" localSheetId="53" name="_____JAN02_1_1_1_1" vbProcedure="false">{"VENTAS1",#N/A,FALSE,"VENTAS";"VENTAS2",#N/A,FALSE,"VENTAS";"VENTAS3",#N/A,FALSE,"VENTAS";"VENTAS4",#N/A,FALSE,"VENTAS";"VENTAS5",#N/A,FALSE,"VENTAS";"VENTAS6",#N/A,FALSE,"VENTAS";"VENTAS7",#N/A,FALSE,"VENTAS";"VENTAS8",#N/A,FALSE,"VENTAS"}</definedName>
    <definedName function="false" hidden="false" localSheetId="53" name="_____JAN02_1_1_1_1_1" vbProcedure="false">{"VENTAS1",#N/A,FALSE,"VENTAS";"VENTAS2",#N/A,FALSE,"VENTAS";"VENTAS3",#N/A,FALSE,"VENTAS";"VENTAS4",#N/A,FALSE,"VENTAS";"VENTAS5",#N/A,FALSE,"VENTAS";"VENTAS6",#N/A,FALSE,"VENTAS";"VENTAS7",#N/A,FALSE,"VENTAS";"VENTAS8",#N/A,FALSE,"VENTAS"}</definedName>
    <definedName function="false" hidden="false" localSheetId="53" name="_____JAN02_1_1_1_1_1_1" vbProcedure="false">{"VENTAS1",#N/A,FALSE,"VENTAS";"VENTAS2",#N/A,FALSE,"VENTAS";"VENTAS3",#N/A,FALSE,"VENTAS";"VENTAS4",#N/A,FALSE,"VENTAS";"VENTAS5",#N/A,FALSE,"VENTAS";"VENTAS6",#N/A,FALSE,"VENTAS";"VENTAS7",#N/A,FALSE,"VENTAS";"VENTAS8",#N/A,FALSE,"VENTAS"}</definedName>
    <definedName function="false" hidden="false" localSheetId="53" name="_____JAN02_1_1_1_1_2" vbProcedure="false">{"VENTAS1",#N/A,FALSE,"VENTAS";"VENTAS2",#N/A,FALSE,"VENTAS";"VENTAS3",#N/A,FALSE,"VENTAS";"VENTAS4",#N/A,FALSE,"VENTAS";"VENTAS5",#N/A,FALSE,"VENTAS";"VENTAS6",#N/A,FALSE,"VENTAS";"VENTAS7",#N/A,FALSE,"VENTAS";"VENTAS8",#N/A,FALSE,"VENTAS"}</definedName>
    <definedName function="false" hidden="false" localSheetId="53" name="_____JAN02_1_1_1_2" vbProcedure="false">{"VENTAS1",#N/A,FALSE,"VENTAS";"VENTAS2",#N/A,FALSE,"VENTAS";"VENTAS3",#N/A,FALSE,"VENTAS";"VENTAS4",#N/A,FALSE,"VENTAS";"VENTAS5",#N/A,FALSE,"VENTAS";"VENTAS6",#N/A,FALSE,"VENTAS";"VENTAS7",#N/A,FALSE,"VENTAS";"VENTAS8",#N/A,FALSE,"VENTAS"}</definedName>
    <definedName function="false" hidden="false" localSheetId="53" name="_____JAN02_1_1_1_2_1" vbProcedure="false">{"VENTAS1",#N/A,FALSE,"VENTAS";"VENTAS2",#N/A,FALSE,"VENTAS";"VENTAS3",#N/A,FALSE,"VENTAS";"VENTAS4",#N/A,FALSE,"VENTAS";"VENTAS5",#N/A,FALSE,"VENTAS";"VENTAS6",#N/A,FALSE,"VENTAS";"VENTAS7",#N/A,FALSE,"VENTAS";"VENTAS8",#N/A,FALSE,"VENTAS"}</definedName>
    <definedName function="false" hidden="false" localSheetId="53" name="_____JAN02_1_1_1_3" vbProcedure="false">{"VENTAS1",#N/A,FALSE,"VENTAS";"VENTAS2",#N/A,FALSE,"VENTAS";"VENTAS3",#N/A,FALSE,"VENTAS";"VENTAS4",#N/A,FALSE,"VENTAS";"VENTAS5",#N/A,FALSE,"VENTAS";"VENTAS6",#N/A,FALSE,"VENTAS";"VENTAS7",#N/A,FALSE,"VENTAS";"VENTAS8",#N/A,FALSE,"VENTAS"}</definedName>
    <definedName function="false" hidden="false" localSheetId="53" name="_____JAN02_1_1_1_3_1" vbProcedure="false">{"VENTAS1",#N/A,FALSE,"VENTAS";"VENTAS2",#N/A,FALSE,"VENTAS";"VENTAS3",#N/A,FALSE,"VENTAS";"VENTAS4",#N/A,FALSE,"VENTAS";"VENTAS5",#N/A,FALSE,"VENTAS";"VENTAS6",#N/A,FALSE,"VENTAS";"VENTAS7",#N/A,FALSE,"VENTAS";"VENTAS8",#N/A,FALSE,"VENTAS"}</definedName>
    <definedName function="false" hidden="false" localSheetId="53" name="_____JAN02_1_1_1_4" vbProcedure="false">{"VENTAS1",#N/A,FALSE,"VENTAS";"VENTAS2",#N/A,FALSE,"VENTAS";"VENTAS3",#N/A,FALSE,"VENTAS";"VENTAS4",#N/A,FALSE,"VENTAS";"VENTAS5",#N/A,FALSE,"VENTAS";"VENTAS6",#N/A,FALSE,"VENTAS";"VENTAS7",#N/A,FALSE,"VENTAS";"VENTAS8",#N/A,FALSE,"VENTAS"}</definedName>
    <definedName function="false" hidden="false" localSheetId="53" name="_____JAN02_1_1_1_5" vbProcedure="false">{"VENTAS1",#N/A,FALSE,"VENTAS";"VENTAS2",#N/A,FALSE,"VENTAS";"VENTAS3",#N/A,FALSE,"VENTAS";"VENTAS4",#N/A,FALSE,"VENTAS";"VENTAS5",#N/A,FALSE,"VENTAS";"VENTAS6",#N/A,FALSE,"VENTAS";"VENTAS7",#N/A,FALSE,"VENTAS";"VENTAS8",#N/A,FALSE,"VENTAS"}</definedName>
    <definedName function="false" hidden="false" localSheetId="53" name="_____JAN02_1_1_2" vbProcedure="false">{"VENTAS1",#N/A,FALSE,"VENTAS";"VENTAS2",#N/A,FALSE,"VENTAS";"VENTAS3",#N/A,FALSE,"VENTAS";"VENTAS4",#N/A,FALSE,"VENTAS";"VENTAS5",#N/A,FALSE,"VENTAS";"VENTAS6",#N/A,FALSE,"VENTAS";"VENTAS7",#N/A,FALSE,"VENTAS";"VENTAS8",#N/A,FALSE,"VENTAS"}</definedName>
    <definedName function="false" hidden="false" localSheetId="53" name="_____JAN02_1_1_2_1" vbProcedure="false">{"VENTAS1",#N/A,FALSE,"VENTAS";"VENTAS2",#N/A,FALSE,"VENTAS";"VENTAS3",#N/A,FALSE,"VENTAS";"VENTAS4",#N/A,FALSE,"VENTAS";"VENTAS5",#N/A,FALSE,"VENTAS";"VENTAS6",#N/A,FALSE,"VENTAS";"VENTAS7",#N/A,FALSE,"VENTAS";"VENTAS8",#N/A,FALSE,"VENTAS"}</definedName>
    <definedName function="false" hidden="false" localSheetId="53" name="_____JAN02_1_1_3" vbProcedure="false">{"VENTAS1",#N/A,FALSE,"VENTAS";"VENTAS2",#N/A,FALSE,"VENTAS";"VENTAS3",#N/A,FALSE,"VENTAS";"VENTAS4",#N/A,FALSE,"VENTAS";"VENTAS5",#N/A,FALSE,"VENTAS";"VENTAS6",#N/A,FALSE,"VENTAS";"VENTAS7",#N/A,FALSE,"VENTAS";"VENTAS8",#N/A,FALSE,"VENTAS"}</definedName>
    <definedName function="false" hidden="false" localSheetId="53" name="_____JAN02_1_1_3_1" vbProcedure="false">{"VENTAS1",#N/A,FALSE,"VENTAS";"VENTAS2",#N/A,FALSE,"VENTAS";"VENTAS3",#N/A,FALSE,"VENTAS";"VENTAS4",#N/A,FALSE,"VENTAS";"VENTAS5",#N/A,FALSE,"VENTAS";"VENTAS6",#N/A,FALSE,"VENTAS";"VENTAS7",#N/A,FALSE,"VENTAS";"VENTAS8",#N/A,FALSE,"VENTAS"}</definedName>
    <definedName function="false" hidden="false" localSheetId="53" name="_____JAN02_1_1_4" vbProcedure="false">{"VENTAS1",#N/A,FALSE,"VENTAS";"VENTAS2",#N/A,FALSE,"VENTAS";"VENTAS3",#N/A,FALSE,"VENTAS";"VENTAS4",#N/A,FALSE,"VENTAS";"VENTAS5",#N/A,FALSE,"VENTAS";"VENTAS6",#N/A,FALSE,"VENTAS";"VENTAS7",#N/A,FALSE,"VENTAS";"VENTAS8",#N/A,FALSE,"VENTAS"}</definedName>
    <definedName function="false" hidden="false" localSheetId="53" name="_____JAN02_1_1_5" vbProcedure="false">{"VENTAS1",#N/A,FALSE,"VENTAS";"VENTAS2",#N/A,FALSE,"VENTAS";"VENTAS3",#N/A,FALSE,"VENTAS";"VENTAS4",#N/A,FALSE,"VENTAS";"VENTAS5",#N/A,FALSE,"VENTAS";"VENTAS6",#N/A,FALSE,"VENTAS";"VENTAS7",#N/A,FALSE,"VENTAS";"VENTAS8",#N/A,FALSE,"VENTAS"}</definedName>
    <definedName function="false" hidden="false" localSheetId="53" name="_____JAN02_1_2" vbProcedure="false">{"VENTAS1",#N/A,FALSE,"VENTAS";"VENTAS2",#N/A,FALSE,"VENTAS";"VENTAS3",#N/A,FALSE,"VENTAS";"VENTAS4",#N/A,FALSE,"VENTAS";"VENTAS5",#N/A,FALSE,"VENTAS";"VENTAS6",#N/A,FALSE,"VENTAS";"VENTAS7",#N/A,FALSE,"VENTAS";"VENTAS8",#N/A,FALSE,"VENTAS"}</definedName>
    <definedName function="false" hidden="false" localSheetId="53" name="_____JAN02_1_2_1" vbProcedure="false">{"VENTAS1",#N/A,FALSE,"VENTAS";"VENTAS2",#N/A,FALSE,"VENTAS";"VENTAS3",#N/A,FALSE,"VENTAS";"VENTAS4",#N/A,FALSE,"VENTAS";"VENTAS5",#N/A,FALSE,"VENTAS";"VENTAS6",#N/A,FALSE,"VENTAS";"VENTAS7",#N/A,FALSE,"VENTAS";"VENTAS8",#N/A,FALSE,"VENTAS"}</definedName>
    <definedName function="false" hidden="false" localSheetId="53" name="_____JAN02_1_3" vbProcedure="false">{"VENTAS1",#N/A,FALSE,"VENTAS";"VENTAS2",#N/A,FALSE,"VENTAS";"VENTAS3",#N/A,FALSE,"VENTAS";"VENTAS4",#N/A,FALSE,"VENTAS";"VENTAS5",#N/A,FALSE,"VENTAS";"VENTAS6",#N/A,FALSE,"VENTAS";"VENTAS7",#N/A,FALSE,"VENTAS";"VENTAS8",#N/A,FALSE,"VENTAS"}</definedName>
    <definedName function="false" hidden="false" localSheetId="53" name="_____JAN02_1_4" vbProcedure="false">{"VENTAS1",#N/A,FALSE,"VENTAS";"VENTAS2",#N/A,FALSE,"VENTAS";"VENTAS3",#N/A,FALSE,"VENTAS";"VENTAS4",#N/A,FALSE,"VENTAS";"VENTAS5",#N/A,FALSE,"VENTAS";"VENTAS6",#N/A,FALSE,"VENTAS";"VENTAS7",#N/A,FALSE,"VENTAS";"VENTAS8",#N/A,FALSE,"VENTAS"}</definedName>
    <definedName function="false" hidden="false" localSheetId="53" name="_____JAN02_1_5" vbProcedure="false">{"VENTAS1",#N/A,FALSE,"VENTAS";"VENTAS2",#N/A,FALSE,"VENTAS";"VENTAS3",#N/A,FALSE,"VENTAS";"VENTAS4",#N/A,FALSE,"VENTAS";"VENTAS5",#N/A,FALSE,"VENTAS";"VENTAS6",#N/A,FALSE,"VENTAS";"VENTAS7",#N/A,FALSE,"VENTAS";"VENTAS8",#N/A,FALSE,"VENTAS"}</definedName>
    <definedName function="false" hidden="false" localSheetId="53" name="_____JAN02_2" vbProcedure="false">{"VENTAS1",#N/A,FALSE,"VENTAS";"VENTAS2",#N/A,FALSE,"VENTAS";"VENTAS3",#N/A,FALSE,"VENTAS";"VENTAS4",#N/A,FALSE,"VENTAS";"VENTAS5",#N/A,FALSE,"VENTAS";"VENTAS6",#N/A,FALSE,"VENTAS";"VENTAS7",#N/A,FALSE,"VENTAS";"VENTAS8",#N/A,FALSE,"VENTAS"}</definedName>
    <definedName function="false" hidden="false" localSheetId="53" name="_____JAN02_2_1" vbProcedure="false">{"VENTAS1",#N/A,FALSE,"VENTAS";"VENTAS2",#N/A,FALSE,"VENTAS";"VENTAS3",#N/A,FALSE,"VENTAS";"VENTAS4",#N/A,FALSE,"VENTAS";"VENTAS5",#N/A,FALSE,"VENTAS";"VENTAS6",#N/A,FALSE,"VENTAS";"VENTAS7",#N/A,FALSE,"VENTAS";"VENTAS8",#N/A,FALSE,"VENTAS"}</definedName>
    <definedName function="false" hidden="false" localSheetId="53" name="_____JAN02_3" vbProcedure="false">{"VENTAS1",#N/A,FALSE,"VENTAS";"VENTAS2",#N/A,FALSE,"VENTAS";"VENTAS3",#N/A,FALSE,"VENTAS";"VENTAS4",#N/A,FALSE,"VENTAS";"VENTAS5",#N/A,FALSE,"VENTAS";"VENTAS6",#N/A,FALSE,"VENTAS";"VENTAS7",#N/A,FALSE,"VENTAS";"VENTAS8",#N/A,FALSE,"VENTAS"}</definedName>
    <definedName function="false" hidden="false" localSheetId="53" name="_____JAN02_4" vbProcedure="false">{"VENTAS1",#N/A,FALSE,"VENTAS";"VENTAS2",#N/A,FALSE,"VENTAS";"VENTAS3",#N/A,FALSE,"VENTAS";"VENTAS4",#N/A,FALSE,"VENTAS";"VENTAS5",#N/A,FALSE,"VENTAS";"VENTAS6",#N/A,FALSE,"VENTAS";"VENTAS7",#N/A,FALSE,"VENTAS";"VENTAS8",#N/A,FALSE,"VENTAS"}</definedName>
    <definedName function="false" hidden="false" localSheetId="53" name="_____JAN02_5" vbProcedure="false">{"VENTAS1",#N/A,FALSE,"VENTAS";"VENTAS2",#N/A,FALSE,"VENTAS";"VENTAS3",#N/A,FALSE,"VENTAS";"VENTAS4",#N/A,FALSE,"VENTAS";"VENTAS5",#N/A,FALSE,"VENTAS";"VENTAS6",#N/A,FALSE,"VENTAS";"VENTAS7",#N/A,FALSE,"VENTAS";"VENTAS8",#N/A,FALSE,"VENTAS"}</definedName>
    <definedName function="false" hidden="false" localSheetId="53" name="_____OUT98" vbProcedure="false">{#N/A,#N/A,TRUE,"Serviços"}</definedName>
    <definedName function="false" hidden="false" localSheetId="53" name="_____p" vbProcedure="false">{"VENTAS1",#N/A,FALSE,"VENTAS";"VENTAS2",#N/A,FALSE,"VENTAS";"VENTAS3",#N/A,FALSE,"VENTAS";"VENTAS4",#N/A,FALSE,"VENTAS";"VENTAS5",#N/A,FALSE,"VENTAS";"VENTAS6",#N/A,FALSE,"VENTAS";"VENTAS7",#N/A,FALSE,"VENTAS";"VENTAS8",#N/A,FALSE,"VENTAS"}</definedName>
    <definedName function="false" hidden="false" localSheetId="53" name="_____r" vbProcedure="false">{#N/A,#N/A,FALSE,"DRE Tratam. de Resíduos"}</definedName>
    <definedName function="false" hidden="false" localSheetId="53" name="_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__a999" vbProcedure="false">{#N/A,#N/A,FALSE,"ANEXO3 99 ERA";#N/A,#N/A,FALSE,"ANEXO3 99 UBÁ2";#N/A,#N/A,FALSE,"ANEXO3 99 DTU";#N/A,#N/A,FALSE,"ANEXO3 99 RDR";#N/A,#N/A,FALSE,"ANEXO3 99 UBÁ4";#N/A,#N/A,FALSE,"ANEXO3 99 UBÁ6"}</definedName>
    <definedName function="false" hidden="false" localSheetId="53" name="______JAN02" vbProcedure="false">{"VENTAS1",#N/A,FALSE,"VENTAS";"VENTAS2",#N/A,FALSE,"VENTAS";"VENTAS3",#N/A,FALSE,"VENTAS";"VENTAS4",#N/A,FALSE,"VENTAS";"VENTAS5",#N/A,FALSE,"VENTAS";"VENTAS6",#N/A,FALSE,"VENTAS";"VENTAS7",#N/A,FALSE,"VENTAS";"VENTAS8",#N/A,FALSE,"VENTAS"}</definedName>
    <definedName function="false" hidden="false" localSheetId="53" name="______LP1" vbProcedure="false">{#N/A,#N/A,FALSE,"Frota";#N/A,#N/A,FALSE,"Rodagem";#N/A,#N/A,FALSE,"Combustíveis";#N/A,#N/A,FALSE,"Tabela"}</definedName>
    <definedName function="false" hidden="false" localSheetId="53" name="______OUT98" vbProcedure="false">{#N/A,#N/A,TRUE,"Serviços"}</definedName>
    <definedName function="false" hidden="false" localSheetId="53" name="______r" vbProcedure="false">{"ANAR",#N/A,FALSE,"Dist total";"MARGEN",#N/A,FALSE,"Dist total";"COMENTARIO",#N/A,FALSE,"Ficha CODICE";"CONSEJO",#N/A,FALSE,"Dist p0";"uno",#N/A,FALSE,"Dist total"}</definedName>
    <definedName function="false" hidden="false" localSheetId="53" name="__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___a999" vbProcedure="false">{#N/A,#N/A,FALSE,"ANEXO3 99 ERA";#N/A,#N/A,FALSE,"ANEXO3 99 UBÁ2";#N/A,#N/A,FALSE,"ANEXO3 99 DTU";#N/A,#N/A,FALSE,"ANEXO3 99 RDR";#N/A,#N/A,FALSE,"ANEXO3 99 UBÁ4";#N/A,#N/A,FALSE,"ANEXO3 99 UBÁ6"}</definedName>
    <definedName function="false" hidden="false" localSheetId="53" name="_______JAN02" vbProcedure="false">{"VENTAS1",#N/A,FALSE,"VENTAS";"VENTAS2",#N/A,FALSE,"VENTAS";"VENTAS3",#N/A,FALSE,"VENTAS";"VENTAS4",#N/A,FALSE,"VENTAS";"VENTAS5",#N/A,FALSE,"VENTAS";"VENTAS6",#N/A,FALSE,"VENTAS";"VENTAS7",#N/A,FALSE,"VENTAS";"VENTAS8",#N/A,FALSE,"VENTAS"}</definedName>
    <definedName function="false" hidden="false" localSheetId="53" name="_______OUT98" vbProcedure="false">{#N/A,#N/A,TRUE,"Serviços"}</definedName>
    <definedName function="false" hidden="false" localSheetId="53" name="_______r" vbProcedure="false">{#N/A,#N/A,FALSE,"DRE Tratam. de Resíduos"}</definedName>
    <definedName function="false" hidden="false" localSheetId="53" name="___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____a999" vbProcedure="false">{#N/A,#N/A,FALSE,"ANEXO3 99 ERA";#N/A,#N/A,FALSE,"ANEXO3 99 UBÁ2";#N/A,#N/A,FALSE,"ANEXO3 99 DTU";#N/A,#N/A,FALSE,"ANEXO3 99 RDR";#N/A,#N/A,FALSE,"ANEXO3 99 UBÁ4";#N/A,#N/A,FALSE,"ANEXO3 99 UBÁ6"}</definedName>
    <definedName function="false" hidden="false" localSheetId="53" name="________JAN02" vbProcedure="false">{"VENTAS1",#N/A,FALSE,"VENTAS";"VENTAS2",#N/A,FALSE,"VENTAS";"VENTAS3",#N/A,FALSE,"VENTAS";"VENTAS4",#N/A,FALSE,"VENTAS";"VENTAS5",#N/A,FALSE,"VENTAS";"VENTAS6",#N/A,FALSE,"VENTAS";"VENTAS7",#N/A,FALSE,"VENTAS";"VENTAS8",#N/A,FALSE,"VENTAS"}</definedName>
    <definedName function="false" hidden="false" localSheetId="53" name="________OUT98" vbProcedure="false">{#N/A,#N/A,TRUE,"Serviços"}</definedName>
    <definedName function="false" hidden="false" localSheetId="53" name="_________OUT98" vbProcedure="false">{#N/A,#N/A,TRUE,"Serviços"}</definedName>
    <definedName function="false" hidden="false" localSheetId="53" name="_________x1" vbProcedure="false">{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function="false" hidden="false" localSheetId="53" name="__________a999" vbProcedure="false">{#N/A,#N/A,FALSE,"ANEXO3 99 ERA";#N/A,#N/A,FALSE,"ANEXO3 99 UBÁ2";#N/A,#N/A,FALSE,"ANEXO3 99 DTU";#N/A,#N/A,FALSE,"ANEXO3 99 RDR";#N/A,#N/A,FALSE,"ANEXO3 99 UBÁ4";#N/A,#N/A,FALSE,"ANEXO3 99 UBÁ6"}</definedName>
    <definedName function="false" hidden="false" localSheetId="53" name="__________OUT98" vbProcedure="false">{#N/A,#N/A,TRUE,"Serviços"}</definedName>
    <definedName function="false" hidden="false" localSheetId="53" name="___________a999" vbProcedure="false">{#N/A,#N/A,FALSE,"ANEXO3 99 ERA";#N/A,#N/A,FALSE,"ANEXO3 99 UBÁ2";#N/A,#N/A,FALSE,"ANEXO3 99 DTU";#N/A,#N/A,FALSE,"ANEXO3 99 RDR";#N/A,#N/A,FALSE,"ANEXO3 99 UBÁ4";#N/A,#N/A,FALSE,"ANEXO3 99 UBÁ6"}</definedName>
    <definedName function="false" hidden="false" localSheetId="53" name="___________NEW2" vbProcedure="false">{"'RATEIO RECEITA BRUTA'!$B$77:$C$106"}</definedName>
    <definedName function="false" hidden="false" localSheetId="53" name="___________OUT98" vbProcedure="false">{#N/A,#N/A,TRUE,"Serviços"}</definedName>
    <definedName function="false" hidden="false" localSheetId="53" name="____________a999" vbProcedure="false">{#N/A,#N/A,FALSE,"ANEXO3 99 ERA";#N/A,#N/A,FALSE,"ANEXO3 99 UBÁ2";#N/A,#N/A,FALSE,"ANEXO3 99 DTU";#N/A,#N/A,FALSE,"ANEXO3 99 RDR";#N/A,#N/A,FALSE,"ANEXO3 99 UBÁ4";#N/A,#N/A,FALSE,"ANEXO3 99 UBÁ6"}</definedName>
    <definedName function="false" hidden="false" localSheetId="53" name="____________OUT98" vbProcedure="false">{#N/A,#N/A,TRUE,"Serviços"}</definedName>
    <definedName function="false" hidden="false" localSheetId="53" name="ç" vbProcedure="false">{#N/A,#N/A,TRUE,"consolidated - 01501";#N/A,#N/A,TRUE,"01501";#N/A,#N/A,TRUE,"01501 - CAPEX";#N/A,#N/A,TRUE,"01502";#N/A,#N/A,TRUE,"01502 - CAPEX";#N/A,#N/A,TRUE,"01503";#N/A,#N/A,TRUE,"01504";#N/A,#N/A,TRUE,"01504 - CAPEX ";#N/A,#N/A,TRUE,"01505";#N/A,#N/A,TRUE,"01505 - CAPEX";#N/A,#N/A,TRUE,"01506";#N/A,#N/A,TRUE,"01506 - CAPEX";#N/A,#N/A,TRUE,"01507";#N/A,#N/A,TRUE,"01507 - CAPEX"}</definedName>
    <definedName function="false" hidden="false" localSheetId="53" name="çç" vbProcedure="false">{"'EFETIVO-PIPE-1'!$A$5:$J$46"}</definedName>
    <definedName function="false" hidden="false" localSheetId="53" name="ççç" vbProcedure="false">{"'EFETIVO-PIPE-1'!$A$5:$J$46"}</definedName>
    <definedName function="false" hidden="false" localSheetId="53" name="ççççççç" vbProcedure="false">{TRUE,TRUE,-1.25,-15.5,604.5,366.75,FALSE,FALSE,TRUE,TRUE,0,1,#N/A,1,#N/A,9.0125,24.4117647058824,1,FALSE,FALSE,3,TRUE,1,FALSE,100,"Swvu.PLANILHA2.","ACwvu.PLANILHA2.",#N/A,FALSE,FALSE,0.787401575,0.34,0.46,0.5,1,"","",FALSE,FALSE,FALSE,FALSE,1,#N/A,1,1,FALSE,FALSE,#N/A,#N/A,FALSE,FALSE,FALSE,9,65532,65532,FALSE,FALSE,TRUE,TRUE,TRUE}</definedName>
    <definedName function="false" hidden="false" localSheetId="53" name="ñljñ´kjoñ´" vbProcedure="false">{"CONSEJO",#N/A,FALSE,"Dist p0";"CONSEJO",#N/A,FALSE,"Ficha CODICE"}</definedName>
    <definedName function="false" hidden="false" localSheetId="53" name="が" vbProcedure="false">{#N/A,#N/A,FALSE,"FORM1";#N/A,#N/A,FALSE,"FORM2";#N/A,#N/A,FALSE,"FORM3";#N/A,#N/A,FALSE,"FORM4";#N/A,#N/A,FALSE,"FORM5";#N/A,#N/A,FALSE,"FORM6";#N/A,#N/A,FALSE,"FORM7";#N/A,#N/A,FALSE,"FORM8";#N/A,#N/A,FALSE,"FORM9";#N/A,#N/A,FALSE,"FORM10";#N/A,#N/A,FALSE,"FORM11";#N/A,#N/A,FALSE,"FORM12";#N/A,#N/A,FALSE,"FORM13";#N/A,#N/A,FALSE,"FORM14";#N/A,#N/A,FALSE,"FORM14_1"}</definedName>
    <definedName function="false" hidden="false" localSheetId="53" name="一括" vbProcedure="false">{"DCF-北海道",#N/A,TRUE,"北海道";"DCF-東北",#N/A,TRUE,"東北";"DCF-東海",#N/A,TRUE,"東海";"DCF-北陸",#N/A,TRUE,"北陸";"DCF-関西",#N/A,TRUE,"関西";"DCF-中国",#N/A,TRUE,"中国";"DCF-四国",#N/A,TRUE,"四国";"DCF-九州",#N/A,TRUE,"九州";"DCF-連結",#N/A,TRUE,"連結"}</definedName>
    <definedName function="false" hidden="false" localSheetId="53" name="印刷" vbProcedure="false">{"DCF-北海道",#N/A,TRUE,"北海道";"DCF-東北",#N/A,TRUE,"東北";"DCF-東海",#N/A,TRUE,"東海";"DCF-北陸",#N/A,TRUE,"北陸";"DCF-関西",#N/A,TRUE,"関西";"DCF-中国",#N/A,TRUE,"中国";"DCF-四国",#N/A,TRUE,"四国";"DCF-九州",#N/A,TRUE,"九州";"DCF-連結",#N/A,TRUE,"連結"}</definedName>
    <definedName function="false" hidden="false" localSheetId="53" name="取引採⑤" vbProcedure="false">#REF!</definedName>
    <definedName function="false" hidden="false" localSheetId="53" name="物上保証" vbProcedure="false">{#N/A,#N/A,FALSE,"Aging Summary";#N/A,#N/A,FALSE,"Ratio Analysis";#N/A,#N/A,FALSE,"Test 120 Day Accts";#N/A,#N/A,FALSE,"Tickmarks"}</definedName>
  </definedNames>
  <calcPr iterateCount="100" refMode="A1" iterate="false" iterateDelta="0.0001"/>
  <extLst>
    <ext xmlns:loext="http://schemas.libreoffice.org/" uri="{7626C862-2A13-11E5-B345-FEFF819CDC9F}">
      <loext:extCalcPr stringRefSyntax="ExcelA1"/>
    </ext>
  </extLst>
</workbook>
</file>

<file path=xl/comments36.xml><?xml version="1.0" encoding="utf-8"?>
<comments xmlns="http://schemas.openxmlformats.org/spreadsheetml/2006/main" xmlns:xdr="http://schemas.openxmlformats.org/drawingml/2006/spreadsheetDrawing">
  <authors>
    <author> </author>
  </authors>
  <commentList>
    <comment ref="U6" authorId="0">
      <text>
        <r>
          <rPr>
            <b val="true"/>
            <sz val="9"/>
            <color rgb="FF000000"/>
            <rFont val="Segoe UI"/>
            <family val="2"/>
            <charset val="1"/>
          </rPr>
          <t xml:space="preserve">Luan Ariel Freisleben:
</t>
        </r>
        <r>
          <rPr>
            <sz val="9"/>
            <color rgb="FF000000"/>
            <rFont val="Segoe UI"/>
            <family val="2"/>
            <charset val="1"/>
          </rPr>
          <t xml:space="preserve">Estava incorreto.</t>
        </r>
      </text>
    </comment>
  </commentList>
</comments>
</file>

<file path=xl/sharedStrings.xml><?xml version="1.0" encoding="utf-8"?>
<sst xmlns="http://schemas.openxmlformats.org/spreadsheetml/2006/main" count="3463" uniqueCount="1386">
  <si>
    <t xml:space="preserve">PREFEITURA DE ERECHIM - 
RIO GRANDE DO SUL</t>
  </si>
  <si>
    <t xml:space="preserve">Estudo de Viabilidade Técnica-Econômica
Saneamento Básico</t>
  </si>
  <si>
    <t xml:space="preserve">.</t>
  </si>
  <si>
    <t xml:space="preserve">DADOS DE ENTRADA</t>
  </si>
  <si>
    <t xml:space="preserve">População e Atendimento</t>
  </si>
  <si>
    <t xml:space="preserve">Unidade</t>
  </si>
  <si>
    <t xml:space="preserve">Valor (SEDE)</t>
  </si>
  <si>
    <t xml:space="preserve">Valor (Capo-Erê)</t>
  </si>
  <si>
    <t xml:space="preserve">Valor (Jaguaretê)</t>
  </si>
  <si>
    <t xml:space="preserve">População Urbana Atendida por Água </t>
  </si>
  <si>
    <t xml:space="preserve">Habitantes</t>
  </si>
  <si>
    <t xml:space="preserve">População Urbana Atendida por Esgoto</t>
  </si>
  <si>
    <t xml:space="preserve">População Urbana Total </t>
  </si>
  <si>
    <t xml:space="preserve">Nível Atendimento de Água </t>
  </si>
  <si>
    <t xml:space="preserve">Percentual</t>
  </si>
  <si>
    <t xml:space="preserve">Nível Atendimento de Esgoto </t>
  </si>
  <si>
    <t xml:space="preserve">População Rural no Início do projeto </t>
  </si>
  <si>
    <t xml:space="preserve">Dados Comerciais</t>
  </si>
  <si>
    <t xml:space="preserve">Número de Economias Ativas de Água</t>
  </si>
  <si>
    <t xml:space="preserve">Economias</t>
  </si>
  <si>
    <t xml:space="preserve">Número de Economias Ativas de Esgoto</t>
  </si>
  <si>
    <t xml:space="preserve">Número de Economias residenciais  Ativas de água</t>
  </si>
  <si>
    <t xml:space="preserve">Número de Ligações de Água </t>
  </si>
  <si>
    <t xml:space="preserve">Ligações</t>
  </si>
  <si>
    <t xml:space="preserve">Número de Ligações de Esgoto</t>
  </si>
  <si>
    <t xml:space="preserve">Relação de Número de Economias / Número de Ligações </t>
  </si>
  <si>
    <t xml:space="preserve">Ligações/Economias</t>
  </si>
  <si>
    <t xml:space="preserve">Número de Habitantes por Economia </t>
  </si>
  <si>
    <t xml:space="preserve">Habitantes/Economia</t>
  </si>
  <si>
    <t xml:space="preserve">Volume Faturado de Água </t>
  </si>
  <si>
    <t xml:space="preserve">M³/Ano</t>
  </si>
  <si>
    <t xml:space="preserve">Volume Micromedido de Água</t>
  </si>
  <si>
    <t xml:space="preserve">Volume Produzido </t>
  </si>
  <si>
    <t xml:space="preserve">Relação Volume Faturado / Volume Micromedido</t>
  </si>
  <si>
    <t xml:space="preserve">Vol. Faturado/Vol. Micromedido</t>
  </si>
  <si>
    <t xml:space="preserve">Consumo Per Capita </t>
  </si>
  <si>
    <t xml:space="preserve">Litros/Habitante Dia</t>
  </si>
  <si>
    <t xml:space="preserve">Dados Técnicos</t>
  </si>
  <si>
    <t xml:space="preserve">Extensão da rede de água </t>
  </si>
  <si>
    <t xml:space="preserve">M</t>
  </si>
  <si>
    <t xml:space="preserve">Rede de esgoto existente no ano 0</t>
  </si>
  <si>
    <t xml:space="preserve">Volume de reservação instalado</t>
  </si>
  <si>
    <t xml:space="preserve">M³</t>
  </si>
  <si>
    <t xml:space="preserve">Quantidade de ETAs Instaladas</t>
  </si>
  <si>
    <t xml:space="preserve">Un.</t>
  </si>
  <si>
    <t xml:space="preserve">Quantidade de ETEs Instaladas</t>
  </si>
  <si>
    <t xml:space="preserve">Vazão de ETAs instalados</t>
  </si>
  <si>
    <t xml:space="preserve">l/s</t>
  </si>
  <si>
    <t xml:space="preserve">Vazão de Poços instalados</t>
  </si>
  <si>
    <t xml:space="preserve">Vazão de ETEs instaladas</t>
  </si>
  <si>
    <t xml:space="preserve">Extensão de rede de água por habitante</t>
  </si>
  <si>
    <t xml:space="preserve">M/hab</t>
  </si>
  <si>
    <t xml:space="preserve">Extensão de rede por ligação</t>
  </si>
  <si>
    <t xml:space="preserve">m/Ligação</t>
  </si>
  <si>
    <t xml:space="preserve">Extensão de rede por ligação - admitida para ampliação</t>
  </si>
  <si>
    <t xml:space="preserve">Extensão de rede de esgoto por habitante (esg)</t>
  </si>
  <si>
    <t xml:space="preserve">Extensão de rede por ligação (esg)</t>
  </si>
  <si>
    <t xml:space="preserve">M/Ligação</t>
  </si>
  <si>
    <t xml:space="preserve">Extensão de rede por ligação - admitida para ampliação (esg)</t>
  </si>
  <si>
    <t xml:space="preserve">Energia Elétrica</t>
  </si>
  <si>
    <t xml:space="preserve">Consumo de energia elétrica - Água</t>
  </si>
  <si>
    <t xml:space="preserve">Kwh/ano</t>
  </si>
  <si>
    <t xml:space="preserve">Consumo de energia elétrica - Esgoto</t>
  </si>
  <si>
    <t xml:space="preserve">Despesa com energia elétrica</t>
  </si>
  <si>
    <t xml:space="preserve">R$/ano</t>
  </si>
  <si>
    <t xml:space="preserve">Custo Médio de Energia no SAA</t>
  </si>
  <si>
    <t xml:space="preserve">R$/Kwh</t>
  </si>
  <si>
    <t xml:space="preserve">Custo Médio de Energia no SES</t>
  </si>
  <si>
    <t xml:space="preserve">Consumo médio de Energia no SAA - Ano 01 - 35</t>
  </si>
  <si>
    <t xml:space="preserve">Kwh/M³</t>
  </si>
  <si>
    <t xml:space="preserve">Custo de Energia no SES - Anos 01 a 35 </t>
  </si>
  <si>
    <t xml:space="preserve">R$/KWh</t>
  </si>
  <si>
    <t xml:space="preserve">Consumo médio de Energia no SES - Anos 01 a 35</t>
  </si>
  <si>
    <t xml:space="preserve">KwhM³</t>
  </si>
  <si>
    <t xml:space="preserve">Parâmetros Calculados</t>
  </si>
  <si>
    <t xml:space="preserve">Índice de Perdas na Distribuição de Água </t>
  </si>
  <si>
    <t xml:space="preserve">Eficiência de Processos</t>
  </si>
  <si>
    <t xml:space="preserve">Energia Elétrica - Anos 01 - 03</t>
  </si>
  <si>
    <t xml:space="preserve">%</t>
  </si>
  <si>
    <t xml:space="preserve">Energia Elétrica - Anos 04 - 08</t>
  </si>
  <si>
    <t xml:space="preserve">Energia Elétrica - Anos 09 - 35</t>
  </si>
  <si>
    <t xml:space="preserve">Produtos Químicos - Anos 01 - 03</t>
  </si>
  <si>
    <t xml:space="preserve">Produtos Químicos - Anos 04 - 08</t>
  </si>
  <si>
    <t xml:space="preserve">Produtos Químicos - Anos 09 - 35</t>
  </si>
  <si>
    <t xml:space="preserve">Premissas</t>
  </si>
  <si>
    <t xml:space="preserve">Valor</t>
  </si>
  <si>
    <t xml:space="preserve">Coeficiente do Dia de Maior Consumo</t>
  </si>
  <si>
    <t xml:space="preserve">-</t>
  </si>
  <si>
    <t xml:space="preserve">Coeficiente da Hora de Maior Consumo</t>
  </si>
  <si>
    <t xml:space="preserve">Coeficiente de Retorno de Esgoto</t>
  </si>
  <si>
    <t xml:space="preserve">Coeficiente de Infiltração na Rede Coletora de Esgoto</t>
  </si>
  <si>
    <t xml:space="preserve">L/s*Km</t>
  </si>
  <si>
    <t xml:space="preserve">Cálculos</t>
  </si>
  <si>
    <t xml:space="preserve">Outras Despesas</t>
  </si>
  <si>
    <t xml:space="preserve">R$/Ligação de água + Esgoto</t>
  </si>
  <si>
    <t xml:space="preserve">Custo Unitário de Monitoramento Ambiental </t>
  </si>
  <si>
    <t xml:space="preserve">Custo Unitário de Gestão Comercial</t>
  </si>
  <si>
    <t xml:space="preserve">Substituição de Hidrômetros (após ano 2)</t>
  </si>
  <si>
    <t xml:space="preserve">Infraestrutura executada pela Concessionária Após Universalização - Água</t>
  </si>
  <si>
    <t xml:space="preserve">Infraestrutura executada pela Concessionária Após Universalização - Esgoto</t>
  </si>
  <si>
    <t xml:space="preserve">Infraestrutura executada pelos Loteadores antes da Universalização - Esgoto</t>
  </si>
  <si>
    <t xml:space="preserve">Infraestrutura executada pelos Loteandores Após Universalização - Esgoto</t>
  </si>
  <si>
    <t xml:space="preserve">Fundo Municipal de saneamento ambiental e rural - % Sobre Faturamento</t>
  </si>
  <si>
    <t xml:space="preserve">Ressarcimento de estudos </t>
  </si>
  <si>
    <t xml:space="preserve">Percentual de Substituições  Anuais</t>
  </si>
  <si>
    <t xml:space="preserve">HIDRÔMETROS</t>
  </si>
  <si>
    <t xml:space="preserve">LIGAÇÕES DE ÁGUA</t>
  </si>
  <si>
    <t xml:space="preserve">PADRÃO LIG ÁGUA</t>
  </si>
  <si>
    <t xml:space="preserve">REDES DE ÁGUA</t>
  </si>
  <si>
    <t xml:space="preserve">PROJEÇÃO DA POPULAÇÃO</t>
  </si>
  <si>
    <t xml:space="preserve">Ano</t>
  </si>
  <si>
    <t xml:space="preserve">NOVO</t>
  </si>
  <si>
    <t xml:space="preserve">População Total</t>
  </si>
  <si>
    <t xml:space="preserve">População Sede</t>
  </si>
  <si>
    <t xml:space="preserve">População Distrito Capo-Erê</t>
  </si>
  <si>
    <t xml:space="preserve">População Distrito Jaguaretê</t>
  </si>
  <si>
    <t xml:space="preserve">População Rural</t>
  </si>
  <si>
    <t xml:space="preserve">EVOLUÇÃO DO NÍVEL DE ATENDIMENTO E DA POPULAÇÃO ATENDIDA NA ÁREA URBANA </t>
  </si>
  <si>
    <t xml:space="preserve">SISTEMA DE ABASTECIMENTO DE ÁGUA</t>
  </si>
  <si>
    <t xml:space="preserve">SISTEMA COLETIVO DE ESGOTO</t>
  </si>
  <si>
    <t xml:space="preserve">SISTEMA INDIVIDUAL DE ESGOTO</t>
  </si>
  <si>
    <t xml:space="preserve">POPULAÇÃO TOTAL. (HAB)</t>
  </si>
  <si>
    <t xml:space="preserve">POPULAÇÃO SEDE (HAB)</t>
  </si>
  <si>
    <t xml:space="preserve">POPULAÇÃO DISTRITO DE CAPO-ERÊ</t>
  </si>
  <si>
    <t xml:space="preserve">POPULAÇÃO DISTRITO DE JAGUARETÊ</t>
  </si>
  <si>
    <t xml:space="preserve">POPULAÇÃO RURAL</t>
  </si>
  <si>
    <t xml:space="preserve">NÍVEL DE ATENDIMENTO DE ÁGUA (%)</t>
  </si>
  <si>
    <t xml:space="preserve">POPULAÇÃO ATENDIDA POR SERVIÇOS DE ÁGUA SEDE (Hab) </t>
  </si>
  <si>
    <t xml:space="preserve">POPULAÇÃO ATENDIDA POR SERVIÇOS DE ÁGUA CAPO-ERÊ(Hab) </t>
  </si>
  <si>
    <t xml:space="preserve">POPULAÇÃO ATENDIDA POR SERVIÇOS DE ÁGUA JAGUARETÊ (Hab)</t>
  </si>
  <si>
    <t xml:space="preserve">% DA POPULAÇÃO ATENDIDA POR SISTEMA COLETIVO DE ESGOTAMENTO SANITÁRIO</t>
  </si>
  <si>
    <t xml:space="preserve">NÍVEL DE ATENDIMENTO DE ESGOTO (%)</t>
  </si>
  <si>
    <t xml:space="preserve">NÍVEL DE TRATAMENTO DE ESGOTO (%)</t>
  </si>
  <si>
    <t xml:space="preserve">POPULAÇÃO ATENDIDA POR SERVIÇOS DE ESGOTO COLETADO SEDE (HAB)</t>
  </si>
  <si>
    <t xml:space="preserve">POPULAÇÃO ATENDIDA POR SERVIÇOS DE ESGOTO COLETADO CAPO-ERÊ (HAB)</t>
  </si>
  <si>
    <t xml:space="preserve">POPULAÇÃO ATENDIDA POR SERVIÇOS DE ESGOTO COLETADO JAGUARETÊ (HAB)</t>
  </si>
  <si>
    <t xml:space="preserve">POPULAÇÃO ATENDIDA POR SERVIÇOS DE ESGOTO TRATADO SEDE(HAB)</t>
  </si>
  <si>
    <t xml:space="preserve">POPULAÇÃO ATENDIDA POR SERVIÇOS DE ESGOTO TRATADO CAPO-ERÊ (HAB)</t>
  </si>
  <si>
    <t xml:space="preserve">POPULAÇÃO ATENDIDA POR SERVIÇOS DE ESGOTO TRATADO JAGUARETÊ (HAB)</t>
  </si>
  <si>
    <t xml:space="preserve">% DA POPULAÇÃO ATENDIDA POR SISTEMA INDIVIDUAL DE ESGOTAMENTO SANITÁRIO</t>
  </si>
  <si>
    <t xml:space="preserve">POPULAÇÃO ATENDIDA POR SERVIÇOS DE ESGOTO INDIVIDUAL (HAB)</t>
  </si>
  <si>
    <t xml:space="preserve">POPULAÇÃO TOTAL ATENDIDA COM SERVIÇOS DE ESGOTAMENTO SANITÁRIO (HAB)</t>
  </si>
  <si>
    <t xml:space="preserve">EVOLUÇÃO DO NÍVEL DE ATENDIMENTO E DA POPULAÇÃO ATENDIDA EM SISTEMAS ISOLADOS OU INDIVIDUAIS</t>
  </si>
  <si>
    <t xml:space="preserve">ÁREA RURAL</t>
  </si>
  <si>
    <t xml:space="preserve">ÁREA URBANA</t>
  </si>
  <si>
    <t xml:space="preserve">POPULAÇÃO RURAL (HAB)</t>
  </si>
  <si>
    <t xml:space="preserve">NÍVEL DE ATENDIMENTO DE ÁGUA POR SISTEMAS ISOLADOS OU INDIVIDUAIS (%)</t>
  </si>
  <si>
    <t xml:space="preserve">POPULAÇÃO ATENDIDA POR SERVIÇOS DE ÁGUA POR SISTEMAS ISOLADOS OU INDIVIDUAIS (Hab)</t>
  </si>
  <si>
    <t xml:space="preserve">NÍVEL DE ATENDIMENTO DE ESGOTO POR SISTEMAS INDIVIDUAIS (%)</t>
  </si>
  <si>
    <t xml:space="preserve">POPULAÇÃO ATENDIDA POR SERVIÇOS DE ESGOTO POR SISTEMAS INDIVIDUAIS (HAB)</t>
  </si>
  <si>
    <t xml:space="preserve">POPOLAÇÃO A SER ATENDIDA POR SISTEMAS INDIVIDUAIS DE ESGOTO NA ÁREA DE MENOR CONCENTRAÇÃO URBANA (HAB)</t>
  </si>
  <si>
    <t xml:space="preserve">TOTAL DE HABITANTES ATENDIDOS POR SISTEMA INDIVIDUAL</t>
  </si>
  <si>
    <t xml:space="preserve">EVOLUÇÃO DO VOLUME COMPRADO, PRODUZIDO, CONSUMIDO, MICROMEDIDO, FATURADO E ÍNDICE DE PERDAS</t>
  </si>
  <si>
    <t xml:space="preserve">DADOS PARA ANÁLISE</t>
  </si>
  <si>
    <t xml:space="preserve">ANO</t>
  </si>
  <si>
    <t xml:space="preserve">Consumo per capita (L/hab.dia)</t>
  </si>
  <si>
    <t xml:space="preserve">Incremento de consumo per capita</t>
  </si>
  <si>
    <t xml:space="preserve">VOLUME CONSUMIDO SEDE  (M³)</t>
  </si>
  <si>
    <t xml:space="preserve">VOLUME MICROMEDIDO SEDE  (M³)</t>
  </si>
  <si>
    <t xml:space="preserve">VOLUME CONSUMIDO CAPO-ERÊ  (M³)</t>
  </si>
  <si>
    <t xml:space="preserve">VOLUME MICROMEDIDO CAPO-ERÊ (M³)</t>
  </si>
  <si>
    <t xml:space="preserve">VOLUME CONSUMIDO JAGUARETÊ  (M³)</t>
  </si>
  <si>
    <t xml:space="preserve">VOLUME MICROMEDIDO JAGUARETÊ  (M³)</t>
  </si>
  <si>
    <t xml:space="preserve">RELAÇÃO VOLUME </t>
  </si>
  <si>
    <t xml:space="preserve">VOLUME FATURADO ÁGUA SEDE (M³)</t>
  </si>
  <si>
    <t xml:space="preserve">VOLUME PRODUZIDO SEDE (M³)</t>
  </si>
  <si>
    <t xml:space="preserve">VOLUME FATURADO ÁGUA CAPO-ERÊ (M³)</t>
  </si>
  <si>
    <t xml:space="preserve">VOLUME PRODUZIDO CAPO ERÊ (M³)</t>
  </si>
  <si>
    <t xml:space="preserve">VOLUME FATURADO ÁGUA JAGUARETÊ  (M³)</t>
  </si>
  <si>
    <t xml:space="preserve">VOLUME PRODUZIDO JAGUARETÊ  (M³)</t>
  </si>
  <si>
    <t xml:space="preserve">METAS DE REDUÇÃO DE PERDAS (%)</t>
  </si>
  <si>
    <t xml:space="preserve">VOLUME ESGOTAMENTO SANITÁRIO GERADO PARA SEDE (*) (M³)</t>
  </si>
  <si>
    <t xml:space="preserve">VOLUME ESGOTAMENTO SANITÁRIO GERADO PARA CAPO-ERÊ (*) (M³)</t>
  </si>
  <si>
    <t xml:space="preserve">VOLUME ESGOTAMENTO SANITÁRIO GERADO PARA JAGUARETÊ (*) (M³)</t>
  </si>
  <si>
    <t xml:space="preserve">VOLUME DE INFILTRAÇÃO SEDE (M³)</t>
  </si>
  <si>
    <t xml:space="preserve">VOLUME DE ESGOTO SEDE   (M³)</t>
  </si>
  <si>
    <t xml:space="preserve">VOLUME DE INFILTRAÇÃO CAPO-ERÊ (M³)</t>
  </si>
  <si>
    <t xml:space="preserve">VOLUME DE ESGOTO CAPO ERÊ (M³)</t>
  </si>
  <si>
    <t xml:space="preserve">VOLUME DE INFILTRAÇÃO JAGUARETÊ (M³)</t>
  </si>
  <si>
    <t xml:space="preserve">VOLUME DE ESGOTO JAGUARETÊ (M³)</t>
  </si>
  <si>
    <t xml:space="preserve">VOLUME FATURADO POR ECONOMIA SEDE (M3/ECON).</t>
  </si>
  <si>
    <t xml:space="preserve">VOLUME ANUAL DE PERDAS SEDE (M3)</t>
  </si>
  <si>
    <t xml:space="preserve">ÍNDICE DE PERDAS POR LIGAÇÃO SEDE (L/LIG.DIA)</t>
  </si>
  <si>
    <t xml:space="preserve">VOLUME FATURADO POR ECONOMIA CAPO-ERÊ (M3/ECON).</t>
  </si>
  <si>
    <t xml:space="preserve">VOLUME ANUAL DE PERDAS CAPO-ERÊ (M3)</t>
  </si>
  <si>
    <t xml:space="preserve">ÍNDICE DE PERDAS POR LIGAÇÃO CAPO-ERÊ (L/LIG.DIA)</t>
  </si>
  <si>
    <t xml:space="preserve">VOLUME FATURADO POR ECONOMIA JAGUARETÊ (M3/ECON).</t>
  </si>
  <si>
    <t xml:space="preserve">VOLUME ANUAL DE PERDAS JAGUARETÊ (M3)</t>
  </si>
  <si>
    <t xml:space="preserve">ÍNDICE DE PERDAS POR LIGAÇÃO JAGUARETÊ (L/LIG.DIA)</t>
  </si>
  <si>
    <t xml:space="preserve">Total</t>
  </si>
  <si>
    <t xml:space="preserve">VAZÕES E VOLUMES DE ÁGUA E ESGOTO</t>
  </si>
  <si>
    <t xml:space="preserve">Q MÉDIA DIÁRIA ÁGUA SEDE(l/s)</t>
  </si>
  <si>
    <t xml:space="preserve">Q DIA DE MAIOR CONSUMO ÁGUA SEDE (l/s)</t>
  </si>
  <si>
    <t xml:space="preserve">Q HORA DE MAIOR CONSUMO ÁGUA SEDE (l/s)</t>
  </si>
  <si>
    <t xml:space="preserve">Q MÉDIA DIÁRIA ÁGUA CAPO-ERÊ (l/s)</t>
  </si>
  <si>
    <t xml:space="preserve">Q DIA DE MAIOR CONSUMO ÁGUA CAPO-ERÊ (l/s)</t>
  </si>
  <si>
    <t xml:space="preserve">Q HORA DE MAIOR CONSUMO ÁGUA CAPO-ERÊ (l/s)</t>
  </si>
  <si>
    <t xml:space="preserve">Q MÉDIA DIÁRIA ÁGUA JAGUARETÊ (l/s)</t>
  </si>
  <si>
    <t xml:space="preserve">Q DIA DE MAIOR CONSUMO ÁGUA JAGUARETÊ(l/s)</t>
  </si>
  <si>
    <t xml:space="preserve">Q HORA DE MAIOR CONSUMO ÁGUA JAGUARETÊ (l/s)</t>
  </si>
  <si>
    <t xml:space="preserve">Q MÉDIA DIÁRIA ESGOTO GERADO SEDE (l/s)</t>
  </si>
  <si>
    <t xml:space="preserve">Q dia&gt; VAZÃO MÁXIMA SEDE (l/s)</t>
  </si>
  <si>
    <t xml:space="preserve">Q hora&gt; VAZÃO MÁXIMA HORÁRIA SEDE (l/s)</t>
  </si>
  <si>
    <t xml:space="preserve">Q MÉDIA DIÁRIA ESGOTO GERADO CAPO ERÊ (l/s)</t>
  </si>
  <si>
    <t xml:space="preserve">Q dia&gt; VAZÃO MÁXIMA CAPO ERÊ (l/s)</t>
  </si>
  <si>
    <t xml:space="preserve">Q hora&gt; VAZÃO MÁXIMA HORÁRIA CAPO ERÊ (l/s)</t>
  </si>
  <si>
    <t xml:space="preserve">Q MÉDIA DIÁRIA ESGOTO GERADO JAGUARETÊ (l/s)</t>
  </si>
  <si>
    <t xml:space="preserve">Q dia&gt; VAZÃO MÁXIMA JAGUARETÊ  (l/s)</t>
  </si>
  <si>
    <t xml:space="preserve">Q hora&gt; VAZÃO MÁXIMA HORÁRIA JAGUARETÊ (l/s)</t>
  </si>
  <si>
    <t xml:space="preserve">VOLUME DE RESERVAÇÃO</t>
  </si>
  <si>
    <t xml:space="preserve">RESERVAÇÃO SEDE</t>
  </si>
  <si>
    <t xml:space="preserve">Q MÉDIO DIÁRIO ÁGUA (l/s)</t>
  </si>
  <si>
    <t xml:space="preserve">Q dia&gt; CONSUMO ÁGUA (l/s)</t>
  </si>
  <si>
    <t xml:space="preserve">Volume máximo diário consumido (m3)</t>
  </si>
  <si>
    <t xml:space="preserve">DEMANDA DE RESERVAÇÃO (m3)</t>
  </si>
  <si>
    <t xml:space="preserve">CAPACIDADE DE RESERVAÇÃO INSTALADA (m3)</t>
  </si>
  <si>
    <t xml:space="preserve">NECESSIDADE DE AMPLIAÇÃO DE RESERVAÇÃO (m3)</t>
  </si>
  <si>
    <t xml:space="preserve">INCREMENTO DE RESERVAÇÃO</t>
  </si>
  <si>
    <t xml:space="preserve">% RESERVAÇÃO SOBRE VOLUMÉ MÁXIMO DIÁRIO CONSUMIDO </t>
  </si>
  <si>
    <t xml:space="preserve">SEDE</t>
  </si>
  <si>
    <t xml:space="preserve">TOTAL SEDE </t>
  </si>
  <si>
    <t xml:space="preserve">RESERVAÇÃO DISTRITO CAPO-ERÊ</t>
  </si>
  <si>
    <t xml:space="preserve">CAPO-ERÊ</t>
  </si>
  <si>
    <t xml:space="preserve">RESERVAÇÃO DISTRITO DE JAGUARETÊ</t>
  </si>
  <si>
    <t xml:space="preserve">JAGUARETÊ</t>
  </si>
  <si>
    <t xml:space="preserve">PRODUÇÃO DE ÁGUA</t>
  </si>
  <si>
    <t xml:space="preserve">PRODUÇÃO SEDE</t>
  </si>
  <si>
    <t xml:space="preserve">Vazão Média (L/s)</t>
  </si>
  <si>
    <t xml:space="preserve">Índice de Perdas ( % )</t>
  </si>
  <si>
    <t xml:space="preserve">Vazão de Perdas (L/s)</t>
  </si>
  <si>
    <t xml:space="preserve">Vazão Total Diária (L/s)</t>
  </si>
  <si>
    <t xml:space="preserve">Vazão Máxima Horária (L/s)</t>
  </si>
  <si>
    <t xml:space="preserve">Produção Existente POÇO (L/s)</t>
  </si>
  <si>
    <t xml:space="preserve">Produção Existente ETA (L/s)</t>
  </si>
  <si>
    <t xml:space="preserve">Produção Existente Total (l/s)</t>
  </si>
  <si>
    <t xml:space="preserve">Incremento de Produção de Água (l/s)</t>
  </si>
  <si>
    <t xml:space="preserve">Déficit/superávit de Produção</t>
  </si>
  <si>
    <t xml:space="preserve">Quantidade de ETAs</t>
  </si>
  <si>
    <t xml:space="preserve">PRODUÇÃO CAPO-ERÊ</t>
  </si>
  <si>
    <t xml:space="preserve">INCREMENTO CAPO-ERÊ</t>
  </si>
  <si>
    <t xml:space="preserve">QUANTIDADE CAPO-ERÊ</t>
  </si>
  <si>
    <t xml:space="preserve">PRODUÇÃO JAGUARETÊ</t>
  </si>
  <si>
    <t xml:space="preserve">INCREMENTO JAGUARETÊ</t>
  </si>
  <si>
    <t xml:space="preserve">QUANTIDADE JAGUARETÊ</t>
  </si>
  <si>
    <t xml:space="preserve">CAPACIDADE DE TRATAMENTO DE ESGOTO - SEDE</t>
  </si>
  <si>
    <t xml:space="preserve">Vazão Média Gerada (L/s)</t>
  </si>
  <si>
    <t xml:space="preserve">Capacidade de Tratamento  (L/s)</t>
  </si>
  <si>
    <t xml:space="preserve">Incremento de Tratamento (l/s)</t>
  </si>
  <si>
    <t xml:space="preserve">Quantidade de ETEs</t>
  </si>
  <si>
    <t xml:space="preserve">CAPACIDADE DE TRATAMENTO DE ESGOTO - CAPO ERÊ</t>
  </si>
  <si>
    <t xml:space="preserve">CAPACIDADE DE TRATAMENTO DE ESGOTO - JAGUARETÊ</t>
  </si>
  <si>
    <t xml:space="preserve">EVOLUÇÃO DO NÚMERO DE ECONOMIAS TOTAIS DE ÁGUA E ESGOTO</t>
  </si>
  <si>
    <t xml:space="preserve">Nº TOTAL DE ECONOMIAS DE ÁGUA SEDE</t>
  </si>
  <si>
    <t xml:space="preserve">INCREMENTO DE ECONOMIAS DE ÁGUA SEDE</t>
  </si>
  <si>
    <t xml:space="preserve">Nº TOTAL DE ECONOMIAS DE ÁGUA CAPO-ERÊ</t>
  </si>
  <si>
    <t xml:space="preserve">INCREMENTO DE ECONOMIAS DE ÁGUA CAPO-ERÊ</t>
  </si>
  <si>
    <t xml:space="preserve">Nº TOTAL DE ECONOMIAS DE ÁGUA JAGUARETÊ</t>
  </si>
  <si>
    <t xml:space="preserve">INCREMENTO DE ECONOMIAS DE ÁGUA JAGUARETÊ</t>
  </si>
  <si>
    <t xml:space="preserve">TOTAL DE ECONOMIAS DE ÁGUA</t>
  </si>
  <si>
    <t xml:space="preserve">Nº TOTAL DE ECONOMIAS DE ESGOTO - SISTEMA COLETIVO SEDE</t>
  </si>
  <si>
    <t xml:space="preserve">INCREMENTO DE ECONOMIAS DE ESGOTO SEDE</t>
  </si>
  <si>
    <t xml:space="preserve">Nº TOTAL DE ECONOMIAS DE ESGOTO - SISTEMA COLETIVO - CAPO-ERÊ</t>
  </si>
  <si>
    <t xml:space="preserve">INCREMENTO DE ECONOMIAS DE ESGOTO -CAPO-ERÊ</t>
  </si>
  <si>
    <t xml:space="preserve">Nº TOTAL DE ECONOMIAS DE ESGOTO - SISTEMA COLETIVO - JAGUARETÊ</t>
  </si>
  <si>
    <t xml:space="preserve">INCREMENTO DE ECONOMIAS DE ESGOTO - JAGUARETÊ</t>
  </si>
  <si>
    <t xml:space="preserve">Nº TOTAL DE ECONOMIAS DE ESGOTO INDIVIDUAL</t>
  </si>
  <si>
    <t xml:space="preserve">INCREMENTO DE ECONOMIAS DE ESGOTO INDIVIDUAL</t>
  </si>
  <si>
    <t xml:space="preserve">TOTAL DE ECONOMIAS DE ESGOTO </t>
  </si>
  <si>
    <t xml:space="preserve">EVOLUÇÃO DO NÚMERO DE LIGAÇÕES TOTAIS DE ÁGUA E ESGOTO</t>
  </si>
  <si>
    <t xml:space="preserve">Nº TOTAL DE LIGAÇÕES DE ÁGUA - SEDE</t>
  </si>
  <si>
    <t xml:space="preserve">INCREMENTO DE LIGAÇÕES DE ÁGUA - SEDE</t>
  </si>
  <si>
    <t xml:space="preserve">Nº TOTAL DE LIGAÇÕES DE ÁGUA -CAPO-ERÊ</t>
  </si>
  <si>
    <t xml:space="preserve">INCREMENTO DE LIGAÇÕES DE ÁGUA - CAPO-ERÊ</t>
  </si>
  <si>
    <t xml:space="preserve">Nº TOTAL DE LIGAÇÕES DE ÁGUA - JAGUARETÊ</t>
  </si>
  <si>
    <t xml:space="preserve">INCREMENTO DE LIGAÇÕES DE ÁGUA - JAGUARETÊ</t>
  </si>
  <si>
    <t xml:space="preserve">TOTAL DE LIGAÇÕES DE ÁGUA (SEDE E DISTRITOS)</t>
  </si>
  <si>
    <t xml:space="preserve">TOTAL DE INCREMENTO DE ÁGUA (SEDE E DISTRITOS)</t>
  </si>
  <si>
    <t xml:space="preserve">Nº TOTAL DE LIGAÇÕES DE ESGOTO - SEDE</t>
  </si>
  <si>
    <t xml:space="preserve">INCREMENTO DE LIGAÇÕES DE ESGOTO - SEDE</t>
  </si>
  <si>
    <t xml:space="preserve">Nº TOTAL DE LIGAÇÕES DE ESGOTO - CAPO-ERÊ</t>
  </si>
  <si>
    <t xml:space="preserve">INCREMENTO DE LIGAÇÕES DE ESGOTO - CAPO-ERÊ</t>
  </si>
  <si>
    <t xml:space="preserve">Nº TOTAL DE LIGAÇÕES DE ESGOTO - JAGUARETÊ</t>
  </si>
  <si>
    <t xml:space="preserve">INCREMENTO DE LIGAÇÕES DE ESGOTO - JAGUARETÊ</t>
  </si>
  <si>
    <t xml:space="preserve">TOTAL DE LIGAÇÕES DE ESGOTO (SEDE E DISTRITOS)</t>
  </si>
  <si>
    <t xml:space="preserve">TOTAL INCREMENTO DE LIGAÇÕES DE ESGOTO (SEDE E DISTRITOS)</t>
  </si>
  <si>
    <t xml:space="preserve">Nùmero de ligações </t>
  </si>
  <si>
    <t xml:space="preserve">EVOLUÇÃO DA EXTENSÃO DE REDE DE ÁGUA E ESGOTO (m)</t>
  </si>
  <si>
    <t xml:space="preserve">REDE DE ÁGUA (SEDE)</t>
  </si>
  <si>
    <t xml:space="preserve">INCREMENTO DE REDE DE ÁGUA PELA CONCESSIONÁRIA (SEDE)</t>
  </si>
  <si>
    <t xml:space="preserve">REDE DE ÁGUA (CAPO-ERÊ)</t>
  </si>
  <si>
    <t xml:space="preserve">INCREMENTO DE REDE DE ÁGUA PELA CONCESSIONÁRIA (CAPO-ERÊ)</t>
  </si>
  <si>
    <t xml:space="preserve">REDE DE ÁGUA (JAGUARETÊ)</t>
  </si>
  <si>
    <t xml:space="preserve">INCREMENTO DE REDE DE ÁGUA PELA CONCESSIONÁRIA (JAGUARETÊ)</t>
  </si>
  <si>
    <t xml:space="preserve">INCREMENTO DE REDE DE ÁGUA PELOS LOTEADORES SEDE</t>
  </si>
  <si>
    <t xml:space="preserve">INCREMENTO DE REDE DE ÁGUA PELOS LOTEADORES CAPO-ERÊ</t>
  </si>
  <si>
    <t xml:space="preserve">INCREMENTO DE REDE DE ÁGUA PELOS LOTEADORES JAGUARETÊ</t>
  </si>
  <si>
    <t xml:space="preserve">TOTAL GERAL REDE DE ÁGUA -(SEDE+DISTRITOS)</t>
  </si>
  <si>
    <t xml:space="preserve">TOTAL GERAL INCREMENTO REDE DE ÁGUA -(SEDE+DISTRITOS+LOTEADORES)</t>
  </si>
  <si>
    <t xml:space="preserve">REDE COLETORA DE ESGOTO SEDE</t>
  </si>
  <si>
    <t xml:space="preserve">INCREMENTO DE REDE DE ESGOTO SEDE</t>
  </si>
  <si>
    <t xml:space="preserve">REDE COLETORA DE ESGOTO CAPO-ERÊ</t>
  </si>
  <si>
    <t xml:space="preserve">INCREMENTO DE REDE DE ESGOTO CAPO-ERÊ</t>
  </si>
  <si>
    <t xml:space="preserve">REDE COLETORA DE ESGOTO JAGUARETÊ</t>
  </si>
  <si>
    <t xml:space="preserve">INCREMENTO DE REDE DE ESGOTO JAGUARETÊ</t>
  </si>
  <si>
    <t xml:space="preserve">INCREMENTO DE REDE DE ESGOTO PELOS LOTEADORES SEDE</t>
  </si>
  <si>
    <t xml:space="preserve">INCREMENTO DE REDE DE ESGOTO PELOS LOTEADORES CAPO-ERÊ</t>
  </si>
  <si>
    <t xml:space="preserve">INCREMENTO DE REDE DE ESGOTO PELOS LOTEADORES JAGUARETÊ</t>
  </si>
  <si>
    <t xml:space="preserve">TOTAL REDE DE ESGOTO (SEDE+DISTRITOS)</t>
  </si>
  <si>
    <t xml:space="preserve">TOTAL INCREMENTO DE REDE DE ESGOTO (SEDE+DISTRITOS)</t>
  </si>
  <si>
    <t xml:space="preserve">INTERCEPTOR  INCR.</t>
  </si>
  <si>
    <t xml:space="preserve">INTERCEPTOR  TOTAL</t>
  </si>
  <si>
    <t xml:space="preserve">Cargos adaptados</t>
  </si>
  <si>
    <t xml:space="preserve">Salário Bruto</t>
  </si>
  <si>
    <t xml:space="preserve">Salário com Encargos</t>
  </si>
  <si>
    <t xml:space="preserve">Diretor</t>
  </si>
  <si>
    <t xml:space="preserve">Gerente Administrativo/Financeiro</t>
  </si>
  <si>
    <t xml:space="preserve">Gerente de Engenharia - Prazo e Ajustes e Obras</t>
  </si>
  <si>
    <t xml:space="preserve">Operador do CCO</t>
  </si>
  <si>
    <t xml:space="preserve">Comunicador Social</t>
  </si>
  <si>
    <t xml:space="preserve">Técnico de Informática</t>
  </si>
  <si>
    <t xml:space="preserve">Assistente administrativo</t>
  </si>
  <si>
    <t xml:space="preserve">Copeira</t>
  </si>
  <si>
    <t xml:space="preserve">Auxiliar de serviços gerais</t>
  </si>
  <si>
    <t xml:space="preserve">Auxiliar de RH</t>
  </si>
  <si>
    <t xml:space="preserve">Coordenador de compras</t>
  </si>
  <si>
    <t xml:space="preserve">Almoxarife</t>
  </si>
  <si>
    <t xml:space="preserve">Contador</t>
  </si>
  <si>
    <t xml:space="preserve">Técnico de segurança do trabalho</t>
  </si>
  <si>
    <t xml:space="preserve">Analista da qualidade e meio ambiente</t>
  </si>
  <si>
    <t xml:space="preserve">Engenharia</t>
  </si>
  <si>
    <t xml:space="preserve">Engenheiro civil/sanitarista - planejamento, projetos e obras</t>
  </si>
  <si>
    <t xml:space="preserve">Técnico em edificações - cadastro técnico e comercial</t>
  </si>
  <si>
    <t xml:space="preserve">Coordenador de obras</t>
  </si>
  <si>
    <t xml:space="preserve">Gestão Comercial</t>
  </si>
  <si>
    <t xml:space="preserve">Coordenador de faturamento, cobrança e arrecadação</t>
  </si>
  <si>
    <t xml:space="preserve">Analista de consumo</t>
  </si>
  <si>
    <t xml:space="preserve">Leituristas</t>
  </si>
  <si>
    <t xml:space="preserve">Fiscal de cobrança e arrecadação</t>
  </si>
  <si>
    <t xml:space="preserve">Encanador de corte e religação</t>
  </si>
  <si>
    <t xml:space="preserve">Atendimento presencial e telefônico</t>
  </si>
  <si>
    <t xml:space="preserve">O&amp;M para Sistema de Esgoto e Água</t>
  </si>
  <si>
    <t xml:space="preserve">Supervisor de operação da ETA e ETE</t>
  </si>
  <si>
    <t xml:space="preserve">Operador ETA - fase líquida e sólida</t>
  </si>
  <si>
    <t xml:space="preserve">Operador ETE - fase líquida e sólida</t>
  </si>
  <si>
    <t xml:space="preserve">Auxiliar de operação da ETE</t>
  </si>
  <si>
    <t xml:space="preserve">Técnico químico - laboratório</t>
  </si>
  <si>
    <t xml:space="preserve">Auxiliar de laboratório</t>
  </si>
  <si>
    <t xml:space="preserve">Programador de ordens de serviço água e esgoto</t>
  </si>
  <si>
    <t xml:space="preserve">Encanador líder - água e esgoto</t>
  </si>
  <si>
    <t xml:space="preserve">Encanador - água e esgoto</t>
  </si>
  <si>
    <t xml:space="preserve">Encanador - caça fraudes água e esgoto</t>
  </si>
  <si>
    <t xml:space="preserve">Encanador - Saneamento Rural</t>
  </si>
  <si>
    <t xml:space="preserve">Abastecimento de Água</t>
  </si>
  <si>
    <t xml:space="preserve">Ano 1</t>
  </si>
  <si>
    <t xml:space="preserve">Ano 2</t>
  </si>
  <si>
    <t xml:space="preserve">Ano 3</t>
  </si>
  <si>
    <t xml:space="preserve">Ano 4</t>
  </si>
  <si>
    <t xml:space="preserve">Ano 5</t>
  </si>
  <si>
    <t xml:space="preserve">Ano 6</t>
  </si>
  <si>
    <t xml:space="preserve">Ano 7</t>
  </si>
  <si>
    <t xml:space="preserve">Ano 8</t>
  </si>
  <si>
    <t xml:space="preserve">Ano 9</t>
  </si>
  <si>
    <t xml:space="preserve">Ano 10</t>
  </si>
  <si>
    <t xml:space="preserve">Ano 11</t>
  </si>
  <si>
    <t xml:space="preserve">Ano 12</t>
  </si>
  <si>
    <t xml:space="preserve">Ano 13</t>
  </si>
  <si>
    <t xml:space="preserve">Ano 14</t>
  </si>
  <si>
    <t xml:space="preserve">Ano 15</t>
  </si>
  <si>
    <t xml:space="preserve">Ano 16</t>
  </si>
  <si>
    <t xml:space="preserve">Ano 17</t>
  </si>
  <si>
    <t xml:space="preserve">Ano 18</t>
  </si>
  <si>
    <t xml:space="preserve">Ano 19</t>
  </si>
  <si>
    <t xml:space="preserve">Ano 20</t>
  </si>
  <si>
    <t xml:space="preserve">Ano 21</t>
  </si>
  <si>
    <t xml:space="preserve">Ano 22</t>
  </si>
  <si>
    <t xml:space="preserve">Ano 23</t>
  </si>
  <si>
    <t xml:space="preserve">Ano 24</t>
  </si>
  <si>
    <t xml:space="preserve">Ano 25</t>
  </si>
  <si>
    <t xml:space="preserve">Ano 26</t>
  </si>
  <si>
    <t xml:space="preserve">Ano 27</t>
  </si>
  <si>
    <t xml:space="preserve">Ano 28</t>
  </si>
  <si>
    <t xml:space="preserve">Ano 29</t>
  </si>
  <si>
    <t xml:space="preserve">Ano 30</t>
  </si>
  <si>
    <t xml:space="preserve">Ligações/funcionário - Manutenção</t>
  </si>
  <si>
    <t xml:space="preserve">Manutenção </t>
  </si>
  <si>
    <t xml:space="preserve">Ligações/Funcionário - Engenharia</t>
  </si>
  <si>
    <t xml:space="preserve">Ligações/Funcionário - Operação</t>
  </si>
  <si>
    <t xml:space="preserve">Operação</t>
  </si>
  <si>
    <t xml:space="preserve">Serviços Gerais Administrativo</t>
  </si>
  <si>
    <t xml:space="preserve">Esgotamento Sanitário</t>
  </si>
  <si>
    <t xml:space="preserve">Adm (10% operacional)</t>
  </si>
  <si>
    <t xml:space="preserve">Premissas </t>
  </si>
  <si>
    <t xml:space="preserve">EVOLUÇÃO DA APLICAÇÃO DA MÃO DE OBRA</t>
  </si>
  <si>
    <t xml:space="preserve">Número de ETAs</t>
  </si>
  <si>
    <t xml:space="preserve">Número de ETEs</t>
  </si>
  <si>
    <t xml:space="preserve">Número de Integrantes por Categoria</t>
  </si>
  <si>
    <t xml:space="preserve">Número de operadores por ETA/ETE</t>
  </si>
  <si>
    <t xml:space="preserve">Administração</t>
  </si>
  <si>
    <t xml:space="preserve">O&amp;M para Água e Esgoto</t>
  </si>
  <si>
    <t xml:space="preserve">Total de Integrantes</t>
  </si>
  <si>
    <t xml:space="preserve">Administrativo</t>
  </si>
  <si>
    <t xml:space="preserve">Coordenador de compras </t>
  </si>
  <si>
    <t xml:space="preserve">O&amp;M dos Sistemas de Abastecimento de Água e Esgoto</t>
  </si>
  <si>
    <t xml:space="preserve">Supervisor de operação de ETA</t>
  </si>
  <si>
    <t xml:space="preserve">Supervisor de operação de ETE</t>
  </si>
  <si>
    <t xml:space="preserve">Auxiliar de operação da ETA</t>
  </si>
  <si>
    <t xml:space="preserve">Encanador - Sistemas Individuais</t>
  </si>
  <si>
    <t xml:space="preserve">EVOLUÇÃO DOS CUSTOS COM PESSOAL</t>
  </si>
  <si>
    <t xml:space="preserve">Categrias e Sub categorias</t>
  </si>
  <si>
    <t xml:space="preserve">Proventos anual</t>
  </si>
  <si>
    <t xml:space="preserve">Ano 01</t>
  </si>
  <si>
    <t xml:space="preserve">Ano 02</t>
  </si>
  <si>
    <t xml:space="preserve">Ano 03</t>
  </si>
  <si>
    <t xml:space="preserve">Ano 04</t>
  </si>
  <si>
    <t xml:space="preserve">Ano 05</t>
  </si>
  <si>
    <t xml:space="preserve">Ano 06</t>
  </si>
  <si>
    <t xml:space="preserve">Ano 07</t>
  </si>
  <si>
    <t xml:space="preserve">Ano 08</t>
  </si>
  <si>
    <t xml:space="preserve">Ano 09</t>
  </si>
  <si>
    <t xml:space="preserve">Total de Proventos - Administração</t>
  </si>
  <si>
    <t xml:space="preserve">Total de Proventos - Engenharia</t>
  </si>
  <si>
    <t xml:space="preserve">Total de Proventos - Gestão Comercial</t>
  </si>
  <si>
    <t xml:space="preserve">Total de Proventos - O&amp;M para Água e Esgoto</t>
  </si>
  <si>
    <t xml:space="preserve">Total de Proventos - Engenharia, Gestão Comercial e O&amp;M </t>
  </si>
  <si>
    <t xml:space="preserve">Total Geral de Proventos</t>
  </si>
  <si>
    <t xml:space="preserve">Provento mensal</t>
  </si>
  <si>
    <t xml:space="preserve">O&amp;M para Sistema de Esgoto</t>
  </si>
  <si>
    <t xml:space="preserve">PRODUTO QUÍMICO UTILIZADO NO TRATAMENTO DE ÁGUA</t>
  </si>
  <si>
    <t xml:space="preserve">PRODUTO: COAGULANTE</t>
  </si>
  <si>
    <t xml:space="preserve">COAGULANTE PRIMÁRIO (FAIXA 20-60 MG/L)</t>
  </si>
  <si>
    <t xml:space="preserve">DOSAGEM MÉDIA (Kg/M³)</t>
  </si>
  <si>
    <t xml:space="preserve">CUSTO DO PRODUTO (R$/kg)</t>
  </si>
  <si>
    <t xml:space="preserve">CONSUMO TOTAL ANUAL (Kg/Ano)</t>
  </si>
  <si>
    <t xml:space="preserve">GASTO TOTAL ANUAL (R$/Ano)</t>
  </si>
  <si>
    <t xml:space="preserve">Custo base</t>
  </si>
  <si>
    <t xml:space="preserve">DOSAGEM</t>
  </si>
  <si>
    <t xml:space="preserve">mg/l</t>
  </si>
  <si>
    <t xml:space="preserve">TOTAL</t>
  </si>
  <si>
    <t xml:space="preserve">PRODUTO: NEUTRALIZAÇÃO</t>
  </si>
  <si>
    <t xml:space="preserve">PRODUTO: DESINFECÇÃO</t>
  </si>
  <si>
    <r>
      <rPr>
        <sz val="10"/>
        <rFont val="Arial"/>
        <family val="2"/>
        <charset val="1"/>
      </rPr>
      <t xml:space="preserve">DOSE ALGO 2 MG/L COMO CL</t>
    </r>
    <r>
      <rPr>
        <sz val="8"/>
        <rFont val="Arial"/>
        <family val="2"/>
        <charset val="1"/>
      </rPr>
      <t xml:space="preserve">2</t>
    </r>
  </si>
  <si>
    <t xml:space="preserve">PRODUTO: ÁCIDO FLUOSSILÍSSICO</t>
  </si>
  <si>
    <t xml:space="preserve">FLUORETAÇÃO PARA 0,7 MG/L F" (SOLUÇÃO ~23%)</t>
  </si>
  <si>
    <t xml:space="preserve">PRODUTO QUÍMICO UTILIZADO NO TRATAMENTO DE LODO DAS ETAs</t>
  </si>
  <si>
    <t xml:space="preserve">PRODUTO: POLÍMERO SISTEMA DE SECAGEM DE LODO</t>
  </si>
  <si>
    <t xml:space="preserve">AJUDANTE DE FLOCULAÇÃO/FILTRAÇÃO (0,1-0,05 MG/L)</t>
  </si>
  <si>
    <t xml:space="preserve">PRODUÇÃO DE LODO (M3/ANO)</t>
  </si>
  <si>
    <t xml:space="preserve">% de vazão do total de poços que utilizam ortopolifosfato</t>
  </si>
  <si>
    <t xml:space="preserve">PRODUTO: ORTOPOLIFOSFATO</t>
  </si>
  <si>
    <t xml:space="preserve">CONTROLE DE CORROSÃO (0,5-3 MG/L)</t>
  </si>
  <si>
    <t xml:space="preserve">PRODUTO QUÍMICO UTILIZADO NO TRATAMENTO DE ESGOTO</t>
  </si>
  <si>
    <t xml:space="preserve">PRODUTO: ANTIESPUMANTE</t>
  </si>
  <si>
    <t xml:space="preserve">(0,02-0,1 MG/L)</t>
  </si>
  <si>
    <t xml:space="preserve">PRODUTO QUÍMICO UTILIZADO NO TRATAMENTO DE LODO DA ETE</t>
  </si>
  <si>
    <t xml:space="preserve">PRODUÇÃO DE LODO (Kg/Hab.Dia)</t>
  </si>
  <si>
    <t xml:space="preserve">PRODUÇÃO DE LODO (Kg/hab.ano)</t>
  </si>
  <si>
    <t xml:space="preserve">GASTOS TOTAIS ANUAIS COM PRODUTOS QUÍMICOS</t>
  </si>
  <si>
    <t xml:space="preserve">TOTAL DE PRODUTOS QUÍMICOS</t>
  </si>
  <si>
    <t xml:space="preserve">EFICIÊNCIA DO PROCESSO</t>
  </si>
  <si>
    <t xml:space="preserve">TRATAMENTO DE ÁGUA (R$/Ano)</t>
  </si>
  <si>
    <t xml:space="preserve">TRATAMENTO DE ESGOTO (R$/Ano)</t>
  </si>
  <si>
    <t xml:space="preserve">TOTAL DE GASTOS COM PRODUTOS QUÍMICOS  (R$/Ano)</t>
  </si>
  <si>
    <t xml:space="preserve">ENERGIA ELÉTRICA CONSUMIDA NO SISTEMA DE ÁGUA E ESGOTO</t>
  </si>
  <si>
    <t xml:space="preserve">TOTAL DE ENERGIA NOS SISTEMAS DE ÁGUA E ESGOTO</t>
  </si>
  <si>
    <t xml:space="preserve">SISTEMA DE ESGOTAMENTO SANITÁRIO</t>
  </si>
  <si>
    <t xml:space="preserve">CONSUMO DE ENERGIA NO SAA SEDE (Kwh/ano)</t>
  </si>
  <si>
    <t xml:space="preserve">DESPESA COM ENERGIA NO SAA SEDE (R$)</t>
  </si>
  <si>
    <t xml:space="preserve">CONSUMO DE ENERGIA NO SAA CAPO-ERÊ (Kwh/ano)</t>
  </si>
  <si>
    <t xml:space="preserve">DESPESA COM ENERGIA NO SAA CAPO-ERÊ (R$)</t>
  </si>
  <si>
    <t xml:space="preserve">CONSUMO DE ENERGIA NO SAA JAGUARETÊ (Kwh/ano)</t>
  </si>
  <si>
    <t xml:space="preserve">DESPESA COM ENERGIA NO SAA JAGUARETÊ (R$)</t>
  </si>
  <si>
    <t xml:space="preserve">CONSUMO TOTAL NO SAA - SEDE + DISTRITOS (Kwh/ano)</t>
  </si>
  <si>
    <t xml:space="preserve">EFICIÊNCIA DE PROCESSO</t>
  </si>
  <si>
    <t xml:space="preserve">DESPESAS TOTAIS NO SAA COM ENERGIA - SEDE + DISTRITOS (R$)</t>
  </si>
  <si>
    <t xml:space="preserve">CONSUMO DE ENERGIA NO SES - SEDE (Kwh/ano)</t>
  </si>
  <si>
    <t xml:space="preserve">DESPESA COM ENERGIA NO SES - SEDE (R$)</t>
  </si>
  <si>
    <t xml:space="preserve">CONSUMO DE ENERGIA NO SES - CAPO ERÊ (Kwh/ano)</t>
  </si>
  <si>
    <t xml:space="preserve">DESPESA COM ENERGIA NO SES - CAPO ERÊ (R$)</t>
  </si>
  <si>
    <t xml:space="preserve">CONSUMO DE ENERGIA NO SES - JAGUARETÊ (Kwh/ano)</t>
  </si>
  <si>
    <t xml:space="preserve">DESPESA COM ENERGIA NO SES - JAGUARETÊ (R$)</t>
  </si>
  <si>
    <t xml:space="preserve">CONSUMO TOTAL NO SES - SEDE + DISTRITOS (Kwh/ano)</t>
  </si>
  <si>
    <t xml:space="preserve">DESPESAS TOTAIS NO SES COM ENERGIA - SEDE + DISTRITOS (R$)</t>
  </si>
  <si>
    <t xml:space="preserve">CONSUMO DE ENERGIA A e E (Kwh/ano)</t>
  </si>
  <si>
    <t xml:space="preserve">DESPESA COM ENERGIA A e E (R$)</t>
  </si>
  <si>
    <t xml:space="preserve">Indicadores</t>
  </si>
  <si>
    <t xml:space="preserve">Veículos / funcionário </t>
  </si>
  <si>
    <t xml:space="preserve">Manutenção de água</t>
  </si>
  <si>
    <t xml:space="preserve">Manutenção de Esgoto</t>
  </si>
  <si>
    <t xml:space="preserve">Retroescavadeira</t>
  </si>
  <si>
    <t xml:space="preserve">Caçamba</t>
  </si>
  <si>
    <t xml:space="preserve">Hidrojato</t>
  </si>
  <si>
    <t xml:space="preserve">DESPESAS COM LOCAÇÃO DE VEÍCULOS E EQUIPAMENTOS</t>
  </si>
  <si>
    <t xml:space="preserve">Número de Veículos por Categoria</t>
  </si>
  <si>
    <t xml:space="preserve">O&amp;M de Água e Esgoto, Engenharia e Gestão Comercial</t>
  </si>
  <si>
    <t xml:space="preserve">Total de Veículos Locados no Ano</t>
  </si>
  <si>
    <t xml:space="preserve">Passeio Tipo 1</t>
  </si>
  <si>
    <t xml:space="preserve">Passeio Tipo 2</t>
  </si>
  <si>
    <t xml:space="preserve">Passeio Tipo 2 </t>
  </si>
  <si>
    <t xml:space="preserve">Utilitário (saveiro ou similar)</t>
  </si>
  <si>
    <t xml:space="preserve">Moto</t>
  </si>
  <si>
    <t xml:space="preserve">Caminhão Basculante</t>
  </si>
  <si>
    <t xml:space="preserve">Despesa Total Mensal com Veículos e Equipamentos (Locação e Combustível)</t>
  </si>
  <si>
    <t xml:space="preserve">Gol</t>
  </si>
  <si>
    <t xml:space="preserve">Saveiro</t>
  </si>
  <si>
    <t xml:space="preserve">Despesa Anual com Veículos e Equipamentos (Locação e Combustível)</t>
  </si>
  <si>
    <t xml:space="preserve">Despesa Anual Total com Veículos e Equipamentos (Locação e Combustível)</t>
  </si>
  <si>
    <t xml:space="preserve">Dias trabalhados no mês</t>
  </si>
  <si>
    <t xml:space="preserve">Custo do Litro de Gasolina (R$/Litro)</t>
  </si>
  <si>
    <t xml:space="preserve">Agência Nacional do Petróleo, gás natural e biocombustiveis - ANP</t>
  </si>
  <si>
    <t xml:space="preserve">Custo do Litro de Diesel (R$/Litro)</t>
  </si>
  <si>
    <t xml:space="preserve">Custo Unitário Aluguel (R$/mês)</t>
  </si>
  <si>
    <t xml:space="preserve">Custo Combustível (R$/mês)</t>
  </si>
  <si>
    <t xml:space="preserve">Km/dia</t>
  </si>
  <si>
    <t xml:space="preserve">Dias trabalhados mês</t>
  </si>
  <si>
    <t xml:space="preserve">Média veículo (km/litro)</t>
  </si>
  <si>
    <t xml:space="preserve">Horas trabalhada no dia</t>
  </si>
  <si>
    <t xml:space="preserve">Movida Aluguel de carros</t>
  </si>
  <si>
    <t xml:space="preserve">Locaville Aluguel de motos</t>
  </si>
  <si>
    <t xml:space="preserve">Retroescavadeira com operador e combustível</t>
  </si>
  <si>
    <t xml:space="preserve">Hidrovácuo com operador e combustível</t>
  </si>
  <si>
    <t xml:space="preserve">Caminhão Basculante com operador e combustível</t>
  </si>
  <si>
    <t xml:space="preserve">Horas Trabalhadas/mês</t>
  </si>
  <si>
    <t xml:space="preserve">ITEM</t>
  </si>
  <si>
    <t xml:space="preserve">UN.</t>
  </si>
  <si>
    <t xml:space="preserve">VALOR (R$)</t>
  </si>
  <si>
    <t xml:space="preserve">h</t>
  </si>
  <si>
    <t xml:space="preserve">Hidrojato com operador e combustível</t>
  </si>
  <si>
    <t xml:space="preserve">COMPOSIÇÃO DO CUSTEIO</t>
  </si>
  <si>
    <t xml:space="preserve">PESSOAL OPERACIONAL</t>
  </si>
  <si>
    <t xml:space="preserve">DESPESAS ENERGIA ELÉTRICA</t>
  </si>
  <si>
    <t xml:space="preserve">PRODUTOS QUÍMICOS</t>
  </si>
  <si>
    <t xml:space="preserve">VEÍCULOS E EQUIPAMENTOS PARA OPERAÇÃO</t>
  </si>
  <si>
    <t xml:space="preserve">OUTRAS DESPESAS</t>
  </si>
  <si>
    <t xml:space="preserve">LIMPEZA DE SISTEMAS INDIVIDUAIS</t>
  </si>
  <si>
    <t xml:space="preserve">TOTAL DO CUSTO OPERACIONAL</t>
  </si>
  <si>
    <t xml:space="preserve">PESSOAL ADM.</t>
  </si>
  <si>
    <t xml:space="preserve">VEÍCULOS E EQUIPAMENTOS ADMINISTRATIVOS</t>
  </si>
  <si>
    <t xml:space="preserve">TOTAL DE DESPESAS ADMINISTRATIVAS</t>
  </si>
  <si>
    <t xml:space="preserve">TOTAL DE DESPESAS DOS SERVIÇOS </t>
  </si>
  <si>
    <t xml:space="preserve">OPEX POR LIGAÇÃO (R$/Lig)</t>
  </si>
  <si>
    <t xml:space="preserve">MÃO DE OBRA POR LIGAÇÃO (R$/LIG)</t>
  </si>
  <si>
    <t xml:space="preserve">ENERGIA ELÉTRICA (R$/Lig)</t>
  </si>
  <si>
    <t xml:space="preserve">PRODUTOS QUÍMICOS (R$/Lig)</t>
  </si>
  <si>
    <t xml:space="preserve">DESCRIÇÃO</t>
  </si>
  <si>
    <t xml:space="preserve">MÉDIA %/TOTAL</t>
  </si>
  <si>
    <t xml:space="preserve">CRONOGRAMA FÍSICO DE INVESTIMENTOS</t>
  </si>
  <si>
    <t xml:space="preserve">CRONOGRAMA FÍSICO-FINANCEIRO DE INVESTIMENTOS SEDE + DISTRITOS</t>
  </si>
  <si>
    <t xml:space="preserve">ANO 1</t>
  </si>
  <si>
    <t xml:space="preserve">ANO 2</t>
  </si>
  <si>
    <t xml:space="preserve">ANO 3</t>
  </si>
  <si>
    <t xml:space="preserve">ANO 4</t>
  </si>
  <si>
    <t xml:space="preserve">ANO 5</t>
  </si>
  <si>
    <t xml:space="preserve">ANO 6</t>
  </si>
  <si>
    <t xml:space="preserve">ANO 7</t>
  </si>
  <si>
    <t xml:space="preserve">ANO 8</t>
  </si>
  <si>
    <t xml:space="preserve">ANO 9</t>
  </si>
  <si>
    <t xml:space="preserve">ANO 10</t>
  </si>
  <si>
    <t xml:space="preserve">ANO 11</t>
  </si>
  <si>
    <t xml:space="preserve">ANO 12</t>
  </si>
  <si>
    <t xml:space="preserve">ANO 13</t>
  </si>
  <si>
    <t xml:space="preserve">ANO 14</t>
  </si>
  <si>
    <t xml:space="preserve">ANO 15</t>
  </si>
  <si>
    <t xml:space="preserve">ANO 16</t>
  </si>
  <si>
    <t xml:space="preserve">ANO 17</t>
  </si>
  <si>
    <t xml:space="preserve">ANO 18</t>
  </si>
  <si>
    <t xml:space="preserve">ANO 19</t>
  </si>
  <si>
    <t xml:space="preserve">ANO 20</t>
  </si>
  <si>
    <t xml:space="preserve">ANO 21</t>
  </si>
  <si>
    <t xml:space="preserve">ANO 22</t>
  </si>
  <si>
    <t xml:space="preserve">ANO 23</t>
  </si>
  <si>
    <t xml:space="preserve">ANO 24</t>
  </si>
  <si>
    <t xml:space="preserve">ANO 25</t>
  </si>
  <si>
    <t xml:space="preserve">ANO 26</t>
  </si>
  <si>
    <t xml:space="preserve">ANO 27</t>
  </si>
  <si>
    <t xml:space="preserve">ANO 28</t>
  </si>
  <si>
    <t xml:space="preserve">ANO 29</t>
  </si>
  <si>
    <t xml:space="preserve">ANO 30</t>
  </si>
  <si>
    <t xml:space="preserve">1.1</t>
  </si>
  <si>
    <t xml:space="preserve">1. MELHORIAS NO SISTEMA DE ÁGUA</t>
  </si>
  <si>
    <t xml:space="preserve">UNIDADE</t>
  </si>
  <si>
    <t xml:space="preserve">1.1.1</t>
  </si>
  <si>
    <t xml:space="preserve">Substituição de Hidrômetros ( 20% anos 1 a 30)</t>
  </si>
  <si>
    <t xml:space="preserve">1.1.2</t>
  </si>
  <si>
    <t xml:space="preserve">Substituição de Ligações de água (2% anos 2 e 3)</t>
  </si>
  <si>
    <t xml:space="preserve">1.1.3</t>
  </si>
  <si>
    <t xml:space="preserve">Substituição de Padrão de Ligação de água (1% ao ano, anos 1 a 5)</t>
  </si>
  <si>
    <t xml:space="preserve">1.1.4</t>
  </si>
  <si>
    <t xml:space="preserve">Substituição de Redes de água (2% ao ano. Anos 2 a 11)</t>
  </si>
  <si>
    <t xml:space="preserve">m</t>
  </si>
  <si>
    <t xml:space="preserve">1.1.5</t>
  </si>
  <si>
    <t xml:space="preserve">Melhorias imediatas em captações de água bruta</t>
  </si>
  <si>
    <t xml:space="preserve">1.1.6</t>
  </si>
  <si>
    <t xml:space="preserve">Melhorias em Dispositivos de Proteção</t>
  </si>
  <si>
    <t xml:space="preserve">1.1.7</t>
  </si>
  <si>
    <t xml:space="preserve">Melhorias Imediatas em ETAs</t>
  </si>
  <si>
    <t xml:space="preserve">1.1.8</t>
  </si>
  <si>
    <t xml:space="preserve">Melhorias imediatas em Booster e Elevatórias </t>
  </si>
  <si>
    <t xml:space="preserve">1.1.9</t>
  </si>
  <si>
    <t xml:space="preserve">Melhorias imediatas em Reservatórios (Reforma) </t>
  </si>
  <si>
    <t xml:space="preserve">1.2</t>
  </si>
  <si>
    <t xml:space="preserve">2. AMPLIAÇÃO DOS SERVIÇOS DE ABASTECIMENTO DE ÁGUA</t>
  </si>
  <si>
    <t xml:space="preserve">1.2.1</t>
  </si>
  <si>
    <t xml:space="preserve">Regularização de Vazão (Reservatório de água bruta) (m3)</t>
  </si>
  <si>
    <t xml:space="preserve">m3</t>
  </si>
  <si>
    <t xml:space="preserve">1.2.2</t>
  </si>
  <si>
    <t xml:space="preserve">Ampliação de captações de água</t>
  </si>
  <si>
    <t xml:space="preserve">L/s</t>
  </si>
  <si>
    <t xml:space="preserve">1.2.3</t>
  </si>
  <si>
    <t xml:space="preserve">Ampliação das Ligações de água </t>
  </si>
  <si>
    <t xml:space="preserve">1.2.4</t>
  </si>
  <si>
    <t xml:space="preserve">Ampliação de Redes de abastecimento</t>
  </si>
  <si>
    <t xml:space="preserve">1.2.5</t>
  </si>
  <si>
    <t xml:space="preserve">Ampliação de Reservatórios de distribuição</t>
  </si>
  <si>
    <t xml:space="preserve">1.2.6</t>
  </si>
  <si>
    <t xml:space="preserve">Ampliação de Produção (L/s)</t>
  </si>
  <si>
    <t xml:space="preserve">1.2.7</t>
  </si>
  <si>
    <t xml:space="preserve">Automação e Telemetria</t>
  </si>
  <si>
    <t xml:space="preserve">1.2.8</t>
  </si>
  <si>
    <t xml:space="preserve">Setorização (18 setores) Ano 2 e Ano 4</t>
  </si>
  <si>
    <t xml:space="preserve">2.1</t>
  </si>
  <si>
    <t xml:space="preserve">1. MELHORIAS NO SISTEMA DE ESGOTO</t>
  </si>
  <si>
    <t xml:space="preserve">2.1.1</t>
  </si>
  <si>
    <t xml:space="preserve">Substituição de Ligações de esgoto (5% anos 1 e 2 e 2% anos 3 em diante)</t>
  </si>
  <si>
    <t xml:space="preserve">2.1.2</t>
  </si>
  <si>
    <t xml:space="preserve">Substituição de Redes de esgoto (2% do ano 1 a 5 e 0,5% ao ano após ano 5)</t>
  </si>
  <si>
    <t xml:space="preserve">2.1.3</t>
  </si>
  <si>
    <t xml:space="preserve">Recuperação de EEE</t>
  </si>
  <si>
    <t xml:space="preserve">vb.</t>
  </si>
  <si>
    <t xml:space="preserve">2.1.4</t>
  </si>
  <si>
    <t xml:space="preserve">Melhorias Imediatas em ETEs</t>
  </si>
  <si>
    <t xml:space="preserve">2.2</t>
  </si>
  <si>
    <t xml:space="preserve">AMPLIAÇÃO DOS SERVIÇOS DE ESGOTAMENTO SANITÁRIO</t>
  </si>
  <si>
    <t xml:space="preserve">2.2.1</t>
  </si>
  <si>
    <t xml:space="preserve">Ampliação das Ligações de esgoto</t>
  </si>
  <si>
    <t xml:space="preserve">2.2.2</t>
  </si>
  <si>
    <t xml:space="preserve">Ampliação de redes de coletora</t>
  </si>
  <si>
    <t xml:space="preserve">2.2.3</t>
  </si>
  <si>
    <t xml:space="preserve">Ampliação de Elevatórias de esgoto bruto + ER</t>
  </si>
  <si>
    <t xml:space="preserve">2.2.4</t>
  </si>
  <si>
    <t xml:space="preserve">Estação de Tratamento de Esgoto</t>
  </si>
  <si>
    <t xml:space="preserve">2.2.5</t>
  </si>
  <si>
    <t xml:space="preserve">2.2.6</t>
  </si>
  <si>
    <t xml:space="preserve">Controle de Qualidade e Monitoriamento</t>
  </si>
  <si>
    <t xml:space="preserve">2.2.7</t>
  </si>
  <si>
    <t xml:space="preserve">Sistemas individuais</t>
  </si>
  <si>
    <t xml:space="preserve">2.2.8</t>
  </si>
  <si>
    <t xml:space="preserve">Interceptores</t>
  </si>
  <si>
    <t xml:space="preserve">ESTUDOS, PROJETOS E PROGRAMAS</t>
  </si>
  <si>
    <t xml:space="preserve">3.1</t>
  </si>
  <si>
    <t xml:space="preserve">Estudos e Projetos</t>
  </si>
  <si>
    <t xml:space="preserve">3.1.1</t>
  </si>
  <si>
    <t xml:space="preserve">Projetos Ténicos de Engenharia (ano 1 e ano 2) + Ressarcimento Estudo</t>
  </si>
  <si>
    <t xml:space="preserve">3.1.2</t>
  </si>
  <si>
    <t xml:space="preserve">Licenças Ambientais e Outorgas</t>
  </si>
  <si>
    <t xml:space="preserve">3.2</t>
  </si>
  <si>
    <t xml:space="preserve">Programas</t>
  </si>
  <si>
    <t xml:space="preserve">3.2.1</t>
  </si>
  <si>
    <t xml:space="preserve">Programas Socio-Ambientais</t>
  </si>
  <si>
    <t xml:space="preserve">3.2.2</t>
  </si>
  <si>
    <t xml:space="preserve">Recuperação Ambiental</t>
  </si>
  <si>
    <t xml:space="preserve">PREÇO UNITÁRIO </t>
  </si>
  <si>
    <t xml:space="preserve">CAPTAÇÃO DE ÁGUA BRUTA - SUPERFICIAL</t>
  </si>
  <si>
    <t xml:space="preserve">PREÇO UNITÁRIO (R$/L/S)</t>
  </si>
  <si>
    <t xml:space="preserve">CAPTAÇÃO SUPERFICIAL </t>
  </si>
  <si>
    <t xml:space="preserve">L/S</t>
  </si>
  <si>
    <t xml:space="preserve">CAPTAÇÃO DE ÁGUA BRUTA - SUBTERRÂNEA</t>
  </si>
  <si>
    <t xml:space="preserve">CAPTAÇÃO - POÇO  </t>
  </si>
  <si>
    <t xml:space="preserve">REFORMA DE POÇO (15%) DO VALOR TOTAL</t>
  </si>
  <si>
    <t xml:space="preserve">ESTAÇÃO DE TRATAMENTO DE ÁGUA</t>
  </si>
  <si>
    <t xml:space="preserve">ETA CONVENCIONAL  0 A 50 L/S</t>
  </si>
  <si>
    <t xml:space="preserve">ETA CONVENCIONAL  51 A 100 L/S</t>
  </si>
  <si>
    <t xml:space="preserve">ETA CONVENCIONAL  101 A 200 L/S</t>
  </si>
  <si>
    <t xml:space="preserve">ETA CONVENCIONAL  201 a 500 L/S</t>
  </si>
  <si>
    <t xml:space="preserve">ETA CONVENCIONAL  501 A 750 L/S</t>
  </si>
  <si>
    <t xml:space="preserve">ETA CONVENCIONAL 751 A 1000 L/S</t>
  </si>
  <si>
    <t xml:space="preserve">ETA CONVENCIONAL ACIMA DE 1000 L/S</t>
  </si>
  <si>
    <t xml:space="preserve">ELEVATÓRIA DE ÁGUA BRUTA E TRATADA</t>
  </si>
  <si>
    <t xml:space="preserve"> CUSTO UNITÁRIO (R$ / L/S)</t>
  </si>
  <si>
    <t xml:space="preserve">EEAB / EEAT  - ATÉ 5 L/S</t>
  </si>
  <si>
    <t xml:space="preserve">EEAB / EEAT  -  DE 6 A 10 L/S</t>
  </si>
  <si>
    <t xml:space="preserve">EEAB / EEAT - DE 11 A 25 L/S</t>
  </si>
  <si>
    <t xml:space="preserve">EEAB / EEAT  -  DE 26 A 50 L/S</t>
  </si>
  <si>
    <t xml:space="preserve">EEAB / EEAT  -  DE 51 A 100 L/S</t>
  </si>
  <si>
    <t xml:space="preserve">EEAB / EEAT  -  DE 101 A 200 L/S</t>
  </si>
  <si>
    <t xml:space="preserve">EEAB / EEAT  -  DE 201 A 400 L/S</t>
  </si>
  <si>
    <t xml:space="preserve">EEAB / EEAT -  ACIMA DE 400 L/S</t>
  </si>
  <si>
    <t xml:space="preserve">RESERVATÓRIO</t>
  </si>
  <si>
    <t xml:space="preserve">CUSTO UNITÁRIO (R$ / m³)</t>
  </si>
  <si>
    <t xml:space="preserve">RESERVATÓRIO - 0 A 100 M³</t>
  </si>
  <si>
    <t xml:space="preserve">M3</t>
  </si>
  <si>
    <t xml:space="preserve">RESERVATÓRIO - 101 A 200 M³</t>
  </si>
  <si>
    <t xml:space="preserve">RESERVATÓRIO - 201 A 500 M³</t>
  </si>
  <si>
    <t xml:space="preserve">RESERVATÓRIO - 501 A 750 M³</t>
  </si>
  <si>
    <t xml:space="preserve">RESERVATÓRIO -751 A 1000 M³</t>
  </si>
  <si>
    <t xml:space="preserve">RESERVATÓRIO - ACIMA DE 1000 M³</t>
  </si>
  <si>
    <t xml:space="preserve">REDE DE DISTRIBUIÇÃO E LIGAÇÕES</t>
  </si>
  <si>
    <t xml:space="preserve">CUSTO UNITÁRIO</t>
  </si>
  <si>
    <t xml:space="preserve">IMPLANTAÇÃO DE NOVAS LIGAÇÕES</t>
  </si>
  <si>
    <t xml:space="preserve">IMPLANTAÇÃO E SUBSTITUIÇÃO DE HIDRÔMETROS</t>
  </si>
  <si>
    <t xml:space="preserve">SUBSTITUIÇÃO E IMPLANTAÇÃO REDE DE DISTRIBUIÇÃO </t>
  </si>
  <si>
    <t xml:space="preserve">ESTAÇÃO ELEVATÓRIA DE ESGOTO </t>
  </si>
  <si>
    <t xml:space="preserve">CUSTO UNITÁRIO R$ / L/S.</t>
  </si>
  <si>
    <t xml:space="preserve">EEE - DE 0 A 5 L/S</t>
  </si>
  <si>
    <t xml:space="preserve">EEE - DE 6 A 10 L/S</t>
  </si>
  <si>
    <t xml:space="preserve">EEE - DE 11 A 25 L/S</t>
  </si>
  <si>
    <t xml:space="preserve">EEE - DE 26 A 50 L/S</t>
  </si>
  <si>
    <t xml:space="preserve">EEE - DE 51 A 100 L/S</t>
  </si>
  <si>
    <t xml:space="preserve">EEE - DE 101 A 200 L/S</t>
  </si>
  <si>
    <t xml:space="preserve">EEE - DE 201 A 400 L/S</t>
  </si>
  <si>
    <t xml:space="preserve">EEE - ACIMA DE 400 L/S</t>
  </si>
  <si>
    <t xml:space="preserve">REDE COLETORA E LIGAÇÕES</t>
  </si>
  <si>
    <t xml:space="preserve">SUBSTITUIÇÃO E IMPLANTAÇÃO REDE COLETORA</t>
  </si>
  <si>
    <t xml:space="preserve">SUBSTITUIÇÃO E IMPLANTAÇÃO COLETORES TRONCO</t>
  </si>
  <si>
    <t xml:space="preserve">Sistema individual de tratamento de esgoto sanitário (instalado)</t>
  </si>
  <si>
    <t xml:space="preserve">Unitário</t>
  </si>
  <si>
    <t xml:space="preserve">un.</t>
  </si>
  <si>
    <t xml:space="preserve">ETEs (l/s)</t>
  </si>
  <si>
    <t xml:space="preserve">ETE - DE 0 A 50</t>
  </si>
  <si>
    <t xml:space="preserve">ETE - DE 51 A 100</t>
  </si>
  <si>
    <t xml:space="preserve">ETE - DE 101 A 200</t>
  </si>
  <si>
    <t xml:space="preserve">ETE - DE 201 A 400</t>
  </si>
  <si>
    <t xml:space="preserve">ETE - ACIMA DE 400</t>
  </si>
  <si>
    <t xml:space="preserve">Outros Investimentos</t>
  </si>
  <si>
    <t xml:space="preserve">Geradores - CAPEX</t>
  </si>
  <si>
    <t xml:space="preserve">Projetos Ténicos de Engenharia (ano 1 e ano 2) - 1,0%</t>
  </si>
  <si>
    <t xml:space="preserve">Automação e telemetria (Unidade)</t>
  </si>
  <si>
    <t xml:space="preserve">SETORIZAÇÃO</t>
  </si>
  <si>
    <t xml:space="preserve">Programas Socio-Ambientais </t>
  </si>
  <si>
    <t xml:space="preserve">Controle e Monitoramento</t>
  </si>
  <si>
    <t xml:space="preserve">Licencas Ambientais e Outorgas</t>
  </si>
  <si>
    <t xml:space="preserve">Disposição do lodo</t>
  </si>
  <si>
    <t xml:space="preserve">Limpeza de Sistema Individual</t>
  </si>
  <si>
    <t xml:space="preserve">RECUPERAÇÃO SISTEMÁTICA DE ATIVOS OPERACIONAIS</t>
  </si>
  <si>
    <t xml:space="preserve">98058 FILTRO ANAERÓBIO CIRCULAR, EM CONCRETO PRÉ-MOLDADO, DIÂMETRO INTERNO = 1,10 M, ALTURA INTERNA = 1,50 M, VOLUME ÚTIL: 1140,4 L (PARA 5 CONTRIBUINTES). AF_12/2020</t>
  </si>
  <si>
    <t xml:space="preserve">TANQUE SÉPTICO CIRCULAR, EM CONCRETO PRÉ-MOLDADO, DIÂMETRO INTERNO = 1,10 M, ALTURA INTERNA = 2,50 M, VOLUME ÚTIL: 2138,2 L (PARA 5 CONTRIBUINTES). AF_12/2020</t>
  </si>
  <si>
    <t xml:space="preserve">98062 SUMIDOURO CIRCULAR, EM CONCRETO PRÉ-MOLDADO, DIÂMETRO INTERNO = 1,88 M, ALTURA INTERNA = 2,00 M, ÁREA DE INFILTRAÇÃO: 13,1 M² (PARA 5 CONTRIBUINTES). AF_12/2020</t>
  </si>
  <si>
    <t xml:space="preserve">CRONOGRAMA FÍSICO-FINANCEIRO DE INVESTIMENTOS</t>
  </si>
  <si>
    <t xml:space="preserve">CRONOGRAMA FÍSICO-FINANCEIRO DE INVESTIMENTOS - TOTAL (SEDE + DISTRITOS)</t>
  </si>
  <si>
    <t xml:space="preserve">INVESTIMENTO ANUAL TOTAL</t>
  </si>
  <si>
    <t xml:space="preserve">CRONOGRAMA FÍSICO-FINANCEIRO DE DESEMBOLSOS</t>
  </si>
  <si>
    <t xml:space="preserve">CRONOGRAMA FÍSICO-FINANCEIRO DE INVESTIMENTOS - (SEDE + DISTRITOS)</t>
  </si>
  <si>
    <t xml:space="preserve">1.1.10</t>
  </si>
  <si>
    <t xml:space="preserve">RECUPERAÇÃO SISTEMÁTICA DE ATIVOS OPERACIONAIS DO SISTEMA DE ABASTECIMENTO DE ÁGUA</t>
  </si>
  <si>
    <t xml:space="preserve">Recuperção de Interceptores</t>
  </si>
  <si>
    <t xml:space="preserve">Recuperação de EEE (% SOBRE CAPEX)</t>
  </si>
  <si>
    <t xml:space="preserve">2.1.5</t>
  </si>
  <si>
    <t xml:space="preserve">Melhorias em ETEs (% SOBRE CAPEX)</t>
  </si>
  <si>
    <t xml:space="preserve">2.1.6</t>
  </si>
  <si>
    <t xml:space="preserve">RECUPERAÇÃO SISTEMÁTICA DE ATIVOS OPERACIONAIS DO SISTEMA DE ESGOTAMENTO SANITÁRIO</t>
  </si>
  <si>
    <t xml:space="preserve">Ampliação das Ligações de esgoto (100% das ligações)</t>
  </si>
  <si>
    <t xml:space="preserve">Ampliação de rede de coletora</t>
  </si>
  <si>
    <t xml:space="preserve">Estação de Tratamento (Nova ETE)</t>
  </si>
  <si>
    <t xml:space="preserve">Automação e Telemetria </t>
  </si>
  <si>
    <t xml:space="preserve">Sistemas Individuais</t>
  </si>
  <si>
    <t xml:space="preserve">Projetos Ténicos de Engenharia (ano 1 e ano 2)</t>
  </si>
  <si>
    <t xml:space="preserve">ÁGUA</t>
  </si>
  <si>
    <t xml:space="preserve">EEAB / EEAT</t>
  </si>
  <si>
    <t xml:space="preserve">Ref</t>
  </si>
  <si>
    <t xml:space="preserve">Faixa de Vazão</t>
  </si>
  <si>
    <t xml:space="preserve">Valor por l/s (R$)</t>
  </si>
  <si>
    <t xml:space="preserve"> ABCON 05/2025</t>
  </si>
  <si>
    <t xml:space="preserve">ETA</t>
  </si>
  <si>
    <t xml:space="preserve">Reservatório</t>
  </si>
  <si>
    <t xml:space="preserve">Faixa de volume</t>
  </si>
  <si>
    <t xml:space="preserve">Valor por m³ (R$)</t>
  </si>
  <si>
    <t xml:space="preserve">ESGOTO</t>
  </si>
  <si>
    <t xml:space="preserve">EEE</t>
  </si>
  <si>
    <t xml:space="preserve">Faixa de vazão</t>
  </si>
  <si>
    <t xml:space="preserve">ETE Aeração</t>
  </si>
  <si>
    <t xml:space="preserve">ETE Lagoas</t>
  </si>
  <si>
    <t xml:space="preserve">Name</t>
  </si>
  <si>
    <t xml:space="preserve">FolderPath</t>
  </si>
  <si>
    <t xml:space="preserve">Shape_Leng</t>
  </si>
  <si>
    <t xml:space="preserve">Shape_Area</t>
  </si>
  <si>
    <t xml:space="preserve">NUMPOINTS</t>
  </si>
  <si>
    <t xml:space="preserve">Q (l/s)</t>
  </si>
  <si>
    <t xml:space="preserve">Preço</t>
  </si>
  <si>
    <t xml:space="preserve">Execução</t>
  </si>
  <si>
    <t xml:space="preserve">Bacia 12</t>
  </si>
  <si>
    <t xml:space="preserve">BACIAS_DE_ERECHIM.kmz/BACIAS_DE_ERECHIM</t>
  </si>
  <si>
    <t xml:space="preserve">Sede</t>
  </si>
  <si>
    <t xml:space="preserve">Bacia 13</t>
  </si>
  <si>
    <t xml:space="preserve">Jaguaretê</t>
  </si>
  <si>
    <t xml:space="preserve">SE 4</t>
  </si>
  <si>
    <t xml:space="preserve">Capo-Erê</t>
  </si>
  <si>
    <t xml:space="preserve">SE 2</t>
  </si>
  <si>
    <t xml:space="preserve">SE 3</t>
  </si>
  <si>
    <t xml:space="preserve">SE 1</t>
  </si>
  <si>
    <t xml:space="preserve">Bacia 9</t>
  </si>
  <si>
    <t xml:space="preserve">Bacia 8</t>
  </si>
  <si>
    <t xml:space="preserve">Bacia 7</t>
  </si>
  <si>
    <t xml:space="preserve">Bacia 6</t>
  </si>
  <si>
    <t xml:space="preserve">Bacia 5</t>
  </si>
  <si>
    <t xml:space="preserve">Bacia 18</t>
  </si>
  <si>
    <t xml:space="preserve">Bacia 17</t>
  </si>
  <si>
    <t xml:space="preserve">Bacia 16</t>
  </si>
  <si>
    <t xml:space="preserve">Bacia 15</t>
  </si>
  <si>
    <t xml:space="preserve">Bacia 14</t>
  </si>
  <si>
    <t xml:space="preserve">Bacia 11</t>
  </si>
  <si>
    <t xml:space="preserve">Bacia 10</t>
  </si>
  <si>
    <t xml:space="preserve">Final</t>
  </si>
  <si>
    <t xml:space="preserve">Bacia 1</t>
  </si>
  <si>
    <t xml:space="preserve">Bacia 2</t>
  </si>
  <si>
    <t xml:space="preserve">Resumo</t>
  </si>
  <si>
    <t xml:space="preserve">Água</t>
  </si>
  <si>
    <t xml:space="preserve">Solo</t>
  </si>
  <si>
    <t xml:space="preserve">Terra</t>
  </si>
  <si>
    <t xml:space="preserve">Paralelepípedo</t>
  </si>
  <si>
    <t xml:space="preserve">Asfalto</t>
  </si>
  <si>
    <t xml:space="preserve">Esgoto</t>
  </si>
  <si>
    <t xml:space="preserve">Rede</t>
  </si>
  <si>
    <t xml:space="preserve">1a</t>
  </si>
  <si>
    <t xml:space="preserve">Expansão</t>
  </si>
  <si>
    <t xml:space="preserve">2a</t>
  </si>
  <si>
    <t xml:space="preserve">Ligação</t>
  </si>
  <si>
    <t xml:space="preserve">3a</t>
  </si>
  <si>
    <t xml:space="preserve">Diâmetro Nominal</t>
  </si>
  <si>
    <t xml:space="preserve">ligação</t>
  </si>
  <si>
    <t xml:space="preserve">Coletor Tronco</t>
  </si>
  <si>
    <t xml:space="preserve">Terreno</t>
  </si>
  <si>
    <t xml:space="preserve">Pavimento</t>
  </si>
  <si>
    <t xml:space="preserve">Calçada</t>
  </si>
  <si>
    <t xml:space="preserve">Sim</t>
  </si>
  <si>
    <t xml:space="preserve">Não</t>
  </si>
  <si>
    <t xml:space="preserve">Coletor </t>
  </si>
  <si>
    <t xml:space="preserve">Troco</t>
  </si>
  <si>
    <t xml:space="preserve">Premissas Água</t>
  </si>
  <si>
    <t xml:space="preserve">Extensão da escavação</t>
  </si>
  <si>
    <t xml:space="preserve">Profundidade</t>
  </si>
  <si>
    <t xml:space="preserve">Largura</t>
  </si>
  <si>
    <t xml:space="preserve">Espessura Asfalto</t>
  </si>
  <si>
    <t xml:space="preserve">Imprimação</t>
  </si>
  <si>
    <t xml:space="preserve"> Premissas Ligação de Água</t>
  </si>
  <si>
    <t xml:space="preserve">Comprimento</t>
  </si>
  <si>
    <t xml:space="preserve">Espessura</t>
  </si>
  <si>
    <t xml:space="preserve">Premissas Esgoto</t>
  </si>
  <si>
    <t xml:space="preserve">Premissas Ligação de Esgoto</t>
  </si>
  <si>
    <t xml:space="preserve">Materiais e Serviços Rede</t>
  </si>
  <si>
    <t xml:space="preserve">BDI Serviços</t>
  </si>
  <si>
    <t xml:space="preserve">BDI Materiais</t>
  </si>
  <si>
    <t xml:space="preserve">Jazida</t>
  </si>
  <si>
    <t xml:space="preserve">1a Categoria</t>
  </si>
  <si>
    <t xml:space="preserve">2a Categoria</t>
  </si>
  <si>
    <t xml:space="preserve">3a Categoria</t>
  </si>
  <si>
    <t xml:space="preserve">Materiais e Serviços Ligações</t>
  </si>
  <si>
    <t xml:space="preserve">Jazida Lig. Água</t>
  </si>
  <si>
    <t xml:space="preserve">Jazida Lig. Esgoto</t>
  </si>
  <si>
    <t xml:space="preserve">Serviços Situacioanais e Materiais para Rede</t>
  </si>
  <si>
    <t xml:space="preserve">Código SINAPI</t>
  </si>
  <si>
    <t xml:space="preserve">Descrição do Item</t>
  </si>
  <si>
    <r>
      <rPr>
        <sz val="8"/>
        <color rgb="FF000000"/>
        <rFont val="Swis721 Cn BT"/>
        <family val="2"/>
        <charset val="1"/>
      </rPr>
      <t xml:space="preserve">ESCAVAÇÃO MECANIZADA DE VALA COM PROFUNDIDADE ATÉ 1,5 M (MÉDIA MONTANTE E JUSANTE/UMA COMPOSIÇÃO POR TRECHO), RETROESCAV. (0,26 M3), </t>
    </r>
    <r>
      <rPr>
        <b val="true"/>
        <sz val="8"/>
        <color rgb="FF000000"/>
        <rFont val="Swis721 Cn BT"/>
        <family val="2"/>
        <charset val="1"/>
      </rPr>
      <t xml:space="preserve">LARGURAMENOR QUE 0,8 M,</t>
    </r>
    <r>
      <rPr>
        <sz val="8"/>
        <color rgb="FF000000"/>
        <rFont val="Swis721 Cn BT"/>
        <family val="2"/>
        <charset val="1"/>
      </rPr>
      <t xml:space="preserve"> EM SOLO DE 1A CATEGORIA, LOCAIS COM BAIXO NÍVEL DE INTERFERÊNCIA. AF_09/2024</t>
    </r>
  </si>
  <si>
    <t xml:space="preserve">ESCAVAÇÃO MECANIZADA DE VALA COM PROF. ATÉ 1,5 M (MÉDIA MONTANTE E JUS ANTE/UMA COMPOSIÇÃO POR TRECHO), RETROESCAV. (0,26 M3), LARGURA MENOR QUE 0,8 M, EM SOLO DE 2A CATEGORIA, EM LOCAIS COM BAIXO NÍVEL DE INTER FERÊNCIA. AF_09/2024</t>
  </si>
  <si>
    <t xml:space="preserve">ESCAVADEIRA HIDRÁULICA SOBRE ESTEIRA, PESO OPERACIONAL ENTRE 3,50 T, POTÊNCIA NOMINAL 139 HP, COM MARTELO ROMPEDOR HIDRÁULICO 1700 KG - MATERIAIS NA OPERAÇÃO. AF_04/2019</t>
  </si>
  <si>
    <t xml:space="preserve"> RETIRADA DE MATERIAL DE 3ª CATEGORIA (APÓS ESCAVAÇÃO/DESMONTE) EM VALA M3 C 25,43 S, COM ESCAVADEIRA HIDRÁULICA - EXCLUSIVE CARGA E TRANSPORTE. AF_03/2021</t>
  </si>
  <si>
    <t xml:space="preserve">EXECUÇÃO DE IMPRIMAÇÃO COM ASFALTO DILUÍDO CM-30. AF_11/2019</t>
  </si>
  <si>
    <t xml:space="preserve">m²</t>
  </si>
  <si>
    <t xml:space="preserve">RECOMPOSIÇÃO DE PAVIMENTO EM PARALELEPÍPEDOS, REJUNTAMENTO COM PÓ DE PEDRA, COM REAPROVEITAMENTO DOS PARALELEPÍPEDOS, PARA O FECHAMENTO DE VALAS - INCLUSO RETIRADA E COLOCAÇÃO DO MATERIAL. AF_12/2020</t>
  </si>
  <si>
    <t xml:space="preserve">M2</t>
  </si>
  <si>
    <t xml:space="preserve">RECOMPOSIÇÃO DE REVESTIMENTO EM CONCRETO ASFÁLTICO (AQUISIÇÃO EM USINA), PARA O FECHAMENTO DE VALAS - INCLUSO DEMOLIÇÃO DO PAVIMENTO. AF_12/2020</t>
  </si>
  <si>
    <t xml:space="preserve">DEMOLIÇÃO PARCIAL DE PAVIMENTO ASFÁLTICO, DE FORMA MECANIZADA, SEM REAPROVEITAMENTO. AF_09/2023</t>
  </si>
  <si>
    <t xml:space="preserve">M2 </t>
  </si>
  <si>
    <t xml:space="preserve">Serviços Situacioanais e Materiais para Ligações</t>
  </si>
  <si>
    <t xml:space="preserve">Quantidade</t>
  </si>
  <si>
    <t xml:space="preserve">Total com BDI</t>
  </si>
  <si>
    <t xml:space="preserve">Materiais – Esgoto (10m de tubulação a 1,2m de profundidade)</t>
  </si>
  <si>
    <t xml:space="preserve">Tubo PVC série normal, DN 40 mm, para esgoto predial (NBR 5688)</t>
  </si>
  <si>
    <t xml:space="preserve">Joelho PVC 90° DN 40 mm</t>
  </si>
  <si>
    <t xml:space="preserve">un</t>
  </si>
  <si>
    <t xml:space="preserve">Te PVC DN 40 mm</t>
  </si>
  <si>
    <t xml:space="preserve">Caixa de inspeção pré-moldada</t>
  </si>
  <si>
    <t xml:space="preserve">DN</t>
  </si>
  <si>
    <t xml:space="preserve">Categoria de Solo</t>
  </si>
  <si>
    <t xml:space="preserve">CÓDIGO SINAPI</t>
  </si>
  <si>
    <t xml:space="preserve">DESCRIÇÃO DO ITEM</t>
  </si>
  <si>
    <t xml:space="preserve">QUANTIDADE</t>
  </si>
  <si>
    <t xml:space="preserve">UNITÁRIO (R$)</t>
  </si>
  <si>
    <t xml:space="preserve">TOTAL (R$)</t>
  </si>
  <si>
    <t xml:space="preserve">TOTAL COM BDI (R$)</t>
  </si>
  <si>
    <t xml:space="preserve">Reposição de Vala Com Jazida</t>
  </si>
  <si>
    <t xml:space="preserve">SERVIÇOS</t>
  </si>
  <si>
    <t xml:space="preserve">1A</t>
  </si>
  <si>
    <t xml:space="preserve">2A</t>
  </si>
  <si>
    <t xml:space="preserve">3A</t>
  </si>
  <si>
    <t xml:space="preserve">ESCAVAÇÃO MECANIZADA DE VALA COM PROFUNDIDADE ATÉ 1,5 M (MÉDIA MONTANTE E JUSANTE/UMA COMPOSIÇÃO POR TRECHO), RETROESCAV. (0,26 M3), LARGURAMENOR QUE 0,8 M, EM SOLO DE 1A CATEGORIA, LOCAIS COM BAIXO NÍVEL DE INTERFERÊNCIA. AF_09/2024</t>
  </si>
  <si>
    <t xml:space="preserve">DN 50</t>
  </si>
  <si>
    <t xml:space="preserve">DN 150</t>
  </si>
  <si>
    <t xml:space="preserve">LOCAÇÃO DE REDE DE ÁGUA OU ESGOTO. AF_03/2024</t>
  </si>
  <si>
    <t xml:space="preserve">DN 75</t>
  </si>
  <si>
    <t xml:space="preserve">DN 200</t>
  </si>
  <si>
    <t xml:space="preserve">PREPARO DE FUNDO DE VALA COM LARGURA MENOR QUE 1,5 M (ACERTO DO SOLO NATURAL). AF_08/2020</t>
  </si>
  <si>
    <t xml:space="preserve">M²</t>
  </si>
  <si>
    <t xml:space="preserve">DN 100</t>
  </si>
  <si>
    <t xml:space="preserve">DN 250</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</si>
  <si>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</si>
  <si>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Valores</t>
  </si>
  <si>
    <t xml:space="preserve">DN 300</t>
  </si>
  <si>
    <t xml:space="preserve">ASSENTAMENTO DE TUBO DE PVC PBA PARA REDE DE ÁGUA, DN 50 MM, JUNTA ELÁSTICA, INTEGRADA, INSTALADO EM LOCAL COM NÍVEL ALTO DE INTERFERÊNCIAS</t>
  </si>
  <si>
    <t xml:space="preserve">DN 400</t>
  </si>
  <si>
    <t xml:space="preserve">TRANSPORTE COM CAMINHÃO BASCULANTE DE 10 M³, EM VIA URBANA PAVIMENTADA, DMT ATÉ 30 KM (UNIDADE: M3XKM). AF_07/2020</t>
  </si>
  <si>
    <t xml:space="preserve"> M3XKM </t>
  </si>
  <si>
    <t xml:space="preserve">MÃO DE OBRA</t>
  </si>
  <si>
    <t xml:space="preserve">ENCANADOR OU BOMBEIRO HIDRAULICO (HORISTA)                                                                                                                                                                                                                                                                                                                                                                                                                                                                </t>
  </si>
  <si>
    <t xml:space="preserve">H</t>
  </si>
  <si>
    <t xml:space="preserve">AUXILIAR DE ENCANADOR OU BOMBEIRO HIDRAULICO (HORISTA)                                                                                                                                                                                                                                                                                                                                                                                                                                                    </t>
  </si>
  <si>
    <t xml:space="preserve">MATERIAIS</t>
  </si>
  <si>
    <t xml:space="preserve">TABELA INSUMOS E SERVIÇOS CORSAN</t>
  </si>
  <si>
    <t xml:space="preserve">TUBO PVC PBA JEI, CLASSE 15, DN 50 MM, PARA REDE DE AGUA</t>
  </si>
  <si>
    <t xml:space="preserve">AREIA PARA ATERRO - POSTO JAZIDA/FORNECEDOR (RETIRADO NA JAZIDA, SEM TRANSPORTE)</t>
  </si>
  <si>
    <t xml:space="preserve">UN</t>
  </si>
  <si>
    <t xml:space="preserve">TOTAL GERAL</t>
  </si>
  <si>
    <t xml:space="preserve">ASSENTAMENTO DE TUBO DE PVC PBA PARA REDE DE ÁGUA, DN 75 MM, JUNTA ELÁSTICA, INTEGRADA, INSTALADO EM LOCAL COM NÍVEL ALTO DE INTERFERÊNCIAS</t>
  </si>
  <si>
    <t xml:space="preserve">TUBO PVC PBA JEI, CLASSE 15, DN 75MM, PARA REDE DE AGUA</t>
  </si>
  <si>
    <t xml:space="preserve">ASSENTAMENTO DE TUBO DE PVC PBA PARA REDE DE ÁGUA, DN 100 MM, JUNTA ELÁSTICA, INTEGRADA, INSTALADO EM LOCAL COM NÍVEL ALTO DE INTERFERÊNCIAS</t>
  </si>
  <si>
    <t xml:space="preserve">TUBO PVC PBA JEI, CLASSE 15, DN 100MM, PARA REDE DE AGUA</t>
  </si>
  <si>
    <t xml:space="preserve">ASSENTAMENTO DE TUBO DE PVC DEFOFO OU PRFV OU RPVC PARA REDE DE ÁGUA, DN 150 MM, JUNTA ELÁSTICA INTEGRADA, INSTALADO EM LOCAL COM NÍVEL BAIXO DE INTERFERÊNCIAS (NÃO INCLUI FORNECIMENTO). AF_05/2024</t>
  </si>
  <si>
    <t xml:space="preserve">TUBO PVC DEFOFO, JEI, 1 MPA, DN 150 MM, PARA REDE DE AGUA (NBR 7665)</t>
  </si>
  <si>
    <t xml:space="preserve">ASSENTAMENTO DE TUBO DE PVC DEFOFO OU PRFV OU RPVC PARA REDE DE ÁGUA, DN 200 MM, JUNTA ELÁSTICA INTEGRADA, INSTALADO EM LOCAL COM NÍVEL BAIXO DE INTERFERÊNCIAS (NÃO INCLUI FORNECIMENTO). AF_05/2024</t>
  </si>
  <si>
    <t xml:space="preserve">TUBO PVC DEFOFO, JEI, 1 MPA, DN 200 MM, PARA REDE DE AGUA (NBR 7665)</t>
  </si>
  <si>
    <t xml:space="preserve">ASSENTAMENTO DE TUBO DE PVC DEFOFO OU PRFV OU RPVC PARA REDE DE ÁGUA, DN 250 MM, JUNTA ELÁSTICA INTEGRADA, INSTALADO EM LOCAL COM NÍVEL BAIXO DE INTERFERÊNCIAS (NÃO INCLUI FORNECIMENTO). AF_05/2024</t>
  </si>
  <si>
    <t xml:space="preserve">TUBO PVC DEFOFO, JEI, 1 MPA, DN 250 MM, PARA REDE DE AGUA (NBR 7665)</t>
  </si>
  <si>
    <t xml:space="preserve">ASSENTAMENTO DE TUBO DE PVC DEFOFO OU PRFV OU RPVC PARA REDE DE ÁGUA, DN 300 MM, JUNTA ELÁSTICA INTEGRADA, INSTALADO EM LOCAL COM NÍVEL BAIXO DE INTERFERÊNCIAS (NÃO INCLUI FORNECIMENTO). AF_05/2024</t>
  </si>
  <si>
    <t xml:space="preserve">TUBO PVC DEFOFO, JEI, 1 MPA, DN 300 MM, PARA REDE DE AGUA (NBR 7665)</t>
  </si>
  <si>
    <t xml:space="preserve">COMPOSIÇÃO PV</t>
  </si>
  <si>
    <t xml:space="preserve">PREPARO DE FUNDO DE VALA COM LARGURA MENOR QUE 1,5 M, COM CAMADA DE BRITA, LANÇAMENTO MECANIZADO. AF_08/2020</t>
  </si>
  <si>
    <t xml:space="preserve">ARGAMASSA TRAÇO 1:3 (EM VOLUME DE CIMENTO E AREIA MÉDIA ÚMIDA) COM ADIÇÃO DE IMPERMEABILIZANTE, PREPARO MECÂNICO COM BETONEIRA 400 L. AF_08/2019</t>
  </si>
  <si>
    <t xml:space="preserve">PEÇA CIRCULAR PRÉ-MOLDADA, VOLUME DE CONCRETO ACIMA DE 100 LITROS, TAXA DE AÇO APROXIMADA DE 30KG/M³. AF_01/2018</t>
  </si>
  <si>
    <t xml:space="preserve">PEÇA CIRCULAR PRÉ-MOLDADA, VOLUME DE CONCRETO DE 10 A 30 LITROS, TAXA DE FIBRA DE POLIPROPILENO APROXIMADA DE 6 KG/M³. AF_01/2018_PS</t>
  </si>
  <si>
    <t xml:space="preserve">PEDREIRO (HORISTA)</t>
  </si>
  <si>
    <t xml:space="preserve">SERVENTE DE OBRAS (HORISTA)</t>
  </si>
  <si>
    <t xml:space="preserve">EQUIPAMENTOS</t>
  </si>
  <si>
    <t xml:space="preserve">RETROESCAVADEIRA SOBRE RODAS COM CARREGADEIRA, TRAÇÃO 4X4, POTÊNCIA LÍQ. 88 HP, CAÇAMBA CARREG. CAP. MÍN. 1 M3, CAÇAMBA RETRO CAP. 0,26 M3, PESO OPERACIONAL MÍN. 6.674 KG, PROFUNDIDADE ESCAVAÇÃO MÁX. 4,37 M - CHP DIURNO. AF_06/2014</t>
  </si>
  <si>
    <t xml:space="preserve">CHP</t>
  </si>
  <si>
    <t xml:space="preserve">RETROESCAVADEIRA SOBRE RODAS COM CARREGADEIRA, TRAÇÃO 4X4, POTÊNCIA LÍQ. 88 HP, CAÇAMBA CARREG. CAP. MÍN. 1 M3, CAÇAMBA RETRO CAP. 0,26 M3, PESO OPERACIONAL MÍN. 6.674 KG, PROFUNDIDADE ESCAVAÇÃO MÁX. 4,37 M - CHI DIURNO. AF_06/2014</t>
  </si>
  <si>
    <t xml:space="preserve">CHI</t>
  </si>
  <si>
    <t xml:space="preserve">TIJOLO CERAMICO MACICO COMUM *5 X 10 X 20* CM (L X A X C)</t>
  </si>
  <si>
    <t xml:space="preserve">ANEL EM CONCRETO ARMADO, LISO, PARA POCOS DE VISITAS, POCOS DE INSPECAO, FOSSAS SEPTICAS E SUMIDOUROS, SEM FUNDO, DIAMETRO INTERNO DE 1,00 M E ALTURA DE 0,50 M</t>
  </si>
  <si>
    <t xml:space="preserve">ANEL EM CONCRETO ARMADO, LISO, PARA POCOS DE VISITAS, POCOS DE INSPECAO, FOSSAS SEPTICAS E SUMIDOUROS, COM FUNDO, DIAMETRO INTERNO DE 1,00 M E ALTURA DE 0,50 M</t>
  </si>
  <si>
    <t xml:space="preserve">TAMPAO FOFO SIMPLES COM BASE / REQUADRO, CLASSE D400 CARGA MAX. 40 T REDONDO, TAMPA 600 MM (COM INSCRICAO EM RELEVO DO TIPO DE REDE)</t>
  </si>
  <si>
    <t xml:space="preserve">ASSENTAMENTO DE TUBO DE PVC PARA REDE COLETORA DE ESGOTO DE PAREDE MACIÇA, DN 150 MM, JUNTA ELÁSTICA, (NÃO INCLUI FORNECIMENTO). AF_01/2021</t>
  </si>
  <si>
    <t xml:space="preserve">ESCORAMENTO DE VALA, TIPO DESCONTÍNUO, COM PROFUNDIDADE DE 0 A 1,5 M,  LARGURA MENOR QUE 1,5 M. AF_08/2020</t>
  </si>
  <si>
    <t xml:space="preserve">COMPOSIÇÃO</t>
  </si>
  <si>
    <t xml:space="preserve">EXECUÇÃO DE PV</t>
  </si>
  <si>
    <t xml:space="preserve">TUBO COLETOR DE ESGOTO, PVC, JEI, DN 150 MM (NBR 7362)</t>
  </si>
  <si>
    <t xml:space="preserve">COTAÇÃO</t>
  </si>
  <si>
    <t xml:space="preserve">37428809 - ANEL B NIT COL CORR DN150 P NCM:4016.93.00.55.88</t>
  </si>
  <si>
    <t xml:space="preserve">ASSENTAMENTO DE TUBO DE PVC PARA REDE COLETORA DE ESGOTO DE PAREDE MACIÇA, DN 200 MM, JUNTA ELÁSTICA, (NÃO INCLUI FORNECIMENTO). AF_01/2021</t>
  </si>
  <si>
    <t xml:space="preserve">TUBO COLETOR DE ESGOTO, PVC, JEI, DN 200 MM (NBR 7362)</t>
  </si>
  <si>
    <t xml:space="preserve">37051918 - ANEL B NIT COL CORR DN200 P NCM:4016.93.00.55.88</t>
  </si>
  <si>
    <t xml:space="preserve">ASSENTAMENTO DE TUBO DE PVC PARA REDE COLETORA DE ESGOTO DE PAREDE MACIÇA, DN 250 MM, JUNTA ELÁSTICA, (NÃO INCLUI FORNECIMENTO). AF_01/2021</t>
  </si>
  <si>
    <t xml:space="preserve">TUBO COLETOR DE ESGOTO, PVC, JEI, DN 250 MM (NBR 7362)</t>
  </si>
  <si>
    <t xml:space="preserve">37051926 - ANEL B NIT COL CORR DN250 P NCM:4016.93.00.55.88</t>
  </si>
  <si>
    <t xml:space="preserve">ASSENTAMENTO DE TUBO DE PVC PARA REDE COLETORA DE ESGOTO DE PAREDE MACIÇA, DN 300 MM, JUNTA ELÁSTICA, (NÃO INCLUI FORNECIMENTO). AF_01/2021</t>
  </si>
  <si>
    <t xml:space="preserve">TUBO COLETOR DE ESGOTO, PVC, JEI, DN 300 MM (NBR 7362)</t>
  </si>
  <si>
    <t xml:space="preserve">ANEL B NIT COL CORR DN400 P NCM:4016.93.00.55.88</t>
  </si>
  <si>
    <t xml:space="preserve">ANEL B NIT COL CORR DN300 P NCM:4016.93.00.55.88</t>
  </si>
  <si>
    <t xml:space="preserve">LIGAÇÃO DE ÁGUA</t>
  </si>
  <si>
    <t xml:space="preserve">PAVIMENTO</t>
  </si>
  <si>
    <t xml:space="preserve">CALÇADA</t>
  </si>
  <si>
    <t xml:space="preserve">Mão de Obra</t>
  </si>
  <si>
    <t xml:space="preserve">Sub-Total</t>
  </si>
  <si>
    <t xml:space="preserve">Materiais </t>
  </si>
  <si>
    <t xml:space="preserve">TUBO DE POLIETILENO DE ALTA DENSIDADE (PEAD), PE-80, DE = 20 MM X 2,3 MM DE PAREDE, PARA LIGACAO DE AGUA PREDIAL (NBR 15561)</t>
  </si>
  <si>
    <t xml:space="preserve">REGISTRO DE ESFERA PVC, COM BORBOLETA, COM ROSCA EXTERNA, DE 1/2"</t>
  </si>
  <si>
    <t xml:space="preserve">TE DE SERVICO INTEGRADO, EM POLIPROPILENO (PP), PARA TUBOS EM PEAD/PVC, 60 X 20MM - LIGACAO PREDIAL DE AGUA</t>
  </si>
  <si>
    <t xml:space="preserve">CAIXA DE ABRIGO DE HIDRÔMETRO - CONSIDERADO NO CHÃO SEM HD</t>
  </si>
  <si>
    <t xml:space="preserve">Serviços</t>
  </si>
  <si>
    <t xml:space="preserve">REATERRO MECANIZADO DE VALA COM RETROESCAVADEIRA (CAPACIDADE DA CAÇAMBA DA RETRO: 0,26 M³/POTÊNCIA: 88 HP), LARGURA ATÉ 0,8 M, PROFUNDIDAD E ATÉ 1,5 M, COM SOLO (SEM SUBSTITUIÇÃO) DE 1ª CATEGORIA, COM COMPACTADOR DE SOLOS DE PERCUSSÃO. AF_08/2023</t>
  </si>
  <si>
    <t xml:space="preserve">DEMOLIÇÃO DE PISO DE CONCRETO SIMPLES, DE FORMA MANUAL, SEM REAPROVEITO</t>
  </si>
  <si>
    <t xml:space="preserve">EXECUÇÃO DE PASSEIO (CALÇADA) OU PISO DE CONCRETO COM CONCRETO MOLDADO  IN LOCO, USINADO, ACABAMENTO CONVENCIONAL, ESPESSURA 6 CM, ARMADO. AF _08/2022</t>
  </si>
  <si>
    <t xml:space="preserve">CARGA, MANOBRA E DESCARGA DE ENTULHO EM CAMINHÃO BASCULANTE 6 M³ - CARGA COM ESCAVADEIRA HIDRÁULICA (CAÇAMBA DE 0,80 M³ / 111 HP) E DESCARGA LIVRE (UNIDADE: M3). AF_07/2020</t>
  </si>
  <si>
    <t xml:space="preserve">LIGAÇÃO DE ESGOTO</t>
  </si>
  <si>
    <t xml:space="preserve">Cotação</t>
  </si>
  <si>
    <t xml:space="preserve">SELIM PVC, COM TRAVA, JE, 90 GRAUS, DN 125 X 100 MM OU 150 X 100 MM, PARA REDE COLETORA ESGOTO</t>
  </si>
  <si>
    <t xml:space="preserve">TUBO COLETOR DE ESGOTO PVC, JEI, DN 100 MM (NBR 7362) M </t>
  </si>
  <si>
    <t xml:space="preserve"> CURVA LONGA PVC, PB, JE, 45 GRAUS, DN 100 MM, PARA REDE COLETORA ESGOTO </t>
  </si>
  <si>
    <t xml:space="preserve">TIL PARA LIGACAO PREDIAL, EM PVC, JE, BBB, DN 100 X 100 MM, PARA REDE COLETORA ESGOTO</t>
  </si>
  <si>
    <t xml:space="preserve">DN Água</t>
  </si>
  <si>
    <t xml:space="preserve">Cota de corte (m)</t>
  </si>
  <si>
    <t xml:space="preserve">Largura da vala em função do tipo de escoramento e cota de corte</t>
  </si>
  <si>
    <t xml:space="preserve">DN Esgoto</t>
  </si>
  <si>
    <t xml:space="preserve">Pontaletes (m)</t>
  </si>
  <si>
    <t xml:space="preserve">Contínuo e descontínuo (m)</t>
  </si>
  <si>
    <t xml:space="preserve">Especial (m)</t>
  </si>
  <si>
    <t xml:space="preserve">Metálico-Madeira (m)</t>
  </si>
  <si>
    <t xml:space="preserve">ERECHIM PMSB</t>
  </si>
  <si>
    <t xml:space="preserve">Sensibilidade</t>
  </si>
  <si>
    <t xml:space="preserve">TIR</t>
  </si>
  <si>
    <t xml:space="preserve">Variação no WACC</t>
  </si>
  <si>
    <t xml:space="preserve">VPL (WACC = 8,44%)</t>
  </si>
  <si>
    <t xml:space="preserve">Variação no OPEX</t>
  </si>
  <si>
    <t xml:space="preserve">Variação no CAPEX</t>
  </si>
  <si>
    <t xml:space="preserve">Sist. Individual Esgoto (R$/mês)</t>
  </si>
  <si>
    <t xml:space="preserve">Prazo da concessão</t>
  </si>
  <si>
    <t xml:space="preserve">Premissas Gerais</t>
  </si>
  <si>
    <t xml:space="preserve">Marcos</t>
  </si>
  <si>
    <t xml:space="preserve">Datas</t>
  </si>
  <si>
    <t xml:space="preserve">Ano de Implementação</t>
  </si>
  <si>
    <t xml:space="preserve">Contrato</t>
  </si>
  <si>
    <t xml:space="preserve">Término do Projeto</t>
  </si>
  <si>
    <t xml:space="preserve">Premissas para o Modelo</t>
  </si>
  <si>
    <t xml:space="preserve">Selecionar</t>
  </si>
  <si>
    <t xml:space="preserve">Tarifa de Esgoto</t>
  </si>
  <si>
    <t xml:space="preserve">% Água</t>
  </si>
  <si>
    <t xml:space="preserve">Serviço Básico Esgoto</t>
  </si>
  <si>
    <t xml:space="preserve">Faturamento em Serviços</t>
  </si>
  <si>
    <t xml:space="preserve">% Faturamento Água e Esgoto</t>
  </si>
  <si>
    <t xml:space="preserve">Tarifa Social (% Desconto)</t>
  </si>
  <si>
    <t xml:space="preserve">Acreditação (sobre CAPEX)</t>
  </si>
  <si>
    <t xml:space="preserve">Taxa de Regulação Ano 1</t>
  </si>
  <si>
    <t xml:space="preserve">Taxa de Regulação Ano 2 a Ano 30</t>
  </si>
  <si>
    <t xml:space="preserve">Seguros e Garantias (sobre CAPEX)</t>
  </si>
  <si>
    <t xml:space="preserve">Outras Despesas Administrativas (sobre faturamento)</t>
  </si>
  <si>
    <t xml:space="preserve">Moradores por Economia</t>
  </si>
  <si>
    <t xml:space="preserve">Economias de Baixa Renda (CadÚnico)</t>
  </si>
  <si>
    <t xml:space="preserve">Outorga</t>
  </si>
  <si>
    <t xml:space="preserve">Modelo Tributação</t>
  </si>
  <si>
    <t xml:space="preserve">Tributação</t>
  </si>
  <si>
    <t xml:space="preserve">Real</t>
  </si>
  <si>
    <t xml:space="preserve">Não Cumulativo</t>
  </si>
  <si>
    <t xml:space="preserve">IR CSLL</t>
  </si>
  <si>
    <t xml:space="preserve">Presumido</t>
  </si>
  <si>
    <t xml:space="preserve">Base Lucro Presumido - IR</t>
  </si>
  <si>
    <t xml:space="preserve">Base Lucro Presumido - CSLL</t>
  </si>
  <si>
    <t xml:space="preserve">Limite para Lucro Presumido</t>
  </si>
  <si>
    <t xml:space="preserve">IR Base</t>
  </si>
  <si>
    <t xml:space="preserve">Parâmetro Mensal Imposto Adicional</t>
  </si>
  <si>
    <t xml:space="preserve">IR Adicional</t>
  </si>
  <si>
    <t xml:space="preserve">CSLL</t>
  </si>
  <si>
    <t xml:space="preserve">IR sobre Receitas Financeiras</t>
  </si>
  <si>
    <t xml:space="preserve">Tributos Indiretos</t>
  </si>
  <si>
    <t xml:space="preserve">Cumulativo</t>
  </si>
  <si>
    <t xml:space="preserve">PIS</t>
  </si>
  <si>
    <t xml:space="preserve">COFINS</t>
  </si>
  <si>
    <t xml:space="preserve">ISS</t>
  </si>
  <si>
    <t xml:space="preserve">Capital de Giro</t>
  </si>
  <si>
    <t xml:space="preserve">Prazo (meses)</t>
  </si>
  <si>
    <t xml:space="preserve">Contas a receber</t>
  </si>
  <si>
    <t xml:space="preserve">Crédito PIS/COFINS</t>
  </si>
  <si>
    <t xml:space="preserve">Contas a pagar</t>
  </si>
  <si>
    <t xml:space="preserve">Impostos a pagar</t>
  </si>
  <si>
    <t xml:space="preserve">Provisão IR/CSLL</t>
  </si>
  <si>
    <t xml:space="preserve">Cobrança Direta</t>
  </si>
  <si>
    <t xml:space="preserve">Tipo de Cobrança (selecionar)</t>
  </si>
  <si>
    <t xml:space="preserve">Assessoria Externa - Recuperação de Inadimplentes</t>
  </si>
  <si>
    <t xml:space="preserve">Recuperação de Inadimplentes (% no ano seguinte)</t>
  </si>
  <si>
    <t xml:space="preserve">Inadimplência </t>
  </si>
  <si>
    <t xml:space="preserve">Inadimplência Ano 1</t>
  </si>
  <si>
    <t xml:space="preserve">Inadimplência Ano 2</t>
  </si>
  <si>
    <t xml:space="preserve">Inadimplência Ano 3</t>
  </si>
  <si>
    <t xml:space="preserve">Inadimplência Ano 4</t>
  </si>
  <si>
    <t xml:space="preserve">Inadimplência Ano 5 a 30</t>
  </si>
  <si>
    <t xml:space="preserve">CRONOGRAMA</t>
  </si>
  <si>
    <t xml:space="preserve">Início da concessão</t>
  </si>
  <si>
    <t xml:space="preserve">Fim da concessão</t>
  </si>
  <si>
    <t xml:space="preserve">Meses do ano</t>
  </si>
  <si>
    <t xml:space="preserve">BALANÇO PATRIMONIAL -R$</t>
  </si>
  <si>
    <t xml:space="preserve">Ativo</t>
  </si>
  <si>
    <t xml:space="preserve">Ativo Circulante</t>
  </si>
  <si>
    <t xml:space="preserve">Caixa</t>
  </si>
  <si>
    <t xml:space="preserve">Contas a Receber</t>
  </si>
  <si>
    <t xml:space="preserve">Ativo Não Circulante</t>
  </si>
  <si>
    <t xml:space="preserve">Intangível</t>
  </si>
  <si>
    <t xml:space="preserve">Passivo</t>
  </si>
  <si>
    <t xml:space="preserve">Passivo Circulante</t>
  </si>
  <si>
    <t xml:space="preserve">Contas a Pagar</t>
  </si>
  <si>
    <t xml:space="preserve">Impostos a Pagar</t>
  </si>
  <si>
    <t xml:space="preserve">Patrimônio Líquido</t>
  </si>
  <si>
    <t xml:space="preserve">Capital Social</t>
  </si>
  <si>
    <t xml:space="preserve">Reserva Legal</t>
  </si>
  <si>
    <t xml:space="preserve">Lucro Acumulado</t>
  </si>
  <si>
    <t xml:space="preserve">check BP</t>
  </si>
  <si>
    <t xml:space="preserve">DEMONSTRAÇÃO DO RESULTADO DO EXERCÍCIO - R$</t>
  </si>
  <si>
    <t xml:space="preserve">Receita Operacional Bruta</t>
  </si>
  <si>
    <t xml:space="preserve">Receita Tarifária</t>
  </si>
  <si>
    <t xml:space="preserve">Receita Serviço Básico Água</t>
  </si>
  <si>
    <t xml:space="preserve">Receita Serviço Básico Esgoto</t>
  </si>
  <si>
    <t xml:space="preserve">Receita Água</t>
  </si>
  <si>
    <t xml:space="preserve">Receita Esgoto</t>
  </si>
  <si>
    <t xml:space="preserve">Receita Esgoto SI</t>
  </si>
  <si>
    <t xml:space="preserve">Receita Indireta</t>
  </si>
  <si>
    <t xml:space="preserve">Deduções</t>
  </si>
  <si>
    <t xml:space="preserve">PIS COFINS</t>
  </si>
  <si>
    <t xml:space="preserve">Receita Líquida</t>
  </si>
  <si>
    <t xml:space="preserve">Custo do Serviço Prestado</t>
  </si>
  <si>
    <t xml:space="preserve">Custos Operacionais</t>
  </si>
  <si>
    <t xml:space="preserve">Crédito de PIS/COFINS</t>
  </si>
  <si>
    <t xml:space="preserve">Crédito de PIS/COFINS- OPEX</t>
  </si>
  <si>
    <t xml:space="preserve">Crédito de PIS COFINS - CAPEX</t>
  </si>
  <si>
    <t xml:space="preserve">Lucro Bruto</t>
  </si>
  <si>
    <t xml:space="preserve">Despesas</t>
  </si>
  <si>
    <t xml:space="preserve">Despesas Operacionais</t>
  </si>
  <si>
    <t xml:space="preserve">Administrativas</t>
  </si>
  <si>
    <t xml:space="preserve">Pessoal Administrativo</t>
  </si>
  <si>
    <t xml:space="preserve">Veículos e Equipamentos Administrativos</t>
  </si>
  <si>
    <t xml:space="preserve">Seguros e Garantias</t>
  </si>
  <si>
    <t xml:space="preserve">Outras Despesas Administativas</t>
  </si>
  <si>
    <t xml:space="preserve">Taxa de Regulação</t>
  </si>
  <si>
    <t xml:space="preserve">Acreditação</t>
  </si>
  <si>
    <t xml:space="preserve">Inadimplência</t>
  </si>
  <si>
    <t xml:space="preserve">Recuperação Inadimplência</t>
  </si>
  <si>
    <t xml:space="preserve">Amortização</t>
  </si>
  <si>
    <t xml:space="preserve">Ativo Amortizável</t>
  </si>
  <si>
    <t xml:space="preserve">Saldo</t>
  </si>
  <si>
    <t xml:space="preserve">Receitas e Despesas Não Operacionais</t>
  </si>
  <si>
    <t xml:space="preserve">Venda de Ativos</t>
  </si>
  <si>
    <t xml:space="preserve">Lucro Operacional</t>
  </si>
  <si>
    <t xml:space="preserve">Lucro antes do imposto de renda</t>
  </si>
  <si>
    <t xml:space="preserve">Imposto de Renda e Contribuição Social</t>
  </si>
  <si>
    <t xml:space="preserve">Cálculo IR + CSLL - Lucro Real</t>
  </si>
  <si>
    <t xml:space="preserve">Prejuízo Acumulado</t>
  </si>
  <si>
    <t xml:space="preserve">Uso de prejuízo acumulado</t>
  </si>
  <si>
    <t xml:space="preserve">Base Tributável</t>
  </si>
  <si>
    <t xml:space="preserve">Imposto - Lucro Real</t>
  </si>
  <si>
    <t xml:space="preserve">Cálculo IR + CSLL - Lucro Presumido</t>
  </si>
  <si>
    <t xml:space="preserve">Imposto - Lucro Presumido</t>
  </si>
  <si>
    <t xml:space="preserve">Lucro Líquido</t>
  </si>
  <si>
    <t xml:space="preserve">FLUXO DE CAIXA LIVRE - R$</t>
  </si>
  <si>
    <t xml:space="preserve">Receita Operacional</t>
  </si>
  <si>
    <t xml:space="preserve">Deduções (Líquidas)</t>
  </si>
  <si>
    <t xml:space="preserve">EBITDA</t>
  </si>
  <si>
    <t xml:space="preserve">Fluxo de Caixa Operacional</t>
  </si>
  <si>
    <t xml:space="preserve">Δ Capital de Giro</t>
  </si>
  <si>
    <t xml:space="preserve">Capex</t>
  </si>
  <si>
    <t xml:space="preserve">CAPEX Água</t>
  </si>
  <si>
    <t xml:space="preserve">CAPEX Esgoto</t>
  </si>
  <si>
    <t xml:space="preserve">CAPEX Outros</t>
  </si>
  <si>
    <t xml:space="preserve">Fluxo de Caixa Livre da Empresa</t>
  </si>
  <si>
    <t xml:space="preserve">Capital a ser subscrito</t>
  </si>
  <si>
    <t xml:space="preserve">Saldo Acumulado</t>
  </si>
  <si>
    <t xml:space="preserve">INDICADORES</t>
  </si>
  <si>
    <t xml:space="preserve">Média</t>
  </si>
  <si>
    <t xml:space="preserve">Mediana</t>
  </si>
  <si>
    <t xml:space="preserve">Desvio Padrão</t>
  </si>
  <si>
    <t xml:space="preserve">Margem Bruta</t>
  </si>
  <si>
    <t xml:space="preserve">Margem EBITDA</t>
  </si>
  <si>
    <t xml:space="preserve">Margem Líquida</t>
  </si>
  <si>
    <t xml:space="preserve">Custos e Despesas (perante Receita Líquida)</t>
  </si>
  <si>
    <t xml:space="preserve">Geral</t>
  </si>
  <si>
    <t xml:space="preserve">TIR Modificada</t>
  </si>
  <si>
    <t xml:space="preserve">Fluxo de Caixa Livre acumulado</t>
  </si>
  <si>
    <t xml:space="preserve">Payback (anos)</t>
  </si>
  <si>
    <t xml:space="preserve">Fluxo de Caixa Livre (descontado)</t>
  </si>
  <si>
    <t xml:space="preserve">Fluxo de Caixa Livre acumulado (acumulado)</t>
  </si>
  <si>
    <t xml:space="preserve">Payback Descontado (anos) (WACC = 8,44%)</t>
  </si>
  <si>
    <t xml:space="preserve">Tarifa Referência</t>
  </si>
  <si>
    <t xml:space="preserve">Sistema Individual Esgoto</t>
  </si>
  <si>
    <t xml:space="preserve">R$/mês</t>
  </si>
  <si>
    <t xml:space="preserve">Tarifa Serviço Básico - R$ economia</t>
  </si>
  <si>
    <t xml:space="preserve">Categoria</t>
  </si>
  <si>
    <t xml:space="preserve">Residencial Social</t>
  </si>
  <si>
    <t xml:space="preserve">Residencial Básica</t>
  </si>
  <si>
    <t xml:space="preserve">Comercial C1</t>
  </si>
  <si>
    <t xml:space="preserve">Comercial</t>
  </si>
  <si>
    <t xml:space="preserve">Pública</t>
  </si>
  <si>
    <t xml:space="preserve">Industrial</t>
  </si>
  <si>
    <t xml:space="preserve">Tarifa Variável - R$ m³</t>
  </si>
  <si>
    <t xml:space="preserve">Água por m³</t>
  </si>
  <si>
    <t xml:space="preserve">Esgoto por m³</t>
  </si>
  <si>
    <t xml:space="preserve">Cobrança Esperada</t>
  </si>
  <si>
    <t xml:space="preserve">Economias Água</t>
  </si>
  <si>
    <t xml:space="preserve">Ano 0</t>
  </si>
  <si>
    <t xml:space="preserve">População</t>
  </si>
  <si>
    <t xml:space="preserve">População Atendida</t>
  </si>
  <si>
    <t xml:space="preserve">Projeção de Economias Totais</t>
  </si>
  <si>
    <t xml:space="preserve">Economias Esgoto</t>
  </si>
  <si>
    <t xml:space="preserve">População Atendida - Sistema Coletivo (hab)</t>
  </si>
  <si>
    <t xml:space="preserve">População Atendida - Sistema Individual (hab)</t>
  </si>
  <si>
    <t xml:space="preserve">Projeção de Economias - Sistema Coletivo</t>
  </si>
  <si>
    <t xml:space="preserve">Projeção de Economias - Sistema Individual</t>
  </si>
  <si>
    <t xml:space="preserve">Receita</t>
  </si>
  <si>
    <t xml:space="preserve">Res. Social % Econ</t>
  </si>
  <si>
    <t xml:space="preserve">Res. Social  Econ - Água</t>
  </si>
  <si>
    <t xml:space="preserve">Res. Social  Econ - Esgoto</t>
  </si>
  <si>
    <t xml:space="preserve">Res. Básica Econ - Água</t>
  </si>
  <si>
    <t xml:space="preserve">Res. Básica Econ - Esgoto</t>
  </si>
  <si>
    <t xml:space="preserve">Comercial C1 Econ - Água</t>
  </si>
  <si>
    <t xml:space="preserve">Comercial C1 Econ - Esgoto</t>
  </si>
  <si>
    <t xml:space="preserve">Comercial Econ - Água</t>
  </si>
  <si>
    <t xml:space="preserve">Comercial Econ - Esgoto</t>
  </si>
  <si>
    <t xml:space="preserve">Pública Econ - Água</t>
  </si>
  <si>
    <t xml:space="preserve">Pública Econ - Esgoto</t>
  </si>
  <si>
    <t xml:space="preserve">Industrial Econ - Água</t>
  </si>
  <si>
    <t xml:space="preserve">Industrial Econ - Esgoto</t>
  </si>
  <si>
    <t xml:space="preserve">Receita Serviço Básico Água (R$ ano)</t>
  </si>
  <si>
    <t xml:space="preserve">Receita Serviço Básico Esgoto (R$ ano)</t>
  </si>
  <si>
    <t xml:space="preserve">Receita Água Variável (R$ ano)</t>
  </si>
  <si>
    <t xml:space="preserve">Receita Esgoto Variável (R$ ano)</t>
  </si>
  <si>
    <t xml:space="preserve">Receita Total (R$ ano)</t>
  </si>
  <si>
    <t xml:space="preserve">Receita Serviço Básico Água (R$)</t>
  </si>
  <si>
    <t xml:space="preserve">Receita Serviço Básico Esgoto (R$)</t>
  </si>
  <si>
    <t xml:space="preserve">Receita Água (R$)</t>
  </si>
  <si>
    <t xml:space="preserve">Receita Esgoto (R$)</t>
  </si>
  <si>
    <t xml:space="preserve">Receita Sist. Individual Esgoto (R$)</t>
  </si>
  <si>
    <t xml:space="preserve">Serviço Básico (R$) (2025*)</t>
  </si>
  <si>
    <t xml:space="preserve">Preço Básico (R$) (2025*)</t>
  </si>
  <si>
    <t xml:space="preserve">Faturamento Manutenção (R$) (6.3)</t>
  </si>
  <si>
    <t xml:space="preserve">Faturamento Serviço Medido (R$) (6.3)</t>
  </si>
  <si>
    <t xml:space="preserve">Economias (5.5)</t>
  </si>
  <si>
    <t xml:space="preserve">Volume Consumido (m³) (6.6)</t>
  </si>
  <si>
    <t xml:space="preserve">Consumo Médio Mensal (m³)</t>
  </si>
  <si>
    <t xml:space="preserve">Tarifa Média Mensal (R$/m³)</t>
  </si>
  <si>
    <t xml:space="preserve">= Faturamento anual Serviço Básico</t>
  </si>
  <si>
    <t xml:space="preserve">= Faturamento anual Preço Básico m³</t>
  </si>
  <si>
    <t xml:space="preserve">Média Geral Mensal</t>
  </si>
  <si>
    <t xml:space="preserve">* https://www.corsan.com.br/upload/arquivos/202501/09174504-1-2025-tabela-tarifaria-erechim.pdf</t>
  </si>
  <si>
    <t xml:space="preserve">Consumo</t>
  </si>
  <si>
    <t xml:space="preserve">Distribuição</t>
  </si>
  <si>
    <t xml:space="preserve">Projeção Economias</t>
  </si>
  <si>
    <t xml:space="preserve">Exponencial</t>
  </si>
  <si>
    <t xml:space="preserve">Faixa de Consumo</t>
  </si>
  <si>
    <t xml:space="preserve">COMERCIAL</t>
  </si>
  <si>
    <t xml:space="preserve">INDUSTRIAL</t>
  </si>
  <si>
    <t xml:space="preserve">PUBLICA</t>
  </si>
  <si>
    <t xml:space="preserve">RESIDENCIAL</t>
  </si>
  <si>
    <t xml:space="preserve">SOCIAL</t>
  </si>
  <si>
    <t xml:space="preserve">Total Geral</t>
  </si>
  <si>
    <t xml:space="preserve">Consumo Considerado</t>
  </si>
  <si>
    <t xml:space="preserve">Médio</t>
  </si>
  <si>
    <t xml:space="preserve">Publica</t>
  </si>
  <si>
    <t xml:space="preserve">Residencial</t>
  </si>
  <si>
    <t xml:space="preserve">Social</t>
  </si>
  <si>
    <t xml:space="preserve">TABELA DE EXPONENCIAIS</t>
  </si>
  <si>
    <r>
      <rPr>
        <b val="true"/>
        <sz val="10"/>
        <rFont val="Arial"/>
        <family val="2"/>
        <charset val="1"/>
      </rPr>
      <t xml:space="preserve">CONSUMO (</t>
    </r>
    <r>
      <rPr>
        <b val="true"/>
        <sz val="11"/>
        <rFont val="Arial"/>
        <family val="2"/>
        <charset val="1"/>
      </rPr>
      <t xml:space="preserve">m</t>
    </r>
    <r>
      <rPr>
        <b val="true"/>
        <sz val="11"/>
        <rFont val="Calibri"/>
        <family val="1"/>
        <charset val="1"/>
      </rPr>
      <t xml:space="preserve">³</t>
    </r>
    <r>
      <rPr>
        <b val="true"/>
        <sz val="10"/>
        <rFont val="Calibri"/>
        <family val="1"/>
        <charset val="1"/>
      </rPr>
      <t xml:space="preserve">)</t>
    </r>
  </si>
  <si>
    <t xml:space="preserve">BASICA</t>
  </si>
  <si>
    <t xml:space="preserve">COM</t>
  </si>
  <si>
    <t xml:space="preserve">C1</t>
  </si>
  <si>
    <t xml:space="preserve">IND</t>
  </si>
  <si>
    <t xml:space="preserve">PUB</t>
  </si>
  <si>
    <t xml:space="preserve">Cálculo do Custo de Capital Próprio (Ke)</t>
  </si>
  <si>
    <t xml:space="preserve">Ke = Rf + β (Rm-Rf)+Risco país</t>
  </si>
  <si>
    <t xml:space="preserve">Variável</t>
  </si>
  <si>
    <t xml:space="preserve">Proxy</t>
  </si>
  <si>
    <t xml:space="preserve">Fonte</t>
  </si>
  <si>
    <t xml:space="preserve">Taxa livre de risco (Rf)</t>
  </si>
  <si>
    <t xml:space="preserve">10-year T.Bond Yield (média - 2024-2015) (Média Móvel 12 meses)</t>
  </si>
  <si>
    <t xml:space="preserve">Aba Índices</t>
  </si>
  <si>
    <t xml:space="preserve">Rm-Rf (Stock-T.Bonds)</t>
  </si>
  <si>
    <t xml:space="preserve">Prêmio de risco (Prêmio Anual Médio - S&amp;P500 - 30y T. Bond) 1995-2024</t>
  </si>
  <si>
    <t xml:space="preserve">β do setor (Desalavancado)</t>
  </si>
  <si>
    <t xml:space="preserve">Beta médio do setor Utility (Water) (01/2026) - Emergentes</t>
  </si>
  <si>
    <t xml:space="preserve">Damodaran (https://www.stern.nyu.edu/~adamodar/pc/datasets/beta.xls)</t>
  </si>
  <si>
    <t xml:space="preserve">β do setor (Alavancado)</t>
  </si>
  <si>
    <t xml:space="preserve">Cálculo</t>
  </si>
  <si>
    <t xml:space="preserve">Risco país (EMBI+)</t>
  </si>
  <si>
    <t xml:space="preserve">Multiplicador de Volatilidade</t>
  </si>
  <si>
    <t xml:space="preserve">IPCA (%aa)</t>
  </si>
  <si>
    <t xml:space="preserve">Projeções - Itaú BBA (01/2025)</t>
  </si>
  <si>
    <t xml:space="preserve">Itau BBA (https://macroattachment.cloud.itau.com.br/attachments/430204b8-93b6-4aad-9cba-1485278f1251/Projecoes_de_Longo_Prazo_Itau_BRASIL_jan25.xlsx)</t>
  </si>
  <si>
    <t xml:space="preserve">Inflação US (% aa)</t>
  </si>
  <si>
    <t xml:space="preserve">Inflação Implícita (Média 12 meses -2024)</t>
  </si>
  <si>
    <t xml:space="preserve">Ke US nominal =</t>
  </si>
  <si>
    <t xml:space="preserve">Fator de conversão</t>
  </si>
  <si>
    <t xml:space="preserve">Ke BR nominal =</t>
  </si>
  <si>
    <t xml:space="preserve">Cálculo do Custo de Capital de Terceiros (Kd)</t>
  </si>
  <si>
    <t xml:space="preserve">Empresa</t>
  </si>
  <si>
    <t xml:space="preserve">Taxa</t>
  </si>
  <si>
    <t xml:space="preserve">Série</t>
  </si>
  <si>
    <t xml:space="preserve">Volume de Emissão (R$ mil)</t>
  </si>
  <si>
    <t xml:space="preserve">Emissão</t>
  </si>
  <si>
    <t xml:space="preserve">Prazo (anos)</t>
  </si>
  <si>
    <t xml:space="preserve">Incentivada</t>
  </si>
  <si>
    <t xml:space="preserve">Rating</t>
  </si>
  <si>
    <t xml:space="preserve">DI</t>
  </si>
  <si>
    <t xml:space="preserve">Taxa 
acumulada</t>
  </si>
  <si>
    <t xml:space="preserve">AMBIPAR</t>
  </si>
  <si>
    <t xml:space="preserve">DI + 2,75%</t>
  </si>
  <si>
    <t xml:space="preserve">2ª</t>
  </si>
  <si>
    <t xml:space="preserve">AA-*</t>
  </si>
  <si>
    <t xml:space="preserve">3ª</t>
  </si>
  <si>
    <t xml:space="preserve">DI + 2,85%</t>
  </si>
  <si>
    <t xml:space="preserve">4ª</t>
  </si>
  <si>
    <t xml:space="preserve">SOLVI </t>
  </si>
  <si>
    <t xml:space="preserve">DI + 3,50%</t>
  </si>
  <si>
    <t xml:space="preserve">1ª</t>
  </si>
  <si>
    <t xml:space="preserve">brAA**</t>
  </si>
  <si>
    <t xml:space="preserve">ORIZON </t>
  </si>
  <si>
    <t xml:space="preserve">IPCA + 6,7592%</t>
  </si>
  <si>
    <t xml:space="preserve">DI + 3,80%</t>
  </si>
  <si>
    <t xml:space="preserve">Kd =</t>
  </si>
  <si>
    <t xml:space="preserve">Cálculo do Custo Médio Ponderado de Capital (WACC)</t>
  </si>
  <si>
    <t xml:space="preserve">D/E</t>
  </si>
  <si>
    <t xml:space="preserve">D/(D+E)</t>
  </si>
  <si>
    <t xml:space="preserve">WACC BR nominal = Ke x (E/(D+E)) + Kd x (D/(D+E)) * (1-IR&amp;CSLL)</t>
  </si>
  <si>
    <t xml:space="preserve">IR e CSLL</t>
  </si>
  <si>
    <t xml:space="preserve">WACC BR  efetivo =</t>
  </si>
  <si>
    <t xml:space="preserve">S&amp;P 500 NTR - Yahoo Finance (https://finance.yahoo.com/quote/%5ESP500TR/history/?period1=568305000&amp;period2=1731415287)</t>
  </si>
  <si>
    <t xml:space="preserve">Market Yield on U.S. Treasury Securities at 10-Year Constant Maturity, Quoted on an Investment Basis, Percent, Daily, Not Seasonally Adjusted (https://fred.stlouisfed.org/series/DGS10)</t>
  </si>
  <si>
    <t xml:space="preserve">EMBI+ (http://www.ipeadata.gov.br/ExibeSerie.aspx?module=M&amp;serid=40940)</t>
  </si>
  <si>
    <t xml:space="preserve">10-Year Breakeven Inflation Rate, Percent, Daily, Not Seasonally Adjusted (https://fred.stlouisfed.org/series/T10YIE#0)</t>
  </si>
  <si>
    <t xml:space="preserve">Média Mês</t>
  </si>
  <si>
    <t xml:space="preserve">r_m</t>
  </si>
  <si>
    <t xml:space="preserve">r_f</t>
  </si>
  <si>
    <t xml:space="preserve">r_m - r_f</t>
  </si>
  <si>
    <t xml:space="preserve">Date</t>
  </si>
  <si>
    <t xml:space="preserve">Adjusted close price adjusted for splits and dividend and/or capital gain distributions. </t>
  </si>
  <si>
    <t xml:space="preserve">observation_date</t>
  </si>
  <si>
    <t xml:space="preserve">DGS10</t>
  </si>
  <si>
    <t xml:space="preserve">Data</t>
  </si>
  <si>
    <t xml:space="preserve">EMBI+</t>
  </si>
  <si>
    <t xml:space="preserve">T10YIE</t>
  </si>
  <si>
    <t xml:space="preserve">mês</t>
  </si>
  <si>
    <t xml:space="preserve">10 Anos</t>
  </si>
  <si>
    <t xml:space="preserve">20 Anos</t>
  </si>
  <si>
    <t xml:space="preserve">25 Anos</t>
  </si>
  <si>
    <t xml:space="preserve">30 Anos</t>
  </si>
  <si>
    <t xml:space="preserve">Data de modificação:</t>
  </si>
  <si>
    <t xml:space="preserve">2024P</t>
  </si>
  <si>
    <t xml:space="preserve">2025P</t>
  </si>
  <si>
    <t xml:space="preserve">2026P</t>
  </si>
  <si>
    <t xml:space="preserve">2027P</t>
  </si>
  <si>
    <t xml:space="preserve">2028P</t>
  </si>
  <si>
    <t xml:space="preserve">World </t>
  </si>
  <si>
    <t xml:space="preserve">Atividade econômica</t>
  </si>
  <si>
    <t xml:space="preserve">Mundo –  Crescimento real do PIB</t>
  </si>
  <si>
    <t xml:space="preserve">EUA – Crescimento real do PIB</t>
  </si>
  <si>
    <t xml:space="preserve">Zona do Euro – Crescimento real do PIB</t>
  </si>
  <si>
    <t xml:space="preserve">China – Crescimento real do PIB</t>
  </si>
  <si>
    <t xml:space="preserve">Inflação</t>
  </si>
  <si>
    <t xml:space="preserve">EUA – CPI</t>
  </si>
  <si>
    <t xml:space="preserve">Zona do Euro – CPI</t>
  </si>
  <si>
    <t xml:space="preserve">Brasil</t>
  </si>
  <si>
    <t xml:space="preserve">PIB nominal – Bilhões de reais</t>
  </si>
  <si>
    <t xml:space="preserve">PIB nominal – Bilhões de dólares</t>
  </si>
  <si>
    <t xml:space="preserve">Crescimento real do PIB</t>
  </si>
  <si>
    <t xml:space="preserve">Taxa de desemprego - média do ano</t>
  </si>
  <si>
    <t xml:space="preserve">Taxa de desemprego - fim de período</t>
  </si>
  <si>
    <t xml:space="preserve">IPCA</t>
  </si>
  <si>
    <t xml:space="preserve">INPC</t>
  </si>
  <si>
    <t xml:space="preserve">IGP-M</t>
  </si>
  <si>
    <t xml:space="preserve">IPA-M (preços por atacado)</t>
  </si>
  <si>
    <t xml:space="preserve">Taxa de juros</t>
  </si>
  <si>
    <t xml:space="preserve">Selic – final do ano</t>
  </si>
  <si>
    <t xml:space="preserve">Selic – média do ano</t>
  </si>
  <si>
    <t xml:space="preserve">Taxa real de juros (Selic/IPCA) – fim de período</t>
  </si>
  <si>
    <t xml:space="preserve">CDI - final do ano (anualizado)</t>
  </si>
  <si>
    <t xml:space="preserve">CDI - acumulado no ano</t>
  </si>
  <si>
    <t xml:space="preserve">TJLP (Taxa nominal) – fim de período</t>
  </si>
  <si>
    <t xml:space="preserve">TLP (Taxa real) – fim de período</t>
  </si>
  <si>
    <t xml:space="preserve">Finanças públicas</t>
  </si>
  <si>
    <t xml:space="preserve">Resultado primário – % do PIB</t>
  </si>
  <si>
    <t xml:space="preserve">Resultado nominal – % do PIB</t>
  </si>
  <si>
    <t xml:space="preserve">Dívida pública líquida - % do PIB</t>
  </si>
  <si>
    <t xml:space="preserve">Dívida pública bruta - % do PIB</t>
  </si>
  <si>
    <t xml:space="preserve">Taxa de câmbio</t>
  </si>
  <si>
    <t xml:space="preserve">BRL / USD – dez</t>
  </si>
  <si>
    <t xml:space="preserve">BRL / USD – média do ano</t>
  </si>
  <si>
    <t xml:space="preserve">Setor externo</t>
  </si>
  <si>
    <t xml:space="preserve">Balança comercial - USD bi</t>
  </si>
  <si>
    <t xml:space="preserve">Exportações – USD bi</t>
  </si>
  <si>
    <t xml:space="preserve">Importações – USD bi</t>
  </si>
  <si>
    <t xml:space="preserve">Conta corrente - % PIB</t>
  </si>
  <si>
    <t xml:space="preserve">Investimento direto no país - % PIB</t>
  </si>
  <si>
    <t xml:space="preserve">Código</t>
  </si>
  <si>
    <t xml:space="preserve">Nome</t>
  </si>
  <si>
    <t xml:space="preserve">Repac./  Venc.</t>
  </si>
  <si>
    <t xml:space="preserve">Índice/ Correção</t>
  </si>
  <si>
    <t xml:space="preserve">Volume</t>
  </si>
  <si>
    <t xml:space="preserve">VNE</t>
  </si>
  <si>
    <t xml:space="preserve"># Emissao</t>
  </si>
  <si>
    <t xml:space="preserve">AMBP12</t>
  </si>
  <si>
    <t xml:space="preserve">AMBIPAR PARTICIPACOES E EMPREENDIMENTOS S/A (*) (**)</t>
  </si>
  <si>
    <t xml:space="preserve">Empresa A</t>
  </si>
  <si>
    <t xml:space="preserve">15/07/2027</t>
  </si>
  <si>
    <t xml:space="preserve">2ª Emissão</t>
  </si>
  <si>
    <t xml:space="preserve">AMBP13</t>
  </si>
  <si>
    <t xml:space="preserve">10/01/2028</t>
  </si>
  <si>
    <t xml:space="preserve">3ª Emissão</t>
  </si>
  <si>
    <t xml:space="preserve">AMBP14</t>
  </si>
  <si>
    <t xml:space="preserve">25/08/2028</t>
  </si>
  <si>
    <t xml:space="preserve">4ª Emissão</t>
  </si>
  <si>
    <t xml:space="preserve">HZTC24</t>
  </si>
  <si>
    <t xml:space="preserve">ORIZON MEIO AMBIENTE S.A. (*)</t>
  </si>
  <si>
    <t xml:space="preserve">Empresa B</t>
  </si>
  <si>
    <t xml:space="preserve">15/11/2031</t>
  </si>
  <si>
    <t xml:space="preserve">DI + 3,8%</t>
  </si>
  <si>
    <t xml:space="preserve">ORMA15</t>
  </si>
  <si>
    <t xml:space="preserve">15/11/2028</t>
  </si>
  <si>
    <t xml:space="preserve">DI + 2,4%</t>
  </si>
  <si>
    <t xml:space="preserve">5ª Emissão</t>
  </si>
  <si>
    <t xml:space="preserve">SVEA22</t>
  </si>
  <si>
    <t xml:space="preserve">SOLVI ESSENCIS AMBIENTAL S.A. (*)</t>
  </si>
  <si>
    <t xml:space="preserve">Empresa C</t>
  </si>
  <si>
    <t xml:space="preserve">15/06/2032</t>
  </si>
  <si>
    <t xml:space="preserve">DI + 3,5%</t>
  </si>
  <si>
    <t xml:space="preserve">Obs.:  Algumas séries de debêntures não têm seus preços divulgados, em função de características não padronizadas ou incertezas sobre os eventos financeiros.  </t>
  </si>
  <si>
    <t xml:space="preserve">Estudos, Projetos e Programas</t>
  </si>
</sst>
</file>

<file path=xl/styles.xml><?xml version="1.0" encoding="utf-8"?>
<styleSheet xmlns="http://schemas.openxmlformats.org/spreadsheetml/2006/main">
  <numFmts count="220">
    <numFmt numFmtId="164" formatCode="General"/>
    <numFmt numFmtId="165" formatCode="#,##0.0\ ;\(#,##0.0\)"/>
    <numFmt numFmtId="166" formatCode="#,##0&quot; $&quot;;\-#,##0&quot; $&quot;"/>
    <numFmt numFmtId="167" formatCode="00\-000"/>
    <numFmt numFmtId="168" formatCode="HH:MM:SS\ AM/PM_)"/>
    <numFmt numFmtId="169" formatCode="_([$€]\ * #,##0.00_);_([$€]\ * \(#,##0.00\);_([$€]\ * \-??_);_(@_)"/>
    <numFmt numFmtId="170" formatCode="D\-MMM\-YY;@"/>
    <numFmt numFmtId="171" formatCode="General_)"/>
    <numFmt numFmtId="172" formatCode="0%;[RED]\(0%\)"/>
    <numFmt numFmtId="173" formatCode="0"/>
    <numFmt numFmtId="174" formatCode="0%"/>
    <numFmt numFmtId="175" formatCode="D\-MMM\-YY;@"/>
    <numFmt numFmtId="176" formatCode="0.00"/>
    <numFmt numFmtId="177" formatCode="0.0%"/>
    <numFmt numFmtId="178" formatCode="0.00%"/>
    <numFmt numFmtId="179" formatCode="0.00;[RED]0.00"/>
    <numFmt numFmtId="180" formatCode="MMMMDDYYYY"/>
    <numFmt numFmtId="181" formatCode="00000000"/>
    <numFmt numFmtId="182" formatCode="YYYYMMMMDD"/>
    <numFmt numFmtId="183" formatCode="#,##0.0_);[RED]\(#,##0.0\)"/>
    <numFmt numFmtId="184" formatCode="#,##0.0_);\(#,##0.0\)"/>
    <numFmt numFmtId="185" formatCode="0.0"/>
    <numFmt numFmtId="186" formatCode="#,##0"/>
    <numFmt numFmtId="187" formatCode="0.00\ ;\(0.00\)"/>
    <numFmt numFmtId="188" formatCode="#,##0.00_);\(#,##0.00\)"/>
    <numFmt numFmtId="189" formatCode="0.00%;[RED]\(0.00%\)"/>
    <numFmt numFmtId="190" formatCode="#,##0.00_);[RED]\(#,##0.00\)"/>
    <numFmt numFmtId="191" formatCode="#,##0.000_);\(#,##0.000\)"/>
    <numFmt numFmtId="192" formatCode="_-* #,##0_-;\-* #,##0_-;_-* \-_-;_-@_-"/>
    <numFmt numFmtId="193" formatCode="0.0_)\%;\(0.0&quot;)%&quot;;0.0_)\%;@_)_%"/>
    <numFmt numFmtId="194" formatCode="#,##0.0_)_%;\(#,##0.0\)_%;0.0_)_%;@_)_%"/>
    <numFmt numFmtId="195" formatCode="#,##0.0_);\(#,##0.0\);#,##0.0_);@_)"/>
    <numFmt numFmtId="196" formatCode="\$_(#,##0.00_);&quot;$(&quot;#,##0.00\);\$_(0.00_);@_)"/>
    <numFmt numFmtId="197" formatCode="#,##0.0_)_%;\(#,##0.0\)_%"/>
    <numFmt numFmtId="198" formatCode="_(* #,##0.0_);_(* \(#,##0.0\);_(* \-??_);_(@_)"/>
    <numFmt numFmtId="199" formatCode="0.00_)"/>
    <numFmt numFmtId="200" formatCode="&quot;R$ &quot;_(#,##0.00_);&quot;R$ (&quot;#,##0.00\);&quot;R$ &quot;_(0.00_);@_)"/>
    <numFmt numFmtId="201" formatCode="#,##0.00_);\(#,##0.00\);0.00_);@_)"/>
    <numFmt numFmtId="202" formatCode="_(* #,##0_);_(* \(#,##0\);_(* \-??_);_(@_)"/>
    <numFmt numFmtId="203" formatCode="\€_(#,##0.00_);&quot;€(&quot;#,##0.00\);\€_(0.00_);@_)"/>
    <numFmt numFmtId="204" formatCode="0.000000"/>
    <numFmt numFmtId="205" formatCode="#,##0_)\x;\(#,##0&quot;)x&quot;;0_)\x;@_)_x"/>
    <numFmt numFmtId="206" formatCode="#,##0.0_)\x;\(#,##0.0&quot;)x&quot;"/>
    <numFmt numFmtId="207" formatCode="#,##0_)_x;\(#,##0\)_x;0_)_x;@_)_x"/>
    <numFmt numFmtId="208" formatCode="#,##0.0_)_x;\(#,##0.0\)_x"/>
    <numFmt numFmtId="209" formatCode="0.0_)\%;\(0.0&quot;)%&quot;"/>
    <numFmt numFmtId="210" formatCode="#,##0_);\(#,##0\)"/>
    <numFmt numFmtId="211" formatCode="#,##0.0000_);[RED]\(#,##0.0000\)"/>
    <numFmt numFmtId="212" formatCode="M\-D\-YY"/>
    <numFmt numFmtId="213" formatCode="M\-D&quot;-yy&quot;"/>
    <numFmt numFmtId="214" formatCode="0\A"/>
    <numFmt numFmtId="215" formatCode="0.0000"/>
    <numFmt numFmtId="216" formatCode="#,##0.0"/>
    <numFmt numFmtId="217" formatCode="#,##0.0;[RED]\(#,##0.0\)"/>
    <numFmt numFmtId="218" formatCode="#,##0;[RED]\(#,##0\)"/>
    <numFmt numFmtId="219" formatCode="_(* #,##0_);_(* \(#,##0\)"/>
    <numFmt numFmtId="220" formatCode="D\-MMM\-YYYY"/>
    <numFmt numFmtId="221" formatCode="0.000000000"/>
    <numFmt numFmtId="222" formatCode="000000000"/>
    <numFmt numFmtId="223" formatCode="[BLUE]#,##0_);[RED]\(#,##0\)"/>
    <numFmt numFmtId="224" formatCode="[BLUE]0.0%;[BLUE]\-0.0%"/>
    <numFmt numFmtId="225" formatCode="#\ ##0\ "/>
    <numFmt numFmtId="226" formatCode="\£#,##0_);&quot;(£&quot;#,##0\)"/>
    <numFmt numFmtId="227" formatCode="0.0_);\(0.0\)"/>
    <numFmt numFmtId="228" formatCode="\$#,##0.00_);&quot;($&quot;#,##0.00\)"/>
    <numFmt numFmtId="229" formatCode="D/M/YYYY"/>
    <numFmt numFmtId="230" formatCode="&quot;Cr$&quot;#,##0.00_);&quot;(Cr$&quot;#,##0.00\)"/>
    <numFmt numFmtId="231" formatCode="_(* #,##0_);_(* \(#,##0\);_(* \-_);_(@_)"/>
    <numFmt numFmtId="232" formatCode="0.000"/>
    <numFmt numFmtId="233" formatCode="\\#,##0.00;[RED]&quot;\-&quot;#,##0.00"/>
    <numFmt numFmtId="234" formatCode="YYYY"/>
    <numFmt numFmtId="235" formatCode="\$#,##0.00_);[RED]&quot;($&quot;#,##0.00\)"/>
    <numFmt numFmtId="236" formatCode="_(* #,##0.00_);_(* \(#,##0.00\);_(* \-??_);_(@_)"/>
    <numFmt numFmtId="237" formatCode="#,##0_%_);\(#,##0\)_%;#,##0_%_);@_%_)"/>
    <numFmt numFmtId="238" formatCode="0.0\x"/>
    <numFmt numFmtId="239" formatCode="#,##0_%_);\(#,##0\)_%;**;@_%_)"/>
    <numFmt numFmtId="240" formatCode="\$#,##0_);&quot;($&quot;#,##0\)"/>
    <numFmt numFmtId="241" formatCode="[$$-409]#,##0.00"/>
    <numFmt numFmtId="242" formatCode="\$#,##0.00;[RED]\$#,##0.00"/>
    <numFmt numFmtId="243" formatCode="_-* #,##0.00_-;\-* #,##0.00_-;_-* \-??_-;_-@_-"/>
    <numFmt numFmtId="244" formatCode="#,##0.00_%_);\(#,##0.00\)_%;#,##0.00_%_);@_%_)"/>
    <numFmt numFmtId="245" formatCode="#,##0_);\(#,##0\);&quot;-  &quot;;\ @"/>
    <numFmt numFmtId="246" formatCode="0.00\x"/>
    <numFmt numFmtId="247" formatCode="0,000"/>
    <numFmt numFmtId="248" formatCode="#,##0.00&quot; l/kWh&quot;"/>
    <numFmt numFmtId="249" formatCode="#,##0.0000000000_);[RED]\(#,##0.0000000000\)"/>
    <numFmt numFmtId="250" formatCode="_([$€-2]* #,##0.00_);_([$€-2]* \(#,##0.00\);_([$€-2]* \-??_)"/>
    <numFmt numFmtId="251" formatCode="#,##0.000_);[RED]\(#,##0.000\)"/>
    <numFmt numFmtId="252" formatCode="#,##0.0000"/>
    <numFmt numFmtId="253" formatCode="#,##0&quot;  &quot;"/>
    <numFmt numFmtId="254" formatCode="0.00_);\(0.00\);0.00"/>
    <numFmt numFmtId="255" formatCode="\$#,#00"/>
    <numFmt numFmtId="256" formatCode="\$#,##0_%_);&quot;($&quot;#,##0\)_%;\$#,##0_%_);@_%_)"/>
    <numFmt numFmtId="257" formatCode="_(\$* #,##0.0_);_(\$* \(#,##0.0\);_(\$* \-??_);_(@_)"/>
    <numFmt numFmtId="258" formatCode="\$#,##0.00_%_);&quot;($&quot;#,##0.00\)_%;\$#,##0.00_%_);@_%_)"/>
    <numFmt numFmtId="259" formatCode="_(\$* #,##0.00_);_(\$* \(#,##0.00\);_(\$* \-??_);_(@_)"/>
    <numFmt numFmtId="260" formatCode="0_);\(0\)"/>
    <numFmt numFmtId="261" formatCode="_(&quot;R$ &quot;* #,##0.00_);_(&quot;R$ &quot;* \(#,##0.00\);_(&quot;R$ &quot;* \-??_);_(@_)"/>
    <numFmt numFmtId="262" formatCode="_(&quot;Cr$&quot;* #,##0_);_(&quot;Cr$&quot;* \(#,##0\);_(&quot;Cr$&quot;* \-_);_(@_)"/>
    <numFmt numFmtId="263" formatCode="\$#,##0.0_);[RED]&quot;($&quot;#,##0.0\)"/>
    <numFmt numFmtId="264" formatCode="\$#,##0.000_);[RED]&quot;($&quot;#,##0.000\)"/>
    <numFmt numFmtId="265" formatCode="\$#,##0\ ;&quot;($&quot;#,##0\)"/>
    <numFmt numFmtId="266" formatCode="\$#,##0.00_)&quot;  &quot;;&quot;($&quot;#,##0.00&quot;)  &quot;"/>
    <numFmt numFmtId="267" formatCode="_-\$* #,##0.00_-;&quot;-$&quot;* #,##0.00_-;_-\$* \-??_-;_-@_-"/>
    <numFmt numFmtId="268" formatCode="_(\ #,##0_);_(&quot; (&quot;#,##0\);_(&quot; -&quot;??_);_(@_)"/>
    <numFmt numFmtId="269" formatCode="0.0\x"/>
    <numFmt numFmtId="270" formatCode="D/MMM/YY"/>
    <numFmt numFmtId="271" formatCode="MMM\-D\-YYYY"/>
    <numFmt numFmtId="272" formatCode="MMM/YY"/>
    <numFmt numFmtId="273" formatCode="MMM\-YYYY"/>
    <numFmt numFmtId="274" formatCode="D/M/YY_%_)"/>
    <numFmt numFmtId="275" formatCode="D\-MMM\-YYYY&quot;  &quot;H:MM"/>
    <numFmt numFmtId="276" formatCode="DD\ MMM\ YYYY_);;&quot;-  &quot;;\ @"/>
    <numFmt numFmtId="277" formatCode="DD\ MMM\ YY_);;&quot;-  &quot;;\ @"/>
    <numFmt numFmtId="278" formatCode="\$#,##0.0_);&quot;($&quot;#,##0.0\)"/>
    <numFmt numFmtId="279" formatCode="\$#,##0.0&quot;   &quot;;&quot;($&quot;#,##0.0&quot;)  &quot;"/>
    <numFmt numFmtId="280" formatCode="_(\$* #,##0_);_(\$* \(#,##0\);_(\$* \-_);_(@_)"/>
    <numFmt numFmtId="281" formatCode="_([$€]* #,##0.00_);_([$€]* \(#,##0.00\);_([$€]* \-??_);_(@_)"/>
    <numFmt numFmtId="282" formatCode="_(#,##0_);\(#,##0\)"/>
    <numFmt numFmtId="283" formatCode="###0_);\(###0\)"/>
    <numFmt numFmtId="284" formatCode="00"/>
    <numFmt numFmtId="285" formatCode="#,#00"/>
    <numFmt numFmtId="286" formatCode="#,##0&quot;   &quot;;\(#,##0&quot;)  &quot;;&quot;—    &quot;"/>
    <numFmt numFmtId="287" formatCode="0.0\%_);\(0.0&quot;%)&quot;;0.0\%_);@_%_)"/>
    <numFmt numFmtId="288" formatCode="_(* #,##0.00000_);_(* \(#,##0.00000\);_(* \-??_);_(@_)"/>
    <numFmt numFmtId="289" formatCode="\X"/>
    <numFmt numFmtId="290" formatCode="0.0%;[RED]\(0.0%\)"/>
    <numFmt numFmtId="291" formatCode="\$#,##0.0_)&quot;  &quot;;&quot;($&quot;#,##0.0&quot;)  &quot;"/>
    <numFmt numFmtId="292" formatCode="0.0&quot; x    &quot;;&quot;NM      &quot;;0.0&quot; x    &quot;"/>
    <numFmt numFmtId="293" formatCode="0.0%_)&quot;  &quot;;\(0.0%&quot;)  &quot;"/>
    <numFmt numFmtId="294" formatCode=";;;"/>
    <numFmt numFmtId="295" formatCode="#,##0_);[RED]\(#,##0\)"/>
    <numFmt numFmtId="296" formatCode="_-* #,##0_-;_-* #,##0\-;_-* \-_-;_-@_-"/>
    <numFmt numFmtId="297" formatCode="_-* #,##0.00_-;_-* #,##0.00\-;_-* \-??_-;_-@_-"/>
    <numFmt numFmtId="298" formatCode="_-* #,##0\ _F_-;\-* #,##0\ _F_-;_-* &quot;- &quot;_F_-;_-@_-"/>
    <numFmt numFmtId="299" formatCode="_-* #,##0.00\ _€_-;\-* #,##0.00\ _€_-;_-* \-??\ _€_-;_-@_-"/>
    <numFmt numFmtId="300" formatCode="_-&quot;R$ &quot;* #,##0.00_-;&quot;-R$ &quot;* #,##0.00_-;_-&quot;R$ &quot;* \-??_-;_-@_-"/>
    <numFmt numFmtId="301" formatCode="&quot;R$ &quot;#,##0.00;[RED]&quot;-R$ &quot;#,##0.00"/>
    <numFmt numFmtId="302" formatCode="_(&quot;R$ &quot;* #,##0.00_);_(&quot;R$ &quot;* \(#,##0.00\);_(&quot;R$ &quot;* \-??_);_(@_)"/>
    <numFmt numFmtId="303" formatCode="_(&quot;R$&quot;* #,##0_);_(&quot;R$&quot;* \(#,##0\);_(&quot;R$&quot;* \-_);_(@_)"/>
    <numFmt numFmtId="304" formatCode="\$#,"/>
    <numFmt numFmtId="305" formatCode="&quot;R$&quot;#,##0_);&quot;(R$&quot;#,##0\)"/>
    <numFmt numFmtId="306" formatCode="#,##0&quot; pts&quot;"/>
    <numFmt numFmtId="307" formatCode="#,##0;\(0,000\)"/>
    <numFmt numFmtId="308" formatCode="_-* #,##0.00&quot; €&quot;_-;\-* #,##0.00&quot; €&quot;_-;_-* \-??&quot; €&quot;_-;_-@_-"/>
    <numFmt numFmtId="309" formatCode="_-\$* #,##0_-;&quot;-$&quot;* #,##0_-;_-\$* \-_-;_-@_-"/>
    <numFmt numFmtId="310" formatCode="0.0\x_)_);&quot;NM&quot;_x_)_);0.0\x_)_);@_%_)"/>
    <numFmt numFmtId="311" formatCode="0.000%"/>
    <numFmt numFmtId="312" formatCode="_(* #,##0\x_);_(* \(#,##0&quot;x)&quot;;_(* &quot;0x&quot;_);_(@_)"/>
    <numFmt numFmtId="313" formatCode="0.0_ &quot;  &quot;"/>
    <numFmt numFmtId="314" formatCode="_(* #,##0.0\x_);_(* \(#,##0.0&quot;x)&quot;;_(* &quot;0,0x&quot;_);_(@_)"/>
    <numFmt numFmtId="315" formatCode="_(* #,##0.00\x_);_(* \(#,##0.00&quot;x)&quot;;_(* &quot;0,00x&quot;_);_(@_)"/>
    <numFmt numFmtId="316" formatCode="#,##0.00\x_);\(#,##0.00&quot;x)&quot;;\-_)"/>
    <numFmt numFmtId="317" formatCode="#,##0.0\x_);\(#,##0.0&quot;x)&quot;"/>
    <numFmt numFmtId="318" formatCode="_(* #,##0.0_);_(* \(#,##0.0\);_(* \-?_);_(@_)"/>
    <numFmt numFmtId="319" formatCode="#,##0.0_);[RED]\(#,##0.0\);&quot;N/A &quot;"/>
    <numFmt numFmtId="320" formatCode="0.00%;\(0.00%\)"/>
    <numFmt numFmtId="321" formatCode="#,##0.00;\(#,##0.00\)"/>
    <numFmt numFmtId="322" formatCode="#,##0.0_)&quot;  &quot;;[RED]\(#,##0.0&quot;)  &quot;"/>
    <numFmt numFmtId="323" formatCode="#,##0.00_)&quot;  &quot;;\(#,##0.00&quot;)  &quot;"/>
    <numFmt numFmtId="324" formatCode="#,##0.0\x_);[RED]\(#,##0.0&quot;x)&quot;;&quot;--  &quot;"/>
    <numFmt numFmtId="325" formatCode="0.0%&quot;NetPPE/sales&quot;"/>
    <numFmt numFmtId="326" formatCode="_(* #,##0_);_(* \(#,##0\);_(* \0_);_(@_)"/>
    <numFmt numFmtId="327" formatCode="_(* #,##0.0_);_(* \(#,##0.0\);_(* &quot;0,0&quot;_);_(@_)"/>
    <numFmt numFmtId="328" formatCode="_(* #,##0.00_);_(* \(#,##0.00\);_(* &quot;0,00&quot;_);_(@_)"/>
    <numFmt numFmtId="329" formatCode="0.0%&quot;NWI/Sls&quot;"/>
    <numFmt numFmtId="330" formatCode="#,##0.0&quot;   &quot;;\(#,##0.0&quot;)  &quot;"/>
    <numFmt numFmtId="331" formatCode="#,##0.000000_);\(#,##0.000000\)"/>
    <numFmt numFmtId="332" formatCode="\$General"/>
    <numFmt numFmtId="333" formatCode="0.0%_%;\(0.0%\)_%"/>
    <numFmt numFmtId="334" formatCode="\$#,##0.000"/>
    <numFmt numFmtId="335" formatCode="_(* #,##0.0%_);_(* \(#,##0.0%\);_(* &quot;0,0%&quot;_);_(@_)"/>
    <numFmt numFmtId="336" formatCode="0.0_%"/>
    <numFmt numFmtId="337" formatCode="#,##0.0\%_);\(#,##0.0&quot;%)&quot;;#,##0.0\%_);@_)"/>
    <numFmt numFmtId="338" formatCode="#,##0.0%_);\(#,##0.0%\)"/>
    <numFmt numFmtId="339" formatCode="0.0*100"/>
    <numFmt numFmtId="340" formatCode="0.0%&quot;Sales&quot;"/>
    <numFmt numFmtId="341" formatCode="%#,#00"/>
    <numFmt numFmtId="342" formatCode="#.##000"/>
    <numFmt numFmtId="343" formatCode="\£#,##0.00_);[RED]&quot;(£&quot;#,##0.00\)"/>
    <numFmt numFmtId="344" formatCode="#,##0.00"/>
    <numFmt numFmtId="345" formatCode="#,##0.00\x"/>
    <numFmt numFmtId="346" formatCode="#,##0.00_x"/>
    <numFmt numFmtId="347" formatCode="\$#,##0.0;&quot;($&quot;#,##0.0\)"/>
    <numFmt numFmtId="348" formatCode="#,##0.000%;\-#,##0.000%;&quot;-%&quot;"/>
    <numFmt numFmtId="349" formatCode="#,##0.000;\-#,##0.000;&quot;- &quot;"/>
    <numFmt numFmtId="350" formatCode="#\ ###\ ###\ ##0\ "/>
    <numFmt numFmtId="351" formatCode="General&quot; meses&quot;"/>
    <numFmt numFmtId="352" formatCode="0.0_x"/>
    <numFmt numFmtId="353" formatCode="# ?/?"/>
    <numFmt numFmtId="354" formatCode="\$# ?/?"/>
    <numFmt numFmtId="355" formatCode="0_%_);\(0\)_%;0_%_);@_%_)"/>
    <numFmt numFmtId="356" formatCode="#,##0.0000_);\(#,##0.0000\)"/>
    <numFmt numFmtId="357" formatCode="0.0&quot;pp&quot;"/>
    <numFmt numFmtId="358" formatCode="&quot;TFCF: &quot;#,##0_);[RED]&quot;No! (&quot;#,##0\)"/>
    <numFmt numFmtId="359" formatCode="H:MM\ AM/PM"/>
    <numFmt numFmtId="360" formatCode="#,##0.00_)&quot; x&quot;;\(#,##0.00&quot;) x&quot;"/>
    <numFmt numFmtId="361" formatCode=";;;"/>
    <numFmt numFmtId="362" formatCode="#,"/>
    <numFmt numFmtId="363" formatCode="HH:MM"/>
    <numFmt numFmtId="364" formatCode="_-&quot;F &quot;* #,##0_-;_-&quot;F &quot;* #,##0\-;_-&quot;F &quot;* \-_-;_-@_-"/>
    <numFmt numFmtId="365" formatCode="_-&quot;F &quot;* #,##0.00_-;_-&quot;F &quot;* #,##0.00\-;_-&quot;F &quot;* \-??_-;_-@_-"/>
    <numFmt numFmtId="366" formatCode="#.##0,"/>
    <numFmt numFmtId="367" formatCode="#,##0."/>
    <numFmt numFmtId="368" formatCode="\$#,##0.000_);&quot;($&quot;#,##0.000\)"/>
    <numFmt numFmtId="369" formatCode="0&quot;  &quot;;\(0&quot;)   &quot;"/>
    <numFmt numFmtId="370" formatCode="0_)"/>
    <numFmt numFmtId="371" formatCode="0&quot; years&quot;_);&quot;nm&quot;_);0&quot; years&quot;;* @_)"/>
    <numFmt numFmtId="372" formatCode="\¥#,##0_);&quot;(¥&quot;#,##0\)"/>
    <numFmt numFmtId="373" formatCode="0.00\x"/>
    <numFmt numFmtId="374" formatCode="0.00000"/>
    <numFmt numFmtId="375" formatCode="#,##0;\-#,##0;;@"/>
    <numFmt numFmtId="376" formatCode="#,##0.00;\-#,##0.00;;@"/>
    <numFmt numFmtId="377" formatCode="_(&quot;R$&quot;* #,##0.00_);_(&quot;R$&quot;* \(#,##0.00\);_(&quot;R$&quot;* \-??_);_(@_)"/>
    <numFmt numFmtId="378" formatCode="#,##0.000;\-#,##0.000;;@"/>
    <numFmt numFmtId="379" formatCode="#,##0.0000;\-#,##0.0000;;@"/>
    <numFmt numFmtId="380" formatCode="&quot;R$ &quot;#,##0.00"/>
    <numFmt numFmtId="381" formatCode="0&quot; anos&quot;_);&quot;nm&quot;_);0&quot; anos&quot;;* @_)"/>
    <numFmt numFmtId="382" formatCode="MMM\-YY"/>
    <numFmt numFmtId="383" formatCode="#,##0;[RED]\(#,##0\);\-;_(@_)"/>
  </numFmts>
  <fonts count="284">
    <font>
      <sz val="10"/>
      <name val="Arial"/>
      <family val="0"/>
      <charset val="1"/>
    </font>
    <font>
      <sz val="10"/>
      <name val="Arial"/>
      <family val="0"/>
    </font>
    <font>
      <sz val="10"/>
      <name val="Arial"/>
      <family val="0"/>
    </font>
    <font>
      <sz val="10"/>
      <name val="Arial"/>
      <family val="0"/>
    </font>
    <font>
      <sz val="10"/>
      <name val="Arial"/>
      <family val="2"/>
      <charset val="1"/>
    </font>
    <font>
      <sz val="11"/>
      <color rgb="FF000000"/>
      <name val="Calibri"/>
      <family val="2"/>
      <charset val="1"/>
    </font>
    <font>
      <b val="true"/>
      <sz val="10"/>
      <name val="MS Sans Serif"/>
      <family val="2"/>
      <charset val="1"/>
    </font>
    <font>
      <sz val="10"/>
      <name val="Courier New"/>
      <family val="3"/>
      <charset val="1"/>
    </font>
    <font>
      <sz val="9"/>
      <name val="Arial"/>
      <family val="2"/>
      <charset val="1"/>
    </font>
    <font>
      <sz val="9"/>
      <color rgb="FF0000FF"/>
      <name val="Arial"/>
      <family val="2"/>
      <charset val="1"/>
    </font>
    <font>
      <sz val="10"/>
      <name val="Verdana"/>
      <family val="2"/>
      <charset val="1"/>
    </font>
    <font>
      <sz val="8"/>
      <name val="Times New Roman"/>
      <family val="1"/>
      <charset val="1"/>
    </font>
    <font>
      <sz val="10"/>
      <name val="Arial Narrow"/>
      <family val="2"/>
      <charset val="1"/>
    </font>
    <font>
      <sz val="10"/>
      <name val="MS Sans Serif"/>
      <family val="2"/>
      <charset val="1"/>
    </font>
    <font>
      <sz val="12"/>
      <name val="Times New Roman"/>
      <family val="1"/>
      <charset val="1"/>
    </font>
    <font>
      <u val="single"/>
      <sz val="10"/>
      <name val="Arial"/>
      <family val="0"/>
      <charset val="1"/>
    </font>
    <font>
      <sz val="8"/>
      <name val="Antique Olive"/>
      <family val="2"/>
      <charset val="1"/>
    </font>
    <font>
      <sz val="8"/>
      <name val="Geneva"/>
      <family val="2"/>
      <charset val="1"/>
    </font>
    <font>
      <u val="single"/>
      <sz val="10"/>
      <name val="Arial"/>
      <family val="2"/>
      <charset val="1"/>
    </font>
    <font>
      <b val="true"/>
      <sz val="11"/>
      <name val="Arial"/>
      <family val="2"/>
      <charset val="1"/>
    </font>
    <font>
      <sz val="8"/>
      <name val="Arial"/>
      <family val="2"/>
      <charset val="1"/>
    </font>
    <font>
      <sz val="12"/>
      <color rgb="FF000000"/>
      <name val="Arial"/>
      <family val="2"/>
      <charset val="1"/>
    </font>
    <font>
      <sz val="14"/>
      <name val="Times New Roman"/>
      <family val="0"/>
      <charset val="1"/>
    </font>
    <font>
      <b val="true"/>
      <sz val="10"/>
      <name val="Arial"/>
      <family val="2"/>
      <charset val="1"/>
    </font>
    <font>
      <b val="true"/>
      <sz val="9"/>
      <name val="Arial"/>
      <family val="2"/>
      <charset val="1"/>
    </font>
    <font>
      <b val="true"/>
      <sz val="8"/>
      <name val="Arial"/>
      <family val="2"/>
      <charset val="1"/>
    </font>
    <font>
      <b val="true"/>
      <sz val="10"/>
      <color rgb="FF000000"/>
      <name val="Arial"/>
      <family val="2"/>
      <charset val="1"/>
    </font>
    <font>
      <sz val="7"/>
      <name val="Arial"/>
      <family val="2"/>
      <charset val="1"/>
    </font>
    <font>
      <sz val="11"/>
      <color rgb="FFFFFFFF"/>
      <name val="Calibri"/>
      <family val="2"/>
      <charset val="1"/>
    </font>
    <font>
      <sz val="8"/>
      <name val="MS Sans Serif"/>
      <family val="2"/>
      <charset val="1"/>
    </font>
    <font>
      <u val="single"/>
      <sz val="8.4"/>
      <color rgb="FF0000FF"/>
      <name val="Arial"/>
      <family val="2"/>
      <charset val="1"/>
    </font>
    <font>
      <sz val="10"/>
      <name val="Arial"/>
      <family val="0"/>
      <charset val="204"/>
    </font>
    <font>
      <sz val="10"/>
      <color rgb="FF000000"/>
      <name val="Arial"/>
      <family val="2"/>
      <charset val="1"/>
    </font>
    <font>
      <b val="true"/>
      <sz val="22"/>
      <color rgb="FF000080"/>
      <name val="Arial"/>
      <family val="2"/>
      <charset val="1"/>
    </font>
    <font>
      <sz val="8"/>
      <color rgb="FFFFFFFF"/>
      <name val="Arial"/>
      <family val="2"/>
      <charset val="1"/>
    </font>
    <font>
      <b val="true"/>
      <sz val="14"/>
      <color rgb="FF000080"/>
      <name val="Arial"/>
      <family val="2"/>
      <charset val="1"/>
    </font>
    <font>
      <sz val="9"/>
      <color rgb="FF000000"/>
      <name val="Arial"/>
      <family val="2"/>
      <charset val="1"/>
    </font>
    <font>
      <b val="true"/>
      <sz val="10"/>
      <color rgb="FF000080"/>
      <name val="Arial"/>
      <family val="2"/>
      <charset val="1"/>
    </font>
    <font>
      <b val="true"/>
      <u val="single"/>
      <sz val="10"/>
      <color rgb="FF000080"/>
      <name val="Arial"/>
      <family val="2"/>
      <charset val="1"/>
    </font>
    <font>
      <sz val="12"/>
      <name val="Arial"/>
      <family val="0"/>
      <charset val="1"/>
    </font>
    <font>
      <sz val="8"/>
      <name val="Tahoma"/>
      <family val="2"/>
      <charset val="1"/>
    </font>
    <font>
      <b val="true"/>
      <sz val="12"/>
      <name val="Times New Roman"/>
      <family val="0"/>
      <charset val="1"/>
    </font>
    <font>
      <sz val="8"/>
      <name val="Futura"/>
      <family val="2"/>
      <charset val="1"/>
    </font>
    <font>
      <b val="true"/>
      <sz val="9"/>
      <name val="Arial"/>
      <family val="0"/>
      <charset val="1"/>
    </font>
    <font>
      <b val="true"/>
      <sz val="10"/>
      <color rgb="FFFFFFFF"/>
      <name val="Arial"/>
      <family val="2"/>
      <charset val="1"/>
    </font>
    <font>
      <sz val="12"/>
      <name val="Arial"/>
      <family val="2"/>
      <charset val="1"/>
    </font>
    <font>
      <sz val="24"/>
      <name val="Arial"/>
      <family val="2"/>
      <charset val="1"/>
    </font>
    <font>
      <sz val="14"/>
      <color rgb="FF000000"/>
      <name val="Arial"/>
      <family val="2"/>
      <charset val="1"/>
    </font>
    <font>
      <b val="true"/>
      <sz val="6"/>
      <name val="Arial"/>
      <family val="2"/>
      <charset val="1"/>
    </font>
    <font>
      <i val="true"/>
      <sz val="8"/>
      <name val="Arial"/>
      <family val="2"/>
      <charset val="1"/>
    </font>
    <font>
      <sz val="8"/>
      <color rgb="FF0000FF"/>
      <name val="Arial"/>
      <family val="0"/>
      <charset val="1"/>
    </font>
    <font>
      <sz val="10"/>
      <color rgb="FF0000FF"/>
      <name val="Arial"/>
      <family val="2"/>
      <charset val="1"/>
    </font>
    <font>
      <sz val="11"/>
      <color rgb="FF800080"/>
      <name val="Calibri"/>
      <family val="2"/>
      <charset val="1"/>
    </font>
    <font>
      <b val="true"/>
      <sz val="8"/>
      <name val="Times New Roman"/>
      <family val="1"/>
      <charset val="1"/>
    </font>
    <font>
      <b val="true"/>
      <sz val="8"/>
      <color rgb="FF000000"/>
      <name val="Times New Roman"/>
      <family val="1"/>
      <charset val="1"/>
    </font>
    <font>
      <strike val="true"/>
      <sz val="8"/>
      <name val="Arial"/>
      <family val="2"/>
      <charset val="1"/>
    </font>
    <font>
      <sz val="8"/>
      <color rgb="FF000000"/>
      <name val="Arial"/>
      <family val="2"/>
      <charset val="1"/>
    </font>
    <font>
      <sz val="8"/>
      <color rgb="FF0000FF"/>
      <name val="Arial"/>
      <family val="2"/>
      <charset val="1"/>
    </font>
    <font>
      <sz val="8"/>
      <color rgb="FF0000FF"/>
      <name val="Times New Roman"/>
      <family val="0"/>
      <charset val="1"/>
    </font>
    <font>
      <sz val="10"/>
      <color rgb="FF0000FF"/>
      <name val="MS Sans Serif"/>
      <family val="2"/>
      <charset val="1"/>
    </font>
    <font>
      <b val="true"/>
      <sz val="8"/>
      <color rgb="FF0000FF"/>
      <name val="Times New Roman"/>
      <family val="1"/>
      <charset val="1"/>
    </font>
    <font>
      <b val="true"/>
      <sz val="10"/>
      <color rgb="FF0000FF"/>
      <name val="Arial"/>
      <family val="2"/>
      <charset val="1"/>
    </font>
    <font>
      <sz val="8"/>
      <name val="Palatino"/>
      <family val="1"/>
      <charset val="1"/>
    </font>
    <font>
      <sz val="12"/>
      <name val="Times New Roman"/>
      <family val="0"/>
      <charset val="1"/>
    </font>
    <font>
      <sz val="8"/>
      <name val="Verdana"/>
      <family val="2"/>
      <charset val="1"/>
    </font>
    <font>
      <sz val="10"/>
      <name val="Times New Roman"/>
      <family val="1"/>
      <charset val="1"/>
    </font>
    <font>
      <sz val="8"/>
      <name val="SwitzerlandLight"/>
      <family val="0"/>
      <charset val="1"/>
    </font>
    <font>
      <b val="true"/>
      <sz val="18"/>
      <name val="Times New Roman"/>
      <family val="0"/>
      <charset val="1"/>
    </font>
    <font>
      <b val="true"/>
      <sz val="12"/>
      <name val="Times New Roman"/>
      <family val="1"/>
      <charset val="1"/>
    </font>
    <font>
      <b val="true"/>
      <sz val="8"/>
      <color rgb="FF000000"/>
      <name val="Arial"/>
      <family val="2"/>
      <charset val="1"/>
    </font>
    <font>
      <sz val="7"/>
      <name val="Times New Roman"/>
      <family val="1"/>
      <charset val="1"/>
    </font>
    <font>
      <sz val="11"/>
      <color rgb="FF008000"/>
      <name val="Calibri"/>
      <family val="2"/>
      <charset val="1"/>
    </font>
    <font>
      <b val="true"/>
      <i val="true"/>
      <sz val="12"/>
      <name val="Times New Roman"/>
      <family val="1"/>
      <charset val="1"/>
    </font>
    <font>
      <b val="true"/>
      <i val="true"/>
      <sz val="9"/>
      <name val="Arial"/>
      <family val="2"/>
      <charset val="1"/>
    </font>
    <font>
      <sz val="8"/>
      <name val="Frutiger 55"/>
      <family val="2"/>
      <charset val="1"/>
    </font>
    <font>
      <sz val="12"/>
      <color rgb="FF9999FF"/>
      <name val="Arial"/>
      <family val="2"/>
      <charset val="1"/>
    </font>
    <font>
      <sz val="14"/>
      <color rgb="FF9999FF"/>
      <name val="Arial"/>
      <family val="2"/>
      <charset val="1"/>
    </font>
    <font>
      <b val="true"/>
      <sz val="18"/>
      <name val="Arial"/>
      <family val="2"/>
      <charset val="1"/>
    </font>
    <font>
      <b val="true"/>
      <sz val="12"/>
      <name val="Arial"/>
      <family val="2"/>
      <charset val="1"/>
    </font>
    <font>
      <b val="true"/>
      <sz val="1"/>
      <color rgb="FF000000"/>
      <name val="Courier New"/>
      <family val="3"/>
      <charset val="1"/>
    </font>
    <font>
      <sz val="14"/>
      <name val="Arial"/>
      <family val="0"/>
      <charset val="1"/>
    </font>
    <font>
      <sz val="9"/>
      <name val="Times New Roman"/>
      <family val="1"/>
      <charset val="1"/>
    </font>
    <font>
      <b val="true"/>
      <sz val="11"/>
      <color rgb="FFFF9900"/>
      <name val="Calibri"/>
      <family val="2"/>
      <charset val="1"/>
    </font>
    <font>
      <sz val="9"/>
      <color rgb="FFFF0000"/>
      <name val="Geneva"/>
      <family val="2"/>
      <charset val="1"/>
    </font>
    <font>
      <b val="true"/>
      <sz val="11"/>
      <color rgb="FFFFFFFF"/>
      <name val="Calibri"/>
      <family val="2"/>
      <charset val="1"/>
    </font>
    <font>
      <sz val="11"/>
      <color rgb="FFFF9900"/>
      <name val="Calibri"/>
      <family val="2"/>
      <charset val="1"/>
    </font>
    <font>
      <sz val="8"/>
      <color rgb="FF000000"/>
      <name val="Times New Roman"/>
      <family val="1"/>
      <charset val="1"/>
    </font>
    <font>
      <b val="true"/>
      <i val="true"/>
      <sz val="8"/>
      <name val="Arial"/>
      <family val="2"/>
      <charset val="1"/>
    </font>
    <font>
      <b val="true"/>
      <sz val="8"/>
      <name val="Book Antiqua"/>
      <family val="1"/>
      <charset val="1"/>
    </font>
    <font>
      <b val="true"/>
      <sz val="8"/>
      <name val="GillSans"/>
      <family val="0"/>
      <charset val="1"/>
    </font>
    <font>
      <b val="true"/>
      <sz val="7"/>
      <name val="Helvetica-Narrow"/>
      <family val="2"/>
      <charset val="1"/>
    </font>
    <font>
      <b val="true"/>
      <sz val="7"/>
      <name val="GillSans"/>
      <family val="0"/>
      <charset val="1"/>
    </font>
    <font>
      <u val="single"/>
      <sz val="10"/>
      <color rgb="FF800080"/>
      <name val="Arial"/>
      <family val="2"/>
      <charset val="1"/>
    </font>
    <font>
      <u val="single"/>
      <sz val="10"/>
      <color rgb="FF0000FF"/>
      <name val="MS Sans Serif"/>
      <family val="2"/>
      <charset val="1"/>
    </font>
    <font>
      <b val="true"/>
      <sz val="9"/>
      <color rgb="FF000000"/>
      <name val="Arial"/>
      <family val="2"/>
      <charset val="1"/>
    </font>
    <font>
      <b val="true"/>
      <u val="single"/>
      <sz val="8"/>
      <name val="Arial"/>
      <family val="2"/>
      <charset val="1"/>
    </font>
    <font>
      <b val="true"/>
      <u val="single"/>
      <sz val="8"/>
      <color rgb="FF000000"/>
      <name val="Arial"/>
      <family val="2"/>
      <charset val="1"/>
    </font>
    <font>
      <sz val="11"/>
      <name val="Times New Roman"/>
      <family val="1"/>
      <charset val="1"/>
    </font>
    <font>
      <b val="true"/>
      <sz val="11"/>
      <name val="Times New Roman"/>
      <family val="1"/>
      <charset val="1"/>
    </font>
    <font>
      <b val="true"/>
      <sz val="9"/>
      <name val="CG Times"/>
      <family val="1"/>
      <charset val="1"/>
    </font>
    <font>
      <sz val="10"/>
      <color rgb="FFFFFF00"/>
      <name val="Arial Narrow"/>
      <family val="2"/>
      <charset val="1"/>
    </font>
    <font>
      <sz val="10"/>
      <name val="MS Serif"/>
      <family val="1"/>
      <charset val="1"/>
    </font>
    <font>
      <b val="true"/>
      <sz val="8"/>
      <color rgb="FFFF00FF"/>
      <name val="Arial"/>
      <family val="2"/>
      <charset val="1"/>
    </font>
    <font>
      <sz val="1"/>
      <color rgb="FF000000"/>
      <name val="Courier New"/>
      <family val="3"/>
      <charset val="1"/>
    </font>
    <font>
      <sz val="10"/>
      <name val="Book Antiqua"/>
      <family val="1"/>
      <charset val="1"/>
    </font>
    <font>
      <sz val="8"/>
      <name val="Arial"/>
      <family val="0"/>
      <charset val="1"/>
    </font>
    <font>
      <sz val="8"/>
      <color rgb="FF000080"/>
      <name val="Times New Roman"/>
      <family val="1"/>
      <charset val="1"/>
    </font>
    <font>
      <u val="double"/>
      <sz val="10"/>
      <name val="Arial"/>
      <family val="2"/>
      <charset val="1"/>
    </font>
    <font>
      <sz val="11"/>
      <color rgb="FF333399"/>
      <name val="Calibri"/>
      <family val="2"/>
      <charset val="1"/>
    </font>
    <font>
      <i val="true"/>
      <sz val="11"/>
      <color rgb="FF808080"/>
      <name val="Calibri"/>
      <family val="2"/>
      <charset val="1"/>
    </font>
    <font>
      <sz val="10"/>
      <name val="Century Schoolbook"/>
      <family val="1"/>
      <charset val="1"/>
    </font>
    <font>
      <sz val="7"/>
      <name val="Palatino"/>
      <family val="1"/>
      <charset val="1"/>
    </font>
    <font>
      <b val="true"/>
      <sz val="8"/>
      <name val="MS Sans Serif"/>
      <family val="2"/>
      <charset val="1"/>
    </font>
    <font>
      <sz val="12"/>
      <color rgb="FF0000FF"/>
      <name val="Book Antiqua"/>
      <family val="1"/>
      <charset val="1"/>
    </font>
    <font>
      <b val="true"/>
      <u val="single"/>
      <sz val="16"/>
      <name val="Times New Roman"/>
      <family val="1"/>
      <charset val="1"/>
    </font>
    <font>
      <sz val="10"/>
      <color rgb="FF008000"/>
      <name val="Arial"/>
      <family val="2"/>
      <charset val="1"/>
    </font>
    <font>
      <sz val="6"/>
      <color rgb="FF800000"/>
      <name val="Palatino"/>
      <family val="1"/>
      <charset val="1"/>
    </font>
    <font>
      <b val="true"/>
      <sz val="16"/>
      <name val="Times New Roman"/>
      <family val="1"/>
      <charset val="1"/>
    </font>
    <font>
      <sz val="10.5"/>
      <name val="Times New Roman"/>
      <family val="1"/>
      <charset val="1"/>
    </font>
    <font>
      <b val="true"/>
      <sz val="15"/>
      <color rgb="FF003366"/>
      <name val="Calibri"/>
      <family val="2"/>
      <charset val="1"/>
    </font>
    <font>
      <sz val="18"/>
      <name val="Helvetica-Black"/>
      <family val="0"/>
      <charset val="1"/>
    </font>
    <font>
      <b val="true"/>
      <sz val="13"/>
      <color rgb="FF003366"/>
      <name val="Calibri"/>
      <family val="2"/>
      <charset val="1"/>
    </font>
    <font>
      <b val="true"/>
      <sz val="11"/>
      <color rgb="FF003366"/>
      <name val="Calibri"/>
      <family val="2"/>
      <charset val="1"/>
    </font>
    <font>
      <i val="true"/>
      <sz val="14"/>
      <name val="Palatino"/>
      <family val="1"/>
      <charset val="1"/>
    </font>
    <font>
      <b val="true"/>
      <sz val="18"/>
      <color rgb="FF9999FF"/>
      <name val="Arial"/>
      <family val="2"/>
      <charset val="1"/>
    </font>
    <font>
      <b val="true"/>
      <sz val="12"/>
      <color rgb="FF9999FF"/>
      <name val="Arial"/>
      <family val="2"/>
      <charset val="1"/>
    </font>
    <font>
      <u val="single"/>
      <sz val="7.5"/>
      <color rgb="FF0000FF"/>
      <name val="Arial"/>
      <family val="2"/>
      <charset val="1"/>
    </font>
    <font>
      <u val="single"/>
      <sz val="10"/>
      <color rgb="FF800080"/>
      <name val="Times New Roman"/>
      <family val="1"/>
      <charset val="1"/>
    </font>
    <font>
      <u val="single"/>
      <sz val="9"/>
      <color rgb="FF0000FF"/>
      <name val="Times New Roman"/>
      <family val="1"/>
      <charset val="1"/>
    </font>
    <font>
      <u val="single"/>
      <sz val="10"/>
      <color rgb="FF0000FF"/>
      <name val="Arial"/>
      <family val="2"/>
      <charset val="1"/>
    </font>
    <font>
      <u val="single"/>
      <sz val="11"/>
      <color rgb="FF0000FF"/>
      <name val="Calibri"/>
      <family val="2"/>
      <charset val="1"/>
    </font>
    <font>
      <u val="single"/>
      <sz val="10"/>
      <color rgb="FF800080"/>
      <name val="Courier New"/>
      <family val="3"/>
      <charset val="1"/>
    </font>
    <font>
      <b val="true"/>
      <sz val="8"/>
      <color rgb="FF0000FF"/>
      <name val="Arial"/>
      <family val="2"/>
      <charset val="1"/>
    </font>
    <font>
      <sz val="8"/>
      <color rgb="FF0000FF"/>
      <name val="Palatino"/>
      <family val="1"/>
      <charset val="1"/>
    </font>
    <font>
      <b val="true"/>
      <sz val="12"/>
      <color rgb="FF800000"/>
      <name val="Arial MT"/>
      <family val="0"/>
      <charset val="1"/>
    </font>
    <font>
      <b val="true"/>
      <sz val="10"/>
      <color rgb="FF800000"/>
      <name val="Arial MT"/>
      <family val="0"/>
      <charset val="1"/>
    </font>
    <font>
      <sz val="18"/>
      <name val="Times New Roman"/>
      <family val="1"/>
      <charset val="1"/>
    </font>
    <font>
      <b val="true"/>
      <sz val="13"/>
      <name val="Times New Roman"/>
      <family val="1"/>
      <charset val="1"/>
    </font>
    <font>
      <i val="true"/>
      <sz val="12"/>
      <name val="Times New Roman"/>
      <family val="1"/>
      <charset val="1"/>
    </font>
    <font>
      <sz val="10"/>
      <name val="Tahoma"/>
      <family val="2"/>
      <charset val="1"/>
    </font>
    <font>
      <sz val="8"/>
      <color rgb="FF000000"/>
      <name val="Arial"/>
      <family val="0"/>
      <charset val="1"/>
    </font>
    <font>
      <b val="true"/>
      <sz val="9.75"/>
      <name val="Arial"/>
      <family val="0"/>
      <charset val="1"/>
    </font>
    <font>
      <sz val="10"/>
      <color rgb="FF800080"/>
      <name val="Times New Roman"/>
      <family val="1"/>
      <charset val="1"/>
    </font>
    <font>
      <sz val="8"/>
      <color rgb="FF808080"/>
      <name val="Arial Narrow"/>
      <family val="2"/>
      <charset val="1"/>
    </font>
    <font>
      <sz val="11"/>
      <color rgb="FF993300"/>
      <name val="Calibri"/>
      <family val="2"/>
      <charset val="1"/>
    </font>
    <font>
      <sz val="7"/>
      <name val="Small Fonts"/>
      <family val="2"/>
      <charset val="1"/>
    </font>
    <font>
      <sz val="12"/>
      <name val="SWISS"/>
      <family val="2"/>
      <charset val="1"/>
    </font>
    <font>
      <sz val="12"/>
      <name val="SWISS"/>
      <family val="0"/>
      <charset val="1"/>
    </font>
    <font>
      <sz val="10"/>
      <name val="Palatino"/>
      <family val="1"/>
      <charset val="1"/>
    </font>
    <font>
      <sz val="12"/>
      <name val="Arial MT"/>
      <family val="0"/>
      <charset val="1"/>
    </font>
    <font>
      <b val="true"/>
      <i val="true"/>
      <sz val="16"/>
      <name val="Arial"/>
      <family val="0"/>
      <charset val="1"/>
    </font>
    <font>
      <sz val="11"/>
      <name val="Calibri"/>
      <family val="2"/>
      <charset val="1"/>
    </font>
    <font>
      <sz val="11"/>
      <color rgb="FF000000"/>
      <name val="Arial"/>
      <family val="2"/>
      <charset val="1"/>
    </font>
    <font>
      <sz val="9"/>
      <name val="Geneva"/>
      <family val="2"/>
      <charset val="1"/>
    </font>
    <font>
      <sz val="10"/>
      <color rgb="FF000000"/>
      <name val="Times New Roman"/>
      <family val="1"/>
      <charset val="1"/>
    </font>
    <font>
      <sz val="12"/>
      <name val="Courier New"/>
      <family val="3"/>
      <charset val="1"/>
    </font>
    <font>
      <sz val="10"/>
      <name val="Palatino Linotype"/>
      <family val="1"/>
      <charset val="1"/>
    </font>
    <font>
      <b val="true"/>
      <u val="single"/>
      <sz val="10"/>
      <name val="Times New Roman"/>
      <family val="1"/>
      <charset val="1"/>
    </font>
    <font>
      <u val="single"/>
      <sz val="10"/>
      <name val="Times New Roman"/>
      <family val="1"/>
      <charset val="1"/>
    </font>
    <font>
      <sz val="10"/>
      <name val="Arial CE"/>
      <family val="0"/>
      <charset val="238"/>
    </font>
    <font>
      <sz val="10"/>
      <name val="CG Times"/>
      <family val="1"/>
      <charset val="1"/>
    </font>
    <font>
      <b val="true"/>
      <sz val="11"/>
      <color rgb="FF333333"/>
      <name val="Calibri"/>
      <family val="2"/>
      <charset val="1"/>
    </font>
    <font>
      <b val="true"/>
      <sz val="26"/>
      <name val="Times New Roman"/>
      <family val="1"/>
      <charset val="1"/>
    </font>
    <font>
      <b val="true"/>
      <sz val="18"/>
      <name val="Times New Roman"/>
      <family val="1"/>
      <charset val="1"/>
    </font>
    <font>
      <sz val="10"/>
      <color rgb="FF800000"/>
      <name val="Helvetica-Black"/>
      <family val="0"/>
      <charset val="1"/>
    </font>
    <font>
      <i val="true"/>
      <sz val="8"/>
      <color rgb="FF0000FF"/>
      <name val="Arial"/>
      <family val="2"/>
      <charset val="1"/>
    </font>
    <font>
      <sz val="7"/>
      <color rgb="FF0000FF"/>
      <name val="Arial"/>
      <family val="2"/>
      <charset val="1"/>
    </font>
    <font>
      <sz val="10"/>
      <color rgb="FFFF0000"/>
      <name val="Arial"/>
      <family val="2"/>
      <charset val="1"/>
    </font>
    <font>
      <sz val="8"/>
      <color rgb="FFFF0000"/>
      <name val="Arial"/>
      <family val="2"/>
      <charset val="1"/>
    </font>
    <font>
      <sz val="10"/>
      <color rgb="FFFF0000"/>
      <name val="MS Sans Serif"/>
      <family val="2"/>
      <charset val="1"/>
    </font>
    <font>
      <b val="true"/>
      <sz val="8"/>
      <color rgb="FFFF0000"/>
      <name val="Arial"/>
      <family val="2"/>
      <charset val="1"/>
    </font>
    <font>
      <sz val="8"/>
      <color rgb="FFFF00FF"/>
      <name val="Arial"/>
      <family val="2"/>
      <charset val="1"/>
    </font>
    <font>
      <sz val="12"/>
      <color rgb="FFFF0000"/>
      <name val="Arial"/>
      <family val="0"/>
      <charset val="1"/>
    </font>
    <font>
      <sz val="9.5"/>
      <color rgb="FF808080"/>
      <name val="Helvetica-Black"/>
      <family val="0"/>
      <charset val="1"/>
    </font>
    <font>
      <b val="true"/>
      <sz val="12"/>
      <color rgb="FF003366"/>
      <name val="Arial"/>
      <family val="2"/>
      <charset val="1"/>
    </font>
    <font>
      <b val="true"/>
      <sz val="10"/>
      <color rgb="FFFF0000"/>
      <name val="Times New Roman"/>
      <family val="1"/>
      <charset val="1"/>
    </font>
    <font>
      <b val="true"/>
      <sz val="10"/>
      <name val="Century Schoolbook"/>
      <family val="1"/>
      <charset val="1"/>
    </font>
    <font>
      <sz val="10"/>
      <name val="Futura UBS Bk"/>
      <family val="2"/>
      <charset val="1"/>
    </font>
    <font>
      <b val="true"/>
      <sz val="7"/>
      <color rgb="FFFF0000"/>
      <name val="Arial"/>
      <family val="2"/>
      <charset val="1"/>
    </font>
    <font>
      <b val="true"/>
      <sz val="9"/>
      <name val="Palatino"/>
      <family val="1"/>
      <charset val="1"/>
    </font>
    <font>
      <sz val="9"/>
      <color rgb="FF008080"/>
      <name val="Helvetica-Black"/>
      <family val="0"/>
      <charset val="1"/>
    </font>
    <font>
      <b val="true"/>
      <sz val="10"/>
      <name val="Palatino"/>
      <family val="1"/>
      <charset val="1"/>
    </font>
    <font>
      <sz val="9"/>
      <name val="Helvetica-Black"/>
      <family val="0"/>
      <charset val="1"/>
    </font>
    <font>
      <b val="true"/>
      <sz val="10"/>
      <name val="Times New Roman"/>
      <family val="1"/>
      <charset val="1"/>
    </font>
    <font>
      <sz val="6"/>
      <name val="Arial"/>
      <family val="2"/>
      <charset val="1"/>
    </font>
    <font>
      <sz val="12"/>
      <color rgb="FF000000"/>
      <name val="Palatino"/>
      <family val="1"/>
      <charset val="1"/>
    </font>
    <font>
      <sz val="11"/>
      <name val="Arial"/>
      <family val="2"/>
      <charset val="1"/>
    </font>
    <font>
      <sz val="11"/>
      <name val="Helvetica-Black"/>
      <family val="0"/>
      <charset val="1"/>
    </font>
    <font>
      <sz val="11"/>
      <color rgb="FF000000"/>
      <name val="Helvetica-Black"/>
      <family val="0"/>
      <charset val="1"/>
    </font>
    <font>
      <sz val="11"/>
      <color rgb="FFFF0000"/>
      <name val="Calibri"/>
      <family val="2"/>
      <charset val="1"/>
    </font>
    <font>
      <b val="true"/>
      <sz val="10"/>
      <color rgb="FFFF0000"/>
      <name val="Arial"/>
      <family val="2"/>
      <charset val="1"/>
    </font>
    <font>
      <b val="true"/>
      <sz val="18"/>
      <color rgb="FF003366"/>
      <name val="Cambria"/>
      <family val="2"/>
      <charset val="1"/>
    </font>
    <font>
      <b val="true"/>
      <u val="single"/>
      <sz val="9"/>
      <name val="Arial"/>
      <family val="2"/>
      <charset val="1"/>
    </font>
    <font>
      <b val="true"/>
      <i val="true"/>
      <u val="single"/>
      <sz val="12"/>
      <color rgb="FF000000"/>
      <name val="Arial MT"/>
      <family val="0"/>
      <charset val="1"/>
    </font>
    <font>
      <b val="true"/>
      <sz val="18"/>
      <color rgb="FF666699"/>
      <name val="Cambria"/>
      <family val="2"/>
      <charset val="1"/>
    </font>
    <font>
      <b val="true"/>
      <sz val="18"/>
      <color rgb="FF333399"/>
      <name val="Cambria"/>
      <family val="2"/>
      <charset val="1"/>
    </font>
    <font>
      <b val="true"/>
      <sz val="14"/>
      <name val="Times New Roman"/>
      <family val="1"/>
      <charset val="1"/>
    </font>
    <font>
      <sz val="9"/>
      <name val="CG Times"/>
      <family val="1"/>
      <charset val="1"/>
    </font>
    <font>
      <i val="true"/>
      <sz val="10"/>
      <name val="Times New Roman"/>
      <family val="1"/>
      <charset val="1"/>
    </font>
    <font>
      <b val="true"/>
      <sz val="11"/>
      <color rgb="FF000000"/>
      <name val="Calibri"/>
      <family val="2"/>
      <charset val="1"/>
    </font>
    <font>
      <b val="true"/>
      <sz val="8"/>
      <name val="Palatino"/>
      <family val="1"/>
      <charset val="1"/>
    </font>
    <font>
      <b val="true"/>
      <sz val="8"/>
      <color rgb="FFFFFFFF"/>
      <name val="Arial"/>
      <family val="2"/>
      <charset val="1"/>
    </font>
    <font>
      <b val="true"/>
      <sz val="7"/>
      <color rgb="FF0000FF"/>
      <name val="Arial"/>
      <family val="2"/>
      <charset val="1"/>
    </font>
    <font>
      <u val="single"/>
      <sz val="8"/>
      <color rgb="FF000000"/>
      <name val="Arial"/>
      <family val="2"/>
      <charset val="1"/>
    </font>
    <font>
      <sz val="9"/>
      <color rgb="FFFFFFFF"/>
      <name val="Arial Narrow"/>
      <family val="2"/>
      <charset val="1"/>
    </font>
    <font>
      <b val="true"/>
      <i val="true"/>
      <sz val="8"/>
      <name val="Arial"/>
      <family val="0"/>
      <charset val="1"/>
    </font>
    <font>
      <b val="true"/>
      <u val="single"/>
      <sz val="10"/>
      <name val="Arial"/>
      <family val="2"/>
      <charset val="1"/>
    </font>
    <font>
      <u val="single"/>
      <sz val="8.25"/>
      <color rgb="FF800080"/>
      <name val="µ¸¿ò"/>
      <family val="3"/>
      <charset val="129"/>
    </font>
    <font>
      <u val="single"/>
      <sz val="8.25"/>
      <color rgb="FF0000FF"/>
      <name val="µ¸¿ò"/>
      <family val="3"/>
      <charset val="129"/>
    </font>
    <font>
      <sz val="10"/>
      <color rgb="FF000000"/>
      <name val="MS Sans Serif"/>
      <family val="2"/>
      <charset val="1"/>
    </font>
    <font>
      <b val="true"/>
      <sz val="26"/>
      <name val="Arial"/>
      <family val="2"/>
      <charset val="1"/>
    </font>
    <font>
      <b val="true"/>
      <sz val="20"/>
      <name val="Arial"/>
      <family val="2"/>
      <charset val="1"/>
    </font>
    <font>
      <sz val="14"/>
      <name val="Arial"/>
      <family val="2"/>
      <charset val="1"/>
    </font>
    <font>
      <sz val="14"/>
      <color rgb="FF595959"/>
      <name val="Calibri"/>
      <family val="2"/>
    </font>
    <font>
      <sz val="9"/>
      <color rgb="FF595959"/>
      <name val="Calibri"/>
      <family val="2"/>
    </font>
    <font>
      <sz val="14"/>
      <color rgb="FFFF0000"/>
      <name val="Arial"/>
      <family val="2"/>
      <charset val="1"/>
    </font>
    <font>
      <b val="true"/>
      <sz val="12"/>
      <color rgb="FFFF0000"/>
      <name val="Arial"/>
      <family val="2"/>
      <charset val="1"/>
    </font>
    <font>
      <sz val="9"/>
      <color rgb="FF000000"/>
      <name val="Swis721 Cn BT"/>
      <family val="2"/>
      <charset val="1"/>
    </font>
    <font>
      <sz val="12"/>
      <color rgb="FF000000"/>
      <name val="Swis721 Cn BT"/>
      <family val="2"/>
      <charset val="1"/>
    </font>
    <font>
      <sz val="9"/>
      <name val="Trebuchet MS"/>
      <family val="2"/>
      <charset val="1"/>
    </font>
    <font>
      <b val="true"/>
      <sz val="9"/>
      <name val="Trebuchet MS"/>
      <family val="2"/>
      <charset val="1"/>
    </font>
    <font>
      <b val="true"/>
      <sz val="9"/>
      <color rgb="FF000000"/>
      <name val="Swis721 Cn BT"/>
      <family val="2"/>
      <charset val="1"/>
    </font>
    <font>
      <b val="true"/>
      <sz val="9"/>
      <color rgb="FF000000"/>
      <name val="Segoe UI"/>
      <family val="2"/>
      <charset val="1"/>
    </font>
    <font>
      <sz val="9"/>
      <color rgb="FF000000"/>
      <name val="Segoe UI"/>
      <family val="2"/>
      <charset val="1"/>
    </font>
    <font>
      <sz val="11"/>
      <color rgb="FF000000"/>
      <name val="Agency FB"/>
      <family val="2"/>
      <charset val="1"/>
    </font>
    <font>
      <b val="true"/>
      <sz val="11"/>
      <color rgb="FF000000"/>
      <name val="Swis721 Cn BT"/>
      <family val="2"/>
      <charset val="1"/>
    </font>
    <font>
      <b val="true"/>
      <sz val="11"/>
      <color rgb="FF000000"/>
      <name val="Agency FB"/>
      <family val="2"/>
      <charset val="1"/>
    </font>
    <font>
      <sz val="9"/>
      <name val="Swis721 Cn BT"/>
      <family val="2"/>
      <charset val="1"/>
    </font>
    <font>
      <sz val="8"/>
      <color rgb="FF000000"/>
      <name val="Swis721 Cn BT"/>
      <family val="2"/>
      <charset val="1"/>
    </font>
    <font>
      <b val="true"/>
      <sz val="8"/>
      <color rgb="FF000000"/>
      <name val="Swis721 Cn BT"/>
      <family val="2"/>
      <charset val="1"/>
    </font>
    <font>
      <b val="true"/>
      <sz val="12"/>
      <color rgb="FF000000"/>
      <name val="Swis721 Cn BT"/>
      <family val="2"/>
      <charset val="1"/>
    </font>
    <font>
      <b val="true"/>
      <sz val="10"/>
      <color rgb="FF000000"/>
      <name val="Calibri"/>
      <family val="2"/>
      <charset val="1"/>
    </font>
    <font>
      <sz val="9"/>
      <color rgb="FFFFFFFF"/>
      <name val="Swis721 Cn BT"/>
      <family val="2"/>
      <charset val="1"/>
    </font>
    <font>
      <sz val="10"/>
      <color rgb="FF000000"/>
      <name val="Calibri"/>
      <family val="2"/>
      <charset val="1"/>
    </font>
    <font>
      <b val="true"/>
      <sz val="10"/>
      <color rgb="FFFFFFFF"/>
      <name val="Calibri"/>
      <family val="2"/>
      <charset val="1"/>
    </font>
    <font>
      <sz val="10"/>
      <name val="Calibri"/>
      <family val="2"/>
      <charset val="1"/>
    </font>
    <font>
      <b val="true"/>
      <sz val="11"/>
      <color rgb="FF808080"/>
      <name val="Calibri"/>
      <family val="2"/>
      <charset val="1"/>
    </font>
    <font>
      <b val="true"/>
      <sz val="11"/>
      <color rgb="FF254061"/>
      <name val="Calibri"/>
      <family val="2"/>
      <charset val="1"/>
    </font>
    <font>
      <sz val="10"/>
      <color rgb="FFFF0000"/>
      <name val="Calibri"/>
      <family val="2"/>
      <charset val="1"/>
    </font>
    <font>
      <sz val="10"/>
      <color rgb="FFFFFFFF"/>
      <name val="Calibri"/>
      <family val="2"/>
      <charset val="1"/>
    </font>
    <font>
      <b val="true"/>
      <sz val="10"/>
      <name val="Calibri"/>
      <family val="2"/>
      <charset val="1"/>
    </font>
    <font>
      <sz val="10"/>
      <color rgb="FFBBD3EF"/>
      <name val="Calibri"/>
      <family val="2"/>
      <charset val="1"/>
    </font>
    <font>
      <sz val="10"/>
      <color rgb="FF558ED5"/>
      <name val="Calibri"/>
      <family val="2"/>
      <charset val="1"/>
    </font>
    <font>
      <sz val="10"/>
      <color rgb="FFBFBFBF"/>
      <name val="Calibri"/>
      <family val="2"/>
      <charset val="1"/>
    </font>
    <font>
      <i val="true"/>
      <sz val="10"/>
      <color rgb="FFBFBFBF"/>
      <name val="Calibri"/>
      <family val="2"/>
      <charset val="1"/>
    </font>
    <font>
      <sz val="10"/>
      <color rgb="FF808080"/>
      <name val="Calibri"/>
      <family val="2"/>
      <charset val="1"/>
    </font>
    <font>
      <sz val="10"/>
      <color rgb="FF339933"/>
      <name val="Calibri"/>
      <family val="2"/>
      <charset val="1"/>
    </font>
    <font>
      <sz val="10"/>
      <color rgb="FFA6A6A6"/>
      <name val="Calibri"/>
      <family val="2"/>
      <charset val="1"/>
    </font>
    <font>
      <b val="true"/>
      <sz val="10"/>
      <color rgb="FFBFBFBF"/>
      <name val="Calibri"/>
      <family val="2"/>
      <charset val="1"/>
    </font>
    <font>
      <sz val="10"/>
      <color rgb="FF006600"/>
      <name val="Calibri"/>
      <family val="2"/>
      <charset val="1"/>
    </font>
    <font>
      <b val="true"/>
      <sz val="10"/>
      <color rgb="FF0000FF"/>
      <name val="Calibri"/>
      <family val="2"/>
      <charset val="1"/>
    </font>
    <font>
      <sz val="10"/>
      <color rgb="FFC3D69B"/>
      <name val="Calibri"/>
      <family val="2"/>
      <charset val="1"/>
    </font>
    <font>
      <b val="true"/>
      <sz val="12"/>
      <color rgb="FFFFFFFF"/>
      <name val="Calibri"/>
      <family val="2"/>
      <charset val="1"/>
    </font>
    <font>
      <b val="true"/>
      <sz val="11"/>
      <name val="Calibri"/>
      <family val="2"/>
      <charset val="1"/>
    </font>
    <font>
      <b val="true"/>
      <sz val="10"/>
      <color rgb="FF215967"/>
      <name val="Calibri"/>
      <family val="2"/>
      <charset val="1"/>
    </font>
    <font>
      <b val="true"/>
      <sz val="11"/>
      <color rgb="FF215967"/>
      <name val="Calibri"/>
      <family val="2"/>
      <charset val="1"/>
    </font>
    <font>
      <sz val="11"/>
      <color rgb="FF808080"/>
      <name val="Calibri"/>
      <family val="2"/>
      <charset val="1"/>
    </font>
    <font>
      <b val="true"/>
      <sz val="11"/>
      <color rgb="FFE46C0A"/>
      <name val="Calibri"/>
      <family val="2"/>
      <charset val="1"/>
    </font>
    <font>
      <sz val="11"/>
      <color rgb="FFD9D9D9"/>
      <name val="Calibri"/>
      <family val="2"/>
      <charset val="1"/>
    </font>
    <font>
      <sz val="11"/>
      <color rgb="FFF2F2F2"/>
      <name val="Calibri"/>
      <family val="2"/>
      <charset val="1"/>
    </font>
    <font>
      <b val="true"/>
      <sz val="10"/>
      <color rgb="FF000000"/>
      <name val="Times New Roman"/>
      <family val="1"/>
      <charset val="1"/>
    </font>
    <font>
      <b val="true"/>
      <sz val="11"/>
      <name val="Calibri"/>
      <family val="1"/>
      <charset val="1"/>
    </font>
    <font>
      <b val="true"/>
      <sz val="10"/>
      <name val="Calibri"/>
      <family val="1"/>
      <charset val="1"/>
    </font>
    <font>
      <sz val="10"/>
      <color rgb="FF000000"/>
      <name val="Arial MT"/>
      <family val="2"/>
      <charset val="1"/>
    </font>
    <font>
      <i val="true"/>
      <sz val="10"/>
      <name val="Arial"/>
      <family val="2"/>
      <charset val="1"/>
    </font>
    <font>
      <b val="true"/>
      <i val="true"/>
      <sz val="10"/>
      <name val="Arial"/>
      <family val="2"/>
      <charset val="1"/>
    </font>
    <font>
      <i val="true"/>
      <sz val="9"/>
      <name val="Arial"/>
      <family val="2"/>
      <charset val="1"/>
    </font>
    <font>
      <b val="true"/>
      <i val="true"/>
      <sz val="10"/>
      <color rgb="FFFFFFFF"/>
      <name val="Arial"/>
      <family val="2"/>
      <charset val="1"/>
    </font>
    <font>
      <b val="true"/>
      <sz val="10"/>
      <color rgb="FFFF7800"/>
      <name val="Arial"/>
      <family val="2"/>
      <charset val="1"/>
    </font>
    <font>
      <sz val="8"/>
      <color rgb="FFFF0000"/>
      <name val="Verdana"/>
      <family val="2"/>
      <charset val="1"/>
    </font>
    <font>
      <b val="true"/>
      <i val="true"/>
      <sz val="10"/>
      <color rgb="FF000000"/>
      <name val="Arial"/>
      <family val="2"/>
      <charset val="1"/>
    </font>
    <font>
      <i val="true"/>
      <sz val="10"/>
      <color rgb="FF000000"/>
      <name val="Arial"/>
      <family val="2"/>
      <charset val="1"/>
    </font>
    <font>
      <sz val="9"/>
      <color rgb="FF6E6E6E"/>
      <name val="Arial"/>
      <family val="2"/>
      <charset val="1"/>
    </font>
    <font>
      <b val="true"/>
      <sz val="9"/>
      <name val="Calibri Light"/>
      <family val="2"/>
      <charset val="1"/>
    </font>
    <font>
      <sz val="9"/>
      <name val="Calibri Light"/>
      <family val="2"/>
      <charset val="1"/>
    </font>
    <font>
      <b val="true"/>
      <sz val="10"/>
      <name val="Calibri Light"/>
      <family val="2"/>
      <charset val="1"/>
    </font>
    <font>
      <sz val="10"/>
      <name val="Calibri Light"/>
      <family val="2"/>
      <charset val="1"/>
    </font>
    <font>
      <sz val="8"/>
      <color rgb="FF484A4D"/>
      <name val="Arial"/>
      <family val="2"/>
      <charset val="1"/>
    </font>
    <font>
      <b val="true"/>
      <sz val="20"/>
      <color rgb="FF000000"/>
      <name val="Calibri"/>
      <family val="2"/>
    </font>
    <font>
      <b val="true"/>
      <sz val="10"/>
      <color rgb="FF000000"/>
      <name val="Calibri"/>
      <family val="2"/>
    </font>
    <font>
      <sz val="10"/>
      <color rgb="FF000000"/>
      <name val="Calibri"/>
      <family val="2"/>
    </font>
    <font>
      <b val="true"/>
      <sz val="10.5"/>
      <color rgb="FF000000"/>
      <name val="Calibri"/>
      <family val="2"/>
    </font>
    <font>
      <b val="true"/>
      <sz val="9"/>
      <color rgb="FF000000"/>
      <name val="Calibri"/>
      <family val="2"/>
    </font>
    <font>
      <b val="true"/>
      <sz val="18"/>
      <color rgb="FF000000"/>
      <name val="Calibri"/>
      <family val="2"/>
    </font>
  </fonts>
  <fills count="59">
    <fill>
      <patternFill patternType="none"/>
    </fill>
    <fill>
      <patternFill patternType="gray125"/>
    </fill>
    <fill>
      <patternFill patternType="darkGray">
        <fgColor rgb="FFC0C1BF"/>
        <bgColor rgb="FFBFBFBF"/>
      </patternFill>
    </fill>
    <fill>
      <patternFill patternType="solid">
        <fgColor rgb="FFCBCBFF"/>
        <bgColor rgb="FFB9CEE7"/>
      </patternFill>
    </fill>
    <fill>
      <patternFill patternType="solid">
        <fgColor rgb="FFFF99CC"/>
        <bgColor rgb="FFD99694"/>
      </patternFill>
    </fill>
    <fill>
      <patternFill patternType="solid">
        <fgColor rgb="FFCCFFCC"/>
        <bgColor rgb="FFCCFFFF"/>
      </patternFill>
    </fill>
    <fill>
      <patternFill patternType="solid">
        <fgColor rgb="FFCC99FF"/>
        <bgColor rgb="FF9999FF"/>
      </patternFill>
    </fill>
    <fill>
      <patternFill patternType="solid">
        <fgColor rgb="FFCCFFFF"/>
        <bgColor rgb="FFCCFFCC"/>
      </patternFill>
    </fill>
    <fill>
      <patternFill patternType="solid">
        <fgColor rgb="FFFFCD9B"/>
        <bgColor rgb="FFFAC090"/>
      </patternFill>
    </fill>
    <fill>
      <patternFill patternType="solid">
        <fgColor rgb="FF99CCFF"/>
        <bgColor rgb="FFB9CEE7"/>
      </patternFill>
    </fill>
    <fill>
      <patternFill patternType="solid">
        <fgColor rgb="FFFF8080"/>
        <bgColor rgb="FFD99694"/>
      </patternFill>
    </fill>
    <fill>
      <patternFill patternType="solid">
        <fgColor rgb="FF00FF00"/>
        <bgColor rgb="FF33CCCC"/>
      </patternFill>
    </fill>
    <fill>
      <patternFill patternType="solid">
        <fgColor rgb="FFFFCC00"/>
        <bgColor rgb="FFFFFF00"/>
      </patternFill>
    </fill>
    <fill>
      <patternFill patternType="solid">
        <fgColor rgb="FF0067CA"/>
        <bgColor rgb="FF3B73F7"/>
      </patternFill>
    </fill>
    <fill>
      <patternFill patternType="solid">
        <fgColor rgb="FF800080"/>
        <bgColor rgb="FF800000"/>
      </patternFill>
    </fill>
    <fill>
      <patternFill patternType="solid">
        <fgColor rgb="FF33CCCC"/>
        <bgColor rgb="FF00CAFE"/>
      </patternFill>
    </fill>
    <fill>
      <patternFill patternType="solid">
        <fgColor rgb="FFFF9900"/>
        <bgColor rgb="FFFF6700"/>
      </patternFill>
    </fill>
    <fill>
      <patternFill patternType="solid">
        <fgColor rgb="FFFFFF99"/>
        <bgColor rgb="FFFFFFC5"/>
      </patternFill>
    </fill>
    <fill>
      <patternFill patternType="solid">
        <fgColor rgb="FF333399"/>
        <bgColor rgb="FF2E535D"/>
      </patternFill>
    </fill>
    <fill>
      <patternFill patternType="solid">
        <fgColor rgb="FFFF0000"/>
        <bgColor rgb="FF800000"/>
      </patternFill>
    </fill>
    <fill>
      <patternFill patternType="solid">
        <fgColor rgb="FFFFFFCC"/>
        <bgColor rgb="FFFFFFC5"/>
      </patternFill>
    </fill>
    <fill>
      <patternFill patternType="solid">
        <fgColor rgb="FF969696"/>
        <bgColor rgb="FF7C816A"/>
      </patternFill>
    </fill>
    <fill>
      <patternFill patternType="solid">
        <fgColor rgb="FF339966"/>
        <bgColor rgb="FF339933"/>
      </patternFill>
    </fill>
    <fill>
      <patternFill patternType="solid">
        <fgColor rgb="FFFF6700"/>
        <bgColor rgb="FFFF9900"/>
      </patternFill>
    </fill>
    <fill>
      <patternFill patternType="solid">
        <fgColor rgb="FFFFEEEE"/>
        <bgColor rgb="FFF0FAFA"/>
      </patternFill>
    </fill>
    <fill>
      <patternFill patternType="solid">
        <fgColor rgb="FFFFFFFF"/>
        <bgColor rgb="FFF0FAFA"/>
      </patternFill>
    </fill>
    <fill>
      <patternFill patternType="mediumGray">
        <fgColor rgb="FFEBF1DF"/>
        <bgColor rgb="FFFFEEEE"/>
      </patternFill>
    </fill>
    <fill>
      <patternFill patternType="darkGray">
        <fgColor rgb="FFF4DDF7"/>
        <bgColor rgb="FFCBCBFF"/>
      </patternFill>
    </fill>
    <fill>
      <patternFill patternType="solid">
        <fgColor rgb="FFCCFFFF"/>
        <bgColor rgb="FFCCFFCC"/>
      </patternFill>
    </fill>
    <fill>
      <patternFill patternType="darkGray">
        <fgColor rgb="FFA14901"/>
        <bgColor rgb="FF800000"/>
      </patternFill>
    </fill>
    <fill>
      <patternFill patternType="darkGray">
        <fgColor rgb="FFCBCBFF"/>
        <bgColor rgb="FFB9CEE7"/>
      </patternFill>
    </fill>
    <fill>
      <patternFill patternType="solid">
        <fgColor rgb="FF97CE0B"/>
        <bgColor rgb="FFFFCC00"/>
      </patternFill>
    </fill>
    <fill>
      <patternFill patternType="solid">
        <fgColor rgb="FFFFFF00"/>
        <bgColor rgb="FFFFCC00"/>
      </patternFill>
    </fill>
    <fill>
      <patternFill patternType="darkGray">
        <fgColor rgb="FFEBF1DF"/>
        <bgColor rgb="FFFFEEEE"/>
      </patternFill>
    </fill>
    <fill>
      <patternFill patternType="darkGray">
        <fgColor rgb="FF3B73F7"/>
        <bgColor rgb="FF0067CA"/>
      </patternFill>
    </fill>
    <fill>
      <patternFill patternType="mediumGray">
        <fgColor rgb="FFC0C1BF"/>
        <bgColor rgb="FFC7C3CC"/>
      </patternFill>
    </fill>
    <fill>
      <patternFill patternType="darkGray">
        <fgColor rgb="FFDFE6F7"/>
        <bgColor rgb="FFF4DDF7"/>
      </patternFill>
    </fill>
    <fill>
      <patternFill patternType="solid">
        <fgColor rgb="FFBFBFBF"/>
        <bgColor rgb="FFC0C1BF"/>
      </patternFill>
    </fill>
    <fill>
      <patternFill patternType="solid">
        <fgColor rgb="FF00CAFE"/>
        <bgColor rgb="FF33CCCC"/>
      </patternFill>
    </fill>
    <fill>
      <patternFill patternType="solid">
        <fgColor rgb="FFC3DCF0"/>
        <bgColor rgb="FFB9CEE7"/>
      </patternFill>
    </fill>
    <fill>
      <patternFill patternType="solid">
        <fgColor rgb="FFC0C1BF"/>
        <bgColor rgb="FFBFBFBF"/>
      </patternFill>
    </fill>
    <fill>
      <patternFill patternType="solid">
        <fgColor rgb="FFDADADA"/>
        <bgColor rgb="FFC3DCF0"/>
      </patternFill>
    </fill>
    <fill>
      <patternFill patternType="solid">
        <fgColor rgb="FFDFE6F7"/>
        <bgColor rgb="FFDADADA"/>
      </patternFill>
    </fill>
    <fill>
      <patternFill patternType="mediumGray">
        <fgColor rgb="FFDFE6F7"/>
        <bgColor rgb="FFF4DDF7"/>
      </patternFill>
    </fill>
    <fill>
      <patternFill patternType="solid">
        <fgColor rgb="FFC7C3CC"/>
        <bgColor rgb="FFC0C1BF"/>
      </patternFill>
    </fill>
    <fill>
      <patternFill patternType="solid">
        <fgColor rgb="FFB9CEE7"/>
        <bgColor rgb="FFCBCBFF"/>
      </patternFill>
    </fill>
    <fill>
      <patternFill patternType="solid">
        <fgColor rgb="FFD99694"/>
        <bgColor rgb="FFFF8080"/>
      </patternFill>
    </fill>
    <fill>
      <patternFill patternType="solid">
        <fgColor rgb="FF95B3D7"/>
        <bgColor rgb="FF99CCFF"/>
      </patternFill>
    </fill>
    <fill>
      <patternFill patternType="solid">
        <fgColor rgb="FFFAC090"/>
        <bgColor rgb="FFFFCD9B"/>
      </patternFill>
    </fill>
    <fill>
      <patternFill patternType="darkGray">
        <fgColor rgb="FFC3DCF0"/>
        <bgColor rgb="FFB9CEE7"/>
      </patternFill>
    </fill>
    <fill>
      <patternFill patternType="darkGray">
        <fgColor rgb="FFFFCD9B"/>
        <bgColor rgb="FFFFEB9C"/>
      </patternFill>
    </fill>
    <fill>
      <patternFill patternType="darkGray">
        <fgColor rgb="FFFFEEEE"/>
        <bgColor rgb="FFEBF1DF"/>
      </patternFill>
    </fill>
    <fill>
      <patternFill patternType="solid">
        <fgColor rgb="FF003300"/>
        <bgColor rgb="FF333333"/>
      </patternFill>
    </fill>
    <fill>
      <patternFill patternType="solid">
        <fgColor rgb="FFEBF1DF"/>
        <bgColor rgb="FFF0FAFA"/>
      </patternFill>
    </fill>
    <fill>
      <patternFill patternType="solid">
        <fgColor rgb="FF246800"/>
        <bgColor rgb="FF2E535D"/>
      </patternFill>
    </fill>
    <fill>
      <patternFill patternType="solid">
        <fgColor rgb="FF339933"/>
        <bgColor rgb="FF339966"/>
      </patternFill>
    </fill>
    <fill>
      <patternFill patternType="solid">
        <fgColor rgb="FFFFFFC5"/>
        <bgColor rgb="FFFFFFCC"/>
      </patternFill>
    </fill>
    <fill>
      <patternFill patternType="solid">
        <fgColor rgb="FF7C816A"/>
        <bgColor rgb="FF969696"/>
      </patternFill>
    </fill>
    <fill>
      <patternFill patternType="solid">
        <fgColor rgb="FF000000"/>
        <bgColor rgb="FF003300"/>
      </patternFill>
    </fill>
  </fills>
  <borders count="68">
    <border diagonalUp="false" diagonalDown="false">
      <left/>
      <right/>
      <top/>
      <bottom/>
      <diagonal/>
    </border>
    <border diagonalUp="false" diagonalDown="false">
      <left/>
      <right/>
      <top style="hair"/>
      <bottom style="hair"/>
      <diagonal/>
    </border>
    <border diagonalUp="false" diagonalDown="false">
      <left/>
      <right/>
      <top/>
      <bottom style="medium">
        <color rgb="FF000080"/>
      </bottom>
      <diagonal/>
    </border>
    <border diagonalUp="false" diagonalDown="false">
      <left style="double"/>
      <right/>
      <top/>
      <bottom style="hair"/>
      <diagonal/>
    </border>
    <border diagonalUp="false" diagonalDown="false">
      <left/>
      <right/>
      <top style="thin"/>
      <bottom style="thin"/>
      <diagonal/>
    </border>
    <border diagonalUp="false" diagonalDown="false">
      <left style="hair"/>
      <right style="hair"/>
      <top style="hair"/>
      <bottom style="hair"/>
      <diagonal/>
    </border>
    <border diagonalUp="false" diagonalDown="false">
      <left style="thin">
        <color rgb="FFFFFFFF"/>
      </left>
      <right style="thin">
        <color rgb="FFFFFFFF"/>
      </right>
      <top style="thin">
        <color rgb="FFFFFFFF"/>
      </top>
      <bottom style="thin">
        <color rgb="FFFFFFFF"/>
      </bottom>
      <diagonal/>
    </border>
    <border diagonalUp="false" diagonalDown="false">
      <left style="thin"/>
      <right style="thin"/>
      <top/>
      <bottom/>
      <diagonal/>
    </border>
    <border diagonalUp="false" diagonalDown="false">
      <left/>
      <right style="hair"/>
      <top/>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bottom style="thin">
        <color rgb="FF99CCFF"/>
      </bottom>
      <diagonal/>
    </border>
    <border diagonalUp="false" diagonalDown="false">
      <left style="thin"/>
      <right style="thin"/>
      <top style="thin"/>
      <bottom style="thin"/>
      <diagonal/>
    </border>
    <border diagonalUp="false" diagonalDown="false">
      <left style="thin">
        <color rgb="FF7C816A"/>
      </left>
      <right style="thin">
        <color rgb="FF7C816A"/>
      </right>
      <top style="thin">
        <color rgb="FF7C816A"/>
      </top>
      <bottom style="thin">
        <color rgb="FF7C816A"/>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right/>
      <top/>
      <bottom style="double">
        <color rgb="FFFF9900"/>
      </bottom>
      <diagonal/>
    </border>
    <border diagonalUp="false" diagonalDown="false">
      <left/>
      <right/>
      <top/>
      <bottom style="hair"/>
      <diagonal/>
    </border>
    <border diagonalUp="false" diagonalDown="false">
      <left style="thin"/>
      <right style="thin"/>
      <top style="thin"/>
      <bottom/>
      <diagonal/>
    </border>
    <border diagonalUp="false" diagonalDown="false">
      <left/>
      <right style="thin"/>
      <top/>
      <bottom/>
      <diagonal/>
    </border>
    <border diagonalUp="false" diagonalDown="false">
      <left style="double"/>
      <right/>
      <top/>
      <bottom/>
      <diagonal/>
    </border>
    <border diagonalUp="false" diagonalDown="false">
      <left style="medium"/>
      <right style="medium"/>
      <top style="medium"/>
      <bottom style="medium"/>
      <diagonal/>
    </border>
    <border diagonalUp="false" diagonalDown="false">
      <left/>
      <right/>
      <top style="thin"/>
      <bottom style="thick"/>
      <diagonal/>
    </border>
    <border diagonalUp="false" diagonalDown="false">
      <left/>
      <right/>
      <top/>
      <bottom style="dotted"/>
      <diagonal/>
    </border>
    <border diagonalUp="false" diagonalDown="false">
      <left/>
      <right/>
      <top style="medium"/>
      <bottom style="medium"/>
      <diagonal/>
    </border>
    <border diagonalUp="false" diagonalDown="false">
      <left/>
      <right/>
      <top/>
      <bottom style="thick">
        <color rgb="FF333399"/>
      </bottom>
      <diagonal/>
    </border>
    <border diagonalUp="false" diagonalDown="false">
      <left/>
      <right/>
      <top/>
      <bottom style="thick">
        <color rgb="FFC0C1BF"/>
      </bottom>
      <diagonal/>
    </border>
    <border diagonalUp="false" diagonalDown="false">
      <left/>
      <right/>
      <top/>
      <bottom style="medium">
        <color rgb="FF0067CA"/>
      </bottom>
      <diagonal/>
    </border>
    <border diagonalUp="false" diagonalDown="false">
      <left style="double"/>
      <right style="double"/>
      <top style="double"/>
      <bottom style="double"/>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thin"/>
      <top/>
      <bottom style="thin"/>
      <diagonal/>
    </border>
    <border diagonalUp="false" diagonalDown="false">
      <left style="medium"/>
      <right style="thin"/>
      <top/>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top style="medium"/>
      <bottom style="medium"/>
      <diagonal/>
    </border>
    <border diagonalUp="false" diagonalDown="false">
      <left style="thin"/>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top style="thin"/>
      <bottom/>
      <diagonal/>
    </border>
    <border diagonalUp="false" diagonalDown="false">
      <left style="thin"/>
      <right/>
      <top/>
      <bottom style="thin"/>
      <diagonal/>
    </border>
    <border diagonalUp="false" diagonalDown="false">
      <left/>
      <right style="thin"/>
      <top/>
      <bottom style="thin"/>
      <diagonal/>
    </border>
    <border diagonalUp="false" diagonalDown="false">
      <left style="medium"/>
      <right style="thin"/>
      <top style="medium"/>
      <bottom style="thin"/>
      <diagonal/>
    </border>
    <border diagonalUp="false" diagonalDown="false">
      <left style="thin"/>
      <right style="thin"/>
      <top style="medium"/>
      <bottom/>
      <diagonal/>
    </border>
    <border diagonalUp="false" diagonalDown="false">
      <left style="thin"/>
      <right style="medium"/>
      <top style="medium"/>
      <bottom/>
      <diagonal/>
    </border>
    <border diagonalUp="false" diagonalDown="false">
      <left style="thin"/>
      <right style="medium"/>
      <top style="thin"/>
      <bottom style="thin"/>
      <diagonal/>
    </border>
    <border diagonalUp="false" diagonalDown="false">
      <left style="medium"/>
      <right/>
      <top style="thin"/>
      <bottom style="thin"/>
      <diagonal/>
    </border>
    <border diagonalUp="false" diagonalDown="false">
      <left/>
      <right style="medium"/>
      <top/>
      <bottom/>
      <diagonal/>
    </border>
    <border diagonalUp="false" diagonalDown="false">
      <left style="thin"/>
      <right style="medium"/>
      <top style="thin"/>
      <bottom style="medium"/>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thin"/>
      <right style="medium"/>
      <top style="medium"/>
      <bottom style="thin"/>
      <diagonal/>
    </border>
    <border diagonalUp="false" diagonalDown="false">
      <left/>
      <right style="thin"/>
      <top style="thin"/>
      <bottom/>
      <diagonal/>
    </border>
    <border diagonalUp="false" diagonalDown="false">
      <left style="thin"/>
      <right style="medium"/>
      <top style="medium"/>
      <bottom style="medium"/>
      <diagonal/>
    </border>
    <border diagonalUp="false" diagonalDown="false">
      <left style="medium"/>
      <right style="thin"/>
      <top style="medium"/>
      <bottom/>
      <diagonal/>
    </border>
    <border diagonalUp="false" diagonalDown="false">
      <left style="medium"/>
      <right style="medium"/>
      <top style="medium"/>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style="medium"/>
      <right/>
      <top/>
      <bottom style="medium"/>
      <diagonal/>
    </border>
    <border diagonalUp="false" diagonalDown="false">
      <left/>
      <right style="medium"/>
      <top/>
      <bottom style="medium"/>
      <diagonal/>
    </border>
    <border diagonalUp="false" diagonalDown="false">
      <left style="medium">
        <color rgb="FF97CE0B"/>
      </left>
      <right style="medium">
        <color rgb="FF97CE0B"/>
      </right>
      <top style="medium">
        <color rgb="FF97CE0B"/>
      </top>
      <bottom style="medium">
        <color rgb="FF97CE0B"/>
      </bottom>
      <diagonal/>
    </border>
    <border diagonalUp="false" diagonalDown="false">
      <left/>
      <right/>
      <top/>
      <bottom style="double"/>
      <diagonal/>
    </border>
    <border diagonalUp="false" diagonalDown="false">
      <left/>
      <right/>
      <top style="double"/>
      <bottom/>
      <diagonal/>
    </border>
    <border diagonalUp="false" diagonalDown="false">
      <left style="thin"/>
      <right style="thin"/>
      <top/>
      <bottom style="medium"/>
      <diagonal/>
    </border>
    <border diagonalUp="false" diagonalDown="false">
      <left style="medium">
        <color rgb="FFDADADA"/>
      </left>
      <right/>
      <top/>
      <bottom/>
      <diagonal/>
    </border>
  </borders>
  <cellStyleXfs count="155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236"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377"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74" fontId="0" fillId="0" borderId="0" applyFont="true" applyBorder="false" applyAlignment="true" applyProtection="false">
      <alignment horizontal="general" vertical="bottom" textRotation="0" wrapText="false" indent="0" shrinkToFit="false"/>
    </xf>
    <xf numFmtId="164" fontId="129"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5" fontId="8"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9"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70" fontId="4" fillId="0" borderId="0" applyFont="true" applyBorder="true" applyAlignment="true" applyProtection="true">
      <alignment horizontal="general" vertical="bottom" textRotation="0" wrapText="false" indent="0" shrinkToFit="false"/>
      <protection locked="true" hidden="false"/>
    </xf>
    <xf numFmtId="171" fontId="10" fillId="0" borderId="0" applyFont="true" applyBorder="fals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1" fontId="10" fillId="0" borderId="0" applyFont="true" applyBorder="false" applyAlignment="true" applyProtection="true">
      <alignment horizontal="general" vertical="bottom" textRotation="0" wrapText="false" indent="0" shrinkToFit="false"/>
      <protection locked="true" hidden="false"/>
    </xf>
    <xf numFmtId="172" fontId="11" fillId="0" borderId="0" applyFont="true" applyBorder="fals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0"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true"/>
    </xf>
    <xf numFmtId="164" fontId="12" fillId="0" borderId="0" applyFont="true" applyBorder="false" applyAlignment="true" applyProtection="false">
      <alignment horizontal="general" vertical="bottom" textRotation="0" wrapText="false" indent="0" shrinkToFit="false"/>
    </xf>
    <xf numFmtId="173" fontId="13"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5" fontId="14" fillId="0" borderId="0" applyFont="true" applyBorder="true" applyAlignment="true" applyProtection="true">
      <alignment horizontal="general" vertical="bottom" textRotation="0" wrapText="false" indent="0" shrinkToFit="false"/>
      <protection locked="true" hidden="false"/>
    </xf>
    <xf numFmtId="176" fontId="15" fillId="0" borderId="0" applyFont="true" applyBorder="true" applyAlignment="true" applyProtection="true">
      <alignment horizontal="left" vertical="bottom" textRotation="0" wrapText="false" indent="0" shrinkToFit="false"/>
      <protection locked="true" hidden="false"/>
    </xf>
    <xf numFmtId="177" fontId="0" fillId="0" borderId="0" applyFont="true" applyBorder="false" applyAlignment="true" applyProtection="false">
      <alignment horizontal="general" vertical="bottom" textRotation="0" wrapText="false" indent="0" shrinkToFit="false"/>
    </xf>
    <xf numFmtId="178" fontId="0" fillId="0" borderId="0" applyFont="true" applyBorder="false" applyAlignment="true" applyProtection="false">
      <alignment horizontal="general" vertical="bottom" textRotation="0" wrapText="false" indent="0" shrinkToFit="false"/>
    </xf>
    <xf numFmtId="179" fontId="16" fillId="0" borderId="0" applyFont="true" applyBorder="true" applyAlignment="true" applyProtection="true">
      <alignment horizontal="left" vertical="bottom" textRotation="0" wrapText="false" indent="0" shrinkToFit="false"/>
      <protection locked="true" hidden="false"/>
    </xf>
    <xf numFmtId="180" fontId="4" fillId="0" borderId="0" applyFont="true" applyBorder="true" applyAlignment="true" applyProtection="true">
      <alignment horizontal="left" vertical="bottom" textRotation="0" wrapText="false" indent="0" shrinkToFit="false"/>
      <protection locked="true" hidden="false"/>
    </xf>
    <xf numFmtId="181" fontId="17" fillId="0" borderId="0" applyFont="true" applyBorder="true" applyAlignment="true" applyProtection="true">
      <alignment horizontal="left" vertical="bottom" textRotation="0" wrapText="false" indent="0" shrinkToFit="false"/>
      <protection locked="true" hidden="false"/>
    </xf>
    <xf numFmtId="182" fontId="4" fillId="0" borderId="0" applyFont="true" applyBorder="true" applyAlignment="true" applyProtection="true">
      <alignment horizontal="left" vertical="bottom" textRotation="0" wrapText="false" indent="0" shrinkToFit="false"/>
      <protection locked="true" hidden="false"/>
    </xf>
    <xf numFmtId="173" fontId="13" fillId="0" borderId="0" applyFont="true" applyBorder="true" applyAlignment="true" applyProtection="true">
      <alignment horizontal="general" vertical="bottom" textRotation="0" wrapText="false" indent="0" shrinkToFit="false"/>
      <protection locked="true" hidden="false"/>
    </xf>
    <xf numFmtId="173" fontId="18" fillId="0" borderId="0" applyFont="true" applyBorder="true" applyAlignment="true" applyProtection="true">
      <alignment horizontal="general" vertical="bottom" textRotation="0" wrapText="false" indent="0" shrinkToFit="false"/>
      <protection locked="true" hidden="false"/>
    </xf>
    <xf numFmtId="173" fontId="13" fillId="0" borderId="0" applyFont="true" applyBorder="true" applyAlignment="true" applyProtection="true">
      <alignment horizontal="general" vertical="bottom" textRotation="0" wrapText="false" indent="0" shrinkToFit="false"/>
      <protection locked="true" hidden="false"/>
    </xf>
    <xf numFmtId="173" fontId="13" fillId="0" borderId="0" applyFont="true" applyBorder="true" applyAlignment="true" applyProtection="true">
      <alignment horizontal="general" vertical="bottom" textRotation="0" wrapText="false" indent="0" shrinkToFit="false"/>
      <protection locked="true" hidden="false"/>
    </xf>
    <xf numFmtId="173" fontId="13" fillId="0" borderId="0" applyFont="true" applyBorder="true" applyAlignment="true" applyProtection="true">
      <alignment horizontal="general" vertical="bottom" textRotation="0" wrapText="false" indent="0" shrinkToFit="false"/>
      <protection locked="true" hidden="false"/>
    </xf>
    <xf numFmtId="173" fontId="13" fillId="0" borderId="0" applyFont="true" applyBorder="true" applyAlignment="true" applyProtection="true">
      <alignment horizontal="general" vertical="bottom" textRotation="0" wrapText="false" indent="0" shrinkToFit="false"/>
      <protection locked="true" hidden="false"/>
    </xf>
    <xf numFmtId="173" fontId="13" fillId="0" borderId="0" applyFont="true" applyBorder="true" applyAlignment="true" applyProtection="true">
      <alignment horizontal="general" vertical="bottom" textRotation="0" wrapText="false" indent="0" shrinkToFit="false"/>
      <protection locked="true" hidden="false"/>
    </xf>
    <xf numFmtId="171" fontId="19" fillId="0" borderId="0" applyFont="true" applyBorder="fals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4" fontId="20" fillId="0" borderId="0" applyFont="true" applyBorder="true" applyAlignment="true" applyProtection="true">
      <alignment horizontal="general" vertical="bottom" textRotation="0" wrapText="false" indent="0" shrinkToFit="false"/>
      <protection locked="true" hidden="false"/>
    </xf>
    <xf numFmtId="184" fontId="20" fillId="0" borderId="0" applyFont="true" applyBorder="true" applyAlignment="true" applyProtection="true">
      <alignment horizontal="general" vertical="bottom" textRotation="0" wrapText="false" indent="0" shrinkToFit="false"/>
      <protection locked="true" hidden="false"/>
    </xf>
    <xf numFmtId="185" fontId="11" fillId="0" borderId="0" applyFont="true" applyBorder="true" applyAlignment="true" applyProtection="true">
      <alignment horizontal="general" vertical="bottom" textRotation="0" wrapText="false" indent="0" shrinkToFit="false"/>
      <protection locked="true" hidden="false"/>
    </xf>
    <xf numFmtId="186" fontId="21" fillId="2" borderId="0" applyFont="true" applyBorder="true" applyAlignment="true" applyProtection="true">
      <alignment horizontal="left" vertical="bottom" textRotation="0" wrapText="false" indent="0" shrinkToFit="false"/>
      <protection locked="true" hidden="false"/>
    </xf>
    <xf numFmtId="187" fontId="22" fillId="0" borderId="0" applyFont="true" applyBorder="true" applyAlignment="true" applyProtection="true">
      <alignment horizontal="general" vertical="bottom" textRotation="0" wrapText="false" indent="0" shrinkToFit="false"/>
      <protection locked="true" hidden="false"/>
    </xf>
    <xf numFmtId="188" fontId="0" fillId="0" borderId="0" applyFont="true" applyBorder="false" applyAlignment="true" applyProtection="false">
      <alignment horizontal="general" vertical="bottom" textRotation="0" wrapText="false" indent="0" shrinkToFit="false"/>
    </xf>
    <xf numFmtId="171" fontId="23" fillId="0" borderId="0" applyFont="true" applyBorder="false" applyAlignment="true" applyProtection="true">
      <alignment horizontal="general" vertical="bottom" textRotation="0" wrapText="false" indent="0" shrinkToFit="false"/>
      <protection locked="true" hidden="false"/>
    </xf>
    <xf numFmtId="171" fontId="23" fillId="0" borderId="0" applyFont="true" applyBorder="false" applyAlignment="true" applyProtection="true">
      <alignment horizontal="general" vertical="bottom" textRotation="0" wrapText="false" indent="0" shrinkToFit="false"/>
      <protection locked="true" hidden="false"/>
    </xf>
    <xf numFmtId="171" fontId="24" fillId="0" borderId="0" applyFont="true" applyBorder="false" applyAlignment="true" applyProtection="true">
      <alignment horizontal="general" vertical="bottom" textRotation="0" wrapText="false" indent="0" shrinkToFit="false"/>
      <protection locked="true" hidden="false"/>
    </xf>
    <xf numFmtId="171" fontId="24" fillId="0" borderId="0" applyFont="true" applyBorder="false" applyAlignment="true" applyProtection="true">
      <alignment horizontal="general" vertical="bottom" textRotation="0" wrapText="false" indent="0" shrinkToFit="false"/>
      <protection locked="true" hidden="false"/>
    </xf>
    <xf numFmtId="171" fontId="25" fillId="0" borderId="0" applyFont="true" applyBorder="false" applyAlignment="true" applyProtection="true">
      <alignment horizontal="general" vertical="bottom" textRotation="0" wrapText="false" indent="0" shrinkToFit="false"/>
      <protection locked="true" hidden="false"/>
    </xf>
    <xf numFmtId="164" fontId="5" fillId="3"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89" fontId="11" fillId="0" borderId="0" applyFont="true" applyBorder="true" applyAlignment="true" applyProtection="true">
      <alignment horizontal="general" vertical="bottom" textRotation="0" wrapText="false" indent="0" shrinkToFit="false"/>
      <protection locked="true" hidden="false"/>
    </xf>
    <xf numFmtId="190" fontId="11" fillId="0" borderId="0" applyFont="true" applyBorder="true" applyAlignment="true" applyProtection="true">
      <alignment horizontal="general" vertical="bottom" textRotation="0" wrapText="false" indent="0" shrinkToFit="false"/>
      <protection locked="true" hidden="false"/>
    </xf>
    <xf numFmtId="186" fontId="26" fillId="2" borderId="0" applyFont="true" applyBorder="true" applyAlignment="true" applyProtection="true">
      <alignment horizontal="general" vertical="bottom" textRotation="0" wrapText="false" indent="0" shrinkToFit="false"/>
      <protection locked="true" hidden="false"/>
    </xf>
    <xf numFmtId="191" fontId="0" fillId="0"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bottom" textRotation="0" wrapText="false" indent="0" shrinkToFit="false"/>
      <protection locked="true" hidden="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11"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6"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70" fontId="27" fillId="0" borderId="0" applyFont="true" applyBorder="true" applyAlignment="true" applyProtection="true">
      <alignment horizontal="general" vertical="bottom" textRotation="0" wrapText="false" indent="0" shrinkToFit="false"/>
      <protection locked="true" hidden="false"/>
    </xf>
    <xf numFmtId="164" fontId="28" fillId="13" borderId="0" applyFont="true" applyBorder="false" applyAlignment="true" applyProtection="false">
      <alignment horizontal="general" vertical="bottom" textRotation="0" wrapText="false" indent="0" shrinkToFit="false"/>
    </xf>
    <xf numFmtId="164" fontId="28" fillId="13" borderId="0" applyFont="true" applyBorder="false" applyAlignment="true" applyProtection="false">
      <alignment horizontal="general" vertical="bottom" textRotation="0" wrapText="false" indent="0" shrinkToFit="false"/>
    </xf>
    <xf numFmtId="164" fontId="28" fillId="13" borderId="0" applyFont="true" applyBorder="false" applyAlignment="true" applyProtection="false">
      <alignment horizontal="general" vertical="bottom" textRotation="0" wrapText="false" indent="0" shrinkToFit="false"/>
    </xf>
    <xf numFmtId="164" fontId="28" fillId="13" borderId="0" applyFont="true" applyBorder="false" applyAlignment="true" applyProtection="false">
      <alignment horizontal="general" vertical="bottom" textRotation="0" wrapText="false" indent="0" shrinkToFit="false"/>
    </xf>
    <xf numFmtId="164" fontId="28" fillId="13" borderId="0" applyFont="true" applyBorder="false" applyAlignment="true" applyProtection="false">
      <alignment horizontal="general" vertical="bottom" textRotation="0" wrapText="false" indent="0" shrinkToFit="false"/>
    </xf>
    <xf numFmtId="164" fontId="28" fillId="13" borderId="0" applyFont="true" applyBorder="false" applyAlignment="true" applyProtection="false">
      <alignment horizontal="general" vertical="bottom" textRotation="0" wrapText="false" indent="0" shrinkToFit="false"/>
    </xf>
    <xf numFmtId="164" fontId="28" fillId="13" borderId="0" applyFont="true" applyBorder="false" applyAlignment="true" applyProtection="false">
      <alignment horizontal="general" vertical="bottom" textRotation="0" wrapText="false" indent="0" shrinkToFit="false"/>
    </xf>
    <xf numFmtId="164" fontId="28" fillId="10" borderId="0" applyFont="true" applyBorder="false" applyAlignment="true" applyProtection="false">
      <alignment horizontal="general" vertical="bottom" textRotation="0" wrapText="false" indent="0" shrinkToFit="false"/>
    </xf>
    <xf numFmtId="164" fontId="28" fillId="10" borderId="0" applyFont="true" applyBorder="false" applyAlignment="true" applyProtection="false">
      <alignment horizontal="general" vertical="bottom" textRotation="0" wrapText="false" indent="0" shrinkToFit="false"/>
    </xf>
    <xf numFmtId="164" fontId="28" fillId="10" borderId="0" applyFont="true" applyBorder="false" applyAlignment="true" applyProtection="false">
      <alignment horizontal="general" vertical="bottom" textRotation="0" wrapText="false" indent="0" shrinkToFit="false"/>
    </xf>
    <xf numFmtId="164" fontId="28" fillId="10" borderId="0" applyFont="true" applyBorder="false" applyAlignment="true" applyProtection="false">
      <alignment horizontal="general" vertical="bottom" textRotation="0" wrapText="false" indent="0" shrinkToFit="false"/>
    </xf>
    <xf numFmtId="164" fontId="28" fillId="10" borderId="0" applyFont="true" applyBorder="false" applyAlignment="true" applyProtection="false">
      <alignment horizontal="general" vertical="bottom" textRotation="0" wrapText="false" indent="0" shrinkToFit="false"/>
    </xf>
    <xf numFmtId="164" fontId="28" fillId="10" borderId="0" applyFont="true" applyBorder="false" applyAlignment="true" applyProtection="false">
      <alignment horizontal="general" vertical="bottom" textRotation="0" wrapText="false" indent="0" shrinkToFit="false"/>
    </xf>
    <xf numFmtId="164" fontId="28" fillId="10" borderId="0" applyFont="true" applyBorder="false" applyAlignment="true" applyProtection="false">
      <alignment horizontal="general" vertical="bottom" textRotation="0" wrapText="false" indent="0" shrinkToFit="false"/>
    </xf>
    <xf numFmtId="164" fontId="28" fillId="11" borderId="0" applyFont="true" applyBorder="false" applyAlignment="true" applyProtection="false">
      <alignment horizontal="general" vertical="bottom" textRotation="0" wrapText="false" indent="0" shrinkToFit="false"/>
    </xf>
    <xf numFmtId="164" fontId="28" fillId="11" borderId="0" applyFont="true" applyBorder="false" applyAlignment="true" applyProtection="false">
      <alignment horizontal="general" vertical="bottom" textRotation="0" wrapText="false" indent="0" shrinkToFit="false"/>
    </xf>
    <xf numFmtId="164" fontId="28" fillId="11" borderId="0" applyFont="true" applyBorder="false" applyAlignment="true" applyProtection="false">
      <alignment horizontal="general" vertical="bottom" textRotation="0" wrapText="false" indent="0" shrinkToFit="false"/>
    </xf>
    <xf numFmtId="164" fontId="28" fillId="11" borderId="0" applyFont="true" applyBorder="false" applyAlignment="true" applyProtection="false">
      <alignment horizontal="general" vertical="bottom" textRotation="0" wrapText="false" indent="0" shrinkToFit="false"/>
    </xf>
    <xf numFmtId="164" fontId="28" fillId="11" borderId="0" applyFont="true" applyBorder="false" applyAlignment="true" applyProtection="false">
      <alignment horizontal="general" vertical="bottom" textRotation="0" wrapText="false" indent="0" shrinkToFit="false"/>
    </xf>
    <xf numFmtId="164" fontId="28" fillId="11" borderId="0" applyFont="true" applyBorder="false" applyAlignment="true" applyProtection="false">
      <alignment horizontal="general" vertical="bottom" textRotation="0" wrapText="false" indent="0" shrinkToFit="false"/>
    </xf>
    <xf numFmtId="164" fontId="28" fillId="11"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6" borderId="0" applyFont="true" applyBorder="false" applyAlignment="true" applyProtection="false">
      <alignment horizontal="general" vertical="bottom" textRotation="0" wrapText="false" indent="0" shrinkToFit="false"/>
    </xf>
    <xf numFmtId="164" fontId="28" fillId="16" borderId="0" applyFont="true" applyBorder="false" applyAlignment="true" applyProtection="false">
      <alignment horizontal="general" vertical="bottom" textRotation="0" wrapText="false" indent="0" shrinkToFit="false"/>
    </xf>
    <xf numFmtId="164" fontId="28" fillId="16" borderId="0" applyFont="true" applyBorder="false" applyAlignment="true" applyProtection="false">
      <alignment horizontal="general" vertical="bottom" textRotation="0" wrapText="false" indent="0" shrinkToFit="false"/>
    </xf>
    <xf numFmtId="164" fontId="28" fillId="16" borderId="0" applyFont="true" applyBorder="false" applyAlignment="true" applyProtection="false">
      <alignment horizontal="general" vertical="bottom" textRotation="0" wrapText="false" indent="0" shrinkToFit="false"/>
    </xf>
    <xf numFmtId="164" fontId="28" fillId="16" borderId="0" applyFont="true" applyBorder="false" applyAlignment="true" applyProtection="false">
      <alignment horizontal="general" vertical="bottom" textRotation="0" wrapText="false" indent="0" shrinkToFit="false"/>
    </xf>
    <xf numFmtId="164" fontId="28" fillId="16" borderId="0" applyFont="true" applyBorder="false" applyAlignment="true" applyProtection="false">
      <alignment horizontal="general" vertical="bottom" textRotation="0" wrapText="false" indent="0" shrinkToFit="false"/>
    </xf>
    <xf numFmtId="164" fontId="28" fillId="16" borderId="0" applyFont="true" applyBorder="false" applyAlignment="true" applyProtection="false">
      <alignment horizontal="general" vertical="bottom" textRotation="0" wrapText="false" indent="0" shrinkToFit="false"/>
    </xf>
    <xf numFmtId="164" fontId="28" fillId="13" borderId="0" applyFont="true" applyBorder="false" applyAlignment="true" applyProtection="false">
      <alignment horizontal="general" vertical="bottom" textRotation="0" wrapText="false" indent="0" shrinkToFit="false"/>
    </xf>
    <xf numFmtId="164" fontId="28" fillId="10" borderId="0" applyFont="true" applyBorder="false" applyAlignment="true" applyProtection="false">
      <alignment horizontal="general" vertical="bottom" textRotation="0" wrapText="false" indent="0" shrinkToFit="false"/>
    </xf>
    <xf numFmtId="164" fontId="28" fillId="11"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6" borderId="0" applyFont="true" applyBorder="false" applyAlignment="true" applyProtection="false">
      <alignment horizontal="general" vertical="bottom" textRotation="0" wrapText="false" indent="0" shrinkToFit="false"/>
    </xf>
    <xf numFmtId="164" fontId="28" fillId="13" borderId="0" applyFont="true" applyBorder="false" applyAlignment="true" applyProtection="false">
      <alignment horizontal="general" vertical="bottom" textRotation="0" wrapText="false" indent="0" shrinkToFit="false"/>
    </xf>
    <xf numFmtId="164" fontId="28" fillId="10" borderId="0" applyFont="true" applyBorder="false" applyAlignment="true" applyProtection="false">
      <alignment horizontal="general" vertical="bottom" textRotation="0" wrapText="false" indent="0" shrinkToFit="false"/>
    </xf>
    <xf numFmtId="164" fontId="28" fillId="11"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6" borderId="0" applyFont="true" applyBorder="false" applyAlignment="true" applyProtection="false">
      <alignment horizontal="general" vertical="bottom" textRotation="0" wrapText="false" indent="0" shrinkToFit="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4" fontId="2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70"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92" fontId="0" fillId="0" borderId="0" applyFont="true" applyBorder="false" applyAlignment="true" applyProtection="false">
      <alignment horizontal="general" vertical="bottom" textRotation="0" wrapText="false" indent="0" shrinkToFit="false"/>
    </xf>
    <xf numFmtId="164" fontId="3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93" fontId="0" fillId="0" borderId="0" applyFont="true" applyBorder="false" applyAlignment="true" applyProtection="false">
      <alignment horizontal="general" vertical="bottom" textRotation="0" wrapText="false" indent="0" shrinkToFit="false"/>
    </xf>
    <xf numFmtId="194" fontId="0" fillId="0"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4" fillId="0"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center" textRotation="0" wrapText="false" indent="0" shrinkToFit="false"/>
      <protection locked="true" hidden="false"/>
    </xf>
    <xf numFmtId="195"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64" fontId="31" fillId="0" borderId="0" applyFont="true" applyBorder="true" applyAlignment="true" applyProtection="true">
      <alignment horizontal="general" vertical="bottom"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32" fillId="0" borderId="0" applyFont="true" applyBorder="true" applyAlignment="true" applyProtection="true">
      <alignment horizontal="general" vertical="top"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96"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97"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9" fontId="0" fillId="0" borderId="0" applyFont="true" applyBorder="false" applyAlignment="true" applyProtection="false">
      <alignment horizontal="general" vertical="bottom" textRotation="0" wrapText="false" indent="0" shrinkToFit="false"/>
    </xf>
    <xf numFmtId="199" fontId="0" fillId="0" borderId="0" applyFont="true" applyBorder="false" applyAlignment="true" applyProtection="false">
      <alignment horizontal="general" vertical="bottom" textRotation="0" wrapText="false" indent="0" shrinkToFit="false"/>
    </xf>
    <xf numFmtId="199" fontId="0" fillId="0" borderId="0" applyFont="true" applyBorder="false" applyAlignment="true" applyProtection="false">
      <alignment horizontal="general" vertical="bottom" textRotation="0" wrapText="false" indent="0" shrinkToFit="false"/>
    </xf>
    <xf numFmtId="199"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7" fontId="0" fillId="0" borderId="0" applyFont="true" applyBorder="false" applyAlignment="true" applyProtection="false">
      <alignment horizontal="general" vertical="bottom" textRotation="0" wrapText="false" indent="0" shrinkToFit="false"/>
    </xf>
    <xf numFmtId="197" fontId="0" fillId="0" borderId="0" applyFont="true" applyBorder="false" applyAlignment="true" applyProtection="false">
      <alignment horizontal="general" vertical="bottom" textRotation="0" wrapText="false" indent="0" shrinkToFit="false"/>
    </xf>
    <xf numFmtId="197"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9"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200"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202"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88" fontId="0" fillId="0"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center"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203"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0" fillId="17" borderId="0" applyFont="true" applyBorder="tru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center" textRotation="0" wrapText="false" indent="0" shrinkToFit="false"/>
      <protection locked="true" hidden="false"/>
    </xf>
    <xf numFmtId="164" fontId="4" fillId="0" borderId="0" applyFont="true" applyBorder="false" applyAlignment="true" applyProtection="false">
      <alignment horizontal="general" vertical="bottom" textRotation="0" wrapText="false" indent="0" shrinkToFit="false"/>
    </xf>
    <xf numFmtId="204" fontId="4" fillId="0" borderId="0" applyFont="true" applyBorder="true" applyAlignment="true" applyProtection="true">
      <alignment horizontal="left" vertical="bottom" textRotation="0" wrapText="true" indent="0" shrinkToFit="false"/>
      <protection locked="true" hidden="false"/>
    </xf>
    <xf numFmtId="205" fontId="0" fillId="0" borderId="0" applyFont="true" applyBorder="false" applyAlignment="true" applyProtection="false">
      <alignment horizontal="general" vertical="bottom" textRotation="0" wrapText="false" indent="0" shrinkToFit="false"/>
    </xf>
    <xf numFmtId="206" fontId="0" fillId="0" borderId="0" applyFont="true" applyBorder="false" applyAlignment="true" applyProtection="false">
      <alignment horizontal="general" vertical="bottom" textRotation="0" wrapText="false" indent="0" shrinkToFit="false"/>
    </xf>
    <xf numFmtId="207" fontId="0" fillId="0" borderId="0" applyFont="true" applyBorder="false" applyAlignment="true" applyProtection="false">
      <alignment horizontal="right" vertical="bottom" textRotation="0" wrapText="false" indent="0" shrinkToFit="false"/>
    </xf>
    <xf numFmtId="208"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center" textRotation="0" wrapText="false" indent="0" shrinkToFit="false"/>
      <protection locked="true" hidden="false"/>
    </xf>
    <xf numFmtId="177" fontId="34" fillId="0" borderId="0" applyFont="true" applyBorder="true" applyAlignment="true" applyProtection="true">
      <alignment horizontal="general" vertical="bottom" textRotation="0" wrapText="false" indent="0" shrinkToFit="false"/>
      <protection locked="true" hidden="false"/>
    </xf>
    <xf numFmtId="209" fontId="0" fillId="0" borderId="0" applyFont="true" applyBorder="false" applyAlignment="true" applyProtection="false">
      <alignment horizontal="general" vertical="bottom" textRotation="0" wrapText="false" indent="0" shrinkToFit="false"/>
    </xf>
    <xf numFmtId="188" fontId="20" fillId="0" borderId="0" applyFont="true" applyBorder="true" applyAlignment="true" applyProtection="true">
      <alignment horizontal="general" vertical="bottom" textRotation="0" wrapText="false" indent="0" shrinkToFit="false"/>
      <protection locked="true" hidden="false"/>
    </xf>
    <xf numFmtId="197" fontId="0" fillId="0"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center" textRotation="0" wrapText="false" indent="0" shrinkToFit="false"/>
      <protection locked="true" hidden="false"/>
    </xf>
    <xf numFmtId="164" fontId="4" fillId="0"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center" textRotation="0" wrapText="false" indent="0" shrinkToFit="false"/>
      <protection locked="true" hidden="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35" fillId="0" borderId="0" applyFont="true" applyBorder="false" applyAlignment="true" applyProtection="false">
      <alignment horizontal="general" vertical="top" textRotation="0" wrapText="false" indent="0" shrinkToFit="false"/>
    </xf>
    <xf numFmtId="164" fontId="7" fillId="0" borderId="0" applyFont="true" applyBorder="true" applyAlignment="true" applyProtection="true">
      <alignment horizontal="general" vertical="center" textRotation="0" wrapText="false" indent="0" shrinkToFit="false"/>
      <protection locked="true" hidden="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6" fillId="0" borderId="1" applyFont="true" applyBorder="true" applyAlignment="true" applyProtection="false">
      <alignment horizontal="general"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2" applyFont="true" applyBorder="true" applyAlignment="true" applyProtection="false">
      <alignment horizontal="center"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7" fillId="0" borderId="0" applyFont="true" applyBorder="false" applyAlignment="true" applyProtection="false">
      <alignment horizontal="left"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38" fillId="0" borderId="0" applyFont="true" applyBorder="false" applyAlignment="true" applyProtection="false">
      <alignment horizontal="center"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210" fontId="4" fillId="0" borderId="0" applyFont="true" applyBorder="true" applyAlignment="true" applyProtection="true">
      <alignment horizontal="general" vertical="bottom" textRotation="0" wrapText="false" indent="0" shrinkToFit="false"/>
      <protection locked="true" hidden="false"/>
    </xf>
    <xf numFmtId="210" fontId="4" fillId="0" borderId="0" applyFont="true" applyBorder="true" applyAlignment="true" applyProtection="true">
      <alignment horizontal="general" vertical="bottom" textRotation="0" wrapText="false" indent="0" shrinkToFit="false"/>
      <protection locked="true" hidden="false"/>
    </xf>
    <xf numFmtId="210" fontId="4" fillId="0" borderId="0" applyFont="true" applyBorder="true" applyAlignment="true" applyProtection="true">
      <alignment horizontal="general" vertical="bottom" textRotation="0" wrapText="false" indent="0" shrinkToFit="false"/>
      <protection locked="true" hidden="false"/>
    </xf>
    <xf numFmtId="210" fontId="4" fillId="0" borderId="0" applyFont="true" applyBorder="true" applyAlignment="true" applyProtection="true">
      <alignment horizontal="general" vertical="bottom" textRotation="0" wrapText="false" indent="0" shrinkToFit="false"/>
      <protection locked="true" hidden="false"/>
    </xf>
    <xf numFmtId="210" fontId="4" fillId="0" borderId="0" applyFont="true" applyBorder="true" applyAlignment="true" applyProtection="true">
      <alignment horizontal="general" vertical="bottom" textRotation="0" wrapText="false" indent="0" shrinkToFit="false"/>
      <protection locked="true" hidden="false"/>
    </xf>
    <xf numFmtId="210" fontId="4"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false" applyAlignment="true" applyProtection="true">
      <alignment horizontal="general" vertical="bottom" textRotation="0" wrapText="false" indent="0" shrinkToFit="false"/>
      <protection locked="true" hidden="false"/>
    </xf>
    <xf numFmtId="164" fontId="28" fillId="18"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28" fillId="9" borderId="0" applyFont="true" applyBorder="false" applyAlignment="true" applyProtection="false">
      <alignment horizontal="general" vertical="bottom" textRotation="0" wrapText="false" indent="0" shrinkToFit="false"/>
    </xf>
    <xf numFmtId="164" fontId="28" fillId="18" borderId="0" applyFont="true" applyBorder="false" applyAlignment="true" applyProtection="false">
      <alignment horizontal="general" vertical="bottom" textRotation="0" wrapText="false" indent="0" shrinkToFit="false"/>
    </xf>
    <xf numFmtId="164" fontId="28" fillId="18" borderId="0" applyFont="true" applyBorder="false" applyAlignment="true" applyProtection="false">
      <alignment horizontal="general" vertical="bottom" textRotation="0" wrapText="false" indent="0" shrinkToFit="false"/>
    </xf>
    <xf numFmtId="164" fontId="28" fillId="18" borderId="0" applyFont="true" applyBorder="false" applyAlignment="true" applyProtection="false">
      <alignment horizontal="general" vertical="bottom" textRotation="0" wrapText="false" indent="0" shrinkToFit="false"/>
    </xf>
    <xf numFmtId="164" fontId="28" fillId="18" borderId="0" applyFont="true" applyBorder="false" applyAlignment="true" applyProtection="false">
      <alignment horizontal="general" vertical="bottom" textRotation="0" wrapText="false" indent="0" shrinkToFit="false"/>
    </xf>
    <xf numFmtId="164" fontId="28" fillId="18" borderId="0" applyFont="true" applyBorder="false" applyAlignment="true" applyProtection="false">
      <alignment horizontal="general" vertical="bottom" textRotation="0" wrapText="false" indent="0" shrinkToFit="false"/>
    </xf>
    <xf numFmtId="164" fontId="28" fillId="18" borderId="0" applyFont="true" applyBorder="false" applyAlignment="true" applyProtection="false">
      <alignment horizontal="general" vertical="bottom" textRotation="0" wrapText="false" indent="0" shrinkToFit="false"/>
    </xf>
    <xf numFmtId="164" fontId="28" fillId="19" borderId="0" applyFont="true" applyBorder="false" applyAlignment="true" applyProtection="false">
      <alignment horizontal="general" vertical="bottom" textRotation="0" wrapText="false" indent="0" shrinkToFit="false"/>
    </xf>
    <xf numFmtId="164" fontId="5" fillId="20" borderId="0" applyFont="true" applyBorder="false" applyAlignment="true" applyProtection="false">
      <alignment horizontal="general" vertical="bottom" textRotation="0" wrapText="false" indent="0" shrinkToFit="false"/>
    </xf>
    <xf numFmtId="164" fontId="5" fillId="2" borderId="0" applyFont="true" applyBorder="false" applyAlignment="true" applyProtection="false">
      <alignment horizontal="general" vertical="bottom" textRotation="0" wrapText="false" indent="0" shrinkToFit="false"/>
    </xf>
    <xf numFmtId="164" fontId="28" fillId="21" borderId="0" applyFont="true" applyBorder="false" applyAlignment="true" applyProtection="false">
      <alignment horizontal="general" vertical="bottom" textRotation="0" wrapText="false" indent="0" shrinkToFit="false"/>
    </xf>
    <xf numFmtId="164" fontId="28" fillId="19" borderId="0" applyFont="true" applyBorder="false" applyAlignment="true" applyProtection="false">
      <alignment horizontal="general" vertical="bottom" textRotation="0" wrapText="false" indent="0" shrinkToFit="false"/>
    </xf>
    <xf numFmtId="164" fontId="28" fillId="19" borderId="0" applyFont="true" applyBorder="false" applyAlignment="true" applyProtection="false">
      <alignment horizontal="general" vertical="bottom" textRotation="0" wrapText="false" indent="0" shrinkToFit="false"/>
    </xf>
    <xf numFmtId="164" fontId="28" fillId="19" borderId="0" applyFont="true" applyBorder="false" applyAlignment="true" applyProtection="false">
      <alignment horizontal="general" vertical="bottom" textRotation="0" wrapText="false" indent="0" shrinkToFit="false"/>
    </xf>
    <xf numFmtId="164" fontId="28" fillId="19" borderId="0" applyFont="true" applyBorder="false" applyAlignment="true" applyProtection="false">
      <alignment horizontal="general" vertical="bottom" textRotation="0" wrapText="false" indent="0" shrinkToFit="false"/>
    </xf>
    <xf numFmtId="164" fontId="28" fillId="19" borderId="0" applyFont="true" applyBorder="false" applyAlignment="true" applyProtection="false">
      <alignment horizontal="general" vertical="bottom" textRotation="0" wrapText="false" indent="0" shrinkToFit="false"/>
    </xf>
    <xf numFmtId="164" fontId="28" fillId="19" borderId="0" applyFont="true" applyBorder="false" applyAlignment="true" applyProtection="false">
      <alignment horizontal="general" vertical="bottom" textRotation="0" wrapText="false" indent="0" shrinkToFit="false"/>
    </xf>
    <xf numFmtId="164" fontId="28" fillId="22" borderId="0" applyFont="true" applyBorder="false" applyAlignment="true" applyProtection="false">
      <alignment horizontal="general" vertical="bottom" textRotation="0" wrapText="false" indent="0" shrinkToFit="false"/>
    </xf>
    <xf numFmtId="164" fontId="5" fillId="20" borderId="0" applyFont="true" applyBorder="false" applyAlignment="true" applyProtection="false">
      <alignment horizontal="general" vertical="bottom" textRotation="0" wrapText="false" indent="0" shrinkToFit="false"/>
    </xf>
    <xf numFmtId="164" fontId="5" fillId="5" borderId="0" applyFont="true" applyBorder="false" applyAlignment="true" applyProtection="false">
      <alignment horizontal="general" vertical="bottom" textRotation="0" wrapText="false" indent="0" shrinkToFit="false"/>
    </xf>
    <xf numFmtId="164" fontId="28" fillId="2" borderId="0" applyFont="true" applyBorder="false" applyAlignment="true" applyProtection="false">
      <alignment horizontal="general" vertical="bottom" textRotation="0" wrapText="false" indent="0" shrinkToFit="false"/>
    </xf>
    <xf numFmtId="164" fontId="28" fillId="22" borderId="0" applyFont="true" applyBorder="false" applyAlignment="true" applyProtection="false">
      <alignment horizontal="general" vertical="bottom" textRotation="0" wrapText="false" indent="0" shrinkToFit="false"/>
    </xf>
    <xf numFmtId="164" fontId="28" fillId="22" borderId="0" applyFont="true" applyBorder="false" applyAlignment="true" applyProtection="false">
      <alignment horizontal="general" vertical="bottom" textRotation="0" wrapText="false" indent="0" shrinkToFit="false"/>
    </xf>
    <xf numFmtId="164" fontId="28" fillId="22" borderId="0" applyFont="true" applyBorder="false" applyAlignment="true" applyProtection="false">
      <alignment horizontal="general" vertical="bottom" textRotation="0" wrapText="false" indent="0" shrinkToFit="false"/>
    </xf>
    <xf numFmtId="164" fontId="28" fillId="22" borderId="0" applyFont="true" applyBorder="false" applyAlignment="true" applyProtection="false">
      <alignment horizontal="general" vertical="bottom" textRotation="0" wrapText="false" indent="0" shrinkToFit="false"/>
    </xf>
    <xf numFmtId="164" fontId="28" fillId="22" borderId="0" applyFont="true" applyBorder="false" applyAlignment="true" applyProtection="false">
      <alignment horizontal="general" vertical="bottom" textRotation="0" wrapText="false" indent="0" shrinkToFit="false"/>
    </xf>
    <xf numFmtId="164" fontId="28" fillId="22"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5" fillId="2" borderId="0" applyFont="true" applyBorder="false" applyAlignment="true" applyProtection="false">
      <alignment horizontal="general" vertical="bottom" textRotation="0" wrapText="false" indent="0" shrinkToFit="false"/>
    </xf>
    <xf numFmtId="164" fontId="28" fillId="2"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4"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5" fillId="7" borderId="0" applyFont="true" applyBorder="false" applyAlignment="true" applyProtection="false">
      <alignment horizontal="general" vertical="bottom" textRotation="0" wrapText="false" indent="0" shrinkToFit="false"/>
    </xf>
    <xf numFmtId="164" fontId="5" fillId="3" borderId="0" applyFont="true" applyBorder="false" applyAlignment="true" applyProtection="false">
      <alignment horizontal="general" vertical="bottom" textRotation="0" wrapText="false" indent="0" shrinkToFit="false"/>
    </xf>
    <xf numFmtId="164" fontId="28" fillId="9"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15" borderId="0" applyFont="true" applyBorder="false" applyAlignment="true" applyProtection="false">
      <alignment horizontal="general" vertical="bottom" textRotation="0" wrapText="false" indent="0" shrinkToFit="false"/>
    </xf>
    <xf numFmtId="164" fontId="28" fillId="23" borderId="0" applyFont="true" applyBorder="false" applyAlignment="true" applyProtection="false">
      <alignment horizontal="general" vertical="bottom" textRotation="0" wrapText="false" indent="0" shrinkToFit="false"/>
    </xf>
    <xf numFmtId="164" fontId="5" fillId="20"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28" fillId="8" borderId="0" applyFont="true" applyBorder="false" applyAlignment="true" applyProtection="false">
      <alignment horizontal="general" vertical="bottom" textRotation="0" wrapText="false" indent="0" shrinkToFit="false"/>
    </xf>
    <xf numFmtId="164" fontId="28" fillId="23" borderId="0" applyFont="true" applyBorder="false" applyAlignment="true" applyProtection="false">
      <alignment horizontal="general" vertical="bottom" textRotation="0" wrapText="false" indent="0" shrinkToFit="false"/>
    </xf>
    <xf numFmtId="164" fontId="28" fillId="23" borderId="0" applyFont="true" applyBorder="false" applyAlignment="true" applyProtection="false">
      <alignment horizontal="general" vertical="bottom" textRotation="0" wrapText="false" indent="0" shrinkToFit="false"/>
    </xf>
    <xf numFmtId="164" fontId="28" fillId="23" borderId="0" applyFont="true" applyBorder="false" applyAlignment="true" applyProtection="false">
      <alignment horizontal="general" vertical="bottom" textRotation="0" wrapText="false" indent="0" shrinkToFit="false"/>
    </xf>
    <xf numFmtId="164" fontId="28" fillId="23" borderId="0" applyFont="true" applyBorder="false" applyAlignment="true" applyProtection="false">
      <alignment horizontal="general" vertical="bottom" textRotation="0" wrapText="false" indent="0" shrinkToFit="false"/>
    </xf>
    <xf numFmtId="164" fontId="28" fillId="23" borderId="0" applyFont="true" applyBorder="false" applyAlignment="true" applyProtection="false">
      <alignment horizontal="general" vertical="bottom" textRotation="0" wrapText="false" indent="0" shrinkToFit="false"/>
    </xf>
    <xf numFmtId="164" fontId="28" fillId="23"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211" fontId="0" fillId="0" borderId="0" applyFont="true" applyBorder="false" applyAlignment="true" applyProtection="false">
      <alignment horizontal="general" vertical="bottom" textRotation="0" wrapText="false" indent="0" shrinkToFit="false"/>
    </xf>
    <xf numFmtId="164" fontId="0" fillId="24" borderId="0" applyFont="true" applyBorder="false" applyAlignment="true" applyProtection="true">
      <alignment horizontal="general" vertical="bottom" textRotation="0" wrapText="false" indent="0" shrinkToFit="false"/>
      <protection locked="true" hidden="false"/>
    </xf>
    <xf numFmtId="212" fontId="23" fillId="9" borderId="3" applyFont="true" applyBorder="true" applyAlignment="true" applyProtection="true">
      <alignment horizontal="center" vertical="center" textRotation="0" wrapText="false" indent="0" shrinkToFit="false"/>
      <protection locked="true" hidden="false"/>
    </xf>
    <xf numFmtId="212" fontId="23" fillId="9" borderId="3" applyFont="true" applyBorder="true" applyAlignment="true" applyProtection="true">
      <alignment horizontal="center" vertical="center" textRotation="0" wrapText="false" indent="0" shrinkToFit="false"/>
      <protection locked="true" hidden="false"/>
    </xf>
    <xf numFmtId="213" fontId="23" fillId="9" borderId="3" applyFont="true" applyBorder="true" applyAlignment="true" applyProtection="true">
      <alignment horizontal="center" vertical="center" textRotation="0" wrapText="false" indent="0" shrinkToFit="false"/>
      <protection locked="true" hidden="false"/>
    </xf>
    <xf numFmtId="213" fontId="23" fillId="9" borderId="3" applyFont="true" applyBorder="true" applyAlignment="true" applyProtection="true">
      <alignment horizontal="center" vertical="center" textRotation="0" wrapText="false" indent="0" shrinkToFit="false"/>
      <protection locked="true" hidden="false"/>
    </xf>
    <xf numFmtId="213" fontId="23" fillId="9" borderId="3" applyFont="true" applyBorder="true" applyAlignment="true" applyProtection="true">
      <alignment horizontal="center" vertical="center" textRotation="0" wrapText="false" indent="0" shrinkToFit="false"/>
      <protection locked="true" hidden="false"/>
    </xf>
    <xf numFmtId="214" fontId="0" fillId="24" borderId="4" applyFont="true" applyBorder="true" applyAlignment="true" applyProtection="true">
      <alignment horizontal="right" vertical="bottom" textRotation="0" wrapText="false" indent="0" shrinkToFit="false"/>
      <protection locked="true" hidden="false"/>
    </xf>
    <xf numFmtId="164" fontId="2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78" fontId="0" fillId="20" borderId="0" applyFont="true" applyBorder="false" applyAlignment="true" applyProtection="true">
      <alignment horizontal="general" vertical="bottom" textRotation="0" wrapText="false" indent="0" shrinkToFit="false"/>
      <protection locked="false" hidden="false"/>
    </xf>
    <xf numFmtId="215" fontId="4" fillId="20" borderId="0" applyFont="true" applyBorder="false" applyAlignment="true" applyProtection="true">
      <alignment horizontal="general" vertical="bottom" textRotation="0" wrapText="false" indent="0" shrinkToFit="false"/>
      <protection locked="false" hidden="false"/>
    </xf>
    <xf numFmtId="210" fontId="40" fillId="25" borderId="0" applyFont="true" applyBorder="false" applyAlignment="true" applyProtection="false">
      <alignment horizontal="general" vertical="center" textRotation="0" wrapText="false" indent="0" shrinkToFit="false"/>
    </xf>
    <xf numFmtId="216" fontId="41" fillId="0" borderId="0" applyFont="true" applyBorder="true" applyAlignment="true" applyProtection="true">
      <alignment horizontal="general" vertical="bottom" textRotation="0" wrapText="false" indent="0" shrinkToFit="false"/>
      <protection locked="true" hidden="false"/>
    </xf>
    <xf numFmtId="164" fontId="42" fillId="2" borderId="5" applyFont="true" applyBorder="true" applyAlignment="true" applyProtection="true">
      <alignment horizontal="left" vertical="top" textRotation="0" wrapText="false" indent="0" shrinkToFit="false"/>
      <protection locked="true" hidden="false"/>
    </xf>
    <xf numFmtId="164" fontId="43" fillId="0" borderId="5" applyFont="true" applyBorder="true" applyAlignment="true" applyProtection="true">
      <alignment horizontal="center" vertical="center" textRotation="0" wrapText="false" indent="0" shrinkToFit="false"/>
      <protection locked="true" hidden="false"/>
    </xf>
    <xf numFmtId="164" fontId="0" fillId="5" borderId="0" applyFont="true" applyBorder="false" applyAlignment="true" applyProtection="false">
      <alignment horizontal="general" vertical="bottom" textRotation="0" wrapText="false" indent="0" shrinkToFit="false"/>
    </xf>
    <xf numFmtId="164" fontId="23" fillId="0" borderId="0" applyFont="true" applyBorder="true" applyAlignment="true" applyProtection="true">
      <alignment horizontal="general" vertical="bottom" textRotation="0" wrapText="false" indent="0" shrinkToFit="false"/>
      <protection locked="true" hidden="false"/>
    </xf>
    <xf numFmtId="164" fontId="44" fillId="18" borderId="0" applyFont="true" applyBorder="true" applyAlignment="true" applyProtection="true">
      <alignment horizontal="general" vertical="bottom" textRotation="0" wrapText="false" indent="0" shrinkToFit="false"/>
      <protection locked="true" hidden="false"/>
    </xf>
    <xf numFmtId="164" fontId="4"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45" fillId="0" borderId="0" applyFont="true" applyBorder="false" applyAlignment="true" applyProtection="false">
      <alignment horizontal="general" vertical="bottom" textRotation="0" wrapText="false" indent="0" shrinkToFit="false"/>
    </xf>
    <xf numFmtId="164" fontId="45" fillId="0" borderId="0" applyFont="true" applyBorder="false" applyAlignment="true" applyProtection="false">
      <alignment horizontal="general" vertical="bottom" textRotation="0" wrapText="false" indent="0" shrinkToFit="false"/>
    </xf>
    <xf numFmtId="164" fontId="45" fillId="0" borderId="0" applyFont="true" applyBorder="false" applyAlignment="true" applyProtection="false">
      <alignment horizontal="general" vertical="bottom" textRotation="0" wrapText="false" indent="0" shrinkToFit="false"/>
    </xf>
    <xf numFmtId="164" fontId="46" fillId="0" borderId="0" applyFont="true" applyBorder="false" applyAlignment="true" applyProtection="false">
      <alignment horizontal="general" vertical="bottom" textRotation="0" wrapText="false" indent="0" shrinkToFit="false"/>
    </xf>
    <xf numFmtId="217" fontId="27" fillId="0" borderId="0" applyFont="true" applyBorder="true" applyAlignment="true" applyProtection="true">
      <alignment horizontal="general" vertical="bottom" textRotation="0" wrapText="false" indent="0" shrinkToFit="false"/>
      <protection locked="true" hidden="false"/>
    </xf>
    <xf numFmtId="218" fontId="8" fillId="0" borderId="0" applyFont="true" applyBorder="false" applyAlignment="true" applyProtection="false">
      <alignment horizontal="general" vertical="bottom" textRotation="0" wrapText="false" indent="0" shrinkToFit="false"/>
    </xf>
    <xf numFmtId="164" fontId="21" fillId="0" borderId="0" applyFont="true" applyBorder="false" applyAlignment="true" applyProtection="false">
      <alignment horizontal="general" vertical="bottom" textRotation="0" wrapText="false" indent="0" shrinkToFit="false"/>
    </xf>
    <xf numFmtId="164" fontId="47" fillId="0" borderId="0" applyFont="true" applyBorder="false" applyAlignment="true" applyProtection="false">
      <alignment horizontal="general" vertical="bottom" textRotation="0" wrapText="false" indent="0" shrinkToFit="false"/>
    </xf>
    <xf numFmtId="164" fontId="48" fillId="0" borderId="0" applyFont="true" applyBorder="false" applyAlignment="true" applyProtection="false">
      <alignment horizontal="general" vertical="bottom" textRotation="0" wrapText="false" indent="0" shrinkToFit="false"/>
    </xf>
    <xf numFmtId="164" fontId="25" fillId="0" borderId="0" applyFont="true" applyBorder="false" applyAlignment="true" applyProtection="false">
      <alignment horizontal="general" vertical="bottom" textRotation="0" wrapText="false" indent="0" shrinkToFit="false"/>
    </xf>
    <xf numFmtId="164" fontId="49" fillId="0" borderId="0" applyFont="true" applyBorder="false" applyAlignment="true" applyProtection="false">
      <alignment horizontal="general" vertical="bottom" textRotation="0" wrapText="false" indent="0" shrinkToFit="false"/>
    </xf>
    <xf numFmtId="164" fontId="20" fillId="0" borderId="6" applyFont="true" applyBorder="true" applyAlignment="true" applyProtection="false">
      <alignment horizontal="general" vertical="bottom" textRotation="0" wrapText="false" indent="0" shrinkToFit="false"/>
    </xf>
    <xf numFmtId="164" fontId="50" fillId="0" borderId="7" applyFont="true" applyBorder="true" applyAlignment="true" applyProtection="true">
      <alignment horizontal="general" vertical="bottom" textRotation="0" wrapText="false" indent="0" shrinkToFit="false"/>
      <protection locked="true" hidden="true"/>
    </xf>
    <xf numFmtId="164" fontId="0" fillId="2" borderId="0" applyFont="true" applyBorder="false" applyAlignment="true" applyProtection="false">
      <alignment horizontal="general" vertical="bottom" textRotation="0" wrapText="false" indent="0" shrinkToFit="false"/>
    </xf>
    <xf numFmtId="164" fontId="51" fillId="17" borderId="5" applyFont="true" applyBorder="true" applyAlignment="true" applyProtection="true">
      <alignment horizontal="general" vertical="bottom" textRotation="0" wrapText="false" indent="0" shrinkToFit="false"/>
      <protection locked="true" hidden="false"/>
    </xf>
    <xf numFmtId="177" fontId="0" fillId="0" borderId="0" applyFont="true" applyBorder="false" applyAlignment="true" applyProtection="false">
      <alignment horizontal="general" vertical="bottom" textRotation="0" wrapText="false" indent="0" shrinkToFit="false"/>
    </xf>
    <xf numFmtId="219" fontId="9" fillId="17" borderId="0" applyFont="true" applyBorder="false" applyAlignment="true" applyProtection="true">
      <alignment horizontal="general" vertical="bottom" textRotation="0" wrapText="false" indent="0" shrinkToFit="false"/>
      <protection locked="true" hidden="false"/>
    </xf>
    <xf numFmtId="220" fontId="51" fillId="17" borderId="5" applyFont="true" applyBorder="true" applyAlignment="true" applyProtection="true">
      <alignment horizontal="center" vertical="bottom" textRotation="0" wrapText="false" indent="0" shrinkToFit="false"/>
      <protection locked="false" hidden="false"/>
    </xf>
    <xf numFmtId="221" fontId="0" fillId="0" borderId="0" applyFont="true" applyBorder="false" applyAlignment="true" applyProtection="false">
      <alignment horizontal="general" vertical="bottom" textRotation="0" wrapText="false" indent="0" shrinkToFit="false"/>
    </xf>
    <xf numFmtId="221" fontId="0" fillId="0" borderId="0" applyFont="true" applyBorder="false" applyAlignment="true" applyProtection="false">
      <alignment horizontal="general" vertical="bottom" textRotation="0" wrapText="false" indent="0" shrinkToFit="false"/>
    </xf>
    <xf numFmtId="222" fontId="0" fillId="0" borderId="0" applyFont="true" applyBorder="false" applyAlignment="true" applyProtection="false">
      <alignment horizontal="general" vertical="bottom" textRotation="0" wrapText="false" indent="0" shrinkToFit="false"/>
    </xf>
    <xf numFmtId="222" fontId="0" fillId="0" borderId="0" applyFont="true" applyBorder="false" applyAlignment="true" applyProtection="false">
      <alignment horizontal="general" vertical="bottom" textRotation="0" wrapText="false" indent="0" shrinkToFit="false"/>
    </xf>
    <xf numFmtId="223" fontId="0" fillId="0" borderId="0" applyFont="true" applyBorder="false" applyAlignment="true" applyProtection="false">
      <alignment horizontal="general" vertical="bottom" textRotation="0" wrapText="false" indent="0" shrinkToFit="false"/>
    </xf>
    <xf numFmtId="223"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right" vertical="bottom" textRotation="0" wrapText="false" indent="0" shrinkToFit="false"/>
      <protection locked="true" hidden="false"/>
    </xf>
    <xf numFmtId="171" fontId="7" fillId="0" borderId="8" applyFont="true" applyBorder="true" applyAlignment="true" applyProtection="true">
      <alignment horizontal="general" vertical="bottom" textRotation="0" wrapText="false" indent="0" shrinkToFit="false"/>
      <protection locked="true" hidden="false"/>
    </xf>
    <xf numFmtId="164" fontId="52" fillId="4" borderId="0" applyFont="true" applyBorder="false" applyAlignment="true" applyProtection="false">
      <alignment horizontal="general" vertical="bottom" textRotation="0" wrapText="false" indent="0" shrinkToFit="false"/>
    </xf>
    <xf numFmtId="164" fontId="52" fillId="4" borderId="0" applyFont="true" applyBorder="false" applyAlignment="true" applyProtection="false">
      <alignment horizontal="general" vertical="bottom" textRotation="0" wrapText="false" indent="0" shrinkToFit="false"/>
    </xf>
    <xf numFmtId="164" fontId="52" fillId="4" borderId="0" applyFont="true" applyBorder="false" applyAlignment="true" applyProtection="false">
      <alignment horizontal="general" vertical="bottom" textRotation="0" wrapText="false" indent="0" shrinkToFit="false"/>
    </xf>
    <xf numFmtId="164" fontId="52" fillId="4" borderId="0" applyFont="true" applyBorder="false" applyAlignment="true" applyProtection="false">
      <alignment horizontal="general" vertical="bottom" textRotation="0" wrapText="false" indent="0" shrinkToFit="false"/>
    </xf>
    <xf numFmtId="164" fontId="52" fillId="4" borderId="0" applyFont="true" applyBorder="false" applyAlignment="true" applyProtection="false">
      <alignment horizontal="general" vertical="bottom" textRotation="0" wrapText="false" indent="0" shrinkToFit="false"/>
    </xf>
    <xf numFmtId="164" fontId="52" fillId="4" borderId="0" applyFont="true" applyBorder="false" applyAlignment="true" applyProtection="false">
      <alignment horizontal="general" vertical="bottom" textRotation="0" wrapText="false" indent="0" shrinkToFit="false"/>
    </xf>
    <xf numFmtId="164" fontId="52" fillId="4" borderId="0" applyFont="true" applyBorder="false" applyAlignment="true" applyProtection="false">
      <alignment horizontal="general" vertical="bottom" textRotation="0" wrapText="false" indent="0" shrinkToFit="false"/>
    </xf>
    <xf numFmtId="164" fontId="13" fillId="0" borderId="0" applyFont="true" applyBorder="false" applyAlignment="true" applyProtection="false">
      <alignment horizontal="general" vertical="bottom" textRotation="0" wrapText="false" indent="0" shrinkToFit="false"/>
    </xf>
    <xf numFmtId="164" fontId="32" fillId="0" borderId="0" applyFont="true" applyBorder="false" applyAlignment="true" applyProtection="false">
      <alignment horizontal="general" vertical="bottom" textRotation="0" wrapText="false" indent="0" shrinkToFit="false"/>
    </xf>
    <xf numFmtId="173" fontId="53" fillId="0" borderId="0" applyFont="true" applyBorder="false" applyAlignment="true" applyProtection="false">
      <alignment horizontal="right" vertical="bottom" textRotation="0" wrapText="true" indent="0" shrinkToFit="false"/>
    </xf>
    <xf numFmtId="217" fontId="54" fillId="0" borderId="0" applyFont="true" applyBorder="false" applyAlignment="true" applyProtection="false">
      <alignment horizontal="right" vertical="bottom" textRotation="0" wrapText="false" indent="0" shrinkToFit="false"/>
    </xf>
    <xf numFmtId="217" fontId="54" fillId="0" borderId="0" applyFont="true" applyBorder="false" applyAlignment="true" applyProtection="false">
      <alignment horizontal="right" vertical="bottom" textRotation="0" wrapText="false" indent="0" shrinkToFit="false"/>
    </xf>
    <xf numFmtId="217" fontId="54" fillId="0" borderId="0" applyFont="true" applyBorder="false" applyAlignment="true" applyProtection="false">
      <alignment horizontal="right" vertical="bottom" textRotation="0" wrapText="false" indent="0" shrinkToFit="false"/>
    </xf>
    <xf numFmtId="173" fontId="53" fillId="0" borderId="0" applyFont="true" applyBorder="false" applyAlignment="true" applyProtection="false">
      <alignment horizontal="right" vertical="bottom" textRotation="0" wrapText="true" indent="0" shrinkToFit="false"/>
    </xf>
    <xf numFmtId="173" fontId="53" fillId="0" borderId="0" applyFont="true" applyBorder="false" applyAlignment="true" applyProtection="false">
      <alignment horizontal="right" vertical="bottom" textRotation="0" wrapText="true" indent="0" shrinkToFit="false"/>
    </xf>
    <xf numFmtId="164" fontId="55" fillId="0" borderId="0" applyFont="true" applyBorder="false" applyAlignment="true" applyProtection="false">
      <alignment horizontal="general" vertical="bottom" textRotation="0" wrapText="false" indent="0" shrinkToFit="false"/>
    </xf>
    <xf numFmtId="164" fontId="55" fillId="0" borderId="0" applyFont="true" applyBorder="false" applyAlignment="true" applyProtection="false">
      <alignment horizontal="general" vertical="bottom" textRotation="0" wrapText="false" indent="0" shrinkToFit="false"/>
    </xf>
    <xf numFmtId="164" fontId="55" fillId="0" borderId="0" applyFont="true" applyBorder="false" applyAlignment="true" applyProtection="false">
      <alignment horizontal="general" vertical="bottom" textRotation="0" wrapText="false" indent="0" shrinkToFit="false"/>
    </xf>
    <xf numFmtId="164" fontId="56" fillId="0" borderId="0" applyFont="true" applyBorder="false" applyAlignment="true" applyProtection="false">
      <alignment horizontal="general" vertical="bottom" textRotation="0" wrapText="false" indent="0" shrinkToFit="false"/>
    </xf>
    <xf numFmtId="164" fontId="56" fillId="0" borderId="0" applyFont="true" applyBorder="false" applyAlignment="true" applyProtection="false">
      <alignment horizontal="general" vertical="bottom" textRotation="0" wrapText="false" indent="0" shrinkToFit="false"/>
    </xf>
    <xf numFmtId="164" fontId="5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57" fillId="0" borderId="0" applyFont="true" applyBorder="false" applyAlignment="true" applyProtection="false">
      <alignment horizontal="general" vertical="bottom" textRotation="0" wrapText="false" indent="0" shrinkToFit="false"/>
    </xf>
    <xf numFmtId="164" fontId="51" fillId="0" borderId="0" applyFont="true" applyBorder="false" applyAlignment="true" applyProtection="false">
      <alignment horizontal="general" vertical="bottom" textRotation="0" wrapText="false" indent="0" shrinkToFit="false"/>
    </xf>
    <xf numFmtId="164" fontId="58" fillId="0" borderId="0" applyFont="true" applyBorder="false" applyAlignment="true" applyProtection="false">
      <alignment horizontal="general" vertical="bottom" textRotation="0" wrapText="false" indent="0" shrinkToFit="false"/>
    </xf>
    <xf numFmtId="164" fontId="57" fillId="0" borderId="0" applyFont="true" applyBorder="false" applyAlignment="true" applyProtection="false">
      <alignment horizontal="general" vertical="bottom" textRotation="0" wrapText="false" indent="0" shrinkToFit="false"/>
    </xf>
    <xf numFmtId="164" fontId="57" fillId="0" borderId="0" applyFont="true" applyBorder="false" applyAlignment="true" applyProtection="false">
      <alignment horizontal="general" vertical="bottom" textRotation="0" wrapText="false" indent="0" shrinkToFit="false"/>
    </xf>
    <xf numFmtId="164" fontId="57" fillId="0" borderId="0" applyFont="true" applyBorder="false" applyAlignment="true" applyProtection="false">
      <alignment horizontal="general" vertical="bottom" textRotation="0" wrapText="false" indent="0" shrinkToFit="false"/>
    </xf>
    <xf numFmtId="164" fontId="57" fillId="0" borderId="0" applyFont="true" applyBorder="false" applyAlignment="true" applyProtection="false">
      <alignment horizontal="general" vertical="bottom" textRotation="0" wrapText="false" indent="0" shrinkToFit="false"/>
    </xf>
    <xf numFmtId="164" fontId="51" fillId="0" borderId="0" applyFont="true" applyBorder="false" applyAlignment="true" applyProtection="false">
      <alignment horizontal="general" vertical="bottom" textRotation="0" wrapText="false" indent="0" shrinkToFit="false"/>
    </xf>
    <xf numFmtId="164" fontId="51" fillId="0" borderId="0" applyFont="true" applyBorder="false" applyAlignment="true" applyProtection="false">
      <alignment horizontal="general" vertical="bottom" textRotation="0" wrapText="false" indent="0" shrinkToFit="false"/>
    </xf>
    <xf numFmtId="164" fontId="51" fillId="0" borderId="0" applyFont="true" applyBorder="false" applyAlignment="true" applyProtection="false">
      <alignment horizontal="general" vertical="bottom" textRotation="0" wrapText="false" indent="0" shrinkToFit="false"/>
    </xf>
    <xf numFmtId="164" fontId="59" fillId="0" borderId="0" applyFont="true" applyBorder="true" applyAlignment="true" applyProtection="true">
      <alignment horizontal="general" vertical="bottom" textRotation="0" wrapText="false" indent="0" shrinkToFit="false"/>
      <protection locked="true" hidden="false"/>
    </xf>
    <xf numFmtId="164" fontId="60" fillId="0" borderId="0" applyFont="true" applyBorder="false" applyAlignment="true" applyProtection="false">
      <alignment horizontal="general" vertical="bottom" textRotation="0" wrapText="false" indent="0" shrinkToFit="false"/>
    </xf>
    <xf numFmtId="217" fontId="61" fillId="0" borderId="0" applyFont="true" applyBorder="true" applyAlignment="true" applyProtection="true">
      <alignment horizontal="general" vertical="bottom" textRotation="0" wrapText="false" indent="0" shrinkToFit="false"/>
      <protection locked="false" hidden="false"/>
    </xf>
    <xf numFmtId="164" fontId="60" fillId="0" borderId="0" applyFont="true" applyBorder="false" applyAlignment="true" applyProtection="false">
      <alignment horizontal="general" vertical="bottom" textRotation="0" wrapText="false" indent="0" shrinkToFit="false"/>
    </xf>
    <xf numFmtId="164" fontId="60" fillId="0" borderId="0" applyFont="true" applyBorder="false" applyAlignment="true" applyProtection="false">
      <alignment horizontal="general" vertical="bottom" textRotation="0" wrapText="false" indent="0" shrinkToFit="false"/>
    </xf>
    <xf numFmtId="221" fontId="62" fillId="0" borderId="0" applyFont="true" applyBorder="false" applyAlignment="true" applyProtection="false">
      <alignment horizontal="general" vertical="bottom" textRotation="0" wrapText="false" indent="0" shrinkToFit="false"/>
    </xf>
    <xf numFmtId="224" fontId="4" fillId="0" borderId="0" applyFont="true" applyBorder="true" applyAlignment="true" applyProtection="true">
      <alignment horizontal="general" vertical="bottom" textRotation="0" wrapText="false" indent="0" shrinkToFit="false"/>
      <protection locked="true" hidden="false"/>
    </xf>
    <xf numFmtId="164" fontId="63" fillId="0" borderId="0" applyFont="true" applyBorder="false" applyAlignment="true" applyProtection="false">
      <alignment horizontal="general" vertical="bottom" textRotation="0" wrapText="false" indent="0" shrinkToFit="false"/>
    </xf>
    <xf numFmtId="164" fontId="64" fillId="21" borderId="0" applyFont="true" applyBorder="false" applyAlignment="true" applyProtection="true">
      <alignment horizontal="left" vertical="center" textRotation="0" wrapText="false" indent="1" shrinkToFit="false"/>
      <protection locked="true" hidden="false"/>
    </xf>
    <xf numFmtId="164" fontId="65" fillId="0" borderId="0" applyFont="true" applyBorder="true" applyAlignment="true" applyProtection="true">
      <alignment horizontal="general" vertical="bottom" textRotation="0" wrapText="false" indent="0" shrinkToFit="false"/>
      <protection locked="true" hidden="false"/>
    </xf>
    <xf numFmtId="171" fontId="66" fillId="0" borderId="0" applyFont="true" applyBorder="true" applyAlignment="true" applyProtection="true">
      <alignment horizontal="general" vertical="top" textRotation="0" wrapText="false" indent="0" shrinkToFit="false"/>
      <protection locked="true" hidden="false"/>
    </xf>
    <xf numFmtId="164" fontId="4" fillId="0" borderId="0" applyFont="true" applyBorder="false" applyAlignment="true" applyProtection="true">
      <alignment horizontal="general" vertical="bottom" textRotation="0" wrapText="false" indent="0" shrinkToFit="false"/>
      <protection locked="true" hidden="false"/>
    </xf>
    <xf numFmtId="210" fontId="67" fillId="0" borderId="0" applyFont="true" applyBorder="true" applyAlignment="true" applyProtection="true">
      <alignment horizontal="center" vertical="bottom" textRotation="0" wrapText="false" indent="0" shrinkToFit="false"/>
      <protection locked="true" hidden="false"/>
    </xf>
    <xf numFmtId="164" fontId="68" fillId="0" borderId="9" applyFont="true" applyBorder="true" applyAlignment="true" applyProtection="false">
      <alignment horizontal="general" vertical="bottom" textRotation="0" wrapText="false" indent="0" shrinkToFit="false"/>
    </xf>
    <xf numFmtId="164" fontId="69" fillId="0" borderId="0" applyFont="true" applyBorder="false" applyAlignment="true" applyProtection="false">
      <alignment horizontal="general" vertical="bottom" textRotation="0" wrapText="false" indent="0" shrinkToFit="false"/>
    </xf>
    <xf numFmtId="164" fontId="69" fillId="0" borderId="0" applyFont="true" applyBorder="false" applyAlignment="true" applyProtection="false">
      <alignment horizontal="general" vertical="bottom" textRotation="0" wrapText="false" indent="0" shrinkToFit="false"/>
    </xf>
    <xf numFmtId="164" fontId="69" fillId="0" borderId="0" applyFont="true" applyBorder="false" applyAlignment="true" applyProtection="false">
      <alignment horizontal="general" vertical="bottom" textRotation="0" wrapText="false" indent="0" shrinkToFit="false"/>
    </xf>
    <xf numFmtId="225" fontId="70" fillId="0" borderId="0" applyFont="true" applyBorder="false" applyAlignment="true" applyProtection="false">
      <alignment horizontal="general" vertical="bottom" textRotation="0" wrapText="false" indent="0" shrinkToFit="false"/>
    </xf>
    <xf numFmtId="171" fontId="70" fillId="0" borderId="0" applyFont="true" applyBorder="true" applyAlignment="true" applyProtection="true">
      <alignment horizontal="right" vertical="bottom" textRotation="0" wrapText="false" indent="0" shrinkToFit="false"/>
      <protection locked="true" hidden="false"/>
    </xf>
    <xf numFmtId="171" fontId="70" fillId="0" borderId="0" applyFont="true" applyBorder="true" applyAlignment="true" applyProtection="true">
      <alignment horizontal="right" vertical="bottom" textRotation="0" wrapText="false" indent="0" shrinkToFit="false"/>
      <protection locked="true" hidden="false"/>
    </xf>
    <xf numFmtId="171" fontId="70" fillId="0" borderId="0" applyFont="true" applyBorder="true" applyAlignment="true" applyProtection="true">
      <alignment horizontal="left" vertical="bottom" textRotation="0" wrapText="false" indent="0" shrinkToFit="false"/>
      <protection locked="true" hidden="false"/>
    </xf>
    <xf numFmtId="164" fontId="71" fillId="5" borderId="0" applyFont="true" applyBorder="false" applyAlignment="true" applyProtection="false">
      <alignment horizontal="general" vertical="bottom" textRotation="0" wrapText="false" indent="0" shrinkToFit="false"/>
    </xf>
    <xf numFmtId="164" fontId="0" fillId="26" borderId="0" applyFont="true" applyBorder="false" applyAlignment="true" applyProtection="false">
      <alignment horizontal="general" vertical="bottom" textRotation="0" wrapText="false" indent="0" shrinkToFit="false"/>
    </xf>
    <xf numFmtId="164" fontId="6" fillId="0" borderId="10" applyFont="true" applyBorder="true" applyAlignment="true" applyProtection="false">
      <alignment horizontal="general" vertical="bottom" textRotation="0" wrapText="false" indent="0" shrinkToFit="false"/>
    </xf>
    <xf numFmtId="164" fontId="0" fillId="0" borderId="11" applyFont="true" applyBorder="true" applyAlignment="true" applyProtection="false">
      <alignment horizontal="general" vertical="bottom" textRotation="0" wrapText="false" indent="0" shrinkToFit="false"/>
    </xf>
    <xf numFmtId="164" fontId="0" fillId="0" borderId="11" applyFont="true" applyBorder="true" applyAlignment="true" applyProtection="false">
      <alignment horizontal="general" vertical="bottom" textRotation="0" wrapText="false" indent="0" shrinkToFit="false"/>
    </xf>
    <xf numFmtId="164" fontId="0" fillId="0" borderId="11" applyFont="true" applyBorder="true" applyAlignment="true" applyProtection="false">
      <alignment horizontal="general" vertical="bottom" textRotation="0" wrapText="false" indent="0" shrinkToFit="false"/>
    </xf>
    <xf numFmtId="164" fontId="0" fillId="0" borderId="11" applyFont="true" applyBorder="true" applyAlignment="true" applyProtection="false">
      <alignment horizontal="general" vertical="bottom" textRotation="0" wrapText="false" indent="0" shrinkToFit="false"/>
    </xf>
    <xf numFmtId="164" fontId="0" fillId="0" borderId="11" applyFont="true" applyBorder="true" applyAlignment="true" applyProtection="false">
      <alignment horizontal="general" vertical="bottom" textRotation="0" wrapText="false" indent="0" shrinkToFit="false"/>
    </xf>
    <xf numFmtId="164" fontId="0" fillId="0" borderId="11" applyFont="true" applyBorder="true" applyAlignment="true" applyProtection="false">
      <alignment horizontal="general" vertical="bottom" textRotation="0" wrapText="false" indent="0" shrinkToFit="false"/>
    </xf>
    <xf numFmtId="164" fontId="0" fillId="0" borderId="11" applyFont="true" applyBorder="true" applyAlignment="true" applyProtection="false">
      <alignment horizontal="general" vertical="bottom" textRotation="0" wrapText="false" indent="0" shrinkToFit="false"/>
    </xf>
    <xf numFmtId="164" fontId="0" fillId="0" borderId="12" applyFont="true" applyBorder="true" applyAlignment="true" applyProtection="false">
      <alignment horizontal="general" vertical="bottom" textRotation="0" wrapText="false" indent="0" shrinkToFit="false"/>
    </xf>
    <xf numFmtId="164" fontId="0" fillId="0" borderId="12" applyFont="true" applyBorder="true" applyAlignment="true" applyProtection="false">
      <alignment horizontal="general" vertical="bottom" textRotation="0" wrapText="false" indent="0" shrinkToFit="false"/>
    </xf>
    <xf numFmtId="164" fontId="0" fillId="0" borderId="12" applyFont="true" applyBorder="true" applyAlignment="true" applyProtection="false">
      <alignment horizontal="general" vertical="bottom" textRotation="0" wrapText="false" indent="0" shrinkToFit="false"/>
    </xf>
    <xf numFmtId="164" fontId="72" fillId="0" borderId="10" applyFont="true" applyBorder="true" applyAlignment="true" applyProtection="false">
      <alignment horizontal="right" vertical="bottom" textRotation="0" wrapText="false" indent="0" shrinkToFit="false"/>
    </xf>
    <xf numFmtId="226" fontId="0" fillId="0" borderId="0" applyFont="true" applyBorder="false" applyAlignment="true" applyProtection="false">
      <alignment horizontal="general" vertical="bottom" textRotation="0" wrapText="false" indent="0" shrinkToFit="false"/>
    </xf>
    <xf numFmtId="164" fontId="71" fillId="5" borderId="0" applyFont="true" applyBorder="false" applyAlignment="true" applyProtection="false">
      <alignment horizontal="general" vertical="bottom" textRotation="0" wrapText="false" indent="0" shrinkToFit="false"/>
    </xf>
    <xf numFmtId="227" fontId="0" fillId="0" borderId="0" applyFont="true" applyBorder="false" applyAlignment="true" applyProtection="false">
      <alignment horizontal="general" vertical="bottom" textRotation="0" wrapText="false" indent="0" shrinkToFit="false"/>
    </xf>
    <xf numFmtId="227" fontId="0" fillId="0" borderId="0" applyFont="true" applyBorder="false" applyAlignment="true" applyProtection="false">
      <alignment horizontal="general" vertical="bottom" textRotation="0" wrapText="false" indent="0" shrinkToFit="false"/>
    </xf>
    <xf numFmtId="227" fontId="0" fillId="0" borderId="0" applyFont="true" applyBorder="false" applyAlignment="true" applyProtection="false">
      <alignment horizontal="general" vertical="bottom" textRotation="0" wrapText="false" indent="0" shrinkToFit="false"/>
    </xf>
    <xf numFmtId="227" fontId="0" fillId="0" borderId="0" applyFont="true" applyBorder="false" applyAlignment="true" applyProtection="false">
      <alignment horizontal="general" vertical="bottom" textRotation="0" wrapText="false" indent="0" shrinkToFit="false"/>
    </xf>
    <xf numFmtId="227" fontId="0" fillId="0" borderId="0" applyFont="true" applyBorder="false" applyAlignment="true" applyProtection="false">
      <alignment horizontal="general" vertical="bottom" textRotation="0" wrapText="false" indent="0" shrinkToFit="false"/>
    </xf>
    <xf numFmtId="164" fontId="73" fillId="0" borderId="0" applyFont="true" applyBorder="false" applyAlignment="true" applyProtection="false">
      <alignment horizontal="general" vertical="bottom" textRotation="0" wrapText="false" indent="0" shrinkToFit="false"/>
    </xf>
    <xf numFmtId="164" fontId="74" fillId="25" borderId="0" applyFont="true" applyBorder="true" applyAlignment="true" applyProtection="true">
      <alignment horizontal="general" vertical="bottom" textRotation="0" wrapText="false" indent="0" shrinkToFit="false"/>
      <protection locked="true" hidden="false"/>
    </xf>
    <xf numFmtId="228" fontId="4" fillId="0" borderId="0" applyFont="true" applyBorder="false" applyAlignment="true" applyProtection="false">
      <alignment horizontal="general" vertical="bottom" textRotation="0" wrapText="false" indent="0" shrinkToFit="false"/>
    </xf>
    <xf numFmtId="164" fontId="75" fillId="0" borderId="0" applyFont="true" applyBorder="false" applyAlignment="true" applyProtection="false">
      <alignment horizontal="general" vertical="bottom" textRotation="0" wrapText="false" indent="0" shrinkToFit="false"/>
    </xf>
    <xf numFmtId="164" fontId="76" fillId="0" borderId="0" applyFont="true" applyBorder="false" applyAlignment="true" applyProtection="false">
      <alignment horizontal="general" vertical="bottom" textRotation="0" wrapText="false" indent="0" shrinkToFit="false"/>
    </xf>
    <xf numFmtId="164" fontId="0" fillId="20"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229" fontId="37" fillId="21" borderId="0" applyFont="true" applyBorder="false" applyAlignment="true" applyProtection="true">
      <alignment horizontal="general" vertical="bottom" textRotation="0" wrapText="false" indent="0" shrinkToFit="false"/>
      <protection locked="true" hidden="false"/>
    </xf>
    <xf numFmtId="164" fontId="37" fillId="7" borderId="0" applyFont="true" applyBorder="false" applyAlignment="true" applyProtection="true">
      <alignment horizontal="general" vertical="bottom" textRotation="0" wrapText="false" indent="0" shrinkToFit="false"/>
      <protection locked="true" hidden="false"/>
    </xf>
    <xf numFmtId="164" fontId="77" fillId="0" borderId="0" applyFont="true" applyBorder="false" applyAlignment="true" applyProtection="false">
      <alignment horizontal="general" vertical="bottom" textRotation="0" wrapText="false" indent="0" shrinkToFit="false"/>
    </xf>
    <xf numFmtId="164" fontId="78" fillId="0" borderId="0" applyFont="true" applyBorder="false" applyAlignment="true" applyProtection="false">
      <alignment horizontal="general" vertical="bottom" textRotation="0" wrapText="false" indent="0" shrinkToFit="false"/>
    </xf>
    <xf numFmtId="230" fontId="79" fillId="0" borderId="0" applyFont="true" applyBorder="true" applyAlignment="true" applyProtection="true">
      <alignment horizontal="general" vertical="bottom" textRotation="0" wrapText="false" indent="0" shrinkToFit="false"/>
      <protection locked="false" hidden="false"/>
    </xf>
    <xf numFmtId="173" fontId="79" fillId="0" borderId="0" applyFont="true" applyBorder="true" applyAlignment="true" applyProtection="true">
      <alignment horizontal="general" vertical="bottom" textRotation="0" wrapText="false" indent="0" shrinkToFit="false"/>
      <protection locked="false" hidden="false"/>
    </xf>
    <xf numFmtId="230" fontId="79" fillId="0" borderId="0" applyFont="true" applyBorder="true" applyAlignment="true" applyProtection="true">
      <alignment horizontal="general" vertical="bottom" textRotation="0" wrapText="false" indent="0" shrinkToFit="false"/>
      <protection locked="false" hidden="false"/>
    </xf>
    <xf numFmtId="173" fontId="79" fillId="0" borderId="0" applyFont="true" applyBorder="true" applyAlignment="true" applyProtection="true">
      <alignment horizontal="general" vertical="bottom" textRotation="0" wrapText="false" indent="0" shrinkToFit="false"/>
      <protection locked="false" hidden="false"/>
    </xf>
    <xf numFmtId="188" fontId="80" fillId="0" borderId="0" applyFont="true" applyBorder="true" applyAlignment="true" applyProtection="true">
      <alignment horizontal="general" vertical="bottom" textRotation="0" wrapText="false" indent="0" shrinkToFit="false"/>
      <protection locked="true" hidden="false"/>
    </xf>
    <xf numFmtId="231" fontId="4" fillId="0" borderId="0" applyFont="true" applyBorder="false" applyAlignment="true" applyProtection="true">
      <alignment horizontal="right" vertical="bottom" textRotation="0" wrapText="false" indent="0" shrinkToFit="false"/>
      <protection locked="true" hidden="false"/>
    </xf>
    <xf numFmtId="186" fontId="51" fillId="0" borderId="13" applyFont="true" applyBorder="true" applyAlignment="true" applyProtection="true">
      <alignment horizontal="center" vertical="bottom" textRotation="0" wrapText="false" indent="0" shrinkToFit="false"/>
      <protection locked="true" hidden="false"/>
    </xf>
    <xf numFmtId="173" fontId="51" fillId="20" borderId="0" applyFont="true" applyBorder="true" applyAlignment="true" applyProtection="true">
      <alignment horizontal="right" vertical="bottom" textRotation="0" wrapText="false" indent="0" shrinkToFit="false"/>
      <protection locked="false" hidden="false"/>
    </xf>
    <xf numFmtId="164" fontId="0" fillId="27" borderId="0" applyFont="true" applyBorder="false" applyAlignment="true" applyProtection="false">
      <alignment horizontal="general" vertical="bottom" textRotation="0" wrapText="false" indent="0" shrinkToFit="false"/>
    </xf>
    <xf numFmtId="188" fontId="4" fillId="0" borderId="0" applyFont="true" applyBorder="false" applyAlignment="true" applyProtection="true">
      <alignment horizontal="general" vertical="bottom" textRotation="0" wrapText="false" indent="0" shrinkToFit="false"/>
      <protection locked="true" hidden="false"/>
    </xf>
    <xf numFmtId="171" fontId="81" fillId="0" borderId="0" applyFont="true" applyBorder="false" applyAlignment="true" applyProtection="true">
      <alignment horizontal="general" vertical="bottom" textRotation="0" wrapText="false" indent="0" shrinkToFit="false"/>
      <protection locked="true" hidden="false"/>
    </xf>
    <xf numFmtId="232" fontId="81" fillId="0" borderId="0" applyFont="true" applyBorder="false" applyAlignment="true" applyProtection="true">
      <alignment horizontal="general" vertical="bottom" textRotation="0" wrapText="false" indent="0" shrinkToFit="false"/>
      <protection locked="true" hidden="false"/>
    </xf>
    <xf numFmtId="184" fontId="7" fillId="0" borderId="0" applyFont="true" applyBorder="false" applyAlignment="true" applyProtection="true">
      <alignment horizontal="general" vertical="bottom" textRotation="0" wrapText="false" indent="0" shrinkToFit="false"/>
      <protection locked="true" hidden="false"/>
    </xf>
    <xf numFmtId="233" fontId="4" fillId="0" borderId="0" applyFont="true" applyBorder="false" applyAlignment="true" applyProtection="true">
      <alignment horizontal="general" vertical="bottom" textRotation="0" wrapText="false" indent="0" shrinkToFit="false"/>
      <protection locked="true" hidden="false"/>
    </xf>
    <xf numFmtId="234" fontId="4" fillId="0" borderId="0" applyFont="true" applyBorder="false" applyAlignment="true" applyProtection="true">
      <alignment horizontal="general" vertical="bottom" textRotation="0" wrapText="false" indent="0" shrinkToFit="false"/>
      <protection locked="true" hidden="false"/>
    </xf>
    <xf numFmtId="164" fontId="4" fillId="0" borderId="0" applyFont="true" applyBorder="false" applyAlignment="true" applyProtection="true">
      <alignment horizontal="general" vertical="bottom" textRotation="0" wrapText="false" indent="0" shrinkToFit="false"/>
      <protection locked="true" hidden="false"/>
    </xf>
    <xf numFmtId="171" fontId="81" fillId="0" borderId="0" applyFont="true" applyBorder="false" applyAlignment="true" applyProtection="true">
      <alignment horizontal="general" vertical="bottom" textRotation="0" wrapText="false" indent="0" shrinkToFit="false"/>
      <protection locked="true" hidden="false"/>
    </xf>
    <xf numFmtId="164" fontId="82" fillId="2" borderId="14" applyFont="true" applyBorder="true" applyAlignment="true" applyProtection="false">
      <alignment horizontal="general" vertical="bottom" textRotation="0" wrapText="false" indent="0" shrinkToFit="false"/>
    </xf>
    <xf numFmtId="164" fontId="82" fillId="2" borderId="14" applyFont="true" applyBorder="true" applyAlignment="true" applyProtection="false">
      <alignment horizontal="general" vertical="bottom" textRotation="0" wrapText="false" indent="0" shrinkToFit="false"/>
    </xf>
    <xf numFmtId="164" fontId="82" fillId="2" borderId="14" applyFont="true" applyBorder="true" applyAlignment="true" applyProtection="false">
      <alignment horizontal="general" vertical="bottom" textRotation="0" wrapText="false" indent="0" shrinkToFit="false"/>
    </xf>
    <xf numFmtId="164" fontId="82" fillId="2" borderId="14" applyFont="true" applyBorder="true" applyAlignment="true" applyProtection="false">
      <alignment horizontal="general" vertical="bottom" textRotation="0" wrapText="false" indent="0" shrinkToFit="false"/>
    </xf>
    <xf numFmtId="164" fontId="82" fillId="2" borderId="14" applyFont="true" applyBorder="true" applyAlignment="true" applyProtection="false">
      <alignment horizontal="general" vertical="bottom" textRotation="0" wrapText="false" indent="0" shrinkToFit="false"/>
    </xf>
    <xf numFmtId="164" fontId="82" fillId="2" borderId="14" applyFont="true" applyBorder="true" applyAlignment="true" applyProtection="false">
      <alignment horizontal="general" vertical="bottom" textRotation="0" wrapText="false" indent="0" shrinkToFit="false"/>
    </xf>
    <xf numFmtId="164" fontId="82" fillId="2" borderId="14" applyFont="true" applyBorder="true" applyAlignment="true" applyProtection="false">
      <alignment horizontal="general" vertical="bottom" textRotation="0" wrapText="false" indent="0" shrinkToFit="false"/>
    </xf>
    <xf numFmtId="190" fontId="81" fillId="20" borderId="13" applyFont="true" applyBorder="true" applyAlignment="true" applyProtection="true">
      <alignment horizontal="general" vertical="center" textRotation="0" wrapText="false" indent="0" shrinkToFit="false"/>
      <protection locked="true" hidden="false"/>
    </xf>
    <xf numFmtId="164" fontId="83" fillId="0" borderId="0" applyFont="true" applyBorder="true" applyAlignment="true" applyProtection="true">
      <alignment horizontal="general" vertical="bottom" textRotation="0" wrapText="false" indent="0" shrinkToFit="false"/>
      <protection locked="true" hidden="false"/>
    </xf>
    <xf numFmtId="164" fontId="0" fillId="28" borderId="0" applyFont="true" applyBorder="false" applyAlignment="true" applyProtection="true">
      <alignment horizontal="general" vertical="bottom" textRotation="0" wrapText="false" indent="0" shrinkToFit="false"/>
      <protection locked="false" hidden="false"/>
    </xf>
    <xf numFmtId="164" fontId="84" fillId="21" borderId="15" applyFont="true" applyBorder="true" applyAlignment="true" applyProtection="false">
      <alignment horizontal="general" vertical="bottom" textRotation="0" wrapText="false" indent="0" shrinkToFit="false"/>
    </xf>
    <xf numFmtId="164" fontId="85" fillId="0" borderId="16" applyFont="true" applyBorder="true" applyAlignment="true" applyProtection="false">
      <alignment horizontal="general" vertical="bottom" textRotation="0" wrapText="false" indent="0" shrinkToFit="false"/>
    </xf>
    <xf numFmtId="164" fontId="0" fillId="0" borderId="0" applyFont="true" applyBorder="true" applyAlignment="true" applyProtection="true">
      <alignment horizontal="center" vertical="bottom" textRotation="0" wrapText="false" indent="0" shrinkToFit="false"/>
      <protection locked="true" hidden="false"/>
    </xf>
    <xf numFmtId="164" fontId="0" fillId="0" borderId="0" applyFont="true" applyBorder="false" applyAlignment="true" applyProtection="false">
      <alignment horizontal="center" vertical="center" textRotation="0" wrapText="true" indent="0" shrinkToFit="false"/>
    </xf>
    <xf numFmtId="164" fontId="0" fillId="0" borderId="0" applyFont="true" applyBorder="false" applyAlignment="true" applyProtection="false">
      <alignment horizontal="center" vertical="center" textRotation="0" wrapText="true" indent="0" shrinkToFit="false"/>
    </xf>
    <xf numFmtId="164" fontId="0" fillId="0" borderId="0" applyFont="true" applyBorder="false" applyAlignment="true" applyProtection="false">
      <alignment horizontal="center" vertical="center" textRotation="0" wrapText="false" indent="0" shrinkToFit="false"/>
    </xf>
    <xf numFmtId="235" fontId="0" fillId="0" borderId="0" applyFont="true" applyBorder="false" applyAlignment="true" applyProtection="false">
      <alignment horizontal="right" vertical="bottom" textRotation="0" wrapText="false" indent="0" shrinkToFit="false"/>
    </xf>
    <xf numFmtId="235" fontId="0" fillId="0" borderId="0" applyFont="true" applyBorder="false" applyAlignment="true" applyProtection="false">
      <alignment horizontal="right" vertical="bottom" textRotation="0" wrapText="false" indent="0" shrinkToFit="false"/>
    </xf>
    <xf numFmtId="164" fontId="32" fillId="0" borderId="0" applyFont="true" applyBorder="true" applyAlignment="true" applyProtection="true">
      <alignment horizontal="general" vertical="bottom" textRotation="0" wrapText="false" indent="0" shrinkToFit="false"/>
      <protection locked="true" hidden="false"/>
    </xf>
    <xf numFmtId="164" fontId="84" fillId="21" borderId="15" applyFont="true" applyBorder="true" applyAlignment="true" applyProtection="false">
      <alignment horizontal="general" vertical="bottom" textRotation="0" wrapText="false" indent="0" shrinkToFit="false"/>
    </xf>
    <xf numFmtId="164" fontId="84" fillId="21" borderId="15" applyFont="true" applyBorder="true" applyAlignment="true" applyProtection="false">
      <alignment horizontal="general" vertical="bottom" textRotation="0" wrapText="false" indent="0" shrinkToFit="false"/>
    </xf>
    <xf numFmtId="164" fontId="84" fillId="21" borderId="15" applyFont="true" applyBorder="true" applyAlignment="true" applyProtection="false">
      <alignment horizontal="general" vertical="bottom" textRotation="0" wrapText="false" indent="0" shrinkToFit="false"/>
    </xf>
    <xf numFmtId="164" fontId="84" fillId="21" borderId="15" applyFont="true" applyBorder="true" applyAlignment="true" applyProtection="false">
      <alignment horizontal="general" vertical="bottom" textRotation="0" wrapText="false" indent="0" shrinkToFit="false"/>
    </xf>
    <xf numFmtId="164" fontId="84" fillId="21" borderId="15" applyFont="true" applyBorder="true" applyAlignment="true" applyProtection="false">
      <alignment horizontal="general" vertical="bottom" textRotation="0" wrapText="false" indent="0" shrinkToFit="false"/>
    </xf>
    <xf numFmtId="164" fontId="84" fillId="21" borderId="15" applyFont="true" applyBorder="true" applyAlignment="true" applyProtection="false">
      <alignment horizontal="general" vertical="bottom" textRotation="0" wrapText="false" indent="0" shrinkToFit="false"/>
    </xf>
    <xf numFmtId="164" fontId="84" fillId="21" borderId="15" applyFont="true" applyBorder="true" applyAlignment="true" applyProtection="false">
      <alignment horizontal="general" vertical="bottom" textRotation="0" wrapText="false" indent="0" shrinkToFit="false"/>
    </xf>
    <xf numFmtId="173" fontId="86" fillId="0" borderId="0" applyFont="true" applyBorder="true" applyAlignment="true" applyProtection="true">
      <alignment horizontal="general" vertical="bottom" textRotation="0" wrapText="false" indent="0" shrinkToFit="false"/>
      <protection locked="false" hidden="false"/>
    </xf>
    <xf numFmtId="173" fontId="86" fillId="0" borderId="0" applyFont="true" applyBorder="true" applyAlignment="true" applyProtection="true">
      <alignment horizontal="general" vertical="bottom" textRotation="0" wrapText="false" indent="0" shrinkToFit="false"/>
      <protection locked="false" hidden="false"/>
    </xf>
    <xf numFmtId="173" fontId="86" fillId="0" borderId="0" applyFont="true" applyBorder="true" applyAlignment="true" applyProtection="true">
      <alignment horizontal="general" vertical="bottom" textRotation="0" wrapText="false" indent="0" shrinkToFit="false"/>
      <protection locked="false" hidden="false"/>
    </xf>
    <xf numFmtId="164" fontId="20" fillId="0" borderId="0" applyFont="true" applyBorder="false" applyAlignment="true" applyProtection="false">
      <alignment horizontal="general" vertical="bottom" textRotation="0" wrapText="false" indent="0" shrinkToFit="false"/>
    </xf>
    <xf numFmtId="164" fontId="87" fillId="0" borderId="0" applyFont="true" applyBorder="false" applyAlignment="true" applyProtection="false">
      <alignment horizontal="general" vertical="bottom" textRotation="0" wrapText="false" indent="0" shrinkToFit="false"/>
    </xf>
    <xf numFmtId="164" fontId="20"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bottom" textRotation="0" wrapText="false" indent="0" shrinkToFit="false"/>
      <protection locked="true" hidden="false"/>
    </xf>
    <xf numFmtId="164" fontId="20" fillId="0" borderId="7" applyFont="true" applyBorder="true" applyAlignment="true" applyProtection="true">
      <alignment horizontal="general" vertical="bottom" textRotation="0" wrapText="false" indent="0" shrinkToFit="false"/>
      <protection locked="true" hidden="false"/>
    </xf>
    <xf numFmtId="164" fontId="88" fillId="0" borderId="0" applyFont="true" applyBorder="false" applyAlignment="true" applyProtection="false">
      <alignment horizontal="general" vertical="bottom" textRotation="0" wrapText="false" indent="0" shrinkToFit="false"/>
    </xf>
    <xf numFmtId="164" fontId="89" fillId="0" borderId="9" applyFont="true" applyBorder="true" applyAlignment="true" applyProtection="false">
      <alignment horizontal="left" vertical="center" textRotation="0" wrapText="false" indent="0" shrinkToFit="false"/>
    </xf>
    <xf numFmtId="164" fontId="4" fillId="0" borderId="0" applyFont="true" applyBorder="true" applyAlignment="true" applyProtection="true">
      <alignment horizontal="center" vertical="bottom" textRotation="0" wrapText="true" indent="0" shrinkToFit="false"/>
      <protection locked="true" hidden="true"/>
    </xf>
    <xf numFmtId="164" fontId="90" fillId="0" borderId="17" applyFont="true" applyBorder="true" applyAlignment="true" applyProtection="false">
      <alignment horizontal="center" vertical="center" textRotation="0" wrapText="false" indent="0" shrinkToFit="false"/>
    </xf>
    <xf numFmtId="164" fontId="91" fillId="0" borderId="0" applyFont="true" applyBorder="false" applyAlignment="true" applyProtection="false">
      <alignment horizontal="right" vertical="center" textRotation="0" wrapText="false" indent="0" shrinkToFit="false"/>
    </xf>
    <xf numFmtId="164" fontId="92" fillId="0" borderId="0" applyFont="true" applyBorder="false" applyAlignment="true" applyProtection="false">
      <alignment horizontal="general" vertical="bottom" textRotation="0" wrapText="false" indent="0" shrinkToFit="false"/>
    </xf>
    <xf numFmtId="164" fontId="93" fillId="0" borderId="0" applyFont="true" applyBorder="false" applyAlignment="true" applyProtection="false">
      <alignment horizontal="general" vertical="bottom" textRotation="0" wrapText="false" indent="0" shrinkToFit="false"/>
    </xf>
    <xf numFmtId="164" fontId="94" fillId="20" borderId="0" applyFont="true" applyBorder="true" applyAlignment="true" applyProtection="true">
      <alignment horizontal="right" vertical="bottom" textRotation="0" wrapText="false" indent="0" shrinkToFit="false"/>
      <protection locked="true" hidden="false"/>
    </xf>
    <xf numFmtId="164" fontId="95" fillId="0" borderId="0" applyFont="true" applyBorder="false" applyAlignment="true" applyProtection="false">
      <alignment horizontal="right" vertical="bottom" textRotation="0" wrapText="false" indent="0" shrinkToFit="false"/>
    </xf>
    <xf numFmtId="164" fontId="95" fillId="0" borderId="0" applyFont="true" applyBorder="false" applyAlignment="true" applyProtection="false">
      <alignment horizontal="right" vertical="bottom" textRotation="0" wrapText="false" indent="0" shrinkToFit="false"/>
    </xf>
    <xf numFmtId="164" fontId="95" fillId="0" borderId="0" applyFont="true" applyBorder="false" applyAlignment="true" applyProtection="false">
      <alignment horizontal="right" vertical="bottom" textRotation="0" wrapText="false" indent="0" shrinkToFit="false"/>
    </xf>
    <xf numFmtId="164" fontId="25" fillId="0" borderId="18" applyFont="true" applyBorder="true" applyAlignment="true" applyProtection="true">
      <alignment horizontal="center" vertical="bottom" textRotation="0" wrapText="false" indent="0" shrinkToFit="false"/>
      <protection locked="true" hidden="false"/>
    </xf>
    <xf numFmtId="164" fontId="96" fillId="29" borderId="0" applyFont="true" applyBorder="true" applyAlignment="true" applyProtection="true">
      <alignment horizontal="general" vertical="bottom" textRotation="0" wrapText="false" indent="0" shrinkToFit="false"/>
      <protection locked="true" hidden="false"/>
    </xf>
    <xf numFmtId="21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164" fontId="0" fillId="0" borderId="19" applyFont="true" applyBorder="true" applyAlignment="true" applyProtection="true">
      <alignment horizontal="general" vertical="bottom" textRotation="0" wrapText="false" indent="0" shrinkToFit="false"/>
      <protection locked="true" hidden="false"/>
    </xf>
    <xf numFmtId="164" fontId="97" fillId="0" borderId="0" applyFont="true" applyBorder="true" applyAlignment="true" applyProtection="true">
      <alignment horizontal="general" vertical="bottom" textRotation="0" wrapText="false" indent="0" shrinkToFit="false"/>
      <protection locked="true" hidden="false"/>
    </xf>
    <xf numFmtId="164" fontId="97" fillId="0" borderId="0" applyFont="true" applyBorder="true" applyAlignment="true" applyProtection="true">
      <alignment horizontal="general" vertical="bottom" textRotation="0" wrapText="false" indent="0" shrinkToFit="false"/>
      <protection locked="true" hidden="false"/>
    </xf>
    <xf numFmtId="164" fontId="97" fillId="0" borderId="0" applyFont="true" applyBorder="true" applyAlignment="true" applyProtection="true">
      <alignment horizontal="general" vertical="bottom" textRotation="0" wrapText="false" indent="0" shrinkToFit="false"/>
      <protection locked="true" hidden="false"/>
    </xf>
    <xf numFmtId="164" fontId="97" fillId="0" borderId="0" applyFont="true" applyBorder="true" applyAlignment="true" applyProtection="true">
      <alignment horizontal="general" vertical="bottom" textRotation="0" wrapText="false" indent="0" shrinkToFit="false"/>
      <protection locked="true" hidden="false"/>
    </xf>
    <xf numFmtId="164" fontId="97" fillId="0" borderId="0" applyFont="true" applyBorder="true" applyAlignment="true" applyProtection="true">
      <alignment horizontal="general" vertical="bottom" textRotation="0" wrapText="false" indent="0" shrinkToFit="false"/>
      <protection locked="true" hidden="false"/>
    </xf>
    <xf numFmtId="164" fontId="97" fillId="0" borderId="0" applyFont="true" applyBorder="true" applyAlignment="true" applyProtection="true">
      <alignment horizontal="general" vertical="bottom" textRotation="0" wrapText="false" indent="0" shrinkToFit="false"/>
      <protection locked="true" hidden="false"/>
    </xf>
    <xf numFmtId="164" fontId="97" fillId="0" borderId="0" applyFont="true" applyBorder="true" applyAlignment="true" applyProtection="true">
      <alignment horizontal="general" vertical="bottom" textRotation="0" wrapText="false" indent="0" shrinkToFit="false"/>
      <protection locked="true" hidden="false"/>
    </xf>
    <xf numFmtId="237" fontId="0" fillId="0" borderId="0" applyFont="true" applyBorder="false" applyAlignment="true" applyProtection="false">
      <alignment horizontal="general" vertical="bottom" textRotation="0" wrapText="false" indent="0" shrinkToFit="false"/>
    </xf>
    <xf numFmtId="238" fontId="0" fillId="0" borderId="0" applyFont="true" applyBorder="false" applyAlignment="true" applyProtection="false">
      <alignment horizontal="general" vertical="bottom" textRotation="0" wrapText="false" indent="0" shrinkToFit="false"/>
    </xf>
    <xf numFmtId="238" fontId="0" fillId="0" borderId="0" applyFont="true" applyBorder="false" applyAlignment="true" applyProtection="false">
      <alignment horizontal="general" vertical="bottom" textRotation="0" wrapText="false" indent="0" shrinkToFit="false"/>
    </xf>
    <xf numFmtId="238" fontId="0" fillId="0" borderId="0" applyFont="true" applyBorder="false" applyAlignment="true" applyProtection="false">
      <alignment horizontal="general" vertical="bottom" textRotation="0" wrapText="false" indent="0" shrinkToFit="false"/>
    </xf>
    <xf numFmtId="238" fontId="0" fillId="0" borderId="0" applyFont="true" applyBorder="false" applyAlignment="true" applyProtection="false">
      <alignment horizontal="general" vertical="bottom" textRotation="0" wrapText="false" indent="0" shrinkToFit="false"/>
    </xf>
    <xf numFmtId="239"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241"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241" fontId="0" fillId="0" borderId="0" applyFont="true" applyBorder="false" applyAlignment="true" applyProtection="false">
      <alignment horizontal="general" vertical="bottom" textRotation="0" wrapText="false" indent="0" shrinkToFit="false"/>
    </xf>
    <xf numFmtId="242"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42"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1" fontId="0" fillId="0" borderId="0" applyFont="true" applyBorder="false" applyAlignment="true" applyProtection="false">
      <alignment horizontal="general" vertical="bottom" textRotation="0" wrapText="false" indent="0" shrinkToFit="false"/>
    </xf>
    <xf numFmtId="243" fontId="0" fillId="0" borderId="0" applyFont="true" applyBorder="false" applyAlignment="true" applyProtection="false">
      <alignment horizontal="general" vertical="bottom" textRotation="0" wrapText="false" indent="0" shrinkToFit="false"/>
    </xf>
    <xf numFmtId="243" fontId="0" fillId="0" borderId="0" applyFont="true" applyBorder="false" applyAlignment="true" applyProtection="false">
      <alignment horizontal="general" vertical="bottom" textRotation="0" wrapText="false" indent="0" shrinkToFit="false"/>
    </xf>
    <xf numFmtId="244" fontId="0" fillId="0" borderId="0" applyFont="true" applyBorder="false" applyAlignment="true" applyProtection="false">
      <alignment horizontal="general" vertical="bottom" textRotation="0" wrapText="false" indent="0" shrinkToFit="false"/>
    </xf>
    <xf numFmtId="245"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44" fontId="0" fillId="0" borderId="0" applyFont="true" applyBorder="false" applyAlignment="true" applyProtection="false">
      <alignment horizontal="general" vertical="bottom" textRotation="0" wrapText="false" indent="0" shrinkToFit="false"/>
    </xf>
    <xf numFmtId="244" fontId="0" fillId="0" borderId="0" applyFont="true" applyBorder="false" applyAlignment="true" applyProtection="false">
      <alignment horizontal="general" vertical="bottom" textRotation="0" wrapText="false" indent="0" shrinkToFit="false"/>
    </xf>
    <xf numFmtId="244" fontId="0" fillId="0" borderId="0" applyFont="true" applyBorder="false" applyAlignment="true" applyProtection="false">
      <alignment horizontal="general" vertical="bottom" textRotation="0" wrapText="false" indent="0" shrinkToFit="false"/>
    </xf>
    <xf numFmtId="244"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4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43"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43" fontId="0" fillId="0" borderId="0" applyFont="true" applyBorder="false" applyAlignment="true" applyProtection="false">
      <alignment horizontal="general" vertical="bottom" textRotation="0" wrapText="false" indent="0" shrinkToFit="false"/>
    </xf>
    <xf numFmtId="243" fontId="0" fillId="0" borderId="0" applyFont="true" applyBorder="false" applyAlignment="true" applyProtection="false">
      <alignment horizontal="general" vertical="bottom" textRotation="0" wrapText="false" indent="0" shrinkToFit="false"/>
    </xf>
    <xf numFmtId="247"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248" fontId="0" fillId="0" borderId="0" applyFont="true" applyBorder="false" applyAlignment="true" applyProtection="false">
      <alignment horizontal="general" vertical="bottom" textRotation="0" wrapText="false" indent="0" shrinkToFit="false"/>
    </xf>
    <xf numFmtId="248" fontId="0" fillId="0" borderId="0" applyFont="true" applyBorder="false" applyAlignment="true" applyProtection="false">
      <alignment horizontal="general" vertical="bottom" textRotation="0" wrapText="false" indent="0" shrinkToFit="false"/>
    </xf>
    <xf numFmtId="248" fontId="0" fillId="0" borderId="0" applyFont="true" applyBorder="false" applyAlignment="true" applyProtection="false">
      <alignment horizontal="general" vertical="bottom" textRotation="0" wrapText="false" indent="0" shrinkToFit="false"/>
    </xf>
    <xf numFmtId="247"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247"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241"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241"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241"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40" fontId="0" fillId="0" borderId="0" applyFont="true" applyBorder="false" applyAlignment="true" applyProtection="false">
      <alignment horizontal="general" vertical="bottom" textRotation="0" wrapText="false" indent="0" shrinkToFit="false"/>
    </xf>
    <xf numFmtId="234" fontId="0" fillId="0" borderId="0" applyFont="true" applyBorder="false" applyAlignment="true" applyProtection="false">
      <alignment horizontal="general" vertical="bottom" textRotation="0" wrapText="false" indent="0" shrinkToFit="false"/>
    </xf>
    <xf numFmtId="231" fontId="0" fillId="0" borderId="0" applyFont="true" applyBorder="false" applyAlignment="true" applyProtection="false">
      <alignment horizontal="general" vertical="bottom" textRotation="0" wrapText="false" indent="0" shrinkToFit="false"/>
    </xf>
    <xf numFmtId="231"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249" fontId="0" fillId="0" borderId="0" applyFont="true" applyBorder="false" applyAlignment="true" applyProtection="false">
      <alignment horizontal="general" vertical="bottom" textRotation="0" wrapText="false" indent="0" shrinkToFit="false"/>
    </xf>
    <xf numFmtId="250"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90" fontId="0" fillId="0" borderId="0" applyFont="true" applyBorder="false" applyAlignment="true" applyProtection="false">
      <alignment horizontal="general" vertical="bottom" textRotation="0" wrapText="false" indent="0" shrinkToFit="false"/>
    </xf>
    <xf numFmtId="251" fontId="0" fillId="0" borderId="0" applyFont="true" applyBorder="false" applyAlignment="true" applyProtection="false">
      <alignment horizontal="general" vertical="bottom" textRotation="0" wrapText="false" indent="0" shrinkToFit="false"/>
    </xf>
    <xf numFmtId="190" fontId="0" fillId="0" borderId="0" applyFont="true" applyBorder="false" applyAlignment="true" applyProtection="false">
      <alignment horizontal="right" vertical="bottom" textRotation="0" wrapText="false" indent="0" shrinkToFit="false"/>
    </xf>
    <xf numFmtId="184" fontId="20" fillId="0" borderId="0" applyFont="true" applyBorder="true" applyAlignment="true" applyProtection="true">
      <alignment horizontal="general" vertical="bottom" textRotation="0" wrapText="false" indent="0" shrinkToFit="false"/>
      <protection locked="true" hidden="false"/>
    </xf>
    <xf numFmtId="184" fontId="20" fillId="0" borderId="0" applyFont="true" applyBorder="true" applyAlignment="true" applyProtection="true">
      <alignment horizontal="general" vertical="bottom" textRotation="0" wrapText="false" indent="0" shrinkToFit="false"/>
      <protection locked="true" hidden="false"/>
    </xf>
    <xf numFmtId="188" fontId="0" fillId="0" borderId="0" applyFont="true" applyBorder="false" applyAlignment="true" applyProtection="false">
      <alignment horizontal="general" vertical="bottom" textRotation="0" wrapText="false" indent="0" shrinkToFit="false"/>
    </xf>
    <xf numFmtId="186"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86" fontId="0" fillId="0" borderId="0" applyFont="true" applyBorder="false" applyAlignment="true" applyProtection="false">
      <alignment horizontal="general" vertical="bottom" textRotation="0" wrapText="false" indent="0" shrinkToFit="false"/>
    </xf>
    <xf numFmtId="202" fontId="0" fillId="0" borderId="0" applyFont="true" applyBorder="false" applyAlignment="true" applyProtection="false">
      <alignment horizontal="general" vertical="bottom" textRotation="0" wrapText="false" indent="0" shrinkToFit="false"/>
    </xf>
    <xf numFmtId="202" fontId="0" fillId="0" borderId="0" applyFont="true" applyBorder="false" applyAlignment="true" applyProtection="false">
      <alignment horizontal="general" vertical="bottom" textRotation="0" wrapText="false" indent="0" shrinkToFit="false"/>
    </xf>
    <xf numFmtId="202" fontId="0" fillId="0" borderId="0" applyFont="true" applyBorder="false" applyAlignment="true" applyProtection="false">
      <alignment horizontal="general" vertical="bottom" textRotation="0" wrapText="false" indent="0" shrinkToFit="false"/>
    </xf>
    <xf numFmtId="202" fontId="0" fillId="0" borderId="0" applyFont="true" applyBorder="false" applyAlignment="true" applyProtection="false">
      <alignment horizontal="general" vertical="bottom" textRotation="0" wrapText="false" indent="0" shrinkToFit="false"/>
    </xf>
    <xf numFmtId="186" fontId="0" fillId="0" borderId="0" applyFont="true" applyBorder="false" applyAlignment="true" applyProtection="false">
      <alignment horizontal="general" vertical="bottom" textRotation="0" wrapText="false" indent="0" shrinkToFit="false"/>
    </xf>
    <xf numFmtId="186" fontId="0" fillId="0" borderId="0" applyFont="true" applyBorder="false" applyAlignment="true" applyProtection="false">
      <alignment horizontal="general" vertical="bottom" textRotation="0" wrapText="false" indent="0" shrinkToFit="false"/>
    </xf>
    <xf numFmtId="210" fontId="0" fillId="0" borderId="0" applyFont="true" applyBorder="false" applyAlignment="true" applyProtection="false">
      <alignment horizontal="general" vertical="bottom" textRotation="0" wrapText="false" indent="0" shrinkToFit="false"/>
    </xf>
    <xf numFmtId="186"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98" fontId="0" fillId="0" borderId="0" applyFont="true" applyBorder="false" applyAlignment="true" applyProtection="false">
      <alignment horizontal="general" vertical="bottom" textRotation="0" wrapText="false" indent="0" shrinkToFit="false"/>
    </xf>
    <xf numFmtId="188" fontId="0" fillId="0" borderId="0" applyFont="true" applyBorder="false" applyAlignment="true" applyProtection="false">
      <alignment horizontal="general" vertical="bottom" textRotation="0" wrapText="false" indent="0" shrinkToFit="false"/>
    </xf>
    <xf numFmtId="243" fontId="0" fillId="0" borderId="0" applyFont="true" applyBorder="false" applyAlignment="true" applyProtection="false">
      <alignment horizontal="general" vertical="bottom" textRotation="0" wrapText="false" indent="0" shrinkToFit="false"/>
    </xf>
    <xf numFmtId="252" fontId="13" fillId="0" borderId="0" applyFont="true" applyBorder="true" applyAlignment="true" applyProtection="true">
      <alignment horizontal="general" vertical="bottom" textRotation="0" wrapText="false" indent="0" shrinkToFit="false"/>
      <protection locked="true" hidden="false"/>
    </xf>
    <xf numFmtId="236" fontId="0" fillId="0" borderId="0" applyFont="true" applyBorder="false" applyAlignment="true" applyProtection="false">
      <alignment horizontal="general" vertical="bottom" textRotation="0" wrapText="false" indent="0" shrinkToFit="false"/>
    </xf>
    <xf numFmtId="164" fontId="4" fillId="30" borderId="0" applyFont="true" applyBorder="true" applyAlignment="true" applyProtection="true">
      <alignment horizontal="center" vertical="center" textRotation="0" wrapText="true" indent="0" shrinkToFit="false"/>
      <protection locked="true" hidden="false"/>
    </xf>
    <xf numFmtId="184" fontId="4" fillId="0" borderId="0" applyFont="true" applyBorder="true" applyAlignment="true" applyProtection="true">
      <alignment horizontal="general" vertical="bottom" textRotation="0" wrapText="false" indent="0" shrinkToFit="false"/>
      <protection locked="true" hidden="false"/>
    </xf>
    <xf numFmtId="164" fontId="4" fillId="30" borderId="0" applyFont="true" applyBorder="true" applyAlignment="true" applyProtection="true">
      <alignment horizontal="center" vertical="center" textRotation="0" wrapText="true" indent="0" shrinkToFit="false"/>
      <protection locked="true" hidden="false"/>
    </xf>
    <xf numFmtId="164" fontId="98" fillId="0" borderId="0" applyFont="true" applyBorder="false" applyAlignment="true" applyProtection="true">
      <alignment horizontal="left" vertical="bottom" textRotation="0" wrapText="false" indent="0" shrinkToFit="false"/>
      <protection locked="true" hidden="false"/>
    </xf>
    <xf numFmtId="164" fontId="0" fillId="17" borderId="0" applyFont="true" applyBorder="false" applyAlignment="true" applyProtection="false">
      <alignment horizontal="general" vertical="bottom" textRotation="0" wrapText="false" indent="0" shrinkToFit="false"/>
    </xf>
    <xf numFmtId="210" fontId="99" fillId="11" borderId="13" applyFont="true" applyBorder="true" applyAlignment="true" applyProtection="true">
      <alignment horizontal="right" vertical="bottom" textRotation="0" wrapText="false" indent="0" shrinkToFit="false"/>
      <protection locked="true" hidden="false"/>
    </xf>
    <xf numFmtId="253" fontId="100" fillId="21" borderId="0" applyFont="true" applyBorder="true" applyAlignment="true" applyProtection="true">
      <alignment horizontal="left" vertical="bottom" textRotation="0" wrapText="false" indent="0" shrinkToFit="false"/>
      <protection locked="true" hidden="false"/>
    </xf>
    <xf numFmtId="186" fontId="42" fillId="0" borderId="5" applyFont="true" applyBorder="true" applyAlignment="true" applyProtection="true">
      <alignment horizontal="right" vertical="top" textRotation="0" wrapText="false" indent="0" shrinkToFit="false"/>
      <protection locked="true" hidden="false"/>
    </xf>
    <xf numFmtId="164" fontId="101" fillId="0" borderId="0" applyFont="true" applyBorder="true" applyAlignment="true" applyProtection="true">
      <alignment horizontal="general" vertical="bottom" textRotation="0" wrapText="false" indent="0" shrinkToFit="false"/>
      <protection locked="true" hidden="false"/>
    </xf>
    <xf numFmtId="164" fontId="65" fillId="0" borderId="0" applyFont="true" applyBorder="true" applyAlignment="true" applyProtection="true">
      <alignment horizontal="general" vertical="bottom" textRotation="0" wrapText="false" indent="0" shrinkToFit="false"/>
      <protection locked="true" hidden="false"/>
    </xf>
    <xf numFmtId="164" fontId="81" fillId="0" borderId="7" applyFont="true" applyBorder="true" applyAlignment="true" applyProtection="true">
      <alignment horizontal="general" vertical="bottom" textRotation="0" wrapText="false" indent="0" shrinkToFit="false"/>
      <protection locked="true" hidden="false"/>
    </xf>
    <xf numFmtId="164" fontId="65" fillId="0" borderId="0" applyFont="true" applyBorder="true" applyAlignment="true" applyProtection="true">
      <alignment horizontal="general" vertical="bottom" textRotation="0" wrapText="false" indent="0" shrinkToFit="false"/>
      <protection locked="true" hidden="false"/>
    </xf>
    <xf numFmtId="171" fontId="102" fillId="0" borderId="0" applyFont="true" applyBorder="true" applyAlignment="true" applyProtection="true">
      <alignment horizontal="general" vertical="bottom" textRotation="0" wrapText="false" indent="0" shrinkToFit="false"/>
      <protection locked="true" hidden="false"/>
    </xf>
    <xf numFmtId="164" fontId="26" fillId="7" borderId="0" applyFont="true" applyBorder="false" applyAlignment="true" applyProtection="true">
      <alignment horizontal="general" vertical="bottom" textRotation="0" wrapText="false" indent="0" shrinkToFit="false"/>
      <protection locked="true" hidden="false"/>
    </xf>
    <xf numFmtId="184" fontId="4" fillId="0" borderId="0" applyFont="true" applyBorder="false" applyAlignment="true" applyProtection="false">
      <alignment horizontal="general" vertical="bottom" textRotation="0" wrapText="false" indent="0" shrinkToFit="false"/>
    </xf>
    <xf numFmtId="254" fontId="4" fillId="0" borderId="0" applyFont="true" applyBorder="false" applyAlignment="true" applyProtection="true">
      <alignment horizontal="right" vertical="bottom" textRotation="0" wrapText="false" indent="0" shrinkToFit="false"/>
      <protection locked="false" hidden="false"/>
    </xf>
    <xf numFmtId="164" fontId="0" fillId="0" borderId="19" applyFont="true" applyBorder="true" applyAlignment="true" applyProtection="true">
      <alignment horizontal="general" vertical="bottom" textRotation="0" wrapText="false" indent="0" shrinkToFit="false"/>
      <protection locked="true" hidden="false"/>
    </xf>
    <xf numFmtId="255" fontId="103" fillId="0" borderId="0" applyFont="true" applyBorder="true" applyAlignment="true" applyProtection="true">
      <alignment horizontal="general" vertical="bottom" textRotation="0" wrapText="false" indent="0" shrinkToFit="false"/>
      <protection locked="fals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256" fontId="0" fillId="0" borderId="0" applyFont="true" applyBorder="false" applyAlignment="true" applyProtection="false">
      <alignment horizontal="general" vertical="bottom" textRotation="0" wrapText="false" indent="0" shrinkToFit="false"/>
    </xf>
    <xf numFmtId="257" fontId="0" fillId="0" borderId="0" applyFont="true" applyBorder="false" applyAlignment="true" applyProtection="false">
      <alignment horizontal="general" vertical="bottom" textRotation="0" wrapText="false" indent="0" shrinkToFit="false"/>
    </xf>
    <xf numFmtId="257" fontId="0" fillId="0" borderId="0" applyFont="true" applyBorder="false" applyAlignment="true" applyProtection="false">
      <alignment horizontal="general" vertical="bottom" textRotation="0" wrapText="false" indent="0" shrinkToFit="false"/>
    </xf>
    <xf numFmtId="257" fontId="0" fillId="0" borderId="0" applyFont="true" applyBorder="false" applyAlignment="true" applyProtection="false">
      <alignment horizontal="general" vertical="bottom" textRotation="0" wrapText="false" indent="0" shrinkToFit="false"/>
    </xf>
    <xf numFmtId="257" fontId="0" fillId="0" borderId="0" applyFont="true" applyBorder="false" applyAlignment="true" applyProtection="false">
      <alignment horizontal="general" vertical="bottom" textRotation="0" wrapText="false" indent="0" shrinkToFit="false"/>
    </xf>
    <xf numFmtId="258" fontId="0" fillId="0" borderId="0" applyFont="true" applyBorder="false" applyAlignment="true" applyProtection="false">
      <alignment horizontal="general" vertical="bottom" textRotation="0" wrapText="false" indent="0" shrinkToFit="false"/>
    </xf>
    <xf numFmtId="191" fontId="0" fillId="0" borderId="0" applyFont="true" applyBorder="false" applyAlignment="true" applyProtection="false">
      <alignment horizontal="general" vertical="bottom" textRotation="0" wrapText="false" indent="0" shrinkToFit="false"/>
    </xf>
    <xf numFmtId="191" fontId="0" fillId="0" borderId="0" applyFont="true" applyBorder="false" applyAlignment="true" applyProtection="false">
      <alignment horizontal="general" vertical="bottom" textRotation="0" wrapText="false" indent="0" shrinkToFit="false"/>
    </xf>
    <xf numFmtId="191" fontId="0" fillId="0" borderId="0" applyFont="true" applyBorder="false" applyAlignment="true" applyProtection="false">
      <alignment horizontal="general" vertical="bottom" textRotation="0" wrapText="false" indent="0" shrinkToFit="false"/>
    </xf>
    <xf numFmtId="191" fontId="0" fillId="0" borderId="0" applyFont="true" applyBorder="false" applyAlignment="true" applyProtection="false">
      <alignment horizontal="general" vertical="bottom" textRotation="0" wrapText="false" indent="0" shrinkToFit="false"/>
    </xf>
    <xf numFmtId="259" fontId="0" fillId="0" borderId="0" applyFont="true" applyBorder="false" applyAlignment="true" applyProtection="false">
      <alignment horizontal="general" vertical="bottom" textRotation="0" wrapText="false" indent="0" shrinkToFit="false"/>
    </xf>
    <xf numFmtId="260" fontId="0" fillId="0" borderId="0" applyFont="true" applyBorder="false" applyAlignment="true" applyProtection="false">
      <alignment horizontal="general" vertical="bottom" textRotation="0" wrapText="false" indent="0" shrinkToFit="false"/>
    </xf>
    <xf numFmtId="26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262" fontId="0" fillId="0" borderId="0" applyFont="true" applyBorder="false" applyAlignment="true" applyProtection="false">
      <alignment horizontal="general" vertical="bottom" textRotation="0" wrapText="false" indent="0" shrinkToFit="false"/>
    </xf>
    <xf numFmtId="262" fontId="0" fillId="0" borderId="0" applyFont="true" applyBorder="false" applyAlignment="true" applyProtection="false">
      <alignment horizontal="general" vertical="bottom" textRotation="0" wrapText="false" indent="0" shrinkToFit="false"/>
    </xf>
    <xf numFmtId="263" fontId="0" fillId="0" borderId="0" applyFont="true" applyBorder="false" applyAlignment="true" applyProtection="false">
      <alignment horizontal="general" vertical="bottom" textRotation="0" wrapText="false" indent="0" shrinkToFit="false"/>
    </xf>
    <xf numFmtId="235" fontId="0" fillId="0" borderId="0" applyFont="true" applyBorder="false" applyAlignment="true" applyProtection="false">
      <alignment horizontal="general" vertical="bottom" textRotation="0" wrapText="false" indent="0" shrinkToFit="false"/>
    </xf>
    <xf numFmtId="235" fontId="4" fillId="0" borderId="0" applyFont="true" applyBorder="false" applyAlignment="true" applyProtection="true">
      <alignment horizontal="general" vertical="bottom" textRotation="0" wrapText="false" indent="0" shrinkToFit="false"/>
      <protection locked="true" hidden="false"/>
    </xf>
    <xf numFmtId="235" fontId="0" fillId="0" borderId="0" applyFont="true" applyBorder="false" applyAlignment="true" applyProtection="false">
      <alignment horizontal="general" vertical="bottom" textRotation="0" wrapText="false" indent="0" shrinkToFit="false"/>
    </xf>
    <xf numFmtId="235" fontId="104" fillId="0" borderId="0" applyFont="true" applyBorder="false" applyAlignment="true" applyProtection="true">
      <alignment horizontal="general" vertical="bottom" textRotation="0" wrapText="false" indent="0" shrinkToFit="false"/>
      <protection locked="true" hidden="false"/>
    </xf>
    <xf numFmtId="264" fontId="0" fillId="0" borderId="0" applyFont="true" applyBorder="false" applyAlignment="true" applyProtection="false">
      <alignment horizontal="general" vertical="bottom" textRotation="0" wrapText="false" indent="0" shrinkToFit="false"/>
    </xf>
    <xf numFmtId="264" fontId="0" fillId="0" borderId="0" applyFont="true" applyBorder="false" applyAlignment="true" applyProtection="false">
      <alignment horizontal="general" vertical="bottom" textRotation="0" wrapText="false" indent="0" shrinkToFit="false"/>
    </xf>
    <xf numFmtId="265" fontId="0" fillId="0" borderId="0" applyFont="true" applyBorder="false" applyAlignment="true" applyProtection="false">
      <alignment horizontal="general" vertical="bottom" textRotation="0" wrapText="false" indent="0" shrinkToFit="false"/>
    </xf>
    <xf numFmtId="265"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265"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4" fillId="2" borderId="0" applyFont="true" applyBorder="true" applyAlignment="true" applyProtection="true">
      <alignment horizontal="right" vertical="bottom" textRotation="0" wrapText="false" indent="0" shrinkToFit="false"/>
      <protection locked="true" hidden="false"/>
    </xf>
    <xf numFmtId="266" fontId="62" fillId="0" borderId="0" applyFont="true" applyBorder="false" applyAlignment="true" applyProtection="false">
      <alignment horizontal="general" vertical="center" textRotation="0" wrapText="false" indent="0" shrinkToFit="false"/>
    </xf>
    <xf numFmtId="267" fontId="0" fillId="0" borderId="0" applyFont="true" applyBorder="false" applyAlignment="true" applyProtection="false">
      <alignment horizontal="general" vertical="bottom" textRotation="0" wrapText="false" indent="0" shrinkToFit="false"/>
    </xf>
    <xf numFmtId="228" fontId="105" fillId="0" borderId="0" applyFont="true" applyBorder="false" applyAlignment="true" applyProtection="true">
      <alignment horizontal="right" vertical="bottom" textRotation="0" wrapText="false" indent="0" shrinkToFit="false"/>
      <protection locked="true" hidden="false"/>
    </xf>
    <xf numFmtId="268"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77"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64" fontId="82" fillId="2" borderId="14" applyFont="true" applyBorder="true" applyAlignment="true" applyProtection="false">
      <alignment horizontal="general" vertical="bottom" textRotation="0" wrapText="false" indent="0" shrinkToFit="false"/>
    </xf>
    <xf numFmtId="164" fontId="82" fillId="2" borderId="14" applyFont="true" applyBorder="true" applyAlignment="true" applyProtection="false">
      <alignment horizontal="general" vertical="bottom" textRotation="0" wrapText="false" indent="0" shrinkToFit="false"/>
    </xf>
    <xf numFmtId="164" fontId="84" fillId="21" borderId="15" applyFont="true" applyBorder="true" applyAlignment="true" applyProtection="false">
      <alignment horizontal="general" vertical="bottom" textRotation="0" wrapText="false" indent="0" shrinkToFit="false"/>
    </xf>
    <xf numFmtId="164" fontId="85" fillId="0" borderId="16" applyFont="true" applyBorder="true" applyAlignment="true" applyProtection="false">
      <alignment horizontal="general" vertical="bottom" textRotation="0" wrapText="false" indent="0" shrinkToFit="false"/>
    </xf>
    <xf numFmtId="164" fontId="24" fillId="0" borderId="20" applyFont="true" applyBorder="true" applyAlignment="true" applyProtection="true">
      <alignment horizontal="center" vertical="center" textRotation="0" wrapText="false" indent="0" shrinkToFit="false"/>
      <protection locked="true" hidden="false"/>
    </xf>
    <xf numFmtId="269" fontId="0" fillId="0" borderId="0" applyFont="true" applyBorder="false" applyAlignment="true" applyProtection="false">
      <alignment horizontal="general" vertical="bottom" textRotation="0" wrapText="false" indent="0" shrinkToFit="false"/>
    </xf>
    <xf numFmtId="230"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106" fillId="0" borderId="0" applyFont="true" applyBorder="false" applyAlignment="true" applyProtection="true">
      <alignment horizontal="general" vertical="bottom" textRotation="0" wrapText="false" indent="0" shrinkToFit="false"/>
      <protection locked="true" hidden="false"/>
    </xf>
    <xf numFmtId="164" fontId="0" fillId="7"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70" fontId="0" fillId="0" borderId="0" applyFont="true" applyBorder="false" applyAlignment="true" applyProtection="false">
      <alignment horizontal="right"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29" fontId="0" fillId="0" borderId="0" applyFont="true" applyBorder="false" applyAlignment="true" applyProtection="false">
      <alignment horizontal="general" vertical="bottom" textRotation="0" wrapText="false" indent="0" shrinkToFit="false"/>
    </xf>
    <xf numFmtId="270" fontId="0" fillId="0" borderId="0" applyFont="true" applyBorder="false" applyAlignment="true" applyProtection="false">
      <alignment horizontal="right" vertical="bottom" textRotation="0" wrapText="false" indent="0" shrinkToFit="false"/>
    </xf>
    <xf numFmtId="270" fontId="0" fillId="0" borderId="0" applyFont="true" applyBorder="false" applyAlignment="true" applyProtection="false">
      <alignment horizontal="right" vertical="bottom" textRotation="0" wrapText="false" indent="0" shrinkToFit="false"/>
    </xf>
    <xf numFmtId="270" fontId="0" fillId="0" borderId="0" applyFont="true" applyBorder="false" applyAlignment="true" applyProtection="false">
      <alignment horizontal="right" vertical="bottom" textRotation="0" wrapText="false" indent="0" shrinkToFit="false"/>
    </xf>
    <xf numFmtId="270" fontId="0" fillId="0" borderId="0" applyFont="true" applyBorder="false" applyAlignment="true" applyProtection="false">
      <alignment horizontal="right" vertical="bottom" textRotation="0" wrapText="false" indent="0" shrinkToFit="false"/>
    </xf>
    <xf numFmtId="270" fontId="0" fillId="0" borderId="0" applyFont="true" applyBorder="false" applyAlignment="true" applyProtection="false">
      <alignment horizontal="right" vertical="bottom" textRotation="0" wrapText="false" indent="0" shrinkToFit="false"/>
    </xf>
    <xf numFmtId="270" fontId="0" fillId="0" borderId="0" applyFont="true" applyBorder="false" applyAlignment="true" applyProtection="false">
      <alignment horizontal="right"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270" fontId="25" fillId="0" borderId="0" applyFont="true" applyBorder="fals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271" fontId="0" fillId="0" borderId="0" applyFont="true" applyBorder="false" applyAlignment="true" applyProtection="false">
      <alignment horizontal="general" vertical="bottom" textRotation="0" wrapText="false" indent="0" shrinkToFit="false"/>
    </xf>
    <xf numFmtId="271"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272" fontId="25" fillId="0" borderId="0" applyFont="true" applyBorder="false" applyAlignment="true" applyProtection="true">
      <alignment horizontal="right" vertical="bottom" textRotation="0" wrapText="false" indent="0" shrinkToFit="false"/>
      <protection locked="true" hidden="false"/>
    </xf>
    <xf numFmtId="272" fontId="25" fillId="0" borderId="0" applyFont="true" applyBorder="false" applyAlignment="true" applyProtection="true">
      <alignment horizontal="right" vertical="bottom" textRotation="0" wrapText="false" indent="0" shrinkToFit="false"/>
      <protection locked="true" hidden="false"/>
    </xf>
    <xf numFmtId="273" fontId="25" fillId="0" borderId="9" applyFont="true" applyBorder="true" applyAlignment="true" applyProtection="true">
      <alignment horizontal="general" vertical="bottom" textRotation="0" wrapText="false" indent="0" shrinkToFit="false"/>
      <protection locked="true" hidden="false"/>
    </xf>
    <xf numFmtId="273" fontId="25" fillId="0" borderId="9" applyFont="true" applyBorder="true" applyAlignment="true" applyProtection="true">
      <alignment horizontal="general" vertical="bottom" textRotation="0" wrapText="false" indent="0" shrinkToFit="false"/>
      <protection locked="true" hidden="false"/>
    </xf>
    <xf numFmtId="274" fontId="0" fillId="0" borderId="0" applyFont="true" applyBorder="false" applyAlignment="true" applyProtection="false">
      <alignment horizontal="general" vertical="bottom" textRotation="0" wrapText="false" indent="0" shrinkToFit="false"/>
    </xf>
    <xf numFmtId="263"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229" fontId="32" fillId="0" borderId="0" applyFont="true" applyBorder="false" applyAlignment="true" applyProtection="true">
      <alignment horizontal="general" vertical="bottom" textRotation="0" wrapText="false" indent="0" shrinkToFit="false"/>
      <protection locked="true" hidden="false"/>
    </xf>
    <xf numFmtId="272" fontId="0" fillId="0" borderId="0" applyFont="true" applyBorder="false" applyAlignment="true" applyProtection="false">
      <alignment horizontal="general" vertical="bottom" textRotation="0" wrapText="false" indent="0" shrinkToFit="false"/>
    </xf>
    <xf numFmtId="272" fontId="0" fillId="0" borderId="0" applyFont="true" applyBorder="false" applyAlignment="true" applyProtection="false">
      <alignment horizontal="general" vertical="bottom" textRotation="0" wrapText="false" indent="0" shrinkToFit="false"/>
    </xf>
    <xf numFmtId="271" fontId="25" fillId="0" borderId="0" applyFont="true" applyBorder="false" applyAlignment="true" applyProtection="true">
      <alignment horizontal="right" vertical="bottom" textRotation="0" wrapText="false" indent="0" shrinkToFit="false"/>
      <protection locked="true" hidden="false"/>
    </xf>
    <xf numFmtId="271" fontId="25" fillId="0" borderId="0" applyFont="true" applyBorder="false" applyAlignment="true" applyProtection="true">
      <alignment horizontal="right" vertical="bottom" textRotation="0" wrapText="false" indent="0" shrinkToFit="false"/>
      <protection locked="true" hidden="false"/>
    </xf>
    <xf numFmtId="275" fontId="20" fillId="0" borderId="21" applyFont="true" applyBorder="true" applyAlignment="true" applyProtection="true">
      <alignment horizontal="center" vertical="bottom" textRotation="0" wrapText="false" indent="0" shrinkToFit="false"/>
      <protection locked="true" hidden="false"/>
    </xf>
    <xf numFmtId="229" fontId="25" fillId="0" borderId="0" applyFont="true" applyBorder="false" applyAlignment="true" applyProtection="true">
      <alignment horizontal="right" vertical="bottom" textRotation="0" wrapText="false" indent="0" shrinkToFit="false"/>
      <protection locked="true" hidden="false"/>
    </xf>
    <xf numFmtId="276" fontId="0" fillId="0" borderId="0" applyFont="true" applyBorder="false" applyAlignment="true" applyProtection="false">
      <alignment horizontal="general" vertical="bottom" textRotation="0" wrapText="false" indent="0" shrinkToFit="false"/>
    </xf>
    <xf numFmtId="272" fontId="0" fillId="0" borderId="0" applyFont="true" applyBorder="false" applyAlignment="true" applyProtection="false">
      <alignment horizontal="general" vertical="bottom" textRotation="0" wrapText="false" indent="0" shrinkToFit="false"/>
    </xf>
    <xf numFmtId="277" fontId="0" fillId="0" borderId="0" applyFont="true" applyBorder="false" applyAlignment="true" applyProtection="false">
      <alignment horizontal="general" vertical="bottom" textRotation="0" wrapText="false" indent="0" shrinkToFit="false"/>
    </xf>
    <xf numFmtId="229" fontId="13"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68" fillId="26" borderId="22"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bottom" textRotation="0" wrapText="false" indent="0" shrinkToFit="false"/>
      <protection locked="true" hidden="false"/>
    </xf>
    <xf numFmtId="278"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28" fontId="20" fillId="0" borderId="0" applyFont="true" applyBorder="true" applyAlignment="true" applyProtection="true">
      <alignment horizontal="general" vertical="bottom" textRotation="0" wrapText="false" indent="0" shrinkToFit="false"/>
      <protection locked="true" hidden="false"/>
    </xf>
    <xf numFmtId="279" fontId="4" fillId="0" borderId="0" applyFont="true" applyBorder="false" applyAlignment="true" applyProtection="false">
      <alignment horizontal="general" vertical="bottom" textRotation="0" wrapText="false" indent="0" shrinkToFit="false"/>
    </xf>
    <xf numFmtId="228" fontId="20" fillId="0" borderId="0" applyFont="true" applyBorder="true" applyAlignment="true" applyProtection="true">
      <alignment horizontal="general" vertical="bottom" textRotation="0" wrapText="false" indent="0" shrinkToFit="false"/>
      <protection locked="true" hidden="false"/>
    </xf>
    <xf numFmtId="235" fontId="4" fillId="0" borderId="0" applyFont="true" applyBorder="false" applyAlignment="true" applyProtection="false">
      <alignment horizontal="general" vertical="bottom" textRotation="0" wrapText="false" indent="0" shrinkToFit="false"/>
    </xf>
    <xf numFmtId="235" fontId="4" fillId="0" borderId="0" applyFont="true" applyBorder="false" applyAlignment="true" applyProtection="false">
      <alignment horizontal="general" vertical="bottom" textRotation="0" wrapText="false" indent="0" shrinkToFit="false"/>
    </xf>
    <xf numFmtId="164" fontId="0" fillId="0" borderId="23" applyFont="true" applyBorder="true" applyAlignment="true" applyProtection="false">
      <alignment horizontal="general" vertical="bottom" textRotation="0" wrapText="false" indent="0" shrinkToFit="false"/>
    </xf>
    <xf numFmtId="164" fontId="0" fillId="0" borderId="23" applyFont="true" applyBorder="true" applyAlignment="true" applyProtection="false">
      <alignment horizontal="general" vertical="bottom" textRotation="0" wrapText="false" indent="0" shrinkToFit="false"/>
    </xf>
    <xf numFmtId="280" fontId="107" fillId="0" borderId="0" applyFont="true" applyBorder="false" applyAlignment="true" applyProtection="false">
      <alignment horizontal="general" vertical="bottom" textRotation="0" wrapText="false" indent="0" shrinkToFit="false"/>
    </xf>
    <xf numFmtId="164" fontId="20" fillId="0" borderId="0" applyFont="true" applyBorder="false" applyAlignment="true" applyProtection="true">
      <alignment horizontal="general" vertical="bottom" textRotation="0" wrapText="false" indent="0" shrinkToFit="false"/>
      <protection locked="true" hidden="false"/>
    </xf>
    <xf numFmtId="164" fontId="20" fillId="0" borderId="0" applyFont="true" applyBorder="false" applyAlignment="true" applyProtection="true">
      <alignment horizontal="general" vertical="bottom" textRotation="0" wrapText="false" indent="0" shrinkToFit="false"/>
      <protection locked="true" hidden="false"/>
    </xf>
    <xf numFmtId="164" fontId="108" fillId="8" borderId="14" applyFont="true" applyBorder="true" applyAlignment="true" applyProtection="false">
      <alignment horizontal="general" vertical="bottom" textRotation="0" wrapText="false" indent="0" shrinkToFit="false"/>
    </xf>
    <xf numFmtId="164" fontId="108" fillId="8" borderId="14" applyFont="true" applyBorder="tru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281" fontId="0" fillId="0" borderId="0" applyFont="true" applyBorder="false" applyAlignment="true" applyProtection="false">
      <alignment horizontal="general" vertical="bottom" textRotation="0" wrapText="false" indent="0" shrinkToFit="false"/>
    </xf>
    <xf numFmtId="250" fontId="0" fillId="0" borderId="0" applyFont="true" applyBorder="false" applyAlignment="true" applyProtection="false">
      <alignment horizontal="general" vertical="bottom" textRotation="0" wrapText="false" indent="0" shrinkToFit="false"/>
    </xf>
    <xf numFmtId="281" fontId="0" fillId="0" borderId="0" applyFont="true" applyBorder="false" applyAlignment="true" applyProtection="false">
      <alignment horizontal="general" vertical="bottom" textRotation="0" wrapText="false" indent="0" shrinkToFit="false"/>
    </xf>
    <xf numFmtId="281"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true">
      <alignment horizontal="general" vertical="bottom" textRotation="0" wrapText="false" indent="0" shrinkToFit="false"/>
      <protection locked="true" hidden="true"/>
    </xf>
    <xf numFmtId="171" fontId="7" fillId="0" borderId="0" applyFont="true" applyBorder="true" applyAlignment="true" applyProtection="true">
      <alignment horizontal="general" vertical="bottom" textRotation="0" wrapText="false" indent="0" shrinkToFit="false"/>
      <protection locked="true" hidden="false"/>
    </xf>
    <xf numFmtId="164" fontId="109" fillId="0" borderId="0" applyFont="true" applyBorder="false" applyAlignment="true" applyProtection="false">
      <alignment horizontal="general" vertical="bottom" textRotation="0" wrapText="false" indent="0" shrinkToFit="false"/>
    </xf>
    <xf numFmtId="164" fontId="109" fillId="0" borderId="0" applyFont="true" applyBorder="false" applyAlignment="true" applyProtection="false">
      <alignment horizontal="general" vertical="bottom" textRotation="0" wrapText="false" indent="0" shrinkToFit="false"/>
    </xf>
    <xf numFmtId="164" fontId="109" fillId="0" borderId="0" applyFont="true" applyBorder="fals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164" fontId="103" fillId="0" borderId="0" applyFont="true" applyBorder="true" applyAlignment="true" applyProtection="true">
      <alignment horizontal="general" vertical="bottom" textRotation="0" wrapText="false" indent="0" shrinkToFit="false"/>
      <protection locked="false" hidden="false"/>
    </xf>
    <xf numFmtId="282" fontId="1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76" fontId="0" fillId="0" borderId="0" applyFont="true" applyBorder="false" applyAlignment="true" applyProtection="false">
      <alignment horizontal="general" vertical="bottom" textRotation="0" wrapText="false" indent="0" shrinkToFit="false"/>
    </xf>
    <xf numFmtId="186" fontId="0" fillId="0" borderId="0" applyFont="true" applyBorder="false" applyAlignment="true" applyProtection="false">
      <alignment horizontal="general" vertical="bottom" textRotation="0" wrapText="false" indent="0" shrinkToFit="false"/>
    </xf>
    <xf numFmtId="176" fontId="0" fillId="0" borderId="0" applyFont="true" applyBorder="false" applyAlignment="true" applyProtection="false">
      <alignment horizontal="general" vertical="bottom" textRotation="0" wrapText="false" indent="0" shrinkToFit="false"/>
    </xf>
    <xf numFmtId="176" fontId="0" fillId="0" borderId="0" applyFont="true" applyBorder="false" applyAlignment="true" applyProtection="false">
      <alignment horizontal="general" vertical="bottom" textRotation="0" wrapText="false" indent="0" shrinkToFit="false"/>
    </xf>
    <xf numFmtId="176" fontId="4" fillId="0" borderId="0" applyFont="true" applyBorder="false" applyAlignment="true" applyProtection="false">
      <alignment horizontal="general" vertical="bottom" textRotation="0" wrapText="false" indent="0" shrinkToFit="false"/>
    </xf>
    <xf numFmtId="176" fontId="4" fillId="0" borderId="0" applyFont="true" applyBorder="false" applyAlignment="true" applyProtection="false">
      <alignment horizontal="general" vertical="bottom" textRotation="0" wrapText="false" indent="0" shrinkToFit="false"/>
    </xf>
    <xf numFmtId="176" fontId="4" fillId="0" borderId="0" applyFont="true" applyBorder="false" applyAlignment="true" applyProtection="false">
      <alignment horizontal="general" vertical="bottom" textRotation="0" wrapText="false" indent="0" shrinkToFit="false"/>
    </xf>
    <xf numFmtId="176" fontId="4" fillId="0" borderId="0" applyFont="true" applyBorder="false" applyAlignment="true" applyProtection="false">
      <alignment horizontal="general" vertical="bottom" textRotation="0" wrapText="false" indent="0" shrinkToFit="false"/>
    </xf>
    <xf numFmtId="176" fontId="4" fillId="0" borderId="0" applyFont="true" applyBorder="false" applyAlignment="true" applyProtection="false">
      <alignment horizontal="general" vertical="bottom" textRotation="0" wrapText="false" indent="0" shrinkToFit="false"/>
    </xf>
    <xf numFmtId="176" fontId="4" fillId="0" borderId="0" applyFont="true" applyBorder="false" applyAlignment="true" applyProtection="false">
      <alignment horizontal="general" vertical="bottom" textRotation="0" wrapText="false" indent="0" shrinkToFit="false"/>
    </xf>
    <xf numFmtId="176" fontId="4" fillId="0" borderId="0" applyFont="true" applyBorder="false" applyAlignment="true" applyProtection="false">
      <alignment horizontal="general" vertical="bottom" textRotation="0" wrapText="false" indent="0" shrinkToFit="false"/>
    </xf>
    <xf numFmtId="176" fontId="0" fillId="0" borderId="0" applyFont="true" applyBorder="false" applyAlignment="true" applyProtection="false">
      <alignment horizontal="general" vertical="bottom" textRotation="0" wrapText="false" indent="0" shrinkToFit="false"/>
    </xf>
    <xf numFmtId="283" fontId="0" fillId="0" borderId="0" applyFont="true" applyBorder="false" applyAlignment="true" applyProtection="true">
      <alignment horizontal="general" vertical="bottom" textRotation="0" wrapText="false" indent="0" shrinkToFit="false"/>
      <protection locked="true" hidden="false"/>
    </xf>
    <xf numFmtId="283" fontId="0" fillId="0" borderId="0" applyFont="true" applyBorder="false" applyAlignment="true" applyProtection="true">
      <alignment horizontal="general" vertical="bottom" textRotation="0" wrapText="false" indent="0" shrinkToFit="false"/>
      <protection locked="true" hidden="false"/>
    </xf>
    <xf numFmtId="284" fontId="65" fillId="0" borderId="0" applyFont="true" applyBorder="true" applyAlignment="true" applyProtection="true">
      <alignment horizontal="general" vertical="bottom" textRotation="0" wrapText="false" indent="0" shrinkToFit="false"/>
      <protection locked="false" hidden="false"/>
    </xf>
    <xf numFmtId="191" fontId="105" fillId="0" borderId="0" applyFont="true" applyBorder="false" applyAlignment="true" applyProtection="true">
      <alignment horizontal="right" vertical="bottom" textRotation="0" wrapText="false" indent="0" shrinkToFit="false"/>
      <protection locked="true" hidden="false"/>
    </xf>
    <xf numFmtId="285" fontId="103" fillId="0" borderId="0" applyFont="true" applyBorder="true" applyAlignment="true" applyProtection="true">
      <alignment horizontal="general" vertical="bottom" textRotation="0" wrapText="false" indent="0" shrinkToFit="false"/>
      <protection locked="false" hidden="false"/>
    </xf>
    <xf numFmtId="164" fontId="92" fillId="0" borderId="0" applyFont="true" applyBorder="false" applyAlignment="true" applyProtection="false">
      <alignment horizontal="general" vertical="bottom" textRotation="0" wrapText="false" indent="0" shrinkToFit="false"/>
    </xf>
    <xf numFmtId="186" fontId="110" fillId="0" borderId="0" applyFont="true" applyBorder="false" applyAlignment="true" applyProtection="false">
      <alignment horizontal="right" vertical="bottom" textRotation="0" wrapText="false" indent="0" shrinkToFit="false"/>
    </xf>
    <xf numFmtId="164" fontId="111" fillId="0" borderId="0" applyFont="true" applyBorder="false" applyAlignment="true" applyProtection="false">
      <alignment horizontal="left" vertical="bottom" textRotation="0" wrapText="false" indent="0" shrinkToFit="false"/>
    </xf>
    <xf numFmtId="286" fontId="97" fillId="0" borderId="0" applyFont="true" applyBorder="true" applyAlignment="true" applyProtection="true">
      <alignment horizontal="right" vertical="bottom" textRotation="0" wrapText="false" indent="0" shrinkToFit="false"/>
      <protection locked="true" hidden="false"/>
    </xf>
    <xf numFmtId="183" fontId="0" fillId="25" borderId="0" applyFont="true" applyBorder="false" applyAlignment="true" applyProtection="false">
      <alignment horizontal="general" vertical="bottom" textRotation="0" wrapText="false" indent="0" shrinkToFit="false"/>
    </xf>
    <xf numFmtId="183" fontId="0" fillId="25" borderId="0" applyFont="true" applyBorder="false" applyAlignment="true" applyProtection="false">
      <alignment horizontal="general" vertical="bottom" textRotation="0" wrapText="false" indent="0" shrinkToFit="false"/>
    </xf>
    <xf numFmtId="186" fontId="112" fillId="31" borderId="13" applyFont="true" applyBorder="true" applyAlignment="true" applyProtection="true">
      <alignment horizontal="right" vertical="center" textRotation="0" wrapText="false" indent="0" shrinkToFit="false"/>
      <protection locked="true" hidden="false"/>
    </xf>
    <xf numFmtId="173" fontId="4" fillId="32" borderId="13" applyFont="true" applyBorder="true" applyAlignment="true" applyProtection="true">
      <alignment horizontal="general" vertical="bottom" textRotation="0" wrapText="false" indent="0" shrinkToFit="false"/>
      <protection locked="true" hidden="false"/>
    </xf>
    <xf numFmtId="173" fontId="4" fillId="32" borderId="13" applyFont="true" applyBorder="true" applyAlignment="true" applyProtection="true">
      <alignment horizontal="general" vertical="bottom" textRotation="0" wrapText="false" indent="0" shrinkToFit="false"/>
      <protection locked="true" hidden="false"/>
    </xf>
    <xf numFmtId="164" fontId="0" fillId="33" borderId="0" applyFont="true" applyBorder="false" applyAlignment="true" applyProtection="true">
      <alignment horizontal="general" vertical="bottom" textRotation="0" wrapText="false" indent="0" shrinkToFit="false"/>
      <protection locked="true" hidden="false"/>
    </xf>
    <xf numFmtId="164" fontId="0" fillId="20" borderId="0" applyFont="true" applyBorder="false" applyAlignment="true" applyProtection="false">
      <alignment horizontal="general" vertical="bottom" textRotation="0" wrapText="false" indent="0" shrinkToFit="false"/>
    </xf>
    <xf numFmtId="164" fontId="0" fillId="34"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true">
      <alignment horizontal="general" vertical="bottom" textRotation="0" wrapText="false" indent="0" shrinkToFit="false"/>
      <protection locked="true" hidden="false"/>
    </xf>
    <xf numFmtId="164" fontId="0" fillId="20" borderId="0" applyFont="true" applyBorder="false" applyAlignment="true" applyProtection="false">
      <alignment horizontal="general" vertical="bottom" textRotation="0" wrapText="false" indent="0" shrinkToFit="false"/>
    </xf>
    <xf numFmtId="164" fontId="0" fillId="20" borderId="0" applyFont="true" applyBorder="false" applyAlignment="true" applyProtection="true">
      <alignment horizontal="general" vertical="bottom" textRotation="0" wrapText="false" indent="0" shrinkToFit="false"/>
      <protection locked="true" hidden="false"/>
    </xf>
    <xf numFmtId="190" fontId="113" fillId="0" borderId="0" applyFont="true" applyBorder="true" applyAlignment="true" applyProtection="true">
      <alignment horizontal="general" vertical="bottom" textRotation="0" wrapText="false" indent="0" shrinkToFit="false"/>
      <protection locked="true" hidden="false"/>
    </xf>
    <xf numFmtId="164" fontId="71" fillId="5" borderId="0" applyFont="true" applyBorder="false" applyAlignment="true" applyProtection="false">
      <alignment horizontal="general" vertical="bottom" textRotation="0" wrapText="false" indent="0" shrinkToFit="false"/>
    </xf>
    <xf numFmtId="164" fontId="71" fillId="5" borderId="0" applyFont="true" applyBorder="false" applyAlignment="true" applyProtection="false">
      <alignment horizontal="general" vertical="bottom" textRotation="0" wrapText="false" indent="0" shrinkToFit="false"/>
    </xf>
    <xf numFmtId="164" fontId="71" fillId="5" borderId="0" applyFont="true" applyBorder="false" applyAlignment="true" applyProtection="false">
      <alignment horizontal="general" vertical="bottom" textRotation="0" wrapText="false" indent="0" shrinkToFit="false"/>
    </xf>
    <xf numFmtId="164" fontId="114" fillId="0" borderId="0" applyFont="true" applyBorder="false" applyAlignment="true" applyProtection="false">
      <alignment horizontal="general" vertical="bottom" textRotation="0" wrapText="false" indent="0" shrinkToFit="false"/>
    </xf>
    <xf numFmtId="164" fontId="115" fillId="0" borderId="0" applyFont="true" applyBorder="false" applyAlignment="true" applyProtection="false">
      <alignment horizontal="general" vertical="bottom" textRotation="0" wrapText="false" indent="0" shrinkToFit="false"/>
    </xf>
    <xf numFmtId="164" fontId="20" fillId="2" borderId="0" applyFont="true" applyBorder="false" applyAlignment="true" applyProtection="false">
      <alignment horizontal="general" vertical="bottom" textRotation="0" wrapText="false" indent="0" shrinkToFit="false"/>
    </xf>
    <xf numFmtId="164" fontId="20" fillId="2" borderId="0" applyFont="true" applyBorder="false" applyAlignment="true" applyProtection="false">
      <alignment horizontal="general" vertical="bottom" textRotation="0" wrapText="false" indent="0" shrinkToFit="false"/>
    </xf>
    <xf numFmtId="164" fontId="23" fillId="0" borderId="0" applyFont="true" applyBorder="false" applyAlignment="true" applyProtection="true">
      <alignment horizontal="left" vertical="bottom" textRotation="0" wrapText="false" indent="0" shrinkToFit="false"/>
      <protection locked="true" hidden="false"/>
    </xf>
    <xf numFmtId="169" fontId="23" fillId="0" borderId="0" applyFont="true" applyBorder="false" applyAlignment="true" applyProtection="true">
      <alignment horizontal="left" vertical="bottom" textRotation="0" wrapText="false" indent="0" shrinkToFit="false"/>
      <protection locked="true" hidden="false"/>
    </xf>
    <xf numFmtId="170" fontId="23" fillId="0" borderId="0" applyFont="true" applyBorder="false" applyAlignment="true" applyProtection="true">
      <alignment horizontal="left" vertical="bottom" textRotation="0" wrapText="false" indent="0" shrinkToFit="false"/>
      <protection locked="true" hidden="false"/>
    </xf>
    <xf numFmtId="164" fontId="0" fillId="20" borderId="13" applyFont="true" applyBorder="true" applyAlignment="true" applyProtection="true">
      <alignment horizontal="general" vertical="bottom" textRotation="0" wrapText="false" indent="0" shrinkToFit="false"/>
      <protection locked="true" hidden="false"/>
    </xf>
    <xf numFmtId="164" fontId="0" fillId="20" borderId="13" applyFont="true" applyBorder="true" applyAlignment="true" applyProtection="true">
      <alignment horizontal="general" vertical="bottom" textRotation="0" wrapText="false" indent="0" shrinkToFit="false"/>
      <protection locked="true" hidden="false"/>
    </xf>
    <xf numFmtId="287" fontId="0" fillId="0" borderId="0" applyFont="true" applyBorder="false" applyAlignment="true" applyProtection="false">
      <alignment horizontal="general" vertical="bottom" textRotation="0" wrapText="false" indent="0" shrinkToFit="false"/>
    </xf>
    <xf numFmtId="288" fontId="0" fillId="0" borderId="0" applyFont="true" applyBorder="false" applyAlignment="true" applyProtection="false">
      <alignment horizontal="general" vertical="bottom" textRotation="0" wrapText="false" indent="0" shrinkToFit="false"/>
    </xf>
    <xf numFmtId="164" fontId="13" fillId="0" borderId="0" applyFont="true" applyBorder="false" applyAlignment="true" applyProtection="false">
      <alignment horizontal="general" vertical="bottom" textRotation="0" wrapText="false" indent="0" shrinkToFit="false"/>
    </xf>
    <xf numFmtId="164" fontId="116" fillId="0" borderId="0" applyFont="true" applyBorder="true" applyAlignment="true" applyProtection="false">
      <alignment horizontal="right" vertical="bottom" textRotation="0" wrapText="false" indent="0" shrinkToFit="false"/>
    </xf>
    <xf numFmtId="164" fontId="117" fillId="0" borderId="0" applyFont="true" applyBorder="true" applyAlignment="true" applyProtection="true">
      <alignment horizontal="general" vertical="bottom" textRotation="0" wrapText="false" indent="0" shrinkToFit="false"/>
      <protection locked="true" hidden="false"/>
    </xf>
    <xf numFmtId="164" fontId="116" fillId="0" borderId="0" applyFont="true" applyBorder="true" applyAlignment="true" applyProtection="false">
      <alignment horizontal="right" vertical="bottom" textRotation="0" wrapText="false" indent="0" shrinkToFit="false"/>
    </xf>
    <xf numFmtId="170" fontId="118" fillId="0" borderId="0" applyFont="true" applyBorder="true" applyAlignment="true" applyProtection="false">
      <alignment horizontal="right" vertical="top" textRotation="0" wrapText="false" indent="0" shrinkToFit="false"/>
    </xf>
    <xf numFmtId="164" fontId="117" fillId="0" borderId="0" applyFont="true" applyBorder="true" applyAlignment="true" applyProtection="true">
      <alignment horizontal="general" vertical="bottom" textRotation="0" wrapText="false" indent="0" shrinkToFit="false"/>
      <protection locked="true" hidden="false"/>
    </xf>
    <xf numFmtId="164" fontId="117" fillId="0" borderId="0" applyFont="true" applyBorder="true" applyAlignment="true" applyProtection="true">
      <alignment horizontal="general" vertical="bottom" textRotation="0" wrapText="false" indent="0" shrinkToFit="false"/>
      <protection locked="true" hidden="false"/>
    </xf>
    <xf numFmtId="164" fontId="117" fillId="0" borderId="0" applyFont="true" applyBorder="true" applyAlignment="true" applyProtection="true">
      <alignment horizontal="general" vertical="bottom" textRotation="0" wrapText="false" indent="0" shrinkToFit="false"/>
      <protection locked="true" hidden="false"/>
    </xf>
    <xf numFmtId="164" fontId="117" fillId="0" borderId="0" applyFont="true" applyBorder="true" applyAlignment="true" applyProtection="true">
      <alignment horizontal="general" vertical="bottom" textRotation="0" wrapText="false" indent="0" shrinkToFit="false"/>
      <protection locked="true" hidden="false"/>
    </xf>
    <xf numFmtId="164" fontId="117" fillId="0" borderId="0" applyFont="true" applyBorder="true" applyAlignment="true" applyProtection="true">
      <alignment horizontal="general" vertical="bottom" textRotation="0" wrapText="false" indent="0" shrinkToFit="false"/>
      <protection locked="true" hidden="false"/>
    </xf>
    <xf numFmtId="164" fontId="117" fillId="0" borderId="0" applyFont="true" applyBorder="true" applyAlignment="true" applyProtection="true">
      <alignment horizontal="general" vertical="bottom" textRotation="0" wrapText="false" indent="0" shrinkToFit="false"/>
      <protection locked="true" hidden="false"/>
    </xf>
    <xf numFmtId="164" fontId="117"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78" fillId="0" borderId="24" applyFont="true" applyBorder="true" applyAlignment="true" applyProtection="false">
      <alignment horizontal="general" vertical="bottom" textRotation="0" wrapText="false" indent="0" shrinkToFit="false"/>
    </xf>
    <xf numFmtId="170" fontId="13"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78" fillId="0" borderId="4" applyFont="true" applyBorder="true" applyAlignment="true" applyProtection="true">
      <alignment horizontal="left" vertical="center" textRotation="0" wrapText="false" indent="0" shrinkToFit="false"/>
      <protection locked="true" hidden="false"/>
    </xf>
    <xf numFmtId="170" fontId="13" fillId="0" borderId="0" applyFont="true" applyBorder="true" applyAlignment="true" applyProtection="true">
      <alignment horizontal="general" vertical="bottom" textRotation="0" wrapText="false" indent="0" shrinkToFit="false"/>
      <protection locked="true" hidden="false"/>
    </xf>
    <xf numFmtId="164" fontId="78" fillId="0" borderId="0" applyFont="true" applyBorder="true" applyAlignment="true" applyProtection="true">
      <alignment horizontal="general" vertical="bottom" textRotation="0" wrapText="false" indent="0" shrinkToFit="false"/>
      <protection locked="true" hidden="false"/>
    </xf>
    <xf numFmtId="164" fontId="78" fillId="0" borderId="0" applyFont="true" applyBorder="true" applyAlignment="true" applyProtection="true">
      <alignment horizontal="general" vertical="bottom" textRotation="0" wrapText="false" indent="0" shrinkToFit="false"/>
      <protection locked="true" hidden="false"/>
    </xf>
    <xf numFmtId="170" fontId="78" fillId="0" borderId="0" applyFont="true" applyBorder="true" applyAlignment="true" applyProtection="true">
      <alignment horizontal="general" vertical="bottom" textRotation="0" wrapText="false" indent="0" shrinkToFit="false"/>
      <protection locked="true" hidden="false"/>
    </xf>
    <xf numFmtId="164" fontId="119" fillId="0" borderId="25" applyFont="true" applyBorder="true" applyAlignment="true" applyProtection="false">
      <alignment horizontal="general" vertical="bottom" textRotation="0" wrapText="false" indent="0" shrinkToFit="false"/>
    </xf>
    <xf numFmtId="164" fontId="119" fillId="0" borderId="25" applyFont="true" applyBorder="true" applyAlignment="true" applyProtection="false">
      <alignment horizontal="general" vertical="bottom" textRotation="0" wrapText="false" indent="0" shrinkToFit="false"/>
    </xf>
    <xf numFmtId="164" fontId="119" fillId="0" borderId="25" applyFont="true" applyBorder="true" applyAlignment="true" applyProtection="false">
      <alignment horizontal="general" vertical="bottom" textRotation="0" wrapText="false" indent="0" shrinkToFit="false"/>
    </xf>
    <xf numFmtId="164" fontId="120" fillId="0" borderId="0" applyFont="true" applyBorder="true" applyAlignment="true" applyProtection="false">
      <alignment horizontal="left" vertical="bottom" textRotation="0" wrapText="false" indent="0" shrinkToFit="false"/>
    </xf>
    <xf numFmtId="164" fontId="121" fillId="0" borderId="26" applyFont="true" applyBorder="true" applyAlignment="true" applyProtection="false">
      <alignment horizontal="general" vertical="bottom" textRotation="0" wrapText="false" indent="0" shrinkToFit="false"/>
    </xf>
    <xf numFmtId="164" fontId="121" fillId="0" borderId="26" applyFont="true" applyBorder="true" applyAlignment="true" applyProtection="false">
      <alignment horizontal="general" vertical="bottom" textRotation="0" wrapText="false" indent="0" shrinkToFit="false"/>
    </xf>
    <xf numFmtId="164" fontId="122" fillId="0" borderId="27" applyFont="true" applyBorder="true" applyAlignment="true" applyProtection="false">
      <alignment horizontal="general" vertical="bottom" textRotation="0" wrapText="false" indent="0" shrinkToFit="false"/>
    </xf>
    <xf numFmtId="164" fontId="122" fillId="0" borderId="27" applyFont="true" applyBorder="true" applyAlignment="true" applyProtection="false">
      <alignment horizontal="general" vertical="bottom" textRotation="0" wrapText="false" indent="0" shrinkToFit="false"/>
    </xf>
    <xf numFmtId="164" fontId="122" fillId="0" borderId="27" applyFont="true" applyBorder="true" applyAlignment="true" applyProtection="false">
      <alignment horizontal="general" vertical="bottom" textRotation="0" wrapText="false" indent="0" shrinkToFit="false"/>
    </xf>
    <xf numFmtId="164" fontId="123" fillId="0" borderId="0" applyFont="true" applyBorder="true" applyAlignment="true" applyProtection="false">
      <alignment horizontal="left" vertical="bottom" textRotation="0" wrapText="false" indent="0" shrinkToFit="false"/>
    </xf>
    <xf numFmtId="164" fontId="122" fillId="0" borderId="0" applyFont="true" applyBorder="false" applyAlignment="true" applyProtection="false">
      <alignment horizontal="general" vertical="bottom" textRotation="0" wrapText="false" indent="0" shrinkToFit="false"/>
    </xf>
    <xf numFmtId="164" fontId="122" fillId="0" borderId="0" applyFont="true" applyBorder="false" applyAlignment="true" applyProtection="false">
      <alignment horizontal="general" vertical="bottom" textRotation="0" wrapText="false" indent="0" shrinkToFit="false"/>
    </xf>
    <xf numFmtId="164" fontId="122" fillId="0" borderId="0" applyFont="true" applyBorder="false" applyAlignment="true" applyProtection="false">
      <alignment horizontal="general" vertical="bottom" textRotation="0" wrapText="false" indent="0" shrinkToFit="false"/>
    </xf>
    <xf numFmtId="164" fontId="24" fillId="0" borderId="0" applyFont="true" applyBorder="false" applyAlignment="true" applyProtection="false">
      <alignment horizontal="right" vertical="bottom" textRotation="0" wrapText="false" indent="0" shrinkToFit="false"/>
    </xf>
    <xf numFmtId="170" fontId="78" fillId="0" borderId="0" applyFont="true" applyBorder="true" applyAlignment="true" applyProtection="true">
      <alignment horizontal="general" vertical="bottom" textRotation="0" wrapText="false" indent="0" shrinkToFit="false"/>
      <protection locked="true" hidden="false"/>
    </xf>
    <xf numFmtId="229" fontId="23" fillId="7" borderId="11" applyFont="true" applyBorder="true" applyAlignment="true" applyProtection="true">
      <alignment horizontal="center" vertical="center" textRotation="0" wrapText="true" indent="0" shrinkToFit="false"/>
      <protection locked="true" hidden="false"/>
    </xf>
    <xf numFmtId="289" fontId="4" fillId="0" borderId="0" applyFont="true" applyBorder="true" applyAlignment="true" applyProtection="true">
      <alignment horizontal="general" vertical="bottom" textRotation="0" wrapText="false" indent="0" shrinkToFit="false"/>
      <protection locked="false" hidden="false"/>
    </xf>
    <xf numFmtId="164" fontId="124" fillId="0" borderId="0" applyFont="true" applyBorder="false" applyAlignment="true" applyProtection="false">
      <alignment horizontal="general" vertical="bottom" textRotation="0" wrapText="false" indent="0" shrinkToFit="false"/>
    </xf>
    <xf numFmtId="289" fontId="4" fillId="0" borderId="0" applyFont="true" applyBorder="true" applyAlignment="true" applyProtection="true">
      <alignment horizontal="general" vertical="bottom" textRotation="0" wrapText="false" indent="0" shrinkToFit="false"/>
      <protection locked="false" hidden="false"/>
    </xf>
    <xf numFmtId="164" fontId="124" fillId="0" borderId="0" applyFont="true" applyBorder="false" applyAlignment="true" applyProtection="false">
      <alignment horizontal="general" vertical="bottom" textRotation="0" wrapText="false" indent="0" shrinkToFit="false"/>
    </xf>
    <xf numFmtId="164" fontId="124" fillId="0" borderId="0" applyFont="true" applyBorder="false" applyAlignment="true" applyProtection="false">
      <alignment horizontal="general" vertical="bottom" textRotation="0" wrapText="false" indent="0" shrinkToFit="false"/>
    </xf>
    <xf numFmtId="164" fontId="124" fillId="0" borderId="0" applyFont="true" applyBorder="false" applyAlignment="true" applyProtection="false">
      <alignment horizontal="general" vertical="bottom" textRotation="0" wrapText="false" indent="0" shrinkToFit="false"/>
    </xf>
    <xf numFmtId="164" fontId="124" fillId="0" borderId="0" applyFont="true" applyBorder="false" applyAlignment="true" applyProtection="false">
      <alignment horizontal="general" vertical="bottom" textRotation="0" wrapText="false" indent="0" shrinkToFit="false"/>
    </xf>
    <xf numFmtId="164" fontId="124" fillId="0" borderId="0" applyFont="true" applyBorder="false" applyAlignment="true" applyProtection="false">
      <alignment horizontal="general" vertical="bottom" textRotation="0" wrapText="false" indent="0" shrinkToFit="false"/>
    </xf>
    <xf numFmtId="164" fontId="124" fillId="0" borderId="0" applyFont="true" applyBorder="false" applyAlignment="true" applyProtection="false">
      <alignment horizontal="general" vertical="bottom" textRotation="0" wrapText="false" indent="0" shrinkToFit="false"/>
    </xf>
    <xf numFmtId="164" fontId="124" fillId="0" borderId="0" applyFont="true" applyBorder="false" applyAlignment="true" applyProtection="false">
      <alignment horizontal="general" vertical="bottom" textRotation="0" wrapText="false" indent="0" shrinkToFit="false"/>
    </xf>
    <xf numFmtId="289" fontId="4" fillId="0" borderId="0" applyFont="true" applyBorder="true" applyAlignment="true" applyProtection="true">
      <alignment horizontal="general" vertical="bottom" textRotation="0" wrapText="false" indent="0" shrinkToFit="false"/>
      <protection locked="false" hidden="false"/>
    </xf>
    <xf numFmtId="164" fontId="125" fillId="0" borderId="0" applyFont="true" applyBorder="false" applyAlignment="true" applyProtection="false">
      <alignment horizontal="general" vertical="bottom" textRotation="0" wrapText="false" indent="0" shrinkToFit="false"/>
    </xf>
    <xf numFmtId="289" fontId="4" fillId="0" borderId="0" applyFont="true" applyBorder="true" applyAlignment="true" applyProtection="true">
      <alignment horizontal="general" vertical="bottom" textRotation="0" wrapText="false" indent="0" shrinkToFit="false"/>
      <protection locked="false" hidden="false"/>
    </xf>
    <xf numFmtId="170" fontId="23" fillId="0" borderId="0" applyFont="true" applyBorder="true" applyAlignment="true" applyProtection="true">
      <alignment horizontal="general" vertical="bottom" textRotation="0" wrapText="false" indent="0" shrinkToFit="false"/>
      <protection locked="true" hidden="false"/>
    </xf>
    <xf numFmtId="164" fontId="125" fillId="0" borderId="0" applyFont="true" applyBorder="false" applyAlignment="true" applyProtection="false">
      <alignment horizontal="general" vertical="bottom" textRotation="0" wrapText="false" indent="0" shrinkToFit="false"/>
    </xf>
    <xf numFmtId="164" fontId="125" fillId="0" borderId="0" applyFont="true" applyBorder="false" applyAlignment="true" applyProtection="false">
      <alignment horizontal="general" vertical="bottom" textRotation="0" wrapText="false" indent="0" shrinkToFit="false"/>
    </xf>
    <xf numFmtId="164" fontId="125" fillId="0" borderId="0" applyFont="true" applyBorder="false" applyAlignment="true" applyProtection="false">
      <alignment horizontal="general" vertical="bottom" textRotation="0" wrapText="false" indent="0" shrinkToFit="false"/>
    </xf>
    <xf numFmtId="164" fontId="125" fillId="0" borderId="0" applyFont="true" applyBorder="false" applyAlignment="true" applyProtection="false">
      <alignment horizontal="general" vertical="bottom" textRotation="0" wrapText="false" indent="0" shrinkToFit="false"/>
    </xf>
    <xf numFmtId="164" fontId="125" fillId="0" borderId="0" applyFont="true" applyBorder="false" applyAlignment="true" applyProtection="false">
      <alignment horizontal="general" vertical="bottom" textRotation="0" wrapText="false" indent="0" shrinkToFit="false"/>
    </xf>
    <xf numFmtId="164" fontId="125" fillId="0" borderId="0" applyFont="true" applyBorder="false" applyAlignment="true" applyProtection="false">
      <alignment horizontal="general" vertical="bottom" textRotation="0" wrapText="false" indent="0" shrinkToFit="false"/>
    </xf>
    <xf numFmtId="164" fontId="125" fillId="0" borderId="0" applyFont="true" applyBorder="false" applyAlignment="true" applyProtection="false">
      <alignment horizontal="general" vertical="bottom" textRotation="0" wrapText="false" indent="0" shrinkToFit="false"/>
    </xf>
    <xf numFmtId="229" fontId="23" fillId="7" borderId="11" applyFont="true" applyBorder="true" applyAlignment="true" applyProtection="true">
      <alignment horizontal="center" vertical="center" textRotation="0" wrapText="true" indent="0" shrinkToFit="false"/>
      <protection locked="true" hidden="false"/>
    </xf>
    <xf numFmtId="164" fontId="13" fillId="0" borderId="0" applyFont="true" applyBorder="false" applyAlignment="true" applyProtection="false">
      <alignment horizontal="general" vertical="bottom" textRotation="0" wrapText="false" indent="0" shrinkToFit="false"/>
    </xf>
    <xf numFmtId="164" fontId="51" fillId="0" borderId="28" applyFont="true" applyBorder="true" applyAlignment="true" applyProtection="false">
      <alignment horizontal="general" vertical="bottom" textRotation="0" wrapText="false" indent="0" shrinkToFit="false"/>
    </xf>
    <xf numFmtId="164" fontId="51" fillId="0" borderId="28" applyFont="true" applyBorder="true" applyAlignment="true" applyProtection="false">
      <alignment horizontal="general" vertical="bottom" textRotation="0" wrapText="false" indent="0" shrinkToFit="false"/>
    </xf>
    <xf numFmtId="164" fontId="51" fillId="0" borderId="28" applyFont="true" applyBorder="true" applyAlignment="true" applyProtection="false">
      <alignment horizontal="general" vertical="bottom" textRotation="0" wrapText="false" indent="0" shrinkToFit="false"/>
    </xf>
    <xf numFmtId="164" fontId="126" fillId="0" borderId="0" applyFont="true" applyBorder="false" applyAlignment="true" applyProtection="false">
      <alignment horizontal="general" vertical="bottom" textRotation="0" wrapText="false" indent="0" shrinkToFit="false"/>
    </xf>
    <xf numFmtId="164" fontId="126" fillId="0" borderId="0" applyFont="true" applyBorder="false" applyAlignment="true" applyProtection="false">
      <alignment horizontal="general" vertical="bottom" textRotation="0" wrapText="false" indent="0" shrinkToFit="false"/>
    </xf>
    <xf numFmtId="164" fontId="126" fillId="0" borderId="0" applyFont="true" applyBorder="false" applyAlignment="true" applyProtection="false">
      <alignment horizontal="general" vertical="bottom" textRotation="0" wrapText="false" indent="0" shrinkToFit="false"/>
    </xf>
    <xf numFmtId="164" fontId="127" fillId="0" borderId="0" applyFont="true" applyBorder="false" applyAlignment="true" applyProtection="false">
      <alignment horizontal="general" vertical="bottom" textRotation="0" wrapText="false" indent="0" shrinkToFit="false"/>
    </xf>
    <xf numFmtId="164" fontId="128" fillId="0" borderId="0" applyFont="true" applyBorder="false" applyAlignment="true" applyProtection="false">
      <alignment horizontal="general" vertical="bottom" textRotation="0" wrapText="false" indent="0" shrinkToFit="false"/>
    </xf>
    <xf numFmtId="164" fontId="129" fillId="0" borderId="0" applyFont="true" applyBorder="false" applyAlignment="true" applyProtection="false">
      <alignment horizontal="general" vertical="bottom" textRotation="0" wrapText="false" indent="0" shrinkToFit="false"/>
    </xf>
    <xf numFmtId="164" fontId="130" fillId="0" borderId="0" applyFont="true" applyBorder="false" applyAlignment="true" applyProtection="false">
      <alignment horizontal="general" vertical="bottom" textRotation="0" wrapText="false" indent="0" shrinkToFit="false"/>
    </xf>
    <xf numFmtId="164" fontId="131" fillId="0" borderId="0" applyFont="true" applyBorder="false" applyAlignment="true" applyProtection="false">
      <alignment horizontal="general" vertical="bottom" textRotation="0" wrapText="false" indent="0" shrinkToFit="false"/>
    </xf>
    <xf numFmtId="164" fontId="52" fillId="4"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bottom" textRotation="0" wrapText="false" indent="0" shrinkToFit="false"/>
      <protection locked="true" hidden="false"/>
    </xf>
    <xf numFmtId="164" fontId="51" fillId="0" borderId="0" applyFont="true" applyBorder="false" applyAlignment="true" applyProtection="false">
      <alignment horizontal="general" vertical="bottom" textRotation="0" wrapText="false" indent="0" shrinkToFit="false"/>
    </xf>
    <xf numFmtId="210" fontId="132" fillId="7" borderId="0" applyFont="true" applyBorder="true" applyAlignment="true" applyProtection="true">
      <alignment horizontal="center" vertical="center" textRotation="0" wrapText="false" indent="0" shrinkToFit="false"/>
      <protection locked="true" hidden="false"/>
    </xf>
    <xf numFmtId="164" fontId="51" fillId="0" borderId="0" applyFont="true" applyBorder="false" applyAlignment="true" applyProtection="false">
      <alignment horizontal="general" vertical="bottom" textRotation="0" wrapText="false" indent="0" shrinkToFit="false"/>
    </xf>
    <xf numFmtId="164" fontId="51" fillId="0" borderId="0" applyFont="true" applyBorder="false" applyAlignment="true" applyProtection="false">
      <alignment horizontal="general" vertical="bottom" textRotation="0" wrapText="false" indent="0" shrinkToFit="false"/>
    </xf>
    <xf numFmtId="164" fontId="20" fillId="20" borderId="0" applyFont="true" applyBorder="false" applyAlignment="true" applyProtection="false">
      <alignment horizontal="general" vertical="bottom" textRotation="0" wrapText="false" indent="0" shrinkToFit="false"/>
    </xf>
    <xf numFmtId="164" fontId="132" fillId="32" borderId="0" applyFont="true" applyBorder="false" applyAlignment="true" applyProtection="false">
      <alignment horizontal="general" vertical="bottom" textRotation="0" wrapText="false" indent="0" shrinkToFit="false"/>
    </xf>
    <xf numFmtId="183" fontId="57" fillId="20" borderId="0" applyFont="true" applyBorder="true" applyAlignment="true" applyProtection="true">
      <alignment horizontal="general" vertical="bottom" textRotation="0" wrapText="false" indent="0" shrinkToFit="false"/>
      <protection locked="false" hidden="false"/>
    </xf>
    <xf numFmtId="290" fontId="57" fillId="20" borderId="0" applyFont="true" applyBorder="false" applyAlignment="true" applyProtection="true">
      <alignment horizontal="general" vertical="bottom" textRotation="0" wrapText="false" indent="0" shrinkToFit="false"/>
      <protection locked="false" hidden="false"/>
    </xf>
    <xf numFmtId="164" fontId="0" fillId="20" borderId="0" applyFont="true" applyBorder="false" applyAlignment="true" applyProtection="false">
      <alignment horizontal="general" vertical="bottom" textRotation="0" wrapText="false" indent="0" shrinkToFit="false"/>
    </xf>
    <xf numFmtId="164" fontId="0" fillId="20" borderId="0" applyFont="true" applyBorder="false" applyAlignment="true" applyProtection="false">
      <alignment horizontal="general" vertical="bottom" textRotation="0" wrapText="false" indent="0" shrinkToFit="false"/>
    </xf>
    <xf numFmtId="164" fontId="0" fillId="20" borderId="9" applyFont="true" applyBorder="true" applyAlignment="true" applyProtection="false">
      <alignment horizontal="general" vertical="bottom" textRotation="0" wrapText="false" indent="0" shrinkToFit="false"/>
    </xf>
    <xf numFmtId="164" fontId="0" fillId="20" borderId="9" applyFont="true" applyBorder="true" applyAlignment="true" applyProtection="false">
      <alignment horizontal="general" vertical="bottom" textRotation="0" wrapText="false" indent="0" shrinkToFit="false"/>
    </xf>
    <xf numFmtId="164" fontId="0" fillId="20" borderId="9" applyFont="true" applyBorder="true" applyAlignment="true" applyProtection="false">
      <alignment horizontal="general" vertical="bottom" textRotation="0" wrapText="false" indent="0" shrinkToFit="false"/>
    </xf>
    <xf numFmtId="278" fontId="133" fillId="0" borderId="0" applyFont="true" applyBorder="false" applyAlignment="true" applyProtection="false">
      <alignment horizontal="general" vertical="bottom" textRotation="0" wrapText="false" indent="0" shrinkToFit="false"/>
    </xf>
    <xf numFmtId="164" fontId="51" fillId="0" borderId="0" applyFont="true" applyBorder="false" applyAlignment="true" applyProtection="false">
      <alignment horizontal="general" vertical="bottom" textRotation="0" wrapText="false" indent="0" shrinkToFit="false"/>
    </xf>
    <xf numFmtId="291" fontId="133" fillId="0" borderId="0" applyFont="true" applyBorder="false" applyAlignment="true" applyProtection="false">
      <alignment horizontal="general" vertical="center" textRotation="0" wrapText="false" indent="0" shrinkToFit="false"/>
    </xf>
    <xf numFmtId="266" fontId="133" fillId="0" borderId="0" applyFont="true" applyBorder="false" applyAlignment="true" applyProtection="false">
      <alignment horizontal="general" vertical="center" textRotation="0" wrapText="false" indent="0" shrinkToFit="false"/>
    </xf>
    <xf numFmtId="292" fontId="133" fillId="0" borderId="0" applyFont="true" applyBorder="false" applyAlignment="true" applyProtection="false">
      <alignment horizontal="general" vertical="center" textRotation="0" wrapText="false" indent="0" shrinkToFit="false"/>
    </xf>
    <xf numFmtId="293" fontId="133" fillId="0" borderId="0" applyFont="true" applyBorder="false" applyAlignment="true" applyProtection="false">
      <alignment horizontal="general" vertical="center" textRotation="0" wrapText="false" indent="0" shrinkToFit="false"/>
    </xf>
    <xf numFmtId="164" fontId="134" fillId="25" borderId="0" applyFont="true" applyBorder="false" applyAlignment="true" applyProtection="false">
      <alignment horizontal="general" vertical="bottom" textRotation="0" wrapText="false" indent="0" shrinkToFit="false"/>
    </xf>
    <xf numFmtId="164" fontId="134" fillId="25" borderId="0" applyFont="true" applyBorder="false" applyAlignment="true" applyProtection="false">
      <alignment horizontal="general" vertical="bottom" textRotation="0" wrapText="false" indent="0" shrinkToFit="false"/>
    </xf>
    <xf numFmtId="164" fontId="134" fillId="25" borderId="0" applyFont="true" applyBorder="false" applyAlignment="true" applyProtection="false">
      <alignment horizontal="general" vertical="bottom" textRotation="0" wrapText="false" indent="0" shrinkToFit="false"/>
    </xf>
    <xf numFmtId="164" fontId="135" fillId="35" borderId="0" applyFont="true" applyBorder="true" applyAlignment="true" applyProtection="true">
      <alignment horizontal="general" vertical="bottom" textRotation="0" wrapText="false" indent="0" shrinkToFit="false"/>
      <protection locked="true" hidden="false"/>
    </xf>
    <xf numFmtId="164" fontId="135" fillId="35" borderId="0" applyFont="true" applyBorder="true" applyAlignment="true" applyProtection="true">
      <alignment horizontal="general" vertical="bottom" textRotation="0" wrapText="false" indent="0" shrinkToFit="false"/>
      <protection locked="true" hidden="false"/>
    </xf>
    <xf numFmtId="164" fontId="135" fillId="35" borderId="0" applyFont="true" applyBorder="true" applyAlignment="true" applyProtection="true">
      <alignment horizontal="general" vertical="bottom" textRotation="0" wrapText="false" indent="0" shrinkToFit="false"/>
      <protection locked="true" hidden="false"/>
    </xf>
    <xf numFmtId="164" fontId="70" fillId="0" borderId="0" applyFont="true" applyBorder="false" applyAlignment="true" applyProtection="true">
      <alignment horizontal="general" vertical="bottom" textRotation="0" wrapText="false" indent="0" shrinkToFit="false"/>
      <protection locked="true" hidden="false"/>
    </xf>
    <xf numFmtId="169" fontId="70" fillId="0" borderId="0" applyFont="true" applyBorder="false" applyAlignment="true" applyProtection="true">
      <alignment horizontal="general" vertical="bottom" textRotation="0" wrapText="false" indent="0" shrinkToFit="false"/>
      <protection locked="true" hidden="false"/>
    </xf>
    <xf numFmtId="170" fontId="70" fillId="0" borderId="0" applyFont="true" applyBorder="false" applyAlignment="true" applyProtection="true">
      <alignment horizontal="general" vertical="bottom" textRotation="0" wrapText="false" indent="0" shrinkToFit="false"/>
      <protection locked="true" hidden="false"/>
    </xf>
    <xf numFmtId="164" fontId="70" fillId="0" borderId="0" applyFont="true" applyBorder="false" applyAlignment="true" applyProtection="true">
      <alignment horizontal="general" vertical="bottom" textRotation="0" wrapText="false" indent="0" shrinkToFit="false"/>
      <protection locked="true" hidden="false"/>
    </xf>
    <xf numFmtId="294"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295" fontId="0" fillId="0" borderId="0" applyFont="true" applyBorder="false" applyAlignment="true" applyProtection="false">
      <alignment horizontal="general" vertical="bottom" textRotation="0" wrapText="false" indent="0" shrinkToFit="false"/>
    </xf>
    <xf numFmtId="295" fontId="0" fillId="0" borderId="0" applyFont="true" applyBorder="false" applyAlignment="true" applyProtection="false">
      <alignment horizontal="general" vertical="bottom" textRotation="0" wrapText="false" indent="0" shrinkToFit="false"/>
    </xf>
    <xf numFmtId="296" fontId="0" fillId="0" borderId="0" applyFont="true" applyBorder="false" applyAlignment="true" applyProtection="false">
      <alignment horizontal="general" vertical="bottom" textRotation="0" wrapText="false" indent="0" shrinkToFit="false"/>
    </xf>
    <xf numFmtId="297" fontId="0" fillId="0" borderId="0" applyFont="true" applyBorder="false" applyAlignment="true" applyProtection="false">
      <alignment horizontal="general" vertical="bottom" textRotation="0" wrapText="false" indent="0" shrinkToFit="false"/>
    </xf>
    <xf numFmtId="295" fontId="136" fillId="0" borderId="0" applyFont="true" applyBorder="true" applyAlignment="true" applyProtection="true">
      <alignment horizontal="general" vertical="bottom" textRotation="0" wrapText="false" indent="0" shrinkToFit="false"/>
      <protection locked="true" hidden="false"/>
    </xf>
    <xf numFmtId="295" fontId="137" fillId="0" borderId="0" applyFont="true" applyBorder="true" applyAlignment="true" applyProtection="true">
      <alignment horizontal="general" vertical="bottom" textRotation="0" wrapText="false" indent="0" shrinkToFit="false"/>
      <protection locked="true" hidden="false"/>
    </xf>
    <xf numFmtId="295" fontId="72" fillId="0" borderId="0" applyFont="true" applyBorder="true" applyAlignment="true" applyProtection="true">
      <alignment horizontal="general" vertical="bottom" textRotation="0" wrapText="false" indent="0" shrinkToFit="false"/>
      <protection locked="true" hidden="false"/>
    </xf>
    <xf numFmtId="295" fontId="138" fillId="0" borderId="0" applyFont="true" applyBorder="true" applyAlignment="true" applyProtection="true">
      <alignment horizontal="general" vertical="bottom" textRotation="0" wrapText="false" indent="0" shrinkToFit="false"/>
      <protection locked="true" hidden="false"/>
    </xf>
    <xf numFmtId="164" fontId="97" fillId="0" borderId="0" applyFont="true" applyBorder="true" applyAlignment="true" applyProtection="true">
      <alignment horizontal="general" vertical="bottom" textRotation="0" wrapText="false" indent="0" shrinkToFit="false"/>
      <protection locked="true" hidden="false"/>
    </xf>
    <xf numFmtId="164" fontId="97" fillId="0" borderId="0" applyFont="true" applyBorder="true" applyAlignment="true" applyProtection="true">
      <alignment horizontal="general" vertical="bottom" textRotation="0" wrapText="false" indent="0" shrinkToFit="false"/>
      <protection locked="true" hidden="false"/>
    </xf>
    <xf numFmtId="164" fontId="139" fillId="0" borderId="0" applyFont="true" applyBorder="true" applyAlignment="true" applyProtection="false">
      <alignment horizontal="center" vertical="bottom" textRotation="0" wrapText="false" indent="0" shrinkToFit="false"/>
    </xf>
    <xf numFmtId="186" fontId="0" fillId="36" borderId="0" applyFont="true" applyBorder="false" applyAlignment="true" applyProtection="true">
      <alignment horizontal="general" vertical="bottom" textRotation="0" wrapText="false" indent="0" shrinkToFit="false"/>
      <protection locked="true" hidden="false"/>
    </xf>
    <xf numFmtId="186" fontId="0" fillId="36" borderId="0" applyFont="true" applyBorder="false" applyAlignment="true" applyProtection="true">
      <alignment horizontal="general" vertical="bottom" textRotation="0" wrapText="false" indent="0" shrinkToFit="false"/>
      <protection locked="true" hidden="false"/>
    </xf>
    <xf numFmtId="164" fontId="85" fillId="0" borderId="16" applyFont="true" applyBorder="true" applyAlignment="true" applyProtection="false">
      <alignment horizontal="general" vertical="bottom" textRotation="0" wrapText="false" indent="0" shrinkToFit="false"/>
    </xf>
    <xf numFmtId="164" fontId="85" fillId="0" borderId="16" applyFont="true" applyBorder="true" applyAlignment="true" applyProtection="false">
      <alignment horizontal="general" vertical="bottom" textRotation="0" wrapText="false" indent="0" shrinkToFit="false"/>
    </xf>
    <xf numFmtId="164" fontId="85" fillId="0" borderId="16" applyFont="true" applyBorder="true" applyAlignment="true" applyProtection="false">
      <alignment horizontal="general" vertical="bottom" textRotation="0" wrapText="false" indent="0" shrinkToFit="false"/>
    </xf>
    <xf numFmtId="164" fontId="0"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bottom" textRotation="0" wrapText="false" indent="0" shrinkToFit="false"/>
      <protection locked="true" hidden="true"/>
    </xf>
    <xf numFmtId="164" fontId="140" fillId="0" borderId="7" applyFont="true" applyBorder="true" applyAlignment="true" applyProtection="true">
      <alignment horizontal="left" vertical="bottom" textRotation="0" wrapText="false" indent="0" shrinkToFit="false"/>
      <protection locked="false" hidden="false"/>
    </xf>
    <xf numFmtId="164" fontId="141" fillId="0" borderId="0" applyFont="true" applyBorder="false" applyAlignment="true" applyProtection="false">
      <alignment horizontal="general" vertical="bottom" textRotation="0" wrapText="false" indent="0" shrinkToFit="false"/>
    </xf>
    <xf numFmtId="164" fontId="142" fillId="0" borderId="0" applyFont="true" applyBorder="false" applyAlignment="true" applyProtection="true">
      <alignment horizontal="general" vertical="bottom" textRotation="0" wrapText="false" indent="0" shrinkToFit="false"/>
      <protection locked="true" hidden="false"/>
    </xf>
    <xf numFmtId="176" fontId="0" fillId="0" borderId="0" applyFont="true" applyBorder="true" applyAlignment="true" applyProtection="true">
      <alignment horizontal="general" vertical="bottom" textRotation="0" wrapText="false" indent="0" shrinkToFit="false"/>
      <protection locked="true" hidden="false"/>
    </xf>
    <xf numFmtId="231" fontId="0" fillId="0" borderId="0" applyFont="true" applyBorder="false" applyAlignment="true" applyProtection="false">
      <alignment horizontal="general" vertical="bottom" textRotation="0" wrapText="false" indent="0" shrinkToFit="false"/>
    </xf>
    <xf numFmtId="236" fontId="0" fillId="0" borderId="0" applyFont="true" applyBorder="false" applyAlignment="true" applyProtection="false">
      <alignment horizontal="general" vertical="bottom" textRotation="0" wrapText="false" indent="0" shrinkToFit="false"/>
    </xf>
    <xf numFmtId="231" fontId="0" fillId="0" borderId="0" applyFont="true" applyBorder="false" applyAlignment="true" applyProtection="false">
      <alignment horizontal="general" vertical="bottom" textRotation="0" wrapText="false" indent="0" shrinkToFit="false"/>
    </xf>
    <xf numFmtId="298" fontId="0" fillId="0" borderId="0" applyFont="true" applyBorder="false" applyAlignment="true" applyProtection="false">
      <alignment horizontal="general" vertical="bottom" textRotation="0" wrapText="false" indent="0" shrinkToFit="false"/>
    </xf>
    <xf numFmtId="186" fontId="0" fillId="0" borderId="0" applyFont="true" applyBorder="false" applyAlignment="true" applyProtection="false">
      <alignment horizontal="general" vertical="bottom" textRotation="0" wrapText="false" indent="0" shrinkToFit="false"/>
    </xf>
    <xf numFmtId="299" fontId="0" fillId="0"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300" fontId="0" fillId="0" borderId="0" applyFont="true" applyBorder="false" applyAlignment="true" applyProtection="false">
      <alignment horizontal="general" vertical="bottom" textRotation="0" wrapText="false" indent="0" shrinkToFit="false"/>
    </xf>
    <xf numFmtId="261" fontId="0" fillId="0" borderId="0" applyFont="true" applyBorder="false" applyAlignment="true" applyProtection="false">
      <alignment horizontal="general" vertical="bottom" textRotation="0" wrapText="false" indent="0" shrinkToFit="false"/>
    </xf>
    <xf numFmtId="261" fontId="0" fillId="0" borderId="0" applyFont="true" applyBorder="false" applyAlignment="true" applyProtection="false">
      <alignment horizontal="general" vertical="bottom" textRotation="0" wrapText="false" indent="0" shrinkToFit="false"/>
    </xf>
    <xf numFmtId="261" fontId="0" fillId="0" borderId="0" applyFont="true" applyBorder="false" applyAlignment="true" applyProtection="false">
      <alignment horizontal="general" vertical="bottom" textRotation="0" wrapText="false" indent="0" shrinkToFit="false"/>
    </xf>
    <xf numFmtId="300" fontId="0" fillId="0" borderId="0" applyFont="true" applyBorder="false" applyAlignment="true" applyProtection="false">
      <alignment horizontal="general" vertical="bottom" textRotation="0" wrapText="false" indent="0" shrinkToFit="false"/>
    </xf>
    <xf numFmtId="301" fontId="0" fillId="0" borderId="0" applyFont="true" applyBorder="false" applyAlignment="true" applyProtection="false">
      <alignment horizontal="general" vertical="bottom" textRotation="0" wrapText="false" indent="0" shrinkToFit="false"/>
    </xf>
    <xf numFmtId="300" fontId="0" fillId="0" borderId="0" applyFont="true" applyBorder="false" applyAlignment="true" applyProtection="false">
      <alignment horizontal="general" vertical="bottom" textRotation="0" wrapText="false" indent="0" shrinkToFit="false"/>
    </xf>
    <xf numFmtId="261" fontId="0" fillId="0" borderId="0" applyFont="true" applyBorder="false" applyAlignment="true" applyProtection="false">
      <alignment horizontal="general" vertical="bottom" textRotation="0" wrapText="false" indent="0" shrinkToFit="false"/>
    </xf>
    <xf numFmtId="261" fontId="0" fillId="0" borderId="0" applyFont="true" applyBorder="false" applyAlignment="true" applyProtection="false">
      <alignment horizontal="general" vertical="bottom" textRotation="0" wrapText="false" indent="0" shrinkToFit="false"/>
    </xf>
    <xf numFmtId="243" fontId="0" fillId="0" borderId="0" applyFont="true" applyBorder="false" applyAlignment="true" applyProtection="false">
      <alignment horizontal="general" vertical="bottom" textRotation="0" wrapText="false" indent="0" shrinkToFit="false"/>
    </xf>
    <xf numFmtId="261" fontId="0" fillId="0" borderId="0" applyFont="true" applyBorder="false" applyAlignment="true" applyProtection="false">
      <alignment horizontal="general" vertical="bottom" textRotation="0" wrapText="false" indent="0" shrinkToFit="false"/>
    </xf>
    <xf numFmtId="261" fontId="0" fillId="0" borderId="0" applyFont="true" applyBorder="false" applyAlignment="true" applyProtection="false">
      <alignment horizontal="general" vertical="bottom" textRotation="0" wrapText="false" indent="0" shrinkToFit="false"/>
    </xf>
    <xf numFmtId="261" fontId="0" fillId="0" borderId="0" applyFont="true" applyBorder="false" applyAlignment="true" applyProtection="false">
      <alignment horizontal="general" vertical="bottom" textRotation="0" wrapText="false" indent="0" shrinkToFit="false"/>
    </xf>
    <xf numFmtId="302" fontId="0" fillId="0" borderId="0" applyFont="true" applyBorder="false" applyAlignment="true" applyProtection="false">
      <alignment horizontal="general" vertical="bottom" textRotation="0" wrapText="false" indent="0" shrinkToFit="false"/>
    </xf>
    <xf numFmtId="300" fontId="0" fillId="0" borderId="0" applyFont="true" applyBorder="false" applyAlignment="true" applyProtection="false">
      <alignment horizontal="general" vertical="bottom" textRotation="0" wrapText="false" indent="0" shrinkToFit="false"/>
    </xf>
    <xf numFmtId="300" fontId="0" fillId="0" borderId="0" applyFont="true" applyBorder="false" applyAlignment="true" applyProtection="false">
      <alignment horizontal="general" vertical="bottom" textRotation="0" wrapText="false" indent="0" shrinkToFit="false"/>
    </xf>
    <xf numFmtId="300" fontId="0" fillId="0" borderId="0" applyFont="true" applyBorder="false" applyAlignment="true" applyProtection="false">
      <alignment horizontal="general" vertical="bottom" textRotation="0" wrapText="false" indent="0" shrinkToFit="false"/>
    </xf>
    <xf numFmtId="303" fontId="0" fillId="0" borderId="0" applyFont="true" applyBorder="false" applyAlignment="true" applyProtection="false">
      <alignment horizontal="general" vertical="bottom" textRotation="0" wrapText="false" indent="0" shrinkToFit="false"/>
    </xf>
    <xf numFmtId="304" fontId="103" fillId="0" borderId="0" applyFont="true" applyBorder="true" applyAlignment="true" applyProtection="true">
      <alignment horizontal="general" vertical="bottom" textRotation="0" wrapText="false" indent="0" shrinkToFit="false"/>
      <protection locked="false" hidden="false"/>
    </xf>
    <xf numFmtId="305" fontId="4" fillId="0" borderId="0" applyFont="true" applyBorder="false" applyAlignment="true" applyProtection="false">
      <alignment horizontal="general" vertical="bottom" textRotation="0" wrapText="false" indent="0" shrinkToFit="false"/>
    </xf>
    <xf numFmtId="306"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280" fontId="0" fillId="0" borderId="0" applyFont="true" applyBorder="false" applyAlignment="true" applyProtection="false">
      <alignment horizontal="general" vertical="bottom" textRotation="0" wrapText="false" indent="0" shrinkToFit="false"/>
    </xf>
    <xf numFmtId="259" fontId="0" fillId="0" borderId="0" applyFont="true" applyBorder="false" applyAlignment="true" applyProtection="false">
      <alignment horizontal="general" vertical="bottom" textRotation="0" wrapText="false" indent="0" shrinkToFit="false"/>
    </xf>
    <xf numFmtId="307" fontId="0" fillId="0" borderId="0" applyFont="true" applyBorder="false" applyAlignment="true" applyProtection="false">
      <alignment horizontal="general" vertical="bottom" textRotation="0" wrapText="false" indent="0" shrinkToFit="false"/>
    </xf>
    <xf numFmtId="307" fontId="0" fillId="0" borderId="0" applyFont="true" applyBorder="false" applyAlignment="true" applyProtection="false">
      <alignment horizontal="general" vertical="bottom" textRotation="0" wrapText="false" indent="0" shrinkToFit="false"/>
    </xf>
    <xf numFmtId="308" fontId="0" fillId="0" borderId="0" applyFont="true" applyBorder="false" applyAlignment="true" applyProtection="false">
      <alignment horizontal="general" vertical="bottom" textRotation="0" wrapText="false" indent="0" shrinkToFit="false"/>
    </xf>
    <xf numFmtId="309" fontId="0" fillId="0" borderId="0" applyFont="true" applyBorder="false" applyAlignment="true" applyProtection="false">
      <alignment horizontal="general" vertical="bottom" textRotation="0" wrapText="false" indent="0" shrinkToFit="false"/>
    </xf>
    <xf numFmtId="267" fontId="0" fillId="0" borderId="0" applyFont="true" applyBorder="false" applyAlignment="true" applyProtection="false">
      <alignment horizontal="general" vertical="bottom" textRotation="0" wrapText="false" indent="0" shrinkToFit="false"/>
    </xf>
    <xf numFmtId="310" fontId="0" fillId="0" borderId="0" applyFont="true" applyBorder="false" applyAlignment="true" applyProtection="false">
      <alignment horizontal="general" vertical="bottom" textRotation="0" wrapText="false" indent="0" shrinkToFit="false"/>
    </xf>
    <xf numFmtId="310"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0"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1" fontId="0" fillId="0" borderId="0" applyFont="true" applyBorder="false" applyAlignment="true" applyProtection="false">
      <alignment horizontal="general" vertical="bottom" textRotation="0" wrapText="false" indent="0" shrinkToFit="false"/>
    </xf>
    <xf numFmtId="310" fontId="0" fillId="0" borderId="0" applyFont="true" applyBorder="false" applyAlignment="true" applyProtection="false">
      <alignment horizontal="general" vertical="bottom" textRotation="0" wrapText="false" indent="0" shrinkToFit="false"/>
    </xf>
    <xf numFmtId="310" fontId="0" fillId="0" borderId="0" applyFont="true" applyBorder="false" applyAlignment="true" applyProtection="false">
      <alignment horizontal="general" vertical="bottom" textRotation="0" wrapText="false" indent="0" shrinkToFit="false"/>
    </xf>
    <xf numFmtId="310" fontId="0" fillId="0" borderId="0" applyFont="true" applyBorder="false" applyAlignment="true" applyProtection="false">
      <alignment horizontal="general" vertical="bottom" textRotation="0" wrapText="false" indent="0" shrinkToFit="false"/>
    </xf>
    <xf numFmtId="310" fontId="0" fillId="0" borderId="0" applyFont="true" applyBorder="false" applyAlignment="true" applyProtection="false">
      <alignment horizontal="general" vertical="bottom" textRotation="0" wrapText="false" indent="0" shrinkToFit="false"/>
    </xf>
    <xf numFmtId="310" fontId="0" fillId="0" borderId="0" applyFont="true" applyBorder="false" applyAlignment="true" applyProtection="false">
      <alignment horizontal="general" vertical="bottom" textRotation="0" wrapText="false" indent="0" shrinkToFit="false"/>
    </xf>
    <xf numFmtId="310" fontId="0" fillId="0" borderId="0" applyFont="true" applyBorder="false" applyAlignment="true" applyProtection="false">
      <alignment horizontal="general" vertical="bottom" textRotation="0" wrapText="false" indent="0" shrinkToFit="false"/>
    </xf>
    <xf numFmtId="310" fontId="0" fillId="0" borderId="0" applyFont="true" applyBorder="false" applyAlignment="true" applyProtection="false">
      <alignment horizontal="general" vertical="bottom" textRotation="0" wrapText="false" indent="0" shrinkToFit="false"/>
    </xf>
    <xf numFmtId="312" fontId="0" fillId="0" borderId="0" applyFont="true" applyBorder="false" applyAlignment="true" applyProtection="false">
      <alignment horizontal="general" vertical="bottom" textRotation="0" wrapText="false" indent="0" shrinkToFit="false"/>
    </xf>
    <xf numFmtId="313" fontId="11" fillId="0" borderId="0" applyFont="true" applyBorder="false" applyAlignment="true" applyProtection="false">
      <alignment horizontal="right" vertical="bottom" textRotation="0" wrapText="false" indent="0" shrinkToFit="false"/>
    </xf>
    <xf numFmtId="313" fontId="11" fillId="0" borderId="0" applyFont="true" applyBorder="false" applyAlignment="true" applyProtection="false">
      <alignment horizontal="right" vertical="bottom" textRotation="0" wrapText="false" indent="0" shrinkToFit="false"/>
    </xf>
    <xf numFmtId="314" fontId="0" fillId="0" borderId="0" applyFont="true" applyBorder="false" applyAlignment="true" applyProtection="false">
      <alignment horizontal="general" vertical="bottom" textRotation="0" wrapText="false" indent="0" shrinkToFit="false"/>
    </xf>
    <xf numFmtId="315" fontId="0" fillId="0" borderId="0" applyFont="true" applyBorder="false" applyAlignment="true" applyProtection="false">
      <alignment horizontal="general" vertical="bottom" textRotation="0" wrapText="false" indent="0" shrinkToFit="false"/>
    </xf>
    <xf numFmtId="316" fontId="0" fillId="0" borderId="0" applyFont="true" applyBorder="false" applyAlignment="true" applyProtection="false">
      <alignment horizontal="general" vertical="bottom" textRotation="0" wrapText="false" indent="0" shrinkToFit="false"/>
    </xf>
    <xf numFmtId="292" fontId="62" fillId="0" borderId="0" applyFont="true" applyBorder="false" applyAlignment="true" applyProtection="false">
      <alignment horizontal="general" vertical="center" textRotation="0" wrapText="false" indent="0" shrinkToFit="false"/>
    </xf>
    <xf numFmtId="317" fontId="105" fillId="0" borderId="0" applyFont="true" applyBorder="false" applyAlignment="true" applyProtection="true">
      <alignment horizontal="right"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8" fontId="65" fillId="0" borderId="0" applyFont="true" applyBorder="true" applyAlignment="true" applyProtection="true">
      <alignment horizontal="general" vertical="bottom" textRotation="0" wrapText="false" indent="0" shrinkToFit="false"/>
      <protection locked="true" hidden="false"/>
    </xf>
    <xf numFmtId="319" fontId="0" fillId="2" borderId="0" applyFont="true" applyBorder="false" applyAlignment="true" applyProtection="false">
      <alignment horizontal="general" vertical="bottom" textRotation="0" wrapText="false" indent="0" shrinkToFit="false"/>
    </xf>
    <xf numFmtId="319" fontId="0" fillId="2" borderId="0" applyFont="true" applyBorder="false" applyAlignment="true" applyProtection="false">
      <alignment horizontal="general" vertical="bottom" textRotation="0" wrapText="false" indent="0" shrinkToFit="false"/>
    </xf>
    <xf numFmtId="164" fontId="143" fillId="0" borderId="0" applyFont="true" applyBorder="false" applyAlignment="true" applyProtection="false">
      <alignment horizontal="general" vertical="bottom" textRotation="0" wrapText="false" indent="0" shrinkToFit="false"/>
    </xf>
    <xf numFmtId="164" fontId="143" fillId="0" borderId="0" applyFont="true" applyBorder="false" applyAlignment="true" applyProtection="false">
      <alignment horizontal="general" vertical="bottom" textRotation="0" wrapText="false" indent="0" shrinkToFit="false"/>
    </xf>
    <xf numFmtId="164" fontId="143" fillId="0" borderId="0" applyFont="true" applyBorder="false" applyAlignment="true" applyProtection="false">
      <alignment horizontal="general" vertical="bottom" textRotation="0" wrapText="false" indent="0" shrinkToFit="false"/>
    </xf>
    <xf numFmtId="164" fontId="144" fillId="17" borderId="0" applyFont="true" applyBorder="false" applyAlignment="true" applyProtection="false">
      <alignment horizontal="general" vertical="bottom" textRotation="0" wrapText="false" indent="0" shrinkToFit="false"/>
    </xf>
    <xf numFmtId="164" fontId="144" fillId="17" borderId="0" applyFont="true" applyBorder="false" applyAlignment="true" applyProtection="false">
      <alignment horizontal="general" vertical="bottom" textRotation="0" wrapText="false" indent="0" shrinkToFit="false"/>
    </xf>
    <xf numFmtId="164" fontId="144" fillId="17" borderId="0" applyFont="true" applyBorder="false" applyAlignment="true" applyProtection="false">
      <alignment horizontal="general" vertical="bottom" textRotation="0" wrapText="false" indent="0" shrinkToFit="false"/>
    </xf>
    <xf numFmtId="164" fontId="144" fillId="17" borderId="0" applyFont="true" applyBorder="false" applyAlignment="true" applyProtection="false">
      <alignment horizontal="general" vertical="bottom" textRotation="0" wrapText="false" indent="0" shrinkToFit="false"/>
    </xf>
    <xf numFmtId="164" fontId="112" fillId="31" borderId="13" applyFont="true" applyBorder="true" applyAlignment="true" applyProtection="true">
      <alignment horizontal="right" vertical="center" textRotation="0" wrapText="false" indent="0" shrinkToFit="false"/>
      <protection locked="true" hidden="false"/>
    </xf>
    <xf numFmtId="210" fontId="145" fillId="0" borderId="0" applyFont="true" applyBorder="true" applyAlignment="true" applyProtection="true">
      <alignment horizontal="general" vertical="bottom" textRotation="0" wrapText="false" indent="0" shrinkToFit="false"/>
      <protection locked="true" hidden="false"/>
    </xf>
    <xf numFmtId="164" fontId="146" fillId="0" borderId="0" applyFont="true" applyBorder="true" applyAlignment="true" applyProtection="true">
      <alignment horizontal="general" vertical="bottom" textRotation="0" wrapText="false" indent="0" shrinkToFit="false"/>
      <protection locked="true" hidden="false"/>
    </xf>
    <xf numFmtId="164" fontId="147" fillId="0" borderId="0" applyFont="true" applyBorder="true" applyAlignment="true" applyProtection="true">
      <alignment horizontal="general" vertical="bottom" textRotation="0" wrapText="false" indent="0" shrinkToFit="false"/>
      <protection locked="true" hidden="false"/>
    </xf>
    <xf numFmtId="320" fontId="148" fillId="0" borderId="0" applyFont="true" applyBorder="true" applyAlignment="true" applyProtection="true">
      <alignment horizontal="general" vertical="bottom" textRotation="0" wrapText="false" indent="0" shrinkToFit="false"/>
      <protection locked="true" hidden="false"/>
    </xf>
    <xf numFmtId="321" fontId="148" fillId="0" borderId="0" applyFont="true" applyBorder="true" applyAlignment="true" applyProtection="true">
      <alignment horizontal="general" vertical="bottom" textRotation="0" wrapText="false" indent="0" shrinkToFit="false"/>
      <protection locked="true" hidden="false"/>
    </xf>
    <xf numFmtId="164" fontId="149" fillId="0" borderId="0" applyFont="true" applyBorder="true" applyAlignment="true" applyProtection="true">
      <alignment horizontal="general" vertical="bottom" textRotation="0" wrapText="false" indent="0" shrinkToFit="false"/>
      <protection locked="true" hidden="false"/>
    </xf>
    <xf numFmtId="164" fontId="149" fillId="0" borderId="0" applyFont="true" applyBorder="true" applyAlignment="true" applyProtection="true">
      <alignment horizontal="general" vertical="bottom" textRotation="0" wrapText="false" indent="0" shrinkToFit="false"/>
      <protection locked="true" hidden="false"/>
    </xf>
    <xf numFmtId="164" fontId="149" fillId="0" borderId="0" applyFont="true" applyBorder="true" applyAlignment="true" applyProtection="true">
      <alignment horizontal="general" vertical="bottom" textRotation="0" wrapText="false" indent="0" shrinkToFit="false"/>
      <protection locked="true" hidden="false"/>
    </xf>
    <xf numFmtId="164" fontId="149" fillId="0" borderId="0" applyFont="true" applyBorder="true" applyAlignment="true" applyProtection="true">
      <alignment horizontal="general" vertical="bottom" textRotation="0" wrapText="false" indent="0" shrinkToFit="false"/>
      <protection locked="true" hidden="false"/>
    </xf>
    <xf numFmtId="164" fontId="149" fillId="0" borderId="0" applyFont="true" applyBorder="true" applyAlignment="true" applyProtection="true">
      <alignment horizontal="general" vertical="bottom" textRotation="0" wrapText="false" indent="0" shrinkToFit="false"/>
      <protection locked="true" hidden="false"/>
    </xf>
    <xf numFmtId="164" fontId="149" fillId="0" borderId="0" applyFont="true" applyBorder="true" applyAlignment="true" applyProtection="true">
      <alignment horizontal="general" vertical="bottom" textRotation="0" wrapText="false" indent="0" shrinkToFit="false"/>
      <protection locked="true" hidden="false"/>
    </xf>
    <xf numFmtId="164" fontId="149" fillId="0" borderId="0" applyFont="true" applyBorder="true" applyAlignment="true" applyProtection="true">
      <alignment horizontal="general" vertical="bottom" textRotation="0" wrapText="false" indent="0" shrinkToFit="false"/>
      <protection locked="true" hidden="false"/>
    </xf>
    <xf numFmtId="164" fontId="45" fillId="0" borderId="0" applyFont="true" applyBorder="true" applyAlignment="true" applyProtection="true">
      <alignment horizontal="general" vertical="bottom" textRotation="0" wrapText="false" indent="0" shrinkToFit="false"/>
      <protection locked="true" hidden="false"/>
    </xf>
    <xf numFmtId="199" fontId="150" fillId="0" borderId="0" applyFont="true" applyBorder="true" applyAlignment="true" applyProtection="true">
      <alignment horizontal="general" vertical="bottom" textRotation="0" wrapText="false" indent="0" shrinkToFit="false"/>
      <protection locked="true" hidden="false"/>
    </xf>
    <xf numFmtId="185" fontId="150" fillId="0" borderId="0" applyFont="true" applyBorder="true" applyAlignment="true" applyProtection="true">
      <alignment horizontal="general" vertical="bottom" textRotation="0" wrapText="false" indent="0" shrinkToFit="false"/>
      <protection locked="true" hidden="false"/>
    </xf>
    <xf numFmtId="164" fontId="10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70" fontId="4"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70" fontId="4"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65" fillId="0" borderId="0" applyFont="true" applyBorder="true" applyAlignment="true" applyProtection="true">
      <alignment horizontal="general" vertical="bottom" textRotation="0" wrapText="false" indent="0" shrinkToFit="false"/>
      <protection locked="true" hidden="false"/>
    </xf>
    <xf numFmtId="170" fontId="4" fillId="0" borderId="0" applyFont="true" applyBorder="true" applyAlignment="true" applyProtection="true">
      <alignment horizontal="general" vertical="bottom" textRotation="0" wrapText="false" indent="0" shrinkToFit="false"/>
      <protection locked="true" hidden="false"/>
    </xf>
    <xf numFmtId="170" fontId="5" fillId="0" borderId="0" applyFont="true" applyBorder="true" applyAlignment="true" applyProtection="true">
      <alignment horizontal="general" vertical="bottom" textRotation="0" wrapText="false" indent="0" shrinkToFit="false"/>
      <protection locked="true" hidden="false"/>
    </xf>
    <xf numFmtId="170" fontId="5"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151"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953">
    <xf numFmtId="164" fontId="0" fillId="0" borderId="0" xfId="0" applyFont="false" applyBorder="false" applyAlignment="false" applyProtection="false">
      <alignment horizontal="general" vertical="bottom" textRotation="0" wrapText="false" indent="0" shrinkToFit="false"/>
      <protection locked="true" hidden="false"/>
    </xf>
    <xf numFmtId="164" fontId="210" fillId="0" borderId="21" xfId="0" applyFont="true" applyBorder="true" applyAlignment="true" applyProtection="false">
      <alignment horizontal="center" vertical="center" textRotation="0" wrapText="true" indent="0" shrinkToFit="false"/>
      <protection locked="true" hidden="false"/>
    </xf>
    <xf numFmtId="164" fontId="211" fillId="0" borderId="21" xfId="0" applyFont="true" applyBorder="true" applyAlignment="true" applyProtection="false">
      <alignment horizontal="center" vertical="bottom" textRotation="0" wrapText="true" indent="0" shrinkToFit="false"/>
      <protection locked="true" hidden="false"/>
    </xf>
    <xf numFmtId="272" fontId="23" fillId="0" borderId="21"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78" fillId="0" borderId="21" xfId="0" applyFont="true" applyBorder="true" applyAlignment="true" applyProtection="false">
      <alignment horizontal="center" vertical="center" textRotation="0" wrapText="true" indent="0" shrinkToFit="false"/>
      <protection locked="true" hidden="false"/>
    </xf>
    <xf numFmtId="164" fontId="78" fillId="0" borderId="0" xfId="0" applyFont="true" applyBorder="false" applyAlignment="true" applyProtection="false">
      <alignment horizontal="center" vertical="center" textRotation="0" wrapText="true" indent="0" shrinkToFit="false"/>
      <protection locked="true" hidden="false"/>
    </xf>
    <xf numFmtId="164" fontId="23" fillId="0" borderId="29" xfId="0" applyFont="true" applyBorder="true" applyAlignment="true" applyProtection="false">
      <alignment horizontal="center" vertical="center" textRotation="0" wrapText="true" indent="0" shrinkToFit="false"/>
      <protection locked="true" hidden="false"/>
    </xf>
    <xf numFmtId="164" fontId="23" fillId="0" borderId="30" xfId="0" applyFont="true" applyBorder="true" applyAlignment="true" applyProtection="false">
      <alignment horizontal="center" vertical="center" textRotation="0" wrapText="true" indent="0" shrinkToFit="false"/>
      <protection locked="true" hidden="false"/>
    </xf>
    <xf numFmtId="164" fontId="4" fillId="0" borderId="31" xfId="0" applyFont="true" applyBorder="true" applyAlignment="false" applyProtection="false">
      <alignment horizontal="general" vertical="bottom" textRotation="0" wrapText="false" indent="0" shrinkToFit="false"/>
      <protection locked="true" hidden="false"/>
    </xf>
    <xf numFmtId="164" fontId="4" fillId="0" borderId="31" xfId="0" applyFont="true" applyBorder="true" applyAlignment="true" applyProtection="false">
      <alignment horizontal="center" vertical="center" textRotation="0" wrapText="false" indent="0" shrinkToFit="false"/>
      <protection locked="true" hidden="false"/>
    </xf>
    <xf numFmtId="186" fontId="4" fillId="0" borderId="31" xfId="0" applyFont="true" applyBorder="true" applyAlignment="true" applyProtection="false">
      <alignment horizontal="center" vertical="center" textRotation="0" wrapText="false" indent="0" shrinkToFit="false"/>
      <protection locked="true" hidden="false"/>
    </xf>
    <xf numFmtId="164" fontId="4" fillId="0" borderId="13" xfId="0" applyFont="true" applyBorder="true" applyAlignment="false" applyProtection="false">
      <alignment horizontal="general" vertical="bottom" textRotation="0" wrapText="false" indent="0" shrinkToFit="false"/>
      <protection locked="true" hidden="false"/>
    </xf>
    <xf numFmtId="164" fontId="4" fillId="0" borderId="13" xfId="0" applyFont="true" applyBorder="true" applyAlignment="true" applyProtection="false">
      <alignment horizontal="center" vertical="center" textRotation="0" wrapText="false" indent="0" shrinkToFit="false"/>
      <protection locked="true" hidden="false"/>
    </xf>
    <xf numFmtId="178" fontId="4" fillId="0" borderId="13" xfId="19" applyFont="true" applyBorder="true" applyAlignment="true" applyProtection="true">
      <alignment horizontal="center" vertical="center" textRotation="0" wrapText="false" indent="0" shrinkToFit="false"/>
      <protection locked="true" hidden="false"/>
    </xf>
    <xf numFmtId="174" fontId="4" fillId="0" borderId="13" xfId="19" applyFont="true" applyBorder="true" applyAlignment="true" applyProtection="true">
      <alignment horizontal="center" vertical="center" textRotation="0" wrapText="false" indent="0" shrinkToFit="false"/>
      <protection locked="true" hidden="false"/>
    </xf>
    <xf numFmtId="186" fontId="4" fillId="0" borderId="13" xfId="0" applyFont="true" applyBorder="true" applyAlignment="true" applyProtection="false">
      <alignment horizontal="center" vertical="center" textRotation="0" wrapText="false" indent="0" shrinkToFit="false"/>
      <protection locked="true" hidden="false"/>
    </xf>
    <xf numFmtId="176" fontId="4" fillId="0" borderId="0" xfId="0" applyFont="true" applyBorder="false" applyAlignment="true" applyProtection="false">
      <alignment horizontal="center" vertical="center" textRotation="0" wrapText="false" indent="0" shrinkToFit="false"/>
      <protection locked="true" hidden="false"/>
    </xf>
    <xf numFmtId="164" fontId="0" fillId="0" borderId="13" xfId="0" applyFont="true" applyBorder="true" applyAlignment="true" applyProtection="false">
      <alignment horizontal="center" vertical="center" textRotation="0" wrapText="false" indent="0" shrinkToFit="false"/>
      <protection locked="true" hidden="false"/>
    </xf>
    <xf numFmtId="176" fontId="4" fillId="0" borderId="13" xfId="0" applyFont="true" applyBorder="true" applyAlignment="true" applyProtection="false">
      <alignment horizontal="center" vertical="center" textRotation="0" wrapText="false" indent="0" shrinkToFit="false"/>
      <protection locked="true" hidden="false"/>
    </xf>
    <xf numFmtId="344" fontId="4" fillId="0" borderId="13" xfId="0" applyFont="true" applyBorder="true" applyAlignment="true" applyProtection="false">
      <alignment horizontal="center" vertical="center" textRotation="0" wrapText="false" indent="0" shrinkToFit="false"/>
      <protection locked="true" hidden="false"/>
    </xf>
    <xf numFmtId="173" fontId="4" fillId="0" borderId="13" xfId="0" applyFont="true" applyBorder="true" applyAlignment="true" applyProtection="false">
      <alignment horizontal="center" vertical="center"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31" xfId="0" applyFont="true" applyBorder="true" applyAlignment="true" applyProtection="false">
      <alignment horizontal="left" vertical="bottom" textRotation="0" wrapText="false" indent="0" shrinkToFit="false"/>
      <protection locked="true" hidden="false"/>
    </xf>
    <xf numFmtId="164" fontId="4" fillId="0" borderId="31" xfId="0" applyFont="true" applyBorder="true" applyAlignment="true" applyProtection="false">
      <alignment horizontal="center" vertical="center" textRotation="0" wrapText="false" indent="0" shrinkToFit="false"/>
      <protection locked="true" hidden="false"/>
    </xf>
    <xf numFmtId="186" fontId="4" fillId="0" borderId="31" xfId="0" applyFont="true" applyBorder="true" applyAlignment="true" applyProtection="false">
      <alignment horizontal="center" vertical="center" textRotation="0" wrapText="false" indent="0" shrinkToFit="false"/>
      <protection locked="true" hidden="false"/>
    </xf>
    <xf numFmtId="164" fontId="4" fillId="0" borderId="13" xfId="0" applyFont="true" applyBorder="true" applyAlignment="true" applyProtection="false">
      <alignment horizontal="left" vertical="bottom" textRotation="0" wrapText="false" indent="0" shrinkToFit="false"/>
      <protection locked="true" hidden="false"/>
    </xf>
    <xf numFmtId="164" fontId="4" fillId="0" borderId="13" xfId="0" applyFont="true" applyBorder="true" applyAlignment="true" applyProtection="false">
      <alignment horizontal="center" vertical="center" textRotation="0" wrapText="false" indent="0" shrinkToFit="false"/>
      <protection locked="true" hidden="false"/>
    </xf>
    <xf numFmtId="186" fontId="4" fillId="0" borderId="13" xfId="0" applyFont="true" applyBorder="true" applyAlignment="true" applyProtection="false">
      <alignment horizontal="center" vertical="center" textRotation="0" wrapText="false" indent="0" shrinkToFit="false"/>
      <protection locked="true" hidden="false"/>
    </xf>
    <xf numFmtId="176" fontId="4" fillId="0" borderId="13" xfId="0" applyFont="true" applyBorder="true" applyAlignment="true" applyProtection="false">
      <alignment horizontal="center" vertical="center" textRotation="0" wrapText="false" indent="0" shrinkToFit="false"/>
      <protection locked="true" hidden="false"/>
    </xf>
    <xf numFmtId="164" fontId="4" fillId="0" borderId="13" xfId="0" applyFont="true" applyBorder="tru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23" fillId="0" borderId="29" xfId="0" applyFont="true" applyBorder="true" applyAlignment="true" applyProtection="false">
      <alignment horizontal="center" vertical="center" textRotation="0" wrapText="true" indent="0" shrinkToFit="false"/>
      <protection locked="true" hidden="false"/>
    </xf>
    <xf numFmtId="164" fontId="23" fillId="0" borderId="30" xfId="0" applyFont="true" applyBorder="true" applyAlignment="true" applyProtection="false">
      <alignment horizontal="center" vertical="center" textRotation="0" wrapText="true" indent="0" shrinkToFit="false"/>
      <protection locked="true" hidden="false"/>
    </xf>
    <xf numFmtId="186" fontId="4" fillId="0" borderId="0" xfId="0" applyFont="true" applyBorder="false" applyAlignment="false" applyProtection="false">
      <alignment horizontal="general" vertical="bottom" textRotation="0" wrapText="false" indent="0" shrinkToFit="false"/>
      <protection locked="true" hidden="false"/>
    </xf>
    <xf numFmtId="164" fontId="4" fillId="0" borderId="32" xfId="0" applyFont="true" applyBorder="true" applyAlignment="true" applyProtection="false">
      <alignment horizontal="left" vertical="bottom" textRotation="0" wrapText="false" indent="0" shrinkToFit="false"/>
      <protection locked="true" hidden="false"/>
    </xf>
    <xf numFmtId="164" fontId="4" fillId="0" borderId="7" xfId="0" applyFont="true" applyBorder="true" applyAlignment="true" applyProtection="false">
      <alignment horizontal="center" vertical="center" textRotation="0" wrapText="false" indent="0" shrinkToFit="false"/>
      <protection locked="true" hidden="false"/>
    </xf>
    <xf numFmtId="164" fontId="4" fillId="0" borderId="33" xfId="0" applyFont="true" applyBorder="true" applyAlignment="true" applyProtection="false">
      <alignment horizontal="left" vertical="center" textRotation="0" wrapText="false" indent="0" shrinkToFit="false"/>
      <protection locked="true" hidden="false"/>
    </xf>
    <xf numFmtId="164" fontId="4" fillId="0" borderId="34" xfId="0" applyFont="true" applyBorder="true" applyAlignment="true" applyProtection="false">
      <alignment horizontal="left" vertical="center" textRotation="0" wrapText="false" indent="0" shrinkToFit="false"/>
      <protection locked="true" hidden="false"/>
    </xf>
    <xf numFmtId="164" fontId="4" fillId="0" borderId="35" xfId="0" applyFont="true" applyBorder="true" applyAlignment="true" applyProtection="false">
      <alignment horizontal="center" vertical="center" textRotation="0" wrapText="false" indent="0" shrinkToFit="false"/>
      <protection locked="true" hidden="false"/>
    </xf>
    <xf numFmtId="178" fontId="4" fillId="0" borderId="35" xfId="19" applyFont="true" applyBorder="true" applyAlignment="true" applyProtection="true">
      <alignment horizontal="center" vertical="center" textRotation="0" wrapText="false" indent="0" shrinkToFit="false"/>
      <protection locked="true" hidden="false"/>
    </xf>
    <xf numFmtId="164" fontId="23" fillId="0" borderId="36" xfId="0" applyFont="true" applyBorder="true" applyAlignment="true" applyProtection="false">
      <alignment horizontal="center" vertical="center" textRotation="0" wrapText="true" indent="0" shrinkToFit="false"/>
      <protection locked="true" hidden="false"/>
    </xf>
    <xf numFmtId="164" fontId="4" fillId="0" borderId="32" xfId="0" applyFont="true" applyBorder="true" applyAlignment="false" applyProtection="false">
      <alignment horizontal="general" vertical="bottom" textRotation="0" wrapText="false" indent="0" shrinkToFit="false"/>
      <protection locked="true" hidden="false"/>
    </xf>
    <xf numFmtId="176" fontId="4" fillId="0" borderId="7" xfId="0" applyFont="true" applyBorder="true" applyAlignment="true" applyProtection="false">
      <alignment horizontal="center" vertical="center" textRotation="0" wrapText="false" indent="0" shrinkToFit="false"/>
      <protection locked="true" hidden="false"/>
    </xf>
    <xf numFmtId="164" fontId="4" fillId="0" borderId="33" xfId="0" applyFont="true" applyBorder="true" applyAlignment="false" applyProtection="false">
      <alignment horizontal="general" vertical="bottom" textRotation="0" wrapText="false" indent="0" shrinkToFit="false"/>
      <protection locked="true" hidden="false"/>
    </xf>
    <xf numFmtId="164" fontId="4" fillId="0" borderId="34" xfId="0" applyFont="true" applyBorder="true" applyAlignment="false" applyProtection="false">
      <alignment horizontal="general" vertical="bottom" textRotation="0" wrapText="false" indent="0" shrinkToFit="false"/>
      <protection locked="true" hidden="false"/>
    </xf>
    <xf numFmtId="374" fontId="4" fillId="0" borderId="35" xfId="0" applyFont="true" applyBorder="true" applyAlignment="true" applyProtection="false">
      <alignment horizontal="center" vertical="center" textRotation="0" wrapText="false" indent="0" shrinkToFit="false"/>
      <protection locked="true" hidden="false"/>
    </xf>
    <xf numFmtId="344" fontId="4" fillId="0" borderId="13" xfId="0" applyFont="true" applyBorder="true" applyAlignment="true" applyProtection="false">
      <alignment horizontal="center" vertical="center" textRotation="0" wrapText="false" indent="0" shrinkToFit="false"/>
      <protection locked="true" hidden="false"/>
    </xf>
    <xf numFmtId="164" fontId="167" fillId="0" borderId="0" xfId="0" applyFont="true" applyBorder="false" applyAlignment="false" applyProtection="false">
      <alignment horizontal="general" vertical="bottom" textRotation="0" wrapText="false" indent="0" shrinkToFit="false"/>
      <protection locked="true" hidden="false"/>
    </xf>
    <xf numFmtId="164" fontId="4" fillId="0" borderId="13" xfId="0" applyFont="true" applyBorder="true" applyAlignment="true" applyProtection="false">
      <alignment horizontal="center" vertical="bottom" textRotation="0" wrapText="false" indent="0" shrinkToFit="false"/>
      <protection locked="true" hidden="false"/>
    </xf>
    <xf numFmtId="174" fontId="4" fillId="0" borderId="13" xfId="0" applyFont="true" applyBorder="true" applyAlignment="true" applyProtection="false">
      <alignment horizontal="center" vertical="bottom" textRotation="0" wrapText="false" indent="0" shrinkToFit="false"/>
      <protection locked="true" hidden="false"/>
    </xf>
    <xf numFmtId="177" fontId="4" fillId="0" borderId="13" xfId="0" applyFont="true" applyBorder="true" applyAlignment="true" applyProtection="false">
      <alignment horizontal="center" vertical="bottom" textRotation="0" wrapText="false" indent="0" shrinkToFit="false"/>
      <protection locked="true" hidden="false"/>
    </xf>
    <xf numFmtId="344" fontId="4" fillId="0" borderId="0" xfId="0" applyFont="true" applyBorder="false" applyAlignment="false" applyProtection="false">
      <alignment horizontal="general" vertical="bottom" textRotation="0" wrapText="false" indent="0" shrinkToFit="false"/>
      <protection locked="true" hidden="false"/>
    </xf>
    <xf numFmtId="236" fontId="4" fillId="0" borderId="13" xfId="15" applyFont="true" applyBorder="true" applyAlignment="true" applyProtection="true">
      <alignment horizontal="center" vertical="bottom" textRotation="0" wrapText="false" indent="0" shrinkToFit="false"/>
      <protection locked="true" hidden="false"/>
    </xf>
    <xf numFmtId="164" fontId="23" fillId="0" borderId="13" xfId="0" applyFont="true" applyBorder="true" applyAlignment="true" applyProtection="false">
      <alignment horizontal="center" vertical="bottom" textRotation="0" wrapText="false" indent="0" shrinkToFit="false"/>
      <protection locked="true" hidden="false"/>
    </xf>
    <xf numFmtId="164" fontId="23" fillId="0" borderId="13" xfId="0" applyFont="true" applyBorder="true" applyAlignment="true" applyProtection="false">
      <alignment horizontal="center" vertical="center" textRotation="0" wrapText="false" indent="0" shrinkToFit="false"/>
      <protection locked="true" hidden="false"/>
    </xf>
    <xf numFmtId="164" fontId="4" fillId="0" borderId="13" xfId="0" applyFont="true" applyBorder="true" applyAlignment="true" applyProtection="false">
      <alignment horizontal="center" vertical="bottom" textRotation="0" wrapText="false" indent="0" shrinkToFit="false"/>
      <protection locked="true" hidden="false"/>
    </xf>
    <xf numFmtId="178" fontId="4" fillId="0" borderId="13" xfId="0" applyFont="true" applyBorder="true" applyAlignment="true" applyProtection="false">
      <alignment horizontal="center" vertical="center" textRotation="0" wrapText="false" indent="0" shrinkToFit="false"/>
      <protection locked="true" hidden="false"/>
    </xf>
    <xf numFmtId="177" fontId="4" fillId="0" borderId="13" xfId="19" applyFont="true" applyBorder="true" applyAlignment="true" applyProtection="true">
      <alignment horizontal="center" vertical="center" textRotation="0" wrapText="false" indent="0" shrinkToFit="false"/>
      <protection locked="true" hidden="false"/>
    </xf>
    <xf numFmtId="174" fontId="4" fillId="0" borderId="13" xfId="19" applyFont="true" applyBorder="tru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78" fillId="37" borderId="37" xfId="0" applyFont="true" applyBorder="true" applyAlignment="true" applyProtection="false">
      <alignment horizontal="center" vertical="center" textRotation="0" wrapText="false" indent="0" shrinkToFit="false"/>
      <protection locked="true" hidden="false"/>
    </xf>
    <xf numFmtId="164" fontId="212" fillId="0" borderId="0" xfId="0" applyFont="true" applyBorder="false" applyAlignment="true" applyProtection="false">
      <alignment horizontal="center" vertical="center" textRotation="0" wrapText="false" indent="0" shrinkToFit="false"/>
      <protection locked="true" hidden="false"/>
    </xf>
    <xf numFmtId="164" fontId="199" fillId="37" borderId="13" xfId="0" applyFont="true" applyBorder="true" applyAlignment="true" applyProtection="false">
      <alignment horizontal="general" vertical="center" textRotation="0" wrapText="false" indent="0" shrinkToFit="false"/>
      <protection locked="true" hidden="false"/>
    </xf>
    <xf numFmtId="164" fontId="199" fillId="37" borderId="13" xfId="0" applyFont="true" applyBorder="true" applyAlignment="true" applyProtection="false">
      <alignment horizontal="center" vertical="center" textRotation="0" wrapText="false" indent="0" shrinkToFit="false"/>
      <protection locked="true" hidden="false"/>
    </xf>
    <xf numFmtId="186" fontId="5" fillId="0" borderId="13" xfId="0" applyFont="true" applyBorder="true" applyAlignment="true" applyProtection="false">
      <alignment horizontal="center" vertical="center" textRotation="0" wrapText="false" indent="0" shrinkToFit="false"/>
      <protection locked="true" hidden="false"/>
    </xf>
    <xf numFmtId="164" fontId="5" fillId="0" borderId="13" xfId="0" applyFont="true" applyBorder="true" applyAlignment="true" applyProtection="false">
      <alignment horizontal="center" vertical="center" textRotation="0" wrapText="false" indent="0" shrinkToFit="false"/>
      <protection locked="true" hidden="false"/>
    </xf>
    <xf numFmtId="186" fontId="5" fillId="0" borderId="0" xfId="0" applyFont="true" applyBorder="false" applyAlignment="true" applyProtection="false">
      <alignment horizontal="center" vertical="center" textRotation="0" wrapText="false" indent="0" shrinkToFit="false"/>
      <protection locked="true" hidden="false"/>
    </xf>
    <xf numFmtId="164" fontId="78" fillId="25" borderId="37" xfId="0" applyFont="true" applyBorder="true" applyAlignment="true" applyProtection="false">
      <alignment horizontal="center" vertical="center" textRotation="0" wrapText="false" indent="0" shrinkToFit="false"/>
      <protection locked="true" hidden="false"/>
    </xf>
    <xf numFmtId="164" fontId="78" fillId="25" borderId="38" xfId="0" applyFont="true" applyBorder="true" applyAlignment="true" applyProtection="false">
      <alignment horizontal="center" vertical="center" textRotation="0" wrapText="false" indent="0" shrinkToFit="false"/>
      <protection locked="true" hidden="false"/>
    </xf>
    <xf numFmtId="164" fontId="78" fillId="25" borderId="4" xfId="0" applyFont="true" applyBorder="true" applyAlignment="true" applyProtection="false">
      <alignment horizontal="center" vertical="center" textRotation="0" wrapText="false" indent="0" shrinkToFit="false"/>
      <protection locked="true" hidden="false"/>
    </xf>
    <xf numFmtId="164" fontId="78" fillId="25" borderId="39" xfId="0" applyFont="true" applyBorder="true" applyAlignment="true" applyProtection="false">
      <alignment horizontal="center" vertical="center" textRotation="0" wrapText="false" indent="0" shrinkToFit="false"/>
      <protection locked="true" hidden="false"/>
    </xf>
    <xf numFmtId="164" fontId="78" fillId="0" borderId="38" xfId="0" applyFont="true" applyBorder="true" applyAlignment="true" applyProtection="false">
      <alignment horizontal="center" vertical="center" textRotation="0" wrapText="false" indent="0" shrinkToFit="false"/>
      <protection locked="true" hidden="false"/>
    </xf>
    <xf numFmtId="164" fontId="78" fillId="0" borderId="4" xfId="0" applyFont="true" applyBorder="true" applyAlignment="true" applyProtection="false">
      <alignment horizontal="center" vertical="center" textRotation="0" wrapText="false" indent="0" shrinkToFit="false"/>
      <protection locked="true" hidden="false"/>
    </xf>
    <xf numFmtId="164" fontId="78" fillId="0" borderId="39" xfId="0" applyFont="true" applyBorder="true" applyAlignment="true" applyProtection="false">
      <alignment horizontal="center" vertical="center" textRotation="0" wrapText="false" indent="0" shrinkToFit="false"/>
      <protection locked="true" hidden="false"/>
    </xf>
    <xf numFmtId="164" fontId="78" fillId="25" borderId="0" xfId="0" applyFont="true" applyBorder="false" applyAlignment="true" applyProtection="false">
      <alignment horizontal="general" vertical="center" textRotation="0" wrapText="false" indent="0" shrinkToFit="false"/>
      <protection locked="true" hidden="false"/>
    </xf>
    <xf numFmtId="164" fontId="212" fillId="25" borderId="0" xfId="0" applyFont="true" applyBorder="false" applyAlignment="true" applyProtection="false">
      <alignment horizontal="center" vertical="center" textRotation="0" wrapText="false" indent="0" shrinkToFit="false"/>
      <protection locked="true" hidden="false"/>
    </xf>
    <xf numFmtId="164" fontId="23" fillId="0" borderId="38" xfId="0" applyFont="true" applyBorder="true" applyAlignment="true" applyProtection="false">
      <alignment horizontal="center" vertical="center" textRotation="0" wrapText="false" indent="0" shrinkToFit="false"/>
      <protection locked="true" hidden="false"/>
    </xf>
    <xf numFmtId="164" fontId="23" fillId="0" borderId="39" xfId="0" applyFont="true" applyBorder="true" applyAlignment="true" applyProtection="false">
      <alignment horizontal="center" vertical="center" textRotation="0" wrapText="false" indent="0" shrinkToFit="false"/>
      <protection locked="true" hidden="false"/>
    </xf>
    <xf numFmtId="164" fontId="23" fillId="0" borderId="13" xfId="0" applyFont="true" applyBorder="true" applyAlignment="true" applyProtection="false">
      <alignment horizontal="center" vertical="center" textRotation="0" wrapText="true" indent="0" shrinkToFit="false"/>
      <protection locked="true" hidden="false"/>
    </xf>
    <xf numFmtId="164" fontId="23" fillId="0" borderId="31" xfId="0" applyFont="true" applyBorder="true" applyAlignment="true" applyProtection="false">
      <alignment horizontal="center" vertical="center" textRotation="0" wrapText="true" indent="0" shrinkToFit="false"/>
      <protection locked="true" hidden="false"/>
    </xf>
    <xf numFmtId="375" fontId="4" fillId="0" borderId="13"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false" applyAlignment="true" applyProtection="false">
      <alignment horizontal="center" vertical="center" textRotation="0" wrapText="false" indent="0" shrinkToFit="false"/>
      <protection locked="true" hidden="false"/>
    </xf>
    <xf numFmtId="174" fontId="4" fillId="25" borderId="13" xfId="19" applyFont="true" applyBorder="true" applyAlignment="true" applyProtection="true">
      <alignment horizontal="center" vertical="center" textRotation="0" wrapText="false" indent="0" shrinkToFit="false"/>
      <protection locked="true" hidden="false"/>
    </xf>
    <xf numFmtId="164" fontId="78" fillId="25" borderId="40" xfId="0" applyFont="true" applyBorder="true" applyAlignment="true" applyProtection="false">
      <alignment horizontal="general" vertical="center" textRotation="0" wrapText="false" indent="0" shrinkToFit="false"/>
      <protection locked="true" hidden="false"/>
    </xf>
    <xf numFmtId="164" fontId="78" fillId="25" borderId="10" xfId="0" applyFont="true" applyBorder="true" applyAlignment="true" applyProtection="false">
      <alignment horizontal="general" vertical="center" textRotation="0" wrapText="false" indent="0" shrinkToFit="false"/>
      <protection locked="true" hidden="false"/>
    </xf>
    <xf numFmtId="164" fontId="212" fillId="25" borderId="41" xfId="0" applyFont="true" applyBorder="true" applyAlignment="true" applyProtection="false">
      <alignment horizontal="center" vertical="center" textRotation="0" wrapText="false" indent="0" shrinkToFit="false"/>
      <protection locked="true" hidden="false"/>
    </xf>
    <xf numFmtId="164" fontId="78" fillId="25" borderId="9" xfId="0" applyFont="true" applyBorder="true" applyAlignment="true" applyProtection="false">
      <alignment horizontal="center" vertical="center" textRotation="0" wrapText="false" indent="0" shrinkToFit="false"/>
      <protection locked="true" hidden="false"/>
    </xf>
    <xf numFmtId="164" fontId="78" fillId="25" borderId="13" xfId="0" applyFont="true" applyBorder="true" applyAlignment="true" applyProtection="false">
      <alignment horizontal="center" vertical="center" textRotation="0" wrapText="false" indent="0" shrinkToFit="false"/>
      <protection locked="true" hidden="false"/>
    </xf>
    <xf numFmtId="164" fontId="23" fillId="0" borderId="42" xfId="0" applyFont="true" applyBorder="true" applyAlignment="true" applyProtection="false">
      <alignment horizontal="center" vertical="center" textRotation="0" wrapText="true" indent="0" shrinkToFit="false"/>
      <protection locked="true" hidden="false"/>
    </xf>
    <xf numFmtId="164" fontId="23" fillId="0" borderId="31" xfId="0" applyFont="true" applyBorder="true" applyAlignment="true" applyProtection="false">
      <alignment horizontal="center" vertical="center" textRotation="0" wrapText="false" indent="0" shrinkToFit="false"/>
      <protection locked="true" hidden="false"/>
    </xf>
    <xf numFmtId="375" fontId="4" fillId="0" borderId="42" xfId="0" applyFont="true" applyBorder="true" applyAlignment="true" applyProtection="false">
      <alignment horizontal="center" vertical="center" textRotation="0" wrapText="false" indent="0" shrinkToFit="false"/>
      <protection locked="true" hidden="false"/>
    </xf>
    <xf numFmtId="174" fontId="4" fillId="0" borderId="42" xfId="0" applyFont="true" applyBorder="true" applyAlignment="true" applyProtection="false">
      <alignment horizontal="center" vertical="center" textRotation="0" wrapText="false" indent="0" shrinkToFit="false"/>
      <protection locked="true" hidden="false"/>
    </xf>
    <xf numFmtId="186" fontId="4" fillId="0" borderId="42" xfId="0" applyFont="true" applyBorder="true" applyAlignment="true" applyProtection="false">
      <alignment horizontal="center" vertical="center" textRotation="0" wrapText="false" indent="0" shrinkToFit="false"/>
      <protection locked="true" hidden="false"/>
    </xf>
    <xf numFmtId="164" fontId="23" fillId="0" borderId="42" xfId="0" applyFont="true" applyBorder="true" applyAlignment="true" applyProtection="false">
      <alignment horizontal="center" vertical="center" textRotation="0" wrapText="false" indent="0" shrinkToFit="false"/>
      <protection locked="true" hidden="false"/>
    </xf>
    <xf numFmtId="164" fontId="78" fillId="0" borderId="9" xfId="0" applyFont="true" applyBorder="true" applyAlignment="true" applyProtection="false">
      <alignment horizontal="center" vertical="center" textRotation="0" wrapText="false" indent="0" shrinkToFit="false"/>
      <protection locked="true" hidden="false"/>
    </xf>
    <xf numFmtId="164" fontId="78" fillId="25" borderId="0" xfId="0" applyFont="true" applyBorder="false" applyAlignment="true" applyProtection="false">
      <alignment horizontal="center" vertical="center" textRotation="0" wrapText="false" indent="0" shrinkToFit="false"/>
      <protection locked="true" hidden="false"/>
    </xf>
    <xf numFmtId="176" fontId="23" fillId="0" borderId="13" xfId="0" applyFont="true" applyBorder="true" applyAlignment="true" applyProtection="false">
      <alignment horizontal="center" vertical="center" textRotation="0" wrapText="false" indent="0" shrinkToFit="false"/>
      <protection locked="true" hidden="false"/>
    </xf>
    <xf numFmtId="178" fontId="23" fillId="0" borderId="13" xfId="19" applyFont="true" applyBorder="true" applyAlignment="true" applyProtection="true">
      <alignment horizontal="center" vertical="center" textRotation="0" wrapText="false" indent="0" shrinkToFit="false"/>
      <protection locked="true" hidden="false"/>
    </xf>
    <xf numFmtId="375" fontId="4" fillId="25" borderId="13" xfId="0" applyFont="true" applyBorder="true" applyAlignment="true" applyProtection="false">
      <alignment horizontal="center" vertical="center" textRotation="0" wrapText="false" indent="0" shrinkToFit="false"/>
      <protection locked="true" hidden="false"/>
    </xf>
    <xf numFmtId="236" fontId="4" fillId="0" borderId="13" xfId="15" applyFont="true" applyBorder="true" applyAlignment="true" applyProtection="true">
      <alignment horizontal="center" vertical="center" textRotation="0" wrapText="false" indent="0" shrinkToFit="false"/>
      <protection locked="true" hidden="false"/>
    </xf>
    <xf numFmtId="164" fontId="4" fillId="0" borderId="13" xfId="15" applyFont="true" applyBorder="true" applyAlignment="true" applyProtection="true">
      <alignment horizontal="center" vertical="center" textRotation="0" wrapText="false" indent="0" shrinkToFit="false"/>
      <protection locked="true" hidden="false"/>
    </xf>
    <xf numFmtId="375" fontId="167" fillId="0" borderId="13" xfId="0" applyFont="true" applyBorder="true" applyAlignment="true" applyProtection="false">
      <alignment horizontal="center" vertical="center" textRotation="0" wrapText="false" indent="0" shrinkToFit="false"/>
      <protection locked="true" hidden="false"/>
    </xf>
    <xf numFmtId="375" fontId="23" fillId="25" borderId="13" xfId="0" applyFont="true" applyBorder="true" applyAlignment="true" applyProtection="false">
      <alignment horizontal="center" vertical="center" textRotation="0" wrapText="false" indent="0" shrinkToFit="false"/>
      <protection locked="true" hidden="false"/>
    </xf>
    <xf numFmtId="236" fontId="23" fillId="0" borderId="13" xfId="15" applyFont="true" applyBorder="true" applyAlignment="true" applyProtection="true">
      <alignment horizontal="center" vertical="center" textRotation="0" wrapText="false" indent="0" shrinkToFit="false"/>
      <protection locked="true" hidden="false"/>
    </xf>
    <xf numFmtId="178" fontId="23" fillId="0" borderId="13" xfId="0" applyFont="true" applyBorder="true" applyAlignment="true" applyProtection="false">
      <alignment horizontal="center" vertical="center" textRotation="0" wrapText="false" indent="0" shrinkToFit="false"/>
      <protection locked="true" hidden="false"/>
    </xf>
    <xf numFmtId="176" fontId="23" fillId="0" borderId="0" xfId="0" applyFont="true" applyBorder="false" applyAlignment="true" applyProtection="false">
      <alignment horizontal="center" vertical="center" textRotation="0" wrapText="false" indent="0" shrinkToFit="false"/>
      <protection locked="true" hidden="false"/>
    </xf>
    <xf numFmtId="375" fontId="4" fillId="25" borderId="0" xfId="0" applyFont="true" applyBorder="false" applyAlignment="true" applyProtection="false">
      <alignment horizontal="center" vertical="center" textRotation="0" wrapText="false" indent="0" shrinkToFit="false"/>
      <protection locked="true" hidden="false"/>
    </xf>
    <xf numFmtId="186" fontId="4" fillId="0" borderId="0" xfId="0" applyFont="true" applyBorder="false" applyAlignment="true" applyProtection="false">
      <alignment horizontal="right" vertical="center" textRotation="0" wrapText="false" indent="0" shrinkToFit="false"/>
      <protection locked="true" hidden="false"/>
    </xf>
    <xf numFmtId="375" fontId="4" fillId="0" borderId="0" xfId="0" applyFont="true" applyBorder="false" applyAlignment="true" applyProtection="false">
      <alignment horizontal="center" vertical="center" textRotation="0" wrapText="false" indent="0" shrinkToFit="false"/>
      <protection locked="true" hidden="false"/>
    </xf>
    <xf numFmtId="178" fontId="4" fillId="0" borderId="0" xfId="19" applyFont="true" applyBorder="true" applyAlignment="true" applyProtection="true">
      <alignment horizontal="center" vertical="center" textRotation="0" wrapText="false" indent="0" shrinkToFit="false"/>
      <protection locked="true" hidden="false"/>
    </xf>
    <xf numFmtId="164" fontId="78" fillId="25" borderId="38" xfId="0" applyFont="true" applyBorder="true" applyAlignment="true" applyProtection="false">
      <alignment horizontal="general" vertical="center" textRotation="0" wrapText="false" indent="0" shrinkToFit="false"/>
      <protection locked="true" hidden="false"/>
    </xf>
    <xf numFmtId="164" fontId="26" fillId="0" borderId="13" xfId="0" applyFont="true" applyBorder="true" applyAlignment="true" applyProtection="false">
      <alignment horizontal="center" vertical="center" textRotation="0" wrapText="true" indent="0" shrinkToFit="false"/>
      <protection locked="true" hidden="false"/>
    </xf>
    <xf numFmtId="164" fontId="23" fillId="25" borderId="38" xfId="0" applyFont="true" applyBorder="true" applyAlignment="true" applyProtection="false">
      <alignment horizontal="center" vertical="center" textRotation="0" wrapText="false" indent="0" shrinkToFit="false"/>
      <protection locked="true" hidden="false"/>
    </xf>
    <xf numFmtId="164" fontId="23" fillId="25" borderId="4" xfId="0" applyFont="true" applyBorder="true" applyAlignment="true" applyProtection="false">
      <alignment horizontal="center" vertical="center" textRotation="0" wrapText="false" indent="0" shrinkToFit="false"/>
      <protection locked="true" hidden="false"/>
    </xf>
    <xf numFmtId="164" fontId="23" fillId="25" borderId="39" xfId="0" applyFont="true" applyBorder="true" applyAlignment="true" applyProtection="false">
      <alignment horizontal="center" vertical="center" textRotation="0" wrapText="false" indent="0" shrinkToFit="false"/>
      <protection locked="true" hidden="false"/>
    </xf>
    <xf numFmtId="174" fontId="23" fillId="0" borderId="13" xfId="19" applyFont="true" applyBorder="true" applyAlignment="true" applyProtection="true">
      <alignment horizontal="center" vertical="center" textRotation="0" wrapText="true" indent="0" shrinkToFit="false"/>
      <protection locked="true" hidden="false"/>
    </xf>
    <xf numFmtId="177" fontId="23" fillId="0" borderId="13" xfId="19" applyFont="true" applyBorder="true" applyAlignment="true" applyProtection="true">
      <alignment horizontal="center" vertical="center" textRotation="0" wrapText="false" indent="0" shrinkToFit="false"/>
      <protection locked="true" hidden="false"/>
    </xf>
    <xf numFmtId="344" fontId="4" fillId="38" borderId="13" xfId="0" applyFont="true" applyBorder="true" applyAlignment="true" applyProtection="false">
      <alignment horizontal="center" vertical="center" textRotation="0" wrapText="false" indent="0" shrinkToFit="false"/>
      <protection locked="true" hidden="false"/>
    </xf>
    <xf numFmtId="344" fontId="4" fillId="11" borderId="13" xfId="0" applyFont="true" applyBorder="true" applyAlignment="true" applyProtection="false">
      <alignment horizontal="center" vertical="center" textRotation="0" wrapText="false" indent="0" shrinkToFit="false"/>
      <protection locked="true" hidden="false"/>
    </xf>
    <xf numFmtId="344" fontId="4" fillId="0" borderId="0" xfId="0" applyFont="true" applyBorder="false" applyAlignment="true" applyProtection="false">
      <alignment horizontal="center" vertical="center" textRotation="0" wrapText="false" indent="0" shrinkToFit="false"/>
      <protection locked="true" hidden="false"/>
    </xf>
    <xf numFmtId="164" fontId="23" fillId="0" borderId="4" xfId="0" applyFont="true" applyBorder="true" applyAlignment="true" applyProtection="false">
      <alignment horizontal="center" vertical="center" textRotation="0" wrapText="false" indent="0" shrinkToFit="false"/>
      <protection locked="true" hidden="false"/>
    </xf>
    <xf numFmtId="176" fontId="4" fillId="0" borderId="0" xfId="15" applyFont="true" applyBorder="true" applyAlignment="true" applyProtection="true">
      <alignment horizontal="center" vertical="center" textRotation="0" wrapText="false" indent="0" shrinkToFit="false"/>
      <protection locked="true" hidden="false"/>
    </xf>
    <xf numFmtId="164" fontId="78" fillId="0" borderId="13" xfId="0" applyFont="true" applyBorder="true" applyAlignment="true" applyProtection="false">
      <alignment horizontal="center" vertical="center" textRotation="0" wrapText="false" indent="0" shrinkToFit="false"/>
      <protection locked="true" hidden="false"/>
    </xf>
    <xf numFmtId="164" fontId="78" fillId="0" borderId="0" xfId="0" applyFont="true" applyBorder="false" applyAlignment="true" applyProtection="false">
      <alignment horizontal="center" vertical="center" textRotation="0" wrapText="false" indent="0" shrinkToFit="false"/>
      <protection locked="true" hidden="false"/>
    </xf>
    <xf numFmtId="164" fontId="23" fillId="0" borderId="0" xfId="15" applyFont="true" applyBorder="true" applyAlignment="true" applyProtection="true">
      <alignment horizontal="general" vertical="center" textRotation="0" wrapText="true" indent="0" shrinkToFit="false"/>
      <protection locked="true" hidden="false"/>
    </xf>
    <xf numFmtId="164" fontId="23" fillId="0" borderId="13" xfId="0" applyFont="true" applyBorder="true" applyAlignment="true" applyProtection="false">
      <alignment horizontal="center" vertical="center" textRotation="0" wrapText="false" indent="0" shrinkToFit="false"/>
      <protection locked="true" hidden="false"/>
    </xf>
    <xf numFmtId="164" fontId="23" fillId="0" borderId="13" xfId="0" applyFont="true" applyBorder="true" applyAlignment="true" applyProtection="false">
      <alignment horizontal="center" vertical="center" textRotation="0" wrapText="true" indent="0" shrinkToFit="false"/>
      <protection locked="true" hidden="false"/>
    </xf>
    <xf numFmtId="164" fontId="23" fillId="0" borderId="13" xfId="19" applyFont="true" applyBorder="true" applyAlignment="true" applyProtection="true">
      <alignment horizontal="center" vertical="center" textRotation="0" wrapText="true" indent="0" shrinkToFit="false"/>
      <protection locked="true" hidden="false"/>
    </xf>
    <xf numFmtId="164" fontId="23" fillId="0" borderId="13" xfId="15" applyFont="true" applyBorder="true" applyAlignment="true" applyProtection="true">
      <alignment horizontal="center" vertical="center" textRotation="0" wrapText="true" indent="0" shrinkToFit="false"/>
      <protection locked="true" hidden="false"/>
    </xf>
    <xf numFmtId="164" fontId="23" fillId="39" borderId="13" xfId="15" applyFont="true" applyBorder="true" applyAlignment="true" applyProtection="true">
      <alignment horizontal="center" vertical="center" textRotation="0" wrapText="true" indent="0" shrinkToFit="false"/>
      <protection locked="true" hidden="false"/>
    </xf>
    <xf numFmtId="344" fontId="23" fillId="0" borderId="13" xfId="0" applyFont="true" applyBorder="true" applyAlignment="true" applyProtection="false">
      <alignment horizontal="center" vertical="center" textRotation="0" wrapText="true" indent="0" shrinkToFit="false"/>
      <protection locked="true" hidden="false"/>
    </xf>
    <xf numFmtId="178" fontId="23" fillId="0" borderId="13" xfId="0" applyFont="true" applyBorder="true" applyAlignment="true" applyProtection="false">
      <alignment horizontal="center" vertical="center" textRotation="0" wrapText="true" indent="0" shrinkToFit="false"/>
      <protection locked="true" hidden="false"/>
    </xf>
    <xf numFmtId="176" fontId="23" fillId="0" borderId="13" xfId="0" applyFont="true" applyBorder="true" applyAlignment="true" applyProtection="false">
      <alignment horizontal="center" vertical="center" textRotation="0" wrapText="true" indent="0" shrinkToFit="false"/>
      <protection locked="true" hidden="false"/>
    </xf>
    <xf numFmtId="176" fontId="23" fillId="0" borderId="13" xfId="15" applyFont="true" applyBorder="true" applyAlignment="true" applyProtection="true">
      <alignment horizontal="center" vertical="center" textRotation="0" wrapText="false" indent="0" shrinkToFit="false"/>
      <protection locked="true" hidden="false"/>
    </xf>
    <xf numFmtId="176" fontId="23" fillId="0" borderId="13" xfId="15" applyFont="true" applyBorder="true" applyAlignment="true" applyProtection="true">
      <alignment horizontal="center" vertical="center" textRotation="0" wrapText="true" indent="0" shrinkToFit="false"/>
      <protection locked="true" hidden="false"/>
    </xf>
    <xf numFmtId="186" fontId="23" fillId="0" borderId="13" xfId="0" applyFont="true" applyBorder="true" applyAlignment="true" applyProtection="false">
      <alignment horizontal="center" vertical="center" textRotation="0" wrapText="false" indent="0" shrinkToFit="false"/>
      <protection locked="true" hidden="false"/>
    </xf>
    <xf numFmtId="344" fontId="23" fillId="0" borderId="13" xfId="0" applyFont="true" applyBorder="true" applyAlignment="true" applyProtection="false">
      <alignment horizontal="center" vertical="center" textRotation="0" wrapText="true" indent="0" shrinkToFit="false"/>
      <protection locked="true" hidden="false"/>
    </xf>
    <xf numFmtId="176" fontId="4" fillId="0" borderId="13" xfId="15" applyFont="true" applyBorder="true" applyAlignment="true" applyProtection="true">
      <alignment horizontal="center" vertical="center" textRotation="0" wrapText="false" indent="0" shrinkToFit="false"/>
      <protection locked="true" hidden="false"/>
    </xf>
    <xf numFmtId="164" fontId="78" fillId="0" borderId="9" xfId="0" applyFont="true" applyBorder="true" applyAlignment="true" applyProtection="false">
      <alignment horizontal="center" vertical="center" textRotation="0" wrapText="false" indent="0" shrinkToFit="false"/>
      <protection locked="true" hidden="false"/>
    </xf>
    <xf numFmtId="164" fontId="212" fillId="0" borderId="0" xfId="0" applyFont="true" applyBorder="false" applyAlignment="true" applyProtection="false">
      <alignment horizontal="center" vertical="center" textRotation="0" wrapText="false" indent="0" shrinkToFit="false"/>
      <protection locked="true" hidden="false"/>
    </xf>
    <xf numFmtId="164" fontId="23" fillId="0" borderId="0" xfId="0" applyFont="true" applyBorder="false" applyAlignment="true" applyProtection="false">
      <alignment horizontal="general" vertical="center" textRotation="0" wrapText="true" indent="0" shrinkToFit="false"/>
      <protection locked="true" hidden="false"/>
    </xf>
    <xf numFmtId="164" fontId="23" fillId="8" borderId="18" xfId="0" applyFont="true" applyBorder="true" applyAlignment="true" applyProtection="false">
      <alignment horizontal="center" vertical="center" textRotation="0" wrapText="true" indent="0" shrinkToFit="false"/>
      <protection locked="true" hidden="false"/>
    </xf>
    <xf numFmtId="164" fontId="23" fillId="8" borderId="13" xfId="0" applyFont="true" applyBorder="true" applyAlignment="true" applyProtection="false">
      <alignment horizontal="center" vertical="center" textRotation="0" wrapText="true" indent="0" shrinkToFit="false"/>
      <protection locked="true" hidden="false"/>
    </xf>
    <xf numFmtId="243" fontId="23" fillId="0" borderId="13" xfId="0" applyFont="true" applyBorder="true" applyAlignment="true" applyProtection="false">
      <alignment horizontal="center" vertical="center" textRotation="0" wrapText="true" indent="0" shrinkToFit="false"/>
      <protection locked="true" hidden="false"/>
    </xf>
    <xf numFmtId="186" fontId="190" fillId="0" borderId="13" xfId="0" applyFont="true" applyBorder="true" applyAlignment="true" applyProtection="false">
      <alignment horizontal="center" vertical="center" textRotation="0" wrapText="false" indent="0" shrinkToFit="false"/>
      <protection locked="true" hidden="false"/>
    </xf>
    <xf numFmtId="164" fontId="215" fillId="25" borderId="0" xfId="0" applyFont="true" applyBorder="false" applyAlignment="true" applyProtection="false">
      <alignment horizontal="center" vertical="center" textRotation="0" wrapText="false" indent="0" shrinkToFit="false"/>
      <protection locked="true" hidden="false"/>
    </xf>
    <xf numFmtId="164" fontId="215" fillId="0" borderId="0" xfId="0" applyFont="true" applyBorder="false" applyAlignment="true" applyProtection="false">
      <alignment horizontal="left" vertical="center" textRotation="0" wrapText="false" indent="0" shrinkToFit="false"/>
      <protection locked="true" hidden="false"/>
    </xf>
    <xf numFmtId="164" fontId="215" fillId="0" borderId="0" xfId="0" applyFont="true" applyBorder="false" applyAlignment="true" applyProtection="false">
      <alignment horizontal="center" vertical="center" textRotation="0" wrapText="false" indent="0" shrinkToFit="false"/>
      <protection locked="true" hidden="false"/>
    </xf>
    <xf numFmtId="164" fontId="23" fillId="0" borderId="0" xfId="0" applyFont="true" applyBorder="false" applyAlignment="true" applyProtection="false">
      <alignment horizontal="center" vertical="center" textRotation="0" wrapText="true" indent="0" shrinkToFit="false"/>
      <protection locked="true" hidden="false"/>
    </xf>
    <xf numFmtId="164" fontId="23" fillId="0" borderId="13" xfId="19" applyFont="true" applyBorder="true" applyAlignment="true" applyProtection="true">
      <alignment horizontal="center" vertical="center" textRotation="0" wrapText="false" indent="0" shrinkToFit="false"/>
      <protection locked="true" hidden="false"/>
    </xf>
    <xf numFmtId="173" fontId="23" fillId="0" borderId="13" xfId="0" applyFont="true" applyBorder="true" applyAlignment="true" applyProtection="false">
      <alignment horizontal="center" vertical="center" textRotation="0" wrapText="true" indent="0" shrinkToFit="false"/>
      <protection locked="true" hidden="false"/>
    </xf>
    <xf numFmtId="173" fontId="23" fillId="0" borderId="13" xfId="0" applyFont="true" applyBorder="true" applyAlignment="true" applyProtection="false">
      <alignment horizontal="center" vertical="center" textRotation="0" wrapText="false" indent="0" shrinkToFit="false"/>
      <protection locked="true" hidden="false"/>
    </xf>
    <xf numFmtId="375" fontId="4" fillId="0" borderId="13" xfId="0" applyFont="true" applyBorder="true" applyAlignment="false" applyProtection="false">
      <alignment horizontal="general" vertical="bottom" textRotation="0" wrapText="false" indent="0" shrinkToFit="false"/>
      <protection locked="true" hidden="false"/>
    </xf>
    <xf numFmtId="375" fontId="4" fillId="0" borderId="13" xfId="0" applyFont="true" applyBorder="true" applyAlignment="true" applyProtection="false">
      <alignment horizontal="center" vertical="bottom" textRotation="0" wrapText="false" indent="0" shrinkToFit="false"/>
      <protection locked="true" hidden="false"/>
    </xf>
    <xf numFmtId="375" fontId="23" fillId="0" borderId="13" xfId="0" applyFont="true" applyBorder="true" applyAlignment="true" applyProtection="false">
      <alignment horizontal="center" vertical="center" textRotation="0" wrapText="false" indent="0" shrinkToFit="false"/>
      <protection locked="true" hidden="false"/>
    </xf>
    <xf numFmtId="375" fontId="23" fillId="0" borderId="13" xfId="0" applyFont="true" applyBorder="true" applyAlignment="true" applyProtection="false">
      <alignment horizontal="center" vertical="bottom" textRotation="0" wrapText="false" indent="0" shrinkToFit="false"/>
      <protection locked="true" hidden="false"/>
    </xf>
    <xf numFmtId="376" fontId="4" fillId="25" borderId="0" xfId="0" applyFont="true" applyBorder="false" applyAlignment="true" applyProtection="false">
      <alignment horizontal="center" vertical="center" textRotation="0" wrapText="false" indent="0" shrinkToFit="false"/>
      <protection locked="true" hidden="false"/>
    </xf>
    <xf numFmtId="375" fontId="23" fillId="25" borderId="0" xfId="0" applyFont="true" applyBorder="false" applyAlignment="true" applyProtection="false">
      <alignment horizontal="center" vertical="center" textRotation="0" wrapText="false" indent="0" shrinkToFit="false"/>
      <protection locked="true" hidden="false"/>
    </xf>
    <xf numFmtId="375" fontId="23" fillId="0" borderId="0" xfId="0" applyFont="true" applyBorder="false" applyAlignment="true" applyProtection="false">
      <alignment horizontal="center" vertical="center" textRotation="0" wrapText="false" indent="0" shrinkToFit="false"/>
      <protection locked="true" hidden="false"/>
    </xf>
    <xf numFmtId="186" fontId="212" fillId="25" borderId="0" xfId="0" applyFont="true" applyBorder="false" applyAlignment="true" applyProtection="false">
      <alignment horizontal="center" vertical="center" textRotation="0" wrapText="false" indent="0" shrinkToFit="false"/>
      <protection locked="true" hidden="false"/>
    </xf>
    <xf numFmtId="164" fontId="23" fillId="40" borderId="13" xfId="0" applyFont="true" applyBorder="true" applyAlignment="true" applyProtection="false">
      <alignment horizontal="center" vertical="center" textRotation="0" wrapText="false" indent="0" shrinkToFit="false"/>
      <protection locked="true" hidden="false"/>
    </xf>
    <xf numFmtId="186" fontId="4" fillId="25" borderId="13" xfId="0" applyFont="true" applyBorder="true" applyAlignment="true" applyProtection="false">
      <alignment horizontal="center" vertical="center" textRotation="0" wrapText="false" indent="0" shrinkToFit="false"/>
      <protection locked="true" hidden="false"/>
    </xf>
    <xf numFmtId="164" fontId="5" fillId="0" borderId="0" xfId="0" applyFont="false" applyBorder="false" applyAlignment="false" applyProtection="false">
      <alignment horizontal="general" vertical="bottom" textRotation="0" wrapText="false" indent="0" shrinkToFit="false"/>
      <protection locked="true" hidden="false"/>
    </xf>
    <xf numFmtId="164" fontId="199" fillId="0" borderId="0" xfId="0" applyFont="true" applyBorder="false" applyAlignment="false" applyProtection="false">
      <alignment horizontal="general" vertical="bottom" textRotation="0" wrapText="false" indent="0" shrinkToFit="false"/>
      <protection locked="true" hidden="false"/>
    </xf>
    <xf numFmtId="164" fontId="199" fillId="0" borderId="43" xfId="0" applyFont="true" applyBorder="true" applyAlignment="true" applyProtection="false">
      <alignment horizontal="center" vertical="center" textRotation="0" wrapText="true" indent="0" shrinkToFit="false"/>
      <protection locked="true" hidden="false"/>
    </xf>
    <xf numFmtId="164" fontId="199" fillId="0" borderId="44" xfId="0" applyFont="true" applyBorder="true" applyAlignment="true" applyProtection="false">
      <alignment horizontal="center" vertical="center" textRotation="0" wrapText="true" indent="0" shrinkToFit="false"/>
      <protection locked="true" hidden="false"/>
    </xf>
    <xf numFmtId="164" fontId="199" fillId="0" borderId="45" xfId="0" applyFont="true" applyBorder="true" applyAlignment="true" applyProtection="false">
      <alignment horizontal="center" vertical="center" textRotation="0" wrapText="true" indent="0" shrinkToFit="false"/>
      <protection locked="true" hidden="false"/>
    </xf>
    <xf numFmtId="164" fontId="4" fillId="0" borderId="33" xfId="0" applyFont="true" applyBorder="true" applyAlignment="true" applyProtection="false">
      <alignment horizontal="left" vertical="bottom" textRotation="0" wrapText="false" indent="1" shrinkToFit="false"/>
      <protection locked="true" hidden="false"/>
    </xf>
    <xf numFmtId="300" fontId="5" fillId="0" borderId="13" xfId="0" applyFont="false" applyBorder="true" applyAlignment="false" applyProtection="false">
      <alignment horizontal="general" vertical="bottom" textRotation="0" wrapText="false" indent="0" shrinkToFit="false"/>
      <protection locked="true" hidden="false"/>
    </xf>
    <xf numFmtId="300" fontId="5" fillId="0" borderId="46" xfId="0" applyFont="false" applyBorder="true" applyAlignment="false" applyProtection="false">
      <alignment horizontal="general" vertical="bottom" textRotation="0" wrapText="false" indent="0" shrinkToFit="false"/>
      <protection locked="true" hidden="false"/>
    </xf>
    <xf numFmtId="164" fontId="4" fillId="25" borderId="47" xfId="0" applyFont="false" applyBorder="true" applyAlignment="true" applyProtection="false">
      <alignment horizontal="left" vertical="bottom" textRotation="0" wrapText="false" indent="1" shrinkToFit="false"/>
      <protection locked="true" hidden="false"/>
    </xf>
    <xf numFmtId="164" fontId="5" fillId="0" borderId="0" xfId="0" applyFont="false" applyBorder="true" applyAlignment="false" applyProtection="false">
      <alignment horizontal="general" vertical="bottom" textRotation="0" wrapText="false" indent="0" shrinkToFit="false"/>
      <protection locked="true" hidden="false"/>
    </xf>
    <xf numFmtId="164" fontId="5" fillId="0" borderId="48" xfId="0" applyFont="false" applyBorder="true" applyAlignment="false" applyProtection="false">
      <alignment horizontal="general" vertical="bottom" textRotation="0" wrapText="false" indent="0" shrinkToFit="false"/>
      <protection locked="true" hidden="false"/>
    </xf>
    <xf numFmtId="164" fontId="23" fillId="25" borderId="33" xfId="0" applyFont="true" applyBorder="true" applyAlignment="false" applyProtection="false">
      <alignment horizontal="general" vertical="bottom" textRotation="0" wrapText="false" indent="0" shrinkToFit="false"/>
      <protection locked="true" hidden="false"/>
    </xf>
    <xf numFmtId="164" fontId="4" fillId="0" borderId="47" xfId="0" applyFont="false" applyBorder="true" applyAlignment="true" applyProtection="false">
      <alignment horizontal="left" vertical="bottom" textRotation="0" wrapText="false" indent="1" shrinkToFit="false"/>
      <protection locked="true" hidden="false"/>
    </xf>
    <xf numFmtId="164" fontId="23" fillId="0" borderId="33" xfId="0" applyFont="true" applyBorder="true" applyAlignment="true" applyProtection="false">
      <alignment horizontal="left" vertical="bottom" textRotation="0" wrapText="false" indent="0" shrinkToFit="false"/>
      <protection locked="true" hidden="false"/>
    </xf>
    <xf numFmtId="164" fontId="0" fillId="0" borderId="33" xfId="0" applyFont="true" applyBorder="true" applyAlignment="true" applyProtection="false">
      <alignment horizontal="left" vertical="bottom" textRotation="0" wrapText="false" indent="1" shrinkToFit="false"/>
      <protection locked="true" hidden="false"/>
    </xf>
    <xf numFmtId="300" fontId="5" fillId="0" borderId="13" xfId="0" applyFont="true" applyBorder="true" applyAlignment="false" applyProtection="false">
      <alignment horizontal="general" vertical="bottom" textRotation="0" wrapText="false" indent="0" shrinkToFit="false"/>
      <protection locked="true" hidden="false"/>
    </xf>
    <xf numFmtId="164" fontId="4" fillId="0" borderId="34" xfId="0" applyFont="true" applyBorder="true" applyAlignment="true" applyProtection="false">
      <alignment horizontal="left" vertical="bottom" textRotation="0" wrapText="false" indent="1" shrinkToFit="false"/>
      <protection locked="true" hidden="false"/>
    </xf>
    <xf numFmtId="300" fontId="5" fillId="0" borderId="35" xfId="0" applyFont="false" applyBorder="true" applyAlignment="false" applyProtection="false">
      <alignment horizontal="general" vertical="bottom" textRotation="0" wrapText="false" indent="0" shrinkToFit="false"/>
      <protection locked="true" hidden="false"/>
    </xf>
    <xf numFmtId="300" fontId="5" fillId="0" borderId="49" xfId="0" applyFont="false" applyBorder="true" applyAlignment="false" applyProtection="false">
      <alignment horizontal="general" vertical="bottom" textRotation="0" wrapText="false" indent="0" shrinkToFit="false"/>
      <protection locked="true" hidden="false"/>
    </xf>
    <xf numFmtId="164" fontId="4" fillId="0" borderId="0" xfId="1468" applyFont="false" applyBorder="false" applyAlignment="false" applyProtection="false">
      <alignment horizontal="general" vertical="bottom" textRotation="0" wrapText="false" indent="0" shrinkToFit="false"/>
      <protection locked="true" hidden="false"/>
    </xf>
    <xf numFmtId="186" fontId="4" fillId="0" borderId="0" xfId="1468" applyFont="false" applyBorder="false" applyAlignment="true" applyProtection="false">
      <alignment horizontal="center" vertical="center" textRotation="0" wrapText="false" indent="0" shrinkToFit="false"/>
      <protection locked="true" hidden="false"/>
    </xf>
    <xf numFmtId="164" fontId="4" fillId="0" borderId="0" xfId="1468" applyFont="false" applyBorder="false" applyAlignment="true" applyProtection="false">
      <alignment horizontal="center" vertical="center" textRotation="0" wrapText="false" indent="0" shrinkToFit="false"/>
      <protection locked="true" hidden="false"/>
    </xf>
    <xf numFmtId="164" fontId="199" fillId="41" borderId="13" xfId="0" applyFont="true" applyBorder="true" applyAlignment="false" applyProtection="false">
      <alignment horizontal="general" vertical="bottom" textRotation="0" wrapText="false" indent="0" shrinkToFit="false"/>
      <protection locked="true" hidden="false"/>
    </xf>
    <xf numFmtId="164" fontId="199" fillId="42" borderId="18" xfId="0" applyFont="true" applyBorder="true" applyAlignment="true" applyProtection="false">
      <alignment horizontal="center" vertical="center" textRotation="0" wrapText="false" indent="0" shrinkToFit="false"/>
      <protection locked="true" hidden="false"/>
    </xf>
    <xf numFmtId="164" fontId="4" fillId="0" borderId="13" xfId="1468" applyFont="true" applyBorder="true" applyAlignment="false" applyProtection="false">
      <alignment horizontal="general" vertical="bottom" textRotation="0" wrapText="false" indent="0" shrinkToFit="false"/>
      <protection locked="true" hidden="false"/>
    </xf>
    <xf numFmtId="186" fontId="4" fillId="0" borderId="13" xfId="1468" applyFont="false" applyBorder="true" applyAlignment="true" applyProtection="false">
      <alignment horizontal="center" vertical="center" textRotation="0" wrapText="false" indent="0" shrinkToFit="false"/>
      <protection locked="true" hidden="false"/>
    </xf>
    <xf numFmtId="164" fontId="5" fillId="0" borderId="0" xfId="0" applyFont="false" applyBorder="false" applyAlignment="false" applyProtection="false">
      <alignment horizontal="general" vertical="bottom" textRotation="0" wrapText="false" indent="0" shrinkToFit="false"/>
      <protection locked="true" hidden="false"/>
    </xf>
    <xf numFmtId="164" fontId="5" fillId="0" borderId="13" xfId="0" applyFont="true" applyBorder="true" applyAlignment="false" applyProtection="false">
      <alignment horizontal="general" vertical="bottom" textRotation="0" wrapText="false" indent="0" shrinkToFit="false"/>
      <protection locked="true" hidden="false"/>
    </xf>
    <xf numFmtId="186" fontId="5" fillId="0" borderId="13" xfId="15" applyFont="true" applyBorder="true" applyAlignment="true" applyProtection="true">
      <alignment horizontal="center" vertical="center" textRotation="0" wrapText="false" indent="0" shrinkToFit="false"/>
      <protection locked="true" hidden="false"/>
    </xf>
    <xf numFmtId="186" fontId="0" fillId="0" borderId="13" xfId="15" applyFont="true" applyBorder="true" applyAlignment="true" applyProtection="true">
      <alignment horizontal="center" vertical="center" textRotation="0" wrapText="false" indent="0" shrinkToFit="false"/>
      <protection locked="true" hidden="false"/>
    </xf>
    <xf numFmtId="164" fontId="5" fillId="0" borderId="13" xfId="0" applyFont="false" applyBorder="true" applyAlignment="true" applyProtection="false">
      <alignment horizontal="center" vertical="center" textRotation="0" wrapText="false" indent="0" shrinkToFit="false"/>
      <protection locked="true" hidden="false"/>
    </xf>
    <xf numFmtId="164" fontId="4" fillId="0" borderId="13" xfId="1468" applyFont="false" applyBorder="true" applyAlignment="true" applyProtection="false">
      <alignment horizontal="center" vertical="center" textRotation="0" wrapText="false" indent="0" shrinkToFit="false"/>
      <protection locked="true" hidden="false"/>
    </xf>
    <xf numFmtId="186" fontId="5" fillId="0" borderId="0" xfId="0" applyFont="false" applyBorder="false" applyAlignment="true" applyProtection="false">
      <alignment horizontal="center" vertical="center" textRotation="0" wrapText="false" indent="0" shrinkToFit="false"/>
      <protection locked="true" hidden="false"/>
    </xf>
    <xf numFmtId="164" fontId="23" fillId="41" borderId="13" xfId="1468" applyFont="true" applyBorder="true" applyAlignment="false" applyProtection="false">
      <alignment horizontal="general" vertical="bottom" textRotation="0" wrapText="false" indent="0" shrinkToFit="false"/>
      <protection locked="true" hidden="false"/>
    </xf>
    <xf numFmtId="173" fontId="4" fillId="0" borderId="13" xfId="1468" applyFont="false" applyBorder="true" applyAlignment="true" applyProtection="false">
      <alignment horizontal="center" vertical="center" textRotation="0" wrapText="false" indent="0" shrinkToFit="false"/>
      <protection locked="true" hidden="false"/>
    </xf>
    <xf numFmtId="164" fontId="23" fillId="41" borderId="13" xfId="1468" applyFont="true" applyBorder="true" applyAlignment="true" applyProtection="false">
      <alignment horizontal="center" vertical="bottom" textRotation="0" wrapText="false" indent="0" shrinkToFit="false"/>
      <protection locked="true" hidden="false"/>
    </xf>
    <xf numFmtId="186" fontId="4" fillId="0" borderId="0" xfId="1468" applyFont="false" applyBorder="false" applyAlignment="true" applyProtection="false">
      <alignment horizontal="center" vertical="bottom" textRotation="0" wrapText="false" indent="0" shrinkToFit="false"/>
      <protection locked="true" hidden="false"/>
    </xf>
    <xf numFmtId="164" fontId="78" fillId="25" borderId="0" xfId="0" applyFont="true" applyBorder="false" applyAlignment="true" applyProtection="false">
      <alignment horizontal="left" vertical="center" textRotation="0" wrapText="false" indent="0" shrinkToFit="false"/>
      <protection locked="true" hidden="false"/>
    </xf>
    <xf numFmtId="164" fontId="199" fillId="42" borderId="13" xfId="0" applyFont="true" applyBorder="true" applyAlignment="true" applyProtection="false">
      <alignment horizontal="center" vertical="center" textRotation="0" wrapText="false" indent="0" shrinkToFit="false"/>
      <protection locked="true" hidden="false"/>
    </xf>
    <xf numFmtId="164" fontId="23" fillId="42" borderId="13" xfId="0" applyFont="true" applyBorder="true" applyAlignment="false" applyProtection="false">
      <alignment horizontal="general" vertical="bottom" textRotation="0" wrapText="false" indent="0" shrinkToFit="false"/>
      <protection locked="true" hidden="false"/>
    </xf>
    <xf numFmtId="164" fontId="23" fillId="42" borderId="13" xfId="1468" applyFont="true" applyBorder="true" applyAlignment="true" applyProtection="false">
      <alignment horizontal="center" vertical="center" textRotation="0" wrapText="false" indent="0" shrinkToFit="false"/>
      <protection locked="true" hidden="false"/>
    </xf>
    <xf numFmtId="164" fontId="4" fillId="0" borderId="13" xfId="0" applyFont="true" applyBorder="true" applyAlignment="true" applyProtection="false">
      <alignment horizontal="left" vertical="bottom" textRotation="0" wrapText="false" indent="1" shrinkToFit="false"/>
      <protection locked="true" hidden="false"/>
    </xf>
    <xf numFmtId="164" fontId="4" fillId="0" borderId="0" xfId="0" applyFont="false" applyBorder="false" applyAlignment="true" applyProtection="false">
      <alignment horizontal="left" vertical="bottom" textRotation="0" wrapText="false" indent="1" shrinkToFit="false"/>
      <protection locked="true" hidden="false"/>
    </xf>
    <xf numFmtId="186" fontId="23" fillId="42" borderId="13" xfId="1468" applyFont="true" applyBorder="true" applyAlignment="true" applyProtection="false">
      <alignment horizontal="center" vertical="center" textRotation="0" wrapText="false" indent="0" shrinkToFit="false"/>
      <protection locked="true" hidden="false"/>
    </xf>
    <xf numFmtId="164" fontId="23" fillId="42" borderId="13" xfId="0" applyFont="true" applyBorder="true" applyAlignment="true" applyProtection="false">
      <alignment horizontal="left" vertical="bottom" textRotation="0" wrapText="false" indent="0" shrinkToFit="false"/>
      <protection locked="true" hidden="false"/>
    </xf>
    <xf numFmtId="164" fontId="0" fillId="0" borderId="13" xfId="0" applyFont="true" applyBorder="true" applyAlignment="true" applyProtection="false">
      <alignment horizontal="left" vertical="bottom" textRotation="0" wrapText="false" indent="1" shrinkToFit="false"/>
      <protection locked="true" hidden="false"/>
    </xf>
    <xf numFmtId="164" fontId="4" fillId="25" borderId="0" xfId="0" applyFont="false" applyBorder="false" applyAlignment="false" applyProtection="false">
      <alignment horizontal="general" vertical="bottom" textRotation="0" wrapText="false" indent="0" shrinkToFit="false"/>
      <protection locked="true" hidden="false"/>
    </xf>
    <xf numFmtId="164" fontId="4" fillId="25" borderId="0" xfId="0" applyFont="false" applyBorder="false" applyAlignment="true" applyProtection="false">
      <alignment horizontal="center" vertical="bottom" textRotation="0" wrapText="false" indent="0" shrinkToFit="false"/>
      <protection locked="true" hidden="false"/>
    </xf>
    <xf numFmtId="164" fontId="4" fillId="25" borderId="0" xfId="0" applyFont="false" applyBorder="false" applyAlignment="true" applyProtection="false">
      <alignment horizontal="center" vertical="center" textRotation="0" wrapText="false" indent="0" shrinkToFit="false"/>
      <protection locked="true" hidden="false"/>
    </xf>
    <xf numFmtId="164" fontId="78" fillId="25" borderId="0" xfId="0" applyFont="true" applyBorder="false" applyAlignment="true" applyProtection="false">
      <alignment horizontal="center" vertical="center" textRotation="0" wrapText="false" indent="0" shrinkToFit="false"/>
      <protection locked="true" hidden="false"/>
    </xf>
    <xf numFmtId="164" fontId="186" fillId="25" borderId="0" xfId="0" applyFont="true" applyBorder="false" applyAlignment="true" applyProtection="false">
      <alignment horizontal="center" vertical="center" textRotation="0" wrapText="false" indent="0" shrinkToFit="false"/>
      <protection locked="true" hidden="false"/>
    </xf>
    <xf numFmtId="164" fontId="23" fillId="0" borderId="13" xfId="0" applyFont="true" applyBorder="true" applyAlignment="true" applyProtection="false">
      <alignment horizontal="left" vertical="center" textRotation="0" wrapText="false" indent="0" shrinkToFit="false"/>
      <protection locked="true" hidden="false"/>
    </xf>
    <xf numFmtId="164" fontId="4" fillId="25" borderId="13" xfId="0" applyFont="true" applyBorder="true" applyAlignment="true" applyProtection="false">
      <alignment horizontal="left" vertical="bottom" textRotation="0" wrapText="false" indent="1" shrinkToFit="false"/>
      <protection locked="true" hidden="false"/>
    </xf>
    <xf numFmtId="375" fontId="4" fillId="25" borderId="13" xfId="0" applyFont="false" applyBorder="true" applyAlignment="true" applyProtection="false">
      <alignment horizontal="center" vertical="bottom" textRotation="0" wrapText="false" indent="0" shrinkToFit="false"/>
      <protection locked="true" hidden="false"/>
    </xf>
    <xf numFmtId="164" fontId="23" fillId="25" borderId="13" xfId="0" applyFont="true" applyBorder="true" applyAlignment="true" applyProtection="false">
      <alignment horizontal="left" vertical="bottom" textRotation="0" wrapText="false" indent="0" shrinkToFit="false"/>
      <protection locked="true" hidden="false"/>
    </xf>
    <xf numFmtId="375" fontId="23" fillId="25" borderId="13" xfId="0" applyFont="true" applyBorder="true" applyAlignment="true" applyProtection="false">
      <alignment horizontal="center" vertical="bottom" textRotation="0" wrapText="false" indent="0" shrinkToFit="false"/>
      <protection locked="true" hidden="false"/>
    </xf>
    <xf numFmtId="164" fontId="23" fillId="25" borderId="38" xfId="0" applyFont="true" applyBorder="true" applyAlignment="false" applyProtection="false">
      <alignment horizontal="general" vertical="bottom" textRotation="0" wrapText="false" indent="0" shrinkToFit="false"/>
      <protection locked="true" hidden="false"/>
    </xf>
    <xf numFmtId="164" fontId="23" fillId="25" borderId="38" xfId="0" applyFont="true" applyBorder="true" applyAlignment="true" applyProtection="false">
      <alignment horizontal="center" vertical="bottom" textRotation="0" wrapText="false" indent="0" shrinkToFit="false"/>
      <protection locked="true" hidden="false"/>
    </xf>
    <xf numFmtId="164" fontId="23" fillId="25" borderId="0" xfId="0" applyFont="true" applyBorder="false" applyAlignment="true" applyProtection="false">
      <alignment horizontal="center" vertical="center" textRotation="0" wrapText="false" indent="0" shrinkToFit="false"/>
      <protection locked="true" hidden="false"/>
    </xf>
    <xf numFmtId="186" fontId="4" fillId="39" borderId="13" xfId="0" applyFont="false" applyBorder="true" applyAlignment="true" applyProtection="false">
      <alignment horizontal="center" vertical="bottom" textRotation="0" wrapText="false" indent="0" shrinkToFit="false"/>
      <protection locked="true" hidden="false"/>
    </xf>
    <xf numFmtId="164" fontId="4" fillId="25" borderId="4" xfId="0" applyFont="false" applyBorder="true" applyAlignment="true" applyProtection="false">
      <alignment horizontal="left" vertical="bottom" textRotation="0" wrapText="false" indent="1" shrinkToFit="false"/>
      <protection locked="true" hidden="false"/>
    </xf>
    <xf numFmtId="186" fontId="4" fillId="0" borderId="4" xfId="0" applyFont="false" applyBorder="true" applyAlignment="true" applyProtection="false">
      <alignment horizontal="center" vertical="bottom" textRotation="0" wrapText="false" indent="0" shrinkToFit="false"/>
      <protection locked="true" hidden="false"/>
    </xf>
    <xf numFmtId="186" fontId="4" fillId="25" borderId="4" xfId="0" applyFont="false" applyBorder="true" applyAlignment="true" applyProtection="false">
      <alignment horizontal="center" vertical="bottom" textRotation="0" wrapText="false" indent="0" shrinkToFit="false"/>
      <protection locked="true" hidden="false"/>
    </xf>
    <xf numFmtId="375" fontId="4" fillId="25" borderId="4" xfId="0" applyFont="true" applyBorder="true" applyAlignment="true" applyProtection="false">
      <alignment horizontal="center" vertical="center" textRotation="0" wrapText="false" indent="0" shrinkToFit="false"/>
      <protection locked="true" hidden="false"/>
    </xf>
    <xf numFmtId="186" fontId="23" fillId="25" borderId="38" xfId="0" applyFont="true" applyBorder="true" applyAlignment="true" applyProtection="false">
      <alignment horizontal="center" vertical="bottom" textRotation="0" wrapText="false" indent="0" shrinkToFit="false"/>
      <protection locked="true" hidden="false"/>
    </xf>
    <xf numFmtId="186" fontId="4" fillId="25" borderId="13" xfId="0" applyFont="false" applyBorder="true" applyAlignment="true" applyProtection="false">
      <alignment horizontal="center" vertical="bottom" textRotation="0" wrapText="false" indent="0" shrinkToFit="false"/>
      <protection locked="true" hidden="false"/>
    </xf>
    <xf numFmtId="186" fontId="23" fillId="25" borderId="13" xfId="0" applyFont="true" applyBorder="true" applyAlignment="true" applyProtection="false">
      <alignment horizontal="center" vertical="bottom" textRotation="0" wrapText="false" indent="0" shrinkToFit="false"/>
      <protection locked="true" hidden="false"/>
    </xf>
    <xf numFmtId="186" fontId="23" fillId="25" borderId="13"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78" fillId="0" borderId="0" xfId="0" applyFont="true" applyBorder="false" applyAlignment="true" applyProtection="false">
      <alignment horizontal="general" vertical="center" textRotation="0" wrapText="false" indent="0" shrinkToFit="false"/>
      <protection locked="true" hidden="false"/>
    </xf>
    <xf numFmtId="164" fontId="212" fillId="0" borderId="0" xfId="0" applyFont="true" applyBorder="false" applyAlignment="true" applyProtection="false">
      <alignment horizontal="general" vertical="center" textRotation="0" wrapText="false" indent="0" shrinkToFit="false"/>
      <protection locked="true" hidden="false"/>
    </xf>
    <xf numFmtId="164" fontId="23" fillId="0" borderId="0" xfId="0" applyFont="true" applyBorder="false" applyAlignment="true" applyProtection="false">
      <alignment horizontal="general" vertical="center" textRotation="0" wrapText="false" indent="0" shrinkToFit="false"/>
      <protection locked="true" hidden="false"/>
    </xf>
    <xf numFmtId="164" fontId="23" fillId="25" borderId="13" xfId="0" applyFont="true" applyBorder="true" applyAlignment="true" applyProtection="false">
      <alignment horizontal="center" vertical="center" textRotation="0" wrapText="true" indent="0" shrinkToFit="false"/>
      <protection locked="true" hidden="false"/>
    </xf>
    <xf numFmtId="164" fontId="4" fillId="0" borderId="50" xfId="0" applyFont="true" applyBorder="true" applyAlignment="true" applyProtection="false">
      <alignment horizontal="general" vertical="center" textRotation="0" wrapText="false" indent="0" shrinkToFit="false"/>
      <protection locked="true" hidden="false"/>
    </xf>
    <xf numFmtId="377" fontId="4" fillId="0" borderId="51" xfId="17" applyFont="true" applyBorder="true" applyAlignment="true" applyProtection="true">
      <alignment horizontal="general" vertical="center" textRotation="0" wrapText="false" indent="0" shrinkToFit="false"/>
      <protection locked="true" hidden="false"/>
    </xf>
    <xf numFmtId="378" fontId="4" fillId="25" borderId="13" xfId="0" applyFont="true" applyBorder="true" applyAlignment="true" applyProtection="false">
      <alignment horizontal="center" vertical="center" textRotation="0" wrapText="false" indent="0" shrinkToFit="false"/>
      <protection locked="true" hidden="false"/>
    </xf>
    <xf numFmtId="376" fontId="4" fillId="25" borderId="13" xfId="0" applyFont="true" applyBorder="true" applyAlignment="true" applyProtection="false">
      <alignment horizontal="center" vertical="center" textRotation="0" wrapText="false" indent="0" shrinkToFit="false"/>
      <protection locked="true" hidden="false"/>
    </xf>
    <xf numFmtId="375" fontId="4" fillId="25" borderId="38" xfId="0" applyFont="true" applyBorder="true" applyAlignment="true" applyProtection="false">
      <alignment horizontal="center" vertical="center" textRotation="0" wrapText="false" indent="0" shrinkToFit="false"/>
      <protection locked="true" hidden="false"/>
    </xf>
    <xf numFmtId="164" fontId="23" fillId="43" borderId="13" xfId="0" applyFont="true" applyBorder="true" applyAlignment="true" applyProtection="false">
      <alignment horizontal="center" vertical="center" textRotation="0" wrapText="false" indent="0" shrinkToFit="false"/>
      <protection locked="true" hidden="false"/>
    </xf>
    <xf numFmtId="164" fontId="23" fillId="0" borderId="38" xfId="0" applyFont="true" applyBorder="true" applyAlignment="true" applyProtection="false">
      <alignment horizontal="left" vertical="center" textRotation="0" wrapText="false" indent="0" shrinkToFit="false"/>
      <protection locked="true" hidden="false"/>
    </xf>
    <xf numFmtId="164" fontId="23" fillId="44" borderId="13" xfId="0" applyFont="true" applyBorder="true" applyAlignment="true" applyProtection="false">
      <alignment horizontal="general" vertical="center" textRotation="0" wrapText="false" indent="0" shrinkToFit="false"/>
      <protection locked="true" hidden="false"/>
    </xf>
    <xf numFmtId="376" fontId="4" fillId="0" borderId="0" xfId="0" applyFont="true" applyBorder="false" applyAlignment="true" applyProtection="false">
      <alignment horizontal="general" vertical="center" textRotation="0" wrapText="false" indent="0" shrinkToFit="false"/>
      <protection locked="true" hidden="false"/>
    </xf>
    <xf numFmtId="164" fontId="4" fillId="25" borderId="0" xfId="0" applyFont="true" applyBorder="false" applyAlignment="true" applyProtection="false">
      <alignment horizontal="general" vertical="center" textRotation="0" wrapText="false" indent="0" shrinkToFit="false"/>
      <protection locked="true" hidden="false"/>
    </xf>
    <xf numFmtId="232" fontId="23" fillId="43" borderId="13" xfId="0" applyFont="true" applyBorder="true" applyAlignment="true" applyProtection="false">
      <alignment horizontal="center" vertical="center" textRotation="0" wrapText="false" indent="0" shrinkToFit="false"/>
      <protection locked="true" hidden="false"/>
    </xf>
    <xf numFmtId="164" fontId="212" fillId="25" borderId="0" xfId="0" applyFont="true" applyBorder="false" applyAlignment="true" applyProtection="false">
      <alignment horizontal="general" vertical="center" textRotation="0" wrapText="false" indent="0" shrinkToFit="false"/>
      <protection locked="true" hidden="false"/>
    </xf>
    <xf numFmtId="164" fontId="4" fillId="0" borderId="13" xfId="0" applyFont="true" applyBorder="true" applyAlignment="true" applyProtection="false">
      <alignment horizontal="general" vertical="center" textRotation="0" wrapText="false" indent="0" shrinkToFit="false"/>
      <protection locked="true" hidden="false"/>
    </xf>
    <xf numFmtId="377" fontId="4" fillId="0" borderId="13" xfId="17" applyFont="true" applyBorder="true" applyAlignment="true" applyProtection="true">
      <alignment horizontal="general" vertical="center" textRotation="0" wrapText="false" indent="0" shrinkToFit="false"/>
      <protection locked="true" hidden="false"/>
    </xf>
    <xf numFmtId="377" fontId="4" fillId="0" borderId="0" xfId="17" applyFont="true" applyBorder="true" applyAlignment="true" applyProtection="true">
      <alignment horizontal="general" vertical="center" textRotation="0" wrapText="false" indent="0" shrinkToFit="false"/>
      <protection locked="true" hidden="false"/>
    </xf>
    <xf numFmtId="379" fontId="4" fillId="25" borderId="13" xfId="0" applyFont="true" applyBorder="true" applyAlignment="true" applyProtection="false">
      <alignment horizontal="center" vertical="center" textRotation="0" wrapText="false" indent="0" shrinkToFit="false"/>
      <protection locked="true" hidden="false"/>
    </xf>
    <xf numFmtId="174" fontId="4" fillId="0" borderId="13" xfId="0" applyFont="true" applyBorder="true" applyAlignment="true" applyProtection="false">
      <alignment horizontal="center" vertical="center" textRotation="0" wrapText="false" indent="0" shrinkToFit="false"/>
      <protection locked="true" hidden="false"/>
    </xf>
    <xf numFmtId="164" fontId="23" fillId="0" borderId="4" xfId="0" applyFont="true" applyBorder="true" applyAlignment="true" applyProtection="false">
      <alignment horizontal="left" vertical="center" textRotation="0" wrapText="false" indent="0" shrinkToFit="false"/>
      <protection locked="true" hidden="false"/>
    </xf>
    <xf numFmtId="164" fontId="4" fillId="0" borderId="13" xfId="0" applyFont="true" applyBorder="true" applyAlignment="true" applyProtection="false">
      <alignment horizontal="center" vertical="center" textRotation="0" wrapText="true" indent="0" shrinkToFit="false"/>
      <protection locked="true" hidden="false"/>
    </xf>
    <xf numFmtId="164" fontId="23" fillId="0" borderId="13" xfId="0" applyFont="true" applyBorder="true" applyAlignment="true" applyProtection="false">
      <alignment horizontal="right" vertical="center" textRotation="0" wrapText="false" indent="0" shrinkToFit="false"/>
      <protection locked="true" hidden="false"/>
    </xf>
    <xf numFmtId="164" fontId="23" fillId="25" borderId="0" xfId="0" applyFont="true" applyBorder="false" applyAlignment="true" applyProtection="false">
      <alignment horizontal="general" vertical="center" textRotation="0" wrapText="false" indent="0" shrinkToFit="false"/>
      <protection locked="true" hidden="false"/>
    </xf>
    <xf numFmtId="164" fontId="23" fillId="25" borderId="13" xfId="0" applyFont="true" applyBorder="true" applyAlignment="true" applyProtection="false">
      <alignment horizontal="center" vertical="center" textRotation="0" wrapText="false" indent="0" shrinkToFit="false"/>
      <protection locked="true" hidden="false"/>
    </xf>
    <xf numFmtId="164" fontId="23" fillId="32" borderId="13" xfId="0" applyFont="true" applyBorder="true" applyAlignment="true" applyProtection="false">
      <alignment horizontal="center" vertical="center" textRotation="0" wrapText="true" indent="0" shrinkToFit="false"/>
      <protection locked="true" hidden="false"/>
    </xf>
    <xf numFmtId="178" fontId="23" fillId="32" borderId="13" xfId="0" applyFont="true" applyBorder="true" applyAlignment="true" applyProtection="false">
      <alignment horizontal="center" vertical="center" textRotation="0" wrapText="false" indent="0" shrinkToFit="false"/>
      <protection locked="true" hidden="false"/>
    </xf>
    <xf numFmtId="375" fontId="4" fillId="32" borderId="13" xfId="0" applyFont="true" applyBorder="true" applyAlignment="true" applyProtection="false">
      <alignment horizontal="center" vertical="center" textRotation="0" wrapText="false" indent="0" shrinkToFit="false"/>
      <protection locked="true" hidden="false"/>
    </xf>
    <xf numFmtId="164" fontId="23" fillId="25" borderId="38" xfId="0" applyFont="true" applyBorder="true" applyAlignment="true" applyProtection="false">
      <alignment horizontal="general" vertical="center" textRotation="0" wrapText="false" indent="0" shrinkToFit="false"/>
      <protection locked="true" hidden="false"/>
    </xf>
    <xf numFmtId="164" fontId="23" fillId="32" borderId="38" xfId="0" applyFont="true" applyBorder="true" applyAlignment="true" applyProtection="false">
      <alignment horizontal="general" vertical="center" textRotation="0" wrapText="false" indent="0" shrinkToFit="false"/>
      <protection locked="true" hidden="false"/>
    </xf>
    <xf numFmtId="375" fontId="23" fillId="32" borderId="13" xfId="0" applyFont="true" applyBorder="true" applyAlignment="true" applyProtection="false">
      <alignment horizontal="center" vertical="center" textRotation="0" wrapText="false" indent="0" shrinkToFit="false"/>
      <protection locked="true" hidden="false"/>
    </xf>
    <xf numFmtId="164" fontId="4"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false" applyBorder="false" applyAlignment="true" applyProtection="false">
      <alignment horizontal="general" vertical="center" textRotation="0" wrapText="false" indent="0" shrinkToFit="false"/>
      <protection locked="true" hidden="false"/>
    </xf>
    <xf numFmtId="164" fontId="78" fillId="0" borderId="13" xfId="0" applyFont="true" applyBorder="true" applyAlignment="true" applyProtection="false">
      <alignment horizontal="center" vertical="center" textRotation="0" wrapText="false" indent="0" shrinkToFit="false"/>
      <protection locked="true" hidden="false"/>
    </xf>
    <xf numFmtId="164" fontId="212" fillId="0" borderId="0" xfId="0" applyFont="true" applyBorder="false" applyAlignment="true" applyProtection="false">
      <alignment horizontal="general" vertical="center" textRotation="0" wrapText="false" indent="0" shrinkToFit="false"/>
      <protection locked="true" hidden="false"/>
    </xf>
    <xf numFmtId="164" fontId="78" fillId="0" borderId="13" xfId="0" applyFont="true" applyBorder="true" applyAlignment="true" applyProtection="false">
      <alignment horizontal="center" vertical="center" textRotation="0" wrapText="false" indent="0" shrinkToFit="false"/>
      <protection locked="true" hidden="false"/>
    </xf>
    <xf numFmtId="164" fontId="78" fillId="0" borderId="4" xfId="0" applyFont="true" applyBorder="true" applyAlignment="true" applyProtection="false">
      <alignment horizontal="center" vertical="center" textRotation="0" wrapText="false" indent="0" shrinkToFit="false"/>
      <protection locked="true" hidden="false"/>
    </xf>
    <xf numFmtId="164" fontId="212" fillId="25" borderId="0" xfId="0" applyFont="true" applyBorder="false" applyAlignment="true" applyProtection="false">
      <alignment horizontal="general" vertical="center" textRotation="0" wrapText="false" indent="0" shrinkToFit="false"/>
      <protection locked="true" hidden="false"/>
    </xf>
    <xf numFmtId="164" fontId="78" fillId="0" borderId="9" xfId="0" applyFont="true" applyBorder="true" applyAlignment="true" applyProtection="false">
      <alignment horizontal="center" vertical="center" textRotation="0" wrapText="false" indent="0" shrinkToFit="false"/>
      <protection locked="true" hidden="false"/>
    </xf>
    <xf numFmtId="164" fontId="23" fillId="0" borderId="31" xfId="0" applyFont="true" applyBorder="true" applyAlignment="true" applyProtection="false">
      <alignment horizontal="center" vertical="center" textRotation="0" wrapText="true" indent="0" shrinkToFit="false"/>
      <protection locked="true" hidden="false"/>
    </xf>
    <xf numFmtId="164" fontId="23" fillId="0" borderId="31" xfId="0" applyFont="true" applyBorder="true" applyAlignment="true" applyProtection="false">
      <alignment horizontal="center" vertical="center" textRotation="0" wrapText="true" indent="0" shrinkToFit="false"/>
      <protection locked="true" hidden="false"/>
    </xf>
    <xf numFmtId="272" fontId="23" fillId="0" borderId="0" xfId="0" applyFont="true" applyBorder="false" applyAlignment="true" applyProtection="false">
      <alignment horizontal="center" vertical="center" textRotation="0" wrapText="false" indent="0" shrinkToFit="false"/>
      <protection locked="true" hidden="false"/>
    </xf>
    <xf numFmtId="164" fontId="23" fillId="0" borderId="31"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false" applyAlignment="true" applyProtection="false">
      <alignment horizontal="center" vertical="center" textRotation="0" wrapText="false" indent="0" shrinkToFit="false"/>
      <protection locked="true" hidden="false"/>
    </xf>
    <xf numFmtId="164" fontId="23" fillId="0" borderId="0" xfId="0" applyFont="true" applyBorder="false" applyAlignment="true" applyProtection="false">
      <alignment horizontal="general" vertical="center" textRotation="0" wrapText="false" indent="0" shrinkToFit="false"/>
      <protection locked="true" hidden="false"/>
    </xf>
    <xf numFmtId="164" fontId="23" fillId="0" borderId="13" xfId="0" applyFont="true" applyBorder="true" applyAlignment="true" applyProtection="false">
      <alignment horizontal="center" vertical="center" textRotation="0" wrapText="false" indent="0" shrinkToFit="false"/>
      <protection locked="true" hidden="false"/>
    </xf>
    <xf numFmtId="375" fontId="4" fillId="0" borderId="13" xfId="0" applyFont="true" applyBorder="true" applyAlignment="true" applyProtection="false">
      <alignment horizontal="center" vertical="center" textRotation="0" wrapText="false" indent="0" shrinkToFit="false"/>
      <protection locked="true" hidden="false"/>
    </xf>
    <xf numFmtId="344" fontId="4" fillId="0" borderId="0" xfId="0" applyFont="false" applyBorder="false" applyAlignment="true" applyProtection="false">
      <alignment horizontal="center" vertical="center" textRotation="0" wrapText="false" indent="0" shrinkToFit="false"/>
      <protection locked="true" hidden="false"/>
    </xf>
    <xf numFmtId="344" fontId="23" fillId="0" borderId="0" xfId="0" applyFont="true" applyBorder="false" applyAlignment="true" applyProtection="false">
      <alignment horizontal="center" vertical="center" textRotation="0" wrapText="false" indent="0" shrinkToFit="false"/>
      <protection locked="true" hidden="false"/>
    </xf>
    <xf numFmtId="375" fontId="23" fillId="0" borderId="13" xfId="0" applyFont="true" applyBorder="true" applyAlignment="true" applyProtection="false">
      <alignment horizontal="center" vertical="center" textRotation="0" wrapText="false" indent="0" shrinkToFit="false"/>
      <protection locked="true" hidden="false"/>
    </xf>
    <xf numFmtId="164" fontId="4" fillId="25" borderId="0" xfId="1468" applyFont="false" applyBorder="false" applyAlignment="true" applyProtection="false">
      <alignment horizontal="general" vertical="bottom" textRotation="0" wrapText="true" indent="0" shrinkToFit="false"/>
      <protection locked="true" hidden="false"/>
    </xf>
    <xf numFmtId="164" fontId="4" fillId="25" borderId="0" xfId="1468" applyFont="false" applyBorder="false" applyAlignment="false" applyProtection="false">
      <alignment horizontal="general" vertical="bottom" textRotation="0" wrapText="false" indent="0" shrinkToFit="false"/>
      <protection locked="true" hidden="false"/>
    </xf>
    <xf numFmtId="164" fontId="23" fillId="41" borderId="43" xfId="1468" applyFont="true" applyBorder="true" applyAlignment="true" applyProtection="false">
      <alignment horizontal="center" vertical="center" textRotation="0" wrapText="true" indent="0" shrinkToFit="false"/>
      <protection locked="true" hidden="false"/>
    </xf>
    <xf numFmtId="164" fontId="23" fillId="41" borderId="52" xfId="1468" applyFont="true" applyBorder="true" applyAlignment="true" applyProtection="false">
      <alignment horizontal="center" vertical="center" textRotation="0" wrapText="true" indent="0" shrinkToFit="false"/>
      <protection locked="true" hidden="false"/>
    </xf>
    <xf numFmtId="164" fontId="4" fillId="25" borderId="33" xfId="1468" applyFont="true" applyBorder="true" applyAlignment="true" applyProtection="false">
      <alignment horizontal="center" vertical="bottom" textRotation="0" wrapText="true" indent="0" shrinkToFit="false"/>
      <protection locked="true" hidden="false"/>
    </xf>
    <xf numFmtId="164" fontId="4" fillId="25" borderId="46" xfId="1468" applyFont="false" applyBorder="true" applyAlignment="true" applyProtection="false">
      <alignment horizontal="center" vertical="bottom" textRotation="0" wrapText="false" indent="0" shrinkToFit="false"/>
      <protection locked="true" hidden="false"/>
    </xf>
    <xf numFmtId="164" fontId="4" fillId="25" borderId="34" xfId="1468" applyFont="true" applyBorder="true" applyAlignment="true" applyProtection="false">
      <alignment horizontal="center" vertical="bottom" textRotation="0" wrapText="true" indent="0" shrinkToFit="false"/>
      <protection locked="true" hidden="false"/>
    </xf>
    <xf numFmtId="164" fontId="4" fillId="25" borderId="49" xfId="1468" applyFont="false" applyBorder="true" applyAlignment="true" applyProtection="false">
      <alignment horizontal="center" vertical="bottom" textRotation="0" wrapText="false" indent="0" shrinkToFit="false"/>
      <protection locked="true" hidden="false"/>
    </xf>
    <xf numFmtId="164" fontId="23" fillId="0" borderId="0" xfId="1468" applyFont="true" applyBorder="false" applyAlignment="false" applyProtection="false">
      <alignment horizontal="general" vertical="bottom" textRotation="0" wrapText="false" indent="0" shrinkToFit="false"/>
      <protection locked="true" hidden="false"/>
    </xf>
    <xf numFmtId="164" fontId="4" fillId="25" borderId="0" xfId="1468" applyFont="false" applyBorder="false" applyAlignment="true" applyProtection="false">
      <alignment horizontal="center" vertical="bottom" textRotation="0" wrapText="true" indent="0" shrinkToFit="false"/>
      <protection locked="true" hidden="false"/>
    </xf>
    <xf numFmtId="164" fontId="4" fillId="25" borderId="0" xfId="1468" applyFont="false" applyBorder="false" applyAlignment="true" applyProtection="false">
      <alignment horizontal="center" vertical="bottom" textRotation="0" wrapText="false" indent="0" shrinkToFit="false"/>
      <protection locked="true" hidden="false"/>
    </xf>
    <xf numFmtId="164" fontId="78" fillId="25" borderId="21" xfId="1468" applyFont="true" applyBorder="true" applyAlignment="true" applyProtection="false">
      <alignment horizontal="general" vertical="center" textRotation="0" wrapText="true" indent="0" shrinkToFit="false"/>
      <protection locked="true" hidden="false"/>
    </xf>
    <xf numFmtId="164" fontId="23" fillId="0" borderId="13" xfId="1468" applyFont="true" applyBorder="true" applyAlignment="true" applyProtection="false">
      <alignment horizontal="left" vertical="center" textRotation="0" wrapText="true" indent="0" shrinkToFit="false"/>
      <protection locked="true" hidden="false"/>
    </xf>
    <xf numFmtId="164" fontId="23" fillId="0" borderId="13" xfId="1468" applyFont="true" applyBorder="true" applyAlignment="true" applyProtection="false">
      <alignment horizontal="center" vertical="center" textRotation="0" wrapText="false" indent="0" shrinkToFit="false"/>
      <protection locked="true" hidden="false"/>
    </xf>
    <xf numFmtId="164" fontId="23" fillId="25" borderId="0" xfId="1468" applyFont="true" applyBorder="false" applyAlignment="false" applyProtection="false">
      <alignment horizontal="general" vertical="bottom" textRotation="0" wrapText="false" indent="0" shrinkToFit="false"/>
      <protection locked="true" hidden="false"/>
    </xf>
    <xf numFmtId="164" fontId="23" fillId="0" borderId="13" xfId="0" applyFont="true" applyBorder="true" applyAlignment="true" applyProtection="false">
      <alignment horizontal="left" vertical="bottom" textRotation="0" wrapText="true" indent="0" shrinkToFit="false"/>
      <protection locked="true" hidden="false"/>
    </xf>
    <xf numFmtId="375" fontId="23" fillId="0" borderId="13" xfId="1468" applyFont="true" applyBorder="true" applyAlignment="true" applyProtection="false">
      <alignment horizontal="center" vertical="center" textRotation="0" wrapText="false" indent="0" shrinkToFit="false"/>
      <protection locked="true" hidden="false"/>
    </xf>
    <xf numFmtId="164" fontId="4" fillId="0" borderId="13" xfId="0" applyFont="false" applyBorder="true" applyAlignment="true" applyProtection="false">
      <alignment horizontal="left" vertical="bottom" textRotation="0" wrapText="true" indent="0" shrinkToFit="false"/>
      <protection locked="true" hidden="false"/>
    </xf>
    <xf numFmtId="375" fontId="4" fillId="0" borderId="13" xfId="1468" applyFont="false" applyBorder="true" applyAlignment="true" applyProtection="false">
      <alignment horizontal="center" vertical="center" textRotation="0" wrapText="false" indent="0" shrinkToFit="false"/>
      <protection locked="true" hidden="false"/>
    </xf>
    <xf numFmtId="164" fontId="23" fillId="25" borderId="13" xfId="0" applyFont="true" applyBorder="true" applyAlignment="true" applyProtection="false">
      <alignment horizontal="left" vertical="bottom" textRotation="0" wrapText="true" indent="0" shrinkToFit="false"/>
      <protection locked="true" hidden="false"/>
    </xf>
    <xf numFmtId="375" fontId="23" fillId="25" borderId="13" xfId="1468" applyFont="true" applyBorder="true" applyAlignment="true" applyProtection="false">
      <alignment horizontal="center" vertical="center" textRotation="0" wrapText="false" indent="0" shrinkToFit="false"/>
      <protection locked="true" hidden="false"/>
    </xf>
    <xf numFmtId="164" fontId="4" fillId="25" borderId="13" xfId="0" applyFont="true" applyBorder="true" applyAlignment="true" applyProtection="false">
      <alignment horizontal="left" vertical="bottom" textRotation="0" wrapText="true" indent="0" shrinkToFit="false"/>
      <protection locked="true" hidden="false"/>
    </xf>
    <xf numFmtId="375" fontId="4" fillId="25" borderId="13" xfId="1468" applyFont="false" applyBorder="true" applyAlignment="true" applyProtection="false">
      <alignment horizontal="center" vertical="center" textRotation="0" wrapText="false" indent="0" shrinkToFit="false"/>
      <protection locked="true" hidden="false"/>
    </xf>
    <xf numFmtId="164" fontId="23" fillId="0" borderId="38" xfId="0" applyFont="true" applyBorder="true" applyAlignment="true" applyProtection="false">
      <alignment horizontal="general" vertical="bottom" textRotation="0" wrapText="true" indent="0" shrinkToFit="false"/>
      <protection locked="true" hidden="false"/>
    </xf>
    <xf numFmtId="164" fontId="23" fillId="0" borderId="0" xfId="1468" applyFont="true" applyBorder="false" applyAlignment="true" applyProtection="false">
      <alignment horizontal="left" vertical="center" textRotation="0" wrapText="true" indent="0" shrinkToFit="false"/>
      <protection locked="true" hidden="false"/>
    </xf>
    <xf numFmtId="375" fontId="23" fillId="25" borderId="0" xfId="1468" applyFont="true" applyBorder="false" applyAlignment="true" applyProtection="false">
      <alignment horizontal="center" vertical="center" textRotation="0" wrapText="false" indent="0" shrinkToFit="false"/>
      <protection locked="true" hidden="false"/>
    </xf>
    <xf numFmtId="164" fontId="4" fillId="25" borderId="50" xfId="1468" applyFont="true" applyBorder="true" applyAlignment="true" applyProtection="false">
      <alignment horizontal="general" vertical="bottom" textRotation="0" wrapText="true" indent="0" shrinkToFit="false"/>
      <protection locked="true" hidden="false"/>
    </xf>
    <xf numFmtId="164" fontId="4" fillId="25" borderId="51" xfId="1468" applyFont="false" applyBorder="true" applyAlignment="true" applyProtection="false">
      <alignment horizontal="center" vertical="bottom" textRotation="0" wrapText="false" indent="0" shrinkToFit="false"/>
      <protection locked="true" hidden="false"/>
    </xf>
    <xf numFmtId="164" fontId="4" fillId="0" borderId="51" xfId="1468" applyFont="false" applyBorder="true" applyAlignment="true" applyProtection="false">
      <alignment horizontal="center" vertical="bottom" textRotation="0" wrapText="false" indent="0" shrinkToFit="false"/>
      <protection locked="true" hidden="false"/>
    </xf>
    <xf numFmtId="176" fontId="4" fillId="0" borderId="51" xfId="1468" applyFont="false" applyBorder="true" applyAlignment="true" applyProtection="false">
      <alignment horizontal="center" vertical="bottom" textRotation="0" wrapText="false" indent="0" shrinkToFit="false"/>
      <protection locked="true" hidden="false"/>
    </xf>
    <xf numFmtId="173" fontId="4" fillId="25" borderId="0" xfId="1468" applyFont="false" applyBorder="false" applyAlignment="false" applyProtection="false">
      <alignment horizontal="general" vertical="bottom" textRotation="0" wrapText="false" indent="0" shrinkToFit="false"/>
      <protection locked="true" hidden="false"/>
    </xf>
    <xf numFmtId="164" fontId="4" fillId="25" borderId="13" xfId="1468" applyFont="true" applyBorder="true" applyAlignment="true" applyProtection="false">
      <alignment horizontal="center" vertical="bottom" textRotation="0" wrapText="false" indent="0" shrinkToFit="false"/>
      <protection locked="true" hidden="false"/>
    </xf>
    <xf numFmtId="164" fontId="4" fillId="25" borderId="13" xfId="1468" applyFont="false" applyBorder="true" applyAlignment="false" applyProtection="false">
      <alignment horizontal="general" vertical="bottom" textRotation="0" wrapText="false" indent="0" shrinkToFit="false"/>
      <protection locked="true" hidden="false"/>
    </xf>
    <xf numFmtId="164" fontId="78" fillId="25" borderId="21" xfId="1468" applyFont="true" applyBorder="true" applyAlignment="true" applyProtection="false">
      <alignment horizontal="center" vertical="center" textRotation="0" wrapText="false" indent="0" shrinkToFit="false"/>
      <protection locked="true" hidden="false"/>
    </xf>
    <xf numFmtId="164" fontId="78" fillId="25" borderId="0" xfId="1468" applyFont="true" applyBorder="false" applyAlignment="true" applyProtection="false">
      <alignment horizontal="center" vertical="center" textRotation="0" wrapText="true" indent="0" shrinkToFit="false"/>
      <protection locked="true" hidden="false"/>
    </xf>
    <xf numFmtId="164" fontId="23" fillId="25" borderId="0" xfId="1468" applyFont="true" applyBorder="false" applyAlignment="true" applyProtection="false">
      <alignment horizontal="general" vertical="center" textRotation="0" wrapText="true" indent="0" shrinkToFit="false"/>
      <protection locked="true" hidden="false"/>
    </xf>
    <xf numFmtId="164" fontId="78" fillId="25" borderId="0" xfId="1468" applyFont="true" applyBorder="false" applyAlignment="true" applyProtection="false">
      <alignment horizontal="general" vertical="center" textRotation="0" wrapText="false" indent="0" shrinkToFit="false"/>
      <protection locked="true" hidden="false"/>
    </xf>
    <xf numFmtId="164" fontId="4" fillId="25" borderId="31" xfId="1468" applyFont="true" applyBorder="true" applyAlignment="true" applyProtection="false">
      <alignment horizontal="general" vertical="bottom" textRotation="0" wrapText="true" indent="0" shrinkToFit="false"/>
      <protection locked="true" hidden="false"/>
    </xf>
    <xf numFmtId="202" fontId="4" fillId="0" borderId="13" xfId="15" applyFont="true" applyBorder="true" applyAlignment="true" applyProtection="true">
      <alignment horizontal="general" vertical="bottom" textRotation="0" wrapText="false" indent="0" shrinkToFit="false"/>
      <protection locked="true" hidden="false"/>
    </xf>
    <xf numFmtId="202" fontId="4" fillId="25" borderId="13" xfId="15" applyFont="true" applyBorder="true" applyAlignment="true" applyProtection="true">
      <alignment horizontal="general" vertical="bottom" textRotation="0" wrapText="false" indent="0" shrinkToFit="false"/>
      <protection locked="true" hidden="false"/>
    </xf>
    <xf numFmtId="164" fontId="4" fillId="0" borderId="13" xfId="1468" applyFont="false" applyBorder="true" applyAlignment="true" applyProtection="false">
      <alignment horizontal="center" vertical="bottom" textRotation="0" wrapText="false" indent="0" shrinkToFit="false"/>
      <protection locked="true" hidden="false"/>
    </xf>
    <xf numFmtId="164" fontId="4" fillId="25" borderId="13" xfId="1468" applyFont="true" applyBorder="true" applyAlignment="true" applyProtection="false">
      <alignment horizontal="general" vertical="bottom" textRotation="0" wrapText="true" indent="0" shrinkToFit="false"/>
      <protection locked="true" hidden="false"/>
    </xf>
    <xf numFmtId="202" fontId="4" fillId="25" borderId="31" xfId="15" applyFont="true" applyBorder="true" applyAlignment="true" applyProtection="true">
      <alignment horizontal="general" vertical="bottom" textRotation="0" wrapText="false" indent="0" shrinkToFit="false"/>
      <protection locked="true" hidden="false"/>
    </xf>
    <xf numFmtId="164" fontId="4" fillId="25" borderId="13" xfId="1468" applyFont="true" applyBorder="true" applyAlignment="true" applyProtection="false">
      <alignment horizontal="center" vertical="bottom" textRotation="0" wrapText="true" indent="0" shrinkToFit="false"/>
      <protection locked="true" hidden="false"/>
    </xf>
    <xf numFmtId="380" fontId="4" fillId="25" borderId="13" xfId="1468" applyFont="false" applyBorder="tru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202" fontId="4" fillId="0" borderId="0" xfId="15" applyFont="true" applyBorder="true" applyAlignment="true" applyProtection="true">
      <alignment horizontal="general" vertical="center" textRotation="0" wrapText="false" indent="0" shrinkToFit="false"/>
      <protection locked="true" hidden="false"/>
    </xf>
    <xf numFmtId="202" fontId="212" fillId="0" borderId="0" xfId="15" applyFont="true" applyBorder="true" applyAlignment="true" applyProtection="true">
      <alignment horizontal="general" vertical="center" textRotation="0" wrapText="false" indent="0" shrinkToFit="false"/>
      <protection locked="true" hidden="false"/>
    </xf>
    <xf numFmtId="164" fontId="212" fillId="0" borderId="0" xfId="0" applyFont="true" applyBorder="false" applyAlignment="true" applyProtection="false">
      <alignment horizontal="general" vertical="center" textRotation="0" wrapText="false" indent="0" shrinkToFit="false"/>
      <protection locked="true" hidden="false"/>
    </xf>
    <xf numFmtId="164" fontId="78" fillId="0" borderId="0" xfId="0" applyFont="true" applyBorder="false" applyAlignment="true" applyProtection="false">
      <alignment horizontal="general" vertical="center" textRotation="0" wrapText="false" indent="0" shrinkToFit="false"/>
      <protection locked="true" hidden="false"/>
    </xf>
    <xf numFmtId="164" fontId="216" fillId="0" borderId="0" xfId="0" applyFont="true" applyBorder="false" applyAlignment="true" applyProtection="false">
      <alignment horizontal="general" vertical="center" textRotation="0" wrapText="false" indent="0" shrinkToFit="false"/>
      <protection locked="true" hidden="false"/>
    </xf>
    <xf numFmtId="164" fontId="23" fillId="0" borderId="7" xfId="0" applyFont="true" applyBorder="true" applyAlignment="true" applyProtection="false">
      <alignment horizontal="center" vertical="center" textRotation="0" wrapText="true" indent="0" shrinkToFit="false"/>
      <protection locked="true" hidden="false"/>
    </xf>
    <xf numFmtId="202" fontId="24" fillId="0" borderId="0" xfId="15" applyFont="true" applyBorder="true" applyAlignment="true" applyProtection="true">
      <alignment horizontal="general" vertical="center" textRotation="0" wrapText="false" indent="0" shrinkToFit="false"/>
      <protection locked="true" hidden="false"/>
    </xf>
    <xf numFmtId="164" fontId="24" fillId="0" borderId="0" xfId="0" applyFont="true" applyBorder="false" applyAlignment="true" applyProtection="false">
      <alignment horizontal="general" vertical="center" textRotation="0" wrapText="false" indent="0" shrinkToFit="false"/>
      <protection locked="true" hidden="false"/>
    </xf>
    <xf numFmtId="375" fontId="4" fillId="0" borderId="7" xfId="0" applyFont="true" applyBorder="true" applyAlignment="true" applyProtection="false">
      <alignment horizontal="center" vertical="center" textRotation="0" wrapText="false" indent="0" shrinkToFit="false"/>
      <protection locked="true" hidden="false"/>
    </xf>
    <xf numFmtId="202" fontId="23" fillId="0" borderId="0" xfId="15" applyFont="true" applyBorder="true" applyAlignment="true" applyProtection="true">
      <alignment horizontal="general" vertical="center" textRotation="0" wrapText="false" indent="0" shrinkToFit="false"/>
      <protection locked="true" hidden="false"/>
    </xf>
    <xf numFmtId="164" fontId="23" fillId="0" borderId="0" xfId="0" applyFont="true" applyBorder="false" applyAlignment="true" applyProtection="false">
      <alignment horizontal="general" vertical="center" textRotation="0" wrapText="false" indent="0" shrinkToFit="false"/>
      <protection locked="true" hidden="false"/>
    </xf>
    <xf numFmtId="375" fontId="23" fillId="0" borderId="7" xfId="0" applyFont="true" applyBorder="true" applyAlignment="true" applyProtection="false">
      <alignment horizontal="center" vertical="center" textRotation="0" wrapText="false" indent="0" shrinkToFit="false"/>
      <protection locked="true" hidden="false"/>
    </xf>
    <xf numFmtId="202" fontId="23" fillId="0" borderId="13" xfId="15" applyFont="true" applyBorder="true" applyAlignment="true" applyProtection="true">
      <alignment horizontal="general" vertical="center" textRotation="0" wrapText="false" indent="0" shrinkToFit="false"/>
      <protection locked="true" hidden="false"/>
    </xf>
    <xf numFmtId="236" fontId="23" fillId="0" borderId="13" xfId="15" applyFont="true" applyBorder="true" applyAlignment="true" applyProtection="true">
      <alignment horizontal="general" vertical="center" textRotation="0" wrapText="false" indent="0" shrinkToFit="false"/>
      <protection locked="true" hidden="false"/>
    </xf>
    <xf numFmtId="174" fontId="4" fillId="0" borderId="0" xfId="19" applyFont="true" applyBorder="true" applyAlignment="true" applyProtection="true">
      <alignment horizontal="general" vertical="center" textRotation="0" wrapText="false" indent="0" shrinkToFit="false"/>
      <protection locked="true" hidden="false"/>
    </xf>
    <xf numFmtId="174" fontId="23" fillId="0" borderId="13" xfId="19" applyFont="true" applyBorder="true" applyAlignment="true" applyProtection="true">
      <alignment horizontal="center" vertical="center" textRotation="0" wrapText="false" indent="0" shrinkToFit="false"/>
      <protection locked="true" hidden="false"/>
    </xf>
    <xf numFmtId="164" fontId="4" fillId="0" borderId="13" xfId="0" applyFont="true" applyBorder="true" applyAlignment="true" applyProtection="false">
      <alignment horizontal="general" vertical="center" textRotation="0" wrapText="false" indent="0" shrinkToFit="false"/>
      <protection locked="true" hidden="false"/>
    </xf>
    <xf numFmtId="375" fontId="4" fillId="0" borderId="0" xfId="0" applyFont="true" applyBorder="false" applyAlignment="true" applyProtection="false">
      <alignment horizontal="general" vertical="center" textRotation="0" wrapText="false" indent="0" shrinkToFit="false"/>
      <protection locked="true" hidden="false"/>
    </xf>
    <xf numFmtId="164" fontId="23" fillId="0" borderId="13" xfId="0" applyFont="true" applyBorder="true" applyAlignment="true" applyProtection="false">
      <alignment horizontal="general" vertical="center" textRotation="0" wrapText="false" indent="0" shrinkToFit="false"/>
      <protection locked="true" hidden="false"/>
    </xf>
    <xf numFmtId="177" fontId="23" fillId="0" borderId="13" xfId="0" applyFont="true" applyBorder="true" applyAlignment="true" applyProtection="false">
      <alignment horizontal="center" vertical="center" textRotation="0" wrapText="false" indent="0" shrinkToFit="false"/>
      <protection locked="true" hidden="false"/>
    </xf>
    <xf numFmtId="170" fontId="4" fillId="0" borderId="0" xfId="0" applyFont="true" applyBorder="false" applyAlignment="true" applyProtection="false">
      <alignment horizontal="general" vertical="center" textRotation="0" wrapText="false" indent="0" shrinkToFit="false"/>
      <protection locked="true" hidden="false"/>
    </xf>
    <xf numFmtId="236" fontId="4" fillId="0" borderId="0" xfId="0" applyFont="true" applyBorder="true" applyAlignment="true" applyProtection="true">
      <alignment horizontal="general" vertical="center" textRotation="0" wrapText="false" indent="0" shrinkToFit="false"/>
      <protection locked="true" hidden="false"/>
    </xf>
    <xf numFmtId="164" fontId="78" fillId="0" borderId="40" xfId="0" applyFont="true" applyBorder="true" applyAlignment="true" applyProtection="false">
      <alignment horizontal="general" vertical="center" textRotation="0" wrapText="false" indent="0" shrinkToFit="false"/>
      <protection locked="true" hidden="false"/>
    </xf>
    <xf numFmtId="164" fontId="78" fillId="0" borderId="10" xfId="0" applyFont="true" applyBorder="true" applyAlignment="true" applyProtection="false">
      <alignment horizontal="general" vertical="center" textRotation="0" wrapText="false" indent="0" shrinkToFit="false"/>
      <protection locked="true" hidden="false"/>
    </xf>
    <xf numFmtId="170" fontId="4" fillId="0" borderId="40" xfId="0" applyFont="true" applyBorder="true" applyAlignment="true" applyProtection="false">
      <alignment horizontal="general" vertical="center" textRotation="0" wrapText="false" indent="0" shrinkToFit="false"/>
      <protection locked="true" hidden="false"/>
    </xf>
    <xf numFmtId="170" fontId="4" fillId="0" borderId="10" xfId="0" applyFont="true" applyBorder="true" applyAlignment="true" applyProtection="false">
      <alignment horizontal="general" vertical="center" textRotation="0" wrapText="false" indent="0" shrinkToFit="false"/>
      <protection locked="true" hidden="false"/>
    </xf>
    <xf numFmtId="236" fontId="4" fillId="0" borderId="10" xfId="0" applyFont="true" applyBorder="true" applyAlignment="true" applyProtection="true">
      <alignment horizontal="general" vertical="center" textRotation="0" wrapText="false" indent="0" shrinkToFit="false"/>
      <protection locked="true" hidden="false"/>
    </xf>
    <xf numFmtId="236" fontId="4" fillId="0" borderId="53" xfId="0" applyFont="true" applyBorder="true" applyAlignment="true" applyProtection="true">
      <alignment horizontal="general" vertical="center" textRotation="0" wrapText="false" indent="0" shrinkToFit="false"/>
      <protection locked="true" hidden="false"/>
    </xf>
    <xf numFmtId="170" fontId="4" fillId="0" borderId="41" xfId="0" applyFont="true" applyBorder="true" applyAlignment="true" applyProtection="false">
      <alignment horizontal="general" vertical="center" textRotation="0" wrapText="false" indent="0" shrinkToFit="false"/>
      <protection locked="true" hidden="false"/>
    </xf>
    <xf numFmtId="170" fontId="4" fillId="0" borderId="9" xfId="0" applyFont="true" applyBorder="true" applyAlignment="true" applyProtection="false">
      <alignment horizontal="general" vertical="center" textRotation="0" wrapText="false" indent="0" shrinkToFit="false"/>
      <protection locked="true" hidden="false"/>
    </xf>
    <xf numFmtId="236" fontId="4" fillId="0" borderId="9" xfId="0" applyFont="true" applyBorder="true" applyAlignment="true" applyProtection="true">
      <alignment horizontal="general" vertical="center" textRotation="0" wrapText="false" indent="0" shrinkToFit="false"/>
      <protection locked="true" hidden="false"/>
    </xf>
    <xf numFmtId="236" fontId="4" fillId="0" borderId="9" xfId="0" applyFont="true" applyBorder="true" applyAlignment="true" applyProtection="true">
      <alignment horizontal="center" vertical="center" textRotation="0" wrapText="false" indent="0" shrinkToFit="false"/>
      <protection locked="true" hidden="false"/>
    </xf>
    <xf numFmtId="236" fontId="23" fillId="0" borderId="9" xfId="0" applyFont="true" applyBorder="true" applyAlignment="true" applyProtection="true">
      <alignment horizontal="general" vertical="center" textRotation="0" wrapText="false" indent="0" shrinkToFit="false"/>
      <protection locked="true" hidden="false"/>
    </xf>
    <xf numFmtId="236" fontId="4" fillId="0" borderId="42" xfId="0" applyFont="true" applyBorder="true" applyAlignment="true" applyProtection="true">
      <alignment horizontal="center" vertical="center" textRotation="0" wrapText="false" indent="0" shrinkToFit="false"/>
      <protection locked="true" hidden="false"/>
    </xf>
    <xf numFmtId="170" fontId="23" fillId="0" borderId="31" xfId="0" applyFont="true" applyBorder="true" applyAlignment="true" applyProtection="false">
      <alignment horizontal="general" vertical="center" textRotation="0" wrapText="false" indent="0" shrinkToFit="false"/>
      <protection locked="true" hidden="false"/>
    </xf>
    <xf numFmtId="170" fontId="23" fillId="0" borderId="31" xfId="0" applyFont="true" applyBorder="true" applyAlignment="true" applyProtection="false">
      <alignment horizontal="center" vertical="center" textRotation="0" wrapText="false" indent="0" shrinkToFit="false"/>
      <protection locked="true" hidden="false"/>
    </xf>
    <xf numFmtId="173" fontId="23" fillId="0" borderId="41" xfId="0" applyFont="true" applyBorder="true" applyAlignment="true" applyProtection="true">
      <alignment horizontal="center" vertical="center" textRotation="0" wrapText="false" indent="0" shrinkToFit="false"/>
      <protection locked="true" hidden="false"/>
    </xf>
    <xf numFmtId="170" fontId="23" fillId="0" borderId="0" xfId="0" applyFont="true" applyBorder="false" applyAlignment="true" applyProtection="false">
      <alignment horizontal="general" vertical="center" textRotation="0" wrapText="false" indent="0" shrinkToFit="false"/>
      <protection locked="true" hidden="false"/>
    </xf>
    <xf numFmtId="173" fontId="4" fillId="0" borderId="13" xfId="0" applyFont="true" applyBorder="true" applyAlignment="true" applyProtection="false">
      <alignment horizontal="center" vertical="center" textRotation="0" wrapText="false" indent="0" shrinkToFit="false"/>
      <protection locked="true" hidden="false"/>
    </xf>
    <xf numFmtId="170" fontId="23" fillId="0" borderId="13" xfId="0" applyFont="true" applyBorder="true" applyAlignment="true" applyProtection="false">
      <alignment horizontal="center" vertical="center" textRotation="0" wrapText="false" indent="0" shrinkToFit="false"/>
      <protection locked="true" hidden="false"/>
    </xf>
    <xf numFmtId="170" fontId="23" fillId="0" borderId="18" xfId="0" applyFont="true" applyBorder="true" applyAlignment="true" applyProtection="false">
      <alignment horizontal="center" vertical="center" textRotation="0" wrapText="false" indent="0" shrinkToFit="false"/>
      <protection locked="true" hidden="false"/>
    </xf>
    <xf numFmtId="173" fontId="23" fillId="0" borderId="13" xfId="0" applyFont="true" applyBorder="true" applyAlignment="true" applyProtection="true">
      <alignment horizontal="center" vertical="center" textRotation="0" wrapText="false" indent="0" shrinkToFit="false"/>
      <protection locked="true" hidden="false"/>
    </xf>
    <xf numFmtId="210" fontId="26" fillId="0" borderId="13" xfId="0" applyFont="true" applyBorder="true" applyAlignment="true" applyProtection="false">
      <alignment horizontal="left" vertical="center" textRotation="0" wrapText="false" indent="1" shrinkToFit="false"/>
      <protection locked="true" hidden="false"/>
    </xf>
    <xf numFmtId="210" fontId="26" fillId="0" borderId="13" xfId="0" applyFont="true" applyBorder="true" applyAlignment="true" applyProtection="false">
      <alignment horizontal="center" vertical="center" textRotation="0" wrapText="false" indent="0" shrinkToFit="false"/>
      <protection locked="true" hidden="false"/>
    </xf>
    <xf numFmtId="170" fontId="4" fillId="0" borderId="13" xfId="0" applyFont="true" applyBorder="true" applyAlignment="true" applyProtection="false">
      <alignment horizontal="center" vertical="center" textRotation="0" wrapText="false" indent="0" shrinkToFit="false"/>
      <protection locked="true" hidden="false"/>
    </xf>
    <xf numFmtId="170" fontId="4" fillId="0" borderId="13" xfId="0" applyFont="true" applyBorder="true" applyAlignment="true" applyProtection="false">
      <alignment horizontal="general" vertical="center" textRotation="0" wrapText="false" indent="0" shrinkToFit="false"/>
      <protection locked="true" hidden="false"/>
    </xf>
    <xf numFmtId="236" fontId="4" fillId="0" borderId="13" xfId="15" applyFont="true" applyBorder="true" applyAlignment="true" applyProtection="true">
      <alignment horizontal="general" vertical="bottom" textRotation="0" wrapText="false" indent="0" shrinkToFit="false"/>
      <protection locked="true" hidden="false"/>
    </xf>
    <xf numFmtId="375" fontId="32" fillId="0" borderId="13" xfId="0" applyFont="true" applyBorder="true" applyAlignment="true" applyProtection="false">
      <alignment horizontal="center" vertical="center" textRotation="0" wrapText="false" indent="0" shrinkToFit="false"/>
      <protection locked="true" hidden="false"/>
    </xf>
    <xf numFmtId="170" fontId="26" fillId="0" borderId="0" xfId="0" applyFont="true" applyBorder="false" applyAlignment="true" applyProtection="false">
      <alignment horizontal="general" vertical="center" textRotation="0" wrapText="false" indent="0" shrinkToFit="false"/>
      <protection locked="true" hidden="false"/>
    </xf>
    <xf numFmtId="173" fontId="23" fillId="0" borderId="53" xfId="0" applyFont="true" applyBorder="true" applyAlignment="true" applyProtection="false">
      <alignment horizontal="center" vertical="center" textRotation="0" wrapText="false" indent="0" shrinkToFit="false"/>
      <protection locked="true" hidden="false"/>
    </xf>
    <xf numFmtId="170" fontId="23" fillId="0" borderId="18" xfId="0" applyFont="true" applyBorder="true" applyAlignment="true" applyProtection="false">
      <alignment horizontal="general" vertical="center" textRotation="0" wrapText="false" indent="0" shrinkToFit="false"/>
      <protection locked="true" hidden="false"/>
    </xf>
    <xf numFmtId="170" fontId="23" fillId="0" borderId="0" xfId="0" applyFont="true" applyBorder="false" applyAlignment="true" applyProtection="false">
      <alignment horizontal="center" vertical="center" textRotation="0" wrapText="false" indent="0" shrinkToFit="false"/>
      <protection locked="true" hidden="false"/>
    </xf>
    <xf numFmtId="170" fontId="32" fillId="0" borderId="13" xfId="0" applyFont="true" applyBorder="true" applyAlignment="true" applyProtection="false">
      <alignment horizontal="center" vertical="center" textRotation="0" wrapText="false" indent="0" shrinkToFit="false"/>
      <protection locked="true" hidden="false"/>
    </xf>
    <xf numFmtId="170" fontId="4" fillId="0" borderId="18" xfId="0" applyFont="true" applyBorder="true" applyAlignment="true" applyProtection="false">
      <alignment horizontal="general" vertical="center" textRotation="0" wrapText="false" indent="0" shrinkToFit="false"/>
      <protection locked="true" hidden="false"/>
    </xf>
    <xf numFmtId="170" fontId="23" fillId="0" borderId="13" xfId="0" applyFont="true" applyBorder="true" applyAlignment="true" applyProtection="false">
      <alignment horizontal="general" vertical="center" textRotation="0" wrapText="false" indent="0" shrinkToFit="false"/>
      <protection locked="true" hidden="false"/>
    </xf>
    <xf numFmtId="164" fontId="217" fillId="0" borderId="0" xfId="0" applyFont="true" applyBorder="false" applyAlignment="true" applyProtection="false">
      <alignment horizontal="center" vertical="center" textRotation="0" wrapText="false" indent="0" shrinkToFit="false"/>
      <protection locked="true" hidden="false"/>
    </xf>
    <xf numFmtId="243" fontId="217" fillId="0" borderId="0" xfId="0" applyFont="true" applyBorder="true" applyAlignment="true" applyProtection="true">
      <alignment horizontal="center" vertical="center" textRotation="0" wrapText="false" indent="0" shrinkToFit="false"/>
      <protection locked="true" hidden="false"/>
    </xf>
    <xf numFmtId="164" fontId="217" fillId="0" borderId="13" xfId="0" applyFont="true" applyBorder="true" applyAlignment="true" applyProtection="false">
      <alignment horizontal="center" vertical="center" textRotation="0" wrapText="false" indent="0" shrinkToFit="false"/>
      <protection locked="true" hidden="false"/>
    </xf>
    <xf numFmtId="164" fontId="217" fillId="0" borderId="54" xfId="0" applyFont="true" applyBorder="true" applyAlignment="true" applyProtection="false">
      <alignment horizontal="center" vertical="center" textRotation="0" wrapText="false" indent="0" shrinkToFit="false"/>
      <protection locked="true" hidden="false"/>
    </xf>
    <xf numFmtId="300" fontId="217" fillId="0" borderId="0" xfId="0" applyFont="true" applyBorder="false" applyAlignment="true" applyProtection="false">
      <alignment horizontal="center" vertical="center" textRotation="0" wrapText="false" indent="0" shrinkToFit="false"/>
      <protection locked="true" hidden="false"/>
    </xf>
    <xf numFmtId="164" fontId="217" fillId="0" borderId="50" xfId="0" applyFont="true" applyBorder="true" applyAlignment="true" applyProtection="false">
      <alignment horizontal="center" vertical="center" textRotation="0" wrapText="false" indent="0" shrinkToFit="false"/>
      <protection locked="true" hidden="false"/>
    </xf>
    <xf numFmtId="164" fontId="217" fillId="0" borderId="31" xfId="0" applyFont="true" applyBorder="true" applyAlignment="true" applyProtection="false">
      <alignment horizontal="left" vertical="center" textRotation="0" wrapText="false" indent="0" shrinkToFit="false"/>
      <protection locked="true" hidden="false"/>
    </xf>
    <xf numFmtId="164" fontId="217" fillId="0" borderId="31" xfId="0" applyFont="true" applyBorder="true" applyAlignment="true" applyProtection="false">
      <alignment horizontal="center" vertical="center" textRotation="0" wrapText="false" indent="0" shrinkToFit="false"/>
      <protection locked="true" hidden="false"/>
    </xf>
    <xf numFmtId="300" fontId="217" fillId="0" borderId="31" xfId="0" applyFont="true" applyBorder="true" applyAlignment="true" applyProtection="false">
      <alignment horizontal="center" vertical="center" textRotation="0" wrapText="false" indent="0" shrinkToFit="false"/>
      <protection locked="true" hidden="false"/>
    </xf>
    <xf numFmtId="164" fontId="217" fillId="0" borderId="13" xfId="0" applyFont="true" applyBorder="true" applyAlignment="true" applyProtection="false">
      <alignment horizontal="left" vertical="center" textRotation="0" wrapText="false" indent="0" shrinkToFit="false"/>
      <protection locked="true" hidden="false"/>
    </xf>
    <xf numFmtId="243" fontId="217" fillId="0" borderId="29" xfId="0" applyFont="true" applyBorder="true" applyAlignment="true" applyProtection="true">
      <alignment horizontal="center" vertical="center" textRotation="0" wrapText="false" indent="0" shrinkToFit="false"/>
      <protection locked="true" hidden="false"/>
    </xf>
    <xf numFmtId="301" fontId="217" fillId="0" borderId="0" xfId="0" applyFont="true" applyBorder="false" applyAlignment="true" applyProtection="false">
      <alignment horizontal="center" vertical="center" textRotation="0" wrapText="false" indent="0" shrinkToFit="false"/>
      <protection locked="true" hidden="false"/>
    </xf>
    <xf numFmtId="300" fontId="217" fillId="0" borderId="31" xfId="1336" applyFont="true" applyBorder="true" applyAlignment="true" applyProtection="true">
      <alignment horizontal="center" vertical="center" textRotation="0" wrapText="false" indent="0" shrinkToFit="false"/>
      <protection locked="true" hidden="false"/>
    </xf>
    <xf numFmtId="174" fontId="217" fillId="0" borderId="0" xfId="0" applyFont="true" applyBorder="false" applyAlignment="true" applyProtection="false">
      <alignment horizontal="center" vertical="center" textRotation="0" wrapText="false" indent="0" shrinkToFit="false"/>
      <protection locked="true" hidden="false"/>
    </xf>
    <xf numFmtId="186" fontId="217" fillId="0" borderId="0" xfId="0" applyFont="true" applyBorder="false" applyAlignment="true" applyProtection="false">
      <alignment horizontal="center" vertical="center" textRotation="0" wrapText="false" indent="0" shrinkToFit="false"/>
      <protection locked="true" hidden="false"/>
    </xf>
    <xf numFmtId="164" fontId="218" fillId="0" borderId="0" xfId="0" applyFont="true" applyBorder="false" applyAlignment="true" applyProtection="false">
      <alignment horizontal="center" vertical="center" textRotation="0" wrapText="false" indent="0" shrinkToFit="false"/>
      <protection locked="true" hidden="false"/>
    </xf>
    <xf numFmtId="174" fontId="218" fillId="0" borderId="0" xfId="0" applyFont="true" applyBorder="false" applyAlignment="true" applyProtection="false">
      <alignment horizontal="center" vertical="center" textRotation="0" wrapText="false" indent="0" shrinkToFit="false"/>
      <protection locked="true" hidden="false"/>
    </xf>
    <xf numFmtId="186" fontId="218" fillId="0" borderId="0" xfId="0" applyFont="true" applyBorder="false" applyAlignment="true" applyProtection="false">
      <alignment horizontal="center" vertical="center" textRotation="0" wrapText="false" indent="0" shrinkToFit="false"/>
      <protection locked="true" hidden="false"/>
    </xf>
    <xf numFmtId="301" fontId="218" fillId="0" borderId="0" xfId="0" applyFont="true" applyBorder="false" applyAlignment="true" applyProtection="false">
      <alignment horizontal="center" vertical="center" textRotation="0" wrapText="false" indent="0" shrinkToFit="false"/>
      <protection locked="true" hidden="false"/>
    </xf>
    <xf numFmtId="243" fontId="217" fillId="0" borderId="21" xfId="0" applyFont="true" applyBorder="true" applyAlignment="true" applyProtection="true">
      <alignment horizontal="center" vertical="center" textRotation="0" wrapText="false" indent="0" shrinkToFit="false"/>
      <protection locked="true" hidden="false"/>
    </xf>
    <xf numFmtId="300" fontId="217" fillId="0" borderId="13" xfId="1336" applyFont="true" applyBorder="true" applyAlignment="true" applyProtection="true">
      <alignment horizontal="center" vertical="center" textRotation="0" wrapText="false" indent="0" shrinkToFit="false"/>
      <protection locked="true" hidden="false"/>
    </xf>
    <xf numFmtId="300" fontId="217" fillId="0" borderId="0" xfId="1336" applyFont="true" applyBorder="true" applyAlignment="true" applyProtection="true">
      <alignment horizontal="center" vertical="center" textRotation="0" wrapText="false" indent="0" shrinkToFit="false"/>
      <protection locked="true" hidden="false"/>
    </xf>
    <xf numFmtId="300" fontId="218" fillId="0" borderId="0" xfId="1336" applyFont="true" applyBorder="true" applyAlignment="true" applyProtection="true">
      <alignment horizontal="center" vertical="center" textRotation="0" wrapText="false" indent="0" shrinkToFit="false"/>
      <protection locked="true" hidden="false"/>
    </xf>
    <xf numFmtId="164" fontId="217" fillId="0" borderId="0" xfId="0" applyFont="true" applyBorder="false" applyAlignment="true" applyProtection="false">
      <alignment horizontal="left" vertical="center" textRotation="0" wrapText="false" indent="0" shrinkToFit="false"/>
      <protection locked="true" hidden="false"/>
    </xf>
    <xf numFmtId="300" fontId="217" fillId="0" borderId="19" xfId="1336" applyFont="true" applyBorder="true" applyAlignment="true" applyProtection="true">
      <alignment horizontal="center" vertical="center" textRotation="0" wrapText="false" indent="0" shrinkToFit="false"/>
      <protection locked="true" hidden="false"/>
    </xf>
    <xf numFmtId="236" fontId="217" fillId="0" borderId="0" xfId="15" applyFont="true" applyBorder="true" applyAlignment="true" applyProtection="true">
      <alignment horizontal="center" vertical="center" textRotation="0" wrapText="false" indent="0" shrinkToFit="false"/>
      <protection locked="true" hidden="false"/>
    </xf>
    <xf numFmtId="311" fontId="217" fillId="0" borderId="0" xfId="19" applyFont="true" applyBorder="true" applyAlignment="true" applyProtection="true">
      <alignment horizontal="center" vertical="center" textRotation="0" wrapText="false" indent="0" shrinkToFit="false"/>
      <protection locked="true" hidden="false"/>
    </xf>
    <xf numFmtId="243" fontId="217" fillId="0" borderId="55" xfId="0" applyFont="true" applyBorder="true" applyAlignment="true" applyProtection="true">
      <alignment horizontal="center" vertical="center" textRotation="0" wrapText="false" indent="0" shrinkToFit="false"/>
      <protection locked="true" hidden="false"/>
    </xf>
    <xf numFmtId="164" fontId="217" fillId="0" borderId="41" xfId="0" applyFont="true" applyBorder="true" applyAlignment="true" applyProtection="false">
      <alignment horizontal="center" vertical="center" textRotation="0" wrapText="false" indent="0" shrinkToFit="false"/>
      <protection locked="true" hidden="false"/>
    </xf>
    <xf numFmtId="164" fontId="217" fillId="0" borderId="56" xfId="0" applyFont="true" applyBorder="true" applyAlignment="true" applyProtection="false">
      <alignment horizontal="center" vertical="center" textRotation="0" wrapText="false" indent="0" shrinkToFit="false"/>
      <protection locked="true" hidden="false"/>
    </xf>
    <xf numFmtId="236" fontId="217" fillId="0" borderId="31" xfId="15" applyFont="true" applyBorder="true" applyAlignment="true" applyProtection="true">
      <alignment horizontal="center" vertical="center" textRotation="0" wrapText="false" indent="0" shrinkToFit="false"/>
      <protection locked="true" hidden="false"/>
    </xf>
    <xf numFmtId="380" fontId="217"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78" fontId="217" fillId="0" borderId="0" xfId="0" applyFont="true" applyBorder="false" applyAlignment="true" applyProtection="false">
      <alignment horizontal="center" vertical="center" textRotation="0" wrapText="false" indent="0" shrinkToFit="false"/>
      <protection locked="true" hidden="false"/>
    </xf>
    <xf numFmtId="164" fontId="217" fillId="0" borderId="0" xfId="0" applyFont="true" applyBorder="false" applyAlignment="true" applyProtection="false">
      <alignment horizontal="center" vertical="center" textRotation="0" wrapText="true" indent="0" shrinkToFit="false"/>
      <protection locked="true" hidden="false"/>
    </xf>
    <xf numFmtId="344" fontId="217" fillId="0" borderId="0" xfId="0" applyFont="true" applyBorder="false" applyAlignment="true" applyProtection="false">
      <alignment horizontal="center" vertical="center" textRotation="0" wrapText="false" indent="0" shrinkToFit="false"/>
      <protection locked="true" hidden="false"/>
    </xf>
    <xf numFmtId="164" fontId="78" fillId="0" borderId="37" xfId="0" applyFont="true" applyBorder="true" applyAlignment="true" applyProtection="false">
      <alignment horizontal="left" vertical="center" textRotation="0" wrapText="false" indent="0" shrinkToFit="false"/>
      <protection locked="true" hidden="false"/>
    </xf>
    <xf numFmtId="164" fontId="23" fillId="0" borderId="53" xfId="0" applyFont="true" applyBorder="true" applyAlignment="true" applyProtection="false">
      <alignment horizontal="left" vertical="center" textRotation="0" wrapText="false" indent="0" shrinkToFit="false"/>
      <protection locked="true" hidden="false"/>
    </xf>
    <xf numFmtId="170" fontId="23" fillId="0" borderId="10" xfId="0" applyFont="true" applyBorder="true" applyAlignment="true" applyProtection="false">
      <alignment horizontal="left" vertical="center" textRotation="0" wrapText="false" indent="0" shrinkToFit="false"/>
      <protection locked="true" hidden="false"/>
    </xf>
    <xf numFmtId="375" fontId="23" fillId="0" borderId="0" xfId="0" applyFont="true" applyBorder="false" applyAlignment="true" applyProtection="false">
      <alignment horizontal="center" vertical="center" textRotation="0" wrapText="false" indent="0" shrinkToFit="false"/>
      <protection locked="true" hidden="false"/>
    </xf>
    <xf numFmtId="178" fontId="4" fillId="0" borderId="0" xfId="19" applyFont="true" applyBorder="true" applyAlignment="true" applyProtection="true">
      <alignment horizontal="general" vertical="center" textRotation="0" wrapText="false" indent="0" shrinkToFit="false"/>
      <protection locked="true" hidden="false"/>
    </xf>
    <xf numFmtId="236" fontId="4" fillId="0" borderId="0" xfId="0" applyFont="true" applyBorder="true" applyAlignment="true" applyProtection="true">
      <alignment horizontal="center" vertical="center" textRotation="0" wrapText="false" indent="0" shrinkToFit="false"/>
      <protection locked="true" hidden="false"/>
    </xf>
    <xf numFmtId="236" fontId="23" fillId="0" borderId="0" xfId="0" applyFont="true" applyBorder="true" applyAlignment="true" applyProtection="true">
      <alignment horizontal="general" vertical="center" textRotation="0" wrapText="false" indent="0" shrinkToFit="false"/>
      <protection locked="true" hidden="false"/>
    </xf>
    <xf numFmtId="173" fontId="23" fillId="0" borderId="13" xfId="0" applyFont="true" applyBorder="true" applyAlignment="true" applyProtection="true">
      <alignment horizontal="general" vertical="center" textRotation="0" wrapText="false" indent="0" shrinkToFit="false"/>
      <protection locked="true" hidden="false"/>
    </xf>
    <xf numFmtId="186" fontId="219" fillId="0" borderId="0" xfId="0" applyFont="true" applyBorder="false" applyAlignment="true" applyProtection="false">
      <alignment horizontal="center" vertical="center" textRotation="0" wrapText="false" indent="0" shrinkToFit="false"/>
      <protection locked="true" hidden="false"/>
    </xf>
    <xf numFmtId="173" fontId="4" fillId="0" borderId="53" xfId="0" applyFont="true" applyBorder="true" applyAlignment="true" applyProtection="false">
      <alignment horizontal="center" vertical="center" textRotation="0" wrapText="false" indent="0" shrinkToFit="false"/>
      <protection locked="true" hidden="false"/>
    </xf>
    <xf numFmtId="186" fontId="220" fillId="0" borderId="0" xfId="0" applyFont="true" applyBorder="false" applyAlignment="true" applyProtection="false">
      <alignment horizontal="center" vertical="center" textRotation="0" wrapText="false" indent="0" shrinkToFit="false"/>
      <protection locked="true" hidden="false"/>
    </xf>
    <xf numFmtId="375" fontId="4" fillId="0" borderId="38" xfId="0" applyFont="true" applyBorder="true" applyAlignment="true" applyProtection="false">
      <alignment horizontal="center" vertical="center" textRotation="0" wrapText="false" indent="0" shrinkToFit="false"/>
      <protection locked="true" hidden="false"/>
    </xf>
    <xf numFmtId="375" fontId="4" fillId="0" borderId="0" xfId="0" applyFont="true" applyBorder="false" applyAlignment="true" applyProtection="false">
      <alignment horizontal="center" vertical="center" textRotation="0" wrapText="false" indent="0" shrinkToFit="false"/>
      <protection locked="true" hidden="false"/>
    </xf>
    <xf numFmtId="164" fontId="217" fillId="0" borderId="0" xfId="0" applyFont="true" applyBorder="false" applyAlignment="false" applyProtection="false">
      <alignment horizontal="general" vertical="bottom" textRotation="0" wrapText="false" indent="0" shrinkToFit="false"/>
      <protection locked="true" hidden="false"/>
    </xf>
    <xf numFmtId="164" fontId="221" fillId="45" borderId="0" xfId="0" applyFont="true" applyBorder="false" applyAlignment="false" applyProtection="false">
      <alignment horizontal="general" vertical="bottom" textRotation="0" wrapText="false" indent="0" shrinkToFit="false"/>
      <protection locked="true" hidden="false"/>
    </xf>
    <xf numFmtId="164" fontId="221" fillId="0" borderId="0" xfId="0" applyFont="true" applyBorder="false" applyAlignment="true" applyProtection="false">
      <alignment horizontal="left" vertical="center" textRotation="0" wrapText="false" indent="0" shrinkToFit="false"/>
      <protection locked="true" hidden="false"/>
    </xf>
    <xf numFmtId="164" fontId="217" fillId="0" borderId="0" xfId="0" applyFont="true" applyBorder="false" applyAlignment="true" applyProtection="false">
      <alignment horizontal="center" vertical="bottom" textRotation="0" wrapText="false" indent="0" shrinkToFit="false"/>
      <protection locked="true" hidden="false"/>
    </xf>
    <xf numFmtId="164" fontId="217" fillId="0" borderId="13" xfId="0" applyFont="true" applyBorder="true" applyAlignment="true" applyProtection="false">
      <alignment horizontal="center" vertical="bottom" textRotation="0" wrapText="false" indent="0" shrinkToFit="false"/>
      <protection locked="true" hidden="false"/>
    </xf>
    <xf numFmtId="272" fontId="217" fillId="0" borderId="13" xfId="0" applyFont="true" applyBorder="true" applyAlignment="true" applyProtection="false">
      <alignment horizontal="center" vertical="bottom" textRotation="0" wrapText="false" indent="0" shrinkToFit="false"/>
      <protection locked="true" hidden="false"/>
    </xf>
    <xf numFmtId="380" fontId="217" fillId="0" borderId="13" xfId="0" applyFont="true" applyBorder="true" applyAlignment="true" applyProtection="false">
      <alignment horizontal="center" vertical="bottom" textRotation="0" wrapText="false" indent="0" shrinkToFit="false"/>
      <protection locked="true" hidden="false"/>
    </xf>
    <xf numFmtId="164" fontId="221" fillId="0" borderId="0" xfId="0" applyFont="true" applyBorder="false" applyAlignment="true" applyProtection="false">
      <alignment horizontal="left" vertical="bottom" textRotation="0" wrapText="false" indent="0" shrinkToFit="false"/>
      <protection locked="true" hidden="false"/>
    </xf>
    <xf numFmtId="164" fontId="221" fillId="0" borderId="0" xfId="0" applyFont="true" applyBorder="false" applyAlignment="true" applyProtection="false">
      <alignment horizontal="center" vertical="bottom" textRotation="0" wrapText="false" indent="0" shrinkToFit="false"/>
      <protection locked="true" hidden="false"/>
    </xf>
    <xf numFmtId="164" fontId="221" fillId="0" borderId="0" xfId="0" applyFont="true" applyBorder="false" applyAlignment="false" applyProtection="false">
      <alignment horizontal="general" vertical="bottom" textRotation="0" wrapText="false" indent="0" shrinkToFit="false"/>
      <protection locked="true" hidden="false"/>
    </xf>
    <xf numFmtId="380" fontId="217" fillId="0" borderId="0" xfId="0" applyFont="true" applyBorder="false" applyAlignment="false" applyProtection="false">
      <alignment horizontal="general" vertical="bottom" textRotation="0" wrapText="false" indent="0" shrinkToFit="false"/>
      <protection locked="true" hidden="false"/>
    </xf>
    <xf numFmtId="164" fontId="221" fillId="46" borderId="0" xfId="0" applyFont="true" applyBorder="false" applyAlignment="false" applyProtection="false">
      <alignment horizontal="general" vertical="bottom" textRotation="0" wrapText="false" indent="0" shrinkToFit="false"/>
      <protection locked="true" hidden="false"/>
    </xf>
    <xf numFmtId="377" fontId="4" fillId="0" borderId="0" xfId="17" applyFont="true" applyBorder="true" applyAlignment="true" applyProtection="true">
      <alignment horizontal="general" vertical="bottom" textRotation="0" wrapText="false" indent="0" shrinkToFit="false"/>
      <protection locked="true" hidden="false"/>
    </xf>
    <xf numFmtId="164" fontId="4" fillId="0" borderId="0" xfId="1468" applyFont="true" applyBorder="false" applyAlignment="true" applyProtection="false">
      <alignment horizontal="center" vertical="bottom" textRotation="0" wrapText="false" indent="0" shrinkToFit="false"/>
      <protection locked="true" hidden="false"/>
    </xf>
    <xf numFmtId="164" fontId="23" fillId="0" borderId="0" xfId="1468" applyFont="true" applyBorder="false" applyAlignment="true" applyProtection="false">
      <alignment horizontal="center" vertical="bottom" textRotation="0" wrapText="false" indent="0" shrinkToFit="false"/>
      <protection locked="true" hidden="false"/>
    </xf>
    <xf numFmtId="178" fontId="23" fillId="0" borderId="0" xfId="1468" applyFont="true" applyBorder="false" applyAlignment="false" applyProtection="false">
      <alignment horizontal="general" vertical="bottom" textRotation="0" wrapText="false" indent="0" shrinkToFit="false"/>
      <protection locked="true" hidden="false"/>
    </xf>
    <xf numFmtId="185" fontId="4" fillId="0" borderId="0" xfId="1468" applyFont="false" applyBorder="false" applyAlignment="true" applyProtection="false">
      <alignment horizontal="center" vertical="bottom" textRotation="0" wrapText="false" indent="0" shrinkToFit="false"/>
      <protection locked="true" hidden="false"/>
    </xf>
    <xf numFmtId="178" fontId="4" fillId="0" borderId="0" xfId="1468" applyFont="true" applyBorder="false" applyAlignment="false" applyProtection="false">
      <alignment horizontal="general" vertical="bottom" textRotation="0" wrapText="false" indent="0" shrinkToFit="false"/>
      <protection locked="true" hidden="false"/>
    </xf>
    <xf numFmtId="164" fontId="5"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false" applyBorder="false" applyAlignment="true" applyProtection="false">
      <alignment horizontal="center" vertical="bottom" textRotation="0" wrapText="false" indent="0" shrinkToFit="false"/>
      <protection locked="true" hidden="false"/>
    </xf>
    <xf numFmtId="164" fontId="199" fillId="0" borderId="0" xfId="0" applyFont="true" applyBorder="false" applyAlignment="true" applyProtection="false">
      <alignment horizontal="center" vertical="bottom" textRotation="0" wrapText="false" indent="0" shrinkToFit="false"/>
      <protection locked="true" hidden="false"/>
    </xf>
    <xf numFmtId="164" fontId="199" fillId="0" borderId="0" xfId="0" applyFont="true" applyBorder="false" applyAlignment="false" applyProtection="false">
      <alignment horizontal="general" vertical="bottom" textRotation="0" wrapText="false" indent="0" shrinkToFit="false"/>
      <protection locked="true" hidden="false"/>
    </xf>
    <xf numFmtId="164" fontId="199" fillId="47" borderId="57" xfId="0" applyFont="true" applyBorder="true" applyAlignment="true" applyProtection="false">
      <alignment horizontal="center" vertical="bottom" textRotation="0" wrapText="false" indent="0" shrinkToFit="false"/>
      <protection locked="true" hidden="false"/>
    </xf>
    <xf numFmtId="164" fontId="199" fillId="0" borderId="58" xfId="0" applyFont="true" applyBorder="true" applyAlignment="true" applyProtection="false">
      <alignment horizontal="center" vertical="bottom" textRotation="0" wrapText="false" indent="0" shrinkToFit="false"/>
      <protection locked="true" hidden="false"/>
    </xf>
    <xf numFmtId="164" fontId="5" fillId="0" borderId="58" xfId="0" applyFont="false" applyBorder="true" applyAlignment="true" applyProtection="false">
      <alignment horizontal="center" vertical="bottom" textRotation="0" wrapText="false" indent="0" shrinkToFit="false"/>
      <protection locked="true" hidden="false"/>
    </xf>
    <xf numFmtId="164" fontId="199" fillId="0" borderId="57" xfId="0" applyFont="true" applyBorder="true" applyAlignment="true" applyProtection="false">
      <alignment horizontal="center" vertical="bottom" textRotation="0" wrapText="false" indent="0" shrinkToFit="false"/>
      <protection locked="true" hidden="false"/>
    </xf>
    <xf numFmtId="164" fontId="199" fillId="0" borderId="59" xfId="0" applyFont="true" applyBorder="true" applyAlignment="true" applyProtection="false">
      <alignment horizontal="center" vertical="bottom" textRotation="0" wrapText="false" indent="0" shrinkToFit="false"/>
      <protection locked="true" hidden="false"/>
    </xf>
    <xf numFmtId="164" fontId="5" fillId="0" borderId="59" xfId="0" applyFont="false" applyBorder="true" applyAlignment="true" applyProtection="false">
      <alignment horizontal="center" vertical="bottom" textRotation="0" wrapText="false" indent="0" shrinkToFit="false"/>
      <protection locked="true" hidden="false"/>
    </xf>
    <xf numFmtId="164" fontId="199" fillId="46" borderId="57" xfId="0" applyFont="true" applyBorder="true" applyAlignment="true" applyProtection="false">
      <alignment horizontal="center" vertical="bottom" textRotation="0" wrapText="false" indent="0" shrinkToFit="false"/>
      <protection locked="true" hidden="false"/>
    </xf>
    <xf numFmtId="164" fontId="199" fillId="47" borderId="0" xfId="0" applyFont="true" applyBorder="false" applyAlignment="true" applyProtection="false">
      <alignment horizontal="center" vertical="bottom" textRotation="0" wrapText="false" indent="0" shrinkToFit="false"/>
      <protection locked="true" hidden="false"/>
    </xf>
    <xf numFmtId="164" fontId="199" fillId="47" borderId="60" xfId="0" applyFont="true" applyBorder="true" applyAlignment="true" applyProtection="false">
      <alignment horizontal="center" vertical="bottom" textRotation="0" wrapText="false" indent="0" shrinkToFit="false"/>
      <protection locked="true" hidden="false"/>
    </xf>
    <xf numFmtId="164" fontId="5" fillId="0" borderId="60" xfId="0" applyFont="true" applyBorder="true" applyAlignment="true" applyProtection="false">
      <alignment horizontal="center" vertical="bottom" textRotation="0" wrapText="false" indent="0" shrinkToFit="false"/>
      <protection locked="true" hidden="false"/>
    </xf>
    <xf numFmtId="300" fontId="0" fillId="0" borderId="0" xfId="1321" applyFont="true" applyBorder="true" applyAlignment="true" applyProtection="true">
      <alignment horizontal="center" vertical="bottom" textRotation="0" wrapText="false" indent="0" shrinkToFit="false"/>
      <protection locked="true" hidden="false"/>
    </xf>
    <xf numFmtId="300" fontId="0" fillId="0" borderId="48" xfId="1321" applyFont="true" applyBorder="true" applyAlignment="true" applyProtection="true">
      <alignment horizontal="center" vertical="bottom" textRotation="0" wrapText="false" indent="0" shrinkToFit="false"/>
      <protection locked="true" hidden="false"/>
    </xf>
    <xf numFmtId="164" fontId="5" fillId="0" borderId="48" xfId="0" applyFont="false" applyBorder="true" applyAlignment="true" applyProtection="false">
      <alignment horizontal="center" vertical="bottom" textRotation="0" wrapText="false" indent="0" shrinkToFit="false"/>
      <protection locked="true" hidden="false"/>
    </xf>
    <xf numFmtId="164" fontId="199" fillId="46" borderId="60" xfId="0" applyFont="true" applyBorder="true" applyAlignment="true" applyProtection="false">
      <alignment horizontal="center" vertical="bottom" textRotation="0" wrapText="false" indent="0" shrinkToFit="false"/>
      <protection locked="true" hidden="false"/>
    </xf>
    <xf numFmtId="178" fontId="5" fillId="0" borderId="0" xfId="0" applyFont="false" applyBorder="false" applyAlignment="false" applyProtection="false">
      <alignment horizontal="general" vertical="bottom" textRotation="0" wrapText="false" indent="0" shrinkToFit="false"/>
      <protection locked="true" hidden="false"/>
    </xf>
    <xf numFmtId="300" fontId="5" fillId="0" borderId="0" xfId="0" applyFont="false" applyBorder="false" applyAlignment="false" applyProtection="false">
      <alignment horizontal="general" vertical="bottom" textRotation="0" wrapText="false" indent="0" shrinkToFit="false"/>
      <protection locked="true" hidden="false"/>
    </xf>
    <xf numFmtId="300" fontId="199" fillId="0" borderId="0" xfId="0" applyFont="true" applyBorder="false" applyAlignment="true" applyProtection="false">
      <alignment horizontal="center" vertical="bottom" textRotation="0" wrapText="false" indent="0" shrinkToFit="false"/>
      <protection locked="true" hidden="false"/>
    </xf>
    <xf numFmtId="164" fontId="5" fillId="0" borderId="61" xfId="0" applyFont="true" applyBorder="true" applyAlignment="true" applyProtection="false">
      <alignment horizontal="center" vertical="bottom" textRotation="0" wrapText="false" indent="0" shrinkToFit="false"/>
      <protection locked="true" hidden="false"/>
    </xf>
    <xf numFmtId="300" fontId="0" fillId="0" borderId="11" xfId="1321" applyFont="true" applyBorder="true" applyAlignment="true" applyProtection="true">
      <alignment horizontal="center" vertical="bottom" textRotation="0" wrapText="false" indent="0" shrinkToFit="false"/>
      <protection locked="true" hidden="false"/>
    </xf>
    <xf numFmtId="300" fontId="0" fillId="0" borderId="62" xfId="1321" applyFont="true" applyBorder="true" applyAlignment="true" applyProtection="true">
      <alignment horizontal="center" vertical="bottom" textRotation="0" wrapText="false" indent="0" shrinkToFit="false"/>
      <protection locked="true" hidden="false"/>
    </xf>
    <xf numFmtId="300" fontId="5" fillId="0" borderId="61" xfId="0" applyFont="true" applyBorder="true" applyAlignment="true" applyProtection="false">
      <alignment horizontal="center" vertical="bottom" textRotation="0" wrapText="false" indent="0" shrinkToFit="false"/>
      <protection locked="true" hidden="false"/>
    </xf>
    <xf numFmtId="164" fontId="199" fillId="46" borderId="0" xfId="0" applyFont="true" applyBorder="false" applyAlignment="true" applyProtection="false">
      <alignment horizontal="center" vertical="bottom" textRotation="0" wrapText="false" indent="0" shrinkToFit="false"/>
      <protection locked="true" hidden="false"/>
    </xf>
    <xf numFmtId="174" fontId="5" fillId="0" borderId="0" xfId="0" applyFont="false" applyBorder="false" applyAlignment="false" applyProtection="false">
      <alignment horizontal="general" vertical="bottom" textRotation="0" wrapText="false" indent="0" shrinkToFit="false"/>
      <protection locked="true" hidden="false"/>
    </xf>
    <xf numFmtId="177" fontId="5" fillId="0" borderId="0" xfId="0" applyFont="false" applyBorder="false" applyAlignment="true" applyProtection="false">
      <alignment horizontal="center" vertical="bottom" textRotation="0" wrapText="false" indent="0" shrinkToFit="false"/>
      <protection locked="true" hidden="false"/>
    </xf>
    <xf numFmtId="177" fontId="5" fillId="0" borderId="48" xfId="0" applyFont="false" applyBorder="true" applyAlignment="true" applyProtection="false">
      <alignment horizontal="center" vertical="bottom" textRotation="0" wrapText="false" indent="0" shrinkToFit="false"/>
      <protection locked="true" hidden="false"/>
    </xf>
    <xf numFmtId="174" fontId="5" fillId="0" borderId="0" xfId="0" applyFont="false" applyBorder="false" applyAlignment="true" applyProtection="false">
      <alignment horizontal="center" vertical="bottom" textRotation="0" wrapText="false" indent="0" shrinkToFit="false"/>
      <protection locked="true" hidden="false"/>
    </xf>
    <xf numFmtId="174" fontId="5" fillId="0" borderId="48" xfId="0" applyFont="false" applyBorder="true" applyAlignment="true" applyProtection="false">
      <alignment horizontal="center" vertical="bottom" textRotation="0" wrapText="false" indent="0" shrinkToFit="false"/>
      <protection locked="true" hidden="false"/>
    </xf>
    <xf numFmtId="164" fontId="199" fillId="0" borderId="60" xfId="0" applyFont="true" applyBorder="true" applyAlignment="true" applyProtection="false">
      <alignment horizontal="center" vertical="bottom" textRotation="0" wrapText="false" indent="0" shrinkToFit="false"/>
      <protection locked="true" hidden="false"/>
    </xf>
    <xf numFmtId="174" fontId="199" fillId="0" borderId="0" xfId="0" applyFont="true" applyBorder="false" applyAlignment="true" applyProtection="false">
      <alignment horizontal="center" vertical="bottom" textRotation="0" wrapText="false" indent="0" shrinkToFit="false"/>
      <protection locked="true" hidden="false"/>
    </xf>
    <xf numFmtId="164" fontId="5" fillId="0" borderId="57" xfId="0" applyFont="true" applyBorder="true" applyAlignment="true" applyProtection="false">
      <alignment horizontal="center" vertical="bottom" textRotation="0" wrapText="false" indent="0" shrinkToFit="false"/>
      <protection locked="true" hidden="false"/>
    </xf>
    <xf numFmtId="300" fontId="0" fillId="0" borderId="58" xfId="1321" applyFont="true" applyBorder="true" applyAlignment="true" applyProtection="true">
      <alignment horizontal="center" vertical="bottom" textRotation="0" wrapText="false" indent="0" shrinkToFit="false"/>
      <protection locked="true" hidden="false"/>
    </xf>
    <xf numFmtId="300" fontId="0" fillId="0" borderId="59" xfId="1321" applyFont="true" applyBorder="true" applyAlignment="true" applyProtection="true">
      <alignment horizontal="center" vertical="bottom" textRotation="0" wrapText="false" indent="0" shrinkToFit="false"/>
      <protection locked="true" hidden="false"/>
    </xf>
    <xf numFmtId="300" fontId="5" fillId="0" borderId="48" xfId="0" applyFont="false" applyBorder="true" applyAlignment="true" applyProtection="false">
      <alignment horizontal="center" vertical="bottom" textRotation="0" wrapText="false" indent="0" shrinkToFit="false"/>
      <protection locked="true" hidden="false"/>
    </xf>
    <xf numFmtId="300" fontId="5" fillId="0" borderId="0" xfId="0" applyFont="false" applyBorder="false" applyAlignment="true" applyProtection="false">
      <alignment horizontal="center" vertical="bottom" textRotation="0" wrapText="false" indent="0" shrinkToFit="false"/>
      <protection locked="true" hidden="false"/>
    </xf>
    <xf numFmtId="300" fontId="199" fillId="0" borderId="11" xfId="0" applyFont="true" applyBorder="true" applyAlignment="true" applyProtection="false">
      <alignment horizontal="center" vertical="bottom" textRotation="0" wrapText="false" indent="0" shrinkToFit="false"/>
      <protection locked="true" hidden="false"/>
    </xf>
    <xf numFmtId="300" fontId="5" fillId="0" borderId="62" xfId="0" applyFont="false" applyBorder="true" applyAlignment="true" applyProtection="false">
      <alignment horizontal="center" vertical="bottom" textRotation="0" wrapText="false" indent="0" shrinkToFit="false"/>
      <protection locked="true" hidden="false"/>
    </xf>
    <xf numFmtId="164" fontId="199" fillId="0" borderId="48" xfId="0" applyFont="true" applyBorder="true" applyAlignment="true" applyProtection="false">
      <alignment horizontal="center" vertical="bottom" textRotation="0" wrapText="false" indent="0" shrinkToFit="false"/>
      <protection locked="true" hidden="false"/>
    </xf>
    <xf numFmtId="174" fontId="199" fillId="0" borderId="48" xfId="0" applyFont="true" applyBorder="true" applyAlignment="true" applyProtection="false">
      <alignment horizontal="center" vertical="bottom" textRotation="0" wrapText="false" indent="0" shrinkToFit="false"/>
      <protection locked="true" hidden="false"/>
    </xf>
    <xf numFmtId="300" fontId="199" fillId="0" borderId="48" xfId="1321" applyFont="true" applyBorder="true" applyAlignment="true" applyProtection="true">
      <alignment horizontal="center" vertical="bottom" textRotation="0" wrapText="false" indent="0" shrinkToFit="false"/>
      <protection locked="true" hidden="false"/>
    </xf>
    <xf numFmtId="164" fontId="5" fillId="0" borderId="11" xfId="0" applyFont="false" applyBorder="true" applyAlignment="true" applyProtection="false">
      <alignment horizontal="center" vertical="bottom" textRotation="0" wrapText="false" indent="0" shrinkToFit="false"/>
      <protection locked="true" hidden="false"/>
    </xf>
    <xf numFmtId="300" fontId="199" fillId="0" borderId="62" xfId="1321" applyFont="true" applyBorder="true" applyAlignment="true" applyProtection="true">
      <alignment horizontal="center" vertical="bottom" textRotation="0" wrapText="false" indent="0" shrinkToFit="false"/>
      <protection locked="true" hidden="false"/>
    </xf>
    <xf numFmtId="164" fontId="217" fillId="0" borderId="0" xfId="0" applyFont="true" applyBorder="false" applyAlignment="true" applyProtection="false">
      <alignment horizontal="center" vertical="center" textRotation="0" wrapText="false" indent="0" shrinkToFit="false"/>
      <protection locked="true" hidden="false"/>
    </xf>
    <xf numFmtId="164" fontId="217" fillId="0" borderId="48" xfId="0" applyFont="true" applyBorder="true" applyAlignment="true" applyProtection="false">
      <alignment horizontal="center" vertical="center" textRotation="0" wrapText="false" indent="0" shrinkToFit="false"/>
      <protection locked="true" hidden="false"/>
    </xf>
    <xf numFmtId="164" fontId="217" fillId="0" borderId="11" xfId="0" applyFont="true" applyBorder="true" applyAlignment="true" applyProtection="false">
      <alignment horizontal="center" vertical="center" textRotation="0" wrapText="false" indent="0" shrinkToFit="false"/>
      <protection locked="true" hidden="false"/>
    </xf>
    <xf numFmtId="164" fontId="217" fillId="0" borderId="62" xfId="0" applyFont="true" applyBorder="true" applyAlignment="true" applyProtection="false">
      <alignment horizontal="center" vertical="center" textRotation="0" wrapText="false" indent="0" shrinkToFit="false"/>
      <protection locked="true" hidden="false"/>
    </xf>
    <xf numFmtId="164" fontId="224" fillId="0" borderId="0" xfId="0" applyFont="true" applyBorder="false" applyAlignment="false" applyProtection="false">
      <alignment horizontal="general" vertical="bottom" textRotation="0" wrapText="false" indent="0" shrinkToFit="false"/>
      <protection locked="true" hidden="false"/>
    </xf>
    <xf numFmtId="164" fontId="224" fillId="0" borderId="0" xfId="0" applyFont="true" applyBorder="false" applyAlignment="true" applyProtection="false">
      <alignment horizontal="right" vertical="bottom" textRotation="0" wrapText="false" indent="0" shrinkToFit="false"/>
      <protection locked="true" hidden="false"/>
    </xf>
    <xf numFmtId="164" fontId="225" fillId="45" borderId="0" xfId="0" applyFont="true" applyBorder="false" applyAlignment="true" applyProtection="false">
      <alignment horizontal="left" vertical="bottom" textRotation="0" wrapText="false" indent="0" shrinkToFit="false"/>
      <protection locked="true" hidden="false"/>
    </xf>
    <xf numFmtId="164" fontId="226" fillId="45" borderId="0" xfId="0" applyFont="true" applyBorder="false" applyAlignment="true" applyProtection="false">
      <alignment horizontal="right" vertical="bottom" textRotation="0" wrapText="false" indent="0" shrinkToFit="false"/>
      <protection locked="true" hidden="false"/>
    </xf>
    <xf numFmtId="164" fontId="226" fillId="45" borderId="0" xfId="0" applyFont="true" applyBorder="false" applyAlignment="true" applyProtection="false">
      <alignment horizontal="left" vertical="bottom" textRotation="0" wrapText="false" indent="0" shrinkToFit="false"/>
      <protection locked="true" hidden="false"/>
    </xf>
    <xf numFmtId="164" fontId="224" fillId="45" borderId="0" xfId="0" applyFont="true" applyBorder="false" applyAlignment="false" applyProtection="false">
      <alignment horizontal="general" vertical="bottom" textRotation="0" wrapText="false" indent="0" shrinkToFit="false"/>
      <protection locked="true" hidden="false"/>
    </xf>
    <xf numFmtId="164" fontId="217" fillId="0" borderId="0" xfId="0" applyFont="true" applyBorder="false" applyAlignment="false" applyProtection="false">
      <alignment horizontal="general" vertical="bottom" textRotation="0" wrapText="false" indent="0" shrinkToFit="false"/>
      <protection locked="true" hidden="false"/>
    </xf>
    <xf numFmtId="164" fontId="217" fillId="0" borderId="0" xfId="0" applyFont="true" applyBorder="false" applyAlignment="true" applyProtection="false">
      <alignment horizontal="right" vertical="bottom" textRotation="0" wrapText="false" indent="0" shrinkToFit="false"/>
      <protection locked="true" hidden="false"/>
    </xf>
    <xf numFmtId="164" fontId="217" fillId="0" borderId="0" xfId="0" applyFont="true" applyBorder="false" applyAlignment="true" applyProtection="false">
      <alignment horizontal="left" vertical="bottom" textRotation="0" wrapText="false" indent="0" shrinkToFit="false"/>
      <protection locked="true" hidden="false"/>
    </xf>
    <xf numFmtId="164" fontId="221" fillId="0" borderId="0" xfId="0" applyFont="true" applyBorder="false" applyAlignment="false" applyProtection="false">
      <alignment horizontal="general" vertical="bottom" textRotation="0" wrapText="false" indent="0" shrinkToFit="false"/>
      <protection locked="true" hidden="false"/>
    </xf>
    <xf numFmtId="174" fontId="217" fillId="0" borderId="0" xfId="0" applyFont="true" applyBorder="true" applyAlignment="true" applyProtection="true">
      <alignment horizontal="right" vertical="bottom" textRotation="0" wrapText="false" indent="0" shrinkToFit="false"/>
      <protection locked="true" hidden="false"/>
    </xf>
    <xf numFmtId="164" fontId="221" fillId="0" borderId="0" xfId="0" applyFont="true" applyBorder="false" applyAlignment="true" applyProtection="false">
      <alignment horizontal="right" vertical="bottom" textRotation="0" wrapText="false" indent="0" shrinkToFit="false"/>
      <protection locked="true" hidden="false"/>
    </xf>
    <xf numFmtId="164" fontId="225" fillId="48" borderId="0" xfId="0" applyFont="true" applyBorder="false" applyAlignment="true" applyProtection="false">
      <alignment horizontal="left" vertical="bottom" textRotation="0" wrapText="false" indent="0" shrinkToFit="false"/>
      <protection locked="true" hidden="false"/>
    </xf>
    <xf numFmtId="164" fontId="226" fillId="48" borderId="0" xfId="0" applyFont="true" applyBorder="false" applyAlignment="true" applyProtection="false">
      <alignment horizontal="right" vertical="bottom" textRotation="0" wrapText="false" indent="0" shrinkToFit="false"/>
      <protection locked="true" hidden="false"/>
    </xf>
    <xf numFmtId="164" fontId="226" fillId="48" borderId="0" xfId="0" applyFont="true" applyBorder="false" applyAlignment="true" applyProtection="false">
      <alignment horizontal="left" vertical="bottom" textRotation="0" wrapText="false" indent="0" shrinkToFit="false"/>
      <protection locked="true" hidden="false"/>
    </xf>
    <xf numFmtId="164" fontId="224" fillId="48" borderId="0" xfId="0" applyFont="true" applyBorder="false" applyAlignment="false" applyProtection="false">
      <alignment horizontal="general" vertical="bottom" textRotation="0" wrapText="false" indent="0" shrinkToFit="false"/>
      <protection locked="true" hidden="false"/>
    </xf>
    <xf numFmtId="164" fontId="217" fillId="0" borderId="0" xfId="0" applyFont="true" applyBorder="false" applyAlignment="true" applyProtection="false">
      <alignment horizontal="left" vertical="center" textRotation="0" wrapText="false" indent="0" shrinkToFit="false"/>
      <protection locked="true" hidden="false"/>
    </xf>
    <xf numFmtId="164" fontId="217" fillId="0" borderId="0" xfId="0" applyFont="true" applyBorder="false" applyAlignment="true" applyProtection="false">
      <alignment horizontal="right" vertical="center" textRotation="0" wrapText="false" indent="0" shrinkToFit="false"/>
      <protection locked="true" hidden="false"/>
    </xf>
    <xf numFmtId="164" fontId="225" fillId="37" borderId="0" xfId="0" applyFont="true" applyBorder="false" applyAlignment="true" applyProtection="false">
      <alignment horizontal="left" vertical="bottom" textRotation="0" wrapText="false" indent="0" shrinkToFit="false"/>
      <protection locked="true" hidden="false"/>
    </xf>
    <xf numFmtId="164" fontId="226" fillId="37" borderId="0" xfId="0" applyFont="true" applyBorder="false" applyAlignment="true" applyProtection="false">
      <alignment horizontal="right" vertical="bottom" textRotation="0" wrapText="false" indent="0" shrinkToFit="false"/>
      <protection locked="true" hidden="false"/>
    </xf>
    <xf numFmtId="164" fontId="226" fillId="37" borderId="0" xfId="0" applyFont="true" applyBorder="false" applyAlignment="true" applyProtection="false">
      <alignment horizontal="left" vertical="bottom" textRotation="0" wrapText="false" indent="0" shrinkToFit="false"/>
      <protection locked="true" hidden="false"/>
    </xf>
    <xf numFmtId="164" fontId="224" fillId="37" borderId="0" xfId="0" applyFont="true" applyBorder="false" applyAlignment="false" applyProtection="false">
      <alignment horizontal="general" vertical="bottom" textRotation="0" wrapText="false" indent="0" shrinkToFit="false"/>
      <protection locked="true" hidden="false"/>
    </xf>
    <xf numFmtId="164" fontId="227" fillId="0" borderId="0" xfId="0" applyFont="true" applyBorder="false" applyAlignment="false" applyProtection="false">
      <alignment horizontal="general" vertical="bottom" textRotation="0" wrapText="false" indent="0" shrinkToFit="false"/>
      <protection locked="true" hidden="false"/>
    </xf>
    <xf numFmtId="174" fontId="227" fillId="0" borderId="0" xfId="0" applyFont="true" applyBorder="false" applyAlignment="true" applyProtection="false">
      <alignment horizontal="right" vertical="bottom" textRotation="0" wrapText="false" indent="0" shrinkToFit="false"/>
      <protection locked="true" hidden="false"/>
    </xf>
    <xf numFmtId="164" fontId="221" fillId="0" borderId="0" xfId="0" applyFont="true" applyBorder="false" applyAlignment="true" applyProtection="false">
      <alignment horizontal="center" vertical="center" textRotation="0" wrapText="false" indent="0" shrinkToFit="false"/>
      <protection locked="true" hidden="false"/>
    </xf>
    <xf numFmtId="164" fontId="228" fillId="0" borderId="0" xfId="0" applyFont="true" applyBorder="false" applyAlignment="true" applyProtection="false">
      <alignment horizontal="left" vertical="center" textRotation="0" wrapText="false" indent="0" shrinkToFit="false"/>
      <protection locked="true" hidden="false"/>
    </xf>
    <xf numFmtId="300" fontId="217" fillId="0" borderId="0" xfId="1337" applyFont="true" applyBorder="true" applyAlignment="true" applyProtection="true">
      <alignment horizontal="center" vertical="center" textRotation="0" wrapText="false" indent="0" shrinkToFit="false"/>
      <protection locked="true" hidden="false"/>
    </xf>
    <xf numFmtId="164" fontId="221" fillId="49" borderId="0" xfId="0" applyFont="true" applyBorder="false" applyAlignment="true" applyProtection="false">
      <alignment horizontal="center" vertical="center" textRotation="0" wrapText="false" indent="0" shrinkToFit="false"/>
      <protection locked="true" hidden="false"/>
    </xf>
    <xf numFmtId="164" fontId="217" fillId="0" borderId="0" xfId="0" applyFont="true" applyBorder="false" applyAlignment="true" applyProtection="false">
      <alignment horizontal="center" vertical="bottom" textRotation="0" wrapText="false" indent="0" shrinkToFit="false"/>
      <protection locked="true" hidden="false"/>
    </xf>
    <xf numFmtId="300" fontId="217" fillId="0" borderId="0" xfId="0" applyFont="true" applyBorder="false" applyAlignment="false" applyProtection="false">
      <alignment horizontal="general" vertical="bottom" textRotation="0" wrapText="false" indent="0" shrinkToFit="false"/>
      <protection locked="true" hidden="false"/>
    </xf>
    <xf numFmtId="300" fontId="217" fillId="0" borderId="0" xfId="1321" applyFont="true" applyBorder="true" applyAlignment="true" applyProtection="true">
      <alignment horizontal="general" vertical="bottom" textRotation="0" wrapText="false" indent="0" shrinkToFit="false"/>
      <protection locked="true" hidden="false"/>
    </xf>
    <xf numFmtId="164" fontId="221" fillId="0" borderId="0" xfId="0" applyFont="true" applyBorder="false" applyAlignment="true" applyProtection="false">
      <alignment horizontal="general" vertical="center" textRotation="0" wrapText="false" indent="0" shrinkToFit="false"/>
      <protection locked="true" hidden="false"/>
    </xf>
    <xf numFmtId="164" fontId="217" fillId="0" borderId="0" xfId="0" applyFont="true" applyBorder="false" applyAlignment="true" applyProtection="false">
      <alignment horizontal="center" vertical="center" textRotation="0" wrapText="false" indent="0" shrinkToFit="false"/>
      <protection locked="true" hidden="false"/>
    </xf>
    <xf numFmtId="164" fontId="217" fillId="0" borderId="0" xfId="0" applyFont="true" applyBorder="false" applyAlignment="false" applyProtection="false">
      <alignment horizontal="general" vertical="bottom" textRotation="0" wrapText="false" indent="0" shrinkToFit="false"/>
      <protection locked="true" hidden="false"/>
    </xf>
    <xf numFmtId="164" fontId="217" fillId="0" borderId="0" xfId="0" applyFont="true" applyBorder="false" applyAlignment="true" applyProtection="false">
      <alignment horizontal="general" vertical="center" textRotation="0" wrapText="false" indent="0" shrinkToFit="false"/>
      <protection locked="true" hidden="false"/>
    </xf>
    <xf numFmtId="164" fontId="221" fillId="50" borderId="0" xfId="0" applyFont="true" applyBorder="false" applyAlignment="true" applyProtection="false">
      <alignment horizontal="center" vertical="center" textRotation="0" wrapText="false" indent="0" shrinkToFit="false"/>
      <protection locked="true" hidden="false"/>
    </xf>
    <xf numFmtId="380" fontId="217" fillId="0" borderId="0" xfId="0" applyFont="true" applyBorder="false" applyAlignment="true" applyProtection="false">
      <alignment horizontal="center" vertical="center" textRotation="0" wrapText="false" indent="0" shrinkToFit="false"/>
      <protection locked="true" hidden="false"/>
    </xf>
    <xf numFmtId="164" fontId="217" fillId="0" borderId="0" xfId="0" applyFont="true" applyBorder="false" applyAlignment="true" applyProtection="false">
      <alignment horizontal="center" vertical="bottom" textRotation="0" wrapText="false" indent="0" shrinkToFit="false"/>
      <protection locked="true" hidden="false"/>
    </xf>
    <xf numFmtId="164" fontId="230" fillId="42" borderId="0" xfId="0" applyFont="true" applyBorder="false" applyAlignment="true" applyProtection="false">
      <alignment horizontal="center" vertical="center" textRotation="0" wrapText="false" indent="0" shrinkToFit="false"/>
      <protection locked="true" hidden="false"/>
    </xf>
    <xf numFmtId="164" fontId="231" fillId="41" borderId="50" xfId="0" applyFont="true" applyBorder="true" applyAlignment="true" applyProtection="false">
      <alignment horizontal="left" vertical="center" textRotation="0" wrapText="false" indent="0" shrinkToFit="false"/>
      <protection locked="true" hidden="false"/>
    </xf>
    <xf numFmtId="164" fontId="231" fillId="41" borderId="21" xfId="0" applyFont="true" applyBorder="true" applyAlignment="true" applyProtection="false">
      <alignment horizontal="center" vertical="center" textRotation="0" wrapText="false" indent="0" shrinkToFit="false"/>
      <protection locked="true" hidden="false"/>
    </xf>
    <xf numFmtId="164" fontId="221" fillId="25" borderId="13" xfId="0" applyFont="true" applyBorder="true" applyAlignment="true" applyProtection="false">
      <alignment horizontal="center" vertical="center" textRotation="0" wrapText="false" indent="0" shrinkToFit="false"/>
      <protection locked="true" hidden="false"/>
    </xf>
    <xf numFmtId="380" fontId="221" fillId="25" borderId="13" xfId="0" applyFont="true" applyBorder="true" applyAlignment="true" applyProtection="false">
      <alignment horizontal="center" vertical="center" textRotation="0" wrapText="false" indent="0" shrinkToFit="false"/>
      <protection locked="true" hidden="false"/>
    </xf>
    <xf numFmtId="380" fontId="221" fillId="25" borderId="13" xfId="0" applyFont="true" applyBorder="true" applyAlignment="true" applyProtection="true">
      <alignment horizontal="center" vertical="center" textRotation="0" wrapText="false" indent="0" shrinkToFit="false"/>
      <protection locked="true" hidden="false"/>
    </xf>
    <xf numFmtId="174" fontId="231" fillId="41" borderId="21" xfId="0" applyFont="true" applyBorder="true" applyAlignment="true" applyProtection="false">
      <alignment horizontal="center" vertical="center" textRotation="0" wrapText="false" indent="0" shrinkToFit="false"/>
      <protection locked="true" hidden="false"/>
    </xf>
    <xf numFmtId="164" fontId="221" fillId="0" borderId="13" xfId="0" applyFont="true" applyBorder="true" applyAlignment="true" applyProtection="false">
      <alignment horizontal="center" vertical="center" textRotation="0" wrapText="false" indent="0" shrinkToFit="false"/>
      <protection locked="true" hidden="false"/>
    </xf>
    <xf numFmtId="164" fontId="217" fillId="0" borderId="0" xfId="0" applyFont="true" applyBorder="false" applyAlignment="true" applyProtection="false">
      <alignment horizontal="general" vertical="center" textRotation="0" wrapText="false" indent="0" shrinkToFit="false"/>
      <protection locked="true" hidden="false"/>
    </xf>
    <xf numFmtId="164" fontId="217" fillId="41" borderId="0" xfId="0" applyFont="true" applyBorder="false" applyAlignment="true" applyProtection="false">
      <alignment horizontal="center" vertical="center" textRotation="0" wrapText="false" indent="0" shrinkToFit="false"/>
      <protection locked="true" hidden="false"/>
    </xf>
    <xf numFmtId="344" fontId="217" fillId="41" borderId="0" xfId="0" applyFont="true" applyBorder="false" applyAlignment="true" applyProtection="false">
      <alignment horizontal="center" vertical="center" textRotation="0" wrapText="false" indent="0" shrinkToFit="false"/>
      <protection locked="true" hidden="false"/>
    </xf>
    <xf numFmtId="380" fontId="217" fillId="41" borderId="0" xfId="0" applyFont="true" applyBorder="false" applyAlignment="true" applyProtection="false">
      <alignment horizontal="center" vertical="center" textRotation="0" wrapText="false" indent="0" shrinkToFit="false"/>
      <protection locked="true" hidden="false"/>
    </xf>
    <xf numFmtId="380" fontId="217" fillId="41" borderId="13" xfId="0" applyFont="true" applyBorder="true" applyAlignment="true" applyProtection="false">
      <alignment horizontal="center" vertical="center" textRotation="0" wrapText="false" indent="0" shrinkToFit="false"/>
      <protection locked="true" hidden="false"/>
    </xf>
    <xf numFmtId="164" fontId="217" fillId="0" borderId="13" xfId="0" applyFont="true" applyBorder="true" applyAlignment="true" applyProtection="false">
      <alignment horizontal="center" vertical="center" textRotation="0" wrapText="false" indent="0" shrinkToFit="false"/>
      <protection locked="true" hidden="false"/>
    </xf>
    <xf numFmtId="164" fontId="217" fillId="0" borderId="13" xfId="0" applyFont="true" applyBorder="true" applyAlignment="true" applyProtection="false">
      <alignment horizontal="left" vertical="center" textRotation="0" wrapText="true" indent="0" shrinkToFit="false"/>
      <protection locked="true" hidden="false"/>
    </xf>
    <xf numFmtId="380" fontId="217" fillId="0" borderId="13" xfId="0" applyFont="true" applyBorder="true" applyAlignment="true" applyProtection="false">
      <alignment horizontal="center" vertical="center" textRotation="0" wrapText="false" indent="0" shrinkToFit="false"/>
      <protection locked="true" hidden="false"/>
    </xf>
    <xf numFmtId="164" fontId="232" fillId="0" borderId="0" xfId="0" applyFont="true" applyBorder="false" applyAlignment="false" applyProtection="false">
      <alignment horizontal="general" vertical="bottom" textRotation="0" wrapText="false" indent="0" shrinkToFit="false"/>
      <protection locked="true" hidden="false"/>
    </xf>
    <xf numFmtId="164" fontId="217" fillId="0" borderId="13" xfId="0" applyFont="true" applyBorder="true" applyAlignment="true" applyProtection="false">
      <alignment horizontal="general" vertical="center" textRotation="0" wrapText="false" indent="0" shrinkToFit="false"/>
      <protection locked="true" hidden="false"/>
    </xf>
    <xf numFmtId="164" fontId="217" fillId="0" borderId="13" xfId="0" applyFont="true" applyBorder="true" applyAlignment="true" applyProtection="false">
      <alignment horizontal="center" vertical="center" textRotation="0" wrapText="true" indent="0" shrinkToFit="false"/>
      <protection locked="true" hidden="false"/>
    </xf>
    <xf numFmtId="173" fontId="217" fillId="0" borderId="13" xfId="0" applyFont="true" applyBorder="true" applyAlignment="true" applyProtection="false">
      <alignment horizontal="center" vertical="center" textRotation="0" wrapText="false" indent="0" shrinkToFit="false"/>
      <protection locked="true" hidden="false"/>
    </xf>
    <xf numFmtId="380" fontId="221" fillId="0" borderId="0" xfId="0" applyFont="true" applyBorder="false" applyAlignment="true" applyProtection="false">
      <alignment horizontal="right" vertical="center" textRotation="0" wrapText="false" indent="0" shrinkToFit="false"/>
      <protection locked="true" hidden="false"/>
    </xf>
    <xf numFmtId="380" fontId="221" fillId="0" borderId="0" xfId="0" applyFont="true" applyBorder="false" applyAlignment="true" applyProtection="false">
      <alignment horizontal="center" vertical="center" textRotation="0" wrapText="false" indent="0" shrinkToFit="false"/>
      <protection locked="true" hidden="false"/>
    </xf>
    <xf numFmtId="344" fontId="217" fillId="0" borderId="0" xfId="0" applyFont="true" applyBorder="false" applyAlignment="true" applyProtection="false">
      <alignment horizontal="center" vertical="center" textRotation="0" wrapText="false" indent="0" shrinkToFit="false"/>
      <protection locked="true" hidden="false"/>
    </xf>
    <xf numFmtId="380" fontId="217" fillId="0" borderId="0" xfId="0" applyFont="true" applyBorder="false" applyAlignment="true" applyProtection="false">
      <alignment horizontal="center" vertical="center" textRotation="0" wrapText="false" indent="0" shrinkToFit="false"/>
      <protection locked="true" hidden="false"/>
    </xf>
    <xf numFmtId="164" fontId="217" fillId="0" borderId="13" xfId="0" applyFont="true" applyBorder="true" applyAlignment="true" applyProtection="false">
      <alignment horizontal="left" vertical="center" textRotation="0" wrapText="false" indent="0" shrinkToFit="false"/>
      <protection locked="true" hidden="false"/>
    </xf>
    <xf numFmtId="176" fontId="217" fillId="0" borderId="0" xfId="0" applyFont="true" applyBorder="false" applyAlignment="true" applyProtection="false">
      <alignment horizontal="center" vertical="center" textRotation="0" wrapText="false" indent="0" shrinkToFit="false"/>
      <protection locked="true" hidden="false"/>
    </xf>
    <xf numFmtId="164" fontId="217" fillId="0" borderId="13" xfId="0" applyFont="true" applyBorder="true" applyAlignment="false" applyProtection="false">
      <alignment horizontal="general" vertical="bottom" textRotation="0" wrapText="false" indent="0" shrinkToFit="false"/>
      <protection locked="true" hidden="false"/>
    </xf>
    <xf numFmtId="380" fontId="217" fillId="0" borderId="0" xfId="0" applyFont="true" applyBorder="false" applyAlignment="false" applyProtection="false">
      <alignment horizontal="general" vertical="bottom" textRotation="0" wrapText="false" indent="0" shrinkToFit="false"/>
      <protection locked="true" hidden="false"/>
    </xf>
    <xf numFmtId="173" fontId="217" fillId="0" borderId="13" xfId="0" applyFont="true" applyBorder="true" applyAlignment="true" applyProtection="false">
      <alignment horizontal="left" vertical="center" textRotation="0" wrapText="false" indent="0" shrinkToFit="false"/>
      <protection locked="true" hidden="false"/>
    </xf>
    <xf numFmtId="380" fontId="217" fillId="41" borderId="18" xfId="0" applyFont="true" applyBorder="true" applyAlignment="true" applyProtection="false">
      <alignment horizontal="center" vertical="center" textRotation="0" wrapText="false" indent="0" shrinkToFit="false"/>
      <protection locked="true" hidden="false"/>
    </xf>
    <xf numFmtId="173" fontId="217" fillId="0" borderId="13" xfId="0" applyFont="true" applyBorder="true" applyAlignment="false" applyProtection="false">
      <alignment horizontal="general" vertical="bottom" textRotation="0" wrapText="false" indent="0" shrinkToFit="false"/>
      <protection locked="true" hidden="false"/>
    </xf>
    <xf numFmtId="164" fontId="230" fillId="51" borderId="0" xfId="0" applyFont="true" applyBorder="false" applyAlignment="true" applyProtection="false">
      <alignment horizontal="center" vertical="center" textRotation="0" wrapText="false" indent="0" shrinkToFit="false"/>
      <protection locked="true" hidden="false"/>
    </xf>
    <xf numFmtId="380" fontId="217" fillId="41" borderId="7" xfId="0" applyFont="true" applyBorder="true" applyAlignment="true" applyProtection="false">
      <alignment horizontal="center" vertical="center" textRotation="0" wrapText="false" indent="0" shrinkToFit="false"/>
      <protection locked="true" hidden="false"/>
    </xf>
    <xf numFmtId="174" fontId="217" fillId="0" borderId="0" xfId="0" applyFont="true" applyBorder="true" applyAlignment="true" applyProtection="true">
      <alignment horizontal="general" vertical="bottom" textRotation="0" wrapText="false" indent="0" shrinkToFit="false"/>
      <protection locked="true" hidden="false"/>
    </xf>
    <xf numFmtId="380" fontId="217" fillId="0" borderId="18" xfId="0" applyFont="true" applyBorder="true" applyAlignment="true" applyProtection="false">
      <alignment horizontal="center" vertical="center" textRotation="0" wrapText="false" indent="0" shrinkToFit="false"/>
      <protection locked="true" hidden="false"/>
    </xf>
    <xf numFmtId="215" fontId="217" fillId="0" borderId="13" xfId="0" applyFont="true" applyBorder="true" applyAlignment="true" applyProtection="false">
      <alignment horizontal="center" vertical="center" textRotation="0" wrapText="false" indent="0" shrinkToFit="false"/>
      <protection locked="true" hidden="false"/>
    </xf>
    <xf numFmtId="176" fontId="217" fillId="0" borderId="13" xfId="0" applyFont="true" applyBorder="true" applyAlignment="true" applyProtection="false">
      <alignment horizontal="center" vertical="center" textRotation="0" wrapText="false" indent="0" shrinkToFit="false"/>
      <protection locked="true" hidden="false"/>
    </xf>
    <xf numFmtId="164" fontId="217" fillId="0" borderId="0" xfId="0" applyFont="true" applyBorder="false" applyAlignment="true" applyProtection="false">
      <alignment horizontal="left" vertical="center" textRotation="0" wrapText="false" indent="0" shrinkToFit="false"/>
      <protection locked="true" hidden="false"/>
    </xf>
    <xf numFmtId="164" fontId="221" fillId="0" borderId="0" xfId="0" applyFont="true" applyBorder="false" applyAlignment="false" applyProtection="false">
      <alignment horizontal="general" vertical="bottom" textRotation="0" wrapText="false" indent="0" shrinkToFit="false"/>
      <protection locked="true" hidden="false"/>
    </xf>
    <xf numFmtId="164" fontId="217" fillId="0" borderId="13" xfId="0" applyFont="true" applyBorder="true" applyAlignment="true" applyProtection="false">
      <alignment horizontal="center" vertical="center" textRotation="0" wrapText="false" indent="0" shrinkToFit="false"/>
      <protection locked="true" hidden="false"/>
    </xf>
    <xf numFmtId="164" fontId="221" fillId="0" borderId="13" xfId="0" applyFont="true" applyBorder="true" applyAlignment="true" applyProtection="false">
      <alignment horizontal="left" vertical="center" textRotation="0" wrapText="false" indent="0" shrinkToFit="false"/>
      <protection locked="true" hidden="false"/>
    </xf>
    <xf numFmtId="164" fontId="221" fillId="0" borderId="13" xfId="0" applyFont="true" applyBorder="true" applyAlignment="true" applyProtection="false">
      <alignment horizontal="center" vertical="center" textRotation="0" wrapText="false" indent="0" shrinkToFit="false"/>
      <protection locked="true" hidden="false"/>
    </xf>
    <xf numFmtId="164" fontId="221" fillId="0" borderId="50" xfId="0" applyFont="true" applyBorder="true" applyAlignment="false" applyProtection="false">
      <alignment horizontal="general" vertical="bottom" textRotation="0" wrapText="false" indent="0" shrinkToFit="false"/>
      <protection locked="true" hidden="false"/>
    </xf>
    <xf numFmtId="164" fontId="217" fillId="41" borderId="51" xfId="0" applyFont="true" applyBorder="true" applyAlignment="true" applyProtection="false">
      <alignment horizontal="center" vertical="bottom" textRotation="0" wrapText="false" indent="0" shrinkToFit="false"/>
      <protection locked="true" hidden="false"/>
    </xf>
    <xf numFmtId="164" fontId="221" fillId="37" borderId="13" xfId="0" applyFont="true" applyBorder="true" applyAlignment="true" applyProtection="false">
      <alignment horizontal="center" vertical="center" textRotation="0" wrapText="false" indent="0" shrinkToFit="false"/>
      <protection locked="true" hidden="false"/>
    </xf>
    <xf numFmtId="164" fontId="217" fillId="37" borderId="13" xfId="0" applyFont="true" applyBorder="true" applyAlignment="true" applyProtection="false">
      <alignment horizontal="left" vertical="center" textRotation="0" wrapText="false" indent="0" shrinkToFit="false"/>
      <protection locked="true" hidden="false"/>
    </xf>
    <xf numFmtId="164" fontId="217" fillId="37" borderId="13" xfId="0" applyFont="true" applyBorder="true" applyAlignment="true" applyProtection="false">
      <alignment horizontal="center" vertical="center" textRotation="0" wrapText="false" indent="0" shrinkToFit="false"/>
      <protection locked="true" hidden="false"/>
    </xf>
    <xf numFmtId="300" fontId="221" fillId="37" borderId="13" xfId="0" applyFont="true" applyBorder="true" applyAlignment="true" applyProtection="false">
      <alignment horizontal="center" vertical="center" textRotation="0" wrapText="false" indent="0" shrinkToFit="false"/>
      <protection locked="true" hidden="false"/>
    </xf>
    <xf numFmtId="380" fontId="221" fillId="37" borderId="13" xfId="0" applyFont="true" applyBorder="true" applyAlignment="true" applyProtection="false">
      <alignment horizontal="center" vertical="center" textRotation="0" wrapText="false" indent="0" shrinkToFit="false"/>
      <protection locked="true" hidden="false"/>
    </xf>
    <xf numFmtId="164" fontId="217" fillId="0" borderId="13" xfId="0" applyFont="true" applyBorder="true" applyAlignment="true" applyProtection="false">
      <alignment horizontal="left" vertical="center" textRotation="0" wrapText="false" indent="0" shrinkToFit="false"/>
      <protection locked="true" hidden="false"/>
    </xf>
    <xf numFmtId="380" fontId="217" fillId="0" borderId="13" xfId="0" applyFont="true" applyBorder="true" applyAlignment="false" applyProtection="false">
      <alignment horizontal="general" vertical="bottom" textRotation="0" wrapText="false" indent="0" shrinkToFit="false"/>
      <protection locked="true" hidden="false"/>
    </xf>
    <xf numFmtId="164" fontId="227" fillId="0" borderId="13" xfId="0" applyFont="true" applyBorder="true" applyAlignment="true" applyProtection="false">
      <alignment horizontal="center" vertical="center" textRotation="0" wrapText="false" indent="0" shrinkToFit="false"/>
      <protection locked="true" hidden="false"/>
    </xf>
    <xf numFmtId="164" fontId="227" fillId="0" borderId="13" xfId="0" applyFont="true" applyBorder="true" applyAlignment="true" applyProtection="false">
      <alignment horizontal="left" vertical="center" textRotation="0" wrapText="false" indent="0" shrinkToFit="false"/>
      <protection locked="true" hidden="false"/>
    </xf>
    <xf numFmtId="380" fontId="227" fillId="0" borderId="13" xfId="0" applyFont="true" applyBorder="true" applyAlignment="true" applyProtection="false">
      <alignment horizontal="center" vertical="center" textRotation="0" wrapText="false" indent="0" shrinkToFit="false"/>
      <protection locked="true" hidden="false"/>
    </xf>
    <xf numFmtId="380" fontId="217" fillId="0" borderId="13" xfId="0" applyFont="true" applyBorder="true" applyAlignment="true" applyProtection="false">
      <alignment horizontal="center" vertical="center" textRotation="0" wrapText="false" indent="0" shrinkToFit="false"/>
      <protection locked="true" hidden="false"/>
    </xf>
    <xf numFmtId="178" fontId="217" fillId="0" borderId="0" xfId="0" applyFont="true" applyBorder="true" applyAlignment="true" applyProtection="true">
      <alignment horizontal="general" vertical="bottom" textRotation="0" wrapText="false" indent="0" shrinkToFit="false"/>
      <protection locked="true" hidden="false"/>
    </xf>
    <xf numFmtId="164" fontId="227" fillId="0" borderId="13" xfId="1469" applyFont="true" applyBorder="true" applyAlignment="true" applyProtection="false">
      <alignment horizontal="center" vertical="center" textRotation="0" wrapText="false" indent="0" shrinkToFit="false"/>
      <protection locked="true" hidden="false"/>
    </xf>
    <xf numFmtId="300" fontId="217" fillId="0" borderId="13" xfId="1321" applyFont="true" applyBorder="true" applyAlignment="true" applyProtection="true">
      <alignment horizontal="center" vertical="center" textRotation="0" wrapText="false" indent="0" shrinkToFit="false"/>
      <protection locked="true" hidden="false"/>
    </xf>
    <xf numFmtId="173" fontId="227" fillId="0" borderId="13" xfId="1469" applyFont="true" applyBorder="true" applyAlignment="true" applyProtection="false">
      <alignment horizontal="center" vertical="center" textRotation="0" wrapText="false" indent="0" shrinkToFit="false"/>
      <protection locked="true" hidden="false"/>
    </xf>
    <xf numFmtId="164" fontId="217" fillId="0" borderId="13" xfId="0" applyFont="true" applyBorder="true" applyAlignment="true" applyProtection="false">
      <alignment horizontal="left" vertical="center" textRotation="0" wrapText="true" indent="0" shrinkToFit="false"/>
      <protection locked="true" hidden="false"/>
    </xf>
    <xf numFmtId="301" fontId="217" fillId="0" borderId="13" xfId="1321" applyFont="true" applyBorder="true" applyAlignment="true" applyProtection="true">
      <alignment horizontal="center" vertical="center" textRotation="0" wrapText="false" indent="0" shrinkToFit="false"/>
      <protection locked="true" hidden="false"/>
    </xf>
    <xf numFmtId="300" fontId="217" fillId="0" borderId="13" xfId="0" applyFont="true" applyBorder="true" applyAlignment="true" applyProtection="false">
      <alignment horizontal="center" vertical="center" textRotation="0" wrapText="false" indent="0" shrinkToFit="false"/>
      <protection locked="true" hidden="false"/>
    </xf>
    <xf numFmtId="300" fontId="217" fillId="0" borderId="0" xfId="1321" applyFont="true" applyBorder="true" applyAlignment="true" applyProtection="true">
      <alignment horizontal="center" vertical="bottom" textRotation="0" wrapText="false" indent="0" shrinkToFit="false"/>
      <protection locked="true" hidden="false"/>
    </xf>
    <xf numFmtId="164" fontId="217" fillId="0" borderId="13" xfId="0" applyFont="true" applyBorder="true" applyAlignment="true" applyProtection="false">
      <alignment horizontal="center" vertical="center" textRotation="0" wrapText="true" indent="0" shrinkToFit="false"/>
      <protection locked="true" hidden="false"/>
    </xf>
    <xf numFmtId="300" fontId="217" fillId="0" borderId="0" xfId="0" applyFont="true" applyBorder="false" applyAlignment="true" applyProtection="false">
      <alignment horizontal="center" vertical="bottom" textRotation="0" wrapText="false" indent="0" shrinkToFit="false"/>
      <protection locked="true" hidden="false"/>
    </xf>
    <xf numFmtId="380" fontId="221" fillId="0" borderId="13" xfId="0" applyFont="true" applyBorder="true" applyAlignment="true" applyProtection="false">
      <alignment horizontal="center" vertical="center" textRotation="0" wrapText="false" indent="0" shrinkToFit="false"/>
      <protection locked="true" hidden="false"/>
    </xf>
    <xf numFmtId="380" fontId="217" fillId="0" borderId="13" xfId="1321" applyFont="true" applyBorder="true" applyAlignment="true" applyProtection="true">
      <alignment horizontal="center" vertical="center" textRotation="0" wrapText="false" indent="0" shrinkToFit="false"/>
      <protection locked="true" hidden="false"/>
    </xf>
    <xf numFmtId="164" fontId="217" fillId="0" borderId="13" xfId="0" applyFont="true" applyBorder="true" applyAlignment="true" applyProtection="false">
      <alignment horizontal="center" vertical="bottom" textRotation="0" wrapText="false" indent="0" shrinkToFit="false"/>
      <protection locked="true" hidden="false"/>
    </xf>
    <xf numFmtId="164" fontId="217" fillId="0" borderId="0" xfId="0" applyFont="true" applyBorder="false" applyAlignment="true" applyProtection="false">
      <alignment horizontal="general" vertical="center" textRotation="0" wrapText="true" indent="0" shrinkToFit="false"/>
      <protection locked="true" hidden="false"/>
    </xf>
    <xf numFmtId="164" fontId="217"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false" applyBorder="false" applyAlignment="false" applyProtection="false">
      <alignment horizontal="general" vertical="bottom" textRotation="0" wrapText="false" indent="0" shrinkToFit="false"/>
      <protection locked="true" hidden="false"/>
    </xf>
    <xf numFmtId="164" fontId="28" fillId="0" borderId="0" xfId="0" applyFont="true" applyBorder="false" applyAlignment="false" applyProtection="false">
      <alignment horizontal="general" vertical="bottom" textRotation="0" wrapText="false" indent="0" shrinkToFit="false"/>
      <protection locked="true" hidden="false"/>
    </xf>
    <xf numFmtId="164" fontId="233" fillId="0" borderId="0" xfId="0" applyFont="true" applyBorder="false" applyAlignment="false" applyProtection="false">
      <alignment horizontal="general" vertical="bottom" textRotation="0" wrapText="false" indent="0" shrinkToFit="false"/>
      <protection locked="true" hidden="false"/>
    </xf>
    <xf numFmtId="164" fontId="234" fillId="52" borderId="0" xfId="0" applyFont="true" applyBorder="false" applyAlignment="true" applyProtection="false">
      <alignment horizontal="general" vertical="center" textRotation="0" wrapText="false" indent="0" shrinkToFit="false"/>
      <protection locked="true" hidden="false"/>
    </xf>
    <xf numFmtId="164" fontId="234" fillId="0" borderId="0" xfId="0" applyFont="true" applyBorder="false" applyAlignment="true" applyProtection="false">
      <alignment horizontal="general" vertical="center" textRotation="0" wrapText="false" indent="0" shrinkToFit="false"/>
      <protection locked="true" hidden="false"/>
    </xf>
    <xf numFmtId="178" fontId="234" fillId="52" borderId="0" xfId="19" applyFont="true" applyBorder="true" applyAlignment="true" applyProtection="true">
      <alignment horizontal="center" vertical="center" textRotation="0" wrapText="false" indent="0" shrinkToFit="false"/>
      <protection locked="true" hidden="false"/>
    </xf>
    <xf numFmtId="164" fontId="233" fillId="53" borderId="0" xfId="0" applyFont="true" applyBorder="false" applyAlignment="true" applyProtection="false">
      <alignment horizontal="general" vertical="center" textRotation="0" wrapText="false" indent="0" shrinkToFit="false"/>
      <protection locked="true" hidden="false"/>
    </xf>
    <xf numFmtId="178" fontId="235" fillId="53" borderId="0" xfId="0" applyFont="true" applyBorder="true" applyAlignment="true" applyProtection="true">
      <alignment horizontal="center" vertical="center" textRotation="0" wrapText="false" indent="0" shrinkToFit="false"/>
      <protection locked="true" hidden="false"/>
    </xf>
    <xf numFmtId="186" fontId="0" fillId="0" borderId="0" xfId="0" applyFont="false" applyBorder="false" applyAlignment="false" applyProtection="false">
      <alignment horizontal="general" vertical="bottom" textRotation="0" wrapText="false" indent="0" shrinkToFit="false"/>
      <protection locked="true" hidden="false"/>
    </xf>
    <xf numFmtId="174" fontId="233" fillId="53" borderId="0" xfId="0" applyFont="true" applyBorder="false" applyAlignment="true" applyProtection="false">
      <alignment horizontal="center" vertical="center" textRotation="0" wrapText="false" indent="0" shrinkToFit="false"/>
      <protection locked="true" hidden="false"/>
    </xf>
    <xf numFmtId="380" fontId="233" fillId="53" borderId="0" xfId="0" applyFont="true" applyBorder="false" applyAlignment="true" applyProtection="false">
      <alignment horizontal="center" vertical="center" textRotation="0" wrapText="false" indent="0" shrinkToFit="false"/>
      <protection locked="true" hidden="false"/>
    </xf>
    <xf numFmtId="202" fontId="0" fillId="0" borderId="0" xfId="15" applyFont="true" applyBorder="true" applyAlignment="true" applyProtection="true">
      <alignment horizontal="general" vertical="bottom" textRotation="0" wrapText="false" indent="0" shrinkToFit="false"/>
      <protection locked="true" hidden="false"/>
    </xf>
    <xf numFmtId="178" fontId="235" fillId="53" borderId="0" xfId="19" applyFont="true" applyBorder="true" applyAlignment="true" applyProtection="true">
      <alignment horizontal="center" vertical="center" textRotation="0" wrapText="false" indent="0" shrinkToFit="false"/>
      <protection locked="true" hidden="false"/>
    </xf>
    <xf numFmtId="380" fontId="189" fillId="0" borderId="0" xfId="0" applyFont="true" applyBorder="false" applyAlignment="false" applyProtection="false">
      <alignment horizontal="general" vertical="bottom" textRotation="0" wrapText="false" indent="0" shrinkToFit="false"/>
      <protection locked="true" hidden="false"/>
    </xf>
    <xf numFmtId="380" fontId="235" fillId="53" borderId="0" xfId="17" applyFont="true" applyBorder="true" applyAlignment="true" applyProtection="true">
      <alignment horizontal="center" vertical="center" textRotation="0" wrapText="false" indent="0" shrinkToFit="false"/>
      <protection locked="true" hidden="false"/>
    </xf>
    <xf numFmtId="381" fontId="233" fillId="53" borderId="0" xfId="0" applyFont="true" applyBorder="false" applyAlignment="true" applyProtection="false">
      <alignment horizontal="center" vertical="center" textRotation="0" wrapText="false" indent="0" shrinkToFit="false"/>
      <protection locked="true" hidden="false"/>
    </xf>
    <xf numFmtId="164" fontId="234" fillId="54" borderId="0" xfId="0" applyFont="true" applyBorder="false" applyAlignment="true" applyProtection="false">
      <alignment horizontal="left" vertical="center" textRotation="0" wrapText="false" indent="0" shrinkToFit="false"/>
      <protection locked="true" hidden="false"/>
    </xf>
    <xf numFmtId="164" fontId="234" fillId="0" borderId="0" xfId="0" applyFont="true" applyBorder="false" applyAlignment="true" applyProtection="false">
      <alignment horizontal="left" vertical="center" textRotation="0" wrapText="false" indent="0" shrinkToFit="false"/>
      <protection locked="true" hidden="false"/>
    </xf>
    <xf numFmtId="164" fontId="234" fillId="0" borderId="0" xfId="0" applyFont="true" applyBorder="false" applyAlignment="true" applyProtection="false">
      <alignment horizontal="center" vertical="center" textRotation="0" wrapText="false" indent="0" shrinkToFit="false"/>
      <protection locked="true" hidden="false"/>
    </xf>
    <xf numFmtId="164" fontId="234" fillId="55" borderId="0" xfId="0" applyFont="true" applyBorder="false" applyAlignment="true" applyProtection="false">
      <alignment horizontal="left" vertical="center" textRotation="0" wrapText="false" indent="0" shrinkToFit="false"/>
      <protection locked="true" hidden="false"/>
    </xf>
    <xf numFmtId="164" fontId="234" fillId="55" borderId="0" xfId="0" applyFont="true" applyBorder="false" applyAlignment="true" applyProtection="false">
      <alignment horizontal="center" vertical="center" textRotation="0" wrapText="false" indent="0" shrinkToFit="false"/>
      <protection locked="true" hidden="false"/>
    </xf>
    <xf numFmtId="229" fontId="235" fillId="53" borderId="0" xfId="0" applyFont="true" applyBorder="false" applyAlignment="true" applyProtection="false">
      <alignment horizontal="center" vertical="center" textRotation="0" wrapText="false" indent="0" shrinkToFit="false"/>
      <protection locked="true" hidden="false"/>
    </xf>
    <xf numFmtId="164" fontId="233" fillId="53" borderId="0" xfId="0" applyFont="true" applyBorder="false" applyAlignment="true" applyProtection="false">
      <alignment horizontal="center" vertical="bottom" textRotation="0" wrapText="false" indent="0" shrinkToFit="false"/>
      <protection locked="true" hidden="false"/>
    </xf>
    <xf numFmtId="164" fontId="234" fillId="55" borderId="0" xfId="0" applyFont="true" applyBorder="true" applyAlignment="true" applyProtection="false">
      <alignment horizontal="center" vertical="center" textRotation="0" wrapText="false" indent="0" shrinkToFit="false"/>
      <protection locked="true" hidden="false"/>
    </xf>
    <xf numFmtId="174" fontId="235" fillId="53" borderId="0" xfId="19" applyFont="true" applyBorder="true" applyAlignment="true" applyProtection="true">
      <alignment horizontal="center" vertical="center" textRotation="0" wrapText="false" indent="0" shrinkToFit="false"/>
      <protection locked="true" hidden="false"/>
    </xf>
    <xf numFmtId="178" fontId="235" fillId="53" borderId="63" xfId="0" applyFont="true" applyBorder="true" applyAlignment="true" applyProtection="true">
      <alignment horizontal="center" vertical="center" textRotation="0" wrapText="false" indent="0" shrinkToFit="false"/>
      <protection locked="true" hidden="false"/>
    </xf>
    <xf numFmtId="174" fontId="235" fillId="53" borderId="0" xfId="0" applyFont="true" applyBorder="true" applyAlignment="true" applyProtection="true">
      <alignment horizontal="center" vertical="center" textRotation="0" wrapText="false" indent="0" shrinkToFit="false"/>
      <protection locked="true" hidden="false"/>
    </xf>
    <xf numFmtId="178" fontId="235" fillId="53" borderId="0" xfId="0" applyFont="true" applyBorder="false" applyAlignment="true" applyProtection="false">
      <alignment horizontal="center" vertical="center" textRotation="0" wrapText="false" indent="0" shrinkToFit="false"/>
      <protection locked="true" hidden="false"/>
    </xf>
    <xf numFmtId="164" fontId="189" fillId="0" borderId="0" xfId="0" applyFont="true" applyBorder="false" applyAlignment="false" applyProtection="false">
      <alignment horizontal="general" vertical="bottom" textRotation="0" wrapText="false" indent="0" shrinkToFit="false"/>
      <protection locked="true" hidden="false"/>
    </xf>
    <xf numFmtId="344" fontId="235" fillId="53" borderId="0" xfId="0" applyFont="true" applyBorder="false" applyAlignment="true" applyProtection="false">
      <alignment horizontal="center" vertical="center" textRotation="0" wrapText="false" indent="0" shrinkToFit="false"/>
      <protection locked="true" hidden="false"/>
    </xf>
    <xf numFmtId="186" fontId="233" fillId="53" borderId="0" xfId="15" applyFont="true" applyBorder="true" applyAlignment="true" applyProtection="true">
      <alignment horizontal="center" vertical="center" textRotation="0" wrapText="false" indent="0" shrinkToFit="false"/>
      <protection locked="true" hidden="false"/>
    </xf>
    <xf numFmtId="164" fontId="233" fillId="0" borderId="0" xfId="0" applyFont="true" applyBorder="false" applyAlignment="true" applyProtection="false">
      <alignment horizontal="general" vertical="center" textRotation="0" wrapText="false" indent="0" shrinkToFit="false"/>
      <protection locked="true" hidden="false"/>
    </xf>
    <xf numFmtId="229" fontId="235" fillId="0" borderId="0" xfId="0" applyFont="true" applyBorder="false" applyAlignment="true" applyProtection="false">
      <alignment horizontal="center" vertical="center" textRotation="0" wrapText="false" indent="0" shrinkToFit="false"/>
      <protection locked="true" hidden="false"/>
    </xf>
    <xf numFmtId="164" fontId="233" fillId="0" borderId="0" xfId="0" applyFont="true" applyBorder="false" applyAlignment="true" applyProtection="false">
      <alignment horizontal="center" vertical="bottom" textRotation="0" wrapText="false" indent="0" shrinkToFit="false"/>
      <protection locked="true" hidden="false"/>
    </xf>
    <xf numFmtId="164" fontId="236" fillId="0" borderId="0" xfId="0" applyFont="true" applyBorder="false" applyAlignment="true" applyProtection="false">
      <alignment horizontal="center" vertical="center" textRotation="0" wrapText="false" indent="0" shrinkToFit="false"/>
      <protection locked="true" hidden="false"/>
    </xf>
    <xf numFmtId="178" fontId="0" fillId="0" borderId="0" xfId="0" applyFont="false" applyBorder="fals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167" fillId="0" borderId="0" xfId="0" applyFont="true" applyBorder="false" applyAlignment="false" applyProtection="false">
      <alignment horizontal="general" vertical="bottom" textRotation="0" wrapText="false" indent="0" shrinkToFit="false"/>
      <protection locked="true" hidden="false"/>
    </xf>
    <xf numFmtId="164" fontId="233" fillId="53" borderId="0" xfId="0" applyFont="true" applyBorder="false" applyAlignment="true" applyProtection="false">
      <alignment horizontal="center" vertical="center" textRotation="0" wrapText="false" indent="0" shrinkToFit="false"/>
      <protection locked="true" hidden="false"/>
    </xf>
    <xf numFmtId="164" fontId="235" fillId="53" borderId="0" xfId="0" applyFont="true" applyBorder="false" applyAlignment="true" applyProtection="false">
      <alignment horizontal="center" vertical="center" textRotation="0" wrapText="false" indent="0" shrinkToFit="false"/>
      <protection locked="true" hidden="false"/>
    </xf>
    <xf numFmtId="186" fontId="235" fillId="53" borderId="0" xfId="0" applyFont="true" applyBorder="false" applyAlignment="true" applyProtection="false">
      <alignment horizontal="center" vertical="center" textRotation="0" wrapText="false" indent="0" shrinkToFit="false"/>
      <protection locked="true" hidden="false"/>
    </xf>
    <xf numFmtId="164" fontId="234" fillId="55" borderId="0" xfId="0" applyFont="true" applyBorder="false" applyAlignment="true" applyProtection="false">
      <alignment horizontal="general" vertical="center" textRotation="0" wrapText="false" indent="0" shrinkToFit="false"/>
      <protection locked="true" hidden="false"/>
    </xf>
    <xf numFmtId="164" fontId="235" fillId="53" borderId="0" xfId="0" applyFont="true" applyBorder="false" applyAlignment="true" applyProtection="false">
      <alignment horizontal="center" vertical="bottom" textRotation="0" wrapText="false" indent="0" shrinkToFit="false"/>
      <protection locked="true" hidden="false"/>
    </xf>
    <xf numFmtId="174" fontId="0" fillId="0" borderId="0" xfId="0" applyFont="false" applyBorder="false" applyAlignment="false" applyProtection="false">
      <alignment horizontal="general" vertical="bottom" textRotation="0" wrapText="false" indent="0" shrinkToFit="false"/>
      <protection locked="true" hidden="false"/>
    </xf>
    <xf numFmtId="164" fontId="234" fillId="54" borderId="63" xfId="0" applyFont="true" applyBorder="true" applyAlignment="true" applyProtection="false">
      <alignment horizontal="center" vertical="center" textRotation="0" wrapText="false" indent="0" shrinkToFit="false"/>
      <protection locked="true" hidden="false"/>
    </xf>
    <xf numFmtId="178" fontId="237" fillId="0" borderId="0" xfId="0" applyFont="true" applyBorder="false" applyAlignment="false" applyProtection="false">
      <alignment horizontal="general" vertical="bottom" textRotation="0" wrapText="false" indent="0" shrinkToFit="false"/>
      <protection locked="true" hidden="false"/>
    </xf>
    <xf numFmtId="164" fontId="237" fillId="0" borderId="0" xfId="0" applyFont="true" applyBorder="false" applyAlignment="true" applyProtection="false">
      <alignment horizontal="center" vertical="center" textRotation="0" wrapText="false" indent="0" shrinkToFit="false"/>
      <protection locked="true" hidden="false"/>
    </xf>
    <xf numFmtId="164" fontId="0" fillId="53" borderId="0" xfId="0" applyFont="true" applyBorder="false" applyAlignment="false" applyProtection="false">
      <alignment horizontal="general" vertical="bottom" textRotation="0" wrapText="false" indent="0" shrinkToFit="false"/>
      <protection locked="true" hidden="false"/>
    </xf>
    <xf numFmtId="178" fontId="237"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238" fillId="0" borderId="0" xfId="0" applyFont="true" applyBorder="false" applyAlignment="true" applyProtection="false">
      <alignment horizontal="center" vertical="center" textRotation="0" wrapText="false" indent="0" shrinkToFit="false"/>
      <protection locked="true" hidden="false"/>
    </xf>
    <xf numFmtId="164" fontId="235" fillId="0" borderId="0" xfId="0" applyFont="true" applyBorder="false" applyAlignment="true" applyProtection="false">
      <alignment horizontal="general" vertical="center" textRotation="0" wrapText="false" indent="0" shrinkToFit="false"/>
      <protection locked="true" hidden="false"/>
    </xf>
    <xf numFmtId="164" fontId="235" fillId="0" borderId="0" xfId="0" applyFont="true" applyBorder="false" applyAlignment="true" applyProtection="false">
      <alignment horizontal="right" vertical="center" textRotation="0" wrapText="false" indent="0" shrinkToFit="false"/>
      <protection locked="true" hidden="false"/>
    </xf>
    <xf numFmtId="164" fontId="239" fillId="0" borderId="0" xfId="0" applyFont="true" applyBorder="false" applyAlignment="true" applyProtection="false">
      <alignment horizontal="center" vertical="center" textRotation="0" wrapText="false" indent="0" shrinkToFit="false"/>
      <protection locked="true" hidden="false"/>
    </xf>
    <xf numFmtId="164" fontId="234" fillId="52" borderId="0" xfId="0" applyFont="true" applyBorder="true" applyAlignment="true" applyProtection="false">
      <alignment horizontal="left" vertical="center" textRotation="0" wrapText="false" indent="0" shrinkToFit="false"/>
      <protection locked="true" hidden="false"/>
    </xf>
    <xf numFmtId="164" fontId="234" fillId="52" borderId="0" xfId="0" applyFont="true" applyBorder="false" applyAlignment="true" applyProtection="false">
      <alignment horizontal="right" vertical="center" textRotation="0" wrapText="false" indent="0" shrinkToFit="false"/>
      <protection locked="true" hidden="false"/>
    </xf>
    <xf numFmtId="236" fontId="239" fillId="0" borderId="0" xfId="832" applyFont="true" applyBorder="true" applyAlignment="true" applyProtection="true">
      <alignment horizontal="general" vertical="center" textRotation="0" wrapText="false" indent="0" shrinkToFit="false"/>
      <protection locked="true" hidden="false"/>
    </xf>
    <xf numFmtId="236" fontId="238" fillId="0" borderId="0" xfId="832" applyFont="true" applyBorder="true" applyAlignment="true" applyProtection="true">
      <alignment horizontal="center" vertical="center" textRotation="0" wrapText="false" indent="0" shrinkToFit="false"/>
      <protection locked="true" hidden="false"/>
    </xf>
    <xf numFmtId="236" fontId="239" fillId="0" borderId="0" xfId="0" applyFont="true" applyBorder="false" applyAlignment="true" applyProtection="false">
      <alignment horizontal="left" vertical="center" textRotation="0" wrapText="false" indent="0" shrinkToFit="false"/>
      <protection locked="true" hidden="false"/>
    </xf>
    <xf numFmtId="164" fontId="239" fillId="0" borderId="0" xfId="832" applyFont="true" applyBorder="true" applyAlignment="true" applyProtection="true">
      <alignment horizontal="general" vertical="center" textRotation="0" wrapText="false" indent="0" shrinkToFit="false"/>
      <protection locked="true" hidden="false"/>
    </xf>
    <xf numFmtId="164" fontId="235" fillId="0" borderId="0" xfId="832" applyFont="true" applyBorder="true" applyAlignment="true" applyProtection="true">
      <alignment horizontal="right" vertical="center" textRotation="0" wrapText="false" indent="0" shrinkToFit="false"/>
      <protection locked="true" hidden="false"/>
    </xf>
    <xf numFmtId="164" fontId="239" fillId="0" borderId="0" xfId="832" applyFont="true" applyBorder="true" applyAlignment="true" applyProtection="true">
      <alignment horizontal="right" vertical="center" textRotation="0" wrapText="false" indent="0" shrinkToFit="false"/>
      <protection locked="true" hidden="false"/>
    </xf>
    <xf numFmtId="236" fontId="240" fillId="0" borderId="0" xfId="832" applyFont="true" applyBorder="true" applyAlignment="true" applyProtection="true">
      <alignment horizontal="center" vertical="center" textRotation="0" wrapText="false" indent="0" shrinkToFit="false"/>
      <protection locked="true" hidden="false"/>
    </xf>
    <xf numFmtId="164" fontId="234" fillId="54" borderId="0" xfId="0" applyFont="true" applyBorder="false" applyAlignment="true" applyProtection="false">
      <alignment horizontal="right" vertical="center" textRotation="0" wrapText="false" indent="0" shrinkToFit="false"/>
      <protection locked="true" hidden="false"/>
    </xf>
    <xf numFmtId="164" fontId="240" fillId="0" borderId="0" xfId="0" applyFont="true" applyBorder="false" applyAlignment="true" applyProtection="false">
      <alignment horizontal="general" vertical="center" textRotation="0" wrapText="false" indent="0" shrinkToFit="false"/>
      <protection locked="true" hidden="false"/>
    </xf>
    <xf numFmtId="164" fontId="238" fillId="0" borderId="0" xfId="0" applyFont="true" applyBorder="false" applyAlignment="true" applyProtection="false">
      <alignment horizontal="center" vertical="center" textRotation="0" wrapText="false" indent="0" shrinkToFit="false"/>
      <protection locked="true" hidden="false"/>
    </xf>
    <xf numFmtId="382" fontId="235" fillId="53" borderId="0" xfId="0" applyFont="true" applyBorder="false" applyAlignment="true" applyProtection="false">
      <alignment horizontal="center" vertical="center" textRotation="0" wrapText="false" indent="0" shrinkToFit="false"/>
      <protection locked="true" hidden="false"/>
    </xf>
    <xf numFmtId="164" fontId="235" fillId="53" borderId="0" xfId="0" applyFont="true" applyBorder="false" applyAlignment="true" applyProtection="false">
      <alignment horizontal="right" vertical="center" textRotation="0" wrapText="false" indent="0" shrinkToFit="false"/>
      <protection locked="true" hidden="false"/>
    </xf>
    <xf numFmtId="236" fontId="235" fillId="0" borderId="0" xfId="832" applyFont="true" applyBorder="true" applyAlignment="true" applyProtection="true">
      <alignment horizontal="center" vertical="center" textRotation="0" wrapText="false" indent="0" shrinkToFit="false"/>
      <protection locked="true" hidden="false"/>
    </xf>
    <xf numFmtId="382" fontId="235" fillId="53" borderId="0" xfId="0" applyFont="true" applyBorder="false" applyAlignment="true" applyProtection="false">
      <alignment horizontal="right" vertical="center" textRotation="0" wrapText="false" indent="0" shrinkToFit="false"/>
      <protection locked="true" hidden="false"/>
    </xf>
    <xf numFmtId="173" fontId="235" fillId="53" borderId="0" xfId="0" applyFont="true" applyBorder="false" applyAlignment="true" applyProtection="false">
      <alignment horizontal="right" vertical="center" textRotation="0" wrapText="false" indent="0" shrinkToFit="false"/>
      <protection locked="true" hidden="false"/>
    </xf>
    <xf numFmtId="164" fontId="239" fillId="0" borderId="0" xfId="0" applyFont="true" applyBorder="false" applyAlignment="true" applyProtection="false">
      <alignment horizontal="left" vertical="center" textRotation="0" wrapText="false" indent="0" shrinkToFit="false"/>
      <protection locked="true" hidden="false"/>
    </xf>
    <xf numFmtId="164" fontId="235" fillId="0" borderId="0" xfId="0" applyFont="true" applyBorder="false" applyAlignment="true" applyProtection="false">
      <alignment horizontal="left" vertical="center" textRotation="0" wrapText="false" indent="0" shrinkToFit="false"/>
      <protection locked="true" hidden="false"/>
    </xf>
    <xf numFmtId="383" fontId="235" fillId="0" borderId="0" xfId="0" applyFont="true" applyBorder="false" applyAlignment="true" applyProtection="false">
      <alignment horizontal="general" vertical="center" textRotation="0" wrapText="false" indent="0" shrinkToFit="false"/>
      <protection locked="true" hidden="false"/>
    </xf>
    <xf numFmtId="383" fontId="235" fillId="0" borderId="0" xfId="0" applyFont="true" applyBorder="false" applyAlignment="true" applyProtection="false">
      <alignment horizontal="right" vertical="center" textRotation="0" wrapText="false" indent="0" shrinkToFit="false"/>
      <protection locked="true" hidden="false"/>
    </xf>
    <xf numFmtId="383" fontId="233" fillId="0" borderId="0" xfId="0" applyFont="true" applyBorder="false" applyAlignment="true" applyProtection="false">
      <alignment horizontal="right" vertical="center" textRotation="0" wrapText="false" indent="0" shrinkToFit="false"/>
      <protection locked="true" hidden="false"/>
    </xf>
    <xf numFmtId="383" fontId="234" fillId="55" borderId="0" xfId="0" applyFont="true" applyBorder="false" applyAlignment="true" applyProtection="false">
      <alignment horizontal="center" vertical="center" textRotation="0" wrapText="false" indent="0" shrinkToFit="false"/>
      <protection locked="true" hidden="false"/>
    </xf>
    <xf numFmtId="383" fontId="234" fillId="55" borderId="0" xfId="0" applyFont="true" applyBorder="false" applyAlignment="true" applyProtection="false">
      <alignment horizontal="right" vertical="center" textRotation="0" wrapText="false" indent="0" shrinkToFit="false"/>
      <protection locked="true" hidden="false"/>
    </xf>
    <xf numFmtId="164" fontId="235" fillId="53" borderId="0" xfId="0" applyFont="true" applyBorder="false" applyAlignment="true" applyProtection="false">
      <alignment horizontal="left" vertical="center" textRotation="0" wrapText="false" indent="0" shrinkToFit="false"/>
      <protection locked="true" hidden="false"/>
    </xf>
    <xf numFmtId="164" fontId="235" fillId="53" borderId="0" xfId="0" applyFont="true" applyBorder="false" applyAlignment="true" applyProtection="false">
      <alignment horizontal="center" vertical="center" textRotation="0" wrapText="false" indent="0" shrinkToFit="false"/>
      <protection locked="true" hidden="false"/>
    </xf>
    <xf numFmtId="164" fontId="235" fillId="53" borderId="0" xfId="0" applyFont="true" applyBorder="false" applyAlignment="true" applyProtection="false">
      <alignment horizontal="general" vertical="center" textRotation="0" wrapText="false" indent="0" shrinkToFit="false"/>
      <protection locked="true" hidden="false"/>
    </xf>
    <xf numFmtId="383" fontId="235" fillId="53" borderId="0" xfId="0" applyFont="true" applyBorder="false" applyAlignment="true" applyProtection="false">
      <alignment horizontal="right" vertical="center" textRotation="0" wrapText="false" indent="0" shrinkToFit="false"/>
      <protection locked="true" hidden="false"/>
    </xf>
    <xf numFmtId="164" fontId="235" fillId="0" borderId="0" xfId="0" applyFont="true" applyBorder="false" applyAlignment="true" applyProtection="false">
      <alignment horizontal="center" vertical="center" textRotation="0" wrapText="false" indent="0" shrinkToFit="false"/>
      <protection locked="true" hidden="false"/>
    </xf>
    <xf numFmtId="173" fontId="241" fillId="0" borderId="0" xfId="832" applyFont="true" applyBorder="true" applyAlignment="true" applyProtection="true">
      <alignment horizontal="center" vertical="center" textRotation="0" wrapText="false" indent="0" shrinkToFit="false"/>
      <protection locked="true" hidden="false"/>
    </xf>
    <xf numFmtId="383" fontId="242" fillId="0" borderId="0" xfId="832" applyFont="true" applyBorder="true" applyAlignment="true" applyProtection="true">
      <alignment horizontal="general" vertical="center" textRotation="0" wrapText="false" indent="0" shrinkToFit="false"/>
      <protection locked="true" hidden="false"/>
    </xf>
    <xf numFmtId="186" fontId="235" fillId="53" borderId="0" xfId="832" applyFont="true" applyBorder="true" applyAlignment="true" applyProtection="true">
      <alignment horizontal="center" vertical="center" textRotation="0" wrapText="false" indent="0" shrinkToFit="false"/>
      <protection locked="true" hidden="false"/>
    </xf>
    <xf numFmtId="186" fontId="235" fillId="53" borderId="0" xfId="832" applyFont="true" applyBorder="true" applyAlignment="true" applyProtection="true">
      <alignment horizontal="right" vertical="center" textRotation="0" wrapText="false" indent="0" shrinkToFit="false"/>
      <protection locked="true" hidden="false"/>
    </xf>
    <xf numFmtId="383" fontId="242" fillId="0" borderId="0" xfId="832" applyFont="true" applyBorder="true" applyAlignment="true" applyProtection="true">
      <alignment horizontal="center" vertical="center" textRotation="0" wrapText="false" indent="0" shrinkToFit="false"/>
      <protection locked="true" hidden="false"/>
    </xf>
    <xf numFmtId="164" fontId="235" fillId="53" borderId="0" xfId="0" applyFont="true" applyBorder="false" applyAlignment="true" applyProtection="false">
      <alignment horizontal="right" vertical="center" textRotation="0" wrapText="false" indent="0" shrinkToFit="false"/>
      <protection locked="true" hidden="false"/>
    </xf>
    <xf numFmtId="173" fontId="235" fillId="0" borderId="0" xfId="0" applyFont="true" applyBorder="false" applyAlignment="true" applyProtection="false">
      <alignment horizontal="center" vertical="center" textRotation="0" wrapText="false" indent="0" shrinkToFit="false"/>
      <protection locked="true" hidden="false"/>
    </xf>
    <xf numFmtId="164" fontId="243" fillId="56" borderId="0" xfId="832" applyFont="true" applyBorder="true" applyAlignment="true" applyProtection="true">
      <alignment horizontal="left" vertical="center" textRotation="0" wrapText="false" indent="0" shrinkToFit="false"/>
      <protection locked="true" hidden="false"/>
    </xf>
    <xf numFmtId="164" fontId="244" fillId="56" borderId="0" xfId="832" applyFont="true" applyBorder="true" applyAlignment="true" applyProtection="true">
      <alignment horizontal="center" vertical="center" textRotation="0" wrapText="false" indent="0" shrinkToFit="false"/>
      <protection locked="true" hidden="false"/>
    </xf>
    <xf numFmtId="164" fontId="244" fillId="56" borderId="0" xfId="832" applyFont="true" applyBorder="true" applyAlignment="true" applyProtection="true">
      <alignment horizontal="left" vertical="center" textRotation="0" wrapText="false" indent="0" shrinkToFit="false"/>
      <protection locked="true" hidden="false"/>
    </xf>
    <xf numFmtId="383" fontId="243" fillId="56" borderId="0" xfId="832" applyFont="true" applyBorder="true" applyAlignment="true" applyProtection="true">
      <alignment horizontal="right" vertical="center" textRotation="0" wrapText="false" indent="0" shrinkToFit="false"/>
      <protection locked="true" hidden="false"/>
    </xf>
    <xf numFmtId="177" fontId="235" fillId="0" borderId="0" xfId="19" applyFont="true" applyBorder="true" applyAlignment="true" applyProtection="true">
      <alignment horizontal="right" vertical="center" textRotation="0" wrapText="false" indent="0" shrinkToFit="false"/>
      <protection locked="true" hidden="false"/>
    </xf>
    <xf numFmtId="383" fontId="235" fillId="53" borderId="0" xfId="0" applyFont="true" applyBorder="false" applyAlignment="true" applyProtection="false">
      <alignment horizontal="general" vertical="center" textRotation="0" wrapText="false" indent="0" shrinkToFit="false"/>
      <protection locked="true" hidden="false"/>
    </xf>
    <xf numFmtId="164" fontId="245" fillId="0" borderId="0" xfId="0" applyFont="true" applyBorder="false" applyAlignment="true" applyProtection="false">
      <alignment horizontal="general" vertical="center" textRotation="0" wrapText="false" indent="0" shrinkToFit="false"/>
      <protection locked="true" hidden="false"/>
    </xf>
    <xf numFmtId="164" fontId="245" fillId="0" borderId="0" xfId="832" applyFont="true" applyBorder="true" applyAlignment="true" applyProtection="true">
      <alignment horizontal="left" vertical="center" textRotation="0" wrapText="false" indent="0" shrinkToFit="false"/>
      <protection locked="true" hidden="false"/>
    </xf>
    <xf numFmtId="178" fontId="245" fillId="0" borderId="0" xfId="19" applyFont="true" applyBorder="true" applyAlignment="true" applyProtection="true">
      <alignment horizontal="general" vertical="center" textRotation="0" wrapText="false" indent="0" shrinkToFit="false"/>
      <protection locked="true" hidden="false"/>
    </xf>
    <xf numFmtId="383" fontId="245" fillId="0" borderId="0" xfId="0" applyFont="true" applyBorder="false" applyAlignment="true" applyProtection="false">
      <alignment horizontal="general" vertical="center" textRotation="0" wrapText="false" indent="0" shrinkToFit="false"/>
      <protection locked="true" hidden="false"/>
    </xf>
    <xf numFmtId="383" fontId="245" fillId="0" borderId="0" xfId="0" applyFont="true" applyBorder="false" applyAlignment="true" applyProtection="false">
      <alignment horizontal="right" vertical="center" textRotation="0" wrapText="false" indent="0" shrinkToFit="false"/>
      <protection locked="true" hidden="false"/>
    </xf>
    <xf numFmtId="177" fontId="235" fillId="0" borderId="0" xfId="0" applyFont="true" applyBorder="true" applyAlignment="true" applyProtection="true">
      <alignment horizontal="general" vertical="center" textRotation="0" wrapText="false" indent="0" shrinkToFit="false"/>
      <protection locked="true" hidden="false"/>
    </xf>
    <xf numFmtId="164" fontId="246" fillId="0" borderId="0" xfId="832" applyFont="true" applyBorder="true" applyAlignment="true" applyProtection="true">
      <alignment horizontal="left" vertical="center" textRotation="0" wrapText="false" indent="0" shrinkToFit="false"/>
      <protection locked="true" hidden="false"/>
    </xf>
    <xf numFmtId="164" fontId="246" fillId="0" borderId="0" xfId="0" applyFont="true" applyBorder="true" applyAlignment="true" applyProtection="true">
      <alignment horizontal="right" vertical="center" textRotation="0" wrapText="false" indent="0" shrinkToFit="false"/>
      <protection locked="true" hidden="false"/>
    </xf>
    <xf numFmtId="383" fontId="246" fillId="0" borderId="0" xfId="832" applyFont="true" applyBorder="true" applyAlignment="true" applyProtection="true">
      <alignment horizontal="right" vertical="center" textRotation="0" wrapText="false" indent="0" shrinkToFit="false"/>
      <protection locked="true" hidden="false"/>
    </xf>
    <xf numFmtId="164" fontId="235" fillId="0" borderId="0" xfId="0" applyFont="true" applyBorder="false" applyAlignment="true" applyProtection="false">
      <alignment horizontal="general" vertical="center" textRotation="0" wrapText="false" indent="0" shrinkToFit="false"/>
      <protection locked="true" hidden="false"/>
    </xf>
    <xf numFmtId="164" fontId="243" fillId="0" borderId="0" xfId="832" applyFont="true" applyBorder="true" applyAlignment="true" applyProtection="true">
      <alignment horizontal="left" vertical="center" textRotation="0" wrapText="false" indent="0" shrinkToFit="false"/>
      <protection locked="true" hidden="false"/>
    </xf>
    <xf numFmtId="164" fontId="242" fillId="0" borderId="0" xfId="0" applyFont="true" applyBorder="true" applyAlignment="true" applyProtection="true">
      <alignment horizontal="right" vertical="center" textRotation="0" wrapText="false" indent="0" shrinkToFit="false"/>
      <protection locked="true" hidden="false"/>
    </xf>
    <xf numFmtId="164" fontId="243" fillId="0" borderId="0" xfId="832" applyFont="true" applyBorder="true" applyAlignment="true" applyProtection="true">
      <alignment horizontal="right" vertical="center" textRotation="0" wrapText="false" indent="0" shrinkToFit="false"/>
      <protection locked="true" hidden="false"/>
    </xf>
    <xf numFmtId="164" fontId="243" fillId="0" borderId="0" xfId="0" applyFont="true" applyBorder="false" applyAlignment="true" applyProtection="false">
      <alignment horizontal="general" vertical="center" textRotation="0" wrapText="false" indent="0" shrinkToFit="false"/>
      <protection locked="true" hidden="false"/>
    </xf>
    <xf numFmtId="164" fontId="247" fillId="0" borderId="0" xfId="832" applyFont="true" applyBorder="true" applyAlignment="true" applyProtection="true">
      <alignment horizontal="left" vertical="center" textRotation="0" wrapText="false" indent="0" shrinkToFit="false"/>
      <protection locked="true" hidden="false"/>
    </xf>
    <xf numFmtId="164" fontId="243" fillId="0" borderId="0" xfId="15" applyFont="true" applyBorder="true" applyAlignment="true" applyProtection="true">
      <alignment horizontal="general" vertical="center" textRotation="0" wrapText="false" indent="0" shrinkToFit="false"/>
      <protection locked="true" hidden="false"/>
    </xf>
    <xf numFmtId="383" fontId="243" fillId="0" borderId="0" xfId="832" applyFont="true" applyBorder="true" applyAlignment="true" applyProtection="true">
      <alignment horizontal="right" vertical="center" textRotation="0" wrapText="false" indent="0" shrinkToFit="false"/>
      <protection locked="true" hidden="false"/>
    </xf>
    <xf numFmtId="164" fontId="248" fillId="0" borderId="0" xfId="0" applyFont="true" applyBorder="false" applyAlignment="true" applyProtection="false">
      <alignment horizontal="general" vertical="center" textRotation="0" wrapText="false" indent="0" shrinkToFit="false"/>
      <protection locked="true" hidden="false"/>
    </xf>
    <xf numFmtId="164" fontId="248" fillId="0" borderId="0" xfId="0" applyFont="true" applyBorder="false" applyAlignment="true" applyProtection="false">
      <alignment horizontal="center" vertical="center" textRotation="0" wrapText="false" indent="0" shrinkToFit="false"/>
      <protection locked="true" hidden="false"/>
    </xf>
    <xf numFmtId="383" fontId="248" fillId="0" borderId="0" xfId="0" applyFont="true" applyBorder="false" applyAlignment="true" applyProtection="false">
      <alignment horizontal="right" vertical="center" textRotation="0" wrapText="false" indent="0" shrinkToFit="false"/>
      <protection locked="true" hidden="false"/>
    </xf>
    <xf numFmtId="236" fontId="231" fillId="0" borderId="0" xfId="832" applyFont="true" applyBorder="true" applyAlignment="true" applyProtection="true">
      <alignment horizontal="general" vertical="center" textRotation="0" wrapText="false" indent="0" shrinkToFit="false"/>
      <protection locked="true" hidden="false"/>
    </xf>
    <xf numFmtId="202" fontId="243" fillId="25" borderId="0" xfId="832" applyFont="true" applyBorder="true" applyAlignment="true" applyProtection="true">
      <alignment horizontal="center" vertical="center" textRotation="0" wrapText="false" indent="0" shrinkToFit="false"/>
      <protection locked="true" hidden="false"/>
    </xf>
    <xf numFmtId="236" fontId="243" fillId="25" borderId="0" xfId="832" applyFont="true" applyBorder="true" applyAlignment="true" applyProtection="true">
      <alignment horizontal="center" vertical="center" textRotation="0" wrapText="false" indent="0" shrinkToFit="false"/>
      <protection locked="true" hidden="false"/>
    </xf>
    <xf numFmtId="178" fontId="246" fillId="0" borderId="0" xfId="19" applyFont="true" applyBorder="true" applyAlignment="true" applyProtection="true">
      <alignment horizontal="general" vertical="center" textRotation="0" wrapText="false" indent="0" shrinkToFit="false"/>
      <protection locked="true" hidden="false"/>
    </xf>
    <xf numFmtId="164" fontId="246" fillId="0" borderId="0" xfId="0" applyFont="true" applyBorder="false" applyAlignment="true" applyProtection="false">
      <alignment horizontal="general" vertical="center" textRotation="0" wrapText="false" indent="0" shrinkToFit="false"/>
      <protection locked="true" hidden="false"/>
    </xf>
    <xf numFmtId="383" fontId="246" fillId="0" borderId="0" xfId="0" applyFont="true" applyBorder="false" applyAlignment="true" applyProtection="false">
      <alignment horizontal="right" vertical="center" textRotation="0" wrapText="false" indent="0" shrinkToFit="false"/>
      <protection locked="true" hidden="false"/>
    </xf>
    <xf numFmtId="164" fontId="245" fillId="0" borderId="0" xfId="0" applyFont="true" applyBorder="false" applyAlignment="true" applyProtection="false">
      <alignment horizontal="left" vertical="center" textRotation="0" wrapText="false" indent="0" shrinkToFit="false"/>
      <protection locked="true" hidden="false"/>
    </xf>
    <xf numFmtId="164" fontId="235" fillId="0" borderId="0" xfId="0" applyFont="true" applyBorder="false" applyAlignment="true" applyProtection="false">
      <alignment horizontal="center" vertical="center" textRotation="0" wrapText="false" indent="0" shrinkToFit="false"/>
      <protection locked="true" hidden="false"/>
    </xf>
    <xf numFmtId="164" fontId="242" fillId="0" borderId="0" xfId="0" applyFont="true" applyBorder="true" applyAlignment="true" applyProtection="true">
      <alignment horizontal="center" vertical="center" textRotation="0" wrapText="false" indent="0" shrinkToFit="false"/>
      <protection locked="true" hidden="false"/>
    </xf>
    <xf numFmtId="173" fontId="235" fillId="0" borderId="0" xfId="0" applyFont="true" applyBorder="false" applyAlignment="true" applyProtection="false">
      <alignment horizontal="right" vertical="center" textRotation="0" wrapText="false" indent="0" shrinkToFit="false"/>
      <protection locked="true" hidden="false"/>
    </xf>
    <xf numFmtId="164" fontId="239" fillId="0" borderId="0" xfId="832" applyFont="true" applyBorder="true" applyAlignment="true" applyProtection="true">
      <alignment horizontal="left" vertical="center" textRotation="0" wrapText="false" indent="0" shrinkToFit="false"/>
      <protection locked="true" hidden="false"/>
    </xf>
    <xf numFmtId="236" fontId="239" fillId="0" borderId="0" xfId="832" applyFont="true" applyBorder="true" applyAlignment="true" applyProtection="true">
      <alignment horizontal="left" vertical="center" textRotation="0" wrapText="false" indent="0" shrinkToFit="false"/>
      <protection locked="true" hidden="false"/>
    </xf>
    <xf numFmtId="383" fontId="235" fillId="0" borderId="0" xfId="832" applyFont="true" applyBorder="true" applyAlignment="true" applyProtection="true">
      <alignment horizontal="right" vertical="center" textRotation="0" wrapText="false" indent="0" shrinkToFit="false"/>
      <protection locked="true" hidden="false"/>
    </xf>
    <xf numFmtId="173" fontId="242" fillId="0" borderId="0" xfId="0" applyFont="true" applyBorder="false" applyAlignment="true" applyProtection="false">
      <alignment horizontal="right" vertical="center" textRotation="0" wrapText="false" indent="0" shrinkToFit="false"/>
      <protection locked="true" hidden="false"/>
    </xf>
    <xf numFmtId="174" fontId="235" fillId="0" borderId="0" xfId="0" applyFont="true" applyBorder="true" applyAlignment="true" applyProtection="true">
      <alignment horizontal="right" vertical="center" textRotation="0" wrapText="false" indent="0" shrinkToFit="false"/>
      <protection locked="true" hidden="false"/>
    </xf>
    <xf numFmtId="164" fontId="242" fillId="0" borderId="0" xfId="0" applyFont="true" applyBorder="false" applyAlignment="true" applyProtection="false">
      <alignment horizontal="right" vertical="center" textRotation="0" wrapText="false" indent="0" shrinkToFit="false"/>
      <protection locked="true" hidden="false"/>
    </xf>
    <xf numFmtId="178" fontId="234" fillId="55" borderId="0" xfId="19" applyFont="true" applyBorder="true" applyAlignment="true" applyProtection="true">
      <alignment horizontal="center" vertical="center" textRotation="0" wrapText="false" indent="0" shrinkToFit="false"/>
      <protection locked="true" hidden="false"/>
    </xf>
    <xf numFmtId="164" fontId="249" fillId="0" borderId="0" xfId="832" applyFont="true" applyBorder="true" applyAlignment="true" applyProtection="true">
      <alignment horizontal="left" vertical="center" textRotation="0" wrapText="false" indent="0" shrinkToFit="false"/>
      <protection locked="true" hidden="false"/>
    </xf>
    <xf numFmtId="164" fontId="249" fillId="0" borderId="0" xfId="0" applyFont="true" applyBorder="true" applyAlignment="true" applyProtection="true">
      <alignment horizontal="right" vertical="center" textRotation="0" wrapText="false" indent="0" shrinkToFit="false"/>
      <protection locked="true" hidden="false"/>
    </xf>
    <xf numFmtId="383" fontId="249" fillId="0" borderId="0" xfId="832" applyFont="true" applyBorder="true" applyAlignment="true" applyProtection="true">
      <alignment horizontal="right" vertical="center" textRotation="0" wrapText="false" indent="0" shrinkToFit="false"/>
      <protection locked="true" hidden="false"/>
    </xf>
    <xf numFmtId="236" fontId="250" fillId="0" borderId="0" xfId="832" applyFont="true" applyBorder="true" applyAlignment="true" applyProtection="true">
      <alignment horizontal="general" vertical="center" textRotation="0" wrapText="false" indent="0" shrinkToFit="false"/>
      <protection locked="true" hidden="false"/>
    </xf>
    <xf numFmtId="164" fontId="239" fillId="0" borderId="0" xfId="832" applyFont="true" applyBorder="true" applyAlignment="true" applyProtection="true">
      <alignment horizontal="center" vertical="center" textRotation="0" wrapText="false" indent="0" shrinkToFit="false"/>
      <protection locked="true" hidden="false"/>
    </xf>
    <xf numFmtId="236" fontId="239" fillId="0" borderId="0" xfId="832" applyFont="true" applyBorder="true" applyAlignment="true" applyProtection="true">
      <alignment horizontal="right" vertical="center" textRotation="0" wrapText="false" indent="0" shrinkToFit="false"/>
      <protection locked="true" hidden="false"/>
    </xf>
    <xf numFmtId="164" fontId="240" fillId="0" borderId="0" xfId="0" applyFont="true" applyBorder="false" applyAlignment="true" applyProtection="false">
      <alignment horizontal="center" vertical="center" textRotation="0" wrapText="false" indent="0" shrinkToFit="false"/>
      <protection locked="true" hidden="false"/>
    </xf>
    <xf numFmtId="173" fontId="234" fillId="55" borderId="0" xfId="0" applyFont="true" applyBorder="false" applyAlignment="true" applyProtection="false">
      <alignment horizontal="center" vertical="center" textRotation="0" wrapText="false" indent="0" shrinkToFit="false"/>
      <protection locked="true" hidden="false"/>
    </xf>
    <xf numFmtId="178" fontId="235" fillId="0" borderId="0" xfId="19" applyFont="true" applyBorder="true" applyAlignment="true" applyProtection="true">
      <alignment horizontal="center" vertical="center" textRotation="0" wrapText="false" indent="0" shrinkToFit="false"/>
      <protection locked="true" hidden="false"/>
    </xf>
    <xf numFmtId="178" fontId="235" fillId="0" borderId="0" xfId="19" applyFont="true" applyBorder="true" applyAlignment="true" applyProtection="true">
      <alignment horizontal="right" vertical="center" textRotation="0" wrapText="false" indent="0" shrinkToFit="false"/>
      <protection locked="true" hidden="false"/>
    </xf>
    <xf numFmtId="383" fontId="235" fillId="0" borderId="0" xfId="832" applyFont="true" applyBorder="true" applyAlignment="true" applyProtection="true">
      <alignment horizontal="center" vertical="center" textRotation="0" wrapText="false" indent="0" shrinkToFit="false"/>
      <protection locked="true" hidden="false"/>
    </xf>
    <xf numFmtId="164" fontId="235" fillId="32" borderId="0" xfId="0" applyFont="true" applyBorder="false" applyAlignment="true" applyProtection="false">
      <alignment horizontal="general" vertical="center" textRotation="0" wrapText="false" indent="0" shrinkToFit="false"/>
      <protection locked="true" hidden="false"/>
    </xf>
    <xf numFmtId="164" fontId="235" fillId="32" borderId="0" xfId="0" applyFont="true" applyBorder="false" applyAlignment="true" applyProtection="false">
      <alignment horizontal="center" vertical="center" textRotation="0" wrapText="false" indent="0" shrinkToFit="false"/>
      <protection locked="true" hidden="false"/>
    </xf>
    <xf numFmtId="383" fontId="235" fillId="32" borderId="0" xfId="832" applyFont="true" applyBorder="true" applyAlignment="true" applyProtection="true">
      <alignment horizontal="right" vertical="center" textRotation="0" wrapText="false" indent="0" shrinkToFit="false"/>
      <protection locked="true" hidden="false"/>
    </xf>
    <xf numFmtId="176" fontId="235" fillId="0" borderId="0" xfId="832" applyFont="true" applyBorder="true" applyAlignment="true" applyProtection="true">
      <alignment horizontal="center" vertical="center" textRotation="0" wrapText="false" indent="0" shrinkToFit="false"/>
      <protection locked="true" hidden="false"/>
    </xf>
    <xf numFmtId="176" fontId="251" fillId="0" borderId="0" xfId="832" applyFont="true" applyBorder="true" applyAlignment="true" applyProtection="true">
      <alignment horizontal="center" vertical="center" textRotation="0" wrapText="false" indent="0" shrinkToFit="false"/>
      <protection locked="true" hidden="false"/>
    </xf>
    <xf numFmtId="301" fontId="0" fillId="0" borderId="0" xfId="0" applyFont="false" applyBorder="false" applyAlignment="true" applyProtection="false">
      <alignment horizontal="general" vertical="center" textRotation="0" wrapText="false" indent="0" shrinkToFit="false"/>
      <protection locked="true" hidden="false"/>
    </xf>
    <xf numFmtId="236" fontId="0" fillId="0" borderId="0" xfId="15" applyFont="true" applyBorder="true" applyAlignment="true" applyProtection="true">
      <alignment horizontal="general" vertical="center" textRotation="0" wrapText="false" indent="0" shrinkToFit="false"/>
      <protection locked="true" hidden="false"/>
    </xf>
    <xf numFmtId="164" fontId="252" fillId="52" borderId="0" xfId="0" applyFont="true" applyBorder="false" applyAlignment="true" applyProtection="false">
      <alignment horizontal="left" vertical="center" textRotation="0" wrapText="false" indent="0" shrinkToFit="false"/>
      <protection locked="true" hidden="false"/>
    </xf>
    <xf numFmtId="164" fontId="252" fillId="52" borderId="0" xfId="0" applyFont="true" applyBorder="false" applyAlignment="true" applyProtection="false">
      <alignment horizontal="center" vertical="center" textRotation="0" wrapText="false" indent="0" shrinkToFit="false"/>
      <protection locked="true" hidden="false"/>
    </xf>
    <xf numFmtId="174" fontId="0" fillId="0" borderId="0" xfId="0" applyFont="false" applyBorder="false" applyAlignment="true" applyProtection="false">
      <alignment horizontal="general" vertical="center" textRotation="0" wrapText="false" indent="0" shrinkToFit="false"/>
      <protection locked="true" hidden="false"/>
    </xf>
    <xf numFmtId="164" fontId="0" fillId="53" borderId="0" xfId="0" applyFont="false" applyBorder="false" applyAlignment="true" applyProtection="false">
      <alignment horizontal="general" vertical="center" textRotation="0" wrapText="false" indent="0" shrinkToFit="false"/>
      <protection locked="true" hidden="false"/>
    </xf>
    <xf numFmtId="176" fontId="0" fillId="53" borderId="0" xfId="0" applyFont="false" applyBorder="false" applyAlignment="true" applyProtection="false">
      <alignment horizontal="center" vertical="center" textRotation="0" wrapText="false" indent="0" shrinkToFit="false"/>
      <protection locked="true" hidden="false"/>
    </xf>
    <xf numFmtId="301" fontId="0" fillId="53" borderId="0" xfId="0" applyFont="false" applyBorder="false" applyAlignment="true" applyProtection="false">
      <alignment horizontal="center" vertical="center" textRotation="0" wrapText="false" indent="0" shrinkToFit="false"/>
      <protection locked="true" hidden="false"/>
    </xf>
    <xf numFmtId="164" fontId="252" fillId="52" borderId="0" xfId="0" applyFont="true" applyBorder="false" applyAlignment="true" applyProtection="false">
      <alignment horizontal="general" vertical="center" textRotation="0" wrapText="true" indent="0" shrinkToFit="false"/>
      <protection locked="true" hidden="false"/>
    </xf>
    <xf numFmtId="178" fontId="167" fillId="0" borderId="0" xfId="19" applyFont="true" applyBorder="true" applyAlignment="true" applyProtection="true">
      <alignment horizontal="center" vertical="center" textRotation="0" wrapText="false" indent="0" shrinkToFit="false"/>
      <protection locked="true" hidden="false"/>
    </xf>
    <xf numFmtId="164" fontId="252" fillId="54" borderId="0" xfId="0" applyFont="true" applyBorder="false" applyAlignment="true" applyProtection="false">
      <alignment horizontal="center" vertical="center" textRotation="0" wrapText="true" indent="0" shrinkToFit="false"/>
      <protection locked="true" hidden="false"/>
    </xf>
    <xf numFmtId="215" fontId="0" fillId="0" borderId="0" xfId="0" applyFont="false" applyBorder="false" applyAlignment="true" applyProtection="false">
      <alignment horizontal="general" vertical="center" textRotation="0" wrapText="false" indent="0" shrinkToFit="false"/>
      <protection locked="true" hidden="false"/>
    </xf>
    <xf numFmtId="185" fontId="0" fillId="53" borderId="0" xfId="0" applyFont="false" applyBorder="false" applyAlignment="true" applyProtection="false">
      <alignment horizontal="center" vertical="center" textRotation="0" wrapText="false" indent="0" shrinkToFit="false"/>
      <protection locked="true" hidden="false"/>
    </xf>
    <xf numFmtId="215" fontId="0" fillId="0" borderId="0" xfId="0" applyFont="false" applyBorder="false" applyAlignment="true" applyProtection="false">
      <alignment horizontal="center" vertical="center" textRotation="0" wrapText="false" indent="0" shrinkToFit="false"/>
      <protection locked="true" hidden="false"/>
    </xf>
    <xf numFmtId="164" fontId="199" fillId="53" borderId="0" xfId="0" applyFont="true" applyBorder="false" applyAlignment="true" applyProtection="false">
      <alignment horizontal="general" vertical="center" textRotation="0" wrapText="false" indent="0" shrinkToFit="false"/>
      <protection locked="true" hidden="false"/>
    </xf>
    <xf numFmtId="164" fontId="199" fillId="53" borderId="0" xfId="0" applyFont="true" applyBorder="false" applyAlignment="true" applyProtection="false">
      <alignment horizontal="center" vertical="center" textRotation="0" wrapText="false" indent="0" shrinkToFit="false"/>
      <protection locked="true" hidden="false"/>
    </xf>
    <xf numFmtId="301" fontId="23" fillId="53" borderId="0" xfId="0" applyFont="true" applyBorder="false" applyAlignment="true" applyProtection="false">
      <alignment horizontal="center" vertical="center" textRotation="0" wrapText="false" indent="0" shrinkToFit="false"/>
      <protection locked="true" hidden="false"/>
    </xf>
    <xf numFmtId="164" fontId="5" fillId="53" borderId="0" xfId="0" applyFont="true" applyBorder="false" applyAlignment="true" applyProtection="false">
      <alignment horizontal="general" vertical="center" textRotation="0" wrapText="false" indent="0" shrinkToFit="false"/>
      <protection locked="true" hidden="false"/>
    </xf>
    <xf numFmtId="164" fontId="5" fillId="53" borderId="0" xfId="0" applyFont="true" applyBorder="false" applyAlignment="true" applyProtection="false">
      <alignment horizontal="center" vertical="center" textRotation="0" wrapText="false" indent="0" shrinkToFit="false"/>
      <protection locked="true" hidden="false"/>
    </xf>
    <xf numFmtId="164" fontId="4" fillId="53" borderId="0" xfId="0" applyFont="true" applyBorder="false" applyAlignment="true" applyProtection="false">
      <alignment horizontal="general" vertical="center" textRotation="0" wrapText="false" indent="0" shrinkToFit="false"/>
      <protection locked="true" hidden="false"/>
    </xf>
    <xf numFmtId="164" fontId="0" fillId="53" borderId="0" xfId="0" applyFont="false" applyBorder="false" applyAlignment="true" applyProtection="false">
      <alignment horizontal="center" vertical="center" textRotation="0" wrapText="false" indent="0" shrinkToFit="false"/>
      <protection locked="true" hidden="false"/>
    </xf>
    <xf numFmtId="185" fontId="199" fillId="53" borderId="0" xfId="0" applyFont="true" applyBorder="false" applyAlignment="true" applyProtection="false">
      <alignment horizontal="center" vertical="center" textRotation="0" wrapText="false" indent="0" shrinkToFit="false"/>
      <protection locked="true" hidden="false"/>
    </xf>
    <xf numFmtId="185" fontId="5" fillId="53" borderId="0" xfId="0" applyFont="true" applyBorder="false" applyAlignment="true" applyProtection="false">
      <alignment horizontal="center" vertical="center" textRotation="0" wrapText="false" indent="0" shrinkToFit="false"/>
      <protection locked="true" hidden="false"/>
    </xf>
    <xf numFmtId="164" fontId="252" fillId="52" borderId="0" xfId="0" applyFont="true" applyBorder="false" applyAlignment="true" applyProtection="false">
      <alignment horizontal="general" vertical="center" textRotation="0" wrapText="false" indent="0" shrinkToFit="false"/>
      <protection locked="true" hidden="false"/>
    </xf>
    <xf numFmtId="164" fontId="151" fillId="0" borderId="0" xfId="0" applyFont="true" applyBorder="false" applyAlignment="true" applyProtection="false">
      <alignment horizontal="general" vertical="center" textRotation="0" wrapText="false" indent="0" shrinkToFit="false"/>
      <protection locked="true" hidden="false"/>
    </xf>
    <xf numFmtId="171" fontId="235" fillId="0" borderId="0" xfId="0" applyFont="true" applyBorder="false" applyAlignment="true" applyProtection="false">
      <alignment horizontal="left" vertical="center" textRotation="0" wrapText="false" indent="0" shrinkToFit="false"/>
      <protection locked="true" hidden="false"/>
    </xf>
    <xf numFmtId="186" fontId="253" fillId="0" borderId="0" xfId="0" applyFont="true" applyBorder="false" applyAlignment="true" applyProtection="false">
      <alignment horizontal="center" vertical="center" textRotation="0" wrapText="false" indent="0" shrinkToFit="false"/>
      <protection locked="true" hidden="false"/>
    </xf>
    <xf numFmtId="171" fontId="254" fillId="0" borderId="0" xfId="0" applyFont="true" applyBorder="false" applyAlignment="true" applyProtection="false">
      <alignment horizontal="center" vertical="center" textRotation="0" wrapText="true" indent="0" shrinkToFit="false"/>
      <protection locked="true" hidden="false"/>
    </xf>
    <xf numFmtId="171" fontId="254" fillId="0" borderId="9" xfId="0" applyFont="true" applyBorder="true" applyAlignment="true" applyProtection="false">
      <alignment horizontal="left" vertical="center" textRotation="0" wrapText="false" indent="0" shrinkToFit="false"/>
      <protection locked="true" hidden="false"/>
    </xf>
    <xf numFmtId="171" fontId="235" fillId="0" borderId="9" xfId="0" applyFont="true" applyBorder="true" applyAlignment="true" applyProtection="false">
      <alignment horizontal="left" vertical="center" textRotation="0" wrapText="false" indent="0" shrinkToFit="false"/>
      <protection locked="true" hidden="false"/>
    </xf>
    <xf numFmtId="164" fontId="151" fillId="0" borderId="9" xfId="0" applyFont="true" applyBorder="true" applyAlignment="true" applyProtection="false">
      <alignment horizontal="general" vertical="center" textRotation="0" wrapText="false" indent="0" shrinkToFit="false"/>
      <protection locked="true" hidden="false"/>
    </xf>
    <xf numFmtId="164" fontId="253" fillId="0" borderId="9" xfId="0" applyFont="true" applyBorder="true" applyAlignment="true" applyProtection="false">
      <alignment horizontal="center" vertical="center" textRotation="0" wrapText="false" indent="0" shrinkToFit="false"/>
      <protection locked="true" hidden="false"/>
    </xf>
    <xf numFmtId="171" fontId="254" fillId="0" borderId="0" xfId="0" applyFont="true" applyBorder="false" applyAlignment="true" applyProtection="false">
      <alignment horizontal="left" vertical="center" textRotation="0" wrapText="false" indent="0" shrinkToFit="false"/>
      <protection locked="true" hidden="false"/>
    </xf>
    <xf numFmtId="164" fontId="255" fillId="0" borderId="0" xfId="0" applyFont="true" applyBorder="false" applyAlignment="true" applyProtection="false">
      <alignment horizontal="general" vertical="center" textRotation="0" wrapText="false" indent="0" shrinkToFit="false"/>
      <protection locked="true" hidden="false"/>
    </xf>
    <xf numFmtId="164" fontId="94" fillId="0" borderId="0" xfId="0" applyFont="true" applyBorder="false" applyAlignment="true" applyProtection="false">
      <alignment horizontal="left" vertical="center" textRotation="0" wrapText="false" indent="0" shrinkToFit="false"/>
      <protection locked="true" hidden="false"/>
    </xf>
    <xf numFmtId="164" fontId="245" fillId="0" borderId="0" xfId="0" applyFont="true" applyBorder="false" applyAlignment="true" applyProtection="false">
      <alignment horizontal="right" vertical="center" textRotation="0" wrapText="false" indent="0" shrinkToFit="false"/>
      <protection locked="true" hidden="false"/>
    </xf>
    <xf numFmtId="186" fontId="256" fillId="25" borderId="0" xfId="0" applyFont="true" applyBorder="false" applyAlignment="true" applyProtection="false">
      <alignment horizontal="center" vertical="center" textRotation="0" wrapText="false" indent="0" shrinkToFit="false"/>
      <protection locked="true" hidden="false"/>
    </xf>
    <xf numFmtId="186" fontId="257" fillId="25" borderId="0" xfId="0" applyFont="true" applyBorder="false" applyAlignment="true" applyProtection="false">
      <alignment horizontal="center" vertical="center" textRotation="0" wrapText="false" indent="0" shrinkToFit="false"/>
      <protection locked="true" hidden="false"/>
    </xf>
    <xf numFmtId="186" fontId="0" fillId="0" borderId="0" xfId="0" applyFont="false" applyBorder="false" applyAlignment="true" applyProtection="false">
      <alignment horizontal="general" vertical="center" textRotation="0" wrapText="false" indent="0" shrinkToFit="false"/>
      <protection locked="true" hidden="false"/>
    </xf>
    <xf numFmtId="164" fontId="258" fillId="0" borderId="0" xfId="0" applyFont="true" applyBorder="false" applyAlignment="true" applyProtection="false">
      <alignment horizontal="general" vertical="center" textRotation="0" wrapText="false" indent="0" shrinkToFit="false"/>
      <protection locked="true" hidden="false"/>
    </xf>
    <xf numFmtId="178" fontId="0" fillId="0" borderId="0" xfId="0" applyFont="false" applyBorder="false" applyAlignment="true" applyProtection="false">
      <alignment horizontal="right" vertical="center" textRotation="0" wrapText="false" indent="0" shrinkToFit="false"/>
      <protection locked="true" hidden="false"/>
    </xf>
    <xf numFmtId="164" fontId="0" fillId="0" borderId="0" xfId="0" applyFont="false" applyBorder="false" applyAlignment="true" applyProtection="false">
      <alignment horizontal="right" vertical="center" textRotation="0" wrapText="false" indent="0" shrinkToFit="false"/>
      <protection locked="true" hidden="false"/>
    </xf>
    <xf numFmtId="178" fontId="0" fillId="0" borderId="0" xfId="19" applyFont="true" applyBorder="true" applyAlignment="true" applyProtection="true">
      <alignment horizontal="right" vertical="center" textRotation="0" wrapText="false" indent="0" shrinkToFit="false"/>
      <protection locked="true" hidden="false"/>
    </xf>
    <xf numFmtId="186" fontId="0" fillId="0" borderId="0" xfId="15" applyFont="true" applyBorder="true" applyAlignment="true" applyProtection="true">
      <alignment horizontal="right" vertical="center" textRotation="0" wrapText="false" indent="0" shrinkToFit="false"/>
      <protection locked="true" hidden="false"/>
    </xf>
    <xf numFmtId="186" fontId="0" fillId="0" borderId="0" xfId="19" applyFont="true" applyBorder="true" applyAlignment="true" applyProtection="true">
      <alignment horizontal="right" vertical="center" textRotation="0" wrapText="false" indent="0" shrinkToFit="false"/>
      <protection locked="true" hidden="false"/>
    </xf>
    <xf numFmtId="186" fontId="0" fillId="0" borderId="0" xfId="0" applyFont="false" applyBorder="false" applyAlignment="true" applyProtection="false">
      <alignment horizontal="right" vertical="center" textRotation="0" wrapText="false" indent="0" shrinkToFit="false"/>
      <protection locked="true" hidden="false"/>
    </xf>
    <xf numFmtId="164" fontId="0" fillId="0" borderId="0" xfId="15" applyFont="true" applyBorder="true" applyAlignment="true" applyProtection="true">
      <alignment horizontal="right" vertical="center" textRotation="0" wrapText="false" indent="0" shrinkToFit="false"/>
      <protection locked="true" hidden="false"/>
    </xf>
    <xf numFmtId="164" fontId="252" fillId="57" borderId="0" xfId="0" applyFont="true" applyBorder="false" applyAlignment="true" applyProtection="false">
      <alignment horizontal="general" vertical="center" textRotation="0" wrapText="false" indent="0" shrinkToFit="false"/>
      <protection locked="true" hidden="false"/>
    </xf>
    <xf numFmtId="164" fontId="0" fillId="57" borderId="0" xfId="0" applyFont="false" applyBorder="false" applyAlignment="true" applyProtection="false">
      <alignment horizontal="general" vertical="center" textRotation="0" wrapText="false" indent="0" shrinkToFit="false"/>
      <protection locked="true" hidden="false"/>
    </xf>
    <xf numFmtId="301" fontId="0" fillId="0" borderId="0" xfId="15" applyFont="true" applyBorder="true" applyAlignment="true" applyProtection="true">
      <alignment horizontal="right" vertical="center" textRotation="0" wrapText="false" indent="0" shrinkToFit="false"/>
      <protection locked="true" hidden="false"/>
    </xf>
    <xf numFmtId="243" fontId="0" fillId="0" borderId="0" xfId="0" applyFont="false" applyBorder="false" applyAlignment="true" applyProtection="false">
      <alignment horizontal="general" vertical="center" textRotation="0" wrapText="false" indent="0" shrinkToFit="false"/>
      <protection locked="true" hidden="false"/>
    </xf>
    <xf numFmtId="243" fontId="4" fillId="0" borderId="0" xfId="0" applyFont="true" applyBorder="false" applyAlignment="true" applyProtection="false">
      <alignment horizontal="general" vertical="center" textRotation="0" wrapText="false" indent="0" shrinkToFit="false"/>
      <protection locked="true" hidden="false"/>
    </xf>
    <xf numFmtId="164" fontId="259"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true" indent="0" shrinkToFit="false"/>
      <protection locked="true" hidden="false"/>
    </xf>
    <xf numFmtId="176" fontId="0" fillId="0" borderId="0" xfId="0" applyFont="false" applyBorder="false" applyAlignment="true" applyProtection="false">
      <alignment horizontal="center" vertical="center" textRotation="0" wrapText="false" indent="0" shrinkToFit="false"/>
      <protection locked="true" hidden="false"/>
    </xf>
    <xf numFmtId="344" fontId="0" fillId="0" borderId="0" xfId="0" applyFont="false" applyBorder="false" applyAlignment="true" applyProtection="false">
      <alignment horizontal="center" vertical="center" textRotation="0" wrapText="false" indent="0" shrinkToFit="false"/>
      <protection locked="true" hidden="false"/>
    </xf>
    <xf numFmtId="186" fontId="0" fillId="0" borderId="0" xfId="0" applyFont="false" applyBorder="false" applyAlignment="true" applyProtection="false">
      <alignment horizontal="center" vertical="center" textRotation="0" wrapText="false" indent="0" shrinkToFit="false"/>
      <protection locked="true" hidden="false"/>
    </xf>
    <xf numFmtId="186" fontId="4" fillId="0" borderId="0" xfId="0" applyFont="true" applyBorder="false" applyAlignment="true" applyProtection="false">
      <alignment horizontal="center" vertical="center" textRotation="0" wrapText="false" indent="0" shrinkToFit="false"/>
      <protection locked="true" hidden="false"/>
    </xf>
    <xf numFmtId="164" fontId="129" fillId="0" borderId="0" xfId="20" applyFont="true" applyBorder="true" applyAlignment="true" applyProtection="true">
      <alignment horizontal="left" vertical="center" textRotation="0" wrapText="false" indent="0" shrinkToFit="false"/>
      <protection locked="true" hidden="false"/>
    </xf>
    <xf numFmtId="164" fontId="260" fillId="42" borderId="13" xfId="0" applyFont="true" applyBorder="true" applyAlignment="true" applyProtection="false">
      <alignment horizontal="left" vertical="top" textRotation="0" wrapText="false" indent="0" shrinkToFit="false"/>
      <protection locked="true" hidden="false"/>
    </xf>
    <xf numFmtId="164" fontId="260" fillId="42" borderId="13" xfId="0" applyFont="true" applyBorder="true" applyAlignment="false" applyProtection="false">
      <alignment horizontal="general" vertical="bottom" textRotation="0" wrapText="false" indent="0" shrinkToFit="false"/>
      <protection locked="true" hidden="false"/>
    </xf>
    <xf numFmtId="164" fontId="260" fillId="42" borderId="0" xfId="0" applyFont="true" applyBorder="false" applyAlignment="false" applyProtection="false">
      <alignment horizontal="general" vertical="bottom" textRotation="0" wrapText="false" indent="0" shrinkToFit="false"/>
      <protection locked="true" hidden="false"/>
    </xf>
    <xf numFmtId="164" fontId="0" fillId="0" borderId="13" xfId="0" applyFont="false" applyBorder="true" applyAlignment="true" applyProtection="false">
      <alignment horizontal="center" vertical="top" textRotation="0" wrapText="false" indent="0" shrinkToFit="false"/>
      <protection locked="true" hidden="false"/>
    </xf>
    <xf numFmtId="173" fontId="0" fillId="0" borderId="13" xfId="0" applyFont="false" applyBorder="true" applyAlignment="true" applyProtection="false">
      <alignment horizontal="center" vertical="top" textRotation="0" wrapText="false" indent="0" shrinkToFit="false"/>
      <protection locked="true" hidden="false"/>
    </xf>
    <xf numFmtId="164" fontId="0" fillId="0" borderId="0" xfId="0" applyFont="false" applyBorder="false" applyAlignment="true" applyProtection="false">
      <alignment horizontal="center" vertical="top" textRotation="0" wrapText="false" indent="0" shrinkToFit="false"/>
      <protection locked="true" hidden="false"/>
    </xf>
    <xf numFmtId="173" fontId="0" fillId="0" borderId="0" xfId="0" applyFont="false" applyBorder="false" applyAlignment="true" applyProtection="false">
      <alignment horizontal="center" vertical="top" textRotation="0" wrapText="false" indent="0" shrinkToFit="false"/>
      <protection locked="true" hidden="false"/>
    </xf>
    <xf numFmtId="178" fontId="0" fillId="0" borderId="13" xfId="19" applyFont="true" applyBorder="true" applyAlignment="true" applyProtection="true">
      <alignment horizontal="center" vertical="top" textRotation="0" wrapText="false" indent="0" shrinkToFit="false"/>
      <protection locked="true" hidden="false"/>
    </xf>
    <xf numFmtId="176" fontId="0" fillId="0" borderId="13" xfId="19" applyFont="true" applyBorder="true" applyAlignment="true" applyProtection="true">
      <alignment horizontal="center" vertical="top" textRotation="0" wrapText="false" indent="0" shrinkToFit="false"/>
      <protection locked="true" hidden="false"/>
    </xf>
    <xf numFmtId="236" fontId="0" fillId="0" borderId="0" xfId="15" applyFont="true" applyBorder="true" applyAlignment="true" applyProtection="true">
      <alignment horizontal="general" vertical="bottom" textRotation="0" wrapText="false" indent="0" shrinkToFit="false"/>
      <protection locked="true" hidden="false"/>
    </xf>
    <xf numFmtId="164" fontId="260" fillId="42" borderId="13" xfId="0" applyFont="true" applyBorder="true" applyAlignment="true" applyProtection="false">
      <alignment horizontal="center" vertical="bottom" textRotation="0" wrapText="false" indent="0" shrinkToFit="false"/>
      <protection locked="true" hidden="false"/>
    </xf>
    <xf numFmtId="173" fontId="260" fillId="42" borderId="13" xfId="0" applyFont="true" applyBorder="true" applyAlignment="true" applyProtection="false">
      <alignment horizontal="center" vertical="top" textRotation="0" wrapText="false" indent="0" shrinkToFit="false"/>
      <protection locked="true" hidden="false"/>
    </xf>
    <xf numFmtId="243" fontId="0" fillId="0" borderId="0" xfId="0" applyFont="false" applyBorder="false" applyAlignment="false" applyProtection="false">
      <alignment horizontal="general" vertical="bottom" textRotation="0" wrapText="false" indent="0" shrinkToFit="false"/>
      <protection locked="true" hidden="false"/>
    </xf>
    <xf numFmtId="178" fontId="260" fillId="42" borderId="13" xfId="19" applyFont="true" applyBorder="true" applyAlignment="true" applyProtection="true">
      <alignment horizontal="center" vertical="top" textRotation="0" wrapText="false" indent="0" shrinkToFit="false"/>
      <protection locked="true" hidden="false"/>
    </xf>
    <xf numFmtId="176" fontId="23" fillId="0" borderId="13" xfId="0" applyFont="true" applyBorder="true" applyAlignment="true" applyProtection="false">
      <alignment horizontal="center" vertical="top"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3" fillId="0" borderId="13" xfId="0" applyFont="true" applyBorder="true" applyAlignment="true" applyProtection="false">
      <alignment horizontal="center" vertical="top" textRotation="0" wrapText="true" indent="0" shrinkToFit="false"/>
      <protection locked="true" hidden="false"/>
    </xf>
    <xf numFmtId="164" fontId="23" fillId="0" borderId="13" xfId="0" applyFont="true" applyBorder="true" applyAlignment="true" applyProtection="false">
      <alignment horizontal="right" vertical="top" textRotation="0" wrapText="false" indent="0" shrinkToFit="false"/>
      <protection locked="true" hidden="false"/>
    </xf>
    <xf numFmtId="164" fontId="23" fillId="0" borderId="13" xfId="0" applyFont="true" applyBorder="true" applyAlignment="true" applyProtection="false">
      <alignment horizontal="left" vertical="top" textRotation="0" wrapText="false" indent="0" shrinkToFit="false"/>
      <protection locked="true" hidden="false"/>
    </xf>
    <xf numFmtId="173" fontId="263" fillId="0" borderId="13" xfId="0" applyFont="true" applyBorder="true" applyAlignment="true" applyProtection="false">
      <alignment horizontal="center" vertical="top" textRotation="0" wrapText="false" indent="0" shrinkToFit="true"/>
      <protection locked="true" hidden="false"/>
    </xf>
    <xf numFmtId="215" fontId="263" fillId="0" borderId="13" xfId="0" applyFont="true" applyBorder="true" applyAlignment="true" applyProtection="false">
      <alignment horizontal="right" vertical="top" textRotation="0" wrapText="false" indent="0" shrinkToFit="true"/>
      <protection locked="true" hidden="false"/>
    </xf>
    <xf numFmtId="215" fontId="263" fillId="32" borderId="13" xfId="0" applyFont="true" applyBorder="true" applyAlignment="true" applyProtection="false">
      <alignment horizontal="right" vertical="top" textRotation="0" wrapText="false" indent="0" shrinkToFit="true"/>
      <protection locked="true" hidden="false"/>
    </xf>
    <xf numFmtId="164" fontId="0" fillId="0" borderId="13" xfId="0" applyFont="false" applyBorder="true" applyAlignment="true" applyProtection="false">
      <alignment horizontal="left" vertical="bottom" textRotation="0" wrapText="true" indent="0" shrinkToFit="false"/>
      <protection locked="true" hidden="false"/>
    </xf>
    <xf numFmtId="164" fontId="84" fillId="52" borderId="0" xfId="0" applyFont="true" applyBorder="false" applyAlignment="true" applyProtection="false">
      <alignment horizontal="general" vertical="center" textRotation="0" wrapText="false" indent="0" shrinkToFit="false"/>
      <protection locked="true" hidden="false"/>
    </xf>
    <xf numFmtId="164" fontId="234" fillId="54" borderId="0" xfId="0" applyFont="true" applyBorder="false" applyAlignment="true" applyProtection="false">
      <alignment horizontal="center" vertical="center" textRotation="0" wrapText="false" indent="0" shrinkToFit="false"/>
      <protection locked="true" hidden="false"/>
    </xf>
    <xf numFmtId="164" fontId="234" fillId="54" borderId="0" xfId="0" applyFont="true" applyBorder="true" applyAlignment="true" applyProtection="false">
      <alignment horizontal="center" vertical="center" textRotation="0" wrapText="false" indent="0" shrinkToFit="false"/>
      <protection locked="true" hidden="false"/>
    </xf>
    <xf numFmtId="178" fontId="233" fillId="53" borderId="0" xfId="0" applyFont="true" applyBorder="false" applyAlignment="true" applyProtection="false">
      <alignment horizontal="center" vertical="center" textRotation="0" wrapText="false" indent="0" shrinkToFit="false"/>
      <protection locked="true" hidden="false"/>
    </xf>
    <xf numFmtId="164" fontId="233" fillId="53" borderId="0" xfId="0" applyFont="true" applyBorder="true" applyAlignment="true" applyProtection="false">
      <alignment horizontal="center" vertical="center" textRotation="0" wrapText="false" indent="0" shrinkToFit="false"/>
      <protection locked="true" hidden="false"/>
    </xf>
    <xf numFmtId="176" fontId="233" fillId="53" borderId="0" xfId="879" applyFont="true" applyBorder="true" applyAlignment="true" applyProtection="true">
      <alignment horizontal="center" vertical="center" textRotation="0" wrapText="false" indent="0" shrinkToFit="false"/>
      <protection locked="true" hidden="false"/>
    </xf>
    <xf numFmtId="178" fontId="233" fillId="53" borderId="0" xfId="19" applyFont="true" applyBorder="true" applyAlignment="true" applyProtection="true">
      <alignment horizontal="center" vertical="center" textRotation="0" wrapText="false" indent="0" shrinkToFit="false"/>
      <protection locked="true" hidden="false"/>
    </xf>
    <xf numFmtId="178" fontId="234" fillId="54" borderId="0" xfId="19" applyFont="true" applyBorder="true" applyAlignment="true" applyProtection="true">
      <alignment horizontal="center" vertical="center" textRotation="0" wrapText="false" indent="0" shrinkToFit="false"/>
      <protection locked="true" hidden="false"/>
    </xf>
    <xf numFmtId="164" fontId="233" fillId="54" borderId="0" xfId="0" applyFont="true" applyBorder="true" applyAlignment="true" applyProtection="false">
      <alignment horizontal="center" vertical="center" textRotation="0" wrapText="false" indent="0" shrinkToFit="false"/>
      <protection locked="true" hidden="false"/>
    </xf>
    <xf numFmtId="176" fontId="233" fillId="53" borderId="0" xfId="19" applyFont="true" applyBorder="true" applyAlignment="true" applyProtection="true">
      <alignment horizontal="center" vertical="center" textRotation="0" wrapText="false" indent="0" shrinkToFit="false"/>
      <protection locked="true" hidden="false"/>
    </xf>
    <xf numFmtId="164" fontId="233" fillId="54" borderId="0" xfId="0" applyFont="true" applyBorder="false" applyAlignment="true" applyProtection="false">
      <alignment horizontal="center" vertical="center" textRotation="0" wrapText="false" indent="0" shrinkToFit="false"/>
      <protection locked="true" hidden="false"/>
    </xf>
    <xf numFmtId="164" fontId="233" fillId="0" borderId="0" xfId="0" applyFont="true" applyBorder="false" applyAlignment="true" applyProtection="false">
      <alignment horizontal="general" vertical="center" textRotation="0" wrapText="false" indent="0" shrinkToFit="false"/>
      <protection locked="true" hidden="false"/>
    </xf>
    <xf numFmtId="164" fontId="234" fillId="54" borderId="0" xfId="0" applyFont="true" applyBorder="true" applyAlignment="true" applyProtection="false">
      <alignment horizontal="center" vertical="center" textRotation="0" wrapText="true" indent="0" shrinkToFit="false"/>
      <protection locked="true" hidden="false"/>
    </xf>
    <xf numFmtId="164" fontId="233" fillId="53" borderId="0" xfId="0" applyFont="true" applyBorder="false" applyAlignment="true" applyProtection="false">
      <alignment horizontal="center" vertical="center" textRotation="0" wrapText="true" indent="0" shrinkToFit="false"/>
      <protection locked="true" hidden="false"/>
    </xf>
    <xf numFmtId="301" fontId="233" fillId="53" borderId="0" xfId="0" applyFont="true" applyBorder="false" applyAlignment="true" applyProtection="false">
      <alignment horizontal="center" vertical="center" textRotation="0" wrapText="true" indent="0" shrinkToFit="false"/>
      <protection locked="true" hidden="false"/>
    </xf>
    <xf numFmtId="229" fontId="233" fillId="53" borderId="0" xfId="0" applyFont="true" applyBorder="false" applyAlignment="true" applyProtection="false">
      <alignment horizontal="center" vertical="center" textRotation="0" wrapText="true" indent="0" shrinkToFit="false"/>
      <protection locked="true" hidden="false"/>
    </xf>
    <xf numFmtId="178" fontId="233" fillId="53" borderId="0" xfId="0" applyFont="true" applyBorder="true" applyAlignment="true" applyProtection="true">
      <alignment horizontal="center" vertical="center" textRotation="0" wrapText="true" indent="0" shrinkToFit="false"/>
      <protection locked="true" hidden="false"/>
    </xf>
    <xf numFmtId="164" fontId="240" fillId="53" borderId="0" xfId="0" applyFont="true" applyBorder="false" applyAlignment="true" applyProtection="false">
      <alignment horizontal="general" vertical="center" textRotation="0" wrapText="false" indent="0" shrinkToFit="false"/>
      <protection locked="true" hidden="false"/>
    </xf>
    <xf numFmtId="178" fontId="241" fillId="0" borderId="0" xfId="19" applyFont="true" applyBorder="true" applyAlignment="true" applyProtection="true">
      <alignment horizontal="center" vertical="center" textRotation="0" wrapText="false" indent="0" shrinkToFit="false"/>
      <protection locked="true" hidden="false"/>
    </xf>
    <xf numFmtId="164" fontId="235" fillId="53" borderId="0" xfId="0" applyFont="true" applyBorder="false" applyAlignment="true" applyProtection="false">
      <alignment horizontal="general" vertical="center" textRotation="0" wrapText="false" indent="0" shrinkToFit="false"/>
      <protection locked="true" hidden="false"/>
    </xf>
    <xf numFmtId="164" fontId="234" fillId="54" borderId="0" xfId="0" applyFont="true" applyBorder="false" applyAlignment="true" applyProtection="false">
      <alignment horizontal="general" vertical="center" textRotation="0" wrapText="false" indent="0" shrinkToFit="false"/>
      <protection locked="true" hidden="false"/>
    </xf>
    <xf numFmtId="164" fontId="233" fillId="54" borderId="0" xfId="0" applyFont="true" applyBorder="false" applyAlignment="true" applyProtection="false">
      <alignment horizontal="general" vertical="center" textRotation="0" wrapText="false" indent="0" shrinkToFit="false"/>
      <protection locked="true" hidden="false"/>
    </xf>
    <xf numFmtId="164" fontId="233" fillId="0" borderId="0" xfId="0" applyFont="true" applyBorder="false" applyAlignment="true" applyProtection="false">
      <alignment horizontal="center" vertical="bottom" textRotation="0" wrapText="false" indent="0" shrinkToFit="false"/>
      <protection locked="true" hidden="false"/>
    </xf>
    <xf numFmtId="164" fontId="231" fillId="0" borderId="0" xfId="0" applyFont="true" applyBorder="false" applyAlignment="true" applyProtection="false">
      <alignment horizontal="center" vertical="center" textRotation="0" wrapText="true" indent="0" shrinkToFit="false"/>
      <protection locked="true" hidden="false"/>
    </xf>
    <xf numFmtId="164" fontId="231" fillId="45" borderId="0" xfId="0" applyFont="true" applyBorder="true" applyAlignment="true" applyProtection="false">
      <alignment horizontal="center" vertical="center" textRotation="0" wrapText="true" indent="0" shrinkToFit="false"/>
      <protection locked="true" hidden="false"/>
    </xf>
    <xf numFmtId="164" fontId="231" fillId="0" borderId="0" xfId="0" applyFont="true" applyBorder="false" applyAlignment="true" applyProtection="false">
      <alignment horizontal="center" vertical="bottom" textRotation="0" wrapText="false" indent="0" shrinkToFit="false"/>
      <protection locked="true" hidden="false"/>
    </xf>
    <xf numFmtId="164" fontId="240" fillId="45" borderId="0" xfId="0" applyFont="true" applyBorder="true" applyAlignment="true" applyProtection="false">
      <alignment horizontal="center" vertical="bottom" textRotation="0" wrapText="true" indent="0" shrinkToFit="false"/>
      <protection locked="true" hidden="false"/>
    </xf>
    <xf numFmtId="164" fontId="231" fillId="45" borderId="0" xfId="0" applyFont="true" applyBorder="true" applyAlignment="true" applyProtection="false">
      <alignment horizontal="center" vertical="center" textRotation="0" wrapText="false" indent="0" shrinkToFit="false"/>
      <protection locked="true" hidden="false"/>
    </xf>
    <xf numFmtId="164" fontId="231" fillId="42" borderId="0" xfId="0" applyFont="true" applyBorder="false" applyAlignment="true" applyProtection="false">
      <alignment horizontal="center" vertical="center" textRotation="0" wrapText="true" indent="0" shrinkToFit="false"/>
      <protection locked="true" hidden="false"/>
    </xf>
    <xf numFmtId="178" fontId="233" fillId="0" borderId="0" xfId="0" applyFont="true" applyBorder="false" applyAlignment="true" applyProtection="false">
      <alignment horizontal="center" vertical="bottom" textRotation="0" wrapText="false" indent="0" shrinkToFit="false"/>
      <protection locked="true" hidden="false"/>
    </xf>
    <xf numFmtId="229" fontId="233" fillId="0" borderId="0" xfId="0" applyFont="true" applyBorder="false" applyAlignment="true" applyProtection="false">
      <alignment horizontal="center" vertical="center" textRotation="0" wrapText="true" indent="0" shrinkToFit="false"/>
      <protection locked="true" hidden="false"/>
    </xf>
    <xf numFmtId="344" fontId="233" fillId="0" borderId="0" xfId="0" applyFont="true" applyBorder="false" applyAlignment="true" applyProtection="false">
      <alignment horizontal="center" vertical="center" textRotation="0" wrapText="true" indent="0" shrinkToFit="false"/>
      <protection locked="true" hidden="false"/>
    </xf>
    <xf numFmtId="178" fontId="233" fillId="0" borderId="0" xfId="0" applyFont="true" applyBorder="true" applyAlignment="true" applyProtection="true">
      <alignment horizontal="center" vertical="bottom" textRotation="0" wrapText="false" indent="0" shrinkToFit="false"/>
      <protection locked="true" hidden="false"/>
    </xf>
    <xf numFmtId="229" fontId="233" fillId="0" borderId="0" xfId="0" applyFont="true" applyBorder="false" applyAlignment="true" applyProtection="false">
      <alignment horizontal="center" vertical="bottom" textRotation="0" wrapText="false" indent="0" shrinkToFit="false"/>
      <protection locked="true" hidden="false"/>
    </xf>
    <xf numFmtId="164" fontId="233" fillId="0" borderId="0" xfId="0" applyFont="true" applyBorder="false" applyAlignment="true" applyProtection="false">
      <alignment horizontal="center" vertical="center" textRotation="0" wrapText="true" indent="0" shrinkToFit="false"/>
      <protection locked="true" hidden="false"/>
    </xf>
    <xf numFmtId="176" fontId="233" fillId="0" borderId="0" xfId="0" applyFont="true" applyBorder="false" applyAlignment="true" applyProtection="false">
      <alignment horizontal="center" vertical="bottom" textRotation="0" wrapText="false" indent="0" shrinkToFit="false"/>
      <protection locked="true" hidden="false"/>
    </xf>
    <xf numFmtId="164" fontId="6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right" vertical="center" textRotation="0" wrapText="false" indent="0" shrinkToFit="false"/>
      <protection locked="true" hidden="false"/>
    </xf>
    <xf numFmtId="164" fontId="264" fillId="0" borderId="0" xfId="0" applyFont="true" applyBorder="false" applyAlignment="true" applyProtection="false">
      <alignment horizontal="general" vertical="center" textRotation="0" wrapText="false" indent="0" shrinkToFit="false"/>
      <protection locked="true" hidden="false"/>
    </xf>
    <xf numFmtId="164" fontId="265" fillId="0" borderId="0" xfId="0" applyFont="true" applyBorder="false" applyAlignment="true" applyProtection="false">
      <alignment horizontal="general" vertical="center" textRotation="0" wrapText="false" indent="0" shrinkToFit="false"/>
      <protection locked="true" hidden="false"/>
    </xf>
    <xf numFmtId="164" fontId="266" fillId="0" borderId="0" xfId="0" applyFont="true" applyBorder="true" applyAlignment="true" applyProtection="false">
      <alignment horizontal="right" vertical="top" textRotation="0" wrapText="false" indent="0" shrinkToFit="false"/>
      <protection locked="true" hidden="false"/>
    </xf>
    <xf numFmtId="229" fontId="266" fillId="0" borderId="0" xfId="0" applyFont="true" applyBorder="true" applyAlignment="true" applyProtection="false">
      <alignment horizontal="center" vertical="top" textRotation="0" wrapText="false" indent="0" shrinkToFit="false"/>
      <protection locked="true" hidden="false"/>
    </xf>
    <xf numFmtId="164" fontId="266" fillId="0" borderId="0" xfId="0" applyFont="true" applyBorder="false" applyAlignment="true" applyProtection="false">
      <alignment horizontal="general" vertical="top" textRotation="0" wrapText="false" indent="0" shrinkToFit="false"/>
      <protection locked="true" hidden="false"/>
    </xf>
    <xf numFmtId="164" fontId="64" fillId="0" borderId="0" xfId="0" applyFont="true" applyBorder="false" applyAlignment="true" applyProtection="false">
      <alignment horizontal="center" vertical="center" textRotation="0" wrapText="false" indent="0" shrinkToFit="false"/>
      <protection locked="true" hidden="false"/>
    </xf>
    <xf numFmtId="164" fontId="23" fillId="58" borderId="0" xfId="0" applyFont="true" applyBorder="false" applyAlignment="true" applyProtection="false">
      <alignment horizontal="general" vertical="center" textRotation="0" wrapText="true" indent="0" shrinkToFit="false"/>
      <protection locked="true" hidden="false"/>
    </xf>
    <xf numFmtId="164" fontId="267" fillId="58" borderId="0" xfId="0" applyFont="true" applyBorder="false" applyAlignment="true" applyProtection="false">
      <alignment horizontal="center" vertical="center" textRotation="0" wrapText="true" indent="0" shrinkToFit="false"/>
      <protection locked="true" hidden="false"/>
    </xf>
    <xf numFmtId="164" fontId="44" fillId="25" borderId="4" xfId="0" applyFont="true" applyBorder="true" applyAlignment="true" applyProtection="false">
      <alignment horizontal="general" vertical="center" textRotation="0" wrapText="true" indent="0" shrinkToFit="false"/>
      <protection locked="true" hidden="false"/>
    </xf>
    <xf numFmtId="272" fontId="267" fillId="25" borderId="4" xfId="0" applyFont="true" applyBorder="true" applyAlignment="true" applyProtection="false">
      <alignment horizontal="center" vertical="center" textRotation="0" wrapText="true" indent="0" shrinkToFit="false"/>
      <protection locked="true" hidden="false"/>
    </xf>
    <xf numFmtId="164" fontId="268" fillId="0" borderId="4" xfId="0" applyFont="true" applyBorder="true" applyAlignment="true" applyProtection="false">
      <alignment horizontal="general" vertical="center" textRotation="0" wrapText="true" indent="0" shrinkToFit="false"/>
      <protection locked="true" hidden="false"/>
    </xf>
    <xf numFmtId="177" fontId="26" fillId="0" borderId="4" xfId="0" applyFont="true" applyBorder="true" applyAlignment="true" applyProtection="false">
      <alignment horizontal="center" vertical="center" textRotation="0" wrapText="true" indent="0" shrinkToFit="false"/>
      <protection locked="true" hidden="false"/>
    </xf>
    <xf numFmtId="164" fontId="32" fillId="25" borderId="0" xfId="0" applyFont="true" applyBorder="false" applyAlignment="true" applyProtection="false">
      <alignment horizontal="left" vertical="center" textRotation="0" wrapText="false" indent="1" shrinkToFit="false"/>
      <protection locked="true" hidden="false"/>
    </xf>
    <xf numFmtId="177" fontId="32" fillId="25" borderId="0" xfId="0" applyFont="true" applyBorder="false" applyAlignment="true" applyProtection="false">
      <alignment horizontal="center" vertical="center" textRotation="0" wrapText="true" indent="0" shrinkToFit="false"/>
      <protection locked="true" hidden="false"/>
    </xf>
    <xf numFmtId="177" fontId="26" fillId="41" borderId="0" xfId="0" applyFont="true" applyBorder="true" applyAlignment="true" applyProtection="true">
      <alignment horizontal="center" vertical="center" textRotation="0" wrapText="true" indent="0" shrinkToFit="false"/>
      <protection locked="true" hidden="false"/>
    </xf>
    <xf numFmtId="164" fontId="269" fillId="0" borderId="0" xfId="0" applyFont="true" applyBorder="false" applyAlignment="true" applyProtection="false">
      <alignment horizontal="general" vertical="center" textRotation="0" wrapText="false" indent="0" shrinkToFit="false"/>
      <protection locked="true" hidden="false"/>
    </xf>
    <xf numFmtId="177" fontId="26" fillId="41" borderId="0" xfId="0" applyFont="true" applyBorder="false" applyAlignment="true" applyProtection="false">
      <alignment horizontal="center" vertical="center" textRotation="0" wrapText="true" indent="0" shrinkToFit="false"/>
      <protection locked="true" hidden="false"/>
    </xf>
    <xf numFmtId="164" fontId="26" fillId="0" borderId="4" xfId="0" applyFont="true" applyBorder="true" applyAlignment="true" applyProtection="false">
      <alignment horizontal="general" vertical="center" textRotation="0" wrapText="true" indent="0" shrinkToFit="false"/>
      <protection locked="true" hidden="false"/>
    </xf>
    <xf numFmtId="177" fontId="26" fillId="0" borderId="0" xfId="0" applyFont="true" applyBorder="false" applyAlignment="true" applyProtection="false">
      <alignment horizontal="center" vertical="center" textRotation="0" wrapText="true" indent="0" shrinkToFit="false"/>
      <protection locked="true" hidden="false"/>
    </xf>
    <xf numFmtId="272" fontId="270" fillId="25" borderId="4" xfId="0" applyFont="true" applyBorder="true" applyAlignment="true" applyProtection="false">
      <alignment horizontal="center" vertical="center" textRotation="0" wrapText="true" indent="0" shrinkToFit="false"/>
      <protection locked="true" hidden="false"/>
    </xf>
    <xf numFmtId="272" fontId="271" fillId="25" borderId="4" xfId="0" applyFont="true" applyBorder="true" applyAlignment="true" applyProtection="false">
      <alignment horizontal="center" vertical="center" textRotation="0" wrapText="true" indent="0" shrinkToFit="false"/>
      <protection locked="true" hidden="false"/>
    </xf>
    <xf numFmtId="202" fontId="32" fillId="25" borderId="0" xfId="0" applyFont="true" applyBorder="true" applyAlignment="true" applyProtection="true">
      <alignment horizontal="center" vertical="center" textRotation="0" wrapText="true" indent="0" shrinkToFit="false"/>
      <protection locked="true" hidden="false"/>
    </xf>
    <xf numFmtId="202" fontId="26" fillId="41" borderId="0" xfId="0" applyFont="true" applyBorder="true" applyAlignment="true" applyProtection="true">
      <alignment horizontal="center" vertical="center" textRotation="0" wrapText="true" indent="0" shrinkToFit="false"/>
      <protection locked="true" hidden="false"/>
    </xf>
    <xf numFmtId="177" fontId="32" fillId="25" borderId="0" xfId="1517" applyFont="true" applyBorder="false" applyAlignment="true" applyProtection="false">
      <alignment horizontal="center" vertical="center" textRotation="0" wrapText="true" indent="0" shrinkToFit="false"/>
      <protection locked="true" hidden="false"/>
    </xf>
    <xf numFmtId="177" fontId="26" fillId="41" borderId="0" xfId="1517" applyFont="true" applyBorder="false" applyAlignment="true" applyProtection="false">
      <alignment horizontal="center" vertical="center" textRotation="0" wrapText="true" indent="0" shrinkToFit="false"/>
      <protection locked="true" hidden="false"/>
    </xf>
    <xf numFmtId="178" fontId="32" fillId="25" borderId="0" xfId="0" applyFont="true" applyBorder="false" applyAlignment="true" applyProtection="false">
      <alignment horizontal="center" vertical="center" textRotation="0" wrapText="true" indent="0" shrinkToFit="false"/>
      <protection locked="true" hidden="false"/>
    </xf>
    <xf numFmtId="272" fontId="32" fillId="25" borderId="0" xfId="0" applyFont="true" applyBorder="false" applyAlignment="true" applyProtection="false">
      <alignment horizontal="center" vertical="center" textRotation="0" wrapText="true" indent="0" shrinkToFit="false"/>
      <protection locked="true" hidden="false"/>
    </xf>
    <xf numFmtId="178" fontId="26" fillId="41" borderId="0" xfId="0" applyFont="true" applyBorder="false" applyAlignment="true" applyProtection="false">
      <alignment horizontal="center" vertical="center" textRotation="0" wrapText="true" indent="0" shrinkToFit="false"/>
      <protection locked="true" hidden="false"/>
    </xf>
    <xf numFmtId="272" fontId="32" fillId="25" borderId="0" xfId="0" applyFont="true" applyBorder="false" applyAlignment="true" applyProtection="false">
      <alignment horizontal="center" vertical="center" textRotation="0" wrapText="true" indent="0" shrinkToFit="false"/>
      <protection locked="true" hidden="false"/>
    </xf>
    <xf numFmtId="178" fontId="32" fillId="25" borderId="0" xfId="0" applyFont="true" applyBorder="false" applyAlignment="true" applyProtection="false">
      <alignment horizontal="center" vertical="center" textRotation="0" wrapText="true" indent="0" shrinkToFit="false"/>
      <protection locked="true" hidden="false"/>
    </xf>
    <xf numFmtId="178" fontId="26" fillId="41" borderId="0" xfId="0" applyFont="true" applyBorder="false" applyAlignment="true" applyProtection="false">
      <alignment horizontal="center" vertical="center" textRotation="0" wrapText="true" indent="0" shrinkToFit="false"/>
      <protection locked="true" hidden="false"/>
    </xf>
    <xf numFmtId="178" fontId="32" fillId="0" borderId="0" xfId="0" applyFont="true" applyBorder="false" applyAlignment="true" applyProtection="false">
      <alignment horizontal="center" vertical="center" textRotation="0" wrapText="true" indent="0" shrinkToFit="false"/>
      <protection locked="true" hidden="false"/>
    </xf>
    <xf numFmtId="177" fontId="32" fillId="25" borderId="0" xfId="0" applyFont="true" applyBorder="true" applyAlignment="true" applyProtection="true">
      <alignment horizontal="left" vertical="center" textRotation="0" wrapText="false" indent="1" shrinkToFit="false"/>
      <protection locked="true" hidden="false"/>
    </xf>
    <xf numFmtId="177" fontId="32" fillId="25" borderId="0" xfId="0" applyFont="true" applyBorder="true" applyAlignment="true" applyProtection="true">
      <alignment horizontal="center" vertical="center" textRotation="0" wrapText="true" indent="0" shrinkToFit="false"/>
      <protection locked="true" hidden="false"/>
    </xf>
    <xf numFmtId="177" fontId="26" fillId="41" borderId="0" xfId="19" applyFont="true" applyBorder="true" applyAlignment="true" applyProtection="true">
      <alignment horizontal="center" vertical="center" textRotation="0" wrapText="true" indent="0" shrinkToFit="false"/>
      <protection locked="true" hidden="false"/>
    </xf>
    <xf numFmtId="236" fontId="32" fillId="25" borderId="0" xfId="917" applyFont="true" applyBorder="true" applyAlignment="true" applyProtection="true">
      <alignment horizontal="left" vertical="center" textRotation="0" wrapText="false" indent="1" shrinkToFit="false"/>
      <protection locked="true" hidden="false"/>
    </xf>
    <xf numFmtId="176" fontId="32" fillId="25" borderId="0" xfId="917" applyFont="true" applyBorder="true" applyAlignment="true" applyProtection="true">
      <alignment horizontal="center" vertical="center" textRotation="0" wrapText="true" indent="0" shrinkToFit="false"/>
      <protection locked="true" hidden="false"/>
    </xf>
    <xf numFmtId="176" fontId="26" fillId="41" borderId="0" xfId="917" applyFont="true" applyBorder="true" applyAlignment="true" applyProtection="true">
      <alignment horizontal="center" vertical="center" textRotation="0" wrapText="true" indent="0" shrinkToFit="false"/>
      <protection locked="true" hidden="false"/>
    </xf>
    <xf numFmtId="173" fontId="32" fillId="25" borderId="0" xfId="0" applyFont="true" applyBorder="true" applyAlignment="true" applyProtection="true">
      <alignment horizontal="center" vertical="center" textRotation="0" wrapText="true" indent="0" shrinkToFit="false"/>
      <protection locked="true" hidden="false"/>
    </xf>
    <xf numFmtId="173" fontId="26" fillId="41" borderId="0" xfId="0" applyFont="true" applyBorder="true" applyAlignment="true" applyProtection="true">
      <alignment horizontal="center" vertical="center" textRotation="0" wrapText="true" indent="0" shrinkToFit="false"/>
      <protection locked="true" hidden="false"/>
    </xf>
    <xf numFmtId="164" fontId="32" fillId="0" borderId="0" xfId="0" applyFont="true" applyBorder="false" applyAlignment="true" applyProtection="false">
      <alignment horizontal="left" vertical="center" textRotation="0" wrapText="false" indent="1" shrinkToFit="false"/>
      <protection locked="true" hidden="false"/>
    </xf>
    <xf numFmtId="173" fontId="32" fillId="25" borderId="0" xfId="1505" applyFont="true" applyBorder="false" applyAlignment="true" applyProtection="false">
      <alignment horizontal="center" vertical="center" textRotation="0" wrapText="true" indent="0" shrinkToFit="false"/>
      <protection locked="true" hidden="false"/>
    </xf>
    <xf numFmtId="173" fontId="26" fillId="41" borderId="0" xfId="1505" applyFont="true" applyBorder="false" applyAlignment="true" applyProtection="false">
      <alignment horizontal="center" vertical="center" textRotation="0" wrapText="true" indent="0" shrinkToFit="false"/>
      <protection locked="true" hidden="false"/>
    </xf>
    <xf numFmtId="173" fontId="64" fillId="0" borderId="0" xfId="0" applyFont="true" applyBorder="false" applyAlignment="true" applyProtection="false">
      <alignment horizontal="general" vertical="center" textRotation="0" wrapText="false" indent="0" shrinkToFit="false"/>
      <protection locked="true" hidden="false"/>
    </xf>
    <xf numFmtId="177" fontId="32" fillId="25" borderId="0" xfId="19" applyFont="true" applyBorder="true" applyAlignment="true" applyProtection="true">
      <alignment horizontal="center" vertical="center" textRotation="0" wrapText="true" indent="0" shrinkToFit="false"/>
      <protection locked="true" hidden="false"/>
    </xf>
    <xf numFmtId="164" fontId="32" fillId="25" borderId="64" xfId="0" applyFont="true" applyBorder="true" applyAlignment="true" applyProtection="false">
      <alignment horizontal="left" vertical="center" textRotation="0" wrapText="false" indent="1" shrinkToFit="false"/>
      <protection locked="true" hidden="false"/>
    </xf>
    <xf numFmtId="177" fontId="32" fillId="25" borderId="64" xfId="19" applyFont="true" applyBorder="true" applyAlignment="true" applyProtection="true">
      <alignment horizontal="center" vertical="center" textRotation="0" wrapText="true" indent="0" shrinkToFit="false"/>
      <protection locked="true" hidden="false"/>
    </xf>
    <xf numFmtId="177" fontId="26" fillId="41" borderId="64" xfId="19" applyFont="true" applyBorder="true" applyAlignment="true" applyProtection="true">
      <alignment horizontal="center" vertical="center" textRotation="0" wrapText="true" indent="0" shrinkToFit="false"/>
      <protection locked="true" hidden="false"/>
    </xf>
    <xf numFmtId="164" fontId="272" fillId="25" borderId="65" xfId="0" applyFont="true" applyBorder="true" applyAlignment="true" applyProtection="false">
      <alignment horizontal="left" vertical="top" textRotation="0" wrapText="true" indent="0" shrinkToFit="false"/>
      <protection locked="true" hidden="false"/>
    </xf>
    <xf numFmtId="164" fontId="152" fillId="0" borderId="0" xfId="0" applyFont="false" applyBorder="false" applyAlignment="false" applyProtection="false">
      <alignment horizontal="general" vertical="bottom" textRotation="0" wrapText="false" indent="0" shrinkToFit="false"/>
      <protection locked="true" hidden="false"/>
    </xf>
    <xf numFmtId="164" fontId="273" fillId="0" borderId="30" xfId="0" applyFont="true" applyBorder="true" applyAlignment="true" applyProtection="true">
      <alignment horizontal="center" vertical="center" textRotation="0" wrapText="true" indent="0" shrinkToFit="false"/>
      <protection locked="false" hidden="true"/>
    </xf>
    <xf numFmtId="164" fontId="273" fillId="0" borderId="30" xfId="0" applyFont="true" applyBorder="true" applyAlignment="true" applyProtection="true">
      <alignment horizontal="center" vertical="center" textRotation="0" wrapText="false" indent="0" shrinkToFit="false"/>
      <protection locked="false" hidden="true"/>
    </xf>
    <xf numFmtId="229" fontId="273" fillId="0" borderId="30" xfId="0" applyFont="true" applyBorder="true" applyAlignment="true" applyProtection="true">
      <alignment horizontal="center" vertical="center" textRotation="0" wrapText="true" indent="0" shrinkToFit="false"/>
      <protection locked="false" hidden="true"/>
    </xf>
    <xf numFmtId="164" fontId="273" fillId="0" borderId="44" xfId="0" applyFont="true" applyBorder="true" applyAlignment="true" applyProtection="true">
      <alignment horizontal="center" vertical="center" textRotation="0" wrapText="true" indent="0" shrinkToFit="false"/>
      <protection locked="false" hidden="true"/>
    </xf>
    <xf numFmtId="164" fontId="273" fillId="0" borderId="66" xfId="0" applyFont="true" applyBorder="true" applyAlignment="true" applyProtection="true">
      <alignment horizontal="center" vertical="center" textRotation="0" wrapText="true" indent="0" shrinkToFit="false"/>
      <protection locked="false" hidden="true"/>
    </xf>
    <xf numFmtId="164" fontId="275" fillId="0" borderId="13" xfId="0" applyFont="true" applyBorder="true" applyAlignment="true" applyProtection="false">
      <alignment horizontal="center" vertical="bottom" textRotation="0" wrapText="true" indent="0" shrinkToFit="false"/>
      <protection locked="true" hidden="false"/>
    </xf>
    <xf numFmtId="164" fontId="276" fillId="0" borderId="13" xfId="0" applyFont="true" applyBorder="true" applyAlignment="true" applyProtection="false">
      <alignment horizontal="center" vertical="bottom" textRotation="0" wrapText="true" indent="0" shrinkToFit="false"/>
      <protection locked="true" hidden="false"/>
    </xf>
    <xf numFmtId="229" fontId="276" fillId="0" borderId="13" xfId="0" applyFont="true" applyBorder="true" applyAlignment="true" applyProtection="false">
      <alignment horizontal="center" vertical="bottom" textRotation="0" wrapText="true" indent="0" shrinkToFit="false"/>
      <protection locked="true" hidden="false"/>
    </xf>
    <xf numFmtId="164" fontId="276" fillId="0" borderId="13" xfId="0" applyFont="true" applyBorder="true" applyAlignment="true" applyProtection="false">
      <alignment horizontal="general" vertical="bottom" textRotation="0" wrapText="true" indent="0" shrinkToFit="false"/>
      <protection locked="true" hidden="false"/>
    </xf>
    <xf numFmtId="186" fontId="276" fillId="0" borderId="13" xfId="0" applyFont="true" applyBorder="true" applyAlignment="true" applyProtection="false">
      <alignment horizontal="general" vertical="bottom" textRotation="0" wrapText="true" indent="0" shrinkToFit="false"/>
      <protection locked="true" hidden="false"/>
    </xf>
    <xf numFmtId="380" fontId="276" fillId="0" borderId="13" xfId="0" applyFont="true" applyBorder="true" applyAlignment="true" applyProtection="false">
      <alignment horizontal="general" vertical="bottom" textRotation="0" wrapText="true" indent="0" shrinkToFit="false"/>
      <protection locked="true" hidden="false"/>
    </xf>
    <xf numFmtId="301" fontId="277" fillId="25" borderId="67" xfId="0" applyFont="true" applyBorder="true" applyAlignment="true" applyProtection="false">
      <alignment horizontal="left" vertical="center" textRotation="0" wrapText="true" indent="3" shrinkToFit="false"/>
      <protection locked="true" hidden="false"/>
    </xf>
    <xf numFmtId="229" fontId="277" fillId="25" borderId="67" xfId="0" applyFont="true" applyBorder="true" applyAlignment="true" applyProtection="false">
      <alignment horizontal="left" vertical="center" textRotation="0" wrapText="true" indent="3" shrinkToFit="false"/>
      <protection locked="true" hidden="false"/>
    </xf>
    <xf numFmtId="164" fontId="277" fillId="25" borderId="67" xfId="0" applyFont="true" applyBorder="true" applyAlignment="true" applyProtection="false">
      <alignment horizontal="left" vertical="center" textRotation="0" wrapText="true" indent="3" shrinkToFit="false"/>
      <protection locked="true" hidden="false"/>
    </xf>
    <xf numFmtId="164" fontId="275" fillId="0" borderId="0" xfId="0" applyFont="true" applyBorder="false" applyAlignment="true" applyProtection="false">
      <alignment horizontal="left" vertical="bottom" textRotation="0" wrapText="false" indent="0" shrinkToFit="false"/>
      <protection locked="true" hidden="false"/>
    </xf>
    <xf numFmtId="380" fontId="4" fillId="0" borderId="0" xfId="1468" applyFont="false" applyBorder="false" applyAlignment="false" applyProtection="false">
      <alignment horizontal="general" vertical="bottom" textRotation="0" wrapText="false" indent="0" shrinkToFit="false"/>
      <protection locked="true" hidden="false"/>
    </xf>
    <xf numFmtId="178" fontId="0" fillId="0" borderId="0" xfId="19" applyFont="true" applyBorder="true" applyAlignment="true" applyProtection="true">
      <alignment horizontal="general" vertical="bottom" textRotation="0" wrapText="false" indent="0" shrinkToFit="false"/>
      <protection locked="true" hidden="false"/>
    </xf>
    <xf numFmtId="380" fontId="0" fillId="0" borderId="0" xfId="0" applyFont="false" applyBorder="false" applyAlignment="false" applyProtection="false">
      <alignment horizontal="general" vertical="bottom"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344" fontId="0" fillId="0" borderId="0" xfId="0" applyFont="false" applyBorder="false" applyAlignment="false" applyProtection="false">
      <alignment horizontal="general" vertical="bottom" textRotation="0" wrapText="false" indent="0" shrinkToFit="false"/>
      <protection locked="true" hidden="false"/>
    </xf>
  </cellXfs>
  <cellStyles count="2808">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_x0002_" xfId="21" builtinId="53" customBuiltin="true"/>
    <cellStyle name="_x0002_ 2" xfId="22" builtinId="53" customBuiltin="true"/>
    <cellStyle name="_x0002_ 2 2" xfId="23" builtinId="53" customBuiltin="true"/>
    <cellStyle name="_x0002_ 3" xfId="24" builtinId="53" customBuiltin="true"/>
    <cellStyle name="_x0002__Abertura_Despesas (3)" xfId="25" builtinId="53" customBuiltin="true"/>
    <cellStyle name="_x0002__BP_ERB_ Reunião 20081023_(premissas antigas)" xfId="26" builtinId="53" customBuiltin="true"/>
    <cellStyle name="_x0002__BP_ERB_ Reunião 20081023_(premissas antigas) 2" xfId="27" builtinId="53" customBuiltin="true"/>
    <cellStyle name="_x0002__BP_ERB_ Reunião 20081023_(premissas antigas)_Plantas de Pellet com UTE Peq e Planta Ajinomoto_Modelo Solvi 20080112" xfId="28" builtinId="53" customBuiltin="true"/>
    <cellStyle name="_x0002__Plantas de Pellet com UTE Peq e Planta Ajinomoto_Modelo Solvi 20080112" xfId="29" builtinId="53" customBuiltin="true"/>
    <cellStyle name="_x0002__Valuation_Jasmine 110809Fab" xfId="30" builtinId="53" customBuiltin="true"/>
    <cellStyle name="&#10;386grabber=M" xfId="31" builtinId="53" customBuiltin="true"/>
    <cellStyle name="&#10;386grabber=M 2" xfId="32" builtinId="53" customBuiltin="true"/>
    <cellStyle name="&#10;bidires=100&#13;" xfId="33" builtinId="53" customBuiltin="true"/>
    <cellStyle name=" 1" xfId="34" builtinId="53" customBuiltin="true"/>
    <cellStyle name="$" xfId="35" builtinId="53" customBuiltin="true"/>
    <cellStyle name="$ K" xfId="36" builtinId="53" customBuiltin="true"/>
    <cellStyle name="$ K 2" xfId="37" builtinId="53" customBuiltin="true"/>
    <cellStyle name="$.$ K" xfId="38" builtinId="53" customBuiltin="true"/>
    <cellStyle name="$.$ K 2" xfId="39" builtinId="53" customBuiltin="true"/>
    <cellStyle name="$/hr" xfId="40" builtinId="53" customBuiltin="true"/>
    <cellStyle name="$/hr 2" xfId="41" builtinId="53" customBuiltin="true"/>
    <cellStyle name="$currency" xfId="42" builtinId="53" customBuiltin="true"/>
    <cellStyle name="%" xfId="43" builtinId="53" customBuiltin="true"/>
    <cellStyle name="% 2" xfId="44" builtinId="53" customBuiltin="true"/>
    <cellStyle name="% 2 2" xfId="45" builtinId="53" customBuiltin="true"/>
    <cellStyle name="% 2 3" xfId="46" builtinId="53" customBuiltin="true"/>
    <cellStyle name="% 3" xfId="47" builtinId="53" customBuiltin="true"/>
    <cellStyle name="% 3 2" xfId="48" builtinId="53" customBuiltin="true"/>
    <cellStyle name="% Presentation" xfId="49" builtinId="53" customBuiltin="true"/>
    <cellStyle name="%_CA_GDF_Cenário_Base_13_03" xfId="50" builtinId="53" customBuiltin="true"/>
    <cellStyle name="%_CA_GDF_Cenário_Base_13_03 2" xfId="51" builtinId="53" customBuiltin="true"/>
    <cellStyle name="%_CA_GDF_Cenário_Base_13_03_Sanessol" xfId="52" builtinId="53" customBuiltin="true"/>
    <cellStyle name="%_Cronograma_Físico_Financeiro" xfId="53" builtinId="53" customBuiltin="true"/>
    <cellStyle name="%_Cronograma_Físico_Financeiro 2" xfId="54" builtinId="53" customBuiltin="true"/>
    <cellStyle name="%_Cronograma_Físico_Financeiro 3" xfId="55" builtinId="53" customBuiltin="true"/>
    <cellStyle name="%_Cronograma_Físico_Financeiro_Projeções FOXX_BUSINESS_PLANv14" xfId="56" builtinId="53" customBuiltin="true"/>
    <cellStyle name="%_Cronograma_Físico_Financeiro_Projeções FOXX_BUSINESS_PLANv14_FOXX_BARUERI_18_03_2011" xfId="57" builtinId="53" customBuiltin="true"/>
    <cellStyle name="%_Cronograma_Físico_Financeiro_Projeções GEO_BPv27_414MW" xfId="58" builtinId="53" customBuiltin="true"/>
    <cellStyle name="%_Cronograma_Físico_Financeiro_Projeções GEO_BPv27_414MW_estrategia_equity_20101004" xfId="59" builtinId="53" customBuiltin="true"/>
    <cellStyle name="%_Cronograma_Físico_Financeiro_Projeções GEO_BPv27_414MW_FOXX_BARUERI_18_03_2011" xfId="60" builtinId="53" customBuiltin="true"/>
    <cellStyle name="%_Cronograma_Físico_Financeiro_Projeções GEO_BPv27_414MW_FOXX_RECIFE_20100914_cenario_energia+vapor" xfId="61" builtinId="53" customBuiltin="true"/>
    <cellStyle name="%_Cronograma_Físico_Financeiro_Projeções GEO_BPv27_414MW_Projeções FOXX_Barueri_12052010_reuniao_FOXX" xfId="62" builtinId="53" customBuiltin="true"/>
    <cellStyle name="%_Cronograma_Físico_Financeiro_Sanessol" xfId="63" builtinId="53" customBuiltin="true"/>
    <cellStyle name="%_Projeções FOXX_BUSINESS_PLANv14" xfId="64" builtinId="53" customBuiltin="true"/>
    <cellStyle name="%_Projeções FOXX_BUSINESS_PLANv14_FOXX_BARUERI_18_03_2011" xfId="65" builtinId="53" customBuiltin="true"/>
    <cellStyle name="%_Projeções GEO_BPv27_414MW" xfId="66" builtinId="53" customBuiltin="true"/>
    <cellStyle name="%_Projeções GEO_BPv27_414MW_estrategia_equity_20101004" xfId="67" builtinId="53" customBuiltin="true"/>
    <cellStyle name="%_Projeções GEO_BPv27_414MW_FOXX_BARUERI_18_03_2011" xfId="68" builtinId="53" customBuiltin="true"/>
    <cellStyle name="%_Projeções GEO_BPv27_414MW_FOXX_RECIFE_20100914_cenario_energia+vapor" xfId="69" builtinId="53" customBuiltin="true"/>
    <cellStyle name="%_Projeções GEO_BPv27_414MW_Projeções FOXX_Barueri_12052010_reuniao_FOXX" xfId="70" builtinId="53" customBuiltin="true"/>
    <cellStyle name="%_Projeções Joinville Valora" xfId="71" builtinId="53" customBuiltin="true"/>
    <cellStyle name="%_Projeções Joinville Valora 2" xfId="72" builtinId="53" customBuiltin="true"/>
    <cellStyle name="%_Projeções Joinville Valora_Sanessol" xfId="73" builtinId="53" customBuiltin="true"/>
    <cellStyle name="%_Projeções Águas de Itu" xfId="74" builtinId="53" customBuiltin="true"/>
    <cellStyle name="%_Projeções.v6" xfId="75" builtinId="53" customBuiltin="true"/>
    <cellStyle name="%_Projeções.v6_estrategia_equity_20101004" xfId="76" builtinId="53" customBuiltin="true"/>
    <cellStyle name="%_Projeções.v6_FOXX_BARUERI_18_03_2011" xfId="77" builtinId="53" customBuiltin="true"/>
    <cellStyle name="%_Projeções.v6_FOXX_RECIFE_20100914_cenario_energia+vapor" xfId="78" builtinId="53" customBuiltin="true"/>
    <cellStyle name="%_Projeções.v6_Projeções FOXX_Barueri_12052010_reuniao_FOXX" xfId="79" builtinId="53" customBuiltin="true"/>
    <cellStyle name="%_Projeções.v6_Projeções GEO_BPv27_414MW" xfId="80" builtinId="53" customBuiltin="true"/>
    <cellStyle name="%_Projeções.v8" xfId="81" builtinId="53" customBuiltin="true"/>
    <cellStyle name="%_Sanessol" xfId="82" builtinId="53" customBuiltin="true"/>
    <cellStyle name="'" xfId="83" builtinId="53" customBuiltin="true"/>
    <cellStyle name="******************************************" xfId="84" builtinId="53" customBuiltin="true"/>
    <cellStyle name="0" xfId="85" builtinId="53" customBuiltin="true"/>
    <cellStyle name="0%" xfId="86" builtinId="53" customBuiltin="true"/>
    <cellStyle name="0,0&#13;&#10;NA&#13;&#10;" xfId="87" builtinId="53" customBuiltin="true"/>
    <cellStyle name="0,00" xfId="88" builtinId="53" customBuiltin="true"/>
    <cellStyle name="0.0%" xfId="89" builtinId="53" customBuiltin="true"/>
    <cellStyle name="0.00%" xfId="90" builtinId="53" customBuiltin="true"/>
    <cellStyle name="0000" xfId="91" builtinId="53" customBuiltin="true"/>
    <cellStyle name="0000 2" xfId="92" builtinId="53" customBuiltin="true"/>
    <cellStyle name="000000" xfId="93" builtinId="53" customBuiltin="true"/>
    <cellStyle name="000000 2" xfId="94" builtinId="53" customBuiltin="true"/>
    <cellStyle name="0_Abertura_Despesas (3)" xfId="95" builtinId="53" customBuiltin="true"/>
    <cellStyle name="0_Cópia de _Cauê-1" xfId="96" builtinId="53" customBuiltin="true"/>
    <cellStyle name="0_Modelo CBE teste - USD" xfId="97" builtinId="53" customBuiltin="true"/>
    <cellStyle name="0_Modelo CBE teste- USD" xfId="98" builtinId="53" customBuiltin="true"/>
    <cellStyle name="0_Modelo Consolidado - USD - 3005" xfId="99" builtinId="53" customBuiltin="true"/>
    <cellStyle name="0_Modelo InSolo v7" xfId="100" builtinId="53" customBuiltin="true"/>
    <cellStyle name="0_Seguros_Garantias (2)" xfId="101" builtinId="53" customBuiltin="true"/>
    <cellStyle name="1" xfId="102" builtinId="53" customBuiltin="true"/>
    <cellStyle name="1 Decimal" xfId="103" builtinId="53" customBuiltin="true"/>
    <cellStyle name="1,comma" xfId="104" builtinId="53" customBuiltin="true"/>
    <cellStyle name="1,comma 2" xfId="105" builtinId="53" customBuiltin="true"/>
    <cellStyle name="1Decimal" xfId="106" builtinId="53" customBuiltin="true"/>
    <cellStyle name="1o.nível" xfId="107" builtinId="53" customBuiltin="true"/>
    <cellStyle name="2 Decimal Places" xfId="108" builtinId="53" customBuiltin="true"/>
    <cellStyle name="2 Decimals" xfId="109" builtinId="53" customBuiltin="true"/>
    <cellStyle name="2.1" xfId="110" builtinId="53" customBuiltin="true"/>
    <cellStyle name="2.1 2" xfId="111" builtinId="53" customBuiltin="true"/>
    <cellStyle name="2.1.1" xfId="112" builtinId="53" customBuiltin="true"/>
    <cellStyle name="2.1.1 2" xfId="113" builtinId="53" customBuiltin="true"/>
    <cellStyle name="2.1.1.1" xfId="114" builtinId="53" customBuiltin="true"/>
    <cellStyle name="20% - Accent1" xfId="115" builtinId="53" customBuiltin="true"/>
    <cellStyle name="20% - Accent1 2" xfId="116" builtinId="53" customBuiltin="true"/>
    <cellStyle name="20% - Accent1 2 2" xfId="117" builtinId="53" customBuiltin="true"/>
    <cellStyle name="20% - Accent1 3" xfId="118" builtinId="53" customBuiltin="true"/>
    <cellStyle name="20% - Accent1 4" xfId="119" builtinId="53" customBuiltin="true"/>
    <cellStyle name="20% - Accent1 5" xfId="120" builtinId="53" customBuiltin="true"/>
    <cellStyle name="20% - Accent1 6" xfId="121" builtinId="53" customBuiltin="true"/>
    <cellStyle name="20% - Accent2" xfId="122" builtinId="53" customBuiltin="true"/>
    <cellStyle name="20% - Accent2 2" xfId="123" builtinId="53" customBuiltin="true"/>
    <cellStyle name="20% - Accent2 2 2" xfId="124" builtinId="53" customBuiltin="true"/>
    <cellStyle name="20% - Accent2 3" xfId="125" builtinId="53" customBuiltin="true"/>
    <cellStyle name="20% - Accent2 4" xfId="126" builtinId="53" customBuiltin="true"/>
    <cellStyle name="20% - Accent2 5" xfId="127" builtinId="53" customBuiltin="true"/>
    <cellStyle name="20% - Accent2 6" xfId="128" builtinId="53" customBuiltin="true"/>
    <cellStyle name="20% - Accent3" xfId="129" builtinId="53" customBuiltin="true"/>
    <cellStyle name="20% - Accent3 2" xfId="130" builtinId="53" customBuiltin="true"/>
    <cellStyle name="20% - Accent3 2 2" xfId="131" builtinId="53" customBuiltin="true"/>
    <cellStyle name="20% - Accent3 3" xfId="132" builtinId="53" customBuiltin="true"/>
    <cellStyle name="20% - Accent3 4" xfId="133" builtinId="53" customBuiltin="true"/>
    <cellStyle name="20% - Accent3 5" xfId="134" builtinId="53" customBuiltin="true"/>
    <cellStyle name="20% - Accent3 6" xfId="135" builtinId="53" customBuiltin="true"/>
    <cellStyle name="20% - Accent4" xfId="136" builtinId="53" customBuiltin="true"/>
    <cellStyle name="20% - Accent4 2" xfId="137" builtinId="53" customBuiltin="true"/>
    <cellStyle name="20% - Accent4 2 2" xfId="138" builtinId="53" customBuiltin="true"/>
    <cellStyle name="20% - Accent4 3" xfId="139" builtinId="53" customBuiltin="true"/>
    <cellStyle name="20% - Accent4 4" xfId="140" builtinId="53" customBuiltin="true"/>
    <cellStyle name="20% - Accent4 5" xfId="141" builtinId="53" customBuiltin="true"/>
    <cellStyle name="20% - Accent4 6" xfId="142" builtinId="53" customBuiltin="true"/>
    <cellStyle name="20% - Accent5" xfId="143" builtinId="53" customBuiltin="true"/>
    <cellStyle name="20% - Accent5 2" xfId="144" builtinId="53" customBuiltin="true"/>
    <cellStyle name="20% - Accent5 2 2" xfId="145" builtinId="53" customBuiltin="true"/>
    <cellStyle name="20% - Accent5 3" xfId="146" builtinId="53" customBuiltin="true"/>
    <cellStyle name="20% - Accent5 4" xfId="147" builtinId="53" customBuiltin="true"/>
    <cellStyle name="20% - Accent5 5" xfId="148" builtinId="53" customBuiltin="true"/>
    <cellStyle name="20% - Accent5 6" xfId="149" builtinId="53" customBuiltin="true"/>
    <cellStyle name="20% - Accent6" xfId="150" builtinId="53" customBuiltin="true"/>
    <cellStyle name="20% - Accent6 2" xfId="151" builtinId="53" customBuiltin="true"/>
    <cellStyle name="20% - Accent6 2 2" xfId="152" builtinId="53" customBuiltin="true"/>
    <cellStyle name="20% - Accent6 3" xfId="153" builtinId="53" customBuiltin="true"/>
    <cellStyle name="20% - Accent6 4" xfId="154" builtinId="53" customBuiltin="true"/>
    <cellStyle name="20% - Accent6 5" xfId="155" builtinId="53" customBuiltin="true"/>
    <cellStyle name="20% - Accent6 6" xfId="156" builtinId="53" customBuiltin="true"/>
    <cellStyle name="20% - Énfasis1" xfId="157" builtinId="53" customBuiltin="true"/>
    <cellStyle name="20% - Énfasis2" xfId="158" builtinId="53" customBuiltin="true"/>
    <cellStyle name="20% - Énfasis3" xfId="159" builtinId="53" customBuiltin="true"/>
    <cellStyle name="20% - Énfasis4" xfId="160" builtinId="53" customBuiltin="true"/>
    <cellStyle name="20% - Énfasis5" xfId="161" builtinId="53" customBuiltin="true"/>
    <cellStyle name="20% - Énfasis6" xfId="162" builtinId="53" customBuiltin="true"/>
    <cellStyle name="20% - Ênfase1 2" xfId="163" builtinId="53" customBuiltin="true"/>
    <cellStyle name="20% - Ênfase1 2 2" xfId="164" builtinId="53" customBuiltin="true"/>
    <cellStyle name="20% - Ênfase1 3" xfId="165" builtinId="53" customBuiltin="true"/>
    <cellStyle name="20% - Ênfase2 2" xfId="166" builtinId="53" customBuiltin="true"/>
    <cellStyle name="20% - Ênfase2 2 2" xfId="167" builtinId="53" customBuiltin="true"/>
    <cellStyle name="20% - Ênfase2 3" xfId="168" builtinId="53" customBuiltin="true"/>
    <cellStyle name="20% - Ênfase3 2" xfId="169" builtinId="53" customBuiltin="true"/>
    <cellStyle name="20% - Ênfase3 2 2" xfId="170" builtinId="53" customBuiltin="true"/>
    <cellStyle name="20% - Ênfase3 3" xfId="171" builtinId="53" customBuiltin="true"/>
    <cellStyle name="20% - Ênfase4 2" xfId="172" builtinId="53" customBuiltin="true"/>
    <cellStyle name="20% - Ênfase4 2 2" xfId="173" builtinId="53" customBuiltin="true"/>
    <cellStyle name="20% - Ênfase4 3" xfId="174" builtinId="53" customBuiltin="true"/>
    <cellStyle name="20% - Ênfase5 2" xfId="175" builtinId="53" customBuiltin="true"/>
    <cellStyle name="20% - Ênfase5 2 2" xfId="176" builtinId="53" customBuiltin="true"/>
    <cellStyle name="20% - Ênfase5 3" xfId="177" builtinId="53" customBuiltin="true"/>
    <cellStyle name="20% - Ênfase6 2" xfId="178" builtinId="53" customBuiltin="true"/>
    <cellStyle name="20% - Ênfase6 2 2" xfId="179" builtinId="53" customBuiltin="true"/>
    <cellStyle name="20% - Ênfase6 3" xfId="180" builtinId="53" customBuiltin="true"/>
    <cellStyle name="2DecimalPercent" xfId="181" builtinId="53" customBuiltin="true"/>
    <cellStyle name="2Decimals" xfId="182" builtinId="53" customBuiltin="true"/>
    <cellStyle name="2o.nível" xfId="183" builtinId="53" customBuiltin="true"/>
    <cellStyle name="3 Decimals" xfId="184" builtinId="53" customBuiltin="true"/>
    <cellStyle name="4" xfId="185" builtinId="53" customBuiltin="true"/>
    <cellStyle name="40% - Accent1" xfId="186" builtinId="53" customBuiltin="true"/>
    <cellStyle name="40% - Accent1 2" xfId="187" builtinId="53" customBuiltin="true"/>
    <cellStyle name="40% - Accent1 2 2" xfId="188" builtinId="53" customBuiltin="true"/>
    <cellStyle name="40% - Accent1 3" xfId="189" builtinId="53" customBuiltin="true"/>
    <cellStyle name="40% - Accent1 4" xfId="190" builtinId="53" customBuiltin="true"/>
    <cellStyle name="40% - Accent1 5" xfId="191" builtinId="53" customBuiltin="true"/>
    <cellStyle name="40% - Accent1 6" xfId="192" builtinId="53" customBuiltin="true"/>
    <cellStyle name="40% - Accent2" xfId="193" builtinId="53" customBuiltin="true"/>
    <cellStyle name="40% - Accent2 2" xfId="194" builtinId="53" customBuiltin="true"/>
    <cellStyle name="40% - Accent2 2 2" xfId="195" builtinId="53" customBuiltin="true"/>
    <cellStyle name="40% - Accent2 3" xfId="196" builtinId="53" customBuiltin="true"/>
    <cellStyle name="40% - Accent2 4" xfId="197" builtinId="53" customBuiltin="true"/>
    <cellStyle name="40% - Accent2 5" xfId="198" builtinId="53" customBuiltin="true"/>
    <cellStyle name="40% - Accent2 6" xfId="199" builtinId="53" customBuiltin="true"/>
    <cellStyle name="40% - Accent3" xfId="200" builtinId="53" customBuiltin="true"/>
    <cellStyle name="40% - Accent3 2" xfId="201" builtinId="53" customBuiltin="true"/>
    <cellStyle name="40% - Accent3 2 2" xfId="202" builtinId="53" customBuiltin="true"/>
    <cellStyle name="40% - Accent3 3" xfId="203" builtinId="53" customBuiltin="true"/>
    <cellStyle name="40% - Accent3 4" xfId="204" builtinId="53" customBuiltin="true"/>
    <cellStyle name="40% - Accent3 5" xfId="205" builtinId="53" customBuiltin="true"/>
    <cellStyle name="40% - Accent3 6" xfId="206" builtinId="53" customBuiltin="true"/>
    <cellStyle name="40% - Accent4" xfId="207" builtinId="53" customBuiltin="true"/>
    <cellStyle name="40% - Accent4 2" xfId="208" builtinId="53" customBuiltin="true"/>
    <cellStyle name="40% - Accent4 2 2" xfId="209" builtinId="53" customBuiltin="true"/>
    <cellStyle name="40% - Accent4 3" xfId="210" builtinId="53" customBuiltin="true"/>
    <cellStyle name="40% - Accent4 4" xfId="211" builtinId="53" customBuiltin="true"/>
    <cellStyle name="40% - Accent4 5" xfId="212" builtinId="53" customBuiltin="true"/>
    <cellStyle name="40% - Accent4 6" xfId="213" builtinId="53" customBuiltin="true"/>
    <cellStyle name="40% - Accent5" xfId="214" builtinId="53" customBuiltin="true"/>
    <cellStyle name="40% - Accent5 2" xfId="215" builtinId="53" customBuiltin="true"/>
    <cellStyle name="40% - Accent5 2 2" xfId="216" builtinId="53" customBuiltin="true"/>
    <cellStyle name="40% - Accent5 3" xfId="217" builtinId="53" customBuiltin="true"/>
    <cellStyle name="40% - Accent5 4" xfId="218" builtinId="53" customBuiltin="true"/>
    <cellStyle name="40% - Accent5 5" xfId="219" builtinId="53" customBuiltin="true"/>
    <cellStyle name="40% - Accent5 6" xfId="220" builtinId="53" customBuiltin="true"/>
    <cellStyle name="40% - Accent6" xfId="221" builtinId="53" customBuiltin="true"/>
    <cellStyle name="40% - Accent6 2" xfId="222" builtinId="53" customBuiltin="true"/>
    <cellStyle name="40% - Accent6 2 2" xfId="223" builtinId="53" customBuiltin="true"/>
    <cellStyle name="40% - Accent6 3" xfId="224" builtinId="53" customBuiltin="true"/>
    <cellStyle name="40% - Accent6 4" xfId="225" builtinId="53" customBuiltin="true"/>
    <cellStyle name="40% - Accent6 5" xfId="226" builtinId="53" customBuiltin="true"/>
    <cellStyle name="40% - Accent6 6" xfId="227" builtinId="53" customBuiltin="true"/>
    <cellStyle name="40% - Énfasis1" xfId="228" builtinId="53" customBuiltin="true"/>
    <cellStyle name="40% - Énfasis2" xfId="229" builtinId="53" customBuiltin="true"/>
    <cellStyle name="40% - Énfasis3" xfId="230" builtinId="53" customBuiltin="true"/>
    <cellStyle name="40% - Énfasis4" xfId="231" builtinId="53" customBuiltin="true"/>
    <cellStyle name="40% - Énfasis5" xfId="232" builtinId="53" customBuiltin="true"/>
    <cellStyle name="40% - Énfasis6" xfId="233" builtinId="53" customBuiltin="true"/>
    <cellStyle name="40% - Ênfase1 2" xfId="234" builtinId="53" customBuiltin="true"/>
    <cellStyle name="40% - Ênfase1 2 2" xfId="235" builtinId="53" customBuiltin="true"/>
    <cellStyle name="40% - Ênfase1 3" xfId="236" builtinId="53" customBuiltin="true"/>
    <cellStyle name="40% - Ênfase2 2" xfId="237" builtinId="53" customBuiltin="true"/>
    <cellStyle name="40% - Ênfase2 2 2" xfId="238" builtinId="53" customBuiltin="true"/>
    <cellStyle name="40% - Ênfase2 3" xfId="239" builtinId="53" customBuiltin="true"/>
    <cellStyle name="40% - Ênfase3 2" xfId="240" builtinId="53" customBuiltin="true"/>
    <cellStyle name="40% - Ênfase3 2 2" xfId="241" builtinId="53" customBuiltin="true"/>
    <cellStyle name="40% - Ênfase3 3" xfId="242" builtinId="53" customBuiltin="true"/>
    <cellStyle name="40% - Ênfase4 2" xfId="243" builtinId="53" customBuiltin="true"/>
    <cellStyle name="40% - Ênfase4 2 2" xfId="244" builtinId="53" customBuiltin="true"/>
    <cellStyle name="40% - Ênfase4 3" xfId="245" builtinId="53" customBuiltin="true"/>
    <cellStyle name="40% - Ênfase5 2" xfId="246" builtinId="53" customBuiltin="true"/>
    <cellStyle name="40% - Ênfase5 2 2" xfId="247" builtinId="53" customBuiltin="true"/>
    <cellStyle name="40% - Ênfase5 3" xfId="248" builtinId="53" customBuiltin="true"/>
    <cellStyle name="40% - Ênfase6 2" xfId="249" builtinId="53" customBuiltin="true"/>
    <cellStyle name="40% - Ênfase6 2 2" xfId="250" builtinId="53" customBuiltin="true"/>
    <cellStyle name="40% - Ênfase6 3" xfId="251" builtinId="53" customBuiltin="true"/>
    <cellStyle name="6" xfId="252" builtinId="53" customBuiltin="true"/>
    <cellStyle name="6 2" xfId="253" builtinId="53" customBuiltin="true"/>
    <cellStyle name="6 2 2" xfId="254" builtinId="53" customBuiltin="true"/>
    <cellStyle name="60% - Accent1" xfId="255" builtinId="53" customBuiltin="true"/>
    <cellStyle name="60% - Accent1 2" xfId="256" builtinId="53" customBuiltin="true"/>
    <cellStyle name="60% - Accent1 2 2" xfId="257" builtinId="53" customBuiltin="true"/>
    <cellStyle name="60% - Accent1 3" xfId="258" builtinId="53" customBuiltin="true"/>
    <cellStyle name="60% - Accent1 4" xfId="259" builtinId="53" customBuiltin="true"/>
    <cellStyle name="60% - Accent1 5" xfId="260" builtinId="53" customBuiltin="true"/>
    <cellStyle name="60% - Accent1 6" xfId="261" builtinId="53" customBuiltin="true"/>
    <cellStyle name="60% - Accent2" xfId="262" builtinId="53" customBuiltin="true"/>
    <cellStyle name="60% - Accent2 2" xfId="263" builtinId="53" customBuiltin="true"/>
    <cellStyle name="60% - Accent2 2 2" xfId="264" builtinId="53" customBuiltin="true"/>
    <cellStyle name="60% - Accent2 3" xfId="265" builtinId="53" customBuiltin="true"/>
    <cellStyle name="60% - Accent2 4" xfId="266" builtinId="53" customBuiltin="true"/>
    <cellStyle name="60% - Accent2 5" xfId="267" builtinId="53" customBuiltin="true"/>
    <cellStyle name="60% - Accent2 6" xfId="268" builtinId="53" customBuiltin="true"/>
    <cellStyle name="60% - Accent3" xfId="269" builtinId="53" customBuiltin="true"/>
    <cellStyle name="60% - Accent3 2" xfId="270" builtinId="53" customBuiltin="true"/>
    <cellStyle name="60% - Accent3 2 2" xfId="271" builtinId="53" customBuiltin="true"/>
    <cellStyle name="60% - Accent3 3" xfId="272" builtinId="53" customBuiltin="true"/>
    <cellStyle name="60% - Accent3 4" xfId="273" builtinId="53" customBuiltin="true"/>
    <cellStyle name="60% - Accent3 5" xfId="274" builtinId="53" customBuiltin="true"/>
    <cellStyle name="60% - Accent3 6" xfId="275" builtinId="53" customBuiltin="true"/>
    <cellStyle name="60% - Accent4" xfId="276" builtinId="53" customBuiltin="true"/>
    <cellStyle name="60% - Accent4 2" xfId="277" builtinId="53" customBuiltin="true"/>
    <cellStyle name="60% - Accent4 2 2" xfId="278" builtinId="53" customBuiltin="true"/>
    <cellStyle name="60% - Accent4 3" xfId="279" builtinId="53" customBuiltin="true"/>
    <cellStyle name="60% - Accent4 4" xfId="280" builtinId="53" customBuiltin="true"/>
    <cellStyle name="60% - Accent4 5" xfId="281" builtinId="53" customBuiltin="true"/>
    <cellStyle name="60% - Accent4 6" xfId="282" builtinId="53" customBuiltin="true"/>
    <cellStyle name="60% - Accent5" xfId="283" builtinId="53" customBuiltin="true"/>
    <cellStyle name="60% - Accent5 2" xfId="284" builtinId="53" customBuiltin="true"/>
    <cellStyle name="60% - Accent5 2 2" xfId="285" builtinId="53" customBuiltin="true"/>
    <cellStyle name="60% - Accent5 3" xfId="286" builtinId="53" customBuiltin="true"/>
    <cellStyle name="60% - Accent5 4" xfId="287" builtinId="53" customBuiltin="true"/>
    <cellStyle name="60% - Accent5 5" xfId="288" builtinId="53" customBuiltin="true"/>
    <cellStyle name="60% - Accent5 6" xfId="289" builtinId="53" customBuiltin="true"/>
    <cellStyle name="60% - Accent6" xfId="290" builtinId="53" customBuiltin="true"/>
    <cellStyle name="60% - Accent6 2" xfId="291" builtinId="53" customBuiltin="true"/>
    <cellStyle name="60% - Accent6 2 2" xfId="292" builtinId="53" customBuiltin="true"/>
    <cellStyle name="60% - Accent6 3" xfId="293" builtinId="53" customBuiltin="true"/>
    <cellStyle name="60% - Accent6 4" xfId="294" builtinId="53" customBuiltin="true"/>
    <cellStyle name="60% - Accent6 5" xfId="295" builtinId="53" customBuiltin="true"/>
    <cellStyle name="60% - Accent6 6" xfId="296" builtinId="53" customBuiltin="true"/>
    <cellStyle name="60% - Énfasis1" xfId="297" builtinId="53" customBuiltin="true"/>
    <cellStyle name="60% - Énfasis2" xfId="298" builtinId="53" customBuiltin="true"/>
    <cellStyle name="60% - Énfasis3" xfId="299" builtinId="53" customBuiltin="true"/>
    <cellStyle name="60% - Énfasis4" xfId="300" builtinId="53" customBuiltin="true"/>
    <cellStyle name="60% - Énfasis5" xfId="301" builtinId="53" customBuiltin="true"/>
    <cellStyle name="60% - Énfasis6" xfId="302" builtinId="53" customBuiltin="true"/>
    <cellStyle name="60% - Ênfase1 2" xfId="303" builtinId="53" customBuiltin="true"/>
    <cellStyle name="60% - Ênfase2 2" xfId="304" builtinId="53" customBuiltin="true"/>
    <cellStyle name="60% - Ênfase3 2" xfId="305" builtinId="53" customBuiltin="true"/>
    <cellStyle name="60% - Ênfase4 2" xfId="306" builtinId="53" customBuiltin="true"/>
    <cellStyle name="60% - Ênfase5 2" xfId="307" builtinId="53" customBuiltin="true"/>
    <cellStyle name="60% - Ênfase6 2" xfId="308" builtinId="53" customBuiltin="true"/>
    <cellStyle name="6_Combinado_RJ-20100915" xfId="309" builtinId="53" customBuiltin="true"/>
    <cellStyle name="6_estrategia_equity_20101004" xfId="310" builtinId="53" customBuiltin="true"/>
    <cellStyle name="6_FOXX_BARUERI_BUSINESS_PLAN_20100915_secagem" xfId="311" builtinId="53" customBuiltin="true"/>
    <cellStyle name="6_FOXX_MANAUS_BUSINESS_PLAN_20100914" xfId="312" builtinId="53" customBuiltin="true"/>
    <cellStyle name="6_FOXX_OSASCO_BUSINESS_PLAN_20100923" xfId="313" builtinId="53" customBuiltin="true"/>
    <cellStyle name="6_FOXX_RECIFE_20100914_cenario_energia+vapor" xfId="314" builtinId="53" customBuiltin="true"/>
    <cellStyle name="6_Projeções FOXX_Barueri_v15" xfId="315" builtinId="53" customBuiltin="true"/>
    <cellStyle name="6_Projeções.v6" xfId="316" builtinId="53" customBuiltin="true"/>
    <cellStyle name="6_Projeções.v8" xfId="317" builtinId="53" customBuiltin="true"/>
    <cellStyle name="6_Sanessol" xfId="318" builtinId="53" customBuiltin="true"/>
    <cellStyle name="6_Sanessol 2" xfId="319" builtinId="53" customBuiltin="true"/>
    <cellStyle name="8" xfId="320" builtinId="53" customBuiltin="true"/>
    <cellStyle name="9" xfId="321" builtinId="53" customBuiltin="true"/>
    <cellStyle name="9 2" xfId="322" builtinId="53" customBuiltin="true"/>
    <cellStyle name="9 2 2" xfId="323" builtinId="53" customBuiltin="true"/>
    <cellStyle name="=C:\WINNT35\SYSTEM32\COMMAND.COM" xfId="324" builtinId="53" customBuiltin="true"/>
    <cellStyle name="=C:\WINNT\SYSTEM32\COMMAND.COM" xfId="325" builtinId="53" customBuiltin="true"/>
    <cellStyle name="?? [0]_VERA" xfId="326" builtinId="53" customBuiltin="true"/>
    <cellStyle name="?????_VERA" xfId="327" builtinId="53" customBuiltin="true"/>
    <cellStyle name="??_1951_0006" xfId="328" builtinId="53" customBuiltin="true"/>
    <cellStyle name="?Q\?1@" xfId="329" builtinId="53" customBuiltin="true"/>
    <cellStyle name="?Q\?1@ 2" xfId="330" builtinId="53" customBuiltin="true"/>
    <cellStyle name="?Q\?1@ 3" xfId="331" builtinId="53" customBuiltin="true"/>
    <cellStyle name="?Q\?1@ 4" xfId="332" builtinId="53" customBuiltin="true"/>
    <cellStyle name="?Q\?1@ 5" xfId="333" builtinId="53" customBuiltin="true"/>
    <cellStyle name="_%(SignOnly)" xfId="334" builtinId="53" customBuiltin="true"/>
    <cellStyle name="_%(SignSpaceOnly)" xfId="335" builtinId="53" customBuiltin="true"/>
    <cellStyle name="_2008 MM DD EXPRESSO_26_06_08" xfId="336" builtinId="53" customBuiltin="true"/>
    <cellStyle name="_2008 MM DD Rio Claro" xfId="337" builtinId="53" customBuiltin="true"/>
    <cellStyle name="_2008 MM DD Águas de Limeira" xfId="338" builtinId="53" customBuiltin="true"/>
    <cellStyle name="_951PM_Tuesday_12-18-07 (2)" xfId="339" builtinId="53" customBuiltin="true"/>
    <cellStyle name="_AAAA MM DD Nome da Empresa" xfId="340" builtinId="53" customBuiltin="true"/>
    <cellStyle name="_ADIANTAMENTO SOBRECONTRATAÇÃO" xfId="341" builtinId="53" customBuiltin="true"/>
    <cellStyle name="_ADIANTAMENTO SOBRECONTRATAÇÃO_071125_Modelo Valoracion" xfId="342" builtinId="53" customBuiltin="true"/>
    <cellStyle name="_ADIANTAMENTO SOBRECONTRATAÇÃO_071127_Modelo Valoracion_V1" xfId="343" builtinId="53" customBuiltin="true"/>
    <cellStyle name="_ADIANTAMENTO SOBRECONTRATAÇÃO_071127_Modelo Valoracion_V11" xfId="344" builtinId="53" customBuiltin="true"/>
    <cellStyle name="_ADIANTAMENTO SOBRECONTRATAÇÃO_071127_Modelo Valoracion_V14" xfId="345" builtinId="53" customBuiltin="true"/>
    <cellStyle name="_ADIANTAMENTO SOBRECONTRATAÇÃO_071127_Modelo Valoracion_V6" xfId="346" builtinId="53" customBuiltin="true"/>
    <cellStyle name="_ADIANTAMENTO SOBRECONTRATAÇÃO_071127_Modelo Valoracion_V7" xfId="347" builtinId="53" customBuiltin="true"/>
    <cellStyle name="_ADIANTAMENTO SOBRECONTRATAÇÃO_Macro" xfId="348" builtinId="53" customBuiltin="true"/>
    <cellStyle name="_ADIANTAMENTO SOBRECONTRATAÇÃO_modelo margem eletropaulo EB 2007 11 20 ce (2)" xfId="349" builtinId="53" customBuiltin="true"/>
    <cellStyle name="_ADIANTAMENTO SOBRECONTRATAÇÃO_modelo margem eletropaulo EB 2007 11 23" xfId="350" builtinId="53" customBuiltin="true"/>
    <cellStyle name="_ADIANTAMENTO SOBRECONTRATAÇÃO_Salida_Sensibilidad" xfId="351" builtinId="53" customBuiltin="true"/>
    <cellStyle name="_Assumptions" xfId="352" builtinId="53" customBuiltin="true"/>
    <cellStyle name="_CAPM_CBE" xfId="353" builtinId="53" customBuiltin="true"/>
    <cellStyle name="_Comma" xfId="354" builtinId="53" customBuiltin="true"/>
    <cellStyle name="_Comma_dcf" xfId="355" builtinId="53" customBuiltin="true"/>
    <cellStyle name="_Copy of 2007 11 30-PlanilhaDRE-consolidado(desarrollo)" xfId="356" builtinId="53" customBuiltin="true"/>
    <cellStyle name="_CPFL-SobrasExposiçãoSubmercados" xfId="357" builtinId="53" customBuiltin="true"/>
    <cellStyle name="_CPFL-SobrasExposiçãoSubmercados_071125_Modelo Valoracion" xfId="358" builtinId="53" customBuiltin="true"/>
    <cellStyle name="_CPFL-SobrasExposiçãoSubmercados_071127_Modelo Valoracion_V1" xfId="359" builtinId="53" customBuiltin="true"/>
    <cellStyle name="_CPFL-SobrasExposiçãoSubmercados_071127_Modelo Valoracion_V11" xfId="360" builtinId="53" customBuiltin="true"/>
    <cellStyle name="_CPFL-SobrasExposiçãoSubmercados_071127_Modelo Valoracion_V14" xfId="361" builtinId="53" customBuiltin="true"/>
    <cellStyle name="_CPFL-SobrasExposiçãoSubmercados_071127_Modelo Valoracion_V6" xfId="362" builtinId="53" customBuiltin="true"/>
    <cellStyle name="_CPFL-SobrasExposiçãoSubmercados_071127_Modelo Valoracion_V7" xfId="363" builtinId="53" customBuiltin="true"/>
    <cellStyle name="_CPFL-SobrasExposiçãoSubmercados_Macro" xfId="364" builtinId="53" customBuiltin="true"/>
    <cellStyle name="_CPFL-SobrasExposiçãoSubmercados_modelo margem eletropaulo EB 2007 11 20 ce (2)" xfId="365" builtinId="53" customBuiltin="true"/>
    <cellStyle name="_CPFL-SobrasExposiçãoSubmercados_modelo margem eletropaulo EB 2007 11 23" xfId="366" builtinId="53" customBuiltin="true"/>
    <cellStyle name="_CPFL-SobrasExposiçãoSubmercados_Salida_Sensibilidad" xfId="367" builtinId="53" customBuiltin="true"/>
    <cellStyle name="_CSN_GS" xfId="368" builtinId="53" customBuiltin="true"/>
    <cellStyle name="_Currency" xfId="369" builtinId="53" customBuiltin="true"/>
    <cellStyle name="_Currency 2" xfId="370" builtinId="53" customBuiltin="true"/>
    <cellStyle name="_Currency 2 2" xfId="371" builtinId="53" customBuiltin="true"/>
    <cellStyle name="_Currency 2 2 2" xfId="372" builtinId="53" customBuiltin="true"/>
    <cellStyle name="_Currency 2 2 2 2" xfId="373" builtinId="53" customBuiltin="true"/>
    <cellStyle name="_Currency 2 2 2 3" xfId="374" builtinId="53" customBuiltin="true"/>
    <cellStyle name="_Currency 2 2 2 4" xfId="375" builtinId="53" customBuiltin="true"/>
    <cellStyle name="_Currency 2 2 2 5" xfId="376" builtinId="53" customBuiltin="true"/>
    <cellStyle name="_Currency 2 2 3" xfId="377" builtinId="53" customBuiltin="true"/>
    <cellStyle name="_Currency 2 2 4" xfId="378" builtinId="53" customBuiltin="true"/>
    <cellStyle name="_Currency 2 2 5" xfId="379" builtinId="53" customBuiltin="true"/>
    <cellStyle name="_Currency 2 3" xfId="380" builtinId="53" customBuiltin="true"/>
    <cellStyle name="_Currency 2 4" xfId="381" builtinId="53" customBuiltin="true"/>
    <cellStyle name="_Currency 2 5" xfId="382" builtinId="53" customBuiltin="true"/>
    <cellStyle name="_Currency 3" xfId="383" builtinId="53" customBuiltin="true"/>
    <cellStyle name="_Currency 3 2" xfId="384" builtinId="53" customBuiltin="true"/>
    <cellStyle name="_Currency 4" xfId="385" builtinId="53" customBuiltin="true"/>
    <cellStyle name="_Currency 5" xfId="386" builtinId="53" customBuiltin="true"/>
    <cellStyle name="_Currency 6" xfId="387" builtinId="53" customBuiltin="true"/>
    <cellStyle name="_Currency_Book2" xfId="388" builtinId="53" customBuiltin="true"/>
    <cellStyle name="_Currency_dcf" xfId="389" builtinId="53" customBuiltin="true"/>
    <cellStyle name="_Currency_ManduValuation_Support_v3" xfId="390" builtinId="53" customBuiltin="true"/>
    <cellStyle name="_Currency_Modelo_Mairinque_v2.2" xfId="391" builtinId="53" customBuiltin="true"/>
    <cellStyle name="_Currency_Urca Final Model" xfId="392" builtinId="53" customBuiltin="true"/>
    <cellStyle name="_CurrencySpace" xfId="393" builtinId="53" customBuiltin="true"/>
    <cellStyle name="_CurrencySpace 2" xfId="394" builtinId="53" customBuiltin="true"/>
    <cellStyle name="_CurrencySpace 3" xfId="395" builtinId="53" customBuiltin="true"/>
    <cellStyle name="_CurrencySpace 3 2" xfId="396" builtinId="53" customBuiltin="true"/>
    <cellStyle name="_CurrencySpace_dcf" xfId="397" builtinId="53" customBuiltin="true"/>
    <cellStyle name="_DCF" xfId="398" builtinId="53" customBuiltin="true"/>
    <cellStyle name="_Draft_Escelsa (Fabiano)" xfId="399" builtinId="53" customBuiltin="true"/>
    <cellStyle name="_Euro" xfId="400" builtinId="53" customBuiltin="true"/>
    <cellStyle name="_Global Comps - Full Service - 12 Jan  2001" xfId="401" builtinId="53" customBuiltin="true"/>
    <cellStyle name="_Global Comps - Full Service - 18 June 2001" xfId="402" builtinId="53" customBuiltin="true"/>
    <cellStyle name="_Global Comps - Full Service - 20 June 2001" xfId="403" builtinId="53" customBuiltin="true"/>
    <cellStyle name="_Heading" xfId="404" builtinId="53" customBuiltin="true"/>
    <cellStyle name="_Heading_05 WACC Calculation (20-Oct-2006)" xfId="405" builtinId="53" customBuiltin="true"/>
    <cellStyle name="_Heading_05 WACC Calculation (20-Oct-2006)_Modelo Brenco vs alterada" xfId="406" builtinId="53" customBuiltin="true"/>
    <cellStyle name="_Heading_Book2" xfId="407" builtinId="53" customBuiltin="true"/>
    <cellStyle name="_Heading_Brazil_US Data" xfId="408" builtinId="53" customBuiltin="true"/>
    <cellStyle name="_Heading_Modelo_Mairinque_v2.2" xfId="409" builtinId="53" customBuiltin="true"/>
    <cellStyle name="_Heading_Multiplos_transação_atualizado" xfId="410" builtinId="53" customBuiltin="true"/>
    <cellStyle name="_Heading_Multiplos_transação_atualizado_Modelo 070109 - Colíder_CAB_v2" xfId="411" builtinId="53" customBuiltin="true"/>
    <cellStyle name="_Heading_Multiplos_transação_atualizado_Modelo 100109 - Colíder_CAB_v2" xfId="412" builtinId="53" customBuiltin="true"/>
    <cellStyle name="_Heading_Multiplos_v2" xfId="413" builtinId="53" customBuiltin="true"/>
    <cellStyle name="_Heading_Multiplos_v2_Modelo 070109 - Colíder_CAB_v2" xfId="414" builtinId="53" customBuiltin="true"/>
    <cellStyle name="_Heading_Multiplos_v2_Modelo 100109 - Colíder_CAB_v2" xfId="415" builtinId="53" customBuiltin="true"/>
    <cellStyle name="_Heading_prestemp" xfId="416" builtinId="53" customBuiltin="true"/>
    <cellStyle name="_Highlight" xfId="417" builtinId="53" customBuiltin="true"/>
    <cellStyle name="_Klabin_GSwm" xfId="418" builtinId="53" customBuiltin="true"/>
    <cellStyle name="_MCIT" xfId="419" builtinId="53" customBuiltin="true"/>
    <cellStyle name="_Modelo Eletropaulo 09 11 07" xfId="420" builtinId="53" customBuiltin="true"/>
    <cellStyle name="_Multiple" xfId="421" builtinId="53" customBuiltin="true"/>
    <cellStyle name="_Multiple_dcf" xfId="422" builtinId="53" customBuiltin="true"/>
    <cellStyle name="_MultipleSpace" xfId="423" builtinId="53" customBuiltin="true"/>
    <cellStyle name="_MultipleSpace_dcf" xfId="424" builtinId="53" customBuiltin="true"/>
    <cellStyle name="_New WCOM" xfId="425" builtinId="53" customBuiltin="true"/>
    <cellStyle name="_passivo PIS_COFINS" xfId="426" builtinId="53" customBuiltin="true"/>
    <cellStyle name="_passivo PIS_COFINS_071125_Modelo Valoracion" xfId="427" builtinId="53" customBuiltin="true"/>
    <cellStyle name="_passivo PIS_COFINS_071127_Modelo Valoracion_V1" xfId="428" builtinId="53" customBuiltin="true"/>
    <cellStyle name="_passivo PIS_COFINS_071127_Modelo Valoracion_V11" xfId="429" builtinId="53" customBuiltin="true"/>
    <cellStyle name="_passivo PIS_COFINS_071127_Modelo Valoracion_V14" xfId="430" builtinId="53" customBuiltin="true"/>
    <cellStyle name="_passivo PIS_COFINS_071127_Modelo Valoracion_V6" xfId="431" builtinId="53" customBuiltin="true"/>
    <cellStyle name="_passivo PIS_COFINS_071127_Modelo Valoracion_V7" xfId="432" builtinId="53" customBuiltin="true"/>
    <cellStyle name="_passivo PIS_COFINS_Macro" xfId="433" builtinId="53" customBuiltin="true"/>
    <cellStyle name="_passivo PIS_COFINS_modelo margem eletropaulo EB 2007 11 20 ce (2)" xfId="434" builtinId="53" customBuiltin="true"/>
    <cellStyle name="_passivo PIS_COFINS_modelo margem eletropaulo EB 2007 11 23" xfId="435" builtinId="53" customBuiltin="true"/>
    <cellStyle name="_passivo PIS_COFINS_Salida_Sensibilidad" xfId="436" builtinId="53" customBuiltin="true"/>
    <cellStyle name="_Percent" xfId="437" builtinId="53" customBuiltin="true"/>
    <cellStyle name="_Percent_05 WACC Calculation (20-Oct-2006)" xfId="438" builtinId="53" customBuiltin="true"/>
    <cellStyle name="_PercentSpace" xfId="439" builtinId="53" customBuiltin="true"/>
    <cellStyle name="_PercentSpace_05 WACC Calculation (20-Oct-2006)" xfId="440" builtinId="53" customBuiltin="true"/>
    <cellStyle name="_premisses" xfId="441" builtinId="53" customBuiltin="true"/>
    <cellStyle name="_Revised Comps Template" xfId="442" builtinId="53" customBuiltin="true"/>
    <cellStyle name="_Sheet1" xfId="443" builtinId="53" customBuiltin="true"/>
    <cellStyle name="_SubHeading" xfId="444" builtinId="53" customBuiltin="true"/>
    <cellStyle name="_SubHeading_05 WACC Calculation (20-Oct-2006)" xfId="445" builtinId="53" customBuiltin="true"/>
    <cellStyle name="_SubHeading_05 WACC Calculation (20-Oct-2006)_Modelo Brenco vs alterada" xfId="446" builtinId="53" customBuiltin="true"/>
    <cellStyle name="_SubHeading_Book2" xfId="447" builtinId="53" customBuiltin="true"/>
    <cellStyle name="_SubHeading_Brazil_US Data" xfId="448" builtinId="53" customBuiltin="true"/>
    <cellStyle name="_SubHeading_Modelo_Mairinque_v2.2" xfId="449" builtinId="53" customBuiltin="true"/>
    <cellStyle name="_SubHeading_Multiplos_transação_atualizado" xfId="450" builtinId="53" customBuiltin="true"/>
    <cellStyle name="_SubHeading_Multiplos_transação_atualizado_Modelo 070109 - Colíder_CAB_v2" xfId="451" builtinId="53" customBuiltin="true"/>
    <cellStyle name="_SubHeading_Multiplos_transação_atualizado_Modelo 100109 - Colíder_CAB_v2" xfId="452" builtinId="53" customBuiltin="true"/>
    <cellStyle name="_SubHeading_Multiplos_v2" xfId="453" builtinId="53" customBuiltin="true"/>
    <cellStyle name="_SubHeading_Multiplos_v2_Modelo 070109 - Colíder_CAB_v2" xfId="454" builtinId="53" customBuiltin="true"/>
    <cellStyle name="_SubHeading_Multiplos_v2_Modelo 100109 - Colíder_CAB_v2" xfId="455" builtinId="53" customBuiltin="true"/>
    <cellStyle name="_SubHeading_prestemp" xfId="456" builtinId="53" customBuiltin="true"/>
    <cellStyle name="_Tabelas Relatório - AES Eletropaulo" xfId="457" builtinId="53" customBuiltin="true"/>
    <cellStyle name="_Table" xfId="458" builtinId="53" customBuiltin="true"/>
    <cellStyle name="_Table 2" xfId="459" builtinId="53" customBuiltin="true"/>
    <cellStyle name="_Table_05 WACC Calculation (20-Oct-2006)" xfId="460" builtinId="53" customBuiltin="true"/>
    <cellStyle name="_Table_Book2" xfId="461" builtinId="53" customBuiltin="true"/>
    <cellStyle name="_Table_Brazil_US Data" xfId="462" builtinId="53" customBuiltin="true"/>
    <cellStyle name="_Table_Brazil_US Data_Modelo Brenco vs alterada" xfId="463" builtinId="53" customBuiltin="true"/>
    <cellStyle name="_Table_Cidades" xfId="464" builtinId="53" customBuiltin="true"/>
    <cellStyle name="_Table_Modelo 021208 FINAL - Colíder" xfId="465" builtinId="53" customBuiltin="true"/>
    <cellStyle name="_Table_Modelo 021208 FINAL - Colíder 2" xfId="466" builtinId="53" customBuiltin="true"/>
    <cellStyle name="_Table_Modelo 021208 FINAL - Colíder_v2" xfId="467" builtinId="53" customBuiltin="true"/>
    <cellStyle name="_Table_Modelo 021208 FINAL - Colíder_v2 2" xfId="468" builtinId="53" customBuiltin="true"/>
    <cellStyle name="_Table_Modelo 070109 - Colíder_CAB_v2" xfId="469" builtinId="53" customBuiltin="true"/>
    <cellStyle name="_Table_Modelo 070109 - Colíder_CAB_v2 2" xfId="470" builtinId="53" customBuiltin="true"/>
    <cellStyle name="_Table_Modelo 100109 - Colíder_CAB_v2" xfId="471" builtinId="53" customBuiltin="true"/>
    <cellStyle name="_Table_Modelo 100109 - Colíder_CAB_v2 2" xfId="472" builtinId="53" customBuiltin="true"/>
    <cellStyle name="_Table_Modelo 281108 FINAL - Alta Floresta" xfId="473" builtinId="53" customBuiltin="true"/>
    <cellStyle name="_Table_Modelo 281108 FINAL - Alta Floresta 2" xfId="474" builtinId="53" customBuiltin="true"/>
    <cellStyle name="_Table_Modelo 281108 FINAL - Colíder" xfId="475" builtinId="53" customBuiltin="true"/>
    <cellStyle name="_Table_Modelo 281108 FINAL - Colíder 2" xfId="476" builtinId="53" customBuiltin="true"/>
    <cellStyle name="_Table_Modelo 281108 FINAL - Comodoro" xfId="477" builtinId="53" customBuiltin="true"/>
    <cellStyle name="_Table_Modelo 281108 FINAL - Comodoro 2" xfId="478" builtinId="53" customBuiltin="true"/>
    <cellStyle name="_Table_Modelo 281108 FINAL - Pontes e Lacerda" xfId="479" builtinId="53" customBuiltin="true"/>
    <cellStyle name="_Table_Modelo 281108 FINAL - Pontes e Lacerda 2" xfId="480" builtinId="53" customBuiltin="true"/>
    <cellStyle name="_Table_Modelo 301108 FINAL - Alta Floresta" xfId="481" builtinId="53" customBuiltin="true"/>
    <cellStyle name="_Table_Modelo 301108 FINAL - Alta Floresta 2" xfId="482" builtinId="53" customBuiltin="true"/>
    <cellStyle name="_Table_Modelo 301108 FINAL - Pontes e Lacerda" xfId="483" builtinId="53" customBuiltin="true"/>
    <cellStyle name="_Table_Modelo 301108 FINAL - Pontes e Lacerda 2" xfId="484" builtinId="53" customBuiltin="true"/>
    <cellStyle name="_Table_Modelo Brenco vs alterada" xfId="485" builtinId="53" customBuiltin="true"/>
    <cellStyle name="_Table_Modelo_Mairinque_v2.2" xfId="486" builtinId="53" customBuiltin="true"/>
    <cellStyle name="_Table_Modelo_Rio das Ostras_v1.5" xfId="487" builtinId="53" customBuiltin="true"/>
    <cellStyle name="_Table_Modelo_Rio das Ostras_v1.6" xfId="488" builtinId="53" customBuiltin="true"/>
    <cellStyle name="_Table_Multiplos_transação_atualizado" xfId="489" builtinId="53" customBuiltin="true"/>
    <cellStyle name="_Table_Multiplos_transação_atualizado 2" xfId="490" builtinId="53" customBuiltin="true"/>
    <cellStyle name="_Table_Multiplos_transação_atualizado_Modelo 070109 - Colíder_CAB_v2" xfId="491" builtinId="53" customBuiltin="true"/>
    <cellStyle name="_Table_Multiplos_transação_atualizado_Modelo 070109 - Colíder_CAB_v2 2" xfId="492" builtinId="53" customBuiltin="true"/>
    <cellStyle name="_Table_Multiplos_transação_atualizado_Modelo 100109 - Colíder_CAB_v2" xfId="493" builtinId="53" customBuiltin="true"/>
    <cellStyle name="_Table_Multiplos_transação_atualizado_Modelo 100109 - Colíder_CAB_v2 2" xfId="494" builtinId="53" customBuiltin="true"/>
    <cellStyle name="_Table_Multiplos_v2" xfId="495" builtinId="53" customBuiltin="true"/>
    <cellStyle name="_Table_Multiplos_v2 2" xfId="496" builtinId="53" customBuiltin="true"/>
    <cellStyle name="_Table_Multiplos_v2_Modelo 070109 - Colíder_CAB_v2" xfId="497" builtinId="53" customBuiltin="true"/>
    <cellStyle name="_Table_Multiplos_v2_Modelo 070109 - Colíder_CAB_v2 2" xfId="498" builtinId="53" customBuiltin="true"/>
    <cellStyle name="_Table_Multiplos_v2_Modelo 100109 - Colíder_CAB_v2" xfId="499" builtinId="53" customBuiltin="true"/>
    <cellStyle name="_Table_Multiplos_v2_Modelo 100109 - Colíder_CAB_v2 2" xfId="500" builtinId="53" customBuiltin="true"/>
    <cellStyle name="_TableHead" xfId="501" builtinId="53" customBuiltin="true"/>
    <cellStyle name="_TableHead_05 WACC Calculation (20-Oct-2006)" xfId="502" builtinId="53" customBuiltin="true"/>
    <cellStyle name="_TableHead_05 WACC Calculation (20-Oct-2006)_Modelo Brenco vs alterada" xfId="503" builtinId="53" customBuiltin="true"/>
    <cellStyle name="_TableHead_Book2" xfId="504" builtinId="53" customBuiltin="true"/>
    <cellStyle name="_TableHead_Brazil_US Data" xfId="505" builtinId="53" customBuiltin="true"/>
    <cellStyle name="_TableHead_Modelo 021208 FINAL - Colíder_v2" xfId="506" builtinId="53" customBuiltin="true"/>
    <cellStyle name="_TableHead_Modelo 100109 - Colíder_CAB_v2" xfId="507" builtinId="53" customBuiltin="true"/>
    <cellStyle name="_TableHead_Modelo 281108 FINAL - Comodoro" xfId="508" builtinId="53" customBuiltin="true"/>
    <cellStyle name="_TableHead_Modelo 301108 FINAL - Alta Floresta" xfId="509" builtinId="53" customBuiltin="true"/>
    <cellStyle name="_TableHead_Modelo_Mairinque_v2.2" xfId="510" builtinId="53" customBuiltin="true"/>
    <cellStyle name="_TableHead_Multiplos_transação_atualizado" xfId="511" builtinId="53" customBuiltin="true"/>
    <cellStyle name="_TableHead_Multiplos_transação_atualizado_Modelo 070109 - Colíder_CAB_v2" xfId="512" builtinId="53" customBuiltin="true"/>
    <cellStyle name="_TableHead_Multiplos_transação_atualizado_Modelo 100109 - Colíder_CAB_v2" xfId="513" builtinId="53" customBuiltin="true"/>
    <cellStyle name="_TableHead_Multiplos_v2" xfId="514" builtinId="53" customBuiltin="true"/>
    <cellStyle name="_TableHead_Multiplos_v2_Modelo 070109 - Colíder_CAB_v2" xfId="515" builtinId="53" customBuiltin="true"/>
    <cellStyle name="_TableHead_Multiplos_v2_Modelo 100109 - Colíder_CAB_v2" xfId="516" builtinId="53" customBuiltin="true"/>
    <cellStyle name="_TableRowHead" xfId="517" builtinId="53" customBuiltin="true"/>
    <cellStyle name="_TableRowHead_05 WACC Calculation (20-Oct-2006)" xfId="518" builtinId="53" customBuiltin="true"/>
    <cellStyle name="_TableRowHead_05 WACC Calculation (20-Oct-2006)_Modelo Brenco vs alterada" xfId="519" builtinId="53" customBuiltin="true"/>
    <cellStyle name="_TableRowHead_Book2" xfId="520" builtinId="53" customBuiltin="true"/>
    <cellStyle name="_TableRowHead_Brazil_US Data" xfId="521" builtinId="53" customBuiltin="true"/>
    <cellStyle name="_TableRowHead_Modelo 021208 FINAL - Colíder_v2" xfId="522" builtinId="53" customBuiltin="true"/>
    <cellStyle name="_TableRowHead_Modelo 100109 - Colíder_CAB_v2" xfId="523" builtinId="53" customBuiltin="true"/>
    <cellStyle name="_TableRowHead_Modelo 281108 FINAL - Comodoro" xfId="524" builtinId="53" customBuiltin="true"/>
    <cellStyle name="_TableRowHead_Modelo 301108 FINAL - Alta Floresta" xfId="525" builtinId="53" customBuiltin="true"/>
    <cellStyle name="_TableRowHead_Modelo_Mairinque_v2.2" xfId="526" builtinId="53" customBuiltin="true"/>
    <cellStyle name="_TableRowHead_Multiplos_transação_atualizado" xfId="527" builtinId="53" customBuiltin="true"/>
    <cellStyle name="_TableRowHead_Multiplos_transação_atualizado_Modelo 070109 - Colíder_CAB_v2" xfId="528" builtinId="53" customBuiltin="true"/>
    <cellStyle name="_TableRowHead_Multiplos_transação_atualizado_Modelo 100109 - Colíder_CAB_v2" xfId="529" builtinId="53" customBuiltin="true"/>
    <cellStyle name="_TableRowHead_Multiplos_v2" xfId="530" builtinId="53" customBuiltin="true"/>
    <cellStyle name="_TableRowHead_Multiplos_v2_Modelo 070109 - Colíder_CAB_v2" xfId="531" builtinId="53" customBuiltin="true"/>
    <cellStyle name="_TableRowHead_Multiplos_v2_Modelo 100109 - Colíder_CAB_v2" xfId="532" builtinId="53" customBuiltin="true"/>
    <cellStyle name="_TableSuperHead" xfId="533" builtinId="53" customBuiltin="true"/>
    <cellStyle name="_TableSuperHead_05 WACC Calculation (20-Oct-2006)" xfId="534" builtinId="53" customBuiltin="true"/>
    <cellStyle name="_TableSuperHead_05 WACC Calculation (20-Oct-2006)_Modelo Brenco vs alterada" xfId="535" builtinId="53" customBuiltin="true"/>
    <cellStyle name="_TableSuperHead_Book2" xfId="536" builtinId="53" customBuiltin="true"/>
    <cellStyle name="_TableSuperHead_Brazil_US Data" xfId="537" builtinId="53" customBuiltin="true"/>
    <cellStyle name="_TableSuperHead_Modelo_Mairinque_v2.2" xfId="538" builtinId="53" customBuiltin="true"/>
    <cellStyle name="_TableSuperHead_Multiplos_transação_atualizado" xfId="539" builtinId="53" customBuiltin="true"/>
    <cellStyle name="_TableSuperHead_Multiplos_transação_atualizado_Modelo 070109 - Colíder_CAB_v2" xfId="540" builtinId="53" customBuiltin="true"/>
    <cellStyle name="_TableSuperHead_Multiplos_transação_atualizado_Modelo 100109 - Colíder_CAB_v2" xfId="541" builtinId="53" customBuiltin="true"/>
    <cellStyle name="_TableSuperHead_Multiplos_v2" xfId="542" builtinId="53" customBuiltin="true"/>
    <cellStyle name="_TableSuperHead_Multiplos_v2_Modelo 070109 - Colíder_CAB_v2" xfId="543" builtinId="53" customBuiltin="true"/>
    <cellStyle name="_TableSuperHead_Multiplos_v2_Modelo 100109 - Colíder_CAB_v2" xfId="544" builtinId="53" customBuiltin="true"/>
    <cellStyle name="_Ternium_client" xfId="545" builtinId="53" customBuiltin="true"/>
    <cellStyle name="_VNTModellastestimates" xfId="546" builtinId="53" customBuiltin="true"/>
    <cellStyle name="A3 297 x 420 mm" xfId="547" builtinId="53" customBuiltin="true"/>
    <cellStyle name="A3 297 x 420 mm 2" xfId="548" builtinId="53" customBuiltin="true"/>
    <cellStyle name="A3 297 x 420 mm 2 2" xfId="549" builtinId="53" customBuiltin="true"/>
    <cellStyle name="A3 297 x 420 mm 3" xfId="550" builtinId="53" customBuiltin="true"/>
    <cellStyle name="A3 297 x 420 mm 4" xfId="551" builtinId="53" customBuiltin="true"/>
    <cellStyle name="A3 297 x 420 mm_Base PA 2009-2011_versão 97-2003" xfId="552" builtinId="53" customBuiltin="true"/>
    <cellStyle name="ac" xfId="553" builtinId="53" customBuiltin="true"/>
    <cellStyle name="Accent1" xfId="554" builtinId="53" customBuiltin="true"/>
    <cellStyle name="Accent1 - 20%" xfId="555" builtinId="53" customBuiltin="true"/>
    <cellStyle name="Accent1 - 40%" xfId="556" builtinId="53" customBuiltin="true"/>
    <cellStyle name="Accent1 - 60%" xfId="557" builtinId="53" customBuiltin="true"/>
    <cellStyle name="Accent1 2" xfId="558" builtinId="53" customBuiltin="true"/>
    <cellStyle name="Accent1 2 2" xfId="559" builtinId="53" customBuiltin="true"/>
    <cellStyle name="Accent1 3" xfId="560" builtinId="53" customBuiltin="true"/>
    <cellStyle name="Accent1 4" xfId="561" builtinId="53" customBuiltin="true"/>
    <cellStyle name="Accent1 5" xfId="562" builtinId="53" customBuiltin="true"/>
    <cellStyle name="Accent1 6" xfId="563" builtinId="53" customBuiltin="true"/>
    <cellStyle name="Accent2" xfId="564" builtinId="53" customBuiltin="true"/>
    <cellStyle name="Accent2 - 20%" xfId="565" builtinId="53" customBuiltin="true"/>
    <cellStyle name="Accent2 - 40%" xfId="566" builtinId="53" customBuiltin="true"/>
    <cellStyle name="Accent2 - 60%" xfId="567" builtinId="53" customBuiltin="true"/>
    <cellStyle name="Accent2 2" xfId="568" builtinId="53" customBuiltin="true"/>
    <cellStyle name="Accent2 2 2" xfId="569" builtinId="53" customBuiltin="true"/>
    <cellStyle name="Accent2 3" xfId="570" builtinId="53" customBuiltin="true"/>
    <cellStyle name="Accent2 4" xfId="571" builtinId="53" customBuiltin="true"/>
    <cellStyle name="Accent2 5" xfId="572" builtinId="53" customBuiltin="true"/>
    <cellStyle name="Accent2 6" xfId="573" builtinId="53" customBuiltin="true"/>
    <cellStyle name="Accent3" xfId="574" builtinId="53" customBuiltin="true"/>
    <cellStyle name="Accent3 - 20%" xfId="575" builtinId="53" customBuiltin="true"/>
    <cellStyle name="Accent3 - 40%" xfId="576" builtinId="53" customBuiltin="true"/>
    <cellStyle name="Accent3 - 60%" xfId="577" builtinId="53" customBuiltin="true"/>
    <cellStyle name="Accent3 2" xfId="578" builtinId="53" customBuiltin="true"/>
    <cellStyle name="Accent3 2 2" xfId="579" builtinId="53" customBuiltin="true"/>
    <cellStyle name="Accent3 3" xfId="580" builtinId="53" customBuiltin="true"/>
    <cellStyle name="Accent3 4" xfId="581" builtinId="53" customBuiltin="true"/>
    <cellStyle name="Accent3 5" xfId="582" builtinId="53" customBuiltin="true"/>
    <cellStyle name="Accent3 6" xfId="583" builtinId="53" customBuiltin="true"/>
    <cellStyle name="Accent4" xfId="584" builtinId="53" customBuiltin="true"/>
    <cellStyle name="Accent4 - 20%" xfId="585" builtinId="53" customBuiltin="true"/>
    <cellStyle name="Accent4 - 40%" xfId="586" builtinId="53" customBuiltin="true"/>
    <cellStyle name="Accent4 - 60%" xfId="587" builtinId="53" customBuiltin="true"/>
    <cellStyle name="Accent4 2" xfId="588" builtinId="53" customBuiltin="true"/>
    <cellStyle name="Accent4 2 2" xfId="589" builtinId="53" customBuiltin="true"/>
    <cellStyle name="Accent4 3" xfId="590" builtinId="53" customBuiltin="true"/>
    <cellStyle name="Accent4 4" xfId="591" builtinId="53" customBuiltin="true"/>
    <cellStyle name="Accent4 5" xfId="592" builtinId="53" customBuiltin="true"/>
    <cellStyle name="Accent4 6" xfId="593" builtinId="53" customBuiltin="true"/>
    <cellStyle name="Accent5" xfId="594" builtinId="53" customBuiltin="true"/>
    <cellStyle name="Accent5 - 20%" xfId="595" builtinId="53" customBuiltin="true"/>
    <cellStyle name="Accent5 - 40%" xfId="596" builtinId="53" customBuiltin="true"/>
    <cellStyle name="Accent5 - 60%" xfId="597" builtinId="53" customBuiltin="true"/>
    <cellStyle name="Accent5 2" xfId="598" builtinId="53" customBuiltin="true"/>
    <cellStyle name="Accent5 2 2" xfId="599" builtinId="53" customBuiltin="true"/>
    <cellStyle name="Accent5 3" xfId="600" builtinId="53" customBuiltin="true"/>
    <cellStyle name="Accent5 4" xfId="601" builtinId="53" customBuiltin="true"/>
    <cellStyle name="Accent5 5" xfId="602" builtinId="53" customBuiltin="true"/>
    <cellStyle name="Accent5 6" xfId="603" builtinId="53" customBuiltin="true"/>
    <cellStyle name="Accent6" xfId="604" builtinId="53" customBuiltin="true"/>
    <cellStyle name="Accent6 - 20%" xfId="605" builtinId="53" customBuiltin="true"/>
    <cellStyle name="Accent6 - 40%" xfId="606" builtinId="53" customBuiltin="true"/>
    <cellStyle name="Accent6 - 60%" xfId="607" builtinId="53" customBuiltin="true"/>
    <cellStyle name="Accent6 2" xfId="608" builtinId="53" customBuiltin="true"/>
    <cellStyle name="Accent6 2 2" xfId="609" builtinId="53" customBuiltin="true"/>
    <cellStyle name="Accent6 3" xfId="610" builtinId="53" customBuiltin="true"/>
    <cellStyle name="Accent6 4" xfId="611" builtinId="53" customBuiltin="true"/>
    <cellStyle name="Accent6 5" xfId="612" builtinId="53" customBuiltin="true"/>
    <cellStyle name="Accent6 6" xfId="613" builtinId="53" customBuiltin="true"/>
    <cellStyle name="Acctg" xfId="614" builtinId="53" customBuiltin="true"/>
    <cellStyle name="Acctg$" xfId="615" builtinId="53" customBuiltin="true"/>
    <cellStyle name="Actual data" xfId="616" builtinId="53" customBuiltin="true"/>
    <cellStyle name="Actual Date" xfId="617" builtinId="53" customBuiltin="true"/>
    <cellStyle name="Actual Date 2" xfId="618" builtinId="53" customBuiltin="true"/>
    <cellStyle name="Actual Date 3" xfId="619" builtinId="53" customBuiltin="true"/>
    <cellStyle name="Actual Date 4" xfId="620" builtinId="53" customBuiltin="true"/>
    <cellStyle name="Actual Date 5" xfId="621" builtinId="53" customBuiltin="true"/>
    <cellStyle name="Actual year" xfId="622" builtinId="53" customBuiltin="true"/>
    <cellStyle name="Actuals Cells" xfId="623" builtinId="53" customBuiltin="true"/>
    <cellStyle name="AFE" xfId="624" builtinId="53" customBuiltin="true"/>
    <cellStyle name="Amarelo%" xfId="625" builtinId="53" customBuiltin="true"/>
    <cellStyle name="Amarelocot" xfId="626" builtinId="53" customBuiltin="true"/>
    <cellStyle name="amount" xfId="627" builtinId="53" customBuiltin="true"/>
    <cellStyle name="Andre's Title" xfId="628" builtinId="53" customBuiltin="true"/>
    <cellStyle name="Ano/Meses" xfId="629" builtinId="53" customBuiltin="true"/>
    <cellStyle name="Anos" xfId="630" builtinId="53" customBuiltin="true"/>
    <cellStyle name="apresent" xfId="631" builtinId="53" customBuiltin="true"/>
    <cellStyle name="Aria" xfId="632" builtinId="53" customBuiltin="true"/>
    <cellStyle name="Arial" xfId="633" builtinId="53" customBuiltin="true"/>
    <cellStyle name="Arial 10" xfId="634" builtinId="53" customBuiltin="true"/>
    <cellStyle name="Arial 10 2" xfId="635" builtinId="53" customBuiltin="true"/>
    <cellStyle name="Arial 10 2 2" xfId="636" builtinId="53" customBuiltin="true"/>
    <cellStyle name="Arial 12" xfId="637" builtinId="53" customBuiltin="true"/>
    <cellStyle name="Arial 12 2" xfId="638" builtinId="53" customBuiltin="true"/>
    <cellStyle name="Arial 12 2 2" xfId="639" builtinId="53" customBuiltin="true"/>
    <cellStyle name="Arial 24" xfId="640" builtinId="53" customBuiltin="true"/>
    <cellStyle name="Arial 7" xfId="641" builtinId="53" customBuiltin="true"/>
    <cellStyle name="Arial 9" xfId="642" builtinId="53" customBuiltin="true"/>
    <cellStyle name="arial12" xfId="643" builtinId="53" customBuiltin="true"/>
    <cellStyle name="arial14" xfId="644" builtinId="53" customBuiltin="true"/>
    <cellStyle name="Arial6Bold" xfId="645" builtinId="53" customBuiltin="true"/>
    <cellStyle name="Arial8Bold" xfId="646" builtinId="53" customBuiltin="true"/>
    <cellStyle name="Arial8Italic" xfId="647" builtinId="53" customBuiltin="true"/>
    <cellStyle name="ArialNormal" xfId="648" builtinId="53" customBuiltin="true"/>
    <cellStyle name="Array" xfId="649" builtinId="53" customBuiltin="true"/>
    <cellStyle name="Array Enter" xfId="650" builtinId="53" customBuiltin="true"/>
    <cellStyle name="assumption 1" xfId="651" builtinId="53" customBuiltin="true"/>
    <cellStyle name="assumption 2" xfId="652" builtinId="53" customBuiltin="true"/>
    <cellStyle name="assumption 4" xfId="653" builtinId="53" customBuiltin="true"/>
    <cellStyle name="Assumption Date" xfId="654" builtinId="53" customBuiltin="true"/>
    <cellStyle name="AUD 0" xfId="655" builtinId="53" customBuiltin="true"/>
    <cellStyle name="AUD 0 2" xfId="656" builtinId="53" customBuiltin="true"/>
    <cellStyle name="AUD 2" xfId="657" builtinId="53" customBuiltin="true"/>
    <cellStyle name="AUD 2 2" xfId="658" builtinId="53" customBuiltin="true"/>
    <cellStyle name="Azul&amp;Vermelho" xfId="659" builtinId="53" customBuiltin="true"/>
    <cellStyle name="Azul&amp;Vermelho 2" xfId="660" builtinId="53" customBuiltin="true"/>
    <cellStyle name="Año" xfId="661" builtinId="53" customBuiltin="true"/>
    <cellStyle name="b0let" xfId="662" builtinId="53" customBuiltin="true"/>
    <cellStyle name="Bad 1" xfId="663" builtinId="53" customBuiltin="true"/>
    <cellStyle name="Bad 2" xfId="664" builtinId="53" customBuiltin="true"/>
    <cellStyle name="Bad 2 2" xfId="665" builtinId="53" customBuiltin="true"/>
    <cellStyle name="Bad 3" xfId="666" builtinId="53" customBuiltin="true"/>
    <cellStyle name="Bad 4" xfId="667" builtinId="53" customBuiltin="true"/>
    <cellStyle name="Bad 5" xfId="668" builtinId="53" customBuiltin="true"/>
    <cellStyle name="Bad 6" xfId="669" builtinId="53" customBuiltin="true"/>
    <cellStyle name="BIGHEAD" xfId="670" builtinId="53" customBuiltin="true"/>
    <cellStyle name="Black" xfId="671" builtinId="53" customBuiltin="true"/>
    <cellStyle name="Black Text" xfId="672" builtinId="53" customBuiltin="true"/>
    <cellStyle name="Black Text (No Wrap)" xfId="673" builtinId="53" customBuiltin="true"/>
    <cellStyle name="Black Text (No Wrap) 2" xfId="674" builtinId="53" customBuiltin="true"/>
    <cellStyle name="Black Text (No Wrap)_Financeira Caxias Rev Eng 8-4-08" xfId="675" builtinId="53" customBuiltin="true"/>
    <cellStyle name="Black Text 2" xfId="676" builtinId="53" customBuiltin="true"/>
    <cellStyle name="Black Text_Financeira Caxias Rev Eng 8-4-08" xfId="677" builtinId="53" customBuiltin="true"/>
    <cellStyle name="BlackStrike" xfId="678" builtinId="53" customBuiltin="true"/>
    <cellStyle name="BlackStrike 2" xfId="679" builtinId="53" customBuiltin="true"/>
    <cellStyle name="BlackStrike 2 2" xfId="680" builtinId="53" customBuiltin="true"/>
    <cellStyle name="BlackText" xfId="681" builtinId="53" customBuiltin="true"/>
    <cellStyle name="BlackText 2" xfId="682" builtinId="53" customBuiltin="true"/>
    <cellStyle name="BlackText 2 2" xfId="683" builtinId="53" customBuiltin="true"/>
    <cellStyle name="blank" xfId="684" builtinId="53" customBuiltin="true"/>
    <cellStyle name="blank 2" xfId="685" builtinId="53" customBuiltin="true"/>
    <cellStyle name="blank 3" xfId="686" builtinId="53" customBuiltin="true"/>
    <cellStyle name="blank 4" xfId="687" builtinId="53" customBuiltin="true"/>
    <cellStyle name="blue" xfId="688" builtinId="53" customBuiltin="true"/>
    <cellStyle name="blue 10" xfId="689" builtinId="53" customBuiltin="true"/>
    <cellStyle name="Blue 2" xfId="690" builtinId="53" customBuiltin="true"/>
    <cellStyle name="blue 3" xfId="691" builtinId="53" customBuiltin="true"/>
    <cellStyle name="blue 4" xfId="692" builtinId="53" customBuiltin="true"/>
    <cellStyle name="blue 5" xfId="693" builtinId="53" customBuiltin="true"/>
    <cellStyle name="blue 6" xfId="694" builtinId="53" customBuiltin="true"/>
    <cellStyle name="blue 7" xfId="695" builtinId="53" customBuiltin="true"/>
    <cellStyle name="blue 8" xfId="696" builtinId="53" customBuiltin="true"/>
    <cellStyle name="blue 9" xfId="697" builtinId="53" customBuiltin="true"/>
    <cellStyle name="Blue Font" xfId="698" builtinId="53" customBuiltin="true"/>
    <cellStyle name="Blue Text" xfId="699" builtinId="53" customBuiltin="true"/>
    <cellStyle name="Blue Text - Ariel 10" xfId="700" builtinId="53" customBuiltin="true"/>
    <cellStyle name="Blue Text 2" xfId="701" builtinId="53" customBuiltin="true"/>
    <cellStyle name="Blue Text_Financeira Caxias Rev Eng 8-4-08" xfId="702" builtinId="53" customBuiltin="true"/>
    <cellStyle name="bluenodec" xfId="703" builtinId="53" customBuiltin="true"/>
    <cellStyle name="bluepercent" xfId="704" builtinId="53" customBuiltin="true"/>
    <cellStyle name="Body" xfId="705" builtinId="53" customBuiltin="true"/>
    <cellStyle name="Body text" xfId="706" builtinId="53" customBuiltin="true"/>
    <cellStyle name="Body_$Dollars" xfId="707" builtinId="53" customBuiltin="true"/>
    <cellStyle name="Bol-Data" xfId="708" builtinId="53" customBuiltin="true"/>
    <cellStyle name="Bold 11" xfId="709" builtinId="53" customBuiltin="true"/>
    <cellStyle name="Bold Header" xfId="710" builtinId="53" customBuiltin="true"/>
    <cellStyle name="Bold/Border" xfId="711" builtinId="53" customBuiltin="true"/>
    <cellStyle name="BoldText" xfId="712" builtinId="53" customBuiltin="true"/>
    <cellStyle name="BoldText 2" xfId="713" builtinId="53" customBuiltin="true"/>
    <cellStyle name="BoldText 2 2" xfId="714" builtinId="53" customBuiltin="true"/>
    <cellStyle name="bolet" xfId="715" builtinId="53" customBuiltin="true"/>
    <cellStyle name="bolet 2" xfId="716" builtinId="53" customBuiltin="true"/>
    <cellStyle name="bolet_Financeira Caxias Rev Eng 8-4-08" xfId="717" builtinId="53" customBuiltin="true"/>
    <cellStyle name="Boletim" xfId="718" builtinId="53" customBuiltin="true"/>
    <cellStyle name="Bom 2" xfId="719" builtinId="53" customBuiltin="true"/>
    <cellStyle name="BORDA" xfId="720" builtinId="53" customBuiltin="true"/>
    <cellStyle name="Border" xfId="721" builtinId="53" customBuiltin="true"/>
    <cellStyle name="Border Heavy" xfId="722" builtinId="53" customBuiltin="true"/>
    <cellStyle name="Border Heavy 2" xfId="723" builtinId="53" customBuiltin="true"/>
    <cellStyle name="Border Heavy 2 2" xfId="724" builtinId="53" customBuiltin="true"/>
    <cellStyle name="Border Heavy 2 3" xfId="725" builtinId="53" customBuiltin="true"/>
    <cellStyle name="Border Heavy 2 4" xfId="726" builtinId="53" customBuiltin="true"/>
    <cellStyle name="Border Heavy 3" xfId="727" builtinId="53" customBuiltin="true"/>
    <cellStyle name="Border Heavy 4" xfId="728" builtinId="53" customBuiltin="true"/>
    <cellStyle name="Border Thin" xfId="729" builtinId="53" customBuiltin="true"/>
    <cellStyle name="Border Thin 2" xfId="730" builtinId="53" customBuiltin="true"/>
    <cellStyle name="Border Thin 2 2" xfId="731" builtinId="53" customBuiltin="true"/>
    <cellStyle name="Bottom Edge" xfId="732" builtinId="53" customBuiltin="true"/>
    <cellStyle name="British Pound" xfId="733" builtinId="53" customBuiltin="true"/>
    <cellStyle name="Buena" xfId="734" builtinId="53" customBuiltin="true"/>
    <cellStyle name="Bullet" xfId="735" builtinId="53" customBuiltin="true"/>
    <cellStyle name="Bullet 2" xfId="736" builtinId="53" customBuiltin="true"/>
    <cellStyle name="Bullet 3" xfId="737" builtinId="53" customBuiltin="true"/>
    <cellStyle name="Bullet 4" xfId="738" builtinId="53" customBuiltin="true"/>
    <cellStyle name="Bullet 5" xfId="739" builtinId="53" customBuiltin="true"/>
    <cellStyle name="Business Description" xfId="740" builtinId="53" customBuiltin="true"/>
    <cellStyle name="C" xfId="741" builtinId="53" customBuiltin="true"/>
    <cellStyle name="C2" xfId="742" builtinId="53" customBuiltin="true"/>
    <cellStyle name="Cabecera 1" xfId="743" builtinId="53" customBuiltin="true"/>
    <cellStyle name="Cabecera 2" xfId="744" builtinId="53" customBuiltin="true"/>
    <cellStyle name="CABEÇALHO" xfId="745" builtinId="53" customBuiltin="true"/>
    <cellStyle name="CABEÇALHO 10" xfId="746" builtinId="53" customBuiltin="true"/>
    <cellStyle name="CABEÇALHO 11" xfId="747" builtinId="53" customBuiltin="true"/>
    <cellStyle name="CABEÇALHO 12" xfId="748" builtinId="53" customBuiltin="true"/>
    <cellStyle name="CABEÇALHO 13" xfId="749" builtinId="53" customBuiltin="true"/>
    <cellStyle name="CABEÇALHO 14" xfId="750" builtinId="53" customBuiltin="true"/>
    <cellStyle name="CABEÇALHO 15" xfId="751" builtinId="53" customBuiltin="true"/>
    <cellStyle name="CABEÇALHO 16" xfId="752" builtinId="53" customBuiltin="true"/>
    <cellStyle name="CABEÇALHO 3" xfId="753" builtinId="53" customBuiltin="true"/>
    <cellStyle name="CABEÇALHO 4" xfId="754" builtinId="53" customBuiltin="true"/>
    <cellStyle name="CABEÇALHO 5" xfId="755" builtinId="53" customBuiltin="true"/>
    <cellStyle name="CABEÇALHO 6" xfId="756" builtinId="53" customBuiltin="true"/>
    <cellStyle name="CABEÇALHO 7" xfId="757" builtinId="53" customBuiltin="true"/>
    <cellStyle name="CABEÇALHO 8" xfId="758" builtinId="53" customBuiltin="true"/>
    <cellStyle name="CABEÇALHO 9" xfId="759" builtinId="53" customBuiltin="true"/>
    <cellStyle name="CABEÇALHO2" xfId="760" builtinId="53" customBuiltin="true"/>
    <cellStyle name="Cabeçalho 1" xfId="761" builtinId="53" customBuiltin="true"/>
    <cellStyle name="Cabeçalho 2" xfId="762" builtinId="53" customBuiltin="true"/>
    <cellStyle name="Cabe‡alho 1" xfId="763" builtinId="53" customBuiltin="true"/>
    <cellStyle name="Cabe‡alho 1 2" xfId="764" builtinId="53" customBuiltin="true"/>
    <cellStyle name="Cabe‡alho 2" xfId="765" builtinId="53" customBuiltin="true"/>
    <cellStyle name="Cabe‡alho 2 2" xfId="766" builtinId="53" customBuiltin="true"/>
    <cellStyle name="CabRo - Estilo1" xfId="767" builtinId="53" customBuiltin="true"/>
    <cellStyle name="Caderno" xfId="768" builtinId="53" customBuiltin="true"/>
    <cellStyle name="Calc" xfId="769" builtinId="53" customBuiltin="true"/>
    <cellStyle name="Calc [0]" xfId="770" builtinId="53" customBuiltin="true"/>
    <cellStyle name="Calc Cells" xfId="771" builtinId="53" customBuiltin="true"/>
    <cellStyle name="Calc Currency (0)" xfId="772" builtinId="53" customBuiltin="true"/>
    <cellStyle name="Calc Currency (2)" xfId="773" builtinId="53" customBuiltin="true"/>
    <cellStyle name="Calc Percent (0)" xfId="774" builtinId="53" customBuiltin="true"/>
    <cellStyle name="Calc Percent (1)" xfId="775" builtinId="53" customBuiltin="true"/>
    <cellStyle name="Calc Percent (2)" xfId="776" builtinId="53" customBuiltin="true"/>
    <cellStyle name="Calc Units (0)" xfId="777" builtinId="53" customBuiltin="true"/>
    <cellStyle name="Calc Units (1)" xfId="778" builtinId="53" customBuiltin="true"/>
    <cellStyle name="Calc Units (2)" xfId="779" builtinId="53" customBuiltin="true"/>
    <cellStyle name="Calculation" xfId="780" builtinId="53" customBuiltin="true"/>
    <cellStyle name="Calculation 2" xfId="781" builtinId="53" customBuiltin="true"/>
    <cellStyle name="Calculation 2 2" xfId="782" builtinId="53" customBuiltin="true"/>
    <cellStyle name="Calculation 3" xfId="783" builtinId="53" customBuiltin="true"/>
    <cellStyle name="Calculation 4" xfId="784" builtinId="53" customBuiltin="true"/>
    <cellStyle name="Calculation 5" xfId="785" builtinId="53" customBuiltin="true"/>
    <cellStyle name="Calculation 6" xfId="786" builtinId="53" customBuiltin="true"/>
    <cellStyle name="CALDAS" xfId="787" builtinId="53" customBuiltin="true"/>
    <cellStyle name="Cancel" xfId="788" builtinId="53" customBuiltin="true"/>
    <cellStyle name="Case" xfId="789" builtinId="53" customBuiltin="true"/>
    <cellStyle name="Celda de comprobación" xfId="790" builtinId="53" customBuiltin="true"/>
    <cellStyle name="Celda vinculada" xfId="791" builtinId="53" customBuiltin="true"/>
    <cellStyle name="cell1" xfId="792" builtinId="53" customBuiltin="true"/>
    <cellStyle name="Centrado" xfId="793" builtinId="53" customBuiltin="true"/>
    <cellStyle name="Centrado 2" xfId="794" builtinId="53" customBuiltin="true"/>
    <cellStyle name="Centred across" xfId="795" builtinId="53" customBuiltin="true"/>
    <cellStyle name="Cents" xfId="796" builtinId="53" customBuiltin="true"/>
    <cellStyle name="Cents 2" xfId="797" builtinId="53" customBuiltin="true"/>
    <cellStyle name="ChartingText" xfId="798" builtinId="53" customBuiltin="true"/>
    <cellStyle name="Check Cell" xfId="799" builtinId="53" customBuiltin="true"/>
    <cellStyle name="Check Cell 2" xfId="800" builtinId="53" customBuiltin="true"/>
    <cellStyle name="Check Cell 2 2" xfId="801" builtinId="53" customBuiltin="true"/>
    <cellStyle name="Check Cell 3" xfId="802" builtinId="53" customBuiltin="true"/>
    <cellStyle name="Check Cell 4" xfId="803" builtinId="53" customBuiltin="true"/>
    <cellStyle name="Check Cell 5" xfId="804" builtinId="53" customBuiltin="true"/>
    <cellStyle name="Check Cell 6" xfId="805" builtinId="53" customBuiltin="true"/>
    <cellStyle name="CLEAR" xfId="806" builtinId="53" customBuiltin="true"/>
    <cellStyle name="CLEAR 2" xfId="807" builtinId="53" customBuiltin="true"/>
    <cellStyle name="CLEAR_Financeira Caxias Rev Eng 8-4-08" xfId="808" builtinId="53" customBuiltin="true"/>
    <cellStyle name="Co. Names" xfId="809" builtinId="53" customBuiltin="true"/>
    <cellStyle name="Co. Names - Bold" xfId="810" builtinId="53" customBuiltin="true"/>
    <cellStyle name="Co. Names_Blend" xfId="811" builtinId="53" customBuiltin="true"/>
    <cellStyle name="Code" xfId="812" builtinId="53" customBuiltin="true"/>
    <cellStyle name="Code 2" xfId="813" builtinId="53" customBuiltin="true"/>
    <cellStyle name="Code 3" xfId="814" builtinId="53" customBuiltin="true"/>
    <cellStyle name="Code 4" xfId="815" builtinId="53" customBuiltin="true"/>
    <cellStyle name="Code 5" xfId="816" builtinId="53" customBuiltin="true"/>
    <cellStyle name="Code Section" xfId="817" builtinId="53" customBuiltin="true"/>
    <cellStyle name="COL HEADINGS" xfId="818" builtinId="53" customBuiltin="true"/>
    <cellStyle name="Colhead_left" xfId="819" builtinId="53" customBuiltin="true"/>
    <cellStyle name="ColHeading" xfId="820" builtinId="53" customBuiltin="true"/>
    <cellStyle name="colheadleft" xfId="821" builtinId="53" customBuiltin="true"/>
    <cellStyle name="colheadright" xfId="822" builtinId="53" customBuiltin="true"/>
    <cellStyle name="Collegamento ipertestuale visitato_1- Index Book_1202.xls Grafico 1-1" xfId="823" builtinId="53" customBuiltin="true"/>
    <cellStyle name="Collegamento ipertestuale_Aging Payb 1202" xfId="824" builtinId="53" customBuiltin="true"/>
    <cellStyle name="Column" xfId="825" builtinId="53" customBuiltin="true"/>
    <cellStyle name="Column Headings" xfId="826" builtinId="53" customBuiltin="true"/>
    <cellStyle name="Column Headings 2" xfId="827" builtinId="53" customBuiltin="true"/>
    <cellStyle name="Column Headings 2 2" xfId="828" builtinId="53" customBuiltin="true"/>
    <cellStyle name="Column_Title" xfId="829" builtinId="53" customBuiltin="true"/>
    <cellStyle name="ColumnHeaderNormal" xfId="830" builtinId="53" customBuiltin="true"/>
    <cellStyle name="Coma1" xfId="831" builtinId="53" customBuiltin="true"/>
    <cellStyle name="Comma" xfId="832" builtinId="53" customBuiltin="true"/>
    <cellStyle name="Comma  - Style1" xfId="833" builtinId="53" customBuiltin="true"/>
    <cellStyle name="Comma  - Style2" xfId="834" builtinId="53" customBuiltin="true"/>
    <cellStyle name="Comma  - Style3" xfId="835" builtinId="53" customBuiltin="true"/>
    <cellStyle name="Comma  - Style4" xfId="836" builtinId="53" customBuiltin="true"/>
    <cellStyle name="Comma  - Style5" xfId="837" builtinId="53" customBuiltin="true"/>
    <cellStyle name="Comma  - Style6" xfId="838" builtinId="53" customBuiltin="true"/>
    <cellStyle name="Comma  - Style7" xfId="839" builtinId="53" customBuiltin="true"/>
    <cellStyle name="Comma  - Style8" xfId="840" builtinId="53" customBuiltin="true"/>
    <cellStyle name="Comma 0" xfId="841" builtinId="53" customBuiltin="true"/>
    <cellStyle name="Comma 0 2" xfId="842" builtinId="53" customBuiltin="true"/>
    <cellStyle name="Comma 0 3" xfId="843" builtinId="53" customBuiltin="true"/>
    <cellStyle name="Comma 0 4" xfId="844" builtinId="53" customBuiltin="true"/>
    <cellStyle name="Comma 0 5" xfId="845" builtinId="53" customBuiltin="true"/>
    <cellStyle name="Comma 0*" xfId="846" builtinId="53" customBuiltin="true"/>
    <cellStyle name="Comma 0* 2" xfId="847" builtinId="53" customBuiltin="true"/>
    <cellStyle name="Comma 0* 3" xfId="848" builtinId="53" customBuiltin="true"/>
    <cellStyle name="Comma 0* 4" xfId="849" builtinId="53" customBuiltin="true"/>
    <cellStyle name="Comma 0* 5" xfId="850" builtinId="53" customBuiltin="true"/>
    <cellStyle name="Comma 0_AES LatAm v12" xfId="851" builtinId="53" customBuiltin="true"/>
    <cellStyle name="Comma 10" xfId="852" builtinId="53" customBuiltin="true"/>
    <cellStyle name="Comma 10 2" xfId="853" builtinId="53" customBuiltin="true"/>
    <cellStyle name="Comma 11" xfId="854" builtinId="53" customBuiltin="true"/>
    <cellStyle name="Comma 11 2" xfId="855" builtinId="53" customBuiltin="true"/>
    <cellStyle name="Comma 12" xfId="856" builtinId="53" customBuiltin="true"/>
    <cellStyle name="Comma 12 2" xfId="857" builtinId="53" customBuiltin="true"/>
    <cellStyle name="Comma 13" xfId="858" builtinId="53" customBuiltin="true"/>
    <cellStyle name="Comma 13 2" xfId="859" builtinId="53" customBuiltin="true"/>
    <cellStyle name="Comma 14" xfId="860" builtinId="53" customBuiltin="true"/>
    <cellStyle name="Comma 14 2" xfId="861" builtinId="53" customBuiltin="true"/>
    <cellStyle name="Comma 15" xfId="862" builtinId="53" customBuiltin="true"/>
    <cellStyle name="Comma 15 2" xfId="863" builtinId="53" customBuiltin="true"/>
    <cellStyle name="Comma 16" xfId="864" builtinId="53" customBuiltin="true"/>
    <cellStyle name="Comma 16 2" xfId="865" builtinId="53" customBuiltin="true"/>
    <cellStyle name="Comma 17" xfId="866" builtinId="53" customBuiltin="true"/>
    <cellStyle name="Comma 17 2" xfId="867" builtinId="53" customBuiltin="true"/>
    <cellStyle name="Comma 18" xfId="868" builtinId="53" customBuiltin="true"/>
    <cellStyle name="Comma 18 2" xfId="869" builtinId="53" customBuiltin="true"/>
    <cellStyle name="Comma 19" xfId="870" builtinId="53" customBuiltin="true"/>
    <cellStyle name="Comma 19 2" xfId="871" builtinId="53" customBuiltin="true"/>
    <cellStyle name="Comma 2" xfId="872" builtinId="53" customBuiltin="true"/>
    <cellStyle name="Comma 2 10" xfId="873" builtinId="53" customBuiltin="true"/>
    <cellStyle name="Comma 2 2" xfId="874" builtinId="53" customBuiltin="true"/>
    <cellStyle name="Comma 2 2 2" xfId="875" builtinId="53" customBuiltin="true"/>
    <cellStyle name="Comma 2 2 3" xfId="876" builtinId="53" customBuiltin="true"/>
    <cellStyle name="Comma 2 3" xfId="877" builtinId="53" customBuiltin="true"/>
    <cellStyle name="Comma 2 3 2" xfId="878" builtinId="53" customBuiltin="true"/>
    <cellStyle name="Comma 2 3 3" xfId="879" builtinId="53" customBuiltin="true"/>
    <cellStyle name="Comma 2 3 4" xfId="880" builtinId="53" customBuiltin="true"/>
    <cellStyle name="Comma 2 3 5" xfId="881" builtinId="53" customBuiltin="true"/>
    <cellStyle name="Comma 2 4" xfId="882" builtinId="53" customBuiltin="true"/>
    <cellStyle name="Comma 2 5" xfId="883" builtinId="53" customBuiltin="true"/>
    <cellStyle name="Comma 2 6" xfId="884" builtinId="53" customBuiltin="true"/>
    <cellStyle name="Comma 2 7" xfId="885" builtinId="53" customBuiltin="true"/>
    <cellStyle name="Comma 2 8" xfId="886" builtinId="53" customBuiltin="true"/>
    <cellStyle name="Comma 2 9" xfId="887" builtinId="53" customBuiltin="true"/>
    <cellStyle name="Comma 20" xfId="888" builtinId="53" customBuiltin="true"/>
    <cellStyle name="Comma 21" xfId="889" builtinId="53" customBuiltin="true"/>
    <cellStyle name="Comma 21 2" xfId="890" builtinId="53" customBuiltin="true"/>
    <cellStyle name="Comma 22" xfId="891" builtinId="53" customBuiltin="true"/>
    <cellStyle name="Comma 23" xfId="892" builtinId="53" customBuiltin="true"/>
    <cellStyle name="Comma 24" xfId="893" builtinId="53" customBuiltin="true"/>
    <cellStyle name="Comma 24 2" xfId="894" builtinId="53" customBuiltin="true"/>
    <cellStyle name="Comma 3" xfId="895" builtinId="53" customBuiltin="true"/>
    <cellStyle name="Comma 3 2" xfId="896" builtinId="53" customBuiltin="true"/>
    <cellStyle name="Comma 3 3" xfId="897" builtinId="53" customBuiltin="true"/>
    <cellStyle name="Comma 3 4" xfId="898" builtinId="53" customBuiltin="true"/>
    <cellStyle name="Comma 3 5" xfId="899" builtinId="53" customBuiltin="true"/>
    <cellStyle name="Comma 4" xfId="900" builtinId="53" customBuiltin="true"/>
    <cellStyle name="Comma 4 2" xfId="901" builtinId="53" customBuiltin="true"/>
    <cellStyle name="Comma 4 2 10" xfId="902" builtinId="53" customBuiltin="true"/>
    <cellStyle name="Comma 4 2 11" xfId="903" builtinId="53" customBuiltin="true"/>
    <cellStyle name="Comma 4 2 12" xfId="904" builtinId="53" customBuiltin="true"/>
    <cellStyle name="Comma 4 2 13" xfId="905" builtinId="53" customBuiltin="true"/>
    <cellStyle name="Comma 4 2 14" xfId="906" builtinId="53" customBuiltin="true"/>
    <cellStyle name="Comma 4 2 2" xfId="907" builtinId="53" customBuiltin="true"/>
    <cellStyle name="Comma 4 2 3" xfId="908" builtinId="53" customBuiltin="true"/>
    <cellStyle name="Comma 4 2 4" xfId="909" builtinId="53" customBuiltin="true"/>
    <cellStyle name="Comma 4 2 5" xfId="910" builtinId="53" customBuiltin="true"/>
    <cellStyle name="Comma 4 2 6" xfId="911" builtinId="53" customBuiltin="true"/>
    <cellStyle name="Comma 4 2 7" xfId="912" builtinId="53" customBuiltin="true"/>
    <cellStyle name="Comma 4 2 8" xfId="913" builtinId="53" customBuiltin="true"/>
    <cellStyle name="Comma 4 2 9" xfId="914" builtinId="53" customBuiltin="true"/>
    <cellStyle name="Comma 4 3" xfId="915" builtinId="53" customBuiltin="true"/>
    <cellStyle name="Comma 5" xfId="916" builtinId="53" customBuiltin="true"/>
    <cellStyle name="Comma 5 10" xfId="917" builtinId="53" customBuiltin="true"/>
    <cellStyle name="Comma 5 2" xfId="918" builtinId="53" customBuiltin="true"/>
    <cellStyle name="Comma 6" xfId="919" builtinId="53" customBuiltin="true"/>
    <cellStyle name="Comma 6 2" xfId="920" builtinId="53" customBuiltin="true"/>
    <cellStyle name="Comma 7" xfId="921" builtinId="53" customBuiltin="true"/>
    <cellStyle name="Comma 7 2" xfId="922" builtinId="53" customBuiltin="true"/>
    <cellStyle name="Comma 8" xfId="923" builtinId="53" customBuiltin="true"/>
    <cellStyle name="Comma 8 2" xfId="924" builtinId="53" customBuiltin="true"/>
    <cellStyle name="Comma 9" xfId="925" builtinId="53" customBuiltin="true"/>
    <cellStyle name="Comma 9 2" xfId="926" builtinId="53" customBuiltin="true"/>
    <cellStyle name="Comma [00]" xfId="927" builtinId="53" customBuiltin="true"/>
    <cellStyle name="Comma [0]" xfId="928" builtinId="53" customBuiltin="true"/>
    <cellStyle name="Comma [0] 10" xfId="929" builtinId="53" customBuiltin="true"/>
    <cellStyle name="Comma [0] 2" xfId="930" builtinId="53" customBuiltin="true"/>
    <cellStyle name="Comma [0] 3" xfId="931" builtinId="53" customBuiltin="true"/>
    <cellStyle name="Comma [0] 4" xfId="932" builtinId="53" customBuiltin="true"/>
    <cellStyle name="Comma [0] 5" xfId="933" builtinId="53" customBuiltin="true"/>
    <cellStyle name="Comma [0] 6" xfId="934" builtinId="53" customBuiltin="true"/>
    <cellStyle name="Comma [0] 7" xfId="935" builtinId="53" customBuiltin="true"/>
    <cellStyle name="Comma [0] 8" xfId="936" builtinId="53" customBuiltin="true"/>
    <cellStyle name="Comma [0] 9" xfId="937" builtinId="53" customBuiltin="true"/>
    <cellStyle name="Comma [1]" xfId="938" builtinId="53" customBuiltin="true"/>
    <cellStyle name="Comma [1] 2" xfId="939" builtinId="53" customBuiltin="true"/>
    <cellStyle name="Comma [2]" xfId="940" builtinId="53" customBuiltin="true"/>
    <cellStyle name="Comma [3]" xfId="941" builtinId="53" customBuiltin="true"/>
    <cellStyle name="Comma Cents" xfId="942" builtinId="53" customBuiltin="true"/>
    <cellStyle name="Comma, 1 dec" xfId="943" builtinId="53" customBuiltin="true"/>
    <cellStyle name="Comma, 1 dec 2" xfId="944" builtinId="53" customBuiltin="true"/>
    <cellStyle name="Comma.2" xfId="945" builtinId="53" customBuiltin="true"/>
    <cellStyle name="Comma0" xfId="946" builtinId="53" customBuiltin="true"/>
    <cellStyle name="Comma0 - Estilo2" xfId="947" builtinId="53" customBuiltin="true"/>
    <cellStyle name="Comma0 - Estilo2 2" xfId="948" builtinId="53" customBuiltin="true"/>
    <cellStyle name="Comma0 - Estilo2 3" xfId="949" builtinId="53" customBuiltin="true"/>
    <cellStyle name="Comma0 - Estilo2 4" xfId="950" builtinId="53" customBuiltin="true"/>
    <cellStyle name="Comma0 - Estilo2 5" xfId="951" builtinId="53" customBuiltin="true"/>
    <cellStyle name="Comma0 - Estilo4" xfId="952" builtinId="53" customBuiltin="true"/>
    <cellStyle name="Comma0 - Modelo1" xfId="953" builtinId="53" customBuiltin="true"/>
    <cellStyle name="Comma0 - Style1" xfId="954" builtinId="53" customBuiltin="true"/>
    <cellStyle name="Comma0 2" xfId="955" builtinId="53" customBuiltin="true"/>
    <cellStyle name="Comma0 2 2" xfId="956" builtinId="53" customBuiltin="true"/>
    <cellStyle name="Comma0 2 3" xfId="957" builtinId="53" customBuiltin="true"/>
    <cellStyle name="Comma0 2 4" xfId="958" builtinId="53" customBuiltin="true"/>
    <cellStyle name="Comma0 2 5" xfId="959" builtinId="53" customBuiltin="true"/>
    <cellStyle name="Comma0 3" xfId="960" builtinId="53" customBuiltin="true"/>
    <cellStyle name="Comma0 4" xfId="961" builtinId="53" customBuiltin="true"/>
    <cellStyle name="Comma0 5" xfId="962" builtinId="53" customBuiltin="true"/>
    <cellStyle name="Comma0_Copy of PRELIMINARY BP FOR TAM EM (2)" xfId="963" builtinId="53" customBuiltin="true"/>
    <cellStyle name="Comma1" xfId="964" builtinId="53" customBuiltin="true"/>
    <cellStyle name="Comma1 - Estilo1" xfId="965" builtinId="53" customBuiltin="true"/>
    <cellStyle name="Comma1 - Modelo2" xfId="966" builtinId="53" customBuiltin="true"/>
    <cellStyle name="Comma1 - Style2" xfId="967" builtinId="53" customBuiltin="true"/>
    <cellStyle name="Comma1 2" xfId="968" builtinId="53" customBuiltin="true"/>
    <cellStyle name="Comma2" xfId="969" builtinId="53" customBuiltin="true"/>
    <cellStyle name="Comma2 2" xfId="970" builtinId="53" customBuiltin="true"/>
    <cellStyle name="Comma[4]" xfId="971" builtinId="53" customBuiltin="true"/>
    <cellStyle name="Comma_07. Hoja Anual 2009 - AFD - Janeiro2009" xfId="972" builtinId="53" customBuiltin="true"/>
    <cellStyle name="Company" xfId="973" builtinId="53" customBuiltin="true"/>
    <cellStyle name="Company Name" xfId="974" builtinId="53" customBuiltin="true"/>
    <cellStyle name="Company_ project" xfId="975" builtinId="53" customBuiltin="true"/>
    <cellStyle name="CompanyName" xfId="976" builtinId="53" customBuiltin="true"/>
    <cellStyle name="Conferência" xfId="977" builtinId="53" customBuiltin="true"/>
    <cellStyle name="Control Check" xfId="978" builtinId="53" customBuiltin="true"/>
    <cellStyle name="ControlFormular" xfId="979" builtinId="53" customBuiltin="true"/>
    <cellStyle name="Contéudo" xfId="980" builtinId="53" customBuiltin="true"/>
    <cellStyle name="Copied" xfId="981" builtinId="53" customBuiltin="true"/>
    <cellStyle name="Corpo" xfId="982" builtinId="53" customBuiltin="true"/>
    <cellStyle name="Corpo 2" xfId="983" builtinId="53" customBuiltin="true"/>
    <cellStyle name="Corpo_Consolidado Angola_Mineração_SDM" xfId="984" builtinId="53" customBuiltin="true"/>
    <cellStyle name="CPM_Total" xfId="985" builtinId="53" customBuiltin="true"/>
    <cellStyle name="CPU" xfId="986" builtinId="53" customBuiltin="true"/>
    <cellStyle name="Cuadro 1" xfId="987" builtinId="53" customBuiltin="true"/>
    <cellStyle name="CurRatio" xfId="988" builtinId="53" customBuiltin="true"/>
    <cellStyle name="Curren - Style2" xfId="989" builtinId="53" customBuiltin="true"/>
    <cellStyle name="Currency" xfId="990" builtinId="53" customBuiltin="true"/>
    <cellStyle name="Currency (0)" xfId="991" builtinId="53" customBuiltin="true"/>
    <cellStyle name="Currency (2)" xfId="992" builtinId="53" customBuiltin="true"/>
    <cellStyle name="Currency 0" xfId="993" builtinId="53" customBuiltin="true"/>
    <cellStyle name="Currency 0 2" xfId="994" builtinId="53" customBuiltin="true"/>
    <cellStyle name="Currency 0 3" xfId="995" builtinId="53" customBuiltin="true"/>
    <cellStyle name="Currency 0 4" xfId="996" builtinId="53" customBuiltin="true"/>
    <cellStyle name="Currency 0 5" xfId="997" builtinId="53" customBuiltin="true"/>
    <cellStyle name="Currency 2" xfId="998" builtinId="53" customBuiltin="true"/>
    <cellStyle name="Currency 2 2" xfId="999" builtinId="53" customBuiltin="true"/>
    <cellStyle name="Currency 2 3" xfId="1000" builtinId="53" customBuiltin="true"/>
    <cellStyle name="Currency 2 4" xfId="1001" builtinId="53" customBuiltin="true"/>
    <cellStyle name="Currency 2 5" xfId="1002" builtinId="53" customBuiltin="true"/>
    <cellStyle name="Currency 3" xfId="1003" builtinId="53" customBuiltin="true"/>
    <cellStyle name="Currency 4" xfId="1004" builtinId="53" customBuiltin="true"/>
    <cellStyle name="Currency 5" xfId="1005" builtinId="53" customBuiltin="true"/>
    <cellStyle name="Currency [00]" xfId="1006" builtinId="53" customBuiltin="true"/>
    <cellStyle name="Currency [0]" xfId="1007" builtinId="53" customBuiltin="true"/>
    <cellStyle name="Currency [0] 2" xfId="1008" builtinId="53" customBuiltin="true"/>
    <cellStyle name="Currency [1]" xfId="1009" builtinId="53" customBuiltin="true"/>
    <cellStyle name="Currency [2]" xfId="1010" builtinId="53" customBuiltin="true"/>
    <cellStyle name="Currency [2] 2" xfId="1011" builtinId="53" customBuiltin="true"/>
    <cellStyle name="Currency [2] 3" xfId="1012" builtinId="53" customBuiltin="true"/>
    <cellStyle name="Currency [2] 4" xfId="1013" builtinId="53" customBuiltin="true"/>
    <cellStyle name="Currency [3]" xfId="1014" builtinId="53" customBuiltin="true"/>
    <cellStyle name="Currency [3] 2" xfId="1015" builtinId="53" customBuiltin="true"/>
    <cellStyle name="Currency0" xfId="1016" builtinId="53" customBuiltin="true"/>
    <cellStyle name="Currency0 2" xfId="1017" builtinId="53" customBuiltin="true"/>
    <cellStyle name="Currency0 2 2" xfId="1018" builtinId="53" customBuiltin="true"/>
    <cellStyle name="Currency0 3" xfId="1019" builtinId="53" customBuiltin="true"/>
    <cellStyle name="Currency0 4" xfId="1020" builtinId="53" customBuiltin="true"/>
    <cellStyle name="Currency0 5" xfId="1021" builtinId="53" customBuiltin="true"/>
    <cellStyle name="Currency1" xfId="1022" builtinId="53" customBuiltin="true"/>
    <cellStyle name="Currency2" xfId="1023" builtinId="53" customBuiltin="true"/>
    <cellStyle name="Currency_353HHC" xfId="1024" builtinId="53" customBuiltin="true"/>
    <cellStyle name="Currsmall" xfId="1025" builtinId="53" customBuiltin="true"/>
    <cellStyle name="Cur㟲ency_DemFin Cesp 99 0600 Legis_OPPV28" xfId="1026" builtinId="53" customBuiltin="true"/>
    <cellStyle name="CustomStyle1" xfId="1027" builtinId="53" customBuiltin="true"/>
    <cellStyle name="CustomStyle6" xfId="1028" builtinId="53" customBuiltin="true"/>
    <cellStyle name="CustomStyle7" xfId="1029" builtinId="53" customBuiltin="true"/>
    <cellStyle name="Cálculo 2" xfId="1030" builtinId="53" customBuiltin="true"/>
    <cellStyle name="Cálculo 2 2" xfId="1031" builtinId="53" customBuiltin="true"/>
    <cellStyle name="Célula de Verificação 2" xfId="1032" builtinId="53" customBuiltin="true"/>
    <cellStyle name="Célula Vinculada 2" xfId="1033" builtinId="53" customBuiltin="true"/>
    <cellStyle name="Código" xfId="1034" builtinId="53" customBuiltin="true"/>
    <cellStyle name="Dash" xfId="1035" builtinId="53" customBuiltin="true"/>
    <cellStyle name="Data" xfId="1036" builtinId="53" customBuiltin="true"/>
    <cellStyle name="Data 2" xfId="1037" builtinId="53" customBuiltin="true"/>
    <cellStyle name="Data 2 2" xfId="1038" builtinId="53" customBuiltin="true"/>
    <cellStyle name="Data 2 3" xfId="1039" builtinId="53" customBuiltin="true"/>
    <cellStyle name="Data 2 4" xfId="1040" builtinId="53" customBuiltin="true"/>
    <cellStyle name="Data 2 5" xfId="1041" builtinId="53" customBuiltin="true"/>
    <cellStyle name="Data 3" xfId="1042" builtinId="53" customBuiltin="true"/>
    <cellStyle name="Data 4" xfId="1043" builtinId="53" customBuiltin="true"/>
    <cellStyle name="Data 5" xfId="1044" builtinId="53" customBuiltin="true"/>
    <cellStyle name="Data Link" xfId="1045" builtinId="53" customBuiltin="true"/>
    <cellStyle name="Data_Calculation" xfId="1046" builtinId="53" customBuiltin="true"/>
    <cellStyle name="Date" xfId="1047" builtinId="53" customBuiltin="true"/>
    <cellStyle name="Date - Estilo1" xfId="1048" builtinId="53" customBuiltin="true"/>
    <cellStyle name="Date - Estilo3" xfId="1049" builtinId="53" customBuiltin="true"/>
    <cellStyle name="Date 10" xfId="1050" builtinId="53" customBuiltin="true"/>
    <cellStyle name="Date 11" xfId="1051" builtinId="53" customBuiltin="true"/>
    <cellStyle name="Date 12" xfId="1052" builtinId="53" customBuiltin="true"/>
    <cellStyle name="Date 13" xfId="1053" builtinId="53" customBuiltin="true"/>
    <cellStyle name="Date 14" xfId="1054" builtinId="53" customBuiltin="true"/>
    <cellStyle name="Date 15" xfId="1055" builtinId="53" customBuiltin="true"/>
    <cellStyle name="Date 16" xfId="1056" builtinId="53" customBuiltin="true"/>
    <cellStyle name="Date 17" xfId="1057" builtinId="53" customBuiltin="true"/>
    <cellStyle name="Date 18" xfId="1058" builtinId="53" customBuiltin="true"/>
    <cellStyle name="Date 19" xfId="1059" builtinId="53" customBuiltin="true"/>
    <cellStyle name="Date 2" xfId="1060" builtinId="53" customBuiltin="true"/>
    <cellStyle name="Date 20" xfId="1061" builtinId="53" customBuiltin="true"/>
    <cellStyle name="Date 21" xfId="1062" builtinId="53" customBuiltin="true"/>
    <cellStyle name="Date 22" xfId="1063" builtinId="53" customBuiltin="true"/>
    <cellStyle name="Date 23" xfId="1064" builtinId="53" customBuiltin="true"/>
    <cellStyle name="Date 24" xfId="1065" builtinId="53" customBuiltin="true"/>
    <cellStyle name="Date 3" xfId="1066" builtinId="53" customBuiltin="true"/>
    <cellStyle name="Date 4" xfId="1067" builtinId="53" customBuiltin="true"/>
    <cellStyle name="Date 5" xfId="1068" builtinId="53" customBuiltin="true"/>
    <cellStyle name="Date 6" xfId="1069" builtinId="53" customBuiltin="true"/>
    <cellStyle name="Date 7" xfId="1070" builtinId="53" customBuiltin="true"/>
    <cellStyle name="Date 8" xfId="1071" builtinId="53" customBuiltin="true"/>
    <cellStyle name="Date 9" xfId="1072" builtinId="53" customBuiltin="true"/>
    <cellStyle name="Date [d-mmm-yy]" xfId="1073" builtinId="53" customBuiltin="true"/>
    <cellStyle name="Date [mm-d-yy]" xfId="1074" builtinId="53" customBuiltin="true"/>
    <cellStyle name="Date [mm-d-yyyy]" xfId="1075" builtinId="53" customBuiltin="true"/>
    <cellStyle name="Date [mmm-d-yyyy]" xfId="1076" builtinId="53" customBuiltin="true"/>
    <cellStyle name="Date [mmm-d-yyyy] 2" xfId="1077" builtinId="53" customBuiltin="true"/>
    <cellStyle name="Date [mmm-yy]" xfId="1078" builtinId="53" customBuiltin="true"/>
    <cellStyle name="Date [mmm-yy] 2" xfId="1079" builtinId="53" customBuiltin="true"/>
    <cellStyle name="Date [mmm-yyyy]" xfId="1080" builtinId="53" customBuiltin="true"/>
    <cellStyle name="Date [mmm-yyyy] 2" xfId="1081" builtinId="53" customBuiltin="true"/>
    <cellStyle name="Date Aligned" xfId="1082" builtinId="53" customBuiltin="true"/>
    <cellStyle name="Date Aligned 2" xfId="1083" builtinId="53" customBuiltin="true"/>
    <cellStyle name="Date Aligned 3" xfId="1084" builtinId="53" customBuiltin="true"/>
    <cellStyle name="Date Aligned 4" xfId="1085" builtinId="53" customBuiltin="true"/>
    <cellStyle name="Date Aligned 5" xfId="1086" builtinId="53" customBuiltin="true"/>
    <cellStyle name="Date Short" xfId="1087" builtinId="53" customBuiltin="true"/>
    <cellStyle name="Date, mmm-yy" xfId="1088" builtinId="53" customBuiltin="true"/>
    <cellStyle name="Date, mmm-yy 2" xfId="1089" builtinId="53" customBuiltin="true"/>
    <cellStyle name="Date2" xfId="1090" builtinId="53" customBuiltin="true"/>
    <cellStyle name="Date2 2" xfId="1091" builtinId="53" customBuiltin="true"/>
    <cellStyle name="Date2h" xfId="1092" builtinId="53" customBuiltin="true"/>
    <cellStyle name="Date_061113 Despesa Adm SPE Join Final Completo" xfId="1093" builtinId="53" customBuiltin="true"/>
    <cellStyle name="DateLong" xfId="1094" builtinId="53" customBuiltin="true"/>
    <cellStyle name="DATES" xfId="1095" builtinId="53" customBuiltin="true"/>
    <cellStyle name="DateShort" xfId="1096" builtinId="53" customBuiltin="true"/>
    <cellStyle name="Datum" xfId="1097" builtinId="53" customBuiltin="true"/>
    <cellStyle name="DecimalOne" xfId="1098" builtinId="53" customBuiltin="true"/>
    <cellStyle name="Design" xfId="1099" builtinId="53" customBuiltin="true"/>
    <cellStyle name="desppag" xfId="1100" builtinId="53" customBuiltin="true"/>
    <cellStyle name="Dezimal [0]_revenue" xfId="1101" builtinId="53" customBuiltin="true"/>
    <cellStyle name="Dezimal__Utopia Index Index und Guidance (Deutsch)" xfId="1102" builtinId="53" customBuiltin="true"/>
    <cellStyle name="dollar" xfId="1103" builtinId="53" customBuiltin="true"/>
    <cellStyle name="dollar 2" xfId="1104" builtinId="53" customBuiltin="true"/>
    <cellStyle name="dollar 3" xfId="1105" builtinId="53" customBuiltin="true"/>
    <cellStyle name="Dollars" xfId="1106" builtinId="53" customBuiltin="true"/>
    <cellStyle name="Dollars 2" xfId="1107" builtinId="53" customBuiltin="true"/>
    <cellStyle name="Dotted Line" xfId="1108" builtinId="53" customBuiltin="true"/>
    <cellStyle name="Dotted Line 2" xfId="1109" builtinId="53" customBuiltin="true"/>
    <cellStyle name="Double Accounting" xfId="1110" builtinId="53" customBuiltin="true"/>
    <cellStyle name="Download" xfId="1111" builtinId="53" customBuiltin="true"/>
    <cellStyle name="Download 2" xfId="1112" builtinId="53" customBuiltin="true"/>
    <cellStyle name="Entrada 2" xfId="1113" builtinId="53" customBuiltin="true"/>
    <cellStyle name="Entrada 2 2" xfId="1114" builtinId="53" customBuiltin="true"/>
    <cellStyle name="Estilo 1" xfId="1115" builtinId="53" customBuiltin="true"/>
    <cellStyle name="Estilo 1 2" xfId="1116" builtinId="53" customBuiltin="true"/>
    <cellStyle name="Estilo 1 2 2" xfId="1117" builtinId="53" customBuiltin="true"/>
    <cellStyle name="Estilo 1 3" xfId="1118" builtinId="53" customBuiltin="true"/>
    <cellStyle name="Euro" xfId="1119" builtinId="53" customBuiltin="true"/>
    <cellStyle name="Euro 2" xfId="1120" builtinId="53" customBuiltin="true"/>
    <cellStyle name="Euro 3" xfId="1121" builtinId="53" customBuiltin="true"/>
    <cellStyle name="Euro 4" xfId="1122" builtinId="53" customBuiltin="true"/>
    <cellStyle name="eval" xfId="1123" builtinId="53" customBuiltin="true"/>
    <cellStyle name="Excel.Chart" xfId="1124" builtinId="53" customBuiltin="true"/>
    <cellStyle name="Explanatory Text" xfId="1125" builtinId="53" customBuiltin="true"/>
    <cellStyle name="Explanatory Text 2" xfId="1126" builtinId="53" customBuiltin="true"/>
    <cellStyle name="Explanatory Text 2 2" xfId="1127" builtinId="53" customBuiltin="true"/>
    <cellStyle name="EY House" xfId="1128" builtinId="53" customBuiltin="true"/>
    <cellStyle name="EY House 2" xfId="1129" builtinId="53" customBuiltin="true"/>
    <cellStyle name="EY House 2 2" xfId="1130" builtinId="53" customBuiltin="true"/>
    <cellStyle name="F2" xfId="1131" builtinId="53" customBuiltin="true"/>
    <cellStyle name="F3" xfId="1132" builtinId="53" customBuiltin="true"/>
    <cellStyle name="F4" xfId="1133" builtinId="53" customBuiltin="true"/>
    <cellStyle name="F5" xfId="1134" builtinId="53" customBuiltin="true"/>
    <cellStyle name="F6" xfId="1135" builtinId="53" customBuiltin="true"/>
    <cellStyle name="F7" xfId="1136" builtinId="53" customBuiltin="true"/>
    <cellStyle name="F8" xfId="1137" builtinId="53" customBuiltin="true"/>
    <cellStyle name="Falces1" xfId="1138" builtinId="53" customBuiltin="true"/>
    <cellStyle name="Fecha" xfId="1139" builtinId="53" customBuiltin="true"/>
    <cellStyle name="Fijo" xfId="1140" builtinId="53" customBuiltin="true"/>
    <cellStyle name="Finanční0" xfId="1141" builtinId="53" customBuiltin="true"/>
    <cellStyle name="Fixed" xfId="1142" builtinId="53" customBuiltin="true"/>
    <cellStyle name="Fixed 10" xfId="1143" builtinId="53" customBuiltin="true"/>
    <cellStyle name="Fixed 2" xfId="1144" builtinId="53" customBuiltin="true"/>
    <cellStyle name="Fixed 3" xfId="1145" builtinId="53" customBuiltin="true"/>
    <cellStyle name="Fixed 4" xfId="1146" builtinId="53" customBuiltin="true"/>
    <cellStyle name="Fixed 5" xfId="1147" builtinId="53" customBuiltin="true"/>
    <cellStyle name="Fixed 6" xfId="1148" builtinId="53" customBuiltin="true"/>
    <cellStyle name="Fixed 7" xfId="1149" builtinId="53" customBuiltin="true"/>
    <cellStyle name="Fixed 8" xfId="1150" builtinId="53" customBuiltin="true"/>
    <cellStyle name="Fixed 9" xfId="1151" builtinId="53" customBuiltin="true"/>
    <cellStyle name="Fixed [0]" xfId="1152" builtinId="53" customBuiltin="true"/>
    <cellStyle name="Fixed [0] 2" xfId="1153" builtinId="53" customBuiltin="true"/>
    <cellStyle name="Fixed_CA_GDF_Cenário_Base_13_03" xfId="1154" builtinId="53" customBuiltin="true"/>
    <cellStyle name="Fixlong" xfId="1155" builtinId="53" customBuiltin="true"/>
    <cellStyle name="Fixo" xfId="1156" builtinId="53" customBuiltin="true"/>
    <cellStyle name="Followed Hyperlink_Cronograma Físico Financeiro de Obras.xls" xfId="1157" builtinId="53" customBuiltin="true"/>
    <cellStyle name="font" xfId="1158" builtinId="53" customBuiltin="true"/>
    <cellStyle name="Footnote 2" xfId="1159" builtinId="53" customBuiltin="true"/>
    <cellStyle name="Format Number Column" xfId="1160" builtinId="53" customBuiltin="true"/>
    <cellStyle name="Formula" xfId="1161" builtinId="53" customBuiltin="true"/>
    <cellStyle name="Formula 2" xfId="1162" builtinId="53" customBuiltin="true"/>
    <cellStyle name="from Input Sheet" xfId="1163" builtinId="53" customBuiltin="true"/>
    <cellStyle name="From Project Models" xfId="1164" builtinId="53" customBuiltin="true"/>
    <cellStyle name="From Project Models 2" xfId="1165" builtinId="53" customBuiltin="true"/>
    <cellStyle name="Fundo" xfId="1166" builtinId="53" customBuiltin="true"/>
    <cellStyle name="fundoamarelo" xfId="1167" builtinId="53" customBuiltin="true"/>
    <cellStyle name="fundoazul" xfId="1168" builtinId="53" customBuiltin="true"/>
    <cellStyle name="fundocinza" xfId="1169" builtinId="53" customBuiltin="true"/>
    <cellStyle name="fundodeentrada" xfId="1170" builtinId="53" customBuiltin="true"/>
    <cellStyle name="fundoentrada" xfId="1171" builtinId="53" customBuiltin="true"/>
    <cellStyle name="Fábio" xfId="1172" builtinId="53" customBuiltin="true"/>
    <cellStyle name="Good 2" xfId="1173" builtinId="53" customBuiltin="true"/>
    <cellStyle name="Good 2 2" xfId="1174" builtinId="53" customBuiltin="true"/>
    <cellStyle name="Good 3" xfId="1175" builtinId="53" customBuiltin="true"/>
    <cellStyle name="Grand titre" xfId="1176" builtinId="53" customBuiltin="true"/>
    <cellStyle name="Green" xfId="1177" builtinId="53" customBuiltin="true"/>
    <cellStyle name="Grey" xfId="1178" builtinId="53" customBuiltin="true"/>
    <cellStyle name="Grey 2" xfId="1179" builtinId="53" customBuiltin="true"/>
    <cellStyle name="H 2" xfId="1180" builtinId="53" customBuiltin="true"/>
    <cellStyle name="H 2 2" xfId="1181" builtinId="53" customBuiltin="true"/>
    <cellStyle name="H 2 2 2" xfId="1182" builtinId="53" customBuiltin="true"/>
    <cellStyle name="hard no." xfId="1183" builtinId="53" customBuiltin="true"/>
    <cellStyle name="hard no. 2" xfId="1184" builtinId="53" customBuiltin="true"/>
    <cellStyle name="Hard Percent" xfId="1185" builtinId="53" customBuiltin="true"/>
    <cellStyle name="Hard Percent 2" xfId="1186" builtinId="53" customBuiltin="true"/>
    <cellStyle name="HeadBig" xfId="1187" builtinId="53" customBuiltin="true"/>
    <cellStyle name="Header" xfId="1188" builtinId="53" customBuiltin="true"/>
    <cellStyle name="header 10" xfId="1189" builtinId="53" customBuiltin="true"/>
    <cellStyle name="Header 2" xfId="1190" builtinId="53" customBuiltin="true"/>
    <cellStyle name="Header 2 2" xfId="1191" builtinId="53" customBuiltin="true"/>
    <cellStyle name="header 3" xfId="1192" builtinId="53" customBuiltin="true"/>
    <cellStyle name="header 4" xfId="1193" builtinId="53" customBuiltin="true"/>
    <cellStyle name="header 5" xfId="1194" builtinId="53" customBuiltin="true"/>
    <cellStyle name="header 6" xfId="1195" builtinId="53" customBuiltin="true"/>
    <cellStyle name="header 7" xfId="1196" builtinId="53" customBuiltin="true"/>
    <cellStyle name="header 8" xfId="1197" builtinId="53" customBuiltin="true"/>
    <cellStyle name="header 9" xfId="1198" builtinId="53" customBuiltin="true"/>
    <cellStyle name="header1" xfId="1199" builtinId="53" customBuiltin="true"/>
    <cellStyle name="Header1 2" xfId="1200" builtinId="53" customBuiltin="true"/>
    <cellStyle name="header1 2 2" xfId="1201" builtinId="53" customBuiltin="true"/>
    <cellStyle name="header2" xfId="1202" builtinId="53" customBuiltin="true"/>
    <cellStyle name="Header2 2" xfId="1203" builtinId="53" customBuiltin="true"/>
    <cellStyle name="header2 2 2" xfId="1204" builtinId="53" customBuiltin="true"/>
    <cellStyle name="header3" xfId="1205" builtinId="53" customBuiltin="true"/>
    <cellStyle name="header3 2" xfId="1206" builtinId="53" customBuiltin="true"/>
    <cellStyle name="header3 2 2" xfId="1207" builtinId="53" customBuiltin="true"/>
    <cellStyle name="Heading 1 2" xfId="1208" builtinId="53" customBuiltin="true"/>
    <cellStyle name="Heading 1 2 2" xfId="1209" builtinId="53" customBuiltin="true"/>
    <cellStyle name="Heading 1 4" xfId="1210" builtinId="53" customBuiltin="true"/>
    <cellStyle name="Heading 2 2" xfId="1211" builtinId="53" customBuiltin="true"/>
    <cellStyle name="Heading 2 2 2" xfId="1212" builtinId="53" customBuiltin="true"/>
    <cellStyle name="Heading 2 5" xfId="1213" builtinId="53" customBuiltin="true"/>
    <cellStyle name="Heading 3" xfId="1214" builtinId="53" customBuiltin="true"/>
    <cellStyle name="Heading 3 2" xfId="1215" builtinId="53" customBuiltin="true"/>
    <cellStyle name="Heading 3 2 2" xfId="1216" builtinId="53" customBuiltin="true"/>
    <cellStyle name="Heading 3 3" xfId="1217" builtinId="53" customBuiltin="true"/>
    <cellStyle name="Heading 4" xfId="1218" builtinId="53" customBuiltin="true"/>
    <cellStyle name="Heading 4 2" xfId="1219" builtinId="53" customBuiltin="true"/>
    <cellStyle name="Heading 4 2 2" xfId="1220" builtinId="53" customBuiltin="true"/>
    <cellStyle name="Heading 5" xfId="1221" builtinId="53" customBuiltin="true"/>
    <cellStyle name="Heading 5 2" xfId="1222" builtinId="53" customBuiltin="true"/>
    <cellStyle name="Heading 6" xfId="1223" builtinId="53" customBuiltin="true"/>
    <cellStyle name="Heading1" xfId="1224" builtinId="53" customBuiltin="true"/>
    <cellStyle name="HEADING1 10" xfId="1225" builtinId="53" customBuiltin="true"/>
    <cellStyle name="Heading1 2" xfId="1226" builtinId="53" customBuiltin="true"/>
    <cellStyle name="HEADING1 3" xfId="1227" builtinId="53" customBuiltin="true"/>
    <cellStyle name="HEADING1 4" xfId="1228" builtinId="53" customBuiltin="true"/>
    <cellStyle name="HEADING1 5" xfId="1229" builtinId="53" customBuiltin="true"/>
    <cellStyle name="HEADING1 6" xfId="1230" builtinId="53" customBuiltin="true"/>
    <cellStyle name="HEADING1 7" xfId="1231" builtinId="53" customBuiltin="true"/>
    <cellStyle name="HEADING1 8" xfId="1232" builtinId="53" customBuiltin="true"/>
    <cellStyle name="HEADING1 9" xfId="1233" builtinId="53" customBuiltin="true"/>
    <cellStyle name="Heading2" xfId="1234" builtinId="53" customBuiltin="true"/>
    <cellStyle name="HEADING2 10" xfId="1235" builtinId="53" customBuiltin="true"/>
    <cellStyle name="Heading2 2" xfId="1236" builtinId="53" customBuiltin="true"/>
    <cellStyle name="Heading2 2 2" xfId="1237" builtinId="53" customBuiltin="true"/>
    <cellStyle name="HEADING2 3" xfId="1238" builtinId="53" customBuiltin="true"/>
    <cellStyle name="HEADING2 4" xfId="1239" builtinId="53" customBuiltin="true"/>
    <cellStyle name="HEADING2 5" xfId="1240" builtinId="53" customBuiltin="true"/>
    <cellStyle name="HEADING2 6" xfId="1241" builtinId="53" customBuiltin="true"/>
    <cellStyle name="HEADING2 7" xfId="1242" builtinId="53" customBuiltin="true"/>
    <cellStyle name="HEADING2 8" xfId="1243" builtinId="53" customBuiltin="true"/>
    <cellStyle name="HEADING2 9" xfId="1244" builtinId="53" customBuiltin="true"/>
    <cellStyle name="Heading_Abertura_Despesas (3)" xfId="1245" builtinId="53" customBuiltin="true"/>
    <cellStyle name="HeadMain" xfId="1246" builtinId="53" customBuiltin="true"/>
    <cellStyle name="HIGHLIGHT" xfId="1247" builtinId="53" customBuiltin="true"/>
    <cellStyle name="HIGHLIGHT 2" xfId="1248" builtinId="53" customBuiltin="true"/>
    <cellStyle name="HIGHLIGHT 2 2" xfId="1249" builtinId="53" customBuiltin="true"/>
    <cellStyle name="Hipervínculo" xfId="1250" builtinId="53" customBuiltin="true"/>
    <cellStyle name="Hipervínculo 2" xfId="1251" builtinId="53" customBuiltin="true"/>
    <cellStyle name="Hipervínculo 2 2" xfId="1252" builtinId="53" customBuiltin="true"/>
    <cellStyle name="Hipervínculo visitado_KRAFT-NABISCOMAR-01" xfId="1253" builtinId="53" customBuiltin="true"/>
    <cellStyle name="Hipervínculo_ABS_AL_31_01_01" xfId="1254" builtinId="53" customBuiltin="true"/>
    <cellStyle name="Hyperlink 2" xfId="1255" builtinId="53" customBuiltin="true"/>
    <cellStyle name="Hyperlink 2 2" xfId="1256" builtinId="53" customBuiltin="true"/>
    <cellStyle name="Hyperlink seguido 2" xfId="1257" builtinId="53" customBuiltin="true"/>
    <cellStyle name="Incorreto 2" xfId="1258" builtinId="53" customBuiltin="true"/>
    <cellStyle name="Indefinido" xfId="1259" builtinId="53" customBuiltin="true"/>
    <cellStyle name="Input" xfId="1260" builtinId="53" customBuiltin="true"/>
    <cellStyle name="Input (blue)" xfId="1261" builtinId="53" customBuiltin="true"/>
    <cellStyle name="Input 2" xfId="1262" builtinId="53" customBuiltin="true"/>
    <cellStyle name="Input 3" xfId="1263" builtinId="53" customBuiltin="true"/>
    <cellStyle name="Input [yellow]" xfId="1264" builtinId="53" customBuiltin="true"/>
    <cellStyle name="Input [yellow] 2" xfId="1265" builtinId="53" customBuiltin="true"/>
    <cellStyle name="Input Normal" xfId="1266" builtinId="53" customBuiltin="true"/>
    <cellStyle name="Input Percent" xfId="1267" builtinId="53" customBuiltin="true"/>
    <cellStyle name="Input1" xfId="1268" builtinId="53" customBuiltin="true"/>
    <cellStyle name="Input1 2" xfId="1269" builtinId="53" customBuiltin="true"/>
    <cellStyle name="Input2" xfId="1270" builtinId="53" customBuiltin="true"/>
    <cellStyle name="Input2 2" xfId="1271" builtinId="53" customBuiltin="true"/>
    <cellStyle name="Input2 3" xfId="1272" builtinId="53" customBuiltin="true"/>
    <cellStyle name="Input_$cell" xfId="1273" builtinId="53" customBuiltin="true"/>
    <cellStyle name="InputCell" xfId="1274" builtinId="53" customBuiltin="true"/>
    <cellStyle name="InputCurrency" xfId="1275" builtinId="53" customBuiltin="true"/>
    <cellStyle name="InputCurrency2" xfId="1276" builtinId="53" customBuiltin="true"/>
    <cellStyle name="InputMultiple1" xfId="1277" builtinId="53" customBuiltin="true"/>
    <cellStyle name="InputPercent1" xfId="1278" builtinId="53" customBuiltin="true"/>
    <cellStyle name="Inputs" xfId="1279" builtinId="53" customBuiltin="true"/>
    <cellStyle name="Inputs 2" xfId="1280" builtinId="53" customBuiltin="true"/>
    <cellStyle name="Inputs 2 2" xfId="1281" builtinId="53" customBuiltin="true"/>
    <cellStyle name="Inputs2" xfId="1282" builtinId="53" customBuiltin="true"/>
    <cellStyle name="Inputs2 2" xfId="1283" builtinId="53" customBuiltin="true"/>
    <cellStyle name="Inputs2 2 2" xfId="1284" builtinId="53" customBuiltin="true"/>
    <cellStyle name="Intermediário" xfId="1285" builtinId="53" customBuiltin="true"/>
    <cellStyle name="Intermediário 2" xfId="1286" builtinId="53" customBuiltin="true"/>
    <cellStyle name="Intermediário 2 2" xfId="1287" builtinId="53" customBuiltin="true"/>
    <cellStyle name="Intermediário 3" xfId="1288" builtinId="53" customBuiltin="true"/>
    <cellStyle name="Invisible" xfId="1289" builtinId="53" customBuiltin="true"/>
    <cellStyle name="Jason" xfId="1290" builtinId="53" customBuiltin="true"/>
    <cellStyle name="Jason 2" xfId="1291" builtinId="53" customBuiltin="true"/>
    <cellStyle name="Javier" xfId="1292" builtinId="53" customBuiltin="true"/>
    <cellStyle name="Javier 2" xfId="1293" builtinId="53" customBuiltin="true"/>
    <cellStyle name="Komma [0]_Blad1" xfId="1294" builtinId="53" customBuiltin="true"/>
    <cellStyle name="Komma_2 clubs MW-09.215 Business model Estádio Fonte Nova" xfId="1295" builtinId="53" customBuiltin="true"/>
    <cellStyle name="KPMG Heading 1" xfId="1296" builtinId="53" customBuiltin="true"/>
    <cellStyle name="KPMG Heading 2" xfId="1297" builtinId="53" customBuiltin="true"/>
    <cellStyle name="KPMG Heading 3" xfId="1298" builtinId="53" customBuiltin="true"/>
    <cellStyle name="KPMG Heading 4" xfId="1299" builtinId="53" customBuiltin="true"/>
    <cellStyle name="KPMG Normal" xfId="1300" builtinId="53" customBuiltin="true"/>
    <cellStyle name="KPMG Normal Text" xfId="1301" builtinId="53" customBuiltin="true"/>
    <cellStyle name="LAC" xfId="1302" builtinId="53" customBuiltin="true"/>
    <cellStyle name="Link" xfId="1303" builtinId="53" customBuiltin="true"/>
    <cellStyle name="Link 2" xfId="1304" builtinId="53" customBuiltin="true"/>
    <cellStyle name="Linked Cell" xfId="1305" builtinId="53" customBuiltin="true"/>
    <cellStyle name="Linked Cell 2" xfId="1306" builtinId="53" customBuiltin="true"/>
    <cellStyle name="Linked Cell 2 2" xfId="1307" builtinId="53" customBuiltin="true"/>
    <cellStyle name="locked" xfId="1308" builtinId="53" customBuiltin="true"/>
    <cellStyle name="Locked 2" xfId="1309" builtinId="53" customBuiltin="true"/>
    <cellStyle name="MacroCode" xfId="1310" builtinId="53" customBuiltin="true"/>
    <cellStyle name="MidHead" xfId="1311" builtinId="53" customBuiltin="true"/>
    <cellStyle name="Mike" xfId="1312" builtinId="53" customBuiltin="true"/>
    <cellStyle name="Millares [00]" xfId="1313" builtinId="53" customBuiltin="true"/>
    <cellStyle name="Millares [0]_04-99" xfId="1314" builtinId="53" customBuiltin="true"/>
    <cellStyle name="Millares_04-99" xfId="1315" builtinId="53" customBuiltin="true"/>
    <cellStyle name="Milliers [0]_Beverage Plastics" xfId="1316" builtinId="53" customBuiltin="true"/>
    <cellStyle name="Milliers compta" xfId="1317" builtinId="53" customBuiltin="true"/>
    <cellStyle name="Milliers normaux" xfId="1318" builtinId="53" customBuiltin="true"/>
    <cellStyle name="Milliers_AE Ensemble BP et Annexes rev12.0" xfId="1319" builtinId="53" customBuiltin="true"/>
    <cellStyle name="Model_Calculation" xfId="1320" builtinId="53" customBuiltin="true"/>
    <cellStyle name="Moeda 10" xfId="1321" builtinId="53" customBuiltin="true"/>
    <cellStyle name="Moeda 2" xfId="1322" builtinId="53" customBuiltin="true"/>
    <cellStyle name="Moeda 2 2" xfId="1323" builtinId="53" customBuiltin="true"/>
    <cellStyle name="Moeda 2 2 2" xfId="1324" builtinId="53" customBuiltin="true"/>
    <cellStyle name="Moeda 2 2 2 2" xfId="1325" builtinId="53" customBuiltin="true"/>
    <cellStyle name="Moeda 2 3" xfId="1326" builtinId="53" customBuiltin="true"/>
    <cellStyle name="Moeda 3" xfId="1327" builtinId="53" customBuiltin="true"/>
    <cellStyle name="Moeda 3 2" xfId="1328" builtinId="53" customBuiltin="true"/>
    <cellStyle name="Moeda 4" xfId="1329" builtinId="53" customBuiltin="true"/>
    <cellStyle name="Moeda 4 2" xfId="1330" builtinId="53" customBuiltin="true"/>
    <cellStyle name="Moeda 4 2 2" xfId="1331" builtinId="53" customBuiltin="true"/>
    <cellStyle name="Moeda 5" xfId="1332" builtinId="53" customBuiltin="true"/>
    <cellStyle name="Moeda 5 2" xfId="1333" builtinId="53" customBuiltin="true"/>
    <cellStyle name="Moeda 6" xfId="1334" builtinId="53" customBuiltin="true"/>
    <cellStyle name="Moeda 7" xfId="1335" builtinId="53" customBuiltin="true"/>
    <cellStyle name="Moeda 8" xfId="1336" builtinId="53" customBuiltin="true"/>
    <cellStyle name="Moeda 9" xfId="1337" builtinId="53" customBuiltin="true"/>
    <cellStyle name="Moeda [0] 2" xfId="1338" builtinId="53" customBuiltin="true"/>
    <cellStyle name="Moeda0" xfId="1339" builtinId="53" customBuiltin="true"/>
    <cellStyle name="Moeda0 2" xfId="1340" builtinId="53" customBuiltin="true"/>
    <cellStyle name="monaie_locale" xfId="1341" builtinId="53" customBuiltin="true"/>
    <cellStyle name="Moneda 2" xfId="1342" builtinId="53" customBuiltin="true"/>
    <cellStyle name="Moneda 2 10" xfId="1343" builtinId="53" customBuiltin="true"/>
    <cellStyle name="Moneda 2 11" xfId="1344" builtinId="53" customBuiltin="true"/>
    <cellStyle name="Moneda 2 12" xfId="1345" builtinId="53" customBuiltin="true"/>
    <cellStyle name="Moneda 2 13" xfId="1346" builtinId="53" customBuiltin="true"/>
    <cellStyle name="Moneda 2 14" xfId="1347" builtinId="53" customBuiltin="true"/>
    <cellStyle name="Moneda 2 2" xfId="1348" builtinId="53" customBuiltin="true"/>
    <cellStyle name="Moneda 2 3" xfId="1349" builtinId="53" customBuiltin="true"/>
    <cellStyle name="Moneda 2 4" xfId="1350" builtinId="53" customBuiltin="true"/>
    <cellStyle name="Moneda 2 5" xfId="1351" builtinId="53" customBuiltin="true"/>
    <cellStyle name="Moneda 2 6" xfId="1352" builtinId="53" customBuiltin="true"/>
    <cellStyle name="Moneda 2 7" xfId="1353" builtinId="53" customBuiltin="true"/>
    <cellStyle name="Moneda 2 8" xfId="1354" builtinId="53" customBuiltin="true"/>
    <cellStyle name="Moneda 2 9" xfId="1355" builtinId="53" customBuiltin="true"/>
    <cellStyle name="Moneda [0]_04-99" xfId="1356" builtinId="53" customBuiltin="true"/>
    <cellStyle name="Moneda_04-99" xfId="1357" builtinId="53" customBuiltin="true"/>
    <cellStyle name="Monetario0" xfId="1358" builtinId="53" customBuiltin="true"/>
    <cellStyle name="Monetario0 2" xfId="1359" builtinId="53" customBuiltin="true"/>
    <cellStyle name="Monétaire 2" xfId="1360" builtinId="53" customBuiltin="true"/>
    <cellStyle name="Monétaire [0]_Beverage Plastics" xfId="1361" builtinId="53" customBuiltin="true"/>
    <cellStyle name="Monétaire_Beverage Plastics" xfId="1362" builtinId="53" customBuiltin="true"/>
    <cellStyle name="Multiple" xfId="1363" builtinId="53" customBuiltin="true"/>
    <cellStyle name="Multiple 10" xfId="1364" builtinId="53" customBuiltin="true"/>
    <cellStyle name="Multiple 11" xfId="1365" builtinId="53" customBuiltin="true"/>
    <cellStyle name="Multiple 12" xfId="1366" builtinId="53" customBuiltin="true"/>
    <cellStyle name="Multiple 13" xfId="1367" builtinId="53" customBuiltin="true"/>
    <cellStyle name="Multiple 14" xfId="1368" builtinId="53" customBuiltin="true"/>
    <cellStyle name="Multiple 15" xfId="1369" builtinId="53" customBuiltin="true"/>
    <cellStyle name="Multiple 16" xfId="1370" builtinId="53" customBuiltin="true"/>
    <cellStyle name="Multiple 17" xfId="1371" builtinId="53" customBuiltin="true"/>
    <cellStyle name="Multiple 18" xfId="1372" builtinId="53" customBuiltin="true"/>
    <cellStyle name="Multiple 19" xfId="1373" builtinId="53" customBuiltin="true"/>
    <cellStyle name="Multiple 2" xfId="1374" builtinId="53" customBuiltin="true"/>
    <cellStyle name="Multiple 20" xfId="1375" builtinId="53" customBuiltin="true"/>
    <cellStyle name="Multiple 21" xfId="1376" builtinId="53" customBuiltin="true"/>
    <cellStyle name="Multiple 22" xfId="1377" builtinId="53" customBuiltin="true"/>
    <cellStyle name="Multiple 23" xfId="1378" builtinId="53" customBuiltin="true"/>
    <cellStyle name="Multiple 24" xfId="1379" builtinId="53" customBuiltin="true"/>
    <cellStyle name="Multiple 3" xfId="1380" builtinId="53" customBuiltin="true"/>
    <cellStyle name="Multiple 4" xfId="1381" builtinId="53" customBuiltin="true"/>
    <cellStyle name="Multiple 5" xfId="1382" builtinId="53" customBuiltin="true"/>
    <cellStyle name="Multiple 6" xfId="1383" builtinId="53" customBuiltin="true"/>
    <cellStyle name="Multiple 7" xfId="1384" builtinId="53" customBuiltin="true"/>
    <cellStyle name="Multiple 8" xfId="1385" builtinId="53" customBuiltin="true"/>
    <cellStyle name="Multiple 9" xfId="1386" builtinId="53" customBuiltin="true"/>
    <cellStyle name="Multiple [0]" xfId="1387" builtinId="53" customBuiltin="true"/>
    <cellStyle name="Multiple [1]" xfId="1388" builtinId="53" customBuiltin="true"/>
    <cellStyle name="Multiple [1] 2" xfId="1389" builtinId="53" customBuiltin="true"/>
    <cellStyle name="Multiple [1] 3" xfId="1390" builtinId="53" customBuiltin="true"/>
    <cellStyle name="Multiple [2]" xfId="1391" builtinId="53" customBuiltin="true"/>
    <cellStyle name="Multiple0" xfId="1392" builtinId="53" customBuiltin="true"/>
    <cellStyle name="Multiple1" xfId="1393" builtinId="53" customBuiltin="true"/>
    <cellStyle name="Multiple_Asian_Power_Compacq_JJ" xfId="1394" builtinId="53" customBuiltin="true"/>
    <cellStyle name="n" xfId="1395" builtinId="53" customBuiltin="true"/>
    <cellStyle name="n_Cópia de Projeções Termocauca-COLfin" xfId="1396" builtinId="53" customBuiltin="true"/>
    <cellStyle name="n_Cópia de Projeções Termocauca-COLfin 2" xfId="1397" builtinId="53" customBuiltin="true"/>
    <cellStyle name="n_DRE.BP.FC" xfId="1398" builtinId="53" customBuiltin="true"/>
    <cellStyle name="n_DRE.BP.FC_estrategia_equity_20101004" xfId="1399" builtinId="53" customBuiltin="true"/>
    <cellStyle name="n_DRE.BP.FC_FOXX_BARUERI_18_03_2011" xfId="1400" builtinId="53" customBuiltin="true"/>
    <cellStyle name="n_DRE.BP.FC_FOXX_RECIFE_20100914_cenario_energia+vapor" xfId="1401" builtinId="53" customBuiltin="true"/>
    <cellStyle name="n_DRE.BP.FC_Projeções FOXX_Barueri_12052010_reuniao_FOXX" xfId="1402" builtinId="53" customBuiltin="true"/>
    <cellStyle name="n_DRE.BP.FC_Projeções GEO_BPv27_414MW" xfId="1403" builtinId="53" customBuiltin="true"/>
    <cellStyle name="n_GRAFICOS ECOSAMA-Demanda Atual" xfId="1404" builtinId="53" customBuiltin="true"/>
    <cellStyle name="n_GRAFICOS ECOSAMA-Take or Pay" xfId="1405" builtinId="53" customBuiltin="true"/>
    <cellStyle name="n_PPP Sabesp V2- Serviços" xfId="1406" builtinId="53" customBuiltin="true"/>
    <cellStyle name="n_PPP Sabesp V2- Serviços 2" xfId="1407" builtinId="53" customBuiltin="true"/>
    <cellStyle name="n_PPP Sabesp V2- Serviços_estrategia_equity_20101004" xfId="1408" builtinId="53" customBuiltin="true"/>
    <cellStyle name="n_PPP Sabesp V2- Serviços_FOXX_BARUERI_18_03_2011" xfId="1409" builtinId="53" customBuiltin="true"/>
    <cellStyle name="n_PPP Sabesp V2- Serviços_FOXX_RECIFE_20100914_cenario_energia+vapor" xfId="1410" builtinId="53" customBuiltin="true"/>
    <cellStyle name="n_PPP Sabesp V2- Serviços_Projeções FOXX_Barueri_12052010_reuniao_FOXX" xfId="1411" builtinId="53" customBuiltin="true"/>
    <cellStyle name="n_PPP Sabesp V2- Serviços_Projeções GEO_BPv27_414MW" xfId="1412" builtinId="53" customBuiltin="true"/>
    <cellStyle name="n_Projeção_CA_v22propostafinal17-07-2008" xfId="1413" builtinId="53" customBuiltin="true"/>
    <cellStyle name="n_Projeção_CA_v22propostafinal17-07-2008_Projeções FOXX_BUSINESS_PLANv14" xfId="1414" builtinId="53" customBuiltin="true"/>
    <cellStyle name="n_Projeção_CA_v22propostafinal17-07-2008_Projeções FOXX_BUSINESS_PLANv14_FOXX_BARUERI_18_03_2011" xfId="1415" builtinId="53" customBuiltin="true"/>
    <cellStyle name="n_Projeção_CA_v22propostafinal17-07-2008_Projeções GEO_BPv27_414MW" xfId="1416" builtinId="53" customBuiltin="true"/>
    <cellStyle name="n_Projeção_CA_v22propostafinal17-07-2008_Projeções GEO_BPv27_414MW_estrategia_equity_20101004" xfId="1417" builtinId="53" customBuiltin="true"/>
    <cellStyle name="n_Projeção_CA_v22propostafinal17-07-2008_Projeções GEO_BPv27_414MW_FOXX_BARUERI_18_03_2011" xfId="1418" builtinId="53" customBuiltin="true"/>
    <cellStyle name="n_Projeção_CA_v22propostafinal17-07-2008_Projeções GEO_BPv27_414MW_FOXX_RECIFE_20100914_cenario_energia+vapor" xfId="1419" builtinId="53" customBuiltin="true"/>
    <cellStyle name="n_Projeção_CA_v22propostafinal17-07-2008_Projeções GEO_BPv27_414MW_Projeções FOXX_Barueri_12052010_reuniao_FOXX" xfId="1420" builtinId="53" customBuiltin="true"/>
    <cellStyle name="n_Projeção_CA_v22propostafinal17-07-2008_Sanessol" xfId="1421" builtinId="53" customBuiltin="true"/>
    <cellStyle name="n_Projeção_CA_v22propostafinal17-07-2008_Sanessol 2" xfId="1422" builtinId="53" customBuiltin="true"/>
    <cellStyle name="n_Projeções FOXX_BUSINESS_PLANv14" xfId="1423" builtinId="53" customBuiltin="true"/>
    <cellStyle name="n_Projeções FOXX_BUSINESS_PLANv14_FOXX_BARUERI_18_03_2011" xfId="1424" builtinId="53" customBuiltin="true"/>
    <cellStyle name="n_Projeções GEO_BPv27_414MW" xfId="1425" builtinId="53" customBuiltin="true"/>
    <cellStyle name="n_Projeções GEO_BPv27_414MW_estrategia_equity_20101004" xfId="1426" builtinId="53" customBuiltin="true"/>
    <cellStyle name="n_Projeções GEO_BPv27_414MW_FOXX_BARUERI_18_03_2011" xfId="1427" builtinId="53" customBuiltin="true"/>
    <cellStyle name="n_Projeções GEO_BPv27_414MW_FOXX_RECIFE_20100914_cenario_energia+vapor" xfId="1428" builtinId="53" customBuiltin="true"/>
    <cellStyle name="n_Projeções GEO_BPv27_414MW_Projeções FOXX_Barueri_12052010_reuniao_FOXX" xfId="1429" builtinId="53" customBuiltin="true"/>
    <cellStyle name="n_Projeções Águas de Itu" xfId="1430" builtinId="53" customBuiltin="true"/>
    <cellStyle name="n_Projeções Águas de Itu 2" xfId="1431" builtinId="53" customBuiltin="true"/>
    <cellStyle name="n_Projeções.v6" xfId="1432" builtinId="53" customBuiltin="true"/>
    <cellStyle name="n_Projeções.v6_estrategia_equity_20101004" xfId="1433" builtinId="53" customBuiltin="true"/>
    <cellStyle name="n_Projeções.v6_FOXX_BARUERI_18_03_2011" xfId="1434" builtinId="53" customBuiltin="true"/>
    <cellStyle name="n_Projeções.v6_FOXX_RECIFE_20100914_cenario_energia+vapor" xfId="1435" builtinId="53" customBuiltin="true"/>
    <cellStyle name="n_Projeções.v6_Projeções FOXX_Barueri_12052010_reuniao_FOXX" xfId="1436" builtinId="53" customBuiltin="true"/>
    <cellStyle name="n_Projeções.v6_Projeções GEO_BPv27_414MW" xfId="1437" builtinId="53" customBuiltin="true"/>
    <cellStyle name="n_Projeções.v8" xfId="1438" builtinId="53" customBuiltin="true"/>
    <cellStyle name="n_Sanessol" xfId="1439" builtinId="53" customBuiltin="true"/>
    <cellStyle name="n_Sanessol 2" xfId="1440" builtinId="53" customBuiltin="true"/>
    <cellStyle name="NA is zero" xfId="1441" builtinId="53" customBuiltin="true"/>
    <cellStyle name="NA is zero 2" xfId="1442" builtinId="53" customBuiltin="true"/>
    <cellStyle name="Name" xfId="1443" builtinId="53" customBuiltin="true"/>
    <cellStyle name="Name 2" xfId="1444" builtinId="53" customBuiltin="true"/>
    <cellStyle name="Name 2 2" xfId="1445" builtinId="53" customBuiltin="true"/>
    <cellStyle name="Neutra 2" xfId="1446" builtinId="53" customBuiltin="true"/>
    <cellStyle name="Neutral 2" xfId="1447" builtinId="53" customBuiltin="true"/>
    <cellStyle name="Neutral 2 2" xfId="1448" builtinId="53" customBuiltin="true"/>
    <cellStyle name="Neutral 6" xfId="1449" builtinId="53" customBuiltin="true"/>
    <cellStyle name="Never Changes" xfId="1450" builtinId="53" customBuiltin="true"/>
    <cellStyle name="no dec" xfId="1451" builtinId="53" customBuiltin="true"/>
    <cellStyle name="No-definido" xfId="1452" builtinId="53" customBuiltin="true"/>
    <cellStyle name="No-definido 2" xfId="1453" builtinId="53" customBuiltin="true"/>
    <cellStyle name="Normal (%)" xfId="1454" builtinId="53" customBuiltin="true"/>
    <cellStyle name="Normal (No)" xfId="1455" builtinId="53" customBuiltin="true"/>
    <cellStyle name="Normal - Estilo1" xfId="1456" builtinId="53" customBuiltin="true"/>
    <cellStyle name="Normal - Estilo2" xfId="1457" builtinId="53" customBuiltin="true"/>
    <cellStyle name="Normal - Estilo3" xfId="1458" builtinId="53" customBuiltin="true"/>
    <cellStyle name="Normal - Estilo4" xfId="1459" builtinId="53" customBuiltin="true"/>
    <cellStyle name="Normal - Estilo5" xfId="1460" builtinId="53" customBuiltin="true"/>
    <cellStyle name="Normal - Estilo6" xfId="1461" builtinId="53" customBuiltin="true"/>
    <cellStyle name="Normal - Estilo7" xfId="1462" builtinId="53" customBuiltin="true"/>
    <cellStyle name="Normal - Estilo8" xfId="1463" builtinId="53" customBuiltin="true"/>
    <cellStyle name="Normal - Style1" xfId="1464" builtinId="53" customBuiltin="true"/>
    <cellStyle name="Normal - Style1 2" xfId="1465" builtinId="53" customBuiltin="true"/>
    <cellStyle name="Normal - Style2" xfId="1466" builtinId="53" customBuiltin="true"/>
    <cellStyle name="Normal 10" xfId="1467" builtinId="53" customBuiltin="true"/>
    <cellStyle name="Normal 10 2" xfId="1468" builtinId="53" customBuiltin="true"/>
    <cellStyle name="Normal 10 2 2 2" xfId="1469" builtinId="53" customBuiltin="true"/>
    <cellStyle name="Normal 100" xfId="1470" builtinId="53" customBuiltin="true"/>
    <cellStyle name="Normal 101" xfId="1471" builtinId="53" customBuiltin="true"/>
    <cellStyle name="Normal 102" xfId="1472" builtinId="53" customBuiltin="true"/>
    <cellStyle name="Normal 103" xfId="1473" builtinId="53" customBuiltin="true"/>
    <cellStyle name="Normal 104" xfId="1474" builtinId="53" customBuiltin="true"/>
    <cellStyle name="Normal 105" xfId="1475" builtinId="53" customBuiltin="true"/>
    <cellStyle name="Normal 106" xfId="1476" builtinId="53" customBuiltin="true"/>
    <cellStyle name="Normal 107" xfId="1477" builtinId="53" customBuiltin="true"/>
    <cellStyle name="Normal 108" xfId="1478" builtinId="53" customBuiltin="true"/>
    <cellStyle name="Normal 109" xfId="1479" builtinId="53" customBuiltin="true"/>
    <cellStyle name="Normal 11" xfId="1480" builtinId="53" customBuiltin="true"/>
    <cellStyle name="Normal 11 2" xfId="1481" builtinId="53" customBuiltin="true"/>
    <cellStyle name="Normal 110" xfId="1482" builtinId="53" customBuiltin="true"/>
    <cellStyle name="Normal 111" xfId="1483" builtinId="53" customBuiltin="true"/>
    <cellStyle name="Normal 112" xfId="1484" builtinId="53" customBuiltin="true"/>
    <cellStyle name="Normal 113" xfId="1485" builtinId="53" customBuiltin="true"/>
    <cellStyle name="Normal 114" xfId="1486" builtinId="53" customBuiltin="true"/>
    <cellStyle name="Normal 115" xfId="1487" builtinId="53" customBuiltin="true"/>
    <cellStyle name="Normal 116" xfId="1488" builtinId="53" customBuiltin="true"/>
    <cellStyle name="Normal 117" xfId="1489" builtinId="53" customBuiltin="true"/>
    <cellStyle name="Normal 118" xfId="1490" builtinId="53" customBuiltin="true"/>
    <cellStyle name="Normal 119" xfId="1491" builtinId="53" customBuiltin="true"/>
    <cellStyle name="Normal 12" xfId="1492" builtinId="53" customBuiltin="true"/>
    <cellStyle name="Normal 12 2" xfId="1493" builtinId="53" customBuiltin="true"/>
    <cellStyle name="Normal 120" xfId="1494" builtinId="53" customBuiltin="true"/>
    <cellStyle name="Normal 121" xfId="1495" builtinId="53" customBuiltin="true"/>
    <cellStyle name="Normal 122" xfId="1496" builtinId="53" customBuiltin="true"/>
    <cellStyle name="Normal 123" xfId="1497" builtinId="53" customBuiltin="true"/>
    <cellStyle name="Normal 124" xfId="1498" builtinId="53" customBuiltin="true"/>
    <cellStyle name="Normal 125" xfId="1499" builtinId="53" customBuiltin="true"/>
    <cellStyle name="Normal 126" xfId="1500" builtinId="53" customBuiltin="true"/>
    <cellStyle name="Normal 127" xfId="1501" builtinId="53" customBuiltin="true"/>
    <cellStyle name="Normal 128" xfId="1502" builtinId="53" customBuiltin="true"/>
    <cellStyle name="Normal 129" xfId="1503" builtinId="53" customBuiltin="true"/>
    <cellStyle name="Normal 13" xfId="1504" builtinId="53" customBuiltin="true"/>
    <cellStyle name="Normal 13 2" xfId="1505" builtinId="53" customBuiltin="true"/>
    <cellStyle name="Normal 13 2 5" xfId="1506" builtinId="53" customBuiltin="true"/>
    <cellStyle name="Normal 130" xfId="1507" builtinId="53" customBuiltin="true"/>
    <cellStyle name="Normal 131" xfId="1508" builtinId="53" customBuiltin="true"/>
    <cellStyle name="Normal 132" xfId="1509" builtinId="53" customBuiltin="true"/>
    <cellStyle name="Normal 133" xfId="1510" builtinId="53" customBuiltin="true"/>
    <cellStyle name="Normal 134" xfId="1511" builtinId="53" customBuiltin="true"/>
    <cellStyle name="Normal 135" xfId="1512" builtinId="53" customBuiltin="true"/>
    <cellStyle name="Normal 136" xfId="1513" builtinId="53" customBuiltin="true"/>
    <cellStyle name="Normal 137" xfId="1514" builtinId="53" customBuiltin="true"/>
    <cellStyle name="Normal 138" xfId="1515" builtinId="53" customBuiltin="true"/>
    <cellStyle name="Normal 139" xfId="1516" builtinId="53" customBuiltin="true"/>
    <cellStyle name="Normal 14" xfId="1517" builtinId="53" customBuiltin="true"/>
    <cellStyle name="Normal 14 2" xfId="1518" builtinId="53" customBuiltin="true"/>
    <cellStyle name="Normal 14 2 5" xfId="1519" builtinId="53" customBuiltin="true"/>
    <cellStyle name="Normal 14 3" xfId="1520" builtinId="53" customBuiltin="true"/>
    <cellStyle name="Normal 140" xfId="1521" builtinId="53" customBuiltin="true"/>
    <cellStyle name="Normal 141" xfId="1522" builtinId="53" customBuiltin="true"/>
    <cellStyle name="Normal 142" xfId="1523" builtinId="53" customBuiltin="true"/>
    <cellStyle name="Normal 143" xfId="1524" builtinId="53" customBuiltin="true"/>
    <cellStyle name="Normal 144" xfId="1525" builtinId="53" customBuiltin="true"/>
    <cellStyle name="Normal 145" xfId="1526" builtinId="53" customBuiltin="true"/>
    <cellStyle name="Normal 146" xfId="1527" builtinId="53" customBuiltin="true"/>
    <cellStyle name="Normal 147" xfId="1528" builtinId="53" customBuiltin="true"/>
    <cellStyle name="Normal 148" xfId="1529" builtinId="53" customBuiltin="true"/>
    <cellStyle name="Normal 149" xfId="1530" builtinId="53" customBuiltin="true"/>
    <cellStyle name="Normal 15" xfId="1531" builtinId="53" customBuiltin="true"/>
    <cellStyle name="Normal 15 2" xfId="1532" builtinId="53" customBuiltin="true"/>
    <cellStyle name="Normal 15 3" xfId="1533" builtinId="53" customBuiltin="true"/>
    <cellStyle name="Normal 15 4" xfId="1534" builtinId="53" customBuiltin="true"/>
    <cellStyle name="Normal 150" xfId="1535" builtinId="53" customBuiltin="true"/>
    <cellStyle name="Normal 151" xfId="1536" builtinId="53" customBuiltin="true"/>
    <cellStyle name="Normal 152" xfId="1537" builtinId="53" customBuiltin="true"/>
    <cellStyle name="Normal 153" xfId="1538" builtinId="53" customBuiltin="true"/>
    <cellStyle name="Normal 154" xfId="1539" builtinId="53" customBuiltin="true"/>
    <cellStyle name="Normal 155" xfId="1540" builtinId="53" customBuiltin="true"/>
    <cellStyle name="Normal 156" xfId="1541" builtinId="53" customBuiltin="true"/>
    <cellStyle name="Normal 157" xfId="1542" builtinId="53" customBuiltin="true"/>
    <cellStyle name="Normal 158" xfId="1543" builtinId="53" customBuiltin="true"/>
    <cellStyle name="Normal 159" xfId="1544" builtinId="53" customBuiltin="true"/>
    <cellStyle name="Normal 16" xfId="1545" builtinId="53" customBuiltin="true"/>
    <cellStyle name="Normal 160" xfId="1546" builtinId="53" customBuiltin="true"/>
    <cellStyle name="Normal 161" xfId="1547" builtinId="53" customBuiltin="true"/>
    <cellStyle name="Normal 162" xfId="1548" builtinId="53" customBuiltin="true"/>
    <cellStyle name="Normal 163" xfId="1549" builtinId="53" customBuiltin="true"/>
    <cellStyle name="Normal 164" xfId="1550" builtinId="53" customBuiltin="true"/>
    <cellStyle name="Normal 165" xfId="1551" builtinId="53" customBuiltin="true"/>
    <cellStyle name="Normal 166" xfId="1552" builtinId="53" customBuiltin="true"/>
    <cellStyle name="Normal 167" xfId="1553" builtinId="53" customBuiltin="true"/>
    <cellStyle name="Normal 168" xfId="1554" builtinId="53" customBuiltin="true"/>
    <cellStyle name="Normal 169" xfId="1555" builtinId="53" customBuiltin="true"/>
    <cellStyle name="Normal 17" xfId="1556" builtinId="53" customBuiltin="true"/>
    <cellStyle name="Normal 170" xfId="0" builtinId="53" customBuiltin="true"/>
    <cellStyle name="Normal 171" xfId="0" builtinId="53" customBuiltin="true"/>
    <cellStyle name="Normal 172" xfId="0" builtinId="53" customBuiltin="true"/>
    <cellStyle name="Normal 173" xfId="0" builtinId="53" customBuiltin="true"/>
    <cellStyle name="Normal 174" xfId="0" builtinId="53" customBuiltin="true"/>
    <cellStyle name="Normal 175" xfId="0" builtinId="53" customBuiltin="true"/>
    <cellStyle name="Normal 176" xfId="0" builtinId="53" customBuiltin="true"/>
    <cellStyle name="Normal 177" xfId="0" builtinId="53" customBuiltin="true"/>
    <cellStyle name="Normal 178" xfId="0" builtinId="53" customBuiltin="true"/>
    <cellStyle name="Normal 179" xfId="0" builtinId="53" customBuiltin="true"/>
    <cellStyle name="Normal 18" xfId="0" builtinId="53" customBuiltin="true"/>
    <cellStyle name="Normal 18 2" xfId="0" builtinId="53" customBuiltin="true"/>
    <cellStyle name="Normal 18 3" xfId="0" builtinId="53" customBuiltin="true"/>
    <cellStyle name="Normal 180" xfId="0" builtinId="53" customBuiltin="true"/>
    <cellStyle name="Normal 181" xfId="0" builtinId="53" customBuiltin="true"/>
    <cellStyle name="Normal 182" xfId="0" builtinId="53" customBuiltin="true"/>
    <cellStyle name="Normal 183" xfId="0" builtinId="53" customBuiltin="true"/>
    <cellStyle name="Normal 184" xfId="0" builtinId="53" customBuiltin="true"/>
    <cellStyle name="Normal 185" xfId="0" builtinId="53" customBuiltin="true"/>
    <cellStyle name="Normal 186" xfId="0" builtinId="53" customBuiltin="true"/>
    <cellStyle name="Normal 187" xfId="0" builtinId="53" customBuiltin="true"/>
    <cellStyle name="Normal 188" xfId="0" builtinId="53" customBuiltin="true"/>
    <cellStyle name="Normal 189" xfId="0" builtinId="53" customBuiltin="true"/>
    <cellStyle name="Normal 19" xfId="0" builtinId="53" customBuiltin="true"/>
    <cellStyle name="Normal 19 3" xfId="0" builtinId="53" customBuiltin="true"/>
    <cellStyle name="Normal 190" xfId="0" builtinId="53" customBuiltin="true"/>
    <cellStyle name="Normal 191" xfId="0" builtinId="53" customBuiltin="true"/>
    <cellStyle name="Normal 192" xfId="0" builtinId="53" customBuiltin="true"/>
    <cellStyle name="Normal 193" xfId="0" builtinId="53" customBuiltin="true"/>
    <cellStyle name="Normal 194" xfId="0" builtinId="53" customBuiltin="true"/>
    <cellStyle name="Normal 195" xfId="0" builtinId="53" customBuiltin="true"/>
    <cellStyle name="Normal 196" xfId="0" builtinId="53" customBuiltin="true"/>
    <cellStyle name="Normal 197" xfId="0" builtinId="53" customBuiltin="true"/>
    <cellStyle name="Normal 198" xfId="0" builtinId="53" customBuiltin="true"/>
    <cellStyle name="Normal 199" xfId="0" builtinId="53" customBuiltin="true"/>
    <cellStyle name="Normal 2" xfId="0" builtinId="53" customBuiltin="true"/>
    <cellStyle name="Normal 2 10" xfId="0" builtinId="53" customBuiltin="true"/>
    <cellStyle name="Normal 2 11" xfId="0" builtinId="53" customBuiltin="true"/>
    <cellStyle name="Normal 2 12" xfId="0" builtinId="53" customBuiltin="true"/>
    <cellStyle name="Normal 2 13" xfId="0" builtinId="53" customBuiltin="true"/>
    <cellStyle name="Normal 2 14" xfId="0" builtinId="53" customBuiltin="true"/>
    <cellStyle name="Normal 2 15" xfId="0" builtinId="53" customBuiltin="true"/>
    <cellStyle name="Normal 2 16" xfId="0" builtinId="53" customBuiltin="true"/>
    <cellStyle name="Normal 2 17" xfId="0" builtinId="53" customBuiltin="true"/>
    <cellStyle name="Normal 2 18" xfId="0" builtinId="53" customBuiltin="true"/>
    <cellStyle name="Normal 2 19" xfId="0" builtinId="53" customBuiltin="true"/>
    <cellStyle name="Normal 2 2" xfId="0" builtinId="53" customBuiltin="true"/>
    <cellStyle name="Normal 2 2 2" xfId="0" builtinId="53" customBuiltin="true"/>
    <cellStyle name="Normal 2 2 2 2" xfId="0" builtinId="53" customBuiltin="true"/>
    <cellStyle name="Normal 2 2 3" xfId="0" builtinId="53" customBuiltin="true"/>
    <cellStyle name="Normal 2 2 4" xfId="0" builtinId="53" customBuiltin="true"/>
    <cellStyle name="Normal 2 2 5" xfId="0" builtinId="53" customBuiltin="true"/>
    <cellStyle name="Normal 2 2 6" xfId="0" builtinId="53" customBuiltin="true"/>
    <cellStyle name="Normal 2 2 7" xfId="0" builtinId="53" customBuiltin="true"/>
    <cellStyle name="Normal 2 20" xfId="0" builtinId="53" customBuiltin="true"/>
    <cellStyle name="Normal 2 21" xfId="0" builtinId="53" customBuiltin="true"/>
    <cellStyle name="Normal 2 22" xfId="0" builtinId="53" customBuiltin="true"/>
    <cellStyle name="Normal 2 23" xfId="0" builtinId="53" customBuiltin="true"/>
    <cellStyle name="Normal 2 24" xfId="0" builtinId="53" customBuiltin="true"/>
    <cellStyle name="Normal 2 25" xfId="0" builtinId="53" customBuiltin="true"/>
    <cellStyle name="Normal 2 26" xfId="0" builtinId="53" customBuiltin="true"/>
    <cellStyle name="Normal 2 27" xfId="0" builtinId="53" customBuiltin="true"/>
    <cellStyle name="Normal 2 28" xfId="0" builtinId="53" customBuiltin="true"/>
    <cellStyle name="Normal 2 29" xfId="0" builtinId="53" customBuiltin="true"/>
    <cellStyle name="Normal 2 3" xfId="0" builtinId="53" customBuiltin="true"/>
    <cellStyle name="Normal 2 3 2" xfId="0" builtinId="53" customBuiltin="true"/>
    <cellStyle name="Normal 2 3 2 2 2" xfId="0" builtinId="53" customBuiltin="true"/>
    <cellStyle name="Normal 2 3 2 2 2 2" xfId="0" builtinId="53" customBuiltin="true"/>
    <cellStyle name="Normal 2 3 2 2 2 2 5" xfId="0" builtinId="53" customBuiltin="true"/>
    <cellStyle name="Normal 2 3 3" xfId="0" builtinId="53" customBuiltin="true"/>
    <cellStyle name="Normal 2 3 4" xfId="0" builtinId="53" customBuiltin="true"/>
    <cellStyle name="Normal 2 30" xfId="0" builtinId="53" customBuiltin="true"/>
    <cellStyle name="Normal 2 31" xfId="0" builtinId="53" customBuiltin="true"/>
    <cellStyle name="Normal 2 32" xfId="0" builtinId="53" customBuiltin="true"/>
    <cellStyle name="Normal 2 33" xfId="0" builtinId="53" customBuiltin="true"/>
    <cellStyle name="Normal 2 34" xfId="0" builtinId="53" customBuiltin="true"/>
    <cellStyle name="Normal 2 35" xfId="0" builtinId="53" customBuiltin="true"/>
    <cellStyle name="Normal 2 36" xfId="0" builtinId="53" customBuiltin="true"/>
    <cellStyle name="Normal 2 37" xfId="0" builtinId="53" customBuiltin="true"/>
    <cellStyle name="Normal 2 38" xfId="0" builtinId="53" customBuiltin="true"/>
    <cellStyle name="Normal 2 39" xfId="0" builtinId="53" customBuiltin="true"/>
    <cellStyle name="Normal 2 4" xfId="0" builtinId="53" customBuiltin="true"/>
    <cellStyle name="Normal 2 4 2" xfId="0" builtinId="53" customBuiltin="true"/>
    <cellStyle name="Normal 2 4 3" xfId="0" builtinId="53" customBuiltin="true"/>
    <cellStyle name="Normal 2 4 4" xfId="0" builtinId="53" customBuiltin="true"/>
    <cellStyle name="Normal 2 40" xfId="0" builtinId="53" customBuiltin="true"/>
    <cellStyle name="Normal 2 41" xfId="0" builtinId="53" customBuiltin="true"/>
    <cellStyle name="Normal 2 42" xfId="0" builtinId="53" customBuiltin="true"/>
    <cellStyle name="Normal 2 43" xfId="0" builtinId="53" customBuiltin="true"/>
    <cellStyle name="Normal 2 44" xfId="0" builtinId="53" customBuiltin="true"/>
    <cellStyle name="Normal 2 45" xfId="0" builtinId="53" customBuiltin="true"/>
    <cellStyle name="Normal 2 46" xfId="0" builtinId="53" customBuiltin="true"/>
    <cellStyle name="Normal 2 47" xfId="0" builtinId="53" customBuiltin="true"/>
    <cellStyle name="Normal 2 48" xfId="0" builtinId="53" customBuiltin="true"/>
    <cellStyle name="Normal 2 49" xfId="0" builtinId="53" customBuiltin="true"/>
    <cellStyle name="Normal 2 5" xfId="0" builtinId="53" customBuiltin="true"/>
    <cellStyle name="Normal 2 5 2" xfId="0" builtinId="53" customBuiltin="true"/>
    <cellStyle name="Normal 2 50" xfId="0" builtinId="53" customBuiltin="true"/>
    <cellStyle name="Normal 2 51" xfId="0" builtinId="53" customBuiltin="true"/>
    <cellStyle name="Normal 2 52" xfId="0" builtinId="53" customBuiltin="true"/>
    <cellStyle name="Normal 2 53" xfId="0" builtinId="53" customBuiltin="true"/>
    <cellStyle name="Normal 2 54" xfId="0" builtinId="53" customBuiltin="true"/>
    <cellStyle name="Normal 2 55" xfId="0" builtinId="53" customBuiltin="true"/>
    <cellStyle name="Normal 2 56" xfId="0" builtinId="53" customBuiltin="true"/>
    <cellStyle name="Normal 2 57" xfId="0" builtinId="53" customBuiltin="true"/>
    <cellStyle name="Normal 2 58" xfId="0" builtinId="53" customBuiltin="true"/>
    <cellStyle name="Normal 2 59" xfId="0" builtinId="53" customBuiltin="true"/>
    <cellStyle name="Normal 2 6" xfId="0" builtinId="53" customBuiltin="true"/>
    <cellStyle name="Normal 2 6 2" xfId="0" builtinId="53" customBuiltin="true"/>
    <cellStyle name="Normal 2 60" xfId="0" builtinId="53" customBuiltin="true"/>
    <cellStyle name="Normal 2 61" xfId="0" builtinId="53" customBuiltin="true"/>
    <cellStyle name="Normal 2 62" xfId="0" builtinId="53" customBuiltin="true"/>
    <cellStyle name="Normal 2 7" xfId="0" builtinId="53" customBuiltin="true"/>
    <cellStyle name="Normal 2 7 2" xfId="0" builtinId="53" customBuiltin="true"/>
    <cellStyle name="Normal 2 8" xfId="0" builtinId="53" customBuiltin="true"/>
    <cellStyle name="Normal 2 9" xfId="0" builtinId="53" customBuiltin="true"/>
    <cellStyle name="Normal 20" xfId="0" builtinId="53" customBuiltin="true"/>
    <cellStyle name="Normal 200" xfId="0" builtinId="53" customBuiltin="true"/>
    <cellStyle name="Normal 201" xfId="0" builtinId="53" customBuiltin="true"/>
    <cellStyle name="Normal 202" xfId="0" builtinId="53" customBuiltin="true"/>
    <cellStyle name="Normal 203" xfId="0" builtinId="53" customBuiltin="true"/>
    <cellStyle name="Normal 204" xfId="0" builtinId="53" customBuiltin="true"/>
    <cellStyle name="Normal 205" xfId="0" builtinId="53" customBuiltin="true"/>
    <cellStyle name="Normal 206" xfId="0" builtinId="53" customBuiltin="true"/>
    <cellStyle name="Normal 207" xfId="0" builtinId="53" customBuiltin="true"/>
    <cellStyle name="Normal 208" xfId="0" builtinId="53" customBuiltin="true"/>
    <cellStyle name="Normal 209" xfId="0" builtinId="53" customBuiltin="true"/>
    <cellStyle name="Normal 21" xfId="0" builtinId="53" customBuiltin="true"/>
    <cellStyle name="Normal 210" xfId="0" builtinId="53" customBuiltin="true"/>
    <cellStyle name="Normal 211" xfId="0" builtinId="53" customBuiltin="true"/>
    <cellStyle name="Normal 212" xfId="0" builtinId="53" customBuiltin="true"/>
    <cellStyle name="Normal 213" xfId="0" builtinId="53" customBuiltin="true"/>
    <cellStyle name="Normal 214" xfId="0" builtinId="53" customBuiltin="true"/>
    <cellStyle name="Normal 215" xfId="0" builtinId="53" customBuiltin="true"/>
    <cellStyle name="Normal 216" xfId="0" builtinId="53" customBuiltin="true"/>
    <cellStyle name="Normal 217" xfId="0" builtinId="53" customBuiltin="true"/>
    <cellStyle name="Normal 218" xfId="0" builtinId="53" customBuiltin="true"/>
    <cellStyle name="Normal 219" xfId="0" builtinId="53" customBuiltin="true"/>
    <cellStyle name="Normal 22" xfId="0" builtinId="53" customBuiltin="true"/>
    <cellStyle name="Normal 220" xfId="0" builtinId="53" customBuiltin="true"/>
    <cellStyle name="Normal 221" xfId="0" builtinId="53" customBuiltin="true"/>
    <cellStyle name="Normal 222" xfId="0" builtinId="53" customBuiltin="true"/>
    <cellStyle name="Normal 223" xfId="0" builtinId="53" customBuiltin="true"/>
    <cellStyle name="Normal 224" xfId="0" builtinId="53" customBuiltin="true"/>
    <cellStyle name="Normal 225" xfId="0" builtinId="53" customBuiltin="true"/>
    <cellStyle name="Normal 226" xfId="0" builtinId="53" customBuiltin="true"/>
    <cellStyle name="Normal 227" xfId="0" builtinId="53" customBuiltin="true"/>
    <cellStyle name="Normal 228" xfId="0" builtinId="53" customBuiltin="true"/>
    <cellStyle name="Normal 229" xfId="0" builtinId="53" customBuiltin="true"/>
    <cellStyle name="Normal 23" xfId="0" builtinId="53" customBuiltin="true"/>
    <cellStyle name="Normal 23 2" xfId="0" builtinId="53" customBuiltin="true"/>
    <cellStyle name="Normal 230" xfId="0" builtinId="53" customBuiltin="true"/>
    <cellStyle name="Normal 231" xfId="0" builtinId="53" customBuiltin="true"/>
    <cellStyle name="Normal 232" xfId="0" builtinId="53" customBuiltin="true"/>
    <cellStyle name="Normal 233" xfId="0" builtinId="53" customBuiltin="true"/>
    <cellStyle name="Normal 234" xfId="0" builtinId="53" customBuiltin="true"/>
    <cellStyle name="Normal 235" xfId="0" builtinId="53" customBuiltin="true"/>
    <cellStyle name="Normal 236" xfId="0" builtinId="53" customBuiltin="true"/>
    <cellStyle name="Normal 237" xfId="0" builtinId="53" customBuiltin="true"/>
    <cellStyle name="Normal 238" xfId="0" builtinId="53" customBuiltin="true"/>
    <cellStyle name="Normal 239" xfId="0" builtinId="53" customBuiltin="true"/>
    <cellStyle name="Normal 24" xfId="0" builtinId="53" customBuiltin="true"/>
    <cellStyle name="Normal 24 2" xfId="0" builtinId="53" customBuiltin="true"/>
    <cellStyle name="Normal 240" xfId="0" builtinId="53" customBuiltin="true"/>
    <cellStyle name="Normal 241" xfId="0" builtinId="53" customBuiltin="true"/>
    <cellStyle name="Normal 242" xfId="0" builtinId="53" customBuiltin="true"/>
    <cellStyle name="Normal 243" xfId="0" builtinId="53" customBuiltin="true"/>
    <cellStyle name="Normal 244" xfId="0" builtinId="53" customBuiltin="true"/>
    <cellStyle name="Normal 245" xfId="0" builtinId="53" customBuiltin="true"/>
    <cellStyle name="Normal 246" xfId="0" builtinId="53" customBuiltin="true"/>
    <cellStyle name="Normal 247" xfId="0" builtinId="53" customBuiltin="true"/>
    <cellStyle name="Normal 248" xfId="0" builtinId="53" customBuiltin="true"/>
    <cellStyle name="Normal 249" xfId="0" builtinId="53" customBuiltin="true"/>
    <cellStyle name="Normal 25" xfId="0" builtinId="53" customBuiltin="true"/>
    <cellStyle name="Normal 25 2" xfId="0" builtinId="53" customBuiltin="true"/>
    <cellStyle name="Normal 250" xfId="0" builtinId="53" customBuiltin="true"/>
    <cellStyle name="Normal 251" xfId="0" builtinId="53" customBuiltin="true"/>
    <cellStyle name="Normal 252" xfId="0" builtinId="53" customBuiltin="true"/>
    <cellStyle name="Normal 253" xfId="0" builtinId="53" customBuiltin="true"/>
    <cellStyle name="Normal 254" xfId="0" builtinId="53" customBuiltin="true"/>
    <cellStyle name="Normal 255" xfId="0" builtinId="53" customBuiltin="true"/>
    <cellStyle name="Normal 256" xfId="0" builtinId="53" customBuiltin="true"/>
    <cellStyle name="Normal 257" xfId="0" builtinId="53" customBuiltin="true"/>
    <cellStyle name="Normal 257 2" xfId="0" builtinId="53" customBuiltin="true"/>
    <cellStyle name="Normal 257 3" xfId="0" builtinId="53" customBuiltin="true"/>
    <cellStyle name="Normal 258" xfId="0" builtinId="53" customBuiltin="true"/>
    <cellStyle name="Normal 258 2" xfId="0" builtinId="53" customBuiltin="true"/>
    <cellStyle name="Normal 259" xfId="0" builtinId="53" customBuiltin="true"/>
    <cellStyle name="Normal 26" xfId="0" builtinId="53" customBuiltin="true"/>
    <cellStyle name="Normal 260" xfId="0" builtinId="53" customBuiltin="true"/>
    <cellStyle name="Normal 261" xfId="0" builtinId="53" customBuiltin="true"/>
    <cellStyle name="Normal 261 2" xfId="0" builtinId="53" customBuiltin="true"/>
    <cellStyle name="Normal 262" xfId="0" builtinId="53" customBuiltin="true"/>
    <cellStyle name="Normal 263" xfId="0" builtinId="53" customBuiltin="true"/>
    <cellStyle name="Normal 264" xfId="0" builtinId="53" customBuiltin="true"/>
    <cellStyle name="Normal 265" xfId="0" builtinId="53" customBuiltin="true"/>
    <cellStyle name="Normal 266" xfId="0" builtinId="53" customBuiltin="true"/>
    <cellStyle name="Normal 267" xfId="0" builtinId="53" customBuiltin="true"/>
    <cellStyle name="Normal 268" xfId="0" builtinId="53" customBuiltin="true"/>
    <cellStyle name="Normal 269" xfId="0" builtinId="53" customBuiltin="true"/>
    <cellStyle name="Normal 27" xfId="0" builtinId="53" customBuiltin="true"/>
    <cellStyle name="Normal 27 2" xfId="0" builtinId="53" customBuiltin="true"/>
    <cellStyle name="Normal 270" xfId="0" builtinId="53" customBuiltin="true"/>
    <cellStyle name="Normal 271" xfId="0" builtinId="53" customBuiltin="true"/>
    <cellStyle name="Normal 272" xfId="0" builtinId="53" customBuiltin="true"/>
    <cellStyle name="Normal 273" xfId="0" builtinId="53" customBuiltin="true"/>
    <cellStyle name="Normal 273 2" xfId="0" builtinId="53" customBuiltin="true"/>
    <cellStyle name="Normal 274" xfId="0" builtinId="53" customBuiltin="true"/>
    <cellStyle name="Normal 275" xfId="0" builtinId="53" customBuiltin="true"/>
    <cellStyle name="Normal 276" xfId="0" builtinId="53" customBuiltin="true"/>
    <cellStyle name="Normal 277" xfId="0" builtinId="53" customBuiltin="true"/>
    <cellStyle name="Normal 278" xfId="0" builtinId="53" customBuiltin="true"/>
    <cellStyle name="Normal 279" xfId="0" builtinId="53" customBuiltin="true"/>
    <cellStyle name="Normal 28" xfId="0" builtinId="53" customBuiltin="true"/>
    <cellStyle name="Normal 28 2" xfId="0" builtinId="53" customBuiltin="true"/>
    <cellStyle name="Normal 280" xfId="0" builtinId="53" customBuiltin="true"/>
    <cellStyle name="Normal 29" xfId="0" builtinId="53" customBuiltin="true"/>
    <cellStyle name="Normal 29 2" xfId="0" builtinId="53" customBuiltin="true"/>
    <cellStyle name="Normal 2_BP- OM-SPV 280KT-vers1 (09042010)" xfId="0" builtinId="53" customBuiltin="true"/>
    <cellStyle name="Normal 3" xfId="0" builtinId="53" customBuiltin="true"/>
    <cellStyle name="Normal 3 2" xfId="0" builtinId="53" customBuiltin="true"/>
    <cellStyle name="Normal 3 2 2" xfId="0" builtinId="53" customBuiltin="true"/>
    <cellStyle name="Normal 3 3" xfId="0" builtinId="53" customBuiltin="true"/>
    <cellStyle name="Normal 3 4" xfId="0" builtinId="53" customBuiltin="true"/>
    <cellStyle name="Normal 3 5" xfId="0" builtinId="53" customBuiltin="true"/>
    <cellStyle name="Normal 3 6" xfId="0" builtinId="53" customBuiltin="true"/>
    <cellStyle name="Normal 3 7" xfId="0" builtinId="53" customBuiltin="true"/>
    <cellStyle name="Normal 3 8" xfId="0" builtinId="53" customBuiltin="true"/>
    <cellStyle name="Normal 30" xfId="0" builtinId="53" customBuiltin="true"/>
    <cellStyle name="Normal 30 2" xfId="0" builtinId="53" customBuiltin="true"/>
    <cellStyle name="Normal 31" xfId="0" builtinId="53" customBuiltin="true"/>
    <cellStyle name="Normal 31 2" xfId="0" builtinId="53" customBuiltin="true"/>
    <cellStyle name="Normal 32" xfId="0" builtinId="53" customBuiltin="true"/>
    <cellStyle name="Normal 33" xfId="0" builtinId="53" customBuiltin="true"/>
    <cellStyle name="Normal 33 2" xfId="0" builtinId="53" customBuiltin="true"/>
    <cellStyle name="Normal 34" xfId="0" builtinId="53" customBuiltin="true"/>
    <cellStyle name="Normal 34 2" xfId="0" builtinId="53" customBuiltin="true"/>
    <cellStyle name="Normal 35" xfId="0" builtinId="53" customBuiltin="true"/>
    <cellStyle name="Normal 35 2" xfId="0" builtinId="53" customBuiltin="true"/>
    <cellStyle name="Normal 36" xfId="0" builtinId="53" customBuiltin="true"/>
    <cellStyle name="Normal 36 2" xfId="0" builtinId="53" customBuiltin="true"/>
    <cellStyle name="Normal 37" xfId="0" builtinId="53" customBuiltin="true"/>
    <cellStyle name="Normal 37 2" xfId="0" builtinId="53" customBuiltin="true"/>
    <cellStyle name="Normal 38" xfId="0" builtinId="53" customBuiltin="true"/>
    <cellStyle name="Normal 38 2" xfId="0" builtinId="53" customBuiltin="true"/>
    <cellStyle name="Normal 39" xfId="0" builtinId="53" customBuiltin="true"/>
    <cellStyle name="Normal 4" xfId="0" builtinId="53" customBuiltin="true"/>
    <cellStyle name="Normal 4 10" xfId="0" builtinId="53" customBuiltin="true"/>
    <cellStyle name="Normal 4 11" xfId="0" builtinId="53" customBuiltin="true"/>
    <cellStyle name="Normal 4 12" xfId="0" builtinId="53" customBuiltin="true"/>
    <cellStyle name="Normal 4 13" xfId="0" builtinId="53" customBuiltin="true"/>
    <cellStyle name="Normal 4 14" xfId="0" builtinId="53" customBuiltin="true"/>
    <cellStyle name="Normal 4 15" xfId="0" builtinId="53" customBuiltin="true"/>
    <cellStyle name="Normal 4 16" xfId="0" builtinId="53" customBuiltin="true"/>
    <cellStyle name="Normal 4 17" xfId="0" builtinId="53" customBuiltin="true"/>
    <cellStyle name="Normal 4 18" xfId="0" builtinId="53" customBuiltin="true"/>
    <cellStyle name="Normal 4 19" xfId="0" builtinId="53" customBuiltin="true"/>
    <cellStyle name="Normal 4 2" xfId="0" builtinId="53" customBuiltin="true"/>
    <cellStyle name="Normal 4 2 2" xfId="0" builtinId="53" customBuiltin="true"/>
    <cellStyle name="Normal 4 20" xfId="0" builtinId="53" customBuiltin="true"/>
    <cellStyle name="Normal 4 21" xfId="0" builtinId="53" customBuiltin="true"/>
    <cellStyle name="Normal 4 22" xfId="0" builtinId="53" customBuiltin="true"/>
    <cellStyle name="Normal 4 23" xfId="0" builtinId="53" customBuiltin="true"/>
    <cellStyle name="Normal 4 24" xfId="0" builtinId="53" customBuiltin="true"/>
    <cellStyle name="Normal 4 25" xfId="0" builtinId="53" customBuiltin="true"/>
    <cellStyle name="Normal 4 26" xfId="0" builtinId="53" customBuiltin="true"/>
    <cellStyle name="Normal 4 27" xfId="0" builtinId="53" customBuiltin="true"/>
    <cellStyle name="Normal 4 28" xfId="0" builtinId="53" customBuiltin="true"/>
    <cellStyle name="Normal 4 29" xfId="0" builtinId="53" customBuiltin="true"/>
    <cellStyle name="Normal 4 3" xfId="0" builtinId="53" customBuiltin="true"/>
    <cellStyle name="Normal 4 30" xfId="0" builtinId="53" customBuiltin="true"/>
    <cellStyle name="Normal 4 31" xfId="0" builtinId="53" customBuiltin="true"/>
    <cellStyle name="Normal 4 32" xfId="0" builtinId="53" customBuiltin="true"/>
    <cellStyle name="Normal 4 33" xfId="0" builtinId="53" customBuiltin="true"/>
    <cellStyle name="Normal 4 34" xfId="0" builtinId="53" customBuiltin="true"/>
    <cellStyle name="Normal 4 35" xfId="0" builtinId="53" customBuiltin="true"/>
    <cellStyle name="Normal 4 36" xfId="0" builtinId="53" customBuiltin="true"/>
    <cellStyle name="Normal 4 37" xfId="0" builtinId="53" customBuiltin="true"/>
    <cellStyle name="Normal 4 38" xfId="0" builtinId="53" customBuiltin="true"/>
    <cellStyle name="Normal 4 39" xfId="0" builtinId="53" customBuiltin="true"/>
    <cellStyle name="Normal 4 4" xfId="0" builtinId="53" customBuiltin="true"/>
    <cellStyle name="Normal 4 40" xfId="0" builtinId="53" customBuiltin="true"/>
    <cellStyle name="Normal 4 41" xfId="0" builtinId="53" customBuiltin="true"/>
    <cellStyle name="Normal 4 42" xfId="0" builtinId="53" customBuiltin="true"/>
    <cellStyle name="Normal 4 43" xfId="0" builtinId="53" customBuiltin="true"/>
    <cellStyle name="Normal 4 44" xfId="0" builtinId="53" customBuiltin="true"/>
    <cellStyle name="Normal 4 45" xfId="0" builtinId="53" customBuiltin="true"/>
    <cellStyle name="Normal 4 46" xfId="0" builtinId="53" customBuiltin="true"/>
    <cellStyle name="Normal 4 47" xfId="0" builtinId="53" customBuiltin="true"/>
    <cellStyle name="Normal 4 48" xfId="0" builtinId="53" customBuiltin="true"/>
    <cellStyle name="Normal 4 49" xfId="0" builtinId="53" customBuiltin="true"/>
    <cellStyle name="Normal 4 5" xfId="0" builtinId="53" customBuiltin="true"/>
    <cellStyle name="Normal 4 50" xfId="0" builtinId="53" customBuiltin="true"/>
    <cellStyle name="Normal 4 51" xfId="0" builtinId="53" customBuiltin="true"/>
    <cellStyle name="Normal 4 52" xfId="0" builtinId="53" customBuiltin="true"/>
    <cellStyle name="Normal 4 53" xfId="0" builtinId="53" customBuiltin="true"/>
    <cellStyle name="Normal 4 54" xfId="0" builtinId="53" customBuiltin="true"/>
    <cellStyle name="Normal 4 55" xfId="0" builtinId="53" customBuiltin="true"/>
    <cellStyle name="Normal 4 56" xfId="0" builtinId="53" customBuiltin="true"/>
    <cellStyle name="Normal 4 57" xfId="0" builtinId="53" customBuiltin="true"/>
    <cellStyle name="Normal 4 58" xfId="0" builtinId="53" customBuiltin="true"/>
    <cellStyle name="Normal 4 59" xfId="0" builtinId="53" customBuiltin="true"/>
    <cellStyle name="Normal 4 6" xfId="0" builtinId="53" customBuiltin="true"/>
    <cellStyle name="Normal 4 60" xfId="0" builtinId="53" customBuiltin="true"/>
    <cellStyle name="Normal 4 61" xfId="0" builtinId="53" customBuiltin="true"/>
    <cellStyle name="Normal 4 62" xfId="0" builtinId="53" customBuiltin="true"/>
    <cellStyle name="Normal 4 63" xfId="0" builtinId="53" customBuiltin="true"/>
    <cellStyle name="Normal 4 64" xfId="0" builtinId="53" customBuiltin="true"/>
    <cellStyle name="Normal 4 65" xfId="0" builtinId="53" customBuiltin="true"/>
    <cellStyle name="Normal 4 66" xfId="0" builtinId="53" customBuiltin="true"/>
    <cellStyle name="Normal 4 67" xfId="0" builtinId="53" customBuiltin="true"/>
    <cellStyle name="Normal 4 68" xfId="0" builtinId="53" customBuiltin="true"/>
    <cellStyle name="Normal 4 69" xfId="0" builtinId="53" customBuiltin="true"/>
    <cellStyle name="Normal 4 7" xfId="0" builtinId="53" customBuiltin="true"/>
    <cellStyle name="Normal 4 70" xfId="0" builtinId="53" customBuiltin="true"/>
    <cellStyle name="Normal 4 71" xfId="0" builtinId="53" customBuiltin="true"/>
    <cellStyle name="Normal 4 72" xfId="0" builtinId="53" customBuiltin="true"/>
    <cellStyle name="Normal 4 73" xfId="0" builtinId="53" customBuiltin="true"/>
    <cellStyle name="Normal 4 8" xfId="0" builtinId="53" customBuiltin="true"/>
    <cellStyle name="Normal 4 9" xfId="0" builtinId="53" customBuiltin="true"/>
    <cellStyle name="Normal 40" xfId="0" builtinId="53" customBuiltin="true"/>
    <cellStyle name="Normal 41" xfId="0" builtinId="53" customBuiltin="true"/>
    <cellStyle name="Normal 42" xfId="0" builtinId="53" customBuiltin="true"/>
    <cellStyle name="Normal 43" xfId="0" builtinId="53" customBuiltin="true"/>
    <cellStyle name="Normal 44" xfId="0" builtinId="53" customBuiltin="true"/>
    <cellStyle name="Normal 45" xfId="0" builtinId="53" customBuiltin="true"/>
    <cellStyle name="Normal 46" xfId="0" builtinId="53" customBuiltin="true"/>
    <cellStyle name="Normal 47" xfId="0" builtinId="53" customBuiltin="true"/>
    <cellStyle name="Normal 48" xfId="0" builtinId="53" customBuiltin="true"/>
    <cellStyle name="Normal 49" xfId="0" builtinId="53" customBuiltin="true"/>
    <cellStyle name="Normal 5" xfId="0" builtinId="53" customBuiltin="true"/>
    <cellStyle name="Normal 5 10" xfId="0" builtinId="53" customBuiltin="true"/>
    <cellStyle name="Normal 5 100" xfId="0" builtinId="53" customBuiltin="true"/>
    <cellStyle name="Normal 5 101" xfId="0" builtinId="53" customBuiltin="true"/>
    <cellStyle name="Normal 5 102" xfId="0" builtinId="53" customBuiltin="true"/>
    <cellStyle name="Normal 5 103" xfId="0" builtinId="53" customBuiltin="true"/>
    <cellStyle name="Normal 5 104" xfId="0" builtinId="53" customBuiltin="true"/>
    <cellStyle name="Normal 5 105" xfId="0" builtinId="53" customBuiltin="true"/>
    <cellStyle name="Normal 5 106" xfId="0" builtinId="53" customBuiltin="true"/>
    <cellStyle name="Normal 5 107" xfId="0" builtinId="53" customBuiltin="true"/>
    <cellStyle name="Normal 5 108" xfId="0" builtinId="53" customBuiltin="true"/>
    <cellStyle name="Normal 5 109" xfId="0" builtinId="53" customBuiltin="true"/>
    <cellStyle name="Normal 5 11" xfId="0" builtinId="53" customBuiltin="true"/>
    <cellStyle name="Normal 5 110" xfId="0" builtinId="53" customBuiltin="true"/>
    <cellStyle name="Normal 5 111" xfId="0" builtinId="53" customBuiltin="true"/>
    <cellStyle name="Normal 5 112" xfId="0" builtinId="53" customBuiltin="true"/>
    <cellStyle name="Normal 5 113" xfId="0" builtinId="53" customBuiltin="true"/>
    <cellStyle name="Normal 5 114" xfId="0" builtinId="53" customBuiltin="true"/>
    <cellStyle name="Normal 5 115" xfId="0" builtinId="53" customBuiltin="true"/>
    <cellStyle name="Normal 5 116" xfId="0" builtinId="53" customBuiltin="true"/>
    <cellStyle name="Normal 5 117" xfId="0" builtinId="53" customBuiltin="true"/>
    <cellStyle name="Normal 5 118" xfId="0" builtinId="53" customBuiltin="true"/>
    <cellStyle name="Normal 5 119" xfId="0" builtinId="53" customBuiltin="true"/>
    <cellStyle name="Normal 5 12" xfId="0" builtinId="53" customBuiltin="true"/>
    <cellStyle name="Normal 5 120" xfId="0" builtinId="53" customBuiltin="true"/>
    <cellStyle name="Normal 5 121" xfId="0" builtinId="53" customBuiltin="true"/>
    <cellStyle name="Normal 5 122" xfId="0" builtinId="53" customBuiltin="true"/>
    <cellStyle name="Normal 5 123" xfId="0" builtinId="53" customBuiltin="true"/>
    <cellStyle name="Normal 5 13" xfId="0" builtinId="53" customBuiltin="true"/>
    <cellStyle name="Normal 5 14" xfId="0" builtinId="53" customBuiltin="true"/>
    <cellStyle name="Normal 5 15" xfId="0" builtinId="53" customBuiltin="true"/>
    <cellStyle name="Normal 5 16" xfId="0" builtinId="53" customBuiltin="true"/>
    <cellStyle name="Normal 5 17" xfId="0" builtinId="53" customBuiltin="true"/>
    <cellStyle name="Normal 5 18" xfId="0" builtinId="53" customBuiltin="true"/>
    <cellStyle name="Normal 5 19" xfId="0" builtinId="53" customBuiltin="true"/>
    <cellStyle name="Normal 5 2" xfId="0" builtinId="53" customBuiltin="true"/>
    <cellStyle name="Normal 5 2 2" xfId="0" builtinId="53" customBuiltin="true"/>
    <cellStyle name="Normal 5 20" xfId="0" builtinId="53" customBuiltin="true"/>
    <cellStyle name="Normal 5 21" xfId="0" builtinId="53" customBuiltin="true"/>
    <cellStyle name="Normal 5 22" xfId="0" builtinId="53" customBuiltin="true"/>
    <cellStyle name="Normal 5 23" xfId="0" builtinId="53" customBuiltin="true"/>
    <cellStyle name="Normal 5 24" xfId="0" builtinId="53" customBuiltin="true"/>
    <cellStyle name="Normal 5 25" xfId="0" builtinId="53" customBuiltin="true"/>
    <cellStyle name="Normal 5 26" xfId="0" builtinId="53" customBuiltin="true"/>
    <cellStyle name="Normal 5 27" xfId="0" builtinId="53" customBuiltin="true"/>
    <cellStyle name="Normal 5 28" xfId="0" builtinId="53" customBuiltin="true"/>
    <cellStyle name="Normal 5 29" xfId="0" builtinId="53" customBuiltin="true"/>
    <cellStyle name="Normal 5 3" xfId="0" builtinId="53" customBuiltin="true"/>
    <cellStyle name="Normal 5 3 2" xfId="0" builtinId="53" customBuiltin="true"/>
    <cellStyle name="Normal 5 30" xfId="0" builtinId="53" customBuiltin="true"/>
    <cellStyle name="Normal 5 31" xfId="0" builtinId="53" customBuiltin="true"/>
    <cellStyle name="Normal 5 32" xfId="0" builtinId="53" customBuiltin="true"/>
    <cellStyle name="Normal 5 33" xfId="0" builtinId="53" customBuiltin="true"/>
    <cellStyle name="Normal 5 34" xfId="0" builtinId="53" customBuiltin="true"/>
    <cellStyle name="Normal 5 35" xfId="0" builtinId="53" customBuiltin="true"/>
    <cellStyle name="Normal 5 36" xfId="0" builtinId="53" customBuiltin="true"/>
    <cellStyle name="Normal 5 37" xfId="0" builtinId="53" customBuiltin="true"/>
    <cellStyle name="Normal 5 38" xfId="0" builtinId="53" customBuiltin="true"/>
    <cellStyle name="Normal 5 39" xfId="0" builtinId="53" customBuiltin="true"/>
    <cellStyle name="Normal 5 4" xfId="0" builtinId="53" customBuiltin="true"/>
    <cellStyle name="Normal 5 4 2" xfId="0" builtinId="53" customBuiltin="true"/>
    <cellStyle name="Normal 5 40" xfId="0" builtinId="53" customBuiltin="true"/>
    <cellStyle name="Normal 5 41" xfId="0" builtinId="53" customBuiltin="true"/>
    <cellStyle name="Normal 5 42" xfId="0" builtinId="53" customBuiltin="true"/>
    <cellStyle name="Normal 5 43" xfId="0" builtinId="53" customBuiltin="true"/>
    <cellStyle name="Normal 5 44" xfId="0" builtinId="53" customBuiltin="true"/>
    <cellStyle name="Normal 5 45" xfId="0" builtinId="53" customBuiltin="true"/>
    <cellStyle name="Normal 5 46" xfId="0" builtinId="53" customBuiltin="true"/>
    <cellStyle name="Normal 5 47" xfId="0" builtinId="53" customBuiltin="true"/>
    <cellStyle name="Normal 5 48" xfId="0" builtinId="53" customBuiltin="true"/>
    <cellStyle name="Normal 5 49" xfId="0" builtinId="53" customBuiltin="true"/>
    <cellStyle name="Normal 5 5" xfId="0" builtinId="53" customBuiltin="true"/>
    <cellStyle name="Normal 5 5 2" xfId="0" builtinId="53" customBuiltin="true"/>
    <cellStyle name="Normal 5 50" xfId="0" builtinId="53" customBuiltin="true"/>
    <cellStyle name="Normal 5 51" xfId="0" builtinId="53" customBuiltin="true"/>
    <cellStyle name="Normal 5 52" xfId="0" builtinId="53" customBuiltin="true"/>
    <cellStyle name="Normal 5 53" xfId="0" builtinId="53" customBuiltin="true"/>
    <cellStyle name="Normal 5 54" xfId="0" builtinId="53" customBuiltin="true"/>
    <cellStyle name="Normal 5 55" xfId="0" builtinId="53" customBuiltin="true"/>
    <cellStyle name="Normal 5 56" xfId="0" builtinId="53" customBuiltin="true"/>
    <cellStyle name="Normal 5 57" xfId="0" builtinId="53" customBuiltin="true"/>
    <cellStyle name="Normal 5 58" xfId="0" builtinId="53" customBuiltin="true"/>
    <cellStyle name="Normal 5 59" xfId="0" builtinId="53" customBuiltin="true"/>
    <cellStyle name="Normal 5 6" xfId="0" builtinId="53" customBuiltin="true"/>
    <cellStyle name="Normal 5 60" xfId="0" builtinId="53" customBuiltin="true"/>
    <cellStyle name="Normal 5 61" xfId="0" builtinId="53" customBuiltin="true"/>
    <cellStyle name="Normal 5 62" xfId="0" builtinId="53" customBuiltin="true"/>
    <cellStyle name="Normal 5 63" xfId="0" builtinId="53" customBuiltin="true"/>
    <cellStyle name="Normal 5 64" xfId="0" builtinId="53" customBuiltin="true"/>
    <cellStyle name="Normal 5 65" xfId="0" builtinId="53" customBuiltin="true"/>
    <cellStyle name="Normal 5 66" xfId="0" builtinId="53" customBuiltin="true"/>
    <cellStyle name="Normal 5 67" xfId="0" builtinId="53" customBuiltin="true"/>
    <cellStyle name="Normal 5 68" xfId="0" builtinId="53" customBuiltin="true"/>
    <cellStyle name="Normal 5 69" xfId="0" builtinId="53" customBuiltin="true"/>
    <cellStyle name="Normal 5 7" xfId="0" builtinId="53" customBuiltin="true"/>
    <cellStyle name="Normal 5 70" xfId="0" builtinId="53" customBuiltin="true"/>
    <cellStyle name="Normal 5 71" xfId="0" builtinId="53" customBuiltin="true"/>
    <cellStyle name="Normal 5 72" xfId="0" builtinId="53" customBuiltin="true"/>
    <cellStyle name="Normal 5 73" xfId="0" builtinId="53" customBuiltin="true"/>
    <cellStyle name="Normal 5 74" xfId="0" builtinId="53" customBuiltin="true"/>
    <cellStyle name="Normal 5 75" xfId="0" builtinId="53" customBuiltin="true"/>
    <cellStyle name="Normal 5 76" xfId="0" builtinId="53" customBuiltin="true"/>
    <cellStyle name="Normal 5 77" xfId="0" builtinId="53" customBuiltin="true"/>
    <cellStyle name="Normal 5 78" xfId="0" builtinId="53" customBuiltin="true"/>
    <cellStyle name="Normal 5 79" xfId="0" builtinId="53" customBuiltin="true"/>
    <cellStyle name="Normal 5 8" xfId="0" builtinId="53" customBuiltin="true"/>
    <cellStyle name="Normal 5 80" xfId="0" builtinId="53" customBuiltin="true"/>
    <cellStyle name="Normal 5 81" xfId="0" builtinId="53" customBuiltin="true"/>
    <cellStyle name="Normal 5 82" xfId="0" builtinId="53" customBuiltin="true"/>
    <cellStyle name="Normal 5 83" xfId="0" builtinId="53" customBuiltin="true"/>
    <cellStyle name="Normal 5 84" xfId="0" builtinId="53" customBuiltin="true"/>
    <cellStyle name="Normal 5 85" xfId="0" builtinId="53" customBuiltin="true"/>
    <cellStyle name="Normal 5 86" xfId="0" builtinId="53" customBuiltin="true"/>
    <cellStyle name="Normal 5 87" xfId="0" builtinId="53" customBuiltin="true"/>
    <cellStyle name="Normal 5 88" xfId="0" builtinId="53" customBuiltin="true"/>
    <cellStyle name="Normal 5 89" xfId="0" builtinId="53" customBuiltin="true"/>
    <cellStyle name="Normal 5 9" xfId="0" builtinId="53" customBuiltin="true"/>
    <cellStyle name="Normal 5 90" xfId="0" builtinId="53" customBuiltin="true"/>
    <cellStyle name="Normal 5 91" xfId="0" builtinId="53" customBuiltin="true"/>
    <cellStyle name="Normal 5 92" xfId="0" builtinId="53" customBuiltin="true"/>
    <cellStyle name="Normal 5 93" xfId="0" builtinId="53" customBuiltin="true"/>
    <cellStyle name="Normal 5 94" xfId="0" builtinId="53" customBuiltin="true"/>
    <cellStyle name="Normal 5 95" xfId="0" builtinId="53" customBuiltin="true"/>
    <cellStyle name="Normal 5 96" xfId="0" builtinId="53" customBuiltin="true"/>
    <cellStyle name="Normal 5 97" xfId="0" builtinId="53" customBuiltin="true"/>
    <cellStyle name="Normal 5 98" xfId="0" builtinId="53" customBuiltin="true"/>
    <cellStyle name="Normal 5 99" xfId="0" builtinId="53" customBuiltin="true"/>
    <cellStyle name="Normal 50" xfId="0" builtinId="53" customBuiltin="true"/>
    <cellStyle name="Normal 51" xfId="0" builtinId="53" customBuiltin="true"/>
    <cellStyle name="Normal 52" xfId="0" builtinId="53" customBuiltin="true"/>
    <cellStyle name="Normal 53" xfId="0" builtinId="53" customBuiltin="true"/>
    <cellStyle name="Normal 54" xfId="0" builtinId="53" customBuiltin="true"/>
    <cellStyle name="Normal 55" xfId="0" builtinId="53" customBuiltin="true"/>
    <cellStyle name="Normal 56" xfId="0" builtinId="53" customBuiltin="true"/>
    <cellStyle name="Normal 57" xfId="0" builtinId="53" customBuiltin="true"/>
    <cellStyle name="Normal 58" xfId="0" builtinId="53" customBuiltin="true"/>
    <cellStyle name="Normal 59" xfId="0" builtinId="53" customBuiltin="true"/>
    <cellStyle name="Normal 6" xfId="0" builtinId="53" customBuiltin="true"/>
    <cellStyle name="Normal 6 10" xfId="0" builtinId="53" customBuiltin="true"/>
    <cellStyle name="Normal 6 11" xfId="0" builtinId="53" customBuiltin="true"/>
    <cellStyle name="Normal 6 12" xfId="0" builtinId="53" customBuiltin="true"/>
    <cellStyle name="Normal 6 13" xfId="0" builtinId="53" customBuiltin="true"/>
    <cellStyle name="Normal 6 14" xfId="0" builtinId="53" customBuiltin="true"/>
    <cellStyle name="Normal 6 15" xfId="0" builtinId="53" customBuiltin="true"/>
    <cellStyle name="Normal 6 16" xfId="0" builtinId="53" customBuiltin="true"/>
    <cellStyle name="Normal 6 17" xfId="0" builtinId="53" customBuiltin="true"/>
    <cellStyle name="Normal 6 18" xfId="0" builtinId="53" customBuiltin="true"/>
    <cellStyle name="Normal 6 19" xfId="0" builtinId="53" customBuiltin="true"/>
    <cellStyle name="Normal 6 2" xfId="0" builtinId="53" customBuiltin="true"/>
    <cellStyle name="Normal 6 20" xfId="0" builtinId="53" customBuiltin="true"/>
    <cellStyle name="Normal 6 21" xfId="0" builtinId="53" customBuiltin="true"/>
    <cellStyle name="Normal 6 22" xfId="0" builtinId="53" customBuiltin="true"/>
    <cellStyle name="Normal 6 23" xfId="0" builtinId="53" customBuiltin="true"/>
    <cellStyle name="Normal 6 24" xfId="0" builtinId="53" customBuiltin="true"/>
    <cellStyle name="Normal 6 25" xfId="0" builtinId="53" customBuiltin="true"/>
    <cellStyle name="Normal 6 26" xfId="0" builtinId="53" customBuiltin="true"/>
    <cellStyle name="Normal 6 27" xfId="0" builtinId="53" customBuiltin="true"/>
    <cellStyle name="Normal 6 28" xfId="0" builtinId="53" customBuiltin="true"/>
    <cellStyle name="Normal 6 29" xfId="0" builtinId="53" customBuiltin="true"/>
    <cellStyle name="Normal 6 3" xfId="0" builtinId="53" customBuiltin="true"/>
    <cellStyle name="Normal 6 30" xfId="0" builtinId="53" customBuiltin="true"/>
    <cellStyle name="Normal 6 31" xfId="0" builtinId="53" customBuiltin="true"/>
    <cellStyle name="Normal 6 32" xfId="0" builtinId="53" customBuiltin="true"/>
    <cellStyle name="Normal 6 33" xfId="0" builtinId="53" customBuiltin="true"/>
    <cellStyle name="Normal 6 34" xfId="0" builtinId="53" customBuiltin="true"/>
    <cellStyle name="Normal 6 35" xfId="0" builtinId="53" customBuiltin="true"/>
    <cellStyle name="Normal 6 36" xfId="0" builtinId="53" customBuiltin="true"/>
    <cellStyle name="Normal 6 37" xfId="0" builtinId="53" customBuiltin="true"/>
    <cellStyle name="Normal 6 38" xfId="0" builtinId="53" customBuiltin="true"/>
    <cellStyle name="Normal 6 39" xfId="0" builtinId="53" customBuiltin="true"/>
    <cellStyle name="Normal 6 4" xfId="0" builtinId="53" customBuiltin="true"/>
    <cellStyle name="Normal 6 40" xfId="0" builtinId="53" customBuiltin="true"/>
    <cellStyle name="Normal 6 41" xfId="0" builtinId="53" customBuiltin="true"/>
    <cellStyle name="Normal 6 42" xfId="0" builtinId="53" customBuiltin="true"/>
    <cellStyle name="Normal 6 43" xfId="0" builtinId="53" customBuiltin="true"/>
    <cellStyle name="Normal 6 44" xfId="0" builtinId="53" customBuiltin="true"/>
    <cellStyle name="Normal 6 45" xfId="0" builtinId="53" customBuiltin="true"/>
    <cellStyle name="Normal 6 46" xfId="0" builtinId="53" customBuiltin="true"/>
    <cellStyle name="Normal 6 47" xfId="0" builtinId="53" customBuiltin="true"/>
    <cellStyle name="Normal 6 48" xfId="0" builtinId="53" customBuiltin="true"/>
    <cellStyle name="Normal 6 49" xfId="0" builtinId="53" customBuiltin="true"/>
    <cellStyle name="Normal 6 5" xfId="0" builtinId="53" customBuiltin="true"/>
    <cellStyle name="Normal 6 50" xfId="0" builtinId="53" customBuiltin="true"/>
    <cellStyle name="Normal 6 51" xfId="0" builtinId="53" customBuiltin="true"/>
    <cellStyle name="Normal 6 52" xfId="0" builtinId="53" customBuiltin="true"/>
    <cellStyle name="Normal 6 53" xfId="0" builtinId="53" customBuiltin="true"/>
    <cellStyle name="Normal 6 54" xfId="0" builtinId="53" customBuiltin="true"/>
    <cellStyle name="Normal 6 55" xfId="0" builtinId="53" customBuiltin="true"/>
    <cellStyle name="Normal 6 56" xfId="0" builtinId="53" customBuiltin="true"/>
    <cellStyle name="Normal 6 57" xfId="0" builtinId="53" customBuiltin="true"/>
    <cellStyle name="Normal 6 58" xfId="0" builtinId="53" customBuiltin="true"/>
    <cellStyle name="Normal 6 59" xfId="0" builtinId="53" customBuiltin="true"/>
    <cellStyle name="Normal 6 6" xfId="0" builtinId="53" customBuiltin="true"/>
    <cellStyle name="Normal 6 60" xfId="0" builtinId="53" customBuiltin="true"/>
    <cellStyle name="Normal 6 61" xfId="0" builtinId="53" customBuiltin="true"/>
    <cellStyle name="Normal 6 62" xfId="0" builtinId="53" customBuiltin="true"/>
    <cellStyle name="Normal 6 63" xfId="0" builtinId="53" customBuiltin="true"/>
    <cellStyle name="Normal 6 64" xfId="0" builtinId="53" customBuiltin="true"/>
    <cellStyle name="Normal 6 65" xfId="0" builtinId="53" customBuiltin="true"/>
    <cellStyle name="Normal 6 66" xfId="0" builtinId="53" customBuiltin="true"/>
    <cellStyle name="Normal 6 67" xfId="0" builtinId="53" customBuiltin="true"/>
    <cellStyle name="Normal 6 68" xfId="0" builtinId="53" customBuiltin="true"/>
    <cellStyle name="Normal 6 69" xfId="0" builtinId="53" customBuiltin="true"/>
    <cellStyle name="Normal 6 7" xfId="0" builtinId="53" customBuiltin="true"/>
    <cellStyle name="Normal 6 70" xfId="0" builtinId="53" customBuiltin="true"/>
    <cellStyle name="Normal 6 71" xfId="0" builtinId="53" customBuiltin="true"/>
    <cellStyle name="Normal 6 72" xfId="0" builtinId="53" customBuiltin="true"/>
    <cellStyle name="Normal 6 73" xfId="0" builtinId="53" customBuiltin="true"/>
    <cellStyle name="Normal 6 74" xfId="0" builtinId="53" customBuiltin="true"/>
    <cellStyle name="Normal 6 75" xfId="0" builtinId="53" customBuiltin="true"/>
    <cellStyle name="Normal 6 76" xfId="0" builtinId="53" customBuiltin="true"/>
    <cellStyle name="Normal 6 77" xfId="0" builtinId="53" customBuiltin="true"/>
    <cellStyle name="Normal 6 78" xfId="0" builtinId="53" customBuiltin="true"/>
    <cellStyle name="Normal 6 79" xfId="0" builtinId="53" customBuiltin="true"/>
    <cellStyle name="Normal 6 8" xfId="0" builtinId="53" customBuiltin="true"/>
    <cellStyle name="Normal 6 80" xfId="0" builtinId="53" customBuiltin="true"/>
    <cellStyle name="Normal 6 81" xfId="0" builtinId="53" customBuiltin="true"/>
    <cellStyle name="Normal 6 82" xfId="0" builtinId="53" customBuiltin="true"/>
    <cellStyle name="Normal 6 83" xfId="0" builtinId="53" customBuiltin="true"/>
    <cellStyle name="Normal 6 84" xfId="0" builtinId="53" customBuiltin="true"/>
    <cellStyle name="Normal 6 85" xfId="0" builtinId="53" customBuiltin="true"/>
    <cellStyle name="Normal 6 86" xfId="0" builtinId="53" customBuiltin="true"/>
    <cellStyle name="Normal 6 87" xfId="0" builtinId="53" customBuiltin="true"/>
    <cellStyle name="Normal 6 88" xfId="0" builtinId="53" customBuiltin="true"/>
    <cellStyle name="Normal 6 89" xfId="0" builtinId="53" customBuiltin="true"/>
    <cellStyle name="Normal 6 9" xfId="0" builtinId="53" customBuiltin="true"/>
    <cellStyle name="Normal 6 90" xfId="0" builtinId="53" customBuiltin="true"/>
    <cellStyle name="Normal 6 91" xfId="0" builtinId="53" customBuiltin="true"/>
    <cellStyle name="Normal 6 92" xfId="0" builtinId="53" customBuiltin="true"/>
    <cellStyle name="Normal 6 93" xfId="0" builtinId="53" customBuiltin="true"/>
    <cellStyle name="Normal 6 94" xfId="0" builtinId="53" customBuiltin="true"/>
    <cellStyle name="Normal 6 95" xfId="0" builtinId="53" customBuiltin="true"/>
    <cellStyle name="Normal 6 96" xfId="0" builtinId="53" customBuiltin="true"/>
    <cellStyle name="Normal 60" xfId="0" builtinId="53" customBuiltin="true"/>
    <cellStyle name="Normal 61" xfId="0" builtinId="53" customBuiltin="true"/>
    <cellStyle name="Normal 62" xfId="0" builtinId="53" customBuiltin="true"/>
    <cellStyle name="Normal 63" xfId="0" builtinId="53" customBuiltin="true"/>
    <cellStyle name="Normal 64" xfId="0" builtinId="53" customBuiltin="true"/>
    <cellStyle name="Normal 65" xfId="0" builtinId="53" customBuiltin="true"/>
    <cellStyle name="Normal 66" xfId="0" builtinId="53" customBuiltin="true"/>
    <cellStyle name="Normal 67" xfId="0" builtinId="53" customBuiltin="true"/>
    <cellStyle name="Normal 68" xfId="0" builtinId="53" customBuiltin="true"/>
    <cellStyle name="Normal 69" xfId="0" builtinId="53" customBuiltin="true"/>
    <cellStyle name="Normal 7" xfId="0" builtinId="53" customBuiltin="true"/>
    <cellStyle name="Normal 7 10" xfId="0" builtinId="53" customBuiltin="true"/>
    <cellStyle name="Normal 7 11" xfId="0" builtinId="53" customBuiltin="true"/>
    <cellStyle name="Normal 7 12" xfId="0" builtinId="53" customBuiltin="true"/>
    <cellStyle name="Normal 7 13" xfId="0" builtinId="53" customBuiltin="true"/>
    <cellStyle name="Normal 7 14" xfId="0" builtinId="53" customBuiltin="true"/>
    <cellStyle name="Normal 7 15" xfId="0" builtinId="53" customBuiltin="true"/>
    <cellStyle name="Normal 7 16" xfId="0" builtinId="53" customBuiltin="true"/>
    <cellStyle name="Normal 7 17" xfId="0" builtinId="53" customBuiltin="true"/>
    <cellStyle name="Normal 7 18" xfId="0" builtinId="53" customBuiltin="true"/>
    <cellStyle name="Normal 7 19" xfId="0" builtinId="53" customBuiltin="true"/>
    <cellStyle name="Normal 7 2" xfId="0" builtinId="53" customBuiltin="true"/>
    <cellStyle name="Normal 7 20" xfId="0" builtinId="53" customBuiltin="true"/>
    <cellStyle name="Normal 7 21" xfId="0" builtinId="53" customBuiltin="true"/>
    <cellStyle name="Normal 7 22" xfId="0" builtinId="53" customBuiltin="true"/>
    <cellStyle name="Normal 7 23" xfId="0" builtinId="53" customBuiltin="true"/>
    <cellStyle name="Normal 7 24" xfId="0" builtinId="53" customBuiltin="true"/>
    <cellStyle name="Normal 7 25" xfId="0" builtinId="53" customBuiltin="true"/>
    <cellStyle name="Normal 7 26" xfId="0" builtinId="53" customBuiltin="true"/>
    <cellStyle name="Normal 7 27" xfId="0" builtinId="53" customBuiltin="true"/>
    <cellStyle name="Normal 7 28" xfId="0" builtinId="53" customBuiltin="true"/>
    <cellStyle name="Normal 7 29" xfId="0" builtinId="53" customBuiltin="true"/>
    <cellStyle name="Normal 7 3" xfId="0" builtinId="53" customBuiltin="true"/>
    <cellStyle name="Normal 7 30" xfId="0" builtinId="53" customBuiltin="true"/>
    <cellStyle name="Normal 7 31" xfId="0" builtinId="53" customBuiltin="true"/>
    <cellStyle name="Normal 7 32" xfId="0" builtinId="53" customBuiltin="true"/>
    <cellStyle name="Normal 7 33" xfId="0" builtinId="53" customBuiltin="true"/>
    <cellStyle name="Normal 7 34" xfId="0" builtinId="53" customBuiltin="true"/>
    <cellStyle name="Normal 7 35" xfId="0" builtinId="53" customBuiltin="true"/>
    <cellStyle name="Normal 7 36" xfId="0" builtinId="53" customBuiltin="true"/>
    <cellStyle name="Normal 7 37" xfId="0" builtinId="53" customBuiltin="true"/>
    <cellStyle name="Normal 7 38" xfId="0" builtinId="53" customBuiltin="true"/>
    <cellStyle name="Normal 7 4" xfId="0" builtinId="53" customBuiltin="true"/>
    <cellStyle name="Normal 7 5" xfId="0" builtinId="53" customBuiltin="true"/>
    <cellStyle name="Normal 7 6" xfId="0" builtinId="53" customBuiltin="true"/>
    <cellStyle name="Normal 7 7" xfId="0" builtinId="53" customBuiltin="true"/>
    <cellStyle name="Normal 7 8" xfId="0" builtinId="53" customBuiltin="true"/>
    <cellStyle name="Normal 7 9" xfId="0" builtinId="53" customBuiltin="true"/>
    <cellStyle name="Normal 70" xfId="0" builtinId="53" customBuiltin="true"/>
    <cellStyle name="Normal 71" xfId="0" builtinId="53" customBuiltin="true"/>
    <cellStyle name="Normal 72" xfId="0" builtinId="53" customBuiltin="true"/>
    <cellStyle name="Normal 73" xfId="0" builtinId="53" customBuiltin="true"/>
    <cellStyle name="Normal 74" xfId="0" builtinId="53" customBuiltin="true"/>
    <cellStyle name="Normal 75" xfId="0" builtinId="53" customBuiltin="true"/>
    <cellStyle name="Normal 76" xfId="0" builtinId="53" customBuiltin="true"/>
    <cellStyle name="Normal 77" xfId="0" builtinId="53" customBuiltin="true"/>
    <cellStyle name="Normal 78" xfId="0" builtinId="53" customBuiltin="true"/>
    <cellStyle name="Normal 79" xfId="0" builtinId="53" customBuiltin="true"/>
    <cellStyle name="Normal 8" xfId="0" builtinId="53" customBuiltin="true"/>
    <cellStyle name="Normal 8 10" xfId="0" builtinId="53" customBuiltin="true"/>
    <cellStyle name="Normal 8 11" xfId="0" builtinId="53" customBuiltin="true"/>
    <cellStyle name="Normal 8 12" xfId="0" builtinId="53" customBuiltin="true"/>
    <cellStyle name="Normal 8 13" xfId="0" builtinId="53" customBuiltin="true"/>
    <cellStyle name="Normal 8 14" xfId="0" builtinId="53" customBuiltin="true"/>
    <cellStyle name="Normal 8 15" xfId="0" builtinId="53" customBuiltin="true"/>
    <cellStyle name="Normal 8 16" xfId="0" builtinId="53" customBuiltin="true"/>
    <cellStyle name="Normal 8 17" xfId="0" builtinId="53" customBuiltin="true"/>
    <cellStyle name="Normal 8 18" xfId="0" builtinId="53" customBuiltin="true"/>
    <cellStyle name="Normal 8 19" xfId="0" builtinId="53" customBuiltin="true"/>
    <cellStyle name="Normal 8 2" xfId="0" builtinId="53" customBuiltin="true"/>
    <cellStyle name="Normal 8 20" xfId="0" builtinId="53" customBuiltin="true"/>
    <cellStyle name="Normal 8 21" xfId="0" builtinId="53" customBuiltin="true"/>
    <cellStyle name="Normal 8 22" xfId="0" builtinId="53" customBuiltin="true"/>
    <cellStyle name="Normal 8 23" xfId="0" builtinId="53" customBuiltin="true"/>
    <cellStyle name="Normal 8 24" xfId="0" builtinId="53" customBuiltin="true"/>
    <cellStyle name="Normal 8 25" xfId="0" builtinId="53" customBuiltin="true"/>
    <cellStyle name="Normal 8 26" xfId="0" builtinId="53" customBuiltin="true"/>
    <cellStyle name="Normal 8 27" xfId="0" builtinId="53" customBuiltin="true"/>
    <cellStyle name="Normal 8 28" xfId="0" builtinId="53" customBuiltin="true"/>
    <cellStyle name="Normal 8 3" xfId="0" builtinId="53" customBuiltin="true"/>
    <cellStyle name="Normal 8 4" xfId="0" builtinId="53" customBuiltin="true"/>
    <cellStyle name="Normal 8 5" xfId="0" builtinId="53" customBuiltin="true"/>
    <cellStyle name="Normal 8 6" xfId="0" builtinId="53" customBuiltin="true"/>
    <cellStyle name="Normal 8 7" xfId="0" builtinId="53" customBuiltin="true"/>
    <cellStyle name="Normal 8 8" xfId="0" builtinId="53" customBuiltin="true"/>
    <cellStyle name="Normal 8 9" xfId="0" builtinId="53" customBuiltin="true"/>
    <cellStyle name="Normal 80" xfId="0" builtinId="53" customBuiltin="true"/>
    <cellStyle name="Normal 81" xfId="0" builtinId="53" customBuiltin="true"/>
    <cellStyle name="Normal 82" xfId="0" builtinId="53" customBuiltin="true"/>
    <cellStyle name="Normal 83" xfId="0" builtinId="53" customBuiltin="true"/>
    <cellStyle name="Normal 84" xfId="0" builtinId="53" customBuiltin="true"/>
    <cellStyle name="Normal 85" xfId="0" builtinId="53" customBuiltin="true"/>
    <cellStyle name="Normal 86" xfId="0" builtinId="53" customBuiltin="true"/>
    <cellStyle name="Normal 87" xfId="0" builtinId="53" customBuiltin="true"/>
    <cellStyle name="Normal 88" xfId="0" builtinId="53" customBuiltin="true"/>
    <cellStyle name="Normal 89" xfId="0" builtinId="53" customBuiltin="true"/>
    <cellStyle name="Normal 9" xfId="0" builtinId="53" customBuiltin="true"/>
    <cellStyle name="Normal 9 2" xfId="0" builtinId="53" customBuiltin="true"/>
    <cellStyle name="Normal 9 3" xfId="0" builtinId="53" customBuiltin="true"/>
    <cellStyle name="Normal 90" xfId="0" builtinId="53" customBuiltin="true"/>
    <cellStyle name="Normal 91" xfId="0" builtinId="53" customBuiltin="true"/>
    <cellStyle name="Normal 92" xfId="0" builtinId="53" customBuiltin="true"/>
    <cellStyle name="Normal 93" xfId="0" builtinId="53" customBuiltin="true"/>
    <cellStyle name="Normal 94" xfId="0" builtinId="53" customBuiltin="true"/>
    <cellStyle name="Normal 95" xfId="0" builtinId="53" customBuiltin="true"/>
    <cellStyle name="Normal 96" xfId="0" builtinId="53" customBuiltin="true"/>
    <cellStyle name="Normal 97" xfId="0" builtinId="53" customBuiltin="true"/>
    <cellStyle name="Normal 98" xfId="0" builtinId="53" customBuiltin="true"/>
    <cellStyle name="Normal 99" xfId="0" builtinId="53" customBuiltin="true"/>
    <cellStyle name="Normal [0]" xfId="0" builtinId="53" customBuiltin="true"/>
    <cellStyle name="Normal [0] 2" xfId="0" builtinId="53" customBuiltin="true"/>
    <cellStyle name="Normal [1]" xfId="0" builtinId="53" customBuiltin="true"/>
    <cellStyle name="Normal [1] 2" xfId="0" builtinId="53" customBuiltin="true"/>
    <cellStyle name="Normal [2]" xfId="0" builtinId="53" customBuiltin="true"/>
    <cellStyle name="Normal [2] 2" xfId="0" builtinId="53" customBuiltin="true"/>
    <cellStyle name="Normal [3]" xfId="0" builtinId="53" customBuiltin="true"/>
    <cellStyle name="Normal [3] 2" xfId="0" builtinId="53" customBuiltin="true"/>
    <cellStyle name="Normal Bold" xfId="0" builtinId="53" customBuiltin="true"/>
    <cellStyle name="Normal Bold 2" xfId="0" builtinId="53" customBuiltin="true"/>
    <cellStyle name="Normal gras souligné" xfId="0" builtinId="53" customBuiltin="true"/>
    <cellStyle name="Normal Pct" xfId="0" builtinId="53" customBuiltin="true"/>
    <cellStyle name="Normal Pct 2" xfId="0" builtinId="53" customBuiltin="true"/>
    <cellStyle name="Normal souligné" xfId="0" builtinId="53" customBuiltin="true"/>
    <cellStyle name="Normal-HelBold" xfId="0" builtinId="53" customBuiltin="true"/>
    <cellStyle name="Normal-HelUnderline" xfId="0" builtinId="53" customBuiltin="true"/>
    <cellStyle name="Normal-Helvetica" xfId="0" builtinId="53" customBuiltin="true"/>
    <cellStyle name="NORMAL1" xfId="0" builtinId="53" customBuiltin="true"/>
    <cellStyle name="Normal2" xfId="0" builtinId="53" customBuiltin="true"/>
    <cellStyle name="Normale_Tarif" xfId="0" builtinId="53" customBuiltin="true"/>
    <cellStyle name="NormalGB" xfId="0" builtinId="53" customBuiltin="true"/>
    <cellStyle name="NormalHelv" xfId="0" builtinId="53" customBuiltin="true"/>
    <cellStyle name="NormalHelv 2" xfId="0" builtinId="53" customBuiltin="true"/>
    <cellStyle name="NormalHelv 2 2" xfId="0" builtinId="53" customBuiltin="true"/>
    <cellStyle name="NormalMultiple" xfId="0" builtinId="53" customBuiltin="true"/>
    <cellStyle name="NormalMultiple 2" xfId="0" builtinId="53" customBuiltin="true"/>
    <cellStyle name="Normalny_56.Podstawowe dane o woj.(1)" xfId="0" builtinId="53" customBuiltin="true"/>
    <cellStyle name="NormalX" xfId="0" builtinId="53" customBuiltin="true"/>
    <cellStyle name="Nota 2" xfId="0" builtinId="53" customBuiltin="true"/>
    <cellStyle name="Nota 2 2" xfId="0" builtinId="53" customBuiltin="true"/>
    <cellStyle name="Nota 2 3" xfId="0" builtinId="53" customBuiltin="true"/>
    <cellStyle name="Nota 3" xfId="0" builtinId="53" customBuiltin="true"/>
    <cellStyle name="Note 2" xfId="0" builtinId="53" customBuiltin="true"/>
    <cellStyle name="Note 2 2" xfId="0" builtinId="53" customBuiltin="true"/>
    <cellStyle name="Note 3" xfId="0" builtinId="53" customBuiltin="true"/>
    <cellStyle name="Note 7" xfId="0" builtinId="53" customBuiltin="true"/>
    <cellStyle name="NPPESalesPct" xfId="0" builtinId="53" customBuiltin="true"/>
    <cellStyle name="NPPESalesPct 2" xfId="0" builtinId="53" customBuiltin="true"/>
    <cellStyle name="Number" xfId="0" builtinId="53" customBuiltin="true"/>
    <cellStyle name="Number 2" xfId="0" builtinId="53" customBuiltin="true"/>
    <cellStyle name="Number [0]" xfId="0" builtinId="53" customBuiltin="true"/>
    <cellStyle name="Number [1]" xfId="0" builtinId="53" customBuiltin="true"/>
    <cellStyle name="Number [2]" xfId="0" builtinId="53" customBuiltin="true"/>
    <cellStyle name="Numberi" xfId="0" builtinId="53" customBuiltin="true"/>
    <cellStyle name="Numbers" xfId="0" builtinId="53" customBuiltin="true"/>
    <cellStyle name="Numbers - Bold" xfId="0" builtinId="53" customBuiltin="true"/>
    <cellStyle name="Numbers_Changed Comps 2.11.04" xfId="0" builtinId="53" customBuiltin="true"/>
    <cellStyle name="NUMEROS" xfId="0" builtinId="53" customBuiltin="true"/>
    <cellStyle name="NWI%S" xfId="0" builtinId="53" customBuiltin="true"/>
    <cellStyle name="NWI%S 2" xfId="0" builtinId="53" customBuiltin="true"/>
    <cellStyle name="Onedec" xfId="0" builtinId="53" customBuiltin="true"/>
    <cellStyle name="onedec 2" xfId="0" builtinId="53" customBuiltin="true"/>
    <cellStyle name="Out_range" xfId="0" builtinId="53" customBuiltin="true"/>
    <cellStyle name="Output" xfId="0" builtinId="53" customBuiltin="true"/>
    <cellStyle name="Output 2" xfId="0" builtinId="53" customBuiltin="true"/>
    <cellStyle name="Output 2 2" xfId="0" builtinId="53" customBuiltin="true"/>
    <cellStyle name="P&amp;L Numbers" xfId="0" builtinId="53" customBuiltin="true"/>
    <cellStyle name="P&amp;L Numbers 2" xfId="0" builtinId="53" customBuiltin="true"/>
    <cellStyle name="Page Heading" xfId="0" builtinId="53" customBuiltin="true"/>
    <cellStyle name="Page Heading 2" xfId="0" builtinId="53" customBuiltin="true"/>
    <cellStyle name="Page Heading 2 2" xfId="0" builtinId="53" customBuiltin="true"/>
    <cellStyle name="Page Heading Large" xfId="0" builtinId="53" customBuiltin="true"/>
    <cellStyle name="Page Heading Large 2" xfId="0" builtinId="53" customBuiltin="true"/>
    <cellStyle name="Page Heading Large 2 2" xfId="0" builtinId="53" customBuiltin="true"/>
    <cellStyle name="Page Heading Small" xfId="0" builtinId="53" customBuiltin="true"/>
    <cellStyle name="Page Heading Small 2" xfId="0" builtinId="53" customBuiltin="true"/>
    <cellStyle name="Page Heading Small 2 2" xfId="0" builtinId="53" customBuiltin="true"/>
    <cellStyle name="Page Number" xfId="0" builtinId="53" customBuiltin="true"/>
    <cellStyle name="Page_Header" xfId="0" builtinId="53" customBuiltin="true"/>
    <cellStyle name="pc1" xfId="0" builtinId="53" customBuiltin="true"/>
    <cellStyle name="pc1 2" xfId="0" builtinId="53" customBuiltin="true"/>
    <cellStyle name="pcent" xfId="0" builtinId="53" customBuiltin="true"/>
    <cellStyle name="pcent 2" xfId="0" builtinId="53" customBuiltin="true"/>
    <cellStyle name="pct_sub" xfId="0" builtinId="53" customBuiltin="true"/>
    <cellStyle name="Percen - Estilo1" xfId="0" builtinId="53" customBuiltin="true"/>
    <cellStyle name="Percen - Estilo2" xfId="0" builtinId="53" customBuiltin="true"/>
    <cellStyle name="Percent" xfId="0" builtinId="53" customBuiltin="true"/>
    <cellStyle name="Percent (0)" xfId="0" builtinId="53" customBuiltin="true"/>
    <cellStyle name="Percent 10" xfId="0" builtinId="53" customBuiltin="true"/>
    <cellStyle name="Percent 10 10" xfId="0" builtinId="53" customBuiltin="true"/>
    <cellStyle name="Percent 10 11" xfId="0" builtinId="53" customBuiltin="true"/>
    <cellStyle name="Percent 10 12" xfId="0" builtinId="53" customBuiltin="true"/>
    <cellStyle name="Percent 10 13" xfId="0" builtinId="53" customBuiltin="true"/>
    <cellStyle name="Percent 10 14" xfId="0" builtinId="53" customBuiltin="true"/>
    <cellStyle name="Percent 10 15" xfId="0" builtinId="53" customBuiltin="true"/>
    <cellStyle name="Percent 10 2" xfId="0" builtinId="53" customBuiltin="true"/>
    <cellStyle name="Percent 10 3" xfId="0" builtinId="53" customBuiltin="true"/>
    <cellStyle name="Percent 10 4" xfId="0" builtinId="53" customBuiltin="true"/>
    <cellStyle name="Percent 10 5" xfId="0" builtinId="53" customBuiltin="true"/>
    <cellStyle name="Percent 10 6" xfId="0" builtinId="53" customBuiltin="true"/>
    <cellStyle name="Percent 10 7" xfId="0" builtinId="53" customBuiltin="true"/>
    <cellStyle name="Percent 10 8" xfId="0" builtinId="53" customBuiltin="true"/>
    <cellStyle name="Percent 10 9" xfId="0" builtinId="53" customBuiltin="true"/>
    <cellStyle name="Percent 11" xfId="0" builtinId="53" customBuiltin="true"/>
    <cellStyle name="Percent 2" xfId="0" builtinId="53" customBuiltin="true"/>
    <cellStyle name="Percent 2 2" xfId="0" builtinId="53" customBuiltin="true"/>
    <cellStyle name="Percent 2 3" xfId="0" builtinId="53" customBuiltin="true"/>
    <cellStyle name="Percent 21" xfId="0" builtinId="53" customBuiltin="true"/>
    <cellStyle name="Percent 22" xfId="0" builtinId="53" customBuiltin="true"/>
    <cellStyle name="Percent 3" xfId="0" builtinId="53" customBuiltin="true"/>
    <cellStyle name="Percent 3 2" xfId="0" builtinId="53" customBuiltin="true"/>
    <cellStyle name="Percent 4" xfId="0" builtinId="53" customBuiltin="true"/>
    <cellStyle name="Percent 4 2" xfId="0" builtinId="53" customBuiltin="true"/>
    <cellStyle name="Percent 5" xfId="0" builtinId="53" customBuiltin="true"/>
    <cellStyle name="Percent 5 10" xfId="0" builtinId="53" customBuiltin="true"/>
    <cellStyle name="Percent 5 11" xfId="0" builtinId="53" customBuiltin="true"/>
    <cellStyle name="Percent 5 12" xfId="0" builtinId="53" customBuiltin="true"/>
    <cellStyle name="Percent 5 13" xfId="0" builtinId="53" customBuiltin="true"/>
    <cellStyle name="Percent 5 14" xfId="0" builtinId="53" customBuiltin="true"/>
    <cellStyle name="Percent 5 15" xfId="0" builtinId="53" customBuiltin="true"/>
    <cellStyle name="Percent 5 16" xfId="0" builtinId="53" customBuiltin="true"/>
    <cellStyle name="Percent 5 2" xfId="0" builtinId="53" customBuiltin="true"/>
    <cellStyle name="Percent 5 2 10" xfId="0" builtinId="53" customBuiltin="true"/>
    <cellStyle name="Percent 5 2 11" xfId="0" builtinId="53" customBuiltin="true"/>
    <cellStyle name="Percent 5 2 12" xfId="0" builtinId="53" customBuiltin="true"/>
    <cellStyle name="Percent 5 2 13" xfId="0" builtinId="53" customBuiltin="true"/>
    <cellStyle name="Percent 5 2 14" xfId="0" builtinId="53" customBuiltin="true"/>
    <cellStyle name="Percent 5 2 15" xfId="0" builtinId="53" customBuiltin="true"/>
    <cellStyle name="Percent 5 2 2" xfId="0" builtinId="53" customBuiltin="true"/>
    <cellStyle name="Percent 5 2 3" xfId="0" builtinId="53" customBuiltin="true"/>
    <cellStyle name="Percent 5 2 4" xfId="0" builtinId="53" customBuiltin="true"/>
    <cellStyle name="Percent 5 2 5" xfId="0" builtinId="53" customBuiltin="true"/>
    <cellStyle name="Percent 5 2 6" xfId="0" builtinId="53" customBuiltin="true"/>
    <cellStyle name="Percent 5 2 7" xfId="0" builtinId="53" customBuiltin="true"/>
    <cellStyle name="Percent 5 2 8" xfId="0" builtinId="53" customBuiltin="true"/>
    <cellStyle name="Percent 5 2 9" xfId="0" builtinId="53" customBuiltin="true"/>
    <cellStyle name="Percent 5 3" xfId="0" builtinId="53" customBuiltin="true"/>
    <cellStyle name="Percent 5 4" xfId="0" builtinId="53" customBuiltin="true"/>
    <cellStyle name="Percent 5 5" xfId="0" builtinId="53" customBuiltin="true"/>
    <cellStyle name="Percent 5 6" xfId="0" builtinId="53" customBuiltin="true"/>
    <cellStyle name="Percent 5 7" xfId="0" builtinId="53" customBuiltin="true"/>
    <cellStyle name="Percent 5 8" xfId="0" builtinId="53" customBuiltin="true"/>
    <cellStyle name="Percent 5 9" xfId="0" builtinId="53" customBuiltin="true"/>
    <cellStyle name="Percent 6" xfId="0" builtinId="53" customBuiltin="true"/>
    <cellStyle name="Percent 7" xfId="0" builtinId="53" customBuiltin="true"/>
    <cellStyle name="Percent 7 2" xfId="0" builtinId="53" customBuiltin="true"/>
    <cellStyle name="Percent 7 3" xfId="0" builtinId="53" customBuiltin="true"/>
    <cellStyle name="Percent 8" xfId="0" builtinId="53" customBuiltin="true"/>
    <cellStyle name="Percent 9" xfId="0" builtinId="53" customBuiltin="true"/>
    <cellStyle name="Percent [0%]" xfId="0" builtinId="53" customBuiltin="true"/>
    <cellStyle name="Percent [0%] 2" xfId="0" builtinId="53" customBuiltin="true"/>
    <cellStyle name="Percent [0.00%]" xfId="0" builtinId="53" customBuiltin="true"/>
    <cellStyle name="Percent [0.00%] 2" xfId="0" builtinId="53" customBuiltin="true"/>
    <cellStyle name="Percent [0]" xfId="0" builtinId="53" customBuiltin="true"/>
    <cellStyle name="Percent [0] 2" xfId="0" builtinId="53" customBuiltin="true"/>
    <cellStyle name="Percent [1]" xfId="0" builtinId="53" customBuiltin="true"/>
    <cellStyle name="Percent [1] 2" xfId="0" builtinId="53" customBuiltin="true"/>
    <cellStyle name="Percent [2]" xfId="0" builtinId="53" customBuiltin="true"/>
    <cellStyle name="Percent [2] 2" xfId="0" builtinId="53" customBuiltin="true"/>
    <cellStyle name="Percent Comma" xfId="0" builtinId="53" customBuiltin="true"/>
    <cellStyle name="Percent Hard" xfId="0" builtinId="53" customBuiltin="true"/>
    <cellStyle name="Percent Hard 2" xfId="0" builtinId="53" customBuiltin="true"/>
    <cellStyle name="Percent1" xfId="0" builtinId="53" customBuiltin="true"/>
    <cellStyle name="Percent_GrupoRohr_ModeloAvalEconFin_v.80" xfId="0" builtinId="53" customBuiltin="true"/>
    <cellStyle name="Percentage" xfId="0" builtinId="53" customBuiltin="true"/>
    <cellStyle name="Percentagem 2" xfId="0" builtinId="53" customBuiltin="true"/>
    <cellStyle name="Percentagem 3" xfId="0" builtinId="53" customBuiltin="true"/>
    <cellStyle name="Percenti" xfId="0" builtinId="53" customBuiltin="true"/>
    <cellStyle name="PercentSales" xfId="0" builtinId="53" customBuiltin="true"/>
    <cellStyle name="PercentSales 2" xfId="0" builtinId="53" customBuiltin="true"/>
    <cellStyle name="Percentual" xfId="0" builtinId="53" customBuiltin="true"/>
    <cellStyle name="Perlong" xfId="0" builtinId="53" customBuiltin="true"/>
    <cellStyle name="Ponto" xfId="0" builtinId="53" customBuiltin="true"/>
    <cellStyle name="Porcentagem 10" xfId="0" builtinId="53" customBuiltin="true"/>
    <cellStyle name="Porcentagem 10 2" xfId="0" builtinId="53" customBuiltin="true"/>
    <cellStyle name="Porcentagem 11" xfId="0" builtinId="53" customBuiltin="true"/>
    <cellStyle name="Porcentagem 12" xfId="0" builtinId="53" customBuiltin="true"/>
    <cellStyle name="Porcentagem 12 2" xfId="0" builtinId="53" customBuiltin="true"/>
    <cellStyle name="Porcentagem 13" xfId="0" builtinId="53" customBuiltin="true"/>
    <cellStyle name="Porcentagem 14" xfId="0" builtinId="53" customBuiltin="true"/>
    <cellStyle name="Porcentagem 15" xfId="0" builtinId="53" customBuiltin="true"/>
    <cellStyle name="Porcentagem 16" xfId="0" builtinId="53" customBuiltin="true"/>
    <cellStyle name="Porcentagem 2" xfId="0" builtinId="53" customBuiltin="true"/>
    <cellStyle name="Porcentagem 2 2" xfId="0" builtinId="53" customBuiltin="true"/>
    <cellStyle name="Porcentagem 2 2 2" xfId="0" builtinId="53" customBuiltin="true"/>
    <cellStyle name="Porcentagem 2 3" xfId="0" builtinId="53" customBuiltin="true"/>
    <cellStyle name="Porcentagem 2 4" xfId="0" builtinId="53" customBuiltin="true"/>
    <cellStyle name="Porcentagem 2 5" xfId="0" builtinId="53" customBuiltin="true"/>
    <cellStyle name="Porcentagem 2 6" xfId="0" builtinId="53" customBuiltin="true"/>
    <cellStyle name="Porcentagem 2 7" xfId="0" builtinId="53" customBuiltin="true"/>
    <cellStyle name="Porcentagem 3" xfId="0" builtinId="53" customBuiltin="true"/>
    <cellStyle name="Porcentagem 3 2" xfId="0" builtinId="53" customBuiltin="true"/>
    <cellStyle name="Porcentagem 3 2 2" xfId="0" builtinId="53" customBuiltin="true"/>
    <cellStyle name="Porcentagem 3 3" xfId="0" builtinId="53" customBuiltin="true"/>
    <cellStyle name="Porcentagem 3 4" xfId="0" builtinId="53" customBuiltin="true"/>
    <cellStyle name="Porcentagem 3 5" xfId="0" builtinId="53" customBuiltin="true"/>
    <cellStyle name="Porcentagem 4" xfId="0" builtinId="53" customBuiltin="true"/>
    <cellStyle name="Porcentagem 4 2" xfId="0" builtinId="53" customBuiltin="true"/>
    <cellStyle name="Porcentagem 4 2 2" xfId="0" builtinId="53" customBuiltin="true"/>
    <cellStyle name="Porcentagem 4 3" xfId="0" builtinId="53" customBuiltin="true"/>
    <cellStyle name="Porcentagem 4 3 2" xfId="0" builtinId="53" customBuiltin="true"/>
    <cellStyle name="Porcentagem 4 4" xfId="0" builtinId="53" customBuiltin="true"/>
    <cellStyle name="Porcentagem 4 4 2" xfId="0" builtinId="53" customBuiltin="true"/>
    <cellStyle name="Porcentagem 4 5" xfId="0" builtinId="53" customBuiltin="true"/>
    <cellStyle name="Porcentagem 4 5 2" xfId="0" builtinId="53" customBuiltin="true"/>
    <cellStyle name="Porcentagem 5" xfId="0" builtinId="53" customBuiltin="true"/>
    <cellStyle name="Porcentagem 5 2" xfId="0" builtinId="53" customBuiltin="true"/>
    <cellStyle name="Porcentagem 6" xfId="0" builtinId="53" customBuiltin="true"/>
    <cellStyle name="Porcentagem 6 2" xfId="0" builtinId="53" customBuiltin="true"/>
    <cellStyle name="Porcentagem 6 2 2" xfId="0" builtinId="53" customBuiltin="true"/>
    <cellStyle name="Porcentagem 6 3" xfId="0" builtinId="53" customBuiltin="true"/>
    <cellStyle name="Porcentagem 6 4" xfId="0" builtinId="53" customBuiltin="true"/>
    <cellStyle name="Porcentagem 6 5" xfId="0" builtinId="53" customBuiltin="true"/>
    <cellStyle name="Porcentagem 6 6" xfId="0" builtinId="53" customBuiltin="true"/>
    <cellStyle name="Porcentagem 7" xfId="0" builtinId="53" customBuiltin="true"/>
    <cellStyle name="Porcentagem 8" xfId="0" builtinId="53" customBuiltin="true"/>
    <cellStyle name="Porcentagem 8 2" xfId="0" builtinId="53" customBuiltin="true"/>
    <cellStyle name="Porcentagem 8 3" xfId="0" builtinId="53" customBuiltin="true"/>
    <cellStyle name="Porcentagem 9" xfId="0" builtinId="53" customBuiltin="true"/>
    <cellStyle name="Porcentagem 9 2" xfId="0" builtinId="53" customBuiltin="true"/>
    <cellStyle name="Porcentual 2" xfId="0" builtinId="53" customBuiltin="true"/>
    <cellStyle name="Porcentual 2 10" xfId="0" builtinId="53" customBuiltin="true"/>
    <cellStyle name="Porcentual 2 11" xfId="0" builtinId="53" customBuiltin="true"/>
    <cellStyle name="Porcentual 2 12" xfId="0" builtinId="53" customBuiltin="true"/>
    <cellStyle name="Porcentual 2 13" xfId="0" builtinId="53" customBuiltin="true"/>
    <cellStyle name="Porcentual 2 14" xfId="0" builtinId="53" customBuiltin="true"/>
    <cellStyle name="Porcentual 2 2" xfId="0" builtinId="53" customBuiltin="true"/>
    <cellStyle name="Porcentual 2 3" xfId="0" builtinId="53" customBuiltin="true"/>
    <cellStyle name="Porcentual 2 4" xfId="0" builtinId="53" customBuiltin="true"/>
    <cellStyle name="Porcentual 2 5" xfId="0" builtinId="53" customBuiltin="true"/>
    <cellStyle name="Porcentual 2 6" xfId="0" builtinId="53" customBuiltin="true"/>
    <cellStyle name="Porcentual 2 7" xfId="0" builtinId="53" customBuiltin="true"/>
    <cellStyle name="Porcentual 2 8" xfId="0" builtinId="53" customBuiltin="true"/>
    <cellStyle name="Porcentual 2 9" xfId="0" builtinId="53" customBuiltin="true"/>
    <cellStyle name="Porcentual [0]" xfId="0" builtinId="53" customBuiltin="true"/>
    <cellStyle name="Porcentual [0] 2" xfId="0" builtinId="53" customBuiltin="true"/>
    <cellStyle name="Porcentual_ADELBCO" xfId="0" builtinId="53" customBuiltin="true"/>
    <cellStyle name="Pounds" xfId="0" builtinId="53" customBuiltin="true"/>
    <cellStyle name="Pounds (0)" xfId="0" builtinId="53" customBuiltin="true"/>
    <cellStyle name="Pounds (0) 2" xfId="0" builtinId="53" customBuiltin="true"/>
    <cellStyle name="Pounds 2" xfId="0" builtinId="53" customBuiltin="true"/>
    <cellStyle name="Pounds 3" xfId="0" builtinId="53" customBuiltin="true"/>
    <cellStyle name="Pounds_Cópia de Projeções Termocauca-COLfin" xfId="0" builtinId="53" customBuiltin="true"/>
    <cellStyle name="Premissas" xfId="0" builtinId="53" customBuiltin="true"/>
    <cellStyle name="Price" xfId="0" builtinId="53" customBuiltin="true"/>
    <cellStyle name="Private" xfId="0" builtinId="53" customBuiltin="true"/>
    <cellStyle name="Private 2" xfId="0" builtinId="53" customBuiltin="true"/>
    <cellStyle name="Private 2 2" xfId="0" builtinId="53" customBuiltin="true"/>
    <cellStyle name="Private1" xfId="0" builtinId="53" customBuiltin="true"/>
    <cellStyle name="Private1 2" xfId="0" builtinId="53" customBuiltin="true"/>
    <cellStyle name="Projeções" xfId="0" builtinId="53" customBuiltin="true"/>
    <cellStyle name="Prozent_Anadat" xfId="0" builtinId="53" customBuiltin="true"/>
    <cellStyle name="PSChar" xfId="0" builtinId="53" customBuiltin="true"/>
    <cellStyle name="PSDate" xfId="0" builtinId="53" customBuiltin="true"/>
    <cellStyle name="PSDec" xfId="0" builtinId="53" customBuiltin="true"/>
    <cellStyle name="PSHeading" xfId="0" builtinId="53" customBuiltin="true"/>
    <cellStyle name="PSInt" xfId="0" builtinId="53" customBuiltin="true"/>
    <cellStyle name="PSSpacer" xfId="0" builtinId="53" customBuiltin="true"/>
    <cellStyle name="Punto0" xfId="0" builtinId="53" customBuiltin="true"/>
    <cellStyle name="r" xfId="0" builtinId="53" customBuiltin="true"/>
    <cellStyle name="r_Public Comps 1.1.02" xfId="0" builtinId="53" customBuiltin="true"/>
    <cellStyle name="rate" xfId="0" builtinId="53" customBuiltin="true"/>
    <cellStyle name="Ratio" xfId="0" builtinId="53" customBuiltin="true"/>
    <cellStyle name="Ratio Comma" xfId="0" builtinId="53" customBuiltin="true"/>
    <cellStyle name="Ratio_bigtexmodel14" xfId="0" builtinId="53" customBuiltin="true"/>
    <cellStyle name="Red" xfId="0" builtinId="53" customBuiltin="true"/>
    <cellStyle name="Red font" xfId="0" builtinId="53" customBuiltin="true"/>
    <cellStyle name="Red font 2" xfId="0" builtinId="53" customBuiltin="true"/>
    <cellStyle name="Red Text" xfId="0" builtinId="53" customBuiltin="true"/>
    <cellStyle name="results" xfId="0" builtinId="53" customBuiltin="true"/>
    <cellStyle name="Results % 3 dp" xfId="0" builtinId="53" customBuiltin="true"/>
    <cellStyle name="Results % 3 dp 2" xfId="0" builtinId="53" customBuiltin="true"/>
    <cellStyle name="results 2" xfId="0" builtinId="53" customBuiltin="true"/>
    <cellStyle name="results 3" xfId="0" builtinId="53" customBuiltin="true"/>
    <cellStyle name="Results 3 dp" xfId="0" builtinId="53" customBuiltin="true"/>
    <cellStyle name="Results 3 dp 2" xfId="0" builtinId="53" customBuiltin="true"/>
    <cellStyle name="results_estrategia_equity_20101004" xfId="0" builtinId="53" customBuiltin="true"/>
    <cellStyle name="Ricardo" xfId="0" builtinId="53" customBuiltin="true"/>
    <cellStyle name="Right" xfId="0" builtinId="53" customBuiltin="true"/>
    <cellStyle name="Right 2" xfId="0" builtinId="53" customBuiltin="true"/>
    <cellStyle name="rodape" xfId="0" builtinId="53" customBuiltin="true"/>
    <cellStyle name="Rouge" xfId="0" builtinId="53" customBuiltin="true"/>
    <cellStyle name="Row Headings" xfId="0" builtinId="53" customBuiltin="true"/>
    <cellStyle name="Row Headings 2" xfId="0" builtinId="53" customBuiltin="true"/>
    <cellStyle name="Row Headings 2 2" xfId="0" builtinId="53" customBuiltin="true"/>
    <cellStyle name="s]&#13;&#10;spooler=yes&#13;&#10;load=nwpopup.exe&#13;&#10;run=&#13;&#10;Beep=No&#13;&#10;NullPort=None&#13;&#10;BorderWidth=3&#13;&#10;CursorBlinkRate=345&#13;&#10;DoubleClickSpeed=3" xfId="0" builtinId="53" customBuiltin="true"/>
    <cellStyle name="Salomon Logo" xfId="0" builtinId="53" customBuiltin="true"/>
    <cellStyle name="Saída 2" xfId="0" builtinId="53" customBuiltin="true"/>
    <cellStyle name="Saída 2 2" xfId="0" builtinId="53" customBuiltin="true"/>
    <cellStyle name="Section" xfId="0" builtinId="53" customBuiltin="true"/>
    <cellStyle name="Section name" xfId="0" builtinId="53" customBuiltin="true"/>
    <cellStyle name="sem virg." xfId="0" builtinId="53" customBuiltin="true"/>
    <cellStyle name="Sensitivity" xfId="0" builtinId="53" customBuiltin="true"/>
    <cellStyle name="Sensitivity 2" xfId="0" builtinId="53" customBuiltin="true"/>
    <cellStyle name="Sensitivity 2 2" xfId="0" builtinId="53" customBuiltin="true"/>
    <cellStyle name="sensitivity format" xfId="0" builtinId="53" customBuiltin="true"/>
    <cellStyle name="sensitivity format 2" xfId="0" builtinId="53" customBuiltin="true"/>
    <cellStyle name="Sep. milhar [0]" xfId="0" builtinId="53" customBuiltin="true"/>
    <cellStyle name="Separador de milhares 10" xfId="0" builtinId="53" customBuiltin="true"/>
    <cellStyle name="Separador de milhares 10 2" xfId="0" builtinId="53" customBuiltin="true"/>
    <cellStyle name="Separador de milhares 11" xfId="0" builtinId="53" customBuiltin="true"/>
    <cellStyle name="Separador de milhares 11 2" xfId="0" builtinId="53" customBuiltin="true"/>
    <cellStyle name="Separador de milhares 12" xfId="0" builtinId="53" customBuiltin="true"/>
    <cellStyle name="Separador de milhares 12 2" xfId="0" builtinId="53" customBuiltin="true"/>
    <cellStyle name="Separador de milhares 13" xfId="0" builtinId="53" customBuiltin="true"/>
    <cellStyle name="Separador de milhares 14" xfId="0" builtinId="53" customBuiltin="true"/>
    <cellStyle name="Separador de milhares 15" xfId="0" builtinId="53" customBuiltin="true"/>
    <cellStyle name="Separador de milhares 16" xfId="0" builtinId="53" customBuiltin="true"/>
    <cellStyle name="Separador de milhares 17" xfId="0" builtinId="53" customBuiltin="true"/>
    <cellStyle name="Separador de milhares 18" xfId="0" builtinId="53" customBuiltin="true"/>
    <cellStyle name="Separador de milhares 18 2" xfId="0" builtinId="53" customBuiltin="true"/>
    <cellStyle name="Separador de milhares 2" xfId="0" builtinId="53" customBuiltin="true"/>
    <cellStyle name="Separador de milhares 2 2" xfId="0" builtinId="53" customBuiltin="true"/>
    <cellStyle name="Separador de milhares 2 2 2" xfId="0" builtinId="53" customBuiltin="true"/>
    <cellStyle name="Separador de milhares 2 2 3" xfId="0" builtinId="53" customBuiltin="true"/>
    <cellStyle name="Separador de milhares 2 3" xfId="0" builtinId="53" customBuiltin="true"/>
    <cellStyle name="Separador de milhares 2 4" xfId="0" builtinId="53" customBuiltin="true"/>
    <cellStyle name="Separador de milhares 2 5" xfId="0" builtinId="53" customBuiltin="true"/>
    <cellStyle name="Separador de milhares 2 6" xfId="0" builtinId="53" customBuiltin="true"/>
    <cellStyle name="Separador de milhares 2 7" xfId="0" builtinId="53" customBuiltin="true"/>
    <cellStyle name="Separador de milhares 2 8" xfId="0" builtinId="53" customBuiltin="true"/>
    <cellStyle name="Separador de milhares 2_Modelo - Manuel_Salvador 2014.v2" xfId="0" builtinId="53" customBuiltin="true"/>
    <cellStyle name="Separador de milhares 3" xfId="0" builtinId="53" customBuiltin="true"/>
    <cellStyle name="Separador de milhares 3 2" xfId="0" builtinId="53" customBuiltin="true"/>
    <cellStyle name="Separador de milhares 3 2 2" xfId="0" builtinId="53" customBuiltin="true"/>
    <cellStyle name="Separador de milhares 3 2 3" xfId="0" builtinId="53" customBuiltin="true"/>
    <cellStyle name="Separador de milhares 3 2 4" xfId="0" builtinId="53" customBuiltin="true"/>
    <cellStyle name="Separador de milhares 3 3" xfId="0" builtinId="53" customBuiltin="true"/>
    <cellStyle name="Separador de milhares 3 4" xfId="0" builtinId="53" customBuiltin="true"/>
    <cellStyle name="Separador de milhares 3 5" xfId="0" builtinId="53" customBuiltin="true"/>
    <cellStyle name="Separador de milhares 3 6" xfId="0" builtinId="53" customBuiltin="true"/>
    <cellStyle name="Separador de milhares 3 7" xfId="0" builtinId="53" customBuiltin="true"/>
    <cellStyle name="Separador de milhares 3 7 2" xfId="0" builtinId="53" customBuiltin="true"/>
    <cellStyle name="Separador de milhares 4" xfId="0" builtinId="53" customBuiltin="true"/>
    <cellStyle name="Separador de milhares 4 2" xfId="0" builtinId="53" customBuiltin="true"/>
    <cellStyle name="Separador de milhares 4 2 2" xfId="0" builtinId="53" customBuiltin="true"/>
    <cellStyle name="Separador de milhares 4 3" xfId="0" builtinId="53" customBuiltin="true"/>
    <cellStyle name="Separador de milhares 4 3 2" xfId="0" builtinId="53" customBuiltin="true"/>
    <cellStyle name="Separador de milhares 4 4" xfId="0" builtinId="53" customBuiltin="true"/>
    <cellStyle name="Separador de milhares 4 4 2" xfId="0" builtinId="53" customBuiltin="true"/>
    <cellStyle name="Separador de milhares 4 5" xfId="0" builtinId="53" customBuiltin="true"/>
    <cellStyle name="Separador de milhares 4 5 2" xfId="0" builtinId="53" customBuiltin="true"/>
    <cellStyle name="Separador de milhares 4 6" xfId="0" builtinId="53" customBuiltin="true"/>
    <cellStyle name="Separador de milhares 4 7" xfId="0" builtinId="53" customBuiltin="true"/>
    <cellStyle name="Separador de milhares 4 8" xfId="0" builtinId="53" customBuiltin="true"/>
    <cellStyle name="Separador de milhares 5" xfId="0" builtinId="53" customBuiltin="true"/>
    <cellStyle name="Separador de milhares 5 2" xfId="0" builtinId="53" customBuiltin="true"/>
    <cellStyle name="Separador de milhares 5 3" xfId="0" builtinId="53" customBuiltin="true"/>
    <cellStyle name="Separador de milhares 5 4" xfId="0" builtinId="53" customBuiltin="true"/>
    <cellStyle name="Separador de milhares 5 5" xfId="0" builtinId="53" customBuiltin="true"/>
    <cellStyle name="Separador de milhares 5 6" xfId="0" builtinId="53" customBuiltin="true"/>
    <cellStyle name="Separador de milhares 6" xfId="0" builtinId="53" customBuiltin="true"/>
    <cellStyle name="Separador de milhares 6 2" xfId="0" builtinId="53" customBuiltin="true"/>
    <cellStyle name="Separador de milhares 6 3" xfId="0" builtinId="53" customBuiltin="true"/>
    <cellStyle name="Separador de milhares 7" xfId="0" builtinId="53" customBuiltin="true"/>
    <cellStyle name="Separador de milhares 7 2" xfId="0" builtinId="53" customBuiltin="true"/>
    <cellStyle name="Separador de milhares 7 3" xfId="0" builtinId="53" customBuiltin="true"/>
    <cellStyle name="Separador de milhares 8" xfId="0" builtinId="53" customBuiltin="true"/>
    <cellStyle name="Separador de milhares 8 2" xfId="0" builtinId="53" customBuiltin="true"/>
    <cellStyle name="Separador de milhares 8 3" xfId="0" builtinId="53" customBuiltin="true"/>
    <cellStyle name="Separador de milhares 9" xfId="0" builtinId="53" customBuiltin="true"/>
    <cellStyle name="Separador de milhares 9 2" xfId="0" builtinId="53" customBuiltin="true"/>
    <cellStyle name="Separador de milhares 9 2 2" xfId="0" builtinId="53" customBuiltin="true"/>
    <cellStyle name="shade" xfId="0" builtinId="53" customBuiltin="true"/>
    <cellStyle name="Shaded" xfId="0" builtinId="53" customBuiltin="true"/>
    <cellStyle name="Shaded 2" xfId="0" builtinId="53" customBuiltin="true"/>
    <cellStyle name="Shaded 2 2" xfId="0" builtinId="53" customBuiltin="true"/>
    <cellStyle name="Shaded 3" xfId="0" builtinId="53" customBuiltin="true"/>
    <cellStyle name="Sheetmult" xfId="0" builtinId="53" customBuiltin="true"/>
    <cellStyle name="Shtmultx" xfId="0" builtinId="53" customBuiltin="true"/>
    <cellStyle name="Single Accounting" xfId="0" builtinId="53" customBuiltin="true"/>
    <cellStyle name="Standaard_2 clubs MW-09.215 Business model Estádio Fonte Nova" xfId="0" builtinId="53" customBuiltin="true"/>
    <cellStyle name="Standard__Utopia Index Index und Guidance (Deutsch)" xfId="0" builtinId="53" customBuiltin="true"/>
    <cellStyle name="Stock Comma" xfId="0" builtinId="53" customBuiltin="true"/>
    <cellStyle name="Stock Price" xfId="0" builtinId="53" customBuiltin="true"/>
    <cellStyle name="STYL1 - Estilo8" xfId="0" builtinId="53" customBuiltin="true"/>
    <cellStyle name="STYL1 - Style1" xfId="0" builtinId="53" customBuiltin="true"/>
    <cellStyle name="Style 1" xfId="0" builtinId="53" customBuiltin="true"/>
    <cellStyle name="Style 1 2" xfId="0" builtinId="53" customBuiltin="true"/>
    <cellStyle name="Style 1 3" xfId="0" builtinId="53" customBuiltin="true"/>
    <cellStyle name="Style 34" xfId="0" builtinId="53" customBuiltin="true"/>
    <cellStyle name="SUBTOTAIS" xfId="0" builtinId="53" customBuiltin="true"/>
    <cellStyle name="Sum" xfId="0" builtinId="53" customBuiltin="true"/>
    <cellStyle name="Sum 2" xfId="0" builtinId="53" customBuiltin="true"/>
    <cellStyle name="Sum 2 2" xfId="0" builtinId="53" customBuiltin="true"/>
    <cellStyle name="Sum 3" xfId="0" builtinId="53" customBuiltin="true"/>
    <cellStyle name="SUMA PARCIAL" xfId="0" builtinId="53" customBuiltin="true"/>
    <cellStyle name="Summary" xfId="0" builtinId="53" customBuiltin="true"/>
    <cellStyle name="Summary 2" xfId="0" builtinId="53" customBuiltin="true"/>
    <cellStyle name="Summary 2 2" xfId="0" builtinId="53" customBuiltin="true"/>
    <cellStyle name="t2" xfId="0" builtinId="53" customBuiltin="true"/>
    <cellStyle name="Table Col Head" xfId="0" builtinId="53" customBuiltin="true"/>
    <cellStyle name="Table Col Head 2" xfId="0" builtinId="53" customBuiltin="true"/>
    <cellStyle name="Table Col Head 2 2" xfId="0" builtinId="53" customBuiltin="true"/>
    <cellStyle name="Table Head" xfId="0" builtinId="53" customBuiltin="true"/>
    <cellStyle name="Table Head Aligned" xfId="0" builtinId="53" customBuiltin="true"/>
    <cellStyle name="Table Head Aligned 2" xfId="0" builtinId="53" customBuiltin="true"/>
    <cellStyle name="Table Head Aligned 3" xfId="0" builtinId="53" customBuiltin="true"/>
    <cellStyle name="Table Head Aligned 4" xfId="0" builtinId="53" customBuiltin="true"/>
    <cellStyle name="Table Head Blue" xfId="0" builtinId="53" customBuiltin="true"/>
    <cellStyle name="Table Head Green" xfId="0" builtinId="53" customBuiltin="true"/>
    <cellStyle name="Table Head Green 2" xfId="0" builtinId="53" customBuiltin="true"/>
    <cellStyle name="Table Head Green 3" xfId="0" builtinId="53" customBuiltin="true"/>
    <cellStyle name="Table Head_AES LatAm v12" xfId="0" builtinId="53" customBuiltin="true"/>
    <cellStyle name="Table Heading" xfId="0" builtinId="53" customBuiltin="true"/>
    <cellStyle name="Table Sub Head" xfId="0" builtinId="53" customBuiltin="true"/>
    <cellStyle name="Table Sub Head 2" xfId="0" builtinId="53" customBuiltin="true"/>
    <cellStyle name="Table Sub Head 2 2" xfId="0" builtinId="53" customBuiltin="true"/>
    <cellStyle name="Table Text" xfId="0" builtinId="53" customBuiltin="true"/>
    <cellStyle name="Table Title" xfId="0" builtinId="53" customBuiltin="true"/>
    <cellStyle name="Table Title 2" xfId="0" builtinId="53" customBuiltin="true"/>
    <cellStyle name="Table Title 2 2" xfId="0" builtinId="53" customBuiltin="true"/>
    <cellStyle name="Table Units" xfId="0" builtinId="53" customBuiltin="true"/>
    <cellStyle name="Table Units 10" xfId="0" builtinId="53" customBuiltin="true"/>
    <cellStyle name="Table Units 11" xfId="0" builtinId="53" customBuiltin="true"/>
    <cellStyle name="Table Units 2" xfId="0" builtinId="53" customBuiltin="true"/>
    <cellStyle name="Table Units 2 2" xfId="0" builtinId="53" customBuiltin="true"/>
    <cellStyle name="Table Units 3" xfId="0" builtinId="53" customBuiltin="true"/>
    <cellStyle name="Table Units 4" xfId="0" builtinId="53" customBuiltin="true"/>
    <cellStyle name="Table Units 5" xfId="0" builtinId="53" customBuiltin="true"/>
    <cellStyle name="Table Units 6" xfId="0" builtinId="53" customBuiltin="true"/>
    <cellStyle name="Table Units 7" xfId="0" builtinId="53" customBuiltin="true"/>
    <cellStyle name="Table Units 8" xfId="0" builtinId="53" customBuiltin="true"/>
    <cellStyle name="Table Units 9" xfId="0" builtinId="53" customBuiltin="true"/>
    <cellStyle name="Table_Header" xfId="0" builtinId="53" customBuiltin="true"/>
    <cellStyle name="TableBase" xfId="0" builtinId="53" customBuiltin="true"/>
    <cellStyle name="TableBase 2" xfId="0" builtinId="53" customBuiltin="true"/>
    <cellStyle name="TableBase 2 2" xfId="0" builtinId="53" customBuiltin="true"/>
    <cellStyle name="TableHead" xfId="0" builtinId="53" customBuiltin="true"/>
    <cellStyle name="TableHead 2" xfId="0" builtinId="53" customBuiltin="true"/>
    <cellStyle name="TableHead 2 2" xfId="0" builtinId="53" customBuiltin="true"/>
    <cellStyle name="Tag" xfId="0" builtinId="53" customBuiltin="true"/>
    <cellStyle name="taples Plaza" xfId="0" builtinId="53" customBuiltin="true"/>
    <cellStyle name="taples Plaza 2" xfId="0" builtinId="53" customBuiltin="true"/>
    <cellStyle name="test" xfId="0" builtinId="53" customBuiltin="true"/>
    <cellStyle name="Test 2" xfId="0" builtinId="53" customBuiltin="true"/>
    <cellStyle name="test 2 2" xfId="0" builtinId="53" customBuiltin="true"/>
    <cellStyle name="Text 1" xfId="0" builtinId="53" customBuiltin="true"/>
    <cellStyle name="Text 10" xfId="0" builtinId="53" customBuiltin="true"/>
    <cellStyle name="Text 11" xfId="0" builtinId="53" customBuiltin="true"/>
    <cellStyle name="TEXT 12" xfId="0" builtinId="53" customBuiltin="true"/>
    <cellStyle name="TEXT 13" xfId="0" builtinId="53" customBuiltin="true"/>
    <cellStyle name="TEXT 14" xfId="0" builtinId="53" customBuiltin="true"/>
    <cellStyle name="TEXT 15" xfId="0" builtinId="53" customBuiltin="true"/>
    <cellStyle name="TEXT 16" xfId="0" builtinId="53" customBuiltin="true"/>
    <cellStyle name="TEXT 17" xfId="0" builtinId="53" customBuiltin="true"/>
    <cellStyle name="TEXT 18" xfId="0" builtinId="53" customBuiltin="true"/>
    <cellStyle name="TEXT 19" xfId="0" builtinId="53" customBuiltin="true"/>
    <cellStyle name="Text 2" xfId="0" builtinId="53" customBuiltin="true"/>
    <cellStyle name="Text 2 2" xfId="0" builtinId="53" customBuiltin="true"/>
    <cellStyle name="TEXT 20" xfId="0" builtinId="53" customBuiltin="true"/>
    <cellStyle name="TEXT 21" xfId="0" builtinId="53" customBuiltin="true"/>
    <cellStyle name="TEXT 22" xfId="0" builtinId="53" customBuiltin="true"/>
    <cellStyle name="TEXT 23" xfId="0" builtinId="53" customBuiltin="true"/>
    <cellStyle name="TEXT 24" xfId="0" builtinId="53" customBuiltin="true"/>
    <cellStyle name="TEXT 25" xfId="0" builtinId="53" customBuiltin="true"/>
    <cellStyle name="Text 26" xfId="0" builtinId="53" customBuiltin="true"/>
    <cellStyle name="Text 3" xfId="0" builtinId="53" customBuiltin="true"/>
    <cellStyle name="Text 4" xfId="0" builtinId="53" customBuiltin="true"/>
    <cellStyle name="Text 5" xfId="0" builtinId="53" customBuiltin="true"/>
    <cellStyle name="Text 6" xfId="0" builtinId="53" customBuiltin="true"/>
    <cellStyle name="Text 7" xfId="0" builtinId="53" customBuiltin="true"/>
    <cellStyle name="Text 8" xfId="0" builtinId="53" customBuiltin="true"/>
    <cellStyle name="Text 9" xfId="0" builtinId="53" customBuiltin="true"/>
    <cellStyle name="Text Head" xfId="0" builtinId="53" customBuiltin="true"/>
    <cellStyle name="Text Head 1" xfId="0" builtinId="53" customBuiltin="true"/>
    <cellStyle name="TextNormal" xfId="0" builtinId="53" customBuiltin="true"/>
    <cellStyle name="Texto de Aviso 2" xfId="0" builtinId="53" customBuiltin="true"/>
    <cellStyle name="Texto Explicativo 2" xfId="0" builtinId="53" customBuiltin="true"/>
    <cellStyle name="TFCF" xfId="0" builtinId="53" customBuiltin="true"/>
    <cellStyle name="Tickmark" xfId="0" builtinId="53" customBuiltin="true"/>
    <cellStyle name="Time" xfId="0" builtinId="53" customBuiltin="true"/>
    <cellStyle name="Time 2" xfId="0" builtinId="53" customBuiltin="true"/>
    <cellStyle name="times" xfId="0" builtinId="53" customBuiltin="true"/>
    <cellStyle name="Times 10" xfId="0" builtinId="53" customBuiltin="true"/>
    <cellStyle name="Times 10 2" xfId="0" builtinId="53" customBuiltin="true"/>
    <cellStyle name="Times 10 2 2" xfId="0" builtinId="53" customBuiltin="true"/>
    <cellStyle name="Times 12" xfId="0" builtinId="53" customBuiltin="true"/>
    <cellStyle name="Times 12 2" xfId="0" builtinId="53" customBuiltin="true"/>
    <cellStyle name="Times 12 2 2" xfId="0" builtinId="53" customBuiltin="true"/>
    <cellStyle name="Title" xfId="0" builtinId="53" customBuiltin="true"/>
    <cellStyle name="Title - Underline" xfId="0" builtinId="53" customBuiltin="true"/>
    <cellStyle name="Title 2" xfId="0" builtinId="53" customBuiltin="true"/>
    <cellStyle name="Title 2 2" xfId="0" builtinId="53" customBuiltin="true"/>
    <cellStyle name="Titles" xfId="0" builtinId="53" customBuiltin="true"/>
    <cellStyle name="Titles - Other" xfId="0" builtinId="53" customBuiltin="true"/>
    <cellStyle name="Titles 2" xfId="0" builtinId="53" customBuiltin="true"/>
    <cellStyle name="Titles 2 2" xfId="0" builtinId="53" customBuiltin="true"/>
    <cellStyle name="Titre 1" xfId="0" builtinId="53" customBuiltin="true"/>
    <cellStyle name="Titre_6194 G 0002 E EST -AE annexe A-1-2 -solution prog- invest-02_11_CHIFFRAGE ENGAGEMENT au 22-01-10" xfId="0" builtinId="53" customBuiltin="true"/>
    <cellStyle name="Titulo" xfId="0" builtinId="53" customBuiltin="true"/>
    <cellStyle name="Titulo1" xfId="0" builtinId="53" customBuiltin="true"/>
    <cellStyle name="Titulo1 2" xfId="0" builtinId="53" customBuiltin="true"/>
    <cellStyle name="Titulo2" xfId="0" builtinId="53" customBuiltin="true"/>
    <cellStyle name="Titulo2 2" xfId="0" builtinId="53" customBuiltin="true"/>
    <cellStyle name="Titulo_Abertura_Despesas (3)" xfId="0" builtinId="53" customBuiltin="true"/>
    <cellStyle name="TITULOS" xfId="0" builtinId="53" customBuiltin="true"/>
    <cellStyle name="To Financials" xfId="0" builtinId="53" customBuiltin="true"/>
    <cellStyle name="To_Financial_statements" xfId="0" builtinId="53" customBuiltin="true"/>
    <cellStyle name="Tocopilla" xfId="0" builtinId="53" customBuiltin="true"/>
    <cellStyle name="Top Edge" xfId="0" builtinId="53" customBuiltin="true"/>
    <cellStyle name="TopGrey" xfId="0" builtinId="53" customBuiltin="true"/>
    <cellStyle name="Topline" xfId="0" builtinId="53" customBuiltin="true"/>
    <cellStyle name="Topline 2" xfId="0" builtinId="53" customBuiltin="true"/>
    <cellStyle name="Topline 3" xfId="0" builtinId="53" customBuiltin="true"/>
    <cellStyle name="topline x2" xfId="0" builtinId="53" customBuiltin="true"/>
    <cellStyle name="Topline_Abertura_Despesas (3)" xfId="0" builtinId="53" customBuiltin="true"/>
    <cellStyle name="Total 2" xfId="0" builtinId="53" customBuiltin="true"/>
    <cellStyle name="Total 2 2" xfId="0" builtinId="53" customBuiltin="true"/>
    <cellStyle name="Total 3" xfId="0" builtinId="53" customBuiltin="true"/>
    <cellStyle name="TotalCurrency" xfId="0" builtinId="53" customBuiltin="true"/>
    <cellStyle name="TOTALSl" xfId="0" builtinId="53" customBuiltin="true"/>
    <cellStyle name="Título 1 2" xfId="0" builtinId="53" customBuiltin="true"/>
    <cellStyle name="Título 2 2" xfId="0" builtinId="53" customBuiltin="true"/>
    <cellStyle name="Título 3 2" xfId="0" builtinId="53" customBuiltin="true"/>
    <cellStyle name="Título 4 2" xfId="0" builtinId="53" customBuiltin="true"/>
    <cellStyle name="Título 5" xfId="0" builtinId="53" customBuiltin="true"/>
    <cellStyle name="Título datas" xfId="0" builtinId="53" customBuiltin="true"/>
    <cellStyle name="Título totais" xfId="0" builtinId="53" customBuiltin="true"/>
    <cellStyle name="ubordinated Debt" xfId="0" builtinId="53" customBuiltin="true"/>
    <cellStyle name="Uhrzeit" xfId="0" builtinId="53" customBuiltin="true"/>
    <cellStyle name="Undefined" xfId="0" builtinId="53" customBuiltin="true"/>
    <cellStyle name="Undefined 2" xfId="0" builtinId="53" customBuiltin="true"/>
    <cellStyle name="Undefined 2 2" xfId="0" builtinId="53" customBuiltin="true"/>
    <cellStyle name="Underline_Single" xfId="0" builtinId="53" customBuiltin="true"/>
    <cellStyle name="UNITS" xfId="0" builtinId="53" customBuiltin="true"/>
    <cellStyle name="UNITS 2" xfId="0" builtinId="53" customBuiltin="true"/>
    <cellStyle name="UNITS 2 2" xfId="0" builtinId="53" customBuiltin="true"/>
    <cellStyle name="Unlocked" xfId="0" builtinId="53" customBuiltin="true"/>
    <cellStyle name="Unlocked 2" xfId="0" builtinId="53" customBuiltin="true"/>
    <cellStyle name="Unprot" xfId="0" builtinId="53" customBuiltin="true"/>
    <cellStyle name="Unprot 2" xfId="0" builtinId="53" customBuiltin="true"/>
    <cellStyle name="Unprot$" xfId="0" builtinId="53" customBuiltin="true"/>
    <cellStyle name="Unprot$ 2" xfId="0" builtinId="53" customBuiltin="true"/>
    <cellStyle name="Unprot_COPE DIS Sep 14" xfId="0" builtinId="53" customBuiltin="true"/>
    <cellStyle name="Unprotect" xfId="0" builtinId="53" customBuiltin="true"/>
    <cellStyle name="User_Defined_A" xfId="0" builtinId="53" customBuiltin="true"/>
    <cellStyle name="Valuta [0]_Blad1" xfId="0" builtinId="53" customBuiltin="true"/>
    <cellStyle name="Valuta_Blad1" xfId="0" builtinId="53" customBuiltin="true"/>
    <cellStyle name="VENDOR" xfId="0" builtinId="53" customBuiltin="true"/>
    <cellStyle name="ventas" xfId="0" builtinId="53" customBuiltin="true"/>
    <cellStyle name="V¡rgula" xfId="0" builtinId="53" customBuiltin="true"/>
    <cellStyle name="V¡rgula 2" xfId="0" builtinId="53" customBuiltin="true"/>
    <cellStyle name="V¡rgula0" xfId="0" builtinId="53" customBuiltin="true"/>
    <cellStyle name="V¡rgula0 2" xfId="0" builtinId="53" customBuiltin="true"/>
    <cellStyle name="Vírgula 2" xfId="0" builtinId="53" customBuiltin="true"/>
    <cellStyle name="Vírgula 2 2 2" xfId="0" builtinId="53" customBuiltin="true"/>
    <cellStyle name="Vírgula 2 2 2 5" xfId="0" builtinId="53" customBuiltin="true"/>
    <cellStyle name="Vírgula 3" xfId="0" builtinId="53" customBuiltin="true"/>
    <cellStyle name="Vírgula 4" xfId="0" builtinId="53" customBuiltin="true"/>
    <cellStyle name="Vírgula 4 2" xfId="0" builtinId="53" customBuiltin="true"/>
    <cellStyle name="Vírgula 5" xfId="0" builtinId="53" customBuiltin="true"/>
    <cellStyle name="Vírgula 6" xfId="0" builtinId="53" customBuiltin="true"/>
    <cellStyle name="Vírgula 6 4" xfId="0" builtinId="53" customBuiltin="true"/>
    <cellStyle name="Vírgula0" xfId="0" builtinId="53" customBuiltin="true"/>
    <cellStyle name="Vírgula0 2" xfId="0" builtinId="53" customBuiltin="true"/>
    <cellStyle name="Warning Text" xfId="0" builtinId="53" customBuiltin="true"/>
    <cellStyle name="Warning Text 2" xfId="0" builtinId="53" customBuiltin="true"/>
    <cellStyle name="Warning Text 2 2" xfId="0" builtinId="53" customBuiltin="true"/>
    <cellStyle name="White" xfId="0" builtinId="53" customBuiltin="true"/>
    <cellStyle name="White 2" xfId="0" builtinId="53" customBuiltin="true"/>
    <cellStyle name="White 2 2" xfId="0" builtinId="53" customBuiltin="true"/>
    <cellStyle name="WhitePattern" xfId="0" builtinId="53" customBuiltin="true"/>
    <cellStyle name="WhitePattern 2" xfId="0" builtinId="53" customBuiltin="true"/>
    <cellStyle name="WhitePattern 2 2" xfId="0" builtinId="53" customBuiltin="true"/>
    <cellStyle name="WhitePattern1" xfId="0" builtinId="53" customBuiltin="true"/>
    <cellStyle name="WhitePattern1 2" xfId="0" builtinId="53" customBuiltin="true"/>
    <cellStyle name="WhitePattern1 2 2" xfId="0" builtinId="53" customBuiltin="true"/>
    <cellStyle name="WhiteText" xfId="0" builtinId="53" customBuiltin="true"/>
    <cellStyle name="WhiteText 2" xfId="0" builtinId="53" customBuiltin="true"/>
    <cellStyle name="WhiteText 2 2" xfId="0" builtinId="53" customBuiltin="true"/>
    <cellStyle name="Währung [0]_revenue" xfId="0" builtinId="53" customBuiltin="true"/>
    <cellStyle name="Währung_airt-rev" xfId="0" builtinId="53" customBuiltin="true"/>
    <cellStyle name="year" xfId="0" builtinId="53" customBuiltin="true"/>
    <cellStyle name="Year 10" xfId="0" builtinId="53" customBuiltin="true"/>
    <cellStyle name="year 2" xfId="0" builtinId="53" customBuiltin="true"/>
    <cellStyle name="year 3" xfId="0" builtinId="53" customBuiltin="true"/>
    <cellStyle name="year 4" xfId="0" builtinId="53" customBuiltin="true"/>
    <cellStyle name="Year 5" xfId="0" builtinId="53" customBuiltin="true"/>
    <cellStyle name="Year 6" xfId="0" builtinId="53" customBuiltin="true"/>
    <cellStyle name="Year 7" xfId="0" builtinId="53" customBuiltin="true"/>
    <cellStyle name="Year 8" xfId="0" builtinId="53" customBuiltin="true"/>
    <cellStyle name="Year 9" xfId="0" builtinId="53" customBuiltin="true"/>
    <cellStyle name="YearlyColumn" xfId="0" builtinId="53" customBuiltin="true"/>
    <cellStyle name="Years" xfId="0" builtinId="53" customBuiltin="true"/>
    <cellStyle name="Yen" xfId="0" builtinId="53" customBuiltin="true"/>
    <cellStyle name="£ BP" xfId="0" builtinId="53" customBuiltin="true"/>
    <cellStyle name="¥ JY" xfId="0" builtinId="53" customBuiltin="true"/>
    <cellStyle name="½°Ç¥_PRECOEE" xfId="0" builtinId="53" customBuiltin="true"/>
    <cellStyle name="¿­¾îº» ÇÏÀÌÆÛ¸µÅ©" xfId="0" builtinId="53" customBuiltin="true"/>
    <cellStyle name="Årstal" xfId="0" builtinId="53" customBuiltin="true"/>
    <cellStyle name="Ç¥ÁØ_PRECOEE" xfId="0" builtinId="53" customBuiltin="true"/>
    <cellStyle name="ÇÏÀÌÆÛ¸µÅ©" xfId="0" builtinId="53" customBuiltin="true"/>
    <cellStyle name="Ênfase1 2" xfId="0" builtinId="53" customBuiltin="true"/>
    <cellStyle name="Ênfase2 2" xfId="0" builtinId="53" customBuiltin="true"/>
    <cellStyle name="Ênfase3 2" xfId="0" builtinId="53" customBuiltin="true"/>
    <cellStyle name="Ênfase4 2" xfId="0" builtinId="53" customBuiltin="true"/>
    <cellStyle name="Ênfase5 2" xfId="0" builtinId="53" customBuiltin="true"/>
    <cellStyle name="Ênfase6 2" xfId="0" builtinId="53" customBuiltin="true"/>
    <cellStyle name="ÌTENS" xfId="0" builtinId="53" customBuiltin="true"/>
    <cellStyle name="þ_x001d_ð'_x000c_ïþ÷_x000c_âþU_x0001_o_x0014_x_x001c__x0007__x0001__x0001_" xfId="0" builtinId="53" customBuiltin="true"/>
    <cellStyle name="þ_x001d_ð'_x000c_ïþ÷_x000c_âþU_x0001_o_x0014_x_x001c__x0007__x0001__x0001_ 2" xfId="0" builtinId="53" customBuiltin="true"/>
    <cellStyle name="Обычный_AmoTotApr" xfId="0" builtinId="53" customBuiltin="true"/>
    <cellStyle name="*unknown*" xfId="20" builtinId="8" customBuiltin="false"/>
  </cellStyles>
  <dxfs count="25">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s>
  <colors>
    <indexedColors>
      <rgbColor rgb="FF000000"/>
      <rgbColor rgb="FFFFFFFF"/>
      <rgbColor rgb="FFFF0000"/>
      <rgbColor rgb="FF00FF00"/>
      <rgbColor rgb="FF0000FF"/>
      <rgbColor rgb="FFFFFF00"/>
      <rgbColor rgb="FFFF00FF"/>
      <rgbColor rgb="FFB9CEE7"/>
      <rgbColor rgb="FF800000"/>
      <rgbColor rgb="FF246800"/>
      <rgbColor rgb="FF000080"/>
      <rgbColor rgb="FFD99694"/>
      <rgbColor rgb="FF800080"/>
      <rgbColor rgb="FF339933"/>
      <rgbColor rgb="FFC0C1BF"/>
      <rgbColor rgb="FF7C816A"/>
      <rgbColor rgb="FF9999FF"/>
      <rgbColor rgb="FFBFBFBF"/>
      <rgbColor rgb="FFFFFFCC"/>
      <rgbColor rgb="FFCCFFFF"/>
      <rgbColor rgb="FFDFE6F7"/>
      <rgbColor rgb="FFFF8080"/>
      <rgbColor rgb="FF0067CA"/>
      <rgbColor rgb="FFCBCBFF"/>
      <rgbColor rgb="FFFFFFC5"/>
      <rgbColor rgb="FFFAC090"/>
      <rgbColor rgb="FFFFEB9C"/>
      <rgbColor rgb="FFC3DCF0"/>
      <rgbColor rgb="FFF4DDF7"/>
      <rgbColor rgb="FFEBF1DF"/>
      <rgbColor rgb="FF95B3D7"/>
      <rgbColor rgb="FFFFEEEE"/>
      <rgbColor rgb="FF00CAFE"/>
      <rgbColor rgb="FFF0FAFA"/>
      <rgbColor rgb="FFCCFFCC"/>
      <rgbColor rgb="FFFFFF99"/>
      <rgbColor rgb="FF99CCFF"/>
      <rgbColor rgb="FFFF99CC"/>
      <rgbColor rgb="FFCC99FF"/>
      <rgbColor rgb="FFFFCD9B"/>
      <rgbColor rgb="FF3B73F7"/>
      <rgbColor rgb="FF33CCCC"/>
      <rgbColor rgb="FF97CE0B"/>
      <rgbColor rgb="FFFFCC00"/>
      <rgbColor rgb="FFFF9900"/>
      <rgbColor rgb="FFFF6700"/>
      <rgbColor rgb="FF2E535D"/>
      <rgbColor rgb="FF969696"/>
      <rgbColor rgb="FF002964"/>
      <rgbColor rgb="FF339966"/>
      <rgbColor rgb="FF003300"/>
      <rgbColor rgb="FFDADADA"/>
      <rgbColor rgb="FFA14901"/>
      <rgbColor rgb="FFC7C3CC"/>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Evolução Populacional Sede</a:t>
            </a:r>
          </a:p>
        </c:rich>
      </c:tx>
      <c:overlay val="0"/>
    </c:title>
    <c:autoTitleDeleted val="0"/>
    <c:plotArea>
      <c:layout>
        <c:manualLayout>
          <c:layoutTarget val="inner"/>
          <c:xMode val="edge"/>
          <c:yMode val="edge"/>
          <c:x val="0.154093902089894"/>
          <c:y val="0.162464985994398"/>
          <c:w val="0.801388491268251"/>
          <c:h val="0.587905750535508"/>
        </c:manualLayout>
      </c:layout>
      <c:lineChart>
        <c:grouping val="standard"/>
        <c:varyColors val="0"/>
        <c:ser>
          <c:idx val="0"/>
          <c:order val="0"/>
          <c:spPr>
            <a:solidFill>
              <a:srgbClr val="4f81bd"/>
            </a:solidFill>
            <a:ln w="28440">
              <a:solidFill>
                <a:srgbClr val="4f81bd"/>
              </a:solidFill>
              <a:round/>
            </a:ln>
          </c:spPr>
          <c:marker>
            <c:symbol val="circle"/>
            <c:size val="5"/>
            <c:spPr>
              <a:solidFill>
                <a:srgbClr val="4f81bd"/>
              </a:solidFill>
            </c:spPr>
          </c:marker>
          <c:dLbls>
            <c:numFmt formatCode="#,##0" sourceLinked="1"/>
            <c:dLblPos val="r"/>
            <c:showLegendKey val="0"/>
            <c:showVal val="0"/>
            <c:showCatName val="0"/>
            <c:showSerName val="0"/>
            <c:showPercent val="0"/>
            <c:showLeaderLines val="0"/>
          </c:dLbls>
          <c:trendline>
            <c:spPr>
              <a:ln w="19080">
                <a:solidFill>
                  <a:srgbClr val="4f81bd"/>
                </a:solidFill>
                <a:round/>
              </a:ln>
            </c:spPr>
            <c:trendlineType val="linear"/>
            <c:forward val="0"/>
            <c:backward val="0"/>
            <c:dispRSqr val="0"/>
            <c:dispEq val="0"/>
          </c:trendline>
          <c:cat>
            <c:strRef>
              <c:f>'Projeção de População'!$C$4:$C$37</c:f>
              <c:strCache>
                <c:ptCount val="3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pt idx="14">
                  <c:v>2036</c:v>
                </c:pt>
                <c:pt idx="15">
                  <c:v>2037</c:v>
                </c:pt>
                <c:pt idx="16">
                  <c:v>2038</c:v>
                </c:pt>
                <c:pt idx="17">
                  <c:v>2039</c:v>
                </c:pt>
                <c:pt idx="18">
                  <c:v>2040</c:v>
                </c:pt>
                <c:pt idx="19">
                  <c:v>2041</c:v>
                </c:pt>
                <c:pt idx="20">
                  <c:v>2042</c:v>
                </c:pt>
                <c:pt idx="21">
                  <c:v>2043</c:v>
                </c:pt>
                <c:pt idx="22">
                  <c:v>2044</c:v>
                </c:pt>
                <c:pt idx="23">
                  <c:v>2045</c:v>
                </c:pt>
                <c:pt idx="24">
                  <c:v>2046</c:v>
                </c:pt>
                <c:pt idx="25">
                  <c:v>2047</c:v>
                </c:pt>
                <c:pt idx="26">
                  <c:v>2048</c:v>
                </c:pt>
                <c:pt idx="27">
                  <c:v>2049</c:v>
                </c:pt>
                <c:pt idx="28">
                  <c:v>2050</c:v>
                </c:pt>
                <c:pt idx="29">
                  <c:v>2051</c:v>
                </c:pt>
                <c:pt idx="30">
                  <c:v>2052</c:v>
                </c:pt>
                <c:pt idx="31">
                  <c:v>2053</c:v>
                </c:pt>
                <c:pt idx="32">
                  <c:v>2054</c:v>
                </c:pt>
                <c:pt idx="33">
                  <c:v>2055</c:v>
                </c:pt>
              </c:strCache>
            </c:strRef>
          </c:cat>
          <c:val>
            <c:numRef>
              <c:f>'Projeção de População'!$E$4:$E$37</c:f>
              <c:numCache>
                <c:formatCode>General</c:formatCode>
                <c:ptCount val="34"/>
                <c:pt idx="0">
                  <c:v>101045</c:v>
                </c:pt>
                <c:pt idx="1">
                  <c:v>102520</c:v>
                </c:pt>
                <c:pt idx="2">
                  <c:v>103996</c:v>
                </c:pt>
                <c:pt idx="3">
                  <c:v>105469</c:v>
                </c:pt>
                <c:pt idx="4">
                  <c:v>106942</c:v>
                </c:pt>
                <c:pt idx="5">
                  <c:v>108415</c:v>
                </c:pt>
                <c:pt idx="6">
                  <c:v>109888</c:v>
                </c:pt>
                <c:pt idx="7">
                  <c:v>111361</c:v>
                </c:pt>
                <c:pt idx="8">
                  <c:v>112835</c:v>
                </c:pt>
                <c:pt idx="9">
                  <c:v>114308</c:v>
                </c:pt>
                <c:pt idx="10">
                  <c:v>115781</c:v>
                </c:pt>
                <c:pt idx="11">
                  <c:v>117254</c:v>
                </c:pt>
                <c:pt idx="12">
                  <c:v>118727</c:v>
                </c:pt>
                <c:pt idx="13">
                  <c:v>120200</c:v>
                </c:pt>
                <c:pt idx="14">
                  <c:v>121673</c:v>
                </c:pt>
                <c:pt idx="15">
                  <c:v>123146</c:v>
                </c:pt>
                <c:pt idx="16">
                  <c:v>124619</c:v>
                </c:pt>
                <c:pt idx="17">
                  <c:v>126093</c:v>
                </c:pt>
                <c:pt idx="18">
                  <c:v>127566</c:v>
                </c:pt>
                <c:pt idx="19">
                  <c:v>129039</c:v>
                </c:pt>
                <c:pt idx="20">
                  <c:v>130523</c:v>
                </c:pt>
                <c:pt idx="21">
                  <c:v>132024</c:v>
                </c:pt>
                <c:pt idx="22">
                  <c:v>133542</c:v>
                </c:pt>
                <c:pt idx="23">
                  <c:v>135078</c:v>
                </c:pt>
                <c:pt idx="24">
                  <c:v>136631</c:v>
                </c:pt>
                <c:pt idx="25">
                  <c:v>138202</c:v>
                </c:pt>
                <c:pt idx="26">
                  <c:v>139792</c:v>
                </c:pt>
                <c:pt idx="27">
                  <c:v>141401</c:v>
                </c:pt>
                <c:pt idx="28">
                  <c:v>143027</c:v>
                </c:pt>
                <c:pt idx="29">
                  <c:v>144672</c:v>
                </c:pt>
                <c:pt idx="30">
                  <c:v>146336</c:v>
                </c:pt>
                <c:pt idx="31">
                  <c:v>148019</c:v>
                </c:pt>
                <c:pt idx="32">
                  <c:v>149722</c:v>
                </c:pt>
                <c:pt idx="33">
                  <c:v>151445</c:v>
                </c:pt>
              </c:numCache>
            </c:numRef>
          </c:val>
          <c:smooth val="0"/>
        </c:ser>
        <c:hiLowLines>
          <c:spPr>
            <a:ln>
              <a:noFill/>
            </a:ln>
          </c:spPr>
        </c:hiLowLines>
        <c:marker val="1"/>
        <c:axId val="97002816"/>
        <c:axId val="38517277"/>
      </c:lineChart>
      <c:catAx>
        <c:axId val="97002816"/>
        <c:scaling>
          <c:orientation val="minMax"/>
        </c:scaling>
        <c:delete val="0"/>
        <c:axPos val="b"/>
        <c:numFmt formatCode="General" sourceLinked="1"/>
        <c:majorTickMark val="none"/>
        <c:minorTickMark val="none"/>
        <c:tickLblPos val="nextTo"/>
        <c:spPr>
          <a:ln w="9360">
            <a:solidFill>
              <a:srgbClr val="d9d9d9"/>
            </a:solidFill>
            <a:round/>
          </a:ln>
        </c:spPr>
        <c:txPr>
          <a:bodyPr/>
          <a:lstStyle/>
          <a:p>
            <a:pPr>
              <a:defRPr b="0" sz="900" spc="-1" strike="noStrike">
                <a:solidFill>
                  <a:srgbClr val="595959"/>
                </a:solidFill>
                <a:latin typeface="Calibri"/>
              </a:defRPr>
            </a:pPr>
          </a:p>
        </c:txPr>
        <c:crossAx val="38517277"/>
        <c:crosses val="autoZero"/>
        <c:auto val="1"/>
        <c:lblAlgn val="ctr"/>
        <c:lblOffset val="100"/>
      </c:catAx>
      <c:valAx>
        <c:axId val="38517277"/>
        <c:scaling>
          <c:orientation val="minMax"/>
        </c:scaling>
        <c:delete val="0"/>
        <c:axPos val="l"/>
        <c:majorGridlines>
          <c:spPr>
            <a:ln w="9360">
              <a:solidFill>
                <a:srgbClr val="d9d9d9"/>
              </a:solidFill>
              <a:round/>
            </a:ln>
          </c:spPr>
        </c:majorGridlines>
        <c:numFmt formatCode="#,##0" sourceLinked="0"/>
        <c:majorTickMark val="none"/>
        <c:minorTickMark val="none"/>
        <c:tickLblPos val="nextTo"/>
        <c:spPr>
          <a:ln w="9360">
            <a:noFill/>
          </a:ln>
        </c:spPr>
        <c:txPr>
          <a:bodyPr/>
          <a:lstStyle/>
          <a:p>
            <a:pPr>
              <a:defRPr b="0" sz="900" spc="-1" strike="noStrike">
                <a:solidFill>
                  <a:srgbClr val="595959"/>
                </a:solidFill>
                <a:latin typeface="Calibri"/>
              </a:defRPr>
            </a:pPr>
          </a:p>
        </c:txPr>
        <c:crossAx val="97002816"/>
        <c:crosses val="autoZero"/>
        <c:crossBetween val="midCat"/>
      </c:valAx>
      <c:spPr>
        <a:noFill/>
        <a:ln>
          <a:noFill/>
        </a:ln>
      </c:spPr>
    </c:plotArea>
    <c:legend>
      <c:legendPos val="b"/>
      <c:layout>
        <c:manualLayout>
          <c:xMode val="edge"/>
          <c:yMode val="edge"/>
          <c:x val="0.155082895888014"/>
          <c:y val="0.880075469320632"/>
          <c:w val="0.257557703586568"/>
          <c:h val="0.0709580398186666"/>
        </c:manualLayout>
      </c:layout>
      <c:overlay val="0"/>
      <c:spPr>
        <a:noFill/>
        <a:ln>
          <a:noFill/>
        </a:ln>
      </c:spPr>
      <c:txPr>
        <a:bodyPr/>
        <a:lstStyle/>
        <a:p>
          <a:pPr>
            <a:defRPr b="0" sz="900" spc="-1" strike="noStrike">
              <a:solidFill>
                <a:srgbClr val="595959"/>
              </a:solidFill>
              <a:latin typeface="Calibri"/>
            </a:defRPr>
          </a:pPr>
        </a:p>
      </c:txPr>
    </c:legend>
    <c:plotVisOnly val="1"/>
    <c:dispBlanksAs val="zero"/>
  </c:chart>
  <c:spPr>
    <a:solidFill>
      <a:srgbClr val="ffffff"/>
    </a:solidFill>
    <a:ln w="9360">
      <a:solidFill>
        <a:srgbClr val="d9d9d9"/>
      </a:solidFill>
      <a:round/>
    </a:ln>
  </c:spPr>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Evolução Populacional dos Distritos</a:t>
            </a:r>
          </a:p>
        </c:rich>
      </c:tx>
      <c:overlay val="0"/>
    </c:title>
    <c:autoTitleDeleted val="0"/>
    <c:plotArea>
      <c:layout>
        <c:manualLayout>
          <c:layoutTarget val="inner"/>
          <c:xMode val="edge"/>
          <c:yMode val="edge"/>
          <c:x val="0.144666237389998"/>
          <c:y val="0.123482077542063"/>
          <c:w val="0.798883880661086"/>
          <c:h val="0.621653255303584"/>
        </c:manualLayout>
      </c:layout>
      <c:lineChart>
        <c:grouping val="stacked"/>
        <c:varyColors val="0"/>
        <c:ser>
          <c:idx val="0"/>
          <c:order val="0"/>
          <c:tx>
            <c:strRef>
              <c:f>'Projeção de População'!$F$3</c:f>
              <c:strCache>
                <c:ptCount val="1"/>
                <c:pt idx="0">
                  <c:v>População Distrito Capo-Erê</c:v>
                </c:pt>
              </c:strCache>
            </c:strRef>
          </c:tx>
          <c:spPr>
            <a:solidFill>
              <a:srgbClr val="4f81bd"/>
            </a:solidFill>
            <a:ln w="28440">
              <a:solidFill>
                <a:srgbClr val="4f81bd"/>
              </a:solidFill>
              <a:round/>
            </a:ln>
          </c:spPr>
          <c:marker>
            <c:symbol val="circle"/>
            <c:size val="5"/>
            <c:spPr>
              <a:solidFill>
                <a:srgbClr val="4f81bd"/>
              </a:solidFill>
            </c:spPr>
          </c:marker>
          <c:dLbls>
            <c:numFmt formatCode="#,##0" sourceLinked="1"/>
            <c:dLblPos val="r"/>
            <c:showLegendKey val="0"/>
            <c:showVal val="0"/>
            <c:showCatName val="0"/>
            <c:showSerName val="0"/>
            <c:showPercent val="0"/>
            <c:showLeaderLines val="0"/>
          </c:dLbls>
          <c:cat>
            <c:strRef>
              <c:f>'Projeção de População'!$C$4:$C$37</c:f>
              <c:strCache>
                <c:ptCount val="3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pt idx="14">
                  <c:v>2036</c:v>
                </c:pt>
                <c:pt idx="15">
                  <c:v>2037</c:v>
                </c:pt>
                <c:pt idx="16">
                  <c:v>2038</c:v>
                </c:pt>
                <c:pt idx="17">
                  <c:v>2039</c:v>
                </c:pt>
                <c:pt idx="18">
                  <c:v>2040</c:v>
                </c:pt>
                <c:pt idx="19">
                  <c:v>2041</c:v>
                </c:pt>
                <c:pt idx="20">
                  <c:v>2042</c:v>
                </c:pt>
                <c:pt idx="21">
                  <c:v>2043</c:v>
                </c:pt>
                <c:pt idx="22">
                  <c:v>2044</c:v>
                </c:pt>
                <c:pt idx="23">
                  <c:v>2045</c:v>
                </c:pt>
                <c:pt idx="24">
                  <c:v>2046</c:v>
                </c:pt>
                <c:pt idx="25">
                  <c:v>2047</c:v>
                </c:pt>
                <c:pt idx="26">
                  <c:v>2048</c:v>
                </c:pt>
                <c:pt idx="27">
                  <c:v>2049</c:v>
                </c:pt>
                <c:pt idx="28">
                  <c:v>2050</c:v>
                </c:pt>
                <c:pt idx="29">
                  <c:v>2051</c:v>
                </c:pt>
                <c:pt idx="30">
                  <c:v>2052</c:v>
                </c:pt>
                <c:pt idx="31">
                  <c:v>2053</c:v>
                </c:pt>
                <c:pt idx="32">
                  <c:v>2054</c:v>
                </c:pt>
                <c:pt idx="33">
                  <c:v>2055</c:v>
                </c:pt>
              </c:strCache>
            </c:strRef>
          </c:cat>
          <c:val>
            <c:numRef>
              <c:f>'Projeção de População'!$F$4:$F$37</c:f>
              <c:numCache>
                <c:formatCode>General</c:formatCode>
                <c:ptCount val="34"/>
                <c:pt idx="0">
                  <c:v>300</c:v>
                </c:pt>
                <c:pt idx="1">
                  <c:v>304</c:v>
                </c:pt>
                <c:pt idx="2">
                  <c:v>308</c:v>
                </c:pt>
                <c:pt idx="3">
                  <c:v>312</c:v>
                </c:pt>
                <c:pt idx="4">
                  <c:v>316</c:v>
                </c:pt>
                <c:pt idx="5">
                  <c:v>320</c:v>
                </c:pt>
                <c:pt idx="6">
                  <c:v>324</c:v>
                </c:pt>
                <c:pt idx="7">
                  <c:v>328</c:v>
                </c:pt>
                <c:pt idx="8">
                  <c:v>332</c:v>
                </c:pt>
                <c:pt idx="9">
                  <c:v>336</c:v>
                </c:pt>
                <c:pt idx="10">
                  <c:v>340</c:v>
                </c:pt>
                <c:pt idx="11">
                  <c:v>344</c:v>
                </c:pt>
                <c:pt idx="12">
                  <c:v>348</c:v>
                </c:pt>
                <c:pt idx="13">
                  <c:v>352</c:v>
                </c:pt>
                <c:pt idx="14">
                  <c:v>356</c:v>
                </c:pt>
                <c:pt idx="15">
                  <c:v>360</c:v>
                </c:pt>
                <c:pt idx="16">
                  <c:v>364</c:v>
                </c:pt>
                <c:pt idx="17">
                  <c:v>368</c:v>
                </c:pt>
                <c:pt idx="18">
                  <c:v>372</c:v>
                </c:pt>
                <c:pt idx="19">
                  <c:v>376</c:v>
                </c:pt>
                <c:pt idx="20">
                  <c:v>380</c:v>
                </c:pt>
                <c:pt idx="21">
                  <c:v>384</c:v>
                </c:pt>
                <c:pt idx="22">
                  <c:v>388</c:v>
                </c:pt>
                <c:pt idx="23">
                  <c:v>392</c:v>
                </c:pt>
                <c:pt idx="24">
                  <c:v>397</c:v>
                </c:pt>
                <c:pt idx="25">
                  <c:v>402</c:v>
                </c:pt>
                <c:pt idx="26">
                  <c:v>407</c:v>
                </c:pt>
                <c:pt idx="27">
                  <c:v>412</c:v>
                </c:pt>
                <c:pt idx="28">
                  <c:v>417</c:v>
                </c:pt>
                <c:pt idx="29">
                  <c:v>422</c:v>
                </c:pt>
                <c:pt idx="30">
                  <c:v>427</c:v>
                </c:pt>
                <c:pt idx="31">
                  <c:v>432</c:v>
                </c:pt>
                <c:pt idx="32">
                  <c:v>437</c:v>
                </c:pt>
                <c:pt idx="33">
                  <c:v>442</c:v>
                </c:pt>
              </c:numCache>
            </c:numRef>
          </c:val>
          <c:smooth val="0"/>
        </c:ser>
        <c:ser>
          <c:idx val="1"/>
          <c:order val="1"/>
          <c:tx>
            <c:strRef>
              <c:f>'Projeção de População'!$G$3</c:f>
              <c:strCache>
                <c:ptCount val="1"/>
                <c:pt idx="0">
                  <c:v>População Distrito Jaguaretê</c:v>
                </c:pt>
              </c:strCache>
            </c:strRef>
          </c:tx>
          <c:spPr>
            <a:solidFill>
              <a:srgbClr val="c0504d"/>
            </a:solidFill>
            <a:ln w="28440">
              <a:solidFill>
                <a:srgbClr val="c0504d"/>
              </a:solidFill>
              <a:round/>
            </a:ln>
          </c:spPr>
          <c:marker>
            <c:symbol val="circle"/>
            <c:size val="5"/>
            <c:spPr>
              <a:solidFill>
                <a:srgbClr val="c0504d"/>
              </a:solidFill>
            </c:spPr>
          </c:marker>
          <c:dLbls>
            <c:numFmt formatCode="#,##0" sourceLinked="1"/>
            <c:dLblPos val="r"/>
            <c:showLegendKey val="0"/>
            <c:showVal val="0"/>
            <c:showCatName val="0"/>
            <c:showSerName val="0"/>
            <c:showPercent val="0"/>
            <c:showLeaderLines val="0"/>
          </c:dLbls>
          <c:cat>
            <c:strRef>
              <c:f>'Projeção de População'!$C$4:$C$37</c:f>
              <c:strCache>
                <c:ptCount val="3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pt idx="14">
                  <c:v>2036</c:v>
                </c:pt>
                <c:pt idx="15">
                  <c:v>2037</c:v>
                </c:pt>
                <c:pt idx="16">
                  <c:v>2038</c:v>
                </c:pt>
                <c:pt idx="17">
                  <c:v>2039</c:v>
                </c:pt>
                <c:pt idx="18">
                  <c:v>2040</c:v>
                </c:pt>
                <c:pt idx="19">
                  <c:v>2041</c:v>
                </c:pt>
                <c:pt idx="20">
                  <c:v>2042</c:v>
                </c:pt>
                <c:pt idx="21">
                  <c:v>2043</c:v>
                </c:pt>
                <c:pt idx="22">
                  <c:v>2044</c:v>
                </c:pt>
                <c:pt idx="23">
                  <c:v>2045</c:v>
                </c:pt>
                <c:pt idx="24">
                  <c:v>2046</c:v>
                </c:pt>
                <c:pt idx="25">
                  <c:v>2047</c:v>
                </c:pt>
                <c:pt idx="26">
                  <c:v>2048</c:v>
                </c:pt>
                <c:pt idx="27">
                  <c:v>2049</c:v>
                </c:pt>
                <c:pt idx="28">
                  <c:v>2050</c:v>
                </c:pt>
                <c:pt idx="29">
                  <c:v>2051</c:v>
                </c:pt>
                <c:pt idx="30">
                  <c:v>2052</c:v>
                </c:pt>
                <c:pt idx="31">
                  <c:v>2053</c:v>
                </c:pt>
                <c:pt idx="32">
                  <c:v>2054</c:v>
                </c:pt>
                <c:pt idx="33">
                  <c:v>2055</c:v>
                </c:pt>
              </c:strCache>
            </c:strRef>
          </c:cat>
          <c:val>
            <c:numRef>
              <c:f>'Projeção de População'!$G$4:$G$37</c:f>
              <c:numCache>
                <c:formatCode>General</c:formatCode>
                <c:ptCount val="34"/>
                <c:pt idx="0">
                  <c:v>45</c:v>
                </c:pt>
                <c:pt idx="1">
                  <c:v>46</c:v>
                </c:pt>
                <c:pt idx="2">
                  <c:v>47</c:v>
                </c:pt>
                <c:pt idx="3">
                  <c:v>48</c:v>
                </c:pt>
                <c:pt idx="4">
                  <c:v>49</c:v>
                </c:pt>
                <c:pt idx="5">
                  <c:v>50</c:v>
                </c:pt>
                <c:pt idx="6">
                  <c:v>51</c:v>
                </c:pt>
                <c:pt idx="7">
                  <c:v>52</c:v>
                </c:pt>
                <c:pt idx="8">
                  <c:v>53</c:v>
                </c:pt>
                <c:pt idx="9">
                  <c:v>54</c:v>
                </c:pt>
                <c:pt idx="10">
                  <c:v>55</c:v>
                </c:pt>
                <c:pt idx="11">
                  <c:v>56</c:v>
                </c:pt>
                <c:pt idx="12">
                  <c:v>57</c:v>
                </c:pt>
                <c:pt idx="13">
                  <c:v>58</c:v>
                </c:pt>
                <c:pt idx="14">
                  <c:v>59</c:v>
                </c:pt>
                <c:pt idx="15">
                  <c:v>60</c:v>
                </c:pt>
                <c:pt idx="16">
                  <c:v>61</c:v>
                </c:pt>
                <c:pt idx="17">
                  <c:v>62</c:v>
                </c:pt>
                <c:pt idx="18">
                  <c:v>63</c:v>
                </c:pt>
                <c:pt idx="19">
                  <c:v>64</c:v>
                </c:pt>
                <c:pt idx="20">
                  <c:v>65</c:v>
                </c:pt>
                <c:pt idx="21">
                  <c:v>66</c:v>
                </c:pt>
                <c:pt idx="22">
                  <c:v>67</c:v>
                </c:pt>
                <c:pt idx="23">
                  <c:v>68</c:v>
                </c:pt>
                <c:pt idx="24">
                  <c:v>69</c:v>
                </c:pt>
                <c:pt idx="25">
                  <c:v>70</c:v>
                </c:pt>
                <c:pt idx="26">
                  <c:v>71</c:v>
                </c:pt>
                <c:pt idx="27">
                  <c:v>72</c:v>
                </c:pt>
                <c:pt idx="28">
                  <c:v>73</c:v>
                </c:pt>
                <c:pt idx="29">
                  <c:v>74</c:v>
                </c:pt>
                <c:pt idx="30">
                  <c:v>75</c:v>
                </c:pt>
                <c:pt idx="31">
                  <c:v>76</c:v>
                </c:pt>
                <c:pt idx="32">
                  <c:v>77</c:v>
                </c:pt>
                <c:pt idx="33">
                  <c:v>78</c:v>
                </c:pt>
              </c:numCache>
            </c:numRef>
          </c:val>
          <c:smooth val="0"/>
        </c:ser>
        <c:hiLowLines>
          <c:spPr>
            <a:ln>
              <a:noFill/>
            </a:ln>
          </c:spPr>
        </c:hiLowLines>
        <c:marker val="1"/>
        <c:axId val="43736368"/>
        <c:axId val="64184019"/>
      </c:lineChart>
      <c:catAx>
        <c:axId val="43736368"/>
        <c:scaling>
          <c:orientation val="minMax"/>
        </c:scaling>
        <c:delete val="0"/>
        <c:axPos val="b"/>
        <c:numFmt formatCode="General" sourceLinked="1"/>
        <c:majorTickMark val="none"/>
        <c:minorTickMark val="none"/>
        <c:tickLblPos val="nextTo"/>
        <c:spPr>
          <a:ln w="9360">
            <a:solidFill>
              <a:srgbClr val="d9d9d9"/>
            </a:solidFill>
            <a:round/>
          </a:ln>
        </c:spPr>
        <c:txPr>
          <a:bodyPr/>
          <a:lstStyle/>
          <a:p>
            <a:pPr>
              <a:defRPr b="0" sz="900" spc="-1" strike="noStrike">
                <a:solidFill>
                  <a:srgbClr val="595959"/>
                </a:solidFill>
                <a:latin typeface="Calibri"/>
              </a:defRPr>
            </a:pPr>
          </a:p>
        </c:txPr>
        <c:crossAx val="64184019"/>
        <c:crosses val="autoZero"/>
        <c:auto val="1"/>
        <c:lblAlgn val="ctr"/>
        <c:lblOffset val="100"/>
      </c:catAx>
      <c:valAx>
        <c:axId val="64184019"/>
        <c:scaling>
          <c:orientation val="minMax"/>
        </c:scaling>
        <c:delete val="0"/>
        <c:axPos val="l"/>
        <c:majorGridlines>
          <c:spPr>
            <a:ln w="9360">
              <a:solidFill>
                <a:srgbClr val="d9d9d9"/>
              </a:solidFill>
              <a:round/>
            </a:ln>
          </c:spPr>
        </c:majorGridlines>
        <c:numFmt formatCode="#,##0" sourceLinked="0"/>
        <c:majorTickMark val="none"/>
        <c:minorTickMark val="none"/>
        <c:tickLblPos val="nextTo"/>
        <c:spPr>
          <a:ln w="9360">
            <a:noFill/>
          </a:ln>
        </c:spPr>
        <c:txPr>
          <a:bodyPr/>
          <a:lstStyle/>
          <a:p>
            <a:pPr>
              <a:defRPr b="0" sz="900" spc="-1" strike="noStrike">
                <a:solidFill>
                  <a:srgbClr val="595959"/>
                </a:solidFill>
                <a:latin typeface="Calibri"/>
              </a:defRPr>
            </a:pPr>
          </a:p>
        </c:txPr>
        <c:crossAx val="43736368"/>
        <c:crosses val="autoZero"/>
        <c:crossBetween val="midCat"/>
      </c:valAx>
      <c:spPr>
        <a:noFill/>
        <a:ln>
          <a:noFill/>
        </a:ln>
      </c:spPr>
    </c:plotArea>
    <c:legend>
      <c:legendPos val="r"/>
      <c:layout>
        <c:manualLayout>
          <c:xMode val="edge"/>
          <c:yMode val="edge"/>
          <c:x val="0.081665135608049"/>
          <c:y val="0.834489647127442"/>
          <c:w val="0.746112642169729"/>
          <c:h val="0.0856503353747448"/>
        </c:manualLayout>
      </c:layout>
      <c:overlay val="0"/>
      <c:spPr>
        <a:noFill/>
        <a:ln>
          <a:noFill/>
        </a:ln>
      </c:spPr>
      <c:txPr>
        <a:bodyPr/>
        <a:lstStyle/>
        <a:p>
          <a:pPr>
            <a:defRPr b="0" sz="900" spc="-1" strike="noStrike">
              <a:solidFill>
                <a:srgbClr val="595959"/>
              </a:solidFill>
              <a:latin typeface="Calibri"/>
            </a:defRPr>
          </a:pPr>
        </a:p>
      </c:txPr>
    </c:legend>
    <c:plotVisOnly val="1"/>
    <c:dispBlanksAs val="zero"/>
  </c:chart>
  <c:spPr>
    <a:solidFill>
      <a:srgbClr val="ffffff"/>
    </a:solidFill>
    <a:ln w="9360">
      <a:solidFill>
        <a:srgbClr val="d9d9d9"/>
      </a:solidFill>
      <a:round/>
    </a:ln>
  </c:spPr>
</c:chartSpace>
</file>

<file path=xl/charts/chart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1" sz="2000" spc="-1" strike="noStrike">
                <a:solidFill>
                  <a:srgbClr val="000000"/>
                </a:solidFill>
                <a:latin typeface="Calibri"/>
              </a:defRPr>
            </a:pPr>
            <a:r>
              <a:rPr b="1" sz="2000" spc="-1" strike="noStrike">
                <a:solidFill>
                  <a:srgbClr val="000000"/>
                </a:solidFill>
                <a:latin typeface="Calibri"/>
              </a:rPr>
              <a:t>CAPEX</a:t>
            </a:r>
          </a:p>
        </c:rich>
      </c:tx>
      <c:layout>
        <c:manualLayout>
          <c:xMode val="edge"/>
          <c:yMode val="edge"/>
          <c:x val="0.48714207550611"/>
          <c:y val="0.0351998705292118"/>
        </c:manualLayout>
      </c:layout>
      <c:overlay val="0"/>
    </c:title>
    <c:autoTitleDeleted val="0"/>
    <c:plotArea>
      <c:layout>
        <c:manualLayout>
          <c:layoutTarget val="inner"/>
          <c:xMode val="edge"/>
          <c:yMode val="edge"/>
          <c:x val="0.112420207915375"/>
          <c:y val="0.111587635539731"/>
          <c:w val="0.877731169068028"/>
          <c:h val="0.756352160543777"/>
        </c:manualLayout>
      </c:layout>
      <c:barChart>
        <c:barDir val="col"/>
        <c:grouping val="stacked"/>
        <c:varyColors val="0"/>
        <c:ser>
          <c:idx val="0"/>
          <c:order val="0"/>
          <c:tx>
            <c:strRef>
              <c:f>Gráficos!$A$2</c:f>
              <c:strCache>
                <c:ptCount val="1"/>
                <c:pt idx="0">
                  <c:v>Água</c:v>
                </c:pt>
              </c:strCache>
            </c:strRef>
          </c:tx>
          <c:spPr>
            <a:solidFill>
              <a:srgbClr val="4f81bd"/>
            </a:solidFill>
            <a:ln>
              <a:noFill/>
            </a:ln>
          </c:spPr>
          <c:invertIfNegative val="0"/>
          <c:dLbls>
            <c:numFmt formatCode="&quot;R$ &quot;#,##0.00" sourceLinked="1"/>
            <c:dLblPos val="ctr"/>
            <c:showLegendKey val="0"/>
            <c:showVal val="0"/>
            <c:showCatName val="0"/>
            <c:showSerName val="0"/>
            <c:showPercent val="0"/>
            <c:showLeaderLines val="0"/>
          </c:dLbls>
          <c:val>
            <c:numRef>
              <c:f>Gráficos!$A$3:$A$32</c:f>
              <c:numCache>
                <c:formatCode>General</c:formatCode>
                <c:ptCount val="30"/>
                <c:pt idx="0">
                  <c:v>23170914.0191907</c:v>
                </c:pt>
                <c:pt idx="1">
                  <c:v>5501240.8</c:v>
                </c:pt>
                <c:pt idx="2">
                  <c:v>29051037.3</c:v>
                </c:pt>
                <c:pt idx="3">
                  <c:v>5612145.1040243</c:v>
                </c:pt>
                <c:pt idx="4">
                  <c:v>4124028.5684048</c:v>
                </c:pt>
                <c:pt idx="5">
                  <c:v>9018998.5327853</c:v>
                </c:pt>
                <c:pt idx="6">
                  <c:v>3999014.5242897</c:v>
                </c:pt>
                <c:pt idx="7">
                  <c:v>4046351.3886702</c:v>
                </c:pt>
                <c:pt idx="8">
                  <c:v>4094394.1530507</c:v>
                </c:pt>
                <c:pt idx="9">
                  <c:v>4141040.1174312</c:v>
                </c:pt>
                <c:pt idx="10">
                  <c:v>12550868.0818117</c:v>
                </c:pt>
                <c:pt idx="11">
                  <c:v>1389004.35390044</c:v>
                </c:pt>
                <c:pt idx="12">
                  <c:v>1399216.87414475</c:v>
                </c:pt>
                <c:pt idx="13">
                  <c:v>1411710.95297794</c:v>
                </c:pt>
                <c:pt idx="14">
                  <c:v>1421897.52322225</c:v>
                </c:pt>
                <c:pt idx="15">
                  <c:v>1433046.25205544</c:v>
                </c:pt>
                <c:pt idx="16">
                  <c:v>1446576.12229975</c:v>
                </c:pt>
                <c:pt idx="17">
                  <c:v>1461102.20113294</c:v>
                </c:pt>
                <c:pt idx="18">
                  <c:v>1476544.57996614</c:v>
                </c:pt>
                <c:pt idx="19">
                  <c:v>1492067.45879933</c:v>
                </c:pt>
                <c:pt idx="20">
                  <c:v>9869642.38763252</c:v>
                </c:pt>
                <c:pt idx="21">
                  <c:v>1523532.61646571</c:v>
                </c:pt>
                <c:pt idx="22">
                  <c:v>1538882.30388778</c:v>
                </c:pt>
                <c:pt idx="23">
                  <c:v>1556477.19130985</c:v>
                </c:pt>
                <c:pt idx="24">
                  <c:v>1571382.02873192</c:v>
                </c:pt>
                <c:pt idx="25">
                  <c:v>5079386.10365399</c:v>
                </c:pt>
                <c:pt idx="26">
                  <c:v>1605598.90357606</c:v>
                </c:pt>
                <c:pt idx="27">
                  <c:v>1620777.79099813</c:v>
                </c:pt>
                <c:pt idx="28">
                  <c:v>1639055.88700908</c:v>
                </c:pt>
                <c:pt idx="29">
                  <c:v>1656084.13302003</c:v>
                </c:pt>
              </c:numCache>
            </c:numRef>
          </c:val>
        </c:ser>
        <c:ser>
          <c:idx val="1"/>
          <c:order val="1"/>
          <c:tx>
            <c:strRef>
              <c:f>Gráficos!$B$2</c:f>
              <c:strCache>
                <c:ptCount val="1"/>
                <c:pt idx="0">
                  <c:v>Esgoto</c:v>
                </c:pt>
              </c:strCache>
            </c:strRef>
          </c:tx>
          <c:spPr>
            <a:solidFill>
              <a:srgbClr val="c0504d"/>
            </a:solidFill>
            <a:ln>
              <a:noFill/>
            </a:ln>
          </c:spPr>
          <c:invertIfNegative val="0"/>
          <c:dLbls>
            <c:numFmt formatCode="&quot;R$ &quot;#,##0.00" sourceLinked="1"/>
            <c:dLblPos val="ctr"/>
            <c:showLegendKey val="0"/>
            <c:showVal val="0"/>
            <c:showCatName val="0"/>
            <c:showSerName val="0"/>
            <c:showPercent val="0"/>
            <c:showLeaderLines val="0"/>
          </c:dLbls>
          <c:val>
            <c:numRef>
              <c:f>Gráficos!$B$3:$B$32</c:f>
              <c:numCache>
                <c:formatCode>General</c:formatCode>
                <c:ptCount val="30"/>
                <c:pt idx="0">
                  <c:v>0</c:v>
                </c:pt>
                <c:pt idx="1">
                  <c:v>1238855.0717741</c:v>
                </c:pt>
                <c:pt idx="2">
                  <c:v>112090584.667102</c:v>
                </c:pt>
                <c:pt idx="3">
                  <c:v>57746218.4248805</c:v>
                </c:pt>
                <c:pt idx="4">
                  <c:v>104096333.399738</c:v>
                </c:pt>
                <c:pt idx="5">
                  <c:v>55116250.6103261</c:v>
                </c:pt>
                <c:pt idx="6">
                  <c:v>96487041.6423154</c:v>
                </c:pt>
                <c:pt idx="7">
                  <c:v>49181440.5343338</c:v>
                </c:pt>
                <c:pt idx="8">
                  <c:v>1076436.46767411</c:v>
                </c:pt>
                <c:pt idx="9">
                  <c:v>1052616.21968644</c:v>
                </c:pt>
                <c:pt idx="10">
                  <c:v>1062279.45931565</c:v>
                </c:pt>
                <c:pt idx="11">
                  <c:v>1052443.13958476</c:v>
                </c:pt>
                <c:pt idx="12">
                  <c:v>1060558.33941733</c:v>
                </c:pt>
                <c:pt idx="13">
                  <c:v>1053390.23958476</c:v>
                </c:pt>
                <c:pt idx="14">
                  <c:v>1061332.35931565</c:v>
                </c:pt>
                <c:pt idx="15">
                  <c:v>1052440.11985388</c:v>
                </c:pt>
                <c:pt idx="16">
                  <c:v>1063659.15931565</c:v>
                </c:pt>
                <c:pt idx="17">
                  <c:v>1069091.41866963</c:v>
                </c:pt>
                <c:pt idx="18">
                  <c:v>1083428.44724609</c:v>
                </c:pt>
                <c:pt idx="19">
                  <c:v>1092689.93535007</c:v>
                </c:pt>
                <c:pt idx="20">
                  <c:v>1099642.56409397</c:v>
                </c:pt>
                <c:pt idx="21">
                  <c:v>1108133.05203051</c:v>
                </c:pt>
                <c:pt idx="22">
                  <c:v>1114933.56104352</c:v>
                </c:pt>
                <c:pt idx="23">
                  <c:v>1138928.03894414</c:v>
                </c:pt>
                <c:pt idx="24">
                  <c:v>1138894.7071498</c:v>
                </c:pt>
                <c:pt idx="25">
                  <c:v>1146063.6358937</c:v>
                </c:pt>
                <c:pt idx="26">
                  <c:v>1169306.1042668</c:v>
                </c:pt>
                <c:pt idx="27">
                  <c:v>1170239.11226909</c:v>
                </c:pt>
                <c:pt idx="28">
                  <c:v>1185173.01091131</c:v>
                </c:pt>
                <c:pt idx="29">
                  <c:v>989315.849350161</c:v>
                </c:pt>
              </c:numCache>
            </c:numRef>
          </c:val>
        </c:ser>
        <c:ser>
          <c:idx val="2"/>
          <c:order val="2"/>
          <c:tx>
            <c:strRef>
              <c:f>Gráficos!$C$2</c:f>
              <c:strCache>
                <c:ptCount val="1"/>
                <c:pt idx="0">
                  <c:v>Estudos, Projetos e Programas</c:v>
                </c:pt>
              </c:strCache>
            </c:strRef>
          </c:tx>
          <c:spPr>
            <a:solidFill>
              <a:srgbClr val="9bbb59"/>
            </a:solidFill>
            <a:ln>
              <a:noFill/>
            </a:ln>
          </c:spPr>
          <c:invertIfNegative val="0"/>
          <c:dLbls>
            <c:numFmt formatCode="&quot;R$ &quot;#,##0.00" sourceLinked="1"/>
            <c:dLblPos val="ctr"/>
            <c:showLegendKey val="0"/>
            <c:showVal val="0"/>
            <c:showCatName val="0"/>
            <c:showSerName val="0"/>
            <c:showPercent val="0"/>
            <c:showLeaderLines val="0"/>
          </c:dLbls>
          <c:val>
            <c:numRef>
              <c:f>Gráficos!$C$3:$C$32</c:f>
              <c:numCache>
                <c:formatCode>General</c:formatCode>
                <c:ptCount val="30"/>
                <c:pt idx="0">
                  <c:v>2995185.20931018</c:v>
                </c:pt>
                <c:pt idx="1">
                  <c:v>3395185.20931018</c:v>
                </c:pt>
                <c:pt idx="2">
                  <c:v>240000</c:v>
                </c:pt>
                <c:pt idx="3">
                  <c:v>240000</c:v>
                </c:pt>
                <c:pt idx="4">
                  <c:v>340000</c:v>
                </c:pt>
                <c:pt idx="5">
                  <c:v>240000</c:v>
                </c:pt>
                <c:pt idx="6">
                  <c:v>240000</c:v>
                </c:pt>
                <c:pt idx="7">
                  <c:v>240000</c:v>
                </c:pt>
                <c:pt idx="8">
                  <c:v>240000</c:v>
                </c:pt>
                <c:pt idx="9">
                  <c:v>340000</c:v>
                </c:pt>
                <c:pt idx="10">
                  <c:v>240000</c:v>
                </c:pt>
                <c:pt idx="11">
                  <c:v>240000</c:v>
                </c:pt>
                <c:pt idx="12">
                  <c:v>240000</c:v>
                </c:pt>
                <c:pt idx="13">
                  <c:v>240000</c:v>
                </c:pt>
                <c:pt idx="14">
                  <c:v>340000</c:v>
                </c:pt>
                <c:pt idx="15">
                  <c:v>240000</c:v>
                </c:pt>
                <c:pt idx="16">
                  <c:v>240000</c:v>
                </c:pt>
                <c:pt idx="17">
                  <c:v>240000</c:v>
                </c:pt>
                <c:pt idx="18">
                  <c:v>240000</c:v>
                </c:pt>
                <c:pt idx="19">
                  <c:v>340000</c:v>
                </c:pt>
                <c:pt idx="20">
                  <c:v>240000</c:v>
                </c:pt>
                <c:pt idx="21">
                  <c:v>240000</c:v>
                </c:pt>
                <c:pt idx="22">
                  <c:v>240000</c:v>
                </c:pt>
                <c:pt idx="23">
                  <c:v>240000</c:v>
                </c:pt>
                <c:pt idx="24">
                  <c:v>340000</c:v>
                </c:pt>
                <c:pt idx="25">
                  <c:v>240000</c:v>
                </c:pt>
                <c:pt idx="26">
                  <c:v>240000</c:v>
                </c:pt>
                <c:pt idx="27">
                  <c:v>240000</c:v>
                </c:pt>
                <c:pt idx="28">
                  <c:v>240000</c:v>
                </c:pt>
                <c:pt idx="29">
                  <c:v>340000</c:v>
                </c:pt>
              </c:numCache>
            </c:numRef>
          </c:val>
        </c:ser>
        <c:ser>
          <c:idx val="3"/>
          <c:order val="3"/>
          <c:tx>
            <c:strRef>
              <c:f>Gráficos!$D$2</c:f>
              <c:strCache>
                <c:ptCount val="1"/>
                <c:pt idx="0">
                  <c:v>Total</c:v>
                </c:pt>
              </c:strCache>
            </c:strRef>
          </c:tx>
          <c:spPr>
            <a:noFill/>
            <a:ln>
              <a:noFill/>
            </a:ln>
          </c:spPr>
          <c:invertIfNegative val="0"/>
          <c:dLbls>
            <c:numFmt formatCode="&quot;R$ &quot;#,##0.00" sourceLinked="1"/>
            <c:dLbl>
              <c:idx val="2"/>
              <c:dLblPos val="ctr"/>
              <c:showLegendKey val="0"/>
              <c:showVal val="1"/>
              <c:showCatName val="0"/>
              <c:showSerName val="0"/>
              <c:showPercent val="0"/>
            </c:dLbl>
            <c:dLblPos val="inBase"/>
            <c:showLegendKey val="0"/>
            <c:showVal val="1"/>
            <c:showCatName val="0"/>
            <c:showSerName val="0"/>
            <c:showPercent val="0"/>
            <c:showLeaderLines val="0"/>
          </c:dLbls>
          <c:val>
            <c:numRef>
              <c:f>Gráficos!$D$3:$D$32</c:f>
              <c:numCache>
                <c:formatCode>General</c:formatCode>
                <c:ptCount val="30"/>
                <c:pt idx="0">
                  <c:v>26166099.2285009</c:v>
                </c:pt>
                <c:pt idx="1">
                  <c:v>10135281.0810843</c:v>
                </c:pt>
                <c:pt idx="2">
                  <c:v>141381621.967102</c:v>
                </c:pt>
                <c:pt idx="3">
                  <c:v>63598363.5289048</c:v>
                </c:pt>
                <c:pt idx="4">
                  <c:v>108560361.968143</c:v>
                </c:pt>
                <c:pt idx="5">
                  <c:v>64375249.1431114</c:v>
                </c:pt>
                <c:pt idx="6">
                  <c:v>100726056.166605</c:v>
                </c:pt>
                <c:pt idx="7">
                  <c:v>53467791.923004</c:v>
                </c:pt>
                <c:pt idx="8">
                  <c:v>5410830.62072481</c:v>
                </c:pt>
                <c:pt idx="9">
                  <c:v>5533656.33711764</c:v>
                </c:pt>
                <c:pt idx="10">
                  <c:v>13853147.5411273</c:v>
                </c:pt>
                <c:pt idx="11">
                  <c:v>2681447.4934852</c:v>
                </c:pt>
                <c:pt idx="12">
                  <c:v>2699775.21356208</c:v>
                </c:pt>
                <c:pt idx="13">
                  <c:v>2705101.1925627</c:v>
                </c:pt>
                <c:pt idx="14">
                  <c:v>2823229.8825379</c:v>
                </c:pt>
                <c:pt idx="15">
                  <c:v>2725486.37190932</c:v>
                </c:pt>
                <c:pt idx="16">
                  <c:v>2750235.2816154</c:v>
                </c:pt>
                <c:pt idx="17">
                  <c:v>2770193.61980257</c:v>
                </c:pt>
                <c:pt idx="18">
                  <c:v>2799973.02721223</c:v>
                </c:pt>
                <c:pt idx="19">
                  <c:v>2924757.3941494</c:v>
                </c:pt>
                <c:pt idx="20">
                  <c:v>11209284.9517265</c:v>
                </c:pt>
                <c:pt idx="21">
                  <c:v>2871665.66849622</c:v>
                </c:pt>
                <c:pt idx="22">
                  <c:v>2893815.8649313</c:v>
                </c:pt>
                <c:pt idx="23">
                  <c:v>2935405.23025399</c:v>
                </c:pt>
                <c:pt idx="24">
                  <c:v>3050276.73588172</c:v>
                </c:pt>
                <c:pt idx="25">
                  <c:v>6465449.73954769</c:v>
                </c:pt>
                <c:pt idx="26">
                  <c:v>3014905.00784285</c:v>
                </c:pt>
                <c:pt idx="27">
                  <c:v>3031016.90326722</c:v>
                </c:pt>
                <c:pt idx="28">
                  <c:v>3064228.89792039</c:v>
                </c:pt>
                <c:pt idx="29">
                  <c:v>2985399.98237019</c:v>
                </c:pt>
              </c:numCache>
            </c:numRef>
          </c:val>
        </c:ser>
        <c:gapWidth val="219"/>
        <c:overlap val="100"/>
        <c:axId val="67974624"/>
        <c:axId val="31083180"/>
      </c:barChart>
      <c:catAx>
        <c:axId val="67974624"/>
        <c:scaling>
          <c:orientation val="minMax"/>
        </c:scaling>
        <c:delete val="0"/>
        <c:axPos val="b"/>
        <c:numFmt formatCode="General" sourceLinked="1"/>
        <c:majorTickMark val="none"/>
        <c:minorTickMark val="none"/>
        <c:tickLblPos val="nextTo"/>
        <c:spPr>
          <a:ln w="9360">
            <a:solidFill>
              <a:srgbClr val="d9d9d9"/>
            </a:solidFill>
            <a:round/>
          </a:ln>
        </c:spPr>
        <c:txPr>
          <a:bodyPr/>
          <a:lstStyle/>
          <a:p>
            <a:pPr>
              <a:defRPr b="1" sz="1050" spc="-1" strike="noStrike">
                <a:solidFill>
                  <a:srgbClr val="000000"/>
                </a:solidFill>
                <a:latin typeface="Calibri"/>
              </a:defRPr>
            </a:pPr>
          </a:p>
        </c:txPr>
        <c:crossAx val="31083180"/>
        <c:crosses val="autoZero"/>
        <c:auto val="1"/>
        <c:lblAlgn val="ctr"/>
        <c:lblOffset val="100"/>
      </c:catAx>
      <c:valAx>
        <c:axId val="31083180"/>
        <c:scaling>
          <c:orientation val="minMax"/>
          <c:max val="200000000"/>
        </c:scaling>
        <c:delete val="0"/>
        <c:axPos val="l"/>
        <c:numFmt formatCode="&quot;R$ &quot;#,##0.00" sourceLinked="0"/>
        <c:majorTickMark val="none"/>
        <c:minorTickMark val="none"/>
        <c:tickLblPos val="nextTo"/>
        <c:spPr>
          <a:ln w="9360">
            <a:noFill/>
          </a:ln>
        </c:spPr>
        <c:txPr>
          <a:bodyPr/>
          <a:lstStyle/>
          <a:p>
            <a:pPr>
              <a:defRPr b="1" sz="1000" spc="-1" strike="noStrike">
                <a:solidFill>
                  <a:srgbClr val="000000"/>
                </a:solidFill>
                <a:latin typeface="Calibri"/>
              </a:defRPr>
            </a:pPr>
          </a:p>
        </c:txPr>
        <c:crossAx val="67974624"/>
        <c:crosses val="autoZero"/>
      </c:valAx>
      <c:spPr>
        <a:noFill/>
        <a:ln>
          <a:noFill/>
        </a:ln>
      </c:spPr>
    </c:plotArea>
    <c:legend>
      <c:legendPos val="b"/>
      <c:overlay val="0"/>
      <c:spPr>
        <a:noFill/>
        <a:ln>
          <a:noFill/>
        </a:ln>
      </c:spPr>
      <c:txPr>
        <a:bodyPr/>
        <a:lstStyle/>
        <a:p>
          <a:pPr>
            <a:defRPr b="1" sz="900" spc="-1" strike="noStrike">
              <a:solidFill>
                <a:srgbClr val="000000"/>
              </a:solidFill>
              <a:latin typeface="Calibri"/>
            </a:defRPr>
          </a:pPr>
        </a:p>
      </c:txPr>
    </c:legend>
    <c:plotVisOnly val="1"/>
    <c:dispBlanksAs val="gap"/>
  </c:chart>
  <c:spPr>
    <a:solidFill>
      <a:srgbClr val="ffffff"/>
    </a:solidFill>
    <a:ln w="9360">
      <a:solidFill>
        <a:srgbClr val="ffffff"/>
      </a:solidFill>
      <a:round/>
    </a:ln>
  </c:spPr>
</c:chartSpace>
</file>

<file path=xl/charts/chart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1" sz="1800" spc="-1" strike="noStrike">
                <a:solidFill>
                  <a:srgbClr val="000000"/>
                </a:solidFill>
                <a:latin typeface="Calibri"/>
              </a:defRPr>
            </a:pPr>
            <a:r>
              <a:rPr b="1" sz="1800" spc="-1" strike="noStrike">
                <a:solidFill>
                  <a:srgbClr val="000000"/>
                </a:solidFill>
                <a:latin typeface="Calibri"/>
              </a:rPr>
              <a:t>CAPEX ACUMULADO</a:t>
            </a:r>
          </a:p>
        </c:rich>
      </c:tx>
      <c:layout>
        <c:manualLayout>
          <c:xMode val="edge"/>
          <c:yMode val="edge"/>
          <c:x val="0.417522681262653"/>
          <c:y val="0.0243032329988852"/>
        </c:manualLayout>
      </c:layout>
      <c:overlay val="0"/>
    </c:title>
    <c:autoTitleDeleted val="0"/>
    <c:plotArea>
      <c:layout>
        <c:manualLayout>
          <c:layoutTarget val="inner"/>
          <c:xMode val="edge"/>
          <c:yMode val="edge"/>
          <c:x val="0.0696183549523881"/>
          <c:y val="0.180676328502415"/>
          <c:w val="0.913886181300142"/>
          <c:h val="0.756744704570792"/>
        </c:manualLayout>
      </c:layout>
      <c:barChart>
        <c:barDir val="col"/>
        <c:grouping val="clustered"/>
        <c:varyColors val="0"/>
        <c:ser>
          <c:idx val="0"/>
          <c:order val="0"/>
          <c:spPr>
            <a:solidFill>
              <a:srgbClr val="4f81bd"/>
            </a:solidFill>
            <a:ln>
              <a:noFill/>
            </a:ln>
          </c:spPr>
          <c:invertIfNegative val="0"/>
          <c:dLbls>
            <c:numFmt formatCode="0.00%" sourceLinked="1"/>
            <c:dLbl>
              <c:idx val="2"/>
              <c:dLblPos val="outEnd"/>
              <c:showLegendKey val="0"/>
              <c:showVal val="1"/>
              <c:showCatName val="0"/>
              <c:showSerName val="0"/>
              <c:showPercent val="0"/>
            </c:dLbl>
            <c:dLblPos val="outEnd"/>
            <c:showLegendKey val="0"/>
            <c:showVal val="1"/>
            <c:showCatName val="0"/>
            <c:showSerName val="0"/>
            <c:showPercent val="0"/>
            <c:showLeaderLines val="0"/>
          </c:dLbls>
          <c:val>
            <c:numRef>
              <c:f>Gráficos!$E$3:$E$32</c:f>
              <c:numCache>
                <c:formatCode>General</c:formatCode>
                <c:ptCount val="30"/>
                <c:pt idx="0">
                  <c:v>0.0396690391983944</c:v>
                </c:pt>
                <c:pt idx="1">
                  <c:v>0.0153655636241853</c:v>
                </c:pt>
                <c:pt idx="2">
                  <c:v>0.214341199839089</c:v>
                </c:pt>
                <c:pt idx="3">
                  <c:v>0.0964181154305895</c:v>
                </c:pt>
                <c:pt idx="4">
                  <c:v>0.164582623366932</c:v>
                </c:pt>
                <c:pt idx="5">
                  <c:v>0.0975959106232739</c:v>
                </c:pt>
                <c:pt idx="6">
                  <c:v>0.152705446672788</c:v>
                </c:pt>
                <c:pt idx="7">
                  <c:v>0.0810596915926607</c:v>
                </c:pt>
                <c:pt idx="8">
                  <c:v>0.00820307414242357</c:v>
                </c:pt>
                <c:pt idx="9">
                  <c:v>0.00838928371518446</c:v>
                </c:pt>
                <c:pt idx="10">
                  <c:v>0.0210020243381002</c:v>
                </c:pt>
                <c:pt idx="11">
                  <c:v>0.00406520073162601</c:v>
                </c:pt>
                <c:pt idx="12">
                  <c:v>0.00409298641873962</c:v>
                </c:pt>
                <c:pt idx="13">
                  <c:v>0.00410106085382835</c:v>
                </c:pt>
                <c:pt idx="14">
                  <c:v>0.00428014951324827</c:v>
                </c:pt>
                <c:pt idx="15">
                  <c:v>0.00413196574612833</c:v>
                </c:pt>
                <c:pt idx="16">
                  <c:v>0.00416948625924243</c:v>
                </c:pt>
                <c:pt idx="17">
                  <c:v>0.00419974404023485</c:v>
                </c:pt>
                <c:pt idx="18">
                  <c:v>0.00424489102487028</c:v>
                </c:pt>
                <c:pt idx="19">
                  <c:v>0.00443407000413463</c:v>
                </c:pt>
                <c:pt idx="20">
                  <c:v>0.0169938040918102</c:v>
                </c:pt>
                <c:pt idx="21">
                  <c:v>0.0043535804467247</c:v>
                </c:pt>
                <c:pt idx="22">
                  <c:v>0.00438716118808635</c:v>
                </c:pt>
                <c:pt idx="23">
                  <c:v>0.00445021262532255</c:v>
                </c:pt>
                <c:pt idx="24">
                  <c:v>0.00462436323981543</c:v>
                </c:pt>
                <c:pt idx="25">
                  <c:v>0.00980192641301315</c:v>
                </c:pt>
                <c:pt idx="26">
                  <c:v>0.00457073803363413</c:v>
                </c:pt>
                <c:pt idx="27">
                  <c:v>0.00459516442618</c:v>
                </c:pt>
                <c:pt idx="28">
                  <c:v>0.00464551537479669</c:v>
                </c:pt>
                <c:pt idx="29">
                  <c:v>0.00452600702494217</c:v>
                </c:pt>
              </c:numCache>
            </c:numRef>
          </c:val>
        </c:ser>
        <c:gapWidth val="219"/>
        <c:overlap val="-27"/>
        <c:axId val="56347752"/>
        <c:axId val="3149863"/>
      </c:barChart>
      <c:lineChart>
        <c:grouping val="standard"/>
        <c:varyColors val="0"/>
        <c:ser>
          <c:idx val="1"/>
          <c:order val="1"/>
          <c:spPr>
            <a:solidFill>
              <a:srgbClr val="c0504d"/>
            </a:solidFill>
            <a:ln w="28440">
              <a:solidFill>
                <a:srgbClr val="c0504d"/>
              </a:solidFill>
              <a:round/>
            </a:ln>
          </c:spPr>
          <c:marker>
            <c:symbol val="none"/>
          </c:marker>
          <c:dLbls>
            <c:numFmt formatCode="0.00%" sourceLinked="1"/>
            <c:dLbl>
              <c:idx val="0"/>
              <c:dLblPos val="t"/>
              <c:showLegendKey val="0"/>
              <c:showVal val="1"/>
              <c:showCatName val="0"/>
              <c:showSerName val="0"/>
              <c:showPercent val="0"/>
            </c:dLbl>
            <c:dLbl>
              <c:idx val="1"/>
              <c:dLblPos val="t"/>
              <c:showLegendKey val="0"/>
              <c:showVal val="1"/>
              <c:showCatName val="0"/>
              <c:showSerName val="0"/>
              <c:showPercent val="0"/>
            </c:dLbl>
            <c:dLbl>
              <c:idx val="2"/>
              <c:dLblPos val="t"/>
              <c:showLegendKey val="0"/>
              <c:showVal val="1"/>
              <c:showCatName val="0"/>
              <c:showSerName val="0"/>
              <c:showPercent val="0"/>
            </c:dLbl>
            <c:dLbl>
              <c:idx val="3"/>
              <c:dLblPos val="t"/>
              <c:showLegendKey val="0"/>
              <c:showVal val="1"/>
              <c:showCatName val="0"/>
              <c:showSerName val="0"/>
              <c:showPercent val="0"/>
            </c:dLbl>
            <c:dLblPos val="t"/>
            <c:showLegendKey val="0"/>
            <c:showVal val="1"/>
            <c:showCatName val="0"/>
            <c:showSerName val="0"/>
            <c:showPercent val="0"/>
            <c:showLeaderLines val="0"/>
          </c:dLbls>
          <c:val>
            <c:numRef>
              <c:f>Gráficos!$F$3:$F$32</c:f>
              <c:numCache>
                <c:formatCode>General</c:formatCode>
                <c:ptCount val="30"/>
                <c:pt idx="0">
                  <c:v>0.0396690391983944</c:v>
                </c:pt>
                <c:pt idx="1">
                  <c:v>0.0550346028225797</c:v>
                </c:pt>
                <c:pt idx="2">
                  <c:v>0.269375802661669</c:v>
                </c:pt>
                <c:pt idx="3">
                  <c:v>0.365793918092258</c:v>
                </c:pt>
                <c:pt idx="4">
                  <c:v>0.530376541459191</c:v>
                </c:pt>
                <c:pt idx="5">
                  <c:v>0.627972452082464</c:v>
                </c:pt>
                <c:pt idx="6">
                  <c:v>0.780677898755253</c:v>
                </c:pt>
                <c:pt idx="7">
                  <c:v>0.861737590347913</c:v>
                </c:pt>
                <c:pt idx="8">
                  <c:v>0.869940664490337</c:v>
                </c:pt>
                <c:pt idx="9">
                  <c:v>0.878329948205522</c:v>
                </c:pt>
                <c:pt idx="10">
                  <c:v>0.899331972543622</c:v>
                </c:pt>
                <c:pt idx="11">
                  <c:v>0.903397173275248</c:v>
                </c:pt>
                <c:pt idx="12">
                  <c:v>0.907490159693987</c:v>
                </c:pt>
                <c:pt idx="13">
                  <c:v>0.911591220547816</c:v>
                </c:pt>
                <c:pt idx="14">
                  <c:v>0.915871370061064</c:v>
                </c:pt>
                <c:pt idx="15">
                  <c:v>0.920003335807192</c:v>
                </c:pt>
                <c:pt idx="16">
                  <c:v>0.924172822066435</c:v>
                </c:pt>
                <c:pt idx="17">
                  <c:v>0.928372566106669</c:v>
                </c:pt>
                <c:pt idx="18">
                  <c:v>0.93261745713154</c:v>
                </c:pt>
                <c:pt idx="19">
                  <c:v>0.937051527135674</c:v>
                </c:pt>
                <c:pt idx="20">
                  <c:v>0.954045331227484</c:v>
                </c:pt>
                <c:pt idx="21">
                  <c:v>0.958398911674209</c:v>
                </c:pt>
                <c:pt idx="22">
                  <c:v>0.962786072862296</c:v>
                </c:pt>
                <c:pt idx="23">
                  <c:v>0.967236285487618</c:v>
                </c:pt>
                <c:pt idx="24">
                  <c:v>0.971860648727433</c:v>
                </c:pt>
                <c:pt idx="25">
                  <c:v>0.981662575140447</c:v>
                </c:pt>
                <c:pt idx="26">
                  <c:v>0.986233313174081</c:v>
                </c:pt>
                <c:pt idx="27">
                  <c:v>0.990828477600261</c:v>
                </c:pt>
                <c:pt idx="28">
                  <c:v>0.995473992975058</c:v>
                </c:pt>
                <c:pt idx="29">
                  <c:v>1</c:v>
                </c:pt>
              </c:numCache>
            </c:numRef>
          </c:val>
          <c:smooth val="0"/>
        </c:ser>
        <c:hiLowLines>
          <c:spPr>
            <a:ln>
              <a:noFill/>
            </a:ln>
          </c:spPr>
        </c:hiLowLines>
        <c:marker val="0"/>
        <c:axId val="11039879"/>
        <c:axId val="47135669"/>
      </c:lineChart>
      <c:catAx>
        <c:axId val="56347752"/>
        <c:scaling>
          <c:orientation val="minMax"/>
        </c:scaling>
        <c:delete val="0"/>
        <c:axPos val="b"/>
        <c:numFmt formatCode="General" sourceLinked="1"/>
        <c:majorTickMark val="none"/>
        <c:minorTickMark val="none"/>
        <c:tickLblPos val="nextTo"/>
        <c:spPr>
          <a:ln w="9360">
            <a:solidFill>
              <a:srgbClr val="d9d9d9"/>
            </a:solidFill>
            <a:round/>
          </a:ln>
        </c:spPr>
        <c:txPr>
          <a:bodyPr/>
          <a:lstStyle/>
          <a:p>
            <a:pPr>
              <a:defRPr b="1" sz="900" spc="-1" strike="noStrike">
                <a:solidFill>
                  <a:srgbClr val="000000"/>
                </a:solidFill>
                <a:latin typeface="Calibri"/>
              </a:defRPr>
            </a:pPr>
          </a:p>
        </c:txPr>
        <c:crossAx val="3149863"/>
        <c:crosses val="autoZero"/>
        <c:auto val="1"/>
        <c:lblAlgn val="ctr"/>
        <c:lblOffset val="100"/>
      </c:catAx>
      <c:valAx>
        <c:axId val="3149863"/>
        <c:scaling>
          <c:orientation val="minMax"/>
          <c:max val="1"/>
        </c:scaling>
        <c:delete val="0"/>
        <c:axPos val="l"/>
        <c:numFmt formatCode="0.00%" sourceLinked="0"/>
        <c:majorTickMark val="none"/>
        <c:minorTickMark val="none"/>
        <c:tickLblPos val="nextTo"/>
        <c:spPr>
          <a:ln w="9360">
            <a:noFill/>
          </a:ln>
        </c:spPr>
        <c:txPr>
          <a:bodyPr/>
          <a:lstStyle/>
          <a:p>
            <a:pPr>
              <a:defRPr b="1" sz="900" spc="-1" strike="noStrike">
                <a:solidFill>
                  <a:srgbClr val="000000"/>
                </a:solidFill>
                <a:latin typeface="Calibri"/>
              </a:defRPr>
            </a:pPr>
          </a:p>
        </c:txPr>
        <c:crossAx val="56347752"/>
        <c:crosses val="autoZero"/>
      </c:valAx>
      <c:catAx>
        <c:axId val="11039879"/>
        <c:scaling>
          <c:orientation val="minMax"/>
        </c:scaling>
        <c:delete val="1"/>
        <c:axPos val="b"/>
        <c:numFmt formatCode="General" sourceLinked="1"/>
        <c:majorTickMark val="none"/>
        <c:minorTickMark val="none"/>
        <c:tickLblPos val="nextTo"/>
        <c:spPr>
          <a:ln w="9360">
            <a:solidFill>
              <a:srgbClr val="d9d9d9"/>
            </a:solidFill>
            <a:round/>
          </a:ln>
        </c:spPr>
        <c:txPr>
          <a:bodyPr/>
          <a:lstStyle/>
          <a:p>
            <a:pPr>
              <a:defRPr b="1" sz="900" spc="-1" strike="noStrike">
                <a:solidFill>
                  <a:srgbClr val="000000"/>
                </a:solidFill>
                <a:latin typeface="Calibri"/>
              </a:defRPr>
            </a:pPr>
          </a:p>
        </c:txPr>
        <c:crossAx val="47135669"/>
        <c:crosses val="autoZero"/>
        <c:auto val="1"/>
        <c:lblAlgn val="ctr"/>
        <c:lblOffset val="100"/>
      </c:catAx>
      <c:valAx>
        <c:axId val="47135669"/>
        <c:scaling>
          <c:orientation val="minMax"/>
          <c:max val="1"/>
        </c:scaling>
        <c:delete val="1"/>
        <c:axPos val="l"/>
        <c:numFmt formatCode="0.00%" sourceLinked="0"/>
        <c:majorTickMark val="none"/>
        <c:minorTickMark val="none"/>
        <c:tickLblPos val="nextTo"/>
        <c:spPr>
          <a:ln w="9360">
            <a:noFill/>
          </a:ln>
        </c:spPr>
        <c:txPr>
          <a:bodyPr/>
          <a:lstStyle/>
          <a:p>
            <a:pPr>
              <a:defRPr b="1" sz="900" spc="-1" strike="noStrike">
                <a:solidFill>
                  <a:srgbClr val="000000"/>
                </a:solidFill>
                <a:latin typeface="Calibri"/>
              </a:defRPr>
            </a:pPr>
          </a:p>
        </c:txPr>
        <c:crossAx val="11039879"/>
        <c:crosses val="autoZero"/>
      </c:valAx>
      <c:spPr>
        <a:noFill/>
        <a:ln>
          <a:noFill/>
        </a:ln>
      </c:spPr>
    </c:plotArea>
    <c:plotVisOnly val="1"/>
    <c:dispBlanksAs val="gap"/>
  </c:chart>
  <c:spPr>
    <a:solidFill>
      <a:srgbClr val="ffffff"/>
    </a:solidFill>
    <a:ln w="9360">
      <a:solidFill>
        <a:srgbClr val="ffffff"/>
      </a:solidFill>
      <a:round/>
    </a:ln>
  </c:spPr>
</c:chartSpace>
</file>

<file path=xl/charts/chart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1" sz="1800" spc="-1" strike="noStrike">
                <a:solidFill>
                  <a:srgbClr val="000000"/>
                </a:solidFill>
                <a:latin typeface="Calibri"/>
              </a:defRPr>
            </a:pPr>
            <a:r>
              <a:rPr b="1" sz="1800" spc="-1" strike="noStrike">
                <a:solidFill>
                  <a:srgbClr val="000000"/>
                </a:solidFill>
                <a:latin typeface="Calibri"/>
              </a:rPr>
              <a:t>PROJEÇÃO OPEX</a:t>
            </a:r>
          </a:p>
        </c:rich>
      </c:tx>
      <c:layout>
        <c:manualLayout>
          <c:xMode val="edge"/>
          <c:yMode val="edge"/>
          <c:x val="0.450542870828676"/>
          <c:y val="0.0334176439028129"/>
        </c:manualLayout>
      </c:layout>
      <c:overlay val="0"/>
    </c:title>
    <c:autoTitleDeleted val="0"/>
    <c:plotArea>
      <c:barChart>
        <c:barDir val="col"/>
        <c:grouping val="clustered"/>
        <c:varyColors val="0"/>
        <c:ser>
          <c:idx val="0"/>
          <c:order val="0"/>
          <c:tx>
            <c:strRef>
              <c:f>Gráficos!$P$3</c:f>
              <c:strCache>
                <c:ptCount val="1"/>
                <c:pt idx="0">
                  <c:v>TOTAL DO CUSTO OPERACIONAL</c:v>
                </c:pt>
              </c:strCache>
            </c:strRef>
          </c:tx>
          <c:spPr>
            <a:solidFill>
              <a:srgbClr val="4f81bd"/>
            </a:solidFill>
            <a:ln>
              <a:noFill/>
            </a:ln>
          </c:spPr>
          <c:invertIfNegative val="0"/>
          <c:dLbls>
            <c:numFmt formatCode="&quot;R$ &quot;#,##0.00" sourceLinked="1"/>
            <c:dLblPos val="outEnd"/>
            <c:showLegendKey val="0"/>
            <c:showVal val="0"/>
            <c:showCatName val="0"/>
            <c:showSerName val="0"/>
            <c:showPercent val="0"/>
            <c:showLeaderLines val="0"/>
          </c:dLbls>
          <c:val>
            <c:numRef>
              <c:f>Gráficos!$P$4:$P$33</c:f>
              <c:numCache>
                <c:formatCode>General</c:formatCode>
                <c:ptCount val="30"/>
                <c:pt idx="0">
                  <c:v>24823053.862987</c:v>
                </c:pt>
                <c:pt idx="1">
                  <c:v>24734185.7014682</c:v>
                </c:pt>
                <c:pt idx="2">
                  <c:v>28324923.1085476</c:v>
                </c:pt>
                <c:pt idx="3">
                  <c:v>31372116.7731498</c:v>
                </c:pt>
                <c:pt idx="4">
                  <c:v>34457864.1696703</c:v>
                </c:pt>
                <c:pt idx="5">
                  <c:v>35842619.3624141</c:v>
                </c:pt>
                <c:pt idx="6">
                  <c:v>37297291.0671772</c:v>
                </c:pt>
                <c:pt idx="7">
                  <c:v>38288148.0551269</c:v>
                </c:pt>
                <c:pt idx="8">
                  <c:v>38098527.4178323</c:v>
                </c:pt>
                <c:pt idx="9">
                  <c:v>38546899.2648671</c:v>
                </c:pt>
                <c:pt idx="10">
                  <c:v>39033314.6640341</c:v>
                </c:pt>
                <c:pt idx="11">
                  <c:v>39432065.7727192</c:v>
                </c:pt>
                <c:pt idx="12">
                  <c:v>39872959.692932</c:v>
                </c:pt>
                <c:pt idx="13">
                  <c:v>40272298.9016799</c:v>
                </c:pt>
                <c:pt idx="14">
                  <c:v>40671916.4250023</c:v>
                </c:pt>
                <c:pt idx="15">
                  <c:v>41070902.7963286</c:v>
                </c:pt>
                <c:pt idx="16">
                  <c:v>41473287.1062233</c:v>
                </c:pt>
                <c:pt idx="17">
                  <c:v>41879963.4743105</c:v>
                </c:pt>
                <c:pt idx="18">
                  <c:v>42291805.1502278</c:v>
                </c:pt>
                <c:pt idx="19">
                  <c:v>42708446.60177</c:v>
                </c:pt>
                <c:pt idx="20">
                  <c:v>43129383.9808733</c:v>
                </c:pt>
                <c:pt idx="21">
                  <c:v>43555211.3421313</c:v>
                </c:pt>
                <c:pt idx="22">
                  <c:v>43985860.8822031</c:v>
                </c:pt>
                <c:pt idx="23">
                  <c:v>44423251.9908011</c:v>
                </c:pt>
                <c:pt idx="24">
                  <c:v>44863661.2474931</c:v>
                </c:pt>
                <c:pt idx="25">
                  <c:v>45308748.3395164</c:v>
                </c:pt>
                <c:pt idx="26">
                  <c:v>45802612.8807522</c:v>
                </c:pt>
                <c:pt idx="27">
                  <c:v>46344543.6947176</c:v>
                </c:pt>
                <c:pt idx="28">
                  <c:v>46806461.6653829</c:v>
                </c:pt>
                <c:pt idx="29">
                  <c:v>47261052.9174329</c:v>
                </c:pt>
              </c:numCache>
            </c:numRef>
          </c:val>
        </c:ser>
        <c:ser>
          <c:idx val="1"/>
          <c:order val="1"/>
          <c:tx>
            <c:strRef>
              <c:f>Gráficos!$Q$3</c:f>
              <c:strCache>
                <c:ptCount val="1"/>
                <c:pt idx="0">
                  <c:v>TOTAL DE DESPESAS ADMINISTRATIVAS</c:v>
                </c:pt>
              </c:strCache>
            </c:strRef>
          </c:tx>
          <c:spPr>
            <a:solidFill>
              <a:srgbClr val="e46c0a"/>
            </a:solidFill>
            <a:ln>
              <a:noFill/>
            </a:ln>
          </c:spPr>
          <c:invertIfNegative val="0"/>
          <c:dLbls>
            <c:numFmt formatCode="&quot;R$ &quot;#,##0.00" sourceLinked="1"/>
            <c:dLblPos val="outEnd"/>
            <c:showLegendKey val="0"/>
            <c:showVal val="0"/>
            <c:showCatName val="0"/>
            <c:showSerName val="0"/>
            <c:showPercent val="0"/>
            <c:showLeaderLines val="0"/>
          </c:dLbls>
          <c:val>
            <c:numRef>
              <c:f>Gráficos!$Q$4:$Q$33</c:f>
              <c:numCache>
                <c:formatCode>General</c:formatCode>
                <c:ptCount val="30"/>
                <c:pt idx="0">
                  <c:v>3256989.0561</c:v>
                </c:pt>
                <c:pt idx="1">
                  <c:v>3256989.0561</c:v>
                </c:pt>
                <c:pt idx="2">
                  <c:v>3407050.33674</c:v>
                </c:pt>
                <c:pt idx="3">
                  <c:v>3744668.724</c:v>
                </c:pt>
                <c:pt idx="4">
                  <c:v>3744668.724</c:v>
                </c:pt>
                <c:pt idx="5">
                  <c:v>3894730.00464</c:v>
                </c:pt>
                <c:pt idx="6">
                  <c:v>3894730.00464</c:v>
                </c:pt>
                <c:pt idx="7">
                  <c:v>3894730.00464</c:v>
                </c:pt>
                <c:pt idx="8">
                  <c:v>3894730.00464</c:v>
                </c:pt>
                <c:pt idx="9">
                  <c:v>4332477.20688</c:v>
                </c:pt>
                <c:pt idx="10">
                  <c:v>4332477.20688</c:v>
                </c:pt>
                <c:pt idx="11">
                  <c:v>4332477.20688</c:v>
                </c:pt>
                <c:pt idx="12">
                  <c:v>4332477.20688</c:v>
                </c:pt>
                <c:pt idx="13">
                  <c:v>4332477.20688</c:v>
                </c:pt>
                <c:pt idx="14">
                  <c:v>4332477.20688</c:v>
                </c:pt>
                <c:pt idx="15">
                  <c:v>4332477.20688</c:v>
                </c:pt>
                <c:pt idx="16">
                  <c:v>4332477.20688</c:v>
                </c:pt>
                <c:pt idx="17">
                  <c:v>4332477.20688</c:v>
                </c:pt>
                <c:pt idx="18">
                  <c:v>4332477.20688</c:v>
                </c:pt>
                <c:pt idx="19">
                  <c:v>4332477.20688</c:v>
                </c:pt>
                <c:pt idx="20">
                  <c:v>4332477.20688</c:v>
                </c:pt>
                <c:pt idx="21">
                  <c:v>4332477.20688</c:v>
                </c:pt>
                <c:pt idx="22">
                  <c:v>4448530.48752</c:v>
                </c:pt>
                <c:pt idx="23">
                  <c:v>4448530.48752</c:v>
                </c:pt>
                <c:pt idx="24">
                  <c:v>4448530.48752</c:v>
                </c:pt>
                <c:pt idx="25">
                  <c:v>4448530.48752</c:v>
                </c:pt>
                <c:pt idx="26">
                  <c:v>4448530.48752</c:v>
                </c:pt>
                <c:pt idx="27">
                  <c:v>4448530.48752</c:v>
                </c:pt>
                <c:pt idx="28">
                  <c:v>4448530.48752</c:v>
                </c:pt>
                <c:pt idx="29">
                  <c:v>4448530.48752</c:v>
                </c:pt>
              </c:numCache>
            </c:numRef>
          </c:val>
        </c:ser>
        <c:ser>
          <c:idx val="2"/>
          <c:order val="2"/>
          <c:tx>
            <c:strRef>
              <c:f>Gráficos!$R$3</c:f>
              <c:strCache>
                <c:ptCount val="1"/>
                <c:pt idx="0">
                  <c:v>TOTAL DE DESPESAS DOS SERVIÇOS </c:v>
                </c:pt>
              </c:strCache>
            </c:strRef>
          </c:tx>
          <c:spPr>
            <a:noFill/>
            <a:ln>
              <a:noFill/>
            </a:ln>
          </c:spPr>
          <c:invertIfNegative val="0"/>
          <c:dLbls>
            <c:numFmt formatCode="&quot;R$ &quot;#,##0.00" sourceLinked="1"/>
            <c:dLblPos val="inBase"/>
            <c:showLegendKey val="0"/>
            <c:showVal val="1"/>
            <c:showCatName val="0"/>
            <c:showSerName val="0"/>
            <c:showPercent val="0"/>
            <c:showLeaderLines val="0"/>
          </c:dLbls>
          <c:val>
            <c:numRef>
              <c:f>Gráficos!$R$4:$R$33</c:f>
              <c:numCache>
                <c:formatCode>General</c:formatCode>
                <c:ptCount val="30"/>
                <c:pt idx="0">
                  <c:v>28080042.919087</c:v>
                </c:pt>
                <c:pt idx="1">
                  <c:v>27991174.7575682</c:v>
                </c:pt>
                <c:pt idx="2">
                  <c:v>31731973.4452876</c:v>
                </c:pt>
                <c:pt idx="3">
                  <c:v>35116785.4971498</c:v>
                </c:pt>
                <c:pt idx="4">
                  <c:v>38202532.8936703</c:v>
                </c:pt>
                <c:pt idx="5">
                  <c:v>39737349.3670541</c:v>
                </c:pt>
                <c:pt idx="6">
                  <c:v>41192021.0718172</c:v>
                </c:pt>
                <c:pt idx="7">
                  <c:v>42182878.0597669</c:v>
                </c:pt>
                <c:pt idx="8">
                  <c:v>41993257.4224723</c:v>
                </c:pt>
                <c:pt idx="9">
                  <c:v>42879376.4717471</c:v>
                </c:pt>
                <c:pt idx="10">
                  <c:v>43365791.8709141</c:v>
                </c:pt>
                <c:pt idx="11">
                  <c:v>43764542.9795992</c:v>
                </c:pt>
                <c:pt idx="12">
                  <c:v>44205436.899812</c:v>
                </c:pt>
                <c:pt idx="13">
                  <c:v>44604776.1085599</c:v>
                </c:pt>
                <c:pt idx="14">
                  <c:v>45004393.6318823</c:v>
                </c:pt>
                <c:pt idx="15">
                  <c:v>45403380.0032086</c:v>
                </c:pt>
                <c:pt idx="16">
                  <c:v>45805764.3131034</c:v>
                </c:pt>
                <c:pt idx="17">
                  <c:v>46212440.6811905</c:v>
                </c:pt>
                <c:pt idx="18">
                  <c:v>46624282.3571078</c:v>
                </c:pt>
                <c:pt idx="19">
                  <c:v>47040923.80865</c:v>
                </c:pt>
                <c:pt idx="20">
                  <c:v>47461861.1877534</c:v>
                </c:pt>
                <c:pt idx="21">
                  <c:v>47887688.5490113</c:v>
                </c:pt>
                <c:pt idx="22">
                  <c:v>48434391.3697231</c:v>
                </c:pt>
                <c:pt idx="23">
                  <c:v>48871782.4783211</c:v>
                </c:pt>
                <c:pt idx="24">
                  <c:v>49312191.7350131</c:v>
                </c:pt>
                <c:pt idx="25">
                  <c:v>49757278.8270364</c:v>
                </c:pt>
                <c:pt idx="26">
                  <c:v>50251143.3682722</c:v>
                </c:pt>
                <c:pt idx="27">
                  <c:v>50793074.1822376</c:v>
                </c:pt>
                <c:pt idx="28">
                  <c:v>51254992.1529029</c:v>
                </c:pt>
                <c:pt idx="29">
                  <c:v>51709583.4049529</c:v>
                </c:pt>
              </c:numCache>
            </c:numRef>
          </c:val>
        </c:ser>
        <c:gapWidth val="150"/>
        <c:overlap val="100"/>
        <c:axId val="48018269"/>
        <c:axId val="97924176"/>
      </c:barChart>
      <c:catAx>
        <c:axId val="48018269"/>
        <c:scaling>
          <c:orientation val="minMax"/>
        </c:scaling>
        <c:delete val="0"/>
        <c:axPos val="b"/>
        <c:numFmt formatCode="General" sourceLinked="1"/>
        <c:majorTickMark val="none"/>
        <c:minorTickMark val="none"/>
        <c:tickLblPos val="nextTo"/>
        <c:spPr>
          <a:ln w="9360">
            <a:solidFill>
              <a:srgbClr val="d9d9d9"/>
            </a:solidFill>
            <a:round/>
          </a:ln>
        </c:spPr>
        <c:txPr>
          <a:bodyPr/>
          <a:lstStyle/>
          <a:p>
            <a:pPr>
              <a:defRPr b="1" sz="900" spc="-1" strike="noStrike">
                <a:solidFill>
                  <a:srgbClr val="000000"/>
                </a:solidFill>
                <a:latin typeface="Calibri"/>
              </a:defRPr>
            </a:pPr>
          </a:p>
        </c:txPr>
        <c:crossAx val="97924176"/>
        <c:crosses val="autoZero"/>
        <c:auto val="1"/>
        <c:lblAlgn val="ctr"/>
        <c:lblOffset val="100"/>
      </c:catAx>
      <c:valAx>
        <c:axId val="97924176"/>
        <c:scaling>
          <c:orientation val="minMax"/>
          <c:max val="100000000"/>
        </c:scaling>
        <c:delete val="0"/>
        <c:axPos val="l"/>
        <c:numFmt formatCode="&quot;R$ &quot;#,##0.00" sourceLinked="0"/>
        <c:majorTickMark val="none"/>
        <c:minorTickMark val="none"/>
        <c:tickLblPos val="nextTo"/>
        <c:spPr>
          <a:ln w="9360">
            <a:noFill/>
          </a:ln>
        </c:spPr>
        <c:txPr>
          <a:bodyPr/>
          <a:lstStyle/>
          <a:p>
            <a:pPr>
              <a:defRPr b="1" sz="900" spc="-1" strike="noStrike">
                <a:solidFill>
                  <a:srgbClr val="000000"/>
                </a:solidFill>
                <a:latin typeface="Calibri"/>
              </a:defRPr>
            </a:pPr>
          </a:p>
        </c:txPr>
        <c:crossAx val="48018269"/>
        <c:crosses val="autoZero"/>
      </c:valAx>
      <c:spPr>
        <a:noFill/>
        <a:ln>
          <a:noFill/>
        </a:ln>
      </c:spPr>
    </c:plotArea>
    <c:legend>
      <c:legendPos val="b"/>
      <c:overlay val="0"/>
      <c:spPr>
        <a:noFill/>
        <a:ln>
          <a:noFill/>
        </a:ln>
      </c:spPr>
      <c:txPr>
        <a:bodyPr/>
        <a:lstStyle/>
        <a:p>
          <a:pPr>
            <a:defRPr b="1" sz="900" spc="-1" strike="noStrike">
              <a:solidFill>
                <a:srgbClr val="000000"/>
              </a:solidFill>
              <a:latin typeface="Calibri"/>
            </a:defRPr>
          </a:pPr>
        </a:p>
      </c:txPr>
    </c:legend>
    <c:plotVisOnly val="1"/>
    <c:dispBlanksAs val="gap"/>
  </c:chart>
  <c:spPr>
    <a:solidFill>
      <a:srgbClr val="ffffff"/>
    </a:solidFill>
    <a:ln w="9360">
      <a:solidFill>
        <a:srgbClr val="ffffff"/>
      </a:solidFill>
      <a:round/>
    </a:ln>
  </c:spPr>
</c:chartSpace>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4.png"/><Relationship Id="rId4" Type="http://schemas.openxmlformats.org/officeDocument/2006/relationships/image" Target="../media/image5.png"/><Relationship Id="rId5" Type="http://schemas.openxmlformats.org/officeDocument/2006/relationships/image" Target="../media/image6.png"/><Relationship Id="rId6" Type="http://schemas.openxmlformats.org/officeDocument/2006/relationships/image" Target="../media/image7.png"/><Relationship Id="rId7" Type="http://schemas.openxmlformats.org/officeDocument/2006/relationships/image" Target="../media/image8.png"/><Relationship Id="rId8" Type="http://schemas.openxmlformats.org/officeDocument/2006/relationships/image" Target="../media/image9.png"/><Relationship Id="rId9" Type="http://schemas.openxmlformats.org/officeDocument/2006/relationships/image" Target="../media/image10.png"/><Relationship Id="rId10" Type="http://schemas.openxmlformats.org/officeDocument/2006/relationships/image" Target="../media/image11.png"/><Relationship Id="rId11" Type="http://schemas.openxmlformats.org/officeDocument/2006/relationships/image" Target="../media/image12.png"/><Relationship Id="rId12" Type="http://schemas.openxmlformats.org/officeDocument/2006/relationships/image" Target="../media/image13.png"/><Relationship Id="rId13" Type="http://schemas.openxmlformats.org/officeDocument/2006/relationships/image" Target="../media/image14.png"/><Relationship Id="rId14" Type="http://schemas.openxmlformats.org/officeDocument/2006/relationships/image" Target="../media/image15.png"/><Relationship Id="rId15" Type="http://schemas.openxmlformats.org/officeDocument/2006/relationships/image" Target="../media/image16.png"/><Relationship Id="rId16" Type="http://schemas.openxmlformats.org/officeDocument/2006/relationships/image" Target="../media/image17.png"/><Relationship Id="rId17" Type="http://schemas.openxmlformats.org/officeDocument/2006/relationships/image" Target="../media/image18.png"/><Relationship Id="rId18" Type="http://schemas.openxmlformats.org/officeDocument/2006/relationships/image" Target="../media/image19.png"/><Relationship Id="rId19" Type="http://schemas.openxmlformats.org/officeDocument/2006/relationships/image" Target="../media/image20.png"/><Relationship Id="rId20" Type="http://schemas.openxmlformats.org/officeDocument/2006/relationships/image" Target="../media/image21.png"/><Relationship Id="rId21" Type="http://schemas.openxmlformats.org/officeDocument/2006/relationships/image" Target="../media/image22.png"/><Relationship Id="rId22" Type="http://schemas.openxmlformats.org/officeDocument/2006/relationships/image" Target="../media/image23.png"/><Relationship Id="rId23" Type="http://schemas.openxmlformats.org/officeDocument/2006/relationships/image" Target="../media/image24.png"/><Relationship Id="rId24" Type="http://schemas.openxmlformats.org/officeDocument/2006/relationships/image" Target="../media/image25.png"/><Relationship Id="rId25" Type="http://schemas.openxmlformats.org/officeDocument/2006/relationships/image" Target="../media/image26.png"/><Relationship Id="rId26" Type="http://schemas.openxmlformats.org/officeDocument/2006/relationships/image" Target="../media/image27.png"/><Relationship Id="rId27" Type="http://schemas.openxmlformats.org/officeDocument/2006/relationships/image" Target="../media/image28.png"/><Relationship Id="rId28" Type="http://schemas.openxmlformats.org/officeDocument/2006/relationships/image" Target="../media/image29.png"/><Relationship Id="rId29" Type="http://schemas.openxmlformats.org/officeDocument/2006/relationships/image" Target="../media/image30.png"/><Relationship Id="rId30" Type="http://schemas.openxmlformats.org/officeDocument/2006/relationships/image" Target="../media/image31.png"/><Relationship Id="rId31" Type="http://schemas.openxmlformats.org/officeDocument/2006/relationships/image" Target="../media/image32.png"/><Relationship Id="rId32" Type="http://schemas.openxmlformats.org/officeDocument/2006/relationships/image" Target="../media/image33.png"/><Relationship Id="rId33" Type="http://schemas.openxmlformats.org/officeDocument/2006/relationships/image" Target="../media/image34.png"/><Relationship Id="rId34" Type="http://schemas.openxmlformats.org/officeDocument/2006/relationships/image" Target="../media/image35.png"/><Relationship Id="rId35" Type="http://schemas.openxmlformats.org/officeDocument/2006/relationships/image" Target="../media/image36.png"/><Relationship Id="rId36" Type="http://schemas.openxmlformats.org/officeDocument/2006/relationships/image" Target="../media/image37.png"/><Relationship Id="rId37" Type="http://schemas.openxmlformats.org/officeDocument/2006/relationships/image" Target="../media/image38.png"/><Relationship Id="rId38" Type="http://schemas.openxmlformats.org/officeDocument/2006/relationships/image" Target="../media/image39.png"/><Relationship Id="rId39" Type="http://schemas.openxmlformats.org/officeDocument/2006/relationships/image" Target="../media/image40.png"/><Relationship Id="rId40" Type="http://schemas.openxmlformats.org/officeDocument/2006/relationships/image" Target="../media/image41.png"/><Relationship Id="rId41" Type="http://schemas.openxmlformats.org/officeDocument/2006/relationships/image" Target="../media/image42.png"/><Relationship Id="rId42" Type="http://schemas.openxmlformats.org/officeDocument/2006/relationships/image" Target="../media/image43.png"/><Relationship Id="rId43" Type="http://schemas.openxmlformats.org/officeDocument/2006/relationships/image" Target="../media/image44.png"/><Relationship Id="rId44" Type="http://schemas.openxmlformats.org/officeDocument/2006/relationships/image" Target="../media/image45.png"/><Relationship Id="rId45" Type="http://schemas.openxmlformats.org/officeDocument/2006/relationships/image" Target="../media/image46.png"/><Relationship Id="rId46" Type="http://schemas.openxmlformats.org/officeDocument/2006/relationships/image" Target="../media/image47.png"/><Relationship Id="rId47" Type="http://schemas.openxmlformats.org/officeDocument/2006/relationships/image" Target="../media/image48.png"/><Relationship Id="rId48" Type="http://schemas.openxmlformats.org/officeDocument/2006/relationships/image" Target="../media/image49.png"/><Relationship Id="rId49" Type="http://schemas.openxmlformats.org/officeDocument/2006/relationships/image" Target="../media/image50.png"/><Relationship Id="rId50" Type="http://schemas.openxmlformats.org/officeDocument/2006/relationships/image" Target="../media/image51.png"/><Relationship Id="rId51" Type="http://schemas.openxmlformats.org/officeDocument/2006/relationships/image" Target="../media/image52.png"/><Relationship Id="rId52" Type="http://schemas.openxmlformats.org/officeDocument/2006/relationships/image" Target="../media/image53.png"/><Relationship Id="rId53" Type="http://schemas.openxmlformats.org/officeDocument/2006/relationships/image" Target="../media/image54.png"/><Relationship Id="rId54" Type="http://schemas.openxmlformats.org/officeDocument/2006/relationships/image" Target="../media/image55.png"/><Relationship Id="rId55" Type="http://schemas.openxmlformats.org/officeDocument/2006/relationships/image" Target="../media/image56.png"/><Relationship Id="rId56" Type="http://schemas.openxmlformats.org/officeDocument/2006/relationships/image" Target="../media/image57.png"/><Relationship Id="rId57" Type="http://schemas.openxmlformats.org/officeDocument/2006/relationships/image" Target="../media/image58.png"/><Relationship Id="rId58" Type="http://schemas.openxmlformats.org/officeDocument/2006/relationships/image" Target="../media/image59.png"/><Relationship Id="rId59" Type="http://schemas.openxmlformats.org/officeDocument/2006/relationships/image" Target="../media/image60.png"/><Relationship Id="rId60" Type="http://schemas.openxmlformats.org/officeDocument/2006/relationships/image" Target="../media/image61.png"/><Relationship Id="rId61" Type="http://schemas.openxmlformats.org/officeDocument/2006/relationships/image" Target="../media/image62.png"/><Relationship Id="rId62" Type="http://schemas.openxmlformats.org/officeDocument/2006/relationships/image" Target="../media/image63.png"/><Relationship Id="rId63" Type="http://schemas.openxmlformats.org/officeDocument/2006/relationships/image" Target="../media/image64.png"/><Relationship Id="rId64" Type="http://schemas.openxmlformats.org/officeDocument/2006/relationships/image" Target="../media/image65.png"/><Relationship Id="rId65" Type="http://schemas.openxmlformats.org/officeDocument/2006/relationships/image" Target="../media/image66.png"/><Relationship Id="rId66" Type="http://schemas.openxmlformats.org/officeDocument/2006/relationships/image" Target="../media/image67.png"/><Relationship Id="rId67" Type="http://schemas.openxmlformats.org/officeDocument/2006/relationships/image" Target="../media/image68.png"/><Relationship Id="rId68" Type="http://schemas.openxmlformats.org/officeDocument/2006/relationships/image" Target="../media/image69.png"/><Relationship Id="rId69" Type="http://schemas.openxmlformats.org/officeDocument/2006/relationships/image" Target="../media/image70.png"/><Relationship Id="rId70" Type="http://schemas.openxmlformats.org/officeDocument/2006/relationships/image" Target="../media/image71.png"/><Relationship Id="rId71" Type="http://schemas.openxmlformats.org/officeDocument/2006/relationships/image" Target="../media/image72.png"/><Relationship Id="rId72" Type="http://schemas.openxmlformats.org/officeDocument/2006/relationships/image" Target="../media/image73.png"/><Relationship Id="rId73" Type="http://schemas.openxmlformats.org/officeDocument/2006/relationships/image" Target="../media/image74.png"/><Relationship Id="rId74" Type="http://schemas.openxmlformats.org/officeDocument/2006/relationships/image" Target="../media/image75.png"/><Relationship Id="rId75" Type="http://schemas.openxmlformats.org/officeDocument/2006/relationships/image" Target="../media/image76.png"/><Relationship Id="rId76" Type="http://schemas.openxmlformats.org/officeDocument/2006/relationships/image" Target="../media/image77.png"/><Relationship Id="rId77" Type="http://schemas.openxmlformats.org/officeDocument/2006/relationships/image" Target="../media/image78.png"/><Relationship Id="rId78" Type="http://schemas.openxmlformats.org/officeDocument/2006/relationships/image" Target="../media/image79.png"/><Relationship Id="rId79" Type="http://schemas.openxmlformats.org/officeDocument/2006/relationships/image" Target="../media/image80.png"/><Relationship Id="rId80" Type="http://schemas.openxmlformats.org/officeDocument/2006/relationships/image" Target="../media/image81.png"/><Relationship Id="rId81" Type="http://schemas.openxmlformats.org/officeDocument/2006/relationships/image" Target="../media/image82.png"/><Relationship Id="rId82" Type="http://schemas.openxmlformats.org/officeDocument/2006/relationships/image" Target="../media/image83.png"/><Relationship Id="rId83" Type="http://schemas.openxmlformats.org/officeDocument/2006/relationships/image" Target="../media/image84.png"/><Relationship Id="rId84" Type="http://schemas.openxmlformats.org/officeDocument/2006/relationships/image" Target="../media/image85.png"/><Relationship Id="rId85" Type="http://schemas.openxmlformats.org/officeDocument/2006/relationships/image" Target="../media/image86.png"/><Relationship Id="rId86" Type="http://schemas.openxmlformats.org/officeDocument/2006/relationships/image" Target="../media/image87.png"/><Relationship Id="rId87" Type="http://schemas.openxmlformats.org/officeDocument/2006/relationships/image" Target="../media/image88.png"/><Relationship Id="rId88" Type="http://schemas.openxmlformats.org/officeDocument/2006/relationships/image" Target="../media/image89.png"/><Relationship Id="rId89" Type="http://schemas.openxmlformats.org/officeDocument/2006/relationships/image" Target="../media/image90.png"/><Relationship Id="rId90" Type="http://schemas.openxmlformats.org/officeDocument/2006/relationships/image" Target="../media/image91.png"/><Relationship Id="rId91" Type="http://schemas.openxmlformats.org/officeDocument/2006/relationships/image" Target="../media/image92.png"/><Relationship Id="rId92" Type="http://schemas.openxmlformats.org/officeDocument/2006/relationships/image" Target="../media/image93.png"/><Relationship Id="rId93" Type="http://schemas.openxmlformats.org/officeDocument/2006/relationships/image" Target="../media/image94.png"/><Relationship Id="rId94" Type="http://schemas.openxmlformats.org/officeDocument/2006/relationships/image" Target="../media/image95.png"/><Relationship Id="rId95" Type="http://schemas.openxmlformats.org/officeDocument/2006/relationships/image" Target="../media/image96.png"/><Relationship Id="rId96" Type="http://schemas.openxmlformats.org/officeDocument/2006/relationships/image" Target="../media/image97.png"/><Relationship Id="rId97" Type="http://schemas.openxmlformats.org/officeDocument/2006/relationships/image" Target="../media/image98.png"/><Relationship Id="rId98" Type="http://schemas.openxmlformats.org/officeDocument/2006/relationships/image" Target="../media/image99.png"/><Relationship Id="rId99" Type="http://schemas.openxmlformats.org/officeDocument/2006/relationships/image" Target="../media/image100.png"/><Relationship Id="rId100" Type="http://schemas.openxmlformats.org/officeDocument/2006/relationships/image" Target="../media/image101.png"/><Relationship Id="rId101" Type="http://schemas.openxmlformats.org/officeDocument/2006/relationships/image" Target="../media/image102.png"/><Relationship Id="rId102" Type="http://schemas.openxmlformats.org/officeDocument/2006/relationships/image" Target="../media/image103.png"/><Relationship Id="rId103" Type="http://schemas.openxmlformats.org/officeDocument/2006/relationships/image" Target="../media/image104.png"/><Relationship Id="rId104" Type="http://schemas.openxmlformats.org/officeDocument/2006/relationships/image" Target="../media/image105.png"/><Relationship Id="rId105" Type="http://schemas.openxmlformats.org/officeDocument/2006/relationships/image" Target="../media/image106.png"/><Relationship Id="rId106" Type="http://schemas.openxmlformats.org/officeDocument/2006/relationships/image" Target="../media/image107.png"/><Relationship Id="rId107" Type="http://schemas.openxmlformats.org/officeDocument/2006/relationships/image" Target="../media/image108.png"/><Relationship Id="rId108" Type="http://schemas.openxmlformats.org/officeDocument/2006/relationships/image" Target="../media/image109.png"/><Relationship Id="rId109" Type="http://schemas.openxmlformats.org/officeDocument/2006/relationships/image" Target="../media/image110.png"/><Relationship Id="rId110" Type="http://schemas.openxmlformats.org/officeDocument/2006/relationships/image" Target="../media/image111.png"/><Relationship Id="rId111" Type="http://schemas.openxmlformats.org/officeDocument/2006/relationships/image" Target="../media/image112.png"/><Relationship Id="rId112" Type="http://schemas.openxmlformats.org/officeDocument/2006/relationships/image" Target="../media/image113.png"/><Relationship Id="rId113" Type="http://schemas.openxmlformats.org/officeDocument/2006/relationships/image" Target="../media/image114.png"/><Relationship Id="rId114" Type="http://schemas.openxmlformats.org/officeDocument/2006/relationships/image" Target="../media/image115.png"/><Relationship Id="rId115" Type="http://schemas.openxmlformats.org/officeDocument/2006/relationships/image" Target="../media/image116.png"/><Relationship Id="rId116" Type="http://schemas.openxmlformats.org/officeDocument/2006/relationships/image" Target="../media/image117.png"/><Relationship Id="rId117" Type="http://schemas.openxmlformats.org/officeDocument/2006/relationships/image" Target="../media/image118.png"/><Relationship Id="rId118" Type="http://schemas.openxmlformats.org/officeDocument/2006/relationships/image" Target="../media/image119.png"/><Relationship Id="rId119" Type="http://schemas.openxmlformats.org/officeDocument/2006/relationships/image" Target="../media/image120.png"/><Relationship Id="rId120" Type="http://schemas.openxmlformats.org/officeDocument/2006/relationships/image" Target="../media/image121.png"/><Relationship Id="rId121" Type="http://schemas.openxmlformats.org/officeDocument/2006/relationships/image" Target="../media/image122.png"/><Relationship Id="rId122" Type="http://schemas.openxmlformats.org/officeDocument/2006/relationships/image" Target="../media/image123.png"/><Relationship Id="rId123" Type="http://schemas.openxmlformats.org/officeDocument/2006/relationships/image" Target="../media/image124.png"/><Relationship Id="rId124" Type="http://schemas.openxmlformats.org/officeDocument/2006/relationships/image" Target="../media/image125.png"/><Relationship Id="rId125" Type="http://schemas.openxmlformats.org/officeDocument/2006/relationships/image" Target="../media/image126.png"/><Relationship Id="rId126" Type="http://schemas.openxmlformats.org/officeDocument/2006/relationships/image" Target="../media/image127.png"/><Relationship Id="rId127" Type="http://schemas.openxmlformats.org/officeDocument/2006/relationships/image" Target="../media/image128.png"/><Relationship Id="rId128" Type="http://schemas.openxmlformats.org/officeDocument/2006/relationships/image" Target="../media/image129.png"/><Relationship Id="rId129" Type="http://schemas.openxmlformats.org/officeDocument/2006/relationships/image" Target="../media/image130.png"/><Relationship Id="rId130" Type="http://schemas.openxmlformats.org/officeDocument/2006/relationships/image" Target="../media/image131.png"/><Relationship Id="rId131" Type="http://schemas.openxmlformats.org/officeDocument/2006/relationships/image" Target="../media/image132.png"/><Relationship Id="rId132" Type="http://schemas.openxmlformats.org/officeDocument/2006/relationships/image" Target="../media/image133.png"/><Relationship Id="rId133" Type="http://schemas.openxmlformats.org/officeDocument/2006/relationships/image" Target="../media/image134.png"/><Relationship Id="rId134" Type="http://schemas.openxmlformats.org/officeDocument/2006/relationships/image" Target="../media/image135.png"/><Relationship Id="rId135" Type="http://schemas.openxmlformats.org/officeDocument/2006/relationships/image" Target="../media/image136.png"/><Relationship Id="rId136" Type="http://schemas.openxmlformats.org/officeDocument/2006/relationships/image" Target="../media/image137.png"/><Relationship Id="rId137" Type="http://schemas.openxmlformats.org/officeDocument/2006/relationships/image" Target="../media/image138.png"/><Relationship Id="rId138" Type="http://schemas.openxmlformats.org/officeDocument/2006/relationships/image" Target="../media/image139.png"/><Relationship Id="rId139" Type="http://schemas.openxmlformats.org/officeDocument/2006/relationships/image" Target="../media/image140.png"/><Relationship Id="rId140" Type="http://schemas.openxmlformats.org/officeDocument/2006/relationships/image" Target="../media/image141.png"/><Relationship Id="rId141" Type="http://schemas.openxmlformats.org/officeDocument/2006/relationships/image" Target="../media/image142.png"/><Relationship Id="rId142" Type="http://schemas.openxmlformats.org/officeDocument/2006/relationships/image" Target="../media/image143.png"/><Relationship Id="rId143" Type="http://schemas.openxmlformats.org/officeDocument/2006/relationships/image" Target="../media/image144.png"/><Relationship Id="rId144" Type="http://schemas.openxmlformats.org/officeDocument/2006/relationships/image" Target="../media/image145.png"/><Relationship Id="rId145" Type="http://schemas.openxmlformats.org/officeDocument/2006/relationships/image" Target="../media/image146.png"/><Relationship Id="rId146" Type="http://schemas.openxmlformats.org/officeDocument/2006/relationships/image" Target="../media/image147.png"/><Relationship Id="rId147" Type="http://schemas.openxmlformats.org/officeDocument/2006/relationships/image" Target="../media/image148.png"/><Relationship Id="rId148" Type="http://schemas.openxmlformats.org/officeDocument/2006/relationships/image" Target="../media/image149.png"/><Relationship Id="rId149" Type="http://schemas.openxmlformats.org/officeDocument/2006/relationships/image" Target="../media/image150.png"/><Relationship Id="rId150" Type="http://schemas.openxmlformats.org/officeDocument/2006/relationships/image" Target="../media/image151.png"/><Relationship Id="rId151" Type="http://schemas.openxmlformats.org/officeDocument/2006/relationships/image" Target="../media/image152.png"/><Relationship Id="rId152" Type="http://schemas.openxmlformats.org/officeDocument/2006/relationships/image" Target="../media/image153.png"/><Relationship Id="rId153" Type="http://schemas.openxmlformats.org/officeDocument/2006/relationships/image" Target="../media/image154.png"/><Relationship Id="rId154" Type="http://schemas.openxmlformats.org/officeDocument/2006/relationships/image" Target="../media/image155.png"/><Relationship Id="rId155" Type="http://schemas.openxmlformats.org/officeDocument/2006/relationships/image" Target="../media/image156.png"/><Relationship Id="rId156" Type="http://schemas.openxmlformats.org/officeDocument/2006/relationships/image" Target="../media/image157.png"/><Relationship Id="rId157" Type="http://schemas.openxmlformats.org/officeDocument/2006/relationships/image" Target="../media/image158.png"/><Relationship Id="rId158" Type="http://schemas.openxmlformats.org/officeDocument/2006/relationships/image" Target="../media/image159.png"/><Relationship Id="rId159" Type="http://schemas.openxmlformats.org/officeDocument/2006/relationships/image" Target="../media/image160.png"/><Relationship Id="rId160" Type="http://schemas.openxmlformats.org/officeDocument/2006/relationships/image" Target="../media/image161.png"/><Relationship Id="rId161" Type="http://schemas.openxmlformats.org/officeDocument/2006/relationships/image" Target="../media/image162.png"/><Relationship Id="rId162" Type="http://schemas.openxmlformats.org/officeDocument/2006/relationships/image" Target="../media/image163.png"/><Relationship Id="rId163" Type="http://schemas.openxmlformats.org/officeDocument/2006/relationships/image" Target="../media/image164.png"/><Relationship Id="rId164" Type="http://schemas.openxmlformats.org/officeDocument/2006/relationships/image" Target="../media/image165.png"/><Relationship Id="rId165" Type="http://schemas.openxmlformats.org/officeDocument/2006/relationships/image" Target="../media/image166.png"/><Relationship Id="rId166" Type="http://schemas.openxmlformats.org/officeDocument/2006/relationships/image" Target="../media/image167.png"/><Relationship Id="rId167" Type="http://schemas.openxmlformats.org/officeDocument/2006/relationships/image" Target="../media/image168.png"/><Relationship Id="rId168" Type="http://schemas.openxmlformats.org/officeDocument/2006/relationships/image" Target="../media/image169.png"/><Relationship Id="rId169" Type="http://schemas.openxmlformats.org/officeDocument/2006/relationships/image" Target="../media/image170.png"/><Relationship Id="rId170" Type="http://schemas.openxmlformats.org/officeDocument/2006/relationships/image" Target="../media/image171.png"/><Relationship Id="rId171" Type="http://schemas.openxmlformats.org/officeDocument/2006/relationships/image" Target="../media/image172.png"/><Relationship Id="rId172" Type="http://schemas.openxmlformats.org/officeDocument/2006/relationships/image" Target="../media/image173.png"/><Relationship Id="rId173" Type="http://schemas.openxmlformats.org/officeDocument/2006/relationships/image" Target="../media/image174.png"/><Relationship Id="rId174" Type="http://schemas.openxmlformats.org/officeDocument/2006/relationships/image" Target="../media/image175.png"/><Relationship Id="rId175" Type="http://schemas.openxmlformats.org/officeDocument/2006/relationships/image" Target="../media/image176.png"/><Relationship Id="rId176" Type="http://schemas.openxmlformats.org/officeDocument/2006/relationships/image" Target="../media/image177.png"/><Relationship Id="rId177" Type="http://schemas.openxmlformats.org/officeDocument/2006/relationships/image" Target="../media/image178.png"/><Relationship Id="rId178" Type="http://schemas.openxmlformats.org/officeDocument/2006/relationships/image" Target="../media/image179.png"/><Relationship Id="rId179" Type="http://schemas.openxmlformats.org/officeDocument/2006/relationships/image" Target="../media/image180.png"/><Relationship Id="rId180" Type="http://schemas.openxmlformats.org/officeDocument/2006/relationships/image" Target="../media/image181.png"/><Relationship Id="rId181" Type="http://schemas.openxmlformats.org/officeDocument/2006/relationships/image" Target="../media/image182.png"/><Relationship Id="rId182" Type="http://schemas.openxmlformats.org/officeDocument/2006/relationships/image" Target="../media/image183.png"/><Relationship Id="rId183" Type="http://schemas.openxmlformats.org/officeDocument/2006/relationships/image" Target="../media/image184.png"/><Relationship Id="rId184" Type="http://schemas.openxmlformats.org/officeDocument/2006/relationships/image" Target="../media/image185.png"/><Relationship Id="rId185" Type="http://schemas.openxmlformats.org/officeDocument/2006/relationships/image" Target="../media/image186.png"/><Relationship Id="rId186" Type="http://schemas.openxmlformats.org/officeDocument/2006/relationships/image" Target="../media/image187.png"/><Relationship Id="rId187" Type="http://schemas.openxmlformats.org/officeDocument/2006/relationships/image" Target="../media/image188.png"/><Relationship Id="rId188" Type="http://schemas.openxmlformats.org/officeDocument/2006/relationships/image" Target="../media/image189.png"/><Relationship Id="rId189" Type="http://schemas.openxmlformats.org/officeDocument/2006/relationships/image" Target="../media/image190.png"/><Relationship Id="rId190" Type="http://schemas.openxmlformats.org/officeDocument/2006/relationships/image" Target="../media/image191.png"/><Relationship Id="rId191" Type="http://schemas.openxmlformats.org/officeDocument/2006/relationships/image" Target="../media/image192.png"/><Relationship Id="rId192" Type="http://schemas.openxmlformats.org/officeDocument/2006/relationships/image" Target="../media/image193.png"/><Relationship Id="rId193" Type="http://schemas.openxmlformats.org/officeDocument/2006/relationships/image" Target="../media/image194.png"/><Relationship Id="rId194" Type="http://schemas.openxmlformats.org/officeDocument/2006/relationships/image" Target="../media/image195.png"/><Relationship Id="rId195" Type="http://schemas.openxmlformats.org/officeDocument/2006/relationships/image" Target="../media/image196.png"/><Relationship Id="rId196" Type="http://schemas.openxmlformats.org/officeDocument/2006/relationships/image" Target="../media/image197.png"/><Relationship Id="rId197" Type="http://schemas.openxmlformats.org/officeDocument/2006/relationships/image" Target="../media/image198.png"/><Relationship Id="rId198" Type="http://schemas.openxmlformats.org/officeDocument/2006/relationships/image" Target="../media/image199.png"/><Relationship Id="rId199" Type="http://schemas.openxmlformats.org/officeDocument/2006/relationships/image" Target="../media/image200.png"/><Relationship Id="rId200" Type="http://schemas.openxmlformats.org/officeDocument/2006/relationships/image" Target="../media/image201.png"/><Relationship Id="rId201" Type="http://schemas.openxmlformats.org/officeDocument/2006/relationships/image" Target="../media/image202.png"/><Relationship Id="rId202" Type="http://schemas.openxmlformats.org/officeDocument/2006/relationships/image" Target="../media/image203.png"/><Relationship Id="rId203" Type="http://schemas.openxmlformats.org/officeDocument/2006/relationships/image" Target="../media/image204.png"/><Relationship Id="rId204" Type="http://schemas.openxmlformats.org/officeDocument/2006/relationships/image" Target="../media/image205.png"/><Relationship Id="rId205" Type="http://schemas.openxmlformats.org/officeDocument/2006/relationships/image" Target="../media/image206.png"/><Relationship Id="rId206" Type="http://schemas.openxmlformats.org/officeDocument/2006/relationships/image" Target="../media/image207.png"/><Relationship Id="rId207" Type="http://schemas.openxmlformats.org/officeDocument/2006/relationships/image" Target="../media/image208.png"/><Relationship Id="rId208" Type="http://schemas.openxmlformats.org/officeDocument/2006/relationships/image" Target="../media/image209.png"/><Relationship Id="rId209" Type="http://schemas.openxmlformats.org/officeDocument/2006/relationships/image" Target="../media/image210.png"/><Relationship Id="rId210" Type="http://schemas.openxmlformats.org/officeDocument/2006/relationships/image" Target="../media/image211.png"/><Relationship Id="rId211" Type="http://schemas.openxmlformats.org/officeDocument/2006/relationships/image" Target="../media/image212.png"/><Relationship Id="rId212" Type="http://schemas.openxmlformats.org/officeDocument/2006/relationships/image" Target="../media/image213.png"/><Relationship Id="rId213" Type="http://schemas.openxmlformats.org/officeDocument/2006/relationships/image" Target="../media/image214.png"/><Relationship Id="rId214" Type="http://schemas.openxmlformats.org/officeDocument/2006/relationships/image" Target="../media/image215.png"/><Relationship Id="rId215" Type="http://schemas.openxmlformats.org/officeDocument/2006/relationships/image" Target="../media/image216.png"/><Relationship Id="rId216" Type="http://schemas.openxmlformats.org/officeDocument/2006/relationships/image" Target="../media/image217.png"/><Relationship Id="rId217" Type="http://schemas.openxmlformats.org/officeDocument/2006/relationships/image" Target="../media/image218.png"/><Relationship Id="rId218" Type="http://schemas.openxmlformats.org/officeDocument/2006/relationships/image" Target="../media/image219.png"/><Relationship Id="rId219" Type="http://schemas.openxmlformats.org/officeDocument/2006/relationships/image" Target="../media/image220.png"/><Relationship Id="rId220" Type="http://schemas.openxmlformats.org/officeDocument/2006/relationships/image" Target="../media/image221.png"/><Relationship Id="rId221" Type="http://schemas.openxmlformats.org/officeDocument/2006/relationships/image" Target="../media/image222.png"/><Relationship Id="rId222" Type="http://schemas.openxmlformats.org/officeDocument/2006/relationships/image" Target="../media/image223.png"/><Relationship Id="rId223" Type="http://schemas.openxmlformats.org/officeDocument/2006/relationships/image" Target="../media/image224.png"/><Relationship Id="rId224" Type="http://schemas.openxmlformats.org/officeDocument/2006/relationships/image" Target="../media/image225.png"/><Relationship Id="rId225" Type="http://schemas.openxmlformats.org/officeDocument/2006/relationships/image" Target="../media/image226.png"/><Relationship Id="rId226" Type="http://schemas.openxmlformats.org/officeDocument/2006/relationships/image" Target="../media/image227.png"/><Relationship Id="rId227" Type="http://schemas.openxmlformats.org/officeDocument/2006/relationships/image" Target="../media/image228.png"/><Relationship Id="rId228" Type="http://schemas.openxmlformats.org/officeDocument/2006/relationships/image" Target="../media/image229.png"/><Relationship Id="rId229" Type="http://schemas.openxmlformats.org/officeDocument/2006/relationships/image" Target="../media/image230.png"/><Relationship Id="rId230" Type="http://schemas.openxmlformats.org/officeDocument/2006/relationships/image" Target="../media/image231.png"/><Relationship Id="rId231" Type="http://schemas.openxmlformats.org/officeDocument/2006/relationships/image" Target="../media/image232.png"/><Relationship Id="rId232" Type="http://schemas.openxmlformats.org/officeDocument/2006/relationships/image" Target="../media/image233.png"/><Relationship Id="rId233" Type="http://schemas.openxmlformats.org/officeDocument/2006/relationships/image" Target="../media/image234.png"/><Relationship Id="rId234" Type="http://schemas.openxmlformats.org/officeDocument/2006/relationships/image" Target="../media/image235.png"/><Relationship Id="rId235" Type="http://schemas.openxmlformats.org/officeDocument/2006/relationships/image" Target="../media/image236.png"/><Relationship Id="rId236" Type="http://schemas.openxmlformats.org/officeDocument/2006/relationships/image" Target="../media/image237.png"/><Relationship Id="rId237" Type="http://schemas.openxmlformats.org/officeDocument/2006/relationships/image" Target="../media/image238.png"/><Relationship Id="rId238" Type="http://schemas.openxmlformats.org/officeDocument/2006/relationships/image" Target="../media/image239.png"/><Relationship Id="rId239" Type="http://schemas.openxmlformats.org/officeDocument/2006/relationships/image" Target="../media/image240.png"/><Relationship Id="rId240" Type="http://schemas.openxmlformats.org/officeDocument/2006/relationships/image" Target="../media/image241.png"/><Relationship Id="rId241" Type="http://schemas.openxmlformats.org/officeDocument/2006/relationships/image" Target="../media/image242.png"/><Relationship Id="rId242" Type="http://schemas.openxmlformats.org/officeDocument/2006/relationships/image" Target="../media/image243.png"/><Relationship Id="rId243" Type="http://schemas.openxmlformats.org/officeDocument/2006/relationships/image" Target="../media/image244.png"/><Relationship Id="rId244" Type="http://schemas.openxmlformats.org/officeDocument/2006/relationships/image" Target="../media/image245.png"/><Relationship Id="rId245" Type="http://schemas.openxmlformats.org/officeDocument/2006/relationships/image" Target="../media/image246.png"/><Relationship Id="rId246" Type="http://schemas.openxmlformats.org/officeDocument/2006/relationships/image" Target="../media/image247.png"/><Relationship Id="rId247" Type="http://schemas.openxmlformats.org/officeDocument/2006/relationships/image" Target="../media/image248.png"/><Relationship Id="rId248" Type="http://schemas.openxmlformats.org/officeDocument/2006/relationships/image" Target="../media/image249.png"/><Relationship Id="rId249" Type="http://schemas.openxmlformats.org/officeDocument/2006/relationships/image" Target="../media/image250.png"/><Relationship Id="rId250" Type="http://schemas.openxmlformats.org/officeDocument/2006/relationships/image" Target="../media/image251.png"/><Relationship Id="rId251" Type="http://schemas.openxmlformats.org/officeDocument/2006/relationships/image" Target="../media/image252.png"/><Relationship Id="rId252" Type="http://schemas.openxmlformats.org/officeDocument/2006/relationships/image" Target="../media/image253.png"/><Relationship Id="rId253" Type="http://schemas.openxmlformats.org/officeDocument/2006/relationships/image" Target="../media/image254.png"/><Relationship Id="rId254" Type="http://schemas.openxmlformats.org/officeDocument/2006/relationships/image" Target="../media/image255.png"/><Relationship Id="rId255" Type="http://schemas.openxmlformats.org/officeDocument/2006/relationships/image" Target="../media/image256.png"/><Relationship Id="rId256" Type="http://schemas.openxmlformats.org/officeDocument/2006/relationships/image" Target="../media/image257.png"/><Relationship Id="rId257" Type="http://schemas.openxmlformats.org/officeDocument/2006/relationships/image" Target="../media/image258.png"/><Relationship Id="rId258" Type="http://schemas.openxmlformats.org/officeDocument/2006/relationships/image" Target="../media/image259.png"/><Relationship Id="rId259" Type="http://schemas.openxmlformats.org/officeDocument/2006/relationships/image" Target="../media/image260.png"/><Relationship Id="rId260" Type="http://schemas.openxmlformats.org/officeDocument/2006/relationships/image" Target="../media/image261.png"/><Relationship Id="rId261" Type="http://schemas.openxmlformats.org/officeDocument/2006/relationships/image" Target="../media/image262.png"/><Relationship Id="rId262" Type="http://schemas.openxmlformats.org/officeDocument/2006/relationships/image" Target="../media/image263.png"/><Relationship Id="rId263" Type="http://schemas.openxmlformats.org/officeDocument/2006/relationships/image" Target="../media/image264.png"/><Relationship Id="rId264" Type="http://schemas.openxmlformats.org/officeDocument/2006/relationships/image" Target="../media/image265.png"/><Relationship Id="rId265" Type="http://schemas.openxmlformats.org/officeDocument/2006/relationships/image" Target="../media/image266.png"/><Relationship Id="rId266" Type="http://schemas.openxmlformats.org/officeDocument/2006/relationships/image" Target="../media/image267.png"/><Relationship Id="rId267" Type="http://schemas.openxmlformats.org/officeDocument/2006/relationships/image" Target="../media/image268.png"/><Relationship Id="rId268" Type="http://schemas.openxmlformats.org/officeDocument/2006/relationships/image" Target="../media/image269.png"/><Relationship Id="rId269" Type="http://schemas.openxmlformats.org/officeDocument/2006/relationships/image" Target="../media/image270.png"/><Relationship Id="rId270" Type="http://schemas.openxmlformats.org/officeDocument/2006/relationships/image" Target="../media/image271.png"/><Relationship Id="rId271" Type="http://schemas.openxmlformats.org/officeDocument/2006/relationships/image" Target="../media/image272.png"/><Relationship Id="rId272" Type="http://schemas.openxmlformats.org/officeDocument/2006/relationships/image" Target="../media/image273.png"/><Relationship Id="rId273" Type="http://schemas.openxmlformats.org/officeDocument/2006/relationships/image" Target="../media/image274.png"/><Relationship Id="rId274" Type="http://schemas.openxmlformats.org/officeDocument/2006/relationships/image" Target="../media/image275.png"/><Relationship Id="rId275" Type="http://schemas.openxmlformats.org/officeDocument/2006/relationships/image" Target="../media/image276.png"/><Relationship Id="rId276" Type="http://schemas.openxmlformats.org/officeDocument/2006/relationships/image" Target="../media/image277.png"/><Relationship Id="rId277" Type="http://schemas.openxmlformats.org/officeDocument/2006/relationships/image" Target="../media/image278.png"/><Relationship Id="rId278" Type="http://schemas.openxmlformats.org/officeDocument/2006/relationships/image" Target="../media/image279.png"/><Relationship Id="rId279" Type="http://schemas.openxmlformats.org/officeDocument/2006/relationships/image" Target="../media/image280.png"/><Relationship Id="rId280" Type="http://schemas.openxmlformats.org/officeDocument/2006/relationships/image" Target="../media/image281.png"/><Relationship Id="rId281" Type="http://schemas.openxmlformats.org/officeDocument/2006/relationships/image" Target="../media/image282.png"/><Relationship Id="rId282" Type="http://schemas.openxmlformats.org/officeDocument/2006/relationships/image" Target="../media/image283.png"/><Relationship Id="rId283" Type="http://schemas.openxmlformats.org/officeDocument/2006/relationships/image" Target="../media/image284.png"/><Relationship Id="rId284" Type="http://schemas.openxmlformats.org/officeDocument/2006/relationships/image" Target="../media/image285.png"/><Relationship Id="rId285" Type="http://schemas.openxmlformats.org/officeDocument/2006/relationships/image" Target="../media/image286.png"/><Relationship Id="rId286" Type="http://schemas.openxmlformats.org/officeDocument/2006/relationships/image" Target="../media/image287.png"/><Relationship Id="rId287" Type="http://schemas.openxmlformats.org/officeDocument/2006/relationships/image" Target="../media/image288.png"/><Relationship Id="rId288" Type="http://schemas.openxmlformats.org/officeDocument/2006/relationships/image" Target="../media/image289.png"/><Relationship Id="rId289" Type="http://schemas.openxmlformats.org/officeDocument/2006/relationships/image" Target="../media/image290.png"/><Relationship Id="rId290" Type="http://schemas.openxmlformats.org/officeDocument/2006/relationships/image" Target="../media/image291.png"/><Relationship Id="rId291" Type="http://schemas.openxmlformats.org/officeDocument/2006/relationships/image" Target="../media/image292.png"/><Relationship Id="rId292" Type="http://schemas.openxmlformats.org/officeDocument/2006/relationships/image" Target="../media/image293.png"/><Relationship Id="rId293" Type="http://schemas.openxmlformats.org/officeDocument/2006/relationships/image" Target="../media/image294.png"/><Relationship Id="rId294" Type="http://schemas.openxmlformats.org/officeDocument/2006/relationships/image" Target="../media/image295.png"/><Relationship Id="rId295" Type="http://schemas.openxmlformats.org/officeDocument/2006/relationships/image" Target="../media/image296.png"/><Relationship Id="rId296" Type="http://schemas.openxmlformats.org/officeDocument/2006/relationships/image" Target="../media/image297.png"/><Relationship Id="rId297" Type="http://schemas.openxmlformats.org/officeDocument/2006/relationships/image" Target="../media/image298.png"/><Relationship Id="rId298" Type="http://schemas.openxmlformats.org/officeDocument/2006/relationships/image" Target="../media/image299.png"/><Relationship Id="rId299" Type="http://schemas.openxmlformats.org/officeDocument/2006/relationships/image" Target="../media/image300.png"/><Relationship Id="rId300" Type="http://schemas.openxmlformats.org/officeDocument/2006/relationships/image" Target="../media/image301.png"/><Relationship Id="rId301" Type="http://schemas.openxmlformats.org/officeDocument/2006/relationships/image" Target="../media/image302.png"/><Relationship Id="rId302" Type="http://schemas.openxmlformats.org/officeDocument/2006/relationships/image" Target="../media/image303.png"/><Relationship Id="rId303" Type="http://schemas.openxmlformats.org/officeDocument/2006/relationships/image" Target="../media/image304.png"/><Relationship Id="rId304" Type="http://schemas.openxmlformats.org/officeDocument/2006/relationships/image" Target="../media/image305.png"/><Relationship Id="rId305" Type="http://schemas.openxmlformats.org/officeDocument/2006/relationships/image" Target="../media/image306.png"/><Relationship Id="rId306" Type="http://schemas.openxmlformats.org/officeDocument/2006/relationships/image" Target="../media/image307.png"/><Relationship Id="rId307" Type="http://schemas.openxmlformats.org/officeDocument/2006/relationships/image" Target="../media/image308.png"/><Relationship Id="rId308" Type="http://schemas.openxmlformats.org/officeDocument/2006/relationships/image" Target="../media/image309.png"/><Relationship Id="rId309" Type="http://schemas.openxmlformats.org/officeDocument/2006/relationships/image" Target="../media/image310.png"/><Relationship Id="rId310" Type="http://schemas.openxmlformats.org/officeDocument/2006/relationships/image" Target="../media/image311.png"/><Relationship Id="rId311" Type="http://schemas.openxmlformats.org/officeDocument/2006/relationships/image" Target="../media/image312.png"/><Relationship Id="rId312" Type="http://schemas.openxmlformats.org/officeDocument/2006/relationships/image" Target="../media/image313.png"/><Relationship Id="rId313" Type="http://schemas.openxmlformats.org/officeDocument/2006/relationships/image" Target="../media/image314.png"/><Relationship Id="rId314" Type="http://schemas.openxmlformats.org/officeDocument/2006/relationships/image" Target="../media/image315.png"/><Relationship Id="rId315" Type="http://schemas.openxmlformats.org/officeDocument/2006/relationships/image" Target="../media/image316.png"/><Relationship Id="rId316" Type="http://schemas.openxmlformats.org/officeDocument/2006/relationships/image" Target="../media/image317.png"/><Relationship Id="rId317" Type="http://schemas.openxmlformats.org/officeDocument/2006/relationships/image" Target="../media/image318.png"/><Relationship Id="rId318" Type="http://schemas.openxmlformats.org/officeDocument/2006/relationships/image" Target="../media/image319.png"/><Relationship Id="rId319" Type="http://schemas.openxmlformats.org/officeDocument/2006/relationships/image" Target="../media/image320.png"/><Relationship Id="rId320" Type="http://schemas.openxmlformats.org/officeDocument/2006/relationships/image" Target="../media/image321.png"/><Relationship Id="rId321" Type="http://schemas.openxmlformats.org/officeDocument/2006/relationships/image" Target="../media/image322.png"/><Relationship Id="rId322" Type="http://schemas.openxmlformats.org/officeDocument/2006/relationships/image" Target="../media/image323.png"/><Relationship Id="rId323" Type="http://schemas.openxmlformats.org/officeDocument/2006/relationships/image" Target="../media/image324.png"/><Relationship Id="rId324" Type="http://schemas.openxmlformats.org/officeDocument/2006/relationships/image" Target="../media/image325.png"/><Relationship Id="rId325" Type="http://schemas.openxmlformats.org/officeDocument/2006/relationships/image" Target="../media/image326.png"/><Relationship Id="rId326" Type="http://schemas.openxmlformats.org/officeDocument/2006/relationships/image" Target="../media/image327.png"/><Relationship Id="rId327" Type="http://schemas.openxmlformats.org/officeDocument/2006/relationships/image" Target="../media/image328.png"/><Relationship Id="rId328" Type="http://schemas.openxmlformats.org/officeDocument/2006/relationships/image" Target="../media/image329.png"/><Relationship Id="rId329" Type="http://schemas.openxmlformats.org/officeDocument/2006/relationships/image" Target="../media/image330.png"/><Relationship Id="rId330" Type="http://schemas.openxmlformats.org/officeDocument/2006/relationships/image" Target="../media/image331.png"/><Relationship Id="rId331" Type="http://schemas.openxmlformats.org/officeDocument/2006/relationships/image" Target="../media/image332.png"/><Relationship Id="rId332" Type="http://schemas.openxmlformats.org/officeDocument/2006/relationships/image" Target="../media/image333.png"/><Relationship Id="rId333" Type="http://schemas.openxmlformats.org/officeDocument/2006/relationships/image" Target="../media/image334.png"/><Relationship Id="rId334" Type="http://schemas.openxmlformats.org/officeDocument/2006/relationships/image" Target="../media/image335.png"/><Relationship Id="rId335" Type="http://schemas.openxmlformats.org/officeDocument/2006/relationships/image" Target="../media/image336.png"/><Relationship Id="rId336" Type="http://schemas.openxmlformats.org/officeDocument/2006/relationships/image" Target="../media/image337.png"/><Relationship Id="rId337" Type="http://schemas.openxmlformats.org/officeDocument/2006/relationships/image" Target="../media/image338.png"/><Relationship Id="rId338" Type="http://schemas.openxmlformats.org/officeDocument/2006/relationships/image" Target="../media/image339.png"/><Relationship Id="rId339" Type="http://schemas.openxmlformats.org/officeDocument/2006/relationships/image" Target="../media/image340.png"/><Relationship Id="rId340" Type="http://schemas.openxmlformats.org/officeDocument/2006/relationships/image" Target="../media/image341.png"/><Relationship Id="rId341" Type="http://schemas.openxmlformats.org/officeDocument/2006/relationships/image" Target="../media/image342.png"/><Relationship Id="rId342" Type="http://schemas.openxmlformats.org/officeDocument/2006/relationships/image" Target="../media/image343.png"/><Relationship Id="rId343" Type="http://schemas.openxmlformats.org/officeDocument/2006/relationships/image" Target="../media/image344.png"/><Relationship Id="rId344" Type="http://schemas.openxmlformats.org/officeDocument/2006/relationships/image" Target="../media/image345.png"/><Relationship Id="rId345" Type="http://schemas.openxmlformats.org/officeDocument/2006/relationships/image" Target="../media/image346.png"/><Relationship Id="rId346" Type="http://schemas.openxmlformats.org/officeDocument/2006/relationships/image" Target="../media/image347.png"/><Relationship Id="rId347" Type="http://schemas.openxmlformats.org/officeDocument/2006/relationships/image" Target="../media/image348.png"/><Relationship Id="rId348" Type="http://schemas.openxmlformats.org/officeDocument/2006/relationships/image" Target="../media/image349.png"/><Relationship Id="rId349" Type="http://schemas.openxmlformats.org/officeDocument/2006/relationships/image" Target="../media/image350.png"/><Relationship Id="rId350" Type="http://schemas.openxmlformats.org/officeDocument/2006/relationships/image" Target="../media/image351.png"/><Relationship Id="rId351" Type="http://schemas.openxmlformats.org/officeDocument/2006/relationships/image" Target="../media/image352.png"/><Relationship Id="rId352" Type="http://schemas.openxmlformats.org/officeDocument/2006/relationships/image" Target="../media/image353.png"/><Relationship Id="rId353" Type="http://schemas.openxmlformats.org/officeDocument/2006/relationships/image" Target="../media/image354.png"/><Relationship Id="rId354" Type="http://schemas.openxmlformats.org/officeDocument/2006/relationships/image" Target="../media/image355.png"/><Relationship Id="rId355" Type="http://schemas.openxmlformats.org/officeDocument/2006/relationships/image" Target="../media/image356.png"/><Relationship Id="rId356" Type="http://schemas.openxmlformats.org/officeDocument/2006/relationships/image" Target="../media/image357.png"/><Relationship Id="rId357" Type="http://schemas.openxmlformats.org/officeDocument/2006/relationships/image" Target="../media/image358.png"/><Relationship Id="rId358" Type="http://schemas.openxmlformats.org/officeDocument/2006/relationships/image" Target="../media/image359.png"/><Relationship Id="rId359" Type="http://schemas.openxmlformats.org/officeDocument/2006/relationships/image" Target="../media/image360.png"/><Relationship Id="rId360" Type="http://schemas.openxmlformats.org/officeDocument/2006/relationships/image" Target="../media/image361.png"/><Relationship Id="rId361" Type="http://schemas.openxmlformats.org/officeDocument/2006/relationships/image" Target="../media/image362.png"/><Relationship Id="rId362" Type="http://schemas.openxmlformats.org/officeDocument/2006/relationships/image" Target="../media/image363.png"/><Relationship Id="rId363" Type="http://schemas.openxmlformats.org/officeDocument/2006/relationships/image" Target="../media/image364.png"/><Relationship Id="rId364" Type="http://schemas.openxmlformats.org/officeDocument/2006/relationships/image" Target="../media/image365.png"/><Relationship Id="rId365" Type="http://schemas.openxmlformats.org/officeDocument/2006/relationships/image" Target="../media/image366.png"/><Relationship Id="rId366" Type="http://schemas.openxmlformats.org/officeDocument/2006/relationships/image" Target="../media/image367.png"/><Relationship Id="rId367" Type="http://schemas.openxmlformats.org/officeDocument/2006/relationships/image" Target="../media/image368.png"/><Relationship Id="rId368" Type="http://schemas.openxmlformats.org/officeDocument/2006/relationships/image" Target="../media/image369.png"/><Relationship Id="rId369" Type="http://schemas.openxmlformats.org/officeDocument/2006/relationships/image" Target="../media/image370.png"/><Relationship Id="rId370" Type="http://schemas.openxmlformats.org/officeDocument/2006/relationships/image" Target="../media/image371.png"/><Relationship Id="rId371" Type="http://schemas.openxmlformats.org/officeDocument/2006/relationships/image" Target="../media/image372.png"/><Relationship Id="rId372" Type="http://schemas.openxmlformats.org/officeDocument/2006/relationships/image" Target="../media/image373.png"/><Relationship Id="rId373" Type="http://schemas.openxmlformats.org/officeDocument/2006/relationships/image" Target="../media/image374.png"/><Relationship Id="rId374" Type="http://schemas.openxmlformats.org/officeDocument/2006/relationships/image" Target="../media/image375.png"/><Relationship Id="rId375" Type="http://schemas.openxmlformats.org/officeDocument/2006/relationships/image" Target="../media/image376.png"/><Relationship Id="rId376" Type="http://schemas.openxmlformats.org/officeDocument/2006/relationships/image" Target="../media/image377.png"/><Relationship Id="rId377" Type="http://schemas.openxmlformats.org/officeDocument/2006/relationships/image" Target="../media/image378.png"/><Relationship Id="rId378" Type="http://schemas.openxmlformats.org/officeDocument/2006/relationships/image" Target="../media/image379.png"/><Relationship Id="rId379" Type="http://schemas.openxmlformats.org/officeDocument/2006/relationships/image" Target="../media/image380.png"/><Relationship Id="rId380" Type="http://schemas.openxmlformats.org/officeDocument/2006/relationships/image" Target="../media/image381.png"/><Relationship Id="rId381" Type="http://schemas.openxmlformats.org/officeDocument/2006/relationships/image" Target="../media/image382.png"/><Relationship Id="rId382" Type="http://schemas.openxmlformats.org/officeDocument/2006/relationships/image" Target="../media/image383.png"/><Relationship Id="rId383" Type="http://schemas.openxmlformats.org/officeDocument/2006/relationships/image" Target="../media/image384.png"/><Relationship Id="rId384" Type="http://schemas.openxmlformats.org/officeDocument/2006/relationships/image" Target="../media/image385.png"/><Relationship Id="rId385" Type="http://schemas.openxmlformats.org/officeDocument/2006/relationships/image" Target="../media/image386.png"/><Relationship Id="rId386" Type="http://schemas.openxmlformats.org/officeDocument/2006/relationships/image" Target="../media/image387.png"/><Relationship Id="rId387" Type="http://schemas.openxmlformats.org/officeDocument/2006/relationships/image" Target="../media/image388.png"/><Relationship Id="rId388" Type="http://schemas.openxmlformats.org/officeDocument/2006/relationships/image" Target="../media/image389.png"/><Relationship Id="rId389" Type="http://schemas.openxmlformats.org/officeDocument/2006/relationships/image" Target="../media/image390.png"/><Relationship Id="rId390" Type="http://schemas.openxmlformats.org/officeDocument/2006/relationships/image" Target="../media/image391.png"/><Relationship Id="rId391" Type="http://schemas.openxmlformats.org/officeDocument/2006/relationships/image" Target="../media/image392.png"/><Relationship Id="rId392" Type="http://schemas.openxmlformats.org/officeDocument/2006/relationships/image" Target="../media/image393.png"/><Relationship Id="rId393" Type="http://schemas.openxmlformats.org/officeDocument/2006/relationships/image" Target="../media/image394.png"/><Relationship Id="rId394" Type="http://schemas.openxmlformats.org/officeDocument/2006/relationships/image" Target="../media/image395.png"/><Relationship Id="rId395" Type="http://schemas.openxmlformats.org/officeDocument/2006/relationships/image" Target="../media/image396.png"/><Relationship Id="rId396" Type="http://schemas.openxmlformats.org/officeDocument/2006/relationships/image" Target="../media/image397.png"/><Relationship Id="rId397" Type="http://schemas.openxmlformats.org/officeDocument/2006/relationships/image" Target="../media/image398.png"/><Relationship Id="rId398" Type="http://schemas.openxmlformats.org/officeDocument/2006/relationships/image" Target="../media/image399.png"/><Relationship Id="rId399" Type="http://schemas.openxmlformats.org/officeDocument/2006/relationships/image" Target="../media/image400.png"/><Relationship Id="rId400" Type="http://schemas.openxmlformats.org/officeDocument/2006/relationships/image" Target="../media/image401.png"/><Relationship Id="rId401" Type="http://schemas.openxmlformats.org/officeDocument/2006/relationships/image" Target="../media/image402.png"/><Relationship Id="rId402" Type="http://schemas.openxmlformats.org/officeDocument/2006/relationships/image" Target="../media/image403.png"/><Relationship Id="rId403" Type="http://schemas.openxmlformats.org/officeDocument/2006/relationships/image" Target="../media/image404.png"/><Relationship Id="rId404" Type="http://schemas.openxmlformats.org/officeDocument/2006/relationships/image" Target="../media/image405.png"/><Relationship Id="rId405" Type="http://schemas.openxmlformats.org/officeDocument/2006/relationships/image" Target="../media/image406.png"/><Relationship Id="rId406" Type="http://schemas.openxmlformats.org/officeDocument/2006/relationships/image" Target="../media/image407.png"/><Relationship Id="rId407" Type="http://schemas.openxmlformats.org/officeDocument/2006/relationships/image" Target="../media/image408.png"/><Relationship Id="rId408" Type="http://schemas.openxmlformats.org/officeDocument/2006/relationships/image" Target="../media/image409.png"/><Relationship Id="rId409" Type="http://schemas.openxmlformats.org/officeDocument/2006/relationships/image" Target="../media/image410.png"/><Relationship Id="rId410" Type="http://schemas.openxmlformats.org/officeDocument/2006/relationships/image" Target="../media/image411.png"/><Relationship Id="rId411" Type="http://schemas.openxmlformats.org/officeDocument/2006/relationships/image" Target="../media/image412.png"/><Relationship Id="rId412" Type="http://schemas.openxmlformats.org/officeDocument/2006/relationships/image" Target="../media/image413.png"/><Relationship Id="rId413" Type="http://schemas.openxmlformats.org/officeDocument/2006/relationships/image" Target="../media/image414.png"/><Relationship Id="rId414" Type="http://schemas.openxmlformats.org/officeDocument/2006/relationships/image" Target="../media/image415.png"/><Relationship Id="rId415" Type="http://schemas.openxmlformats.org/officeDocument/2006/relationships/image" Target="../media/image416.png"/><Relationship Id="rId416" Type="http://schemas.openxmlformats.org/officeDocument/2006/relationships/image" Target="../media/image417.png"/><Relationship Id="rId417" Type="http://schemas.openxmlformats.org/officeDocument/2006/relationships/image" Target="../media/image418.png"/><Relationship Id="rId418" Type="http://schemas.openxmlformats.org/officeDocument/2006/relationships/image" Target="../media/image419.png"/><Relationship Id="rId419" Type="http://schemas.openxmlformats.org/officeDocument/2006/relationships/image" Target="../media/image420.png"/><Relationship Id="rId420" Type="http://schemas.openxmlformats.org/officeDocument/2006/relationships/image" Target="../media/image421.png"/><Relationship Id="rId421" Type="http://schemas.openxmlformats.org/officeDocument/2006/relationships/image" Target="../media/image422.png"/><Relationship Id="rId422" Type="http://schemas.openxmlformats.org/officeDocument/2006/relationships/image" Target="../media/image423.png"/><Relationship Id="rId423" Type="http://schemas.openxmlformats.org/officeDocument/2006/relationships/image" Target="../media/image424.png"/><Relationship Id="rId424" Type="http://schemas.openxmlformats.org/officeDocument/2006/relationships/image" Target="../media/image425.png"/><Relationship Id="rId425" Type="http://schemas.openxmlformats.org/officeDocument/2006/relationships/image" Target="../media/image426.png"/><Relationship Id="rId426" Type="http://schemas.openxmlformats.org/officeDocument/2006/relationships/image" Target="../media/image427.png"/><Relationship Id="rId427" Type="http://schemas.openxmlformats.org/officeDocument/2006/relationships/image" Target="../media/image428.png"/><Relationship Id="rId428" Type="http://schemas.openxmlformats.org/officeDocument/2006/relationships/image" Target="../media/image429.png"/><Relationship Id="rId429" Type="http://schemas.openxmlformats.org/officeDocument/2006/relationships/image" Target="../media/image430.png"/><Relationship Id="rId430" Type="http://schemas.openxmlformats.org/officeDocument/2006/relationships/image" Target="../media/image431.png"/><Relationship Id="rId431" Type="http://schemas.openxmlformats.org/officeDocument/2006/relationships/image" Target="../media/image432.png"/><Relationship Id="rId432" Type="http://schemas.openxmlformats.org/officeDocument/2006/relationships/image" Target="../media/image433.png"/><Relationship Id="rId433" Type="http://schemas.openxmlformats.org/officeDocument/2006/relationships/image" Target="../media/image434.png"/><Relationship Id="rId434" Type="http://schemas.openxmlformats.org/officeDocument/2006/relationships/image" Target="../media/image435.png"/><Relationship Id="rId435" Type="http://schemas.openxmlformats.org/officeDocument/2006/relationships/image" Target="../media/image436.png"/><Relationship Id="rId436" Type="http://schemas.openxmlformats.org/officeDocument/2006/relationships/image" Target="../media/image437.png"/><Relationship Id="rId437" Type="http://schemas.openxmlformats.org/officeDocument/2006/relationships/image" Target="../media/image438.png"/><Relationship Id="rId438" Type="http://schemas.openxmlformats.org/officeDocument/2006/relationships/image" Target="../media/image439.png"/><Relationship Id="rId439" Type="http://schemas.openxmlformats.org/officeDocument/2006/relationships/image" Target="../media/image440.png"/><Relationship Id="rId440" Type="http://schemas.openxmlformats.org/officeDocument/2006/relationships/image" Target="../media/image441.png"/><Relationship Id="rId441" Type="http://schemas.openxmlformats.org/officeDocument/2006/relationships/image" Target="../media/image442.png"/><Relationship Id="rId442" Type="http://schemas.openxmlformats.org/officeDocument/2006/relationships/image" Target="../media/image443.png"/><Relationship Id="rId443" Type="http://schemas.openxmlformats.org/officeDocument/2006/relationships/image" Target="../media/image444.png"/><Relationship Id="rId444" Type="http://schemas.openxmlformats.org/officeDocument/2006/relationships/image" Target="../media/image445.png"/><Relationship Id="rId445" Type="http://schemas.openxmlformats.org/officeDocument/2006/relationships/image" Target="../media/image446.png"/><Relationship Id="rId446" Type="http://schemas.openxmlformats.org/officeDocument/2006/relationships/image" Target="../media/image447.png"/><Relationship Id="rId447" Type="http://schemas.openxmlformats.org/officeDocument/2006/relationships/image" Target="../media/image448.png"/><Relationship Id="rId448" Type="http://schemas.openxmlformats.org/officeDocument/2006/relationships/image" Target="../media/image449.png"/><Relationship Id="rId449" Type="http://schemas.openxmlformats.org/officeDocument/2006/relationships/image" Target="../media/image450.png"/><Relationship Id="rId450" Type="http://schemas.openxmlformats.org/officeDocument/2006/relationships/image" Target="../media/image451.png"/><Relationship Id="rId451" Type="http://schemas.openxmlformats.org/officeDocument/2006/relationships/image" Target="../media/image452.png"/><Relationship Id="rId452" Type="http://schemas.openxmlformats.org/officeDocument/2006/relationships/image" Target="../media/image453.png"/><Relationship Id="rId453" Type="http://schemas.openxmlformats.org/officeDocument/2006/relationships/image" Target="../media/image454.png"/><Relationship Id="rId454" Type="http://schemas.openxmlformats.org/officeDocument/2006/relationships/image" Target="../media/image455.png"/><Relationship Id="rId455" Type="http://schemas.openxmlformats.org/officeDocument/2006/relationships/image" Target="../media/image456.png"/><Relationship Id="rId456" Type="http://schemas.openxmlformats.org/officeDocument/2006/relationships/image" Target="../media/image457.png"/><Relationship Id="rId457" Type="http://schemas.openxmlformats.org/officeDocument/2006/relationships/image" Target="../media/image458.png"/><Relationship Id="rId458" Type="http://schemas.openxmlformats.org/officeDocument/2006/relationships/image" Target="../media/image459.png"/><Relationship Id="rId459" Type="http://schemas.openxmlformats.org/officeDocument/2006/relationships/image" Target="../media/image460.png"/><Relationship Id="rId460" Type="http://schemas.openxmlformats.org/officeDocument/2006/relationships/image" Target="../media/image461.png"/><Relationship Id="rId461" Type="http://schemas.openxmlformats.org/officeDocument/2006/relationships/image" Target="../media/image462.png"/><Relationship Id="rId462" Type="http://schemas.openxmlformats.org/officeDocument/2006/relationships/image" Target="../media/image463.png"/><Relationship Id="rId463" Type="http://schemas.openxmlformats.org/officeDocument/2006/relationships/image" Target="../media/image464.png"/><Relationship Id="rId464" Type="http://schemas.openxmlformats.org/officeDocument/2006/relationships/image" Target="../media/image465.png"/><Relationship Id="rId465" Type="http://schemas.openxmlformats.org/officeDocument/2006/relationships/image" Target="../media/image466.png"/><Relationship Id="rId466" Type="http://schemas.openxmlformats.org/officeDocument/2006/relationships/image" Target="../media/image467.png"/><Relationship Id="rId467" Type="http://schemas.openxmlformats.org/officeDocument/2006/relationships/image" Target="../media/image468.png"/><Relationship Id="rId468" Type="http://schemas.openxmlformats.org/officeDocument/2006/relationships/image" Target="../media/image469.png"/><Relationship Id="rId469" Type="http://schemas.openxmlformats.org/officeDocument/2006/relationships/image" Target="../media/image470.png"/><Relationship Id="rId470" Type="http://schemas.openxmlformats.org/officeDocument/2006/relationships/image" Target="../media/image471.png"/><Relationship Id="rId471" Type="http://schemas.openxmlformats.org/officeDocument/2006/relationships/image" Target="../media/image472.png"/><Relationship Id="rId472" Type="http://schemas.openxmlformats.org/officeDocument/2006/relationships/image" Target="../media/image473.png"/><Relationship Id="rId473" Type="http://schemas.openxmlformats.org/officeDocument/2006/relationships/image" Target="../media/image474.png"/><Relationship Id="rId474" Type="http://schemas.openxmlformats.org/officeDocument/2006/relationships/image" Target="../media/image475.png"/><Relationship Id="rId475" Type="http://schemas.openxmlformats.org/officeDocument/2006/relationships/image" Target="../media/image476.png"/><Relationship Id="rId476" Type="http://schemas.openxmlformats.org/officeDocument/2006/relationships/image" Target="../media/image477.png"/><Relationship Id="rId477" Type="http://schemas.openxmlformats.org/officeDocument/2006/relationships/image" Target="../media/image478.png"/><Relationship Id="rId478" Type="http://schemas.openxmlformats.org/officeDocument/2006/relationships/image" Target="../media/image479.png"/><Relationship Id="rId479" Type="http://schemas.openxmlformats.org/officeDocument/2006/relationships/image" Target="../media/image480.png"/><Relationship Id="rId480" Type="http://schemas.openxmlformats.org/officeDocument/2006/relationships/image" Target="../media/image481.png"/><Relationship Id="rId481" Type="http://schemas.openxmlformats.org/officeDocument/2006/relationships/image" Target="../media/image482.png"/><Relationship Id="rId482" Type="http://schemas.openxmlformats.org/officeDocument/2006/relationships/image" Target="../media/image483.png"/><Relationship Id="rId483" Type="http://schemas.openxmlformats.org/officeDocument/2006/relationships/image" Target="../media/image484.png"/><Relationship Id="rId484" Type="http://schemas.openxmlformats.org/officeDocument/2006/relationships/image" Target="../media/image485.png"/><Relationship Id="rId485" Type="http://schemas.openxmlformats.org/officeDocument/2006/relationships/image" Target="../media/image486.png"/><Relationship Id="rId486" Type="http://schemas.openxmlformats.org/officeDocument/2006/relationships/image" Target="../media/image487.png"/><Relationship Id="rId487" Type="http://schemas.openxmlformats.org/officeDocument/2006/relationships/image" Target="../media/image488.png"/><Relationship Id="rId488" Type="http://schemas.openxmlformats.org/officeDocument/2006/relationships/image" Target="../media/image489.png"/><Relationship Id="rId489" Type="http://schemas.openxmlformats.org/officeDocument/2006/relationships/image" Target="../media/image490.png"/><Relationship Id="rId490" Type="http://schemas.openxmlformats.org/officeDocument/2006/relationships/image" Target="../media/image491.png"/><Relationship Id="rId491" Type="http://schemas.openxmlformats.org/officeDocument/2006/relationships/image" Target="../media/image492.png"/><Relationship Id="rId492" Type="http://schemas.openxmlformats.org/officeDocument/2006/relationships/image" Target="../media/image493.png"/><Relationship Id="rId493" Type="http://schemas.openxmlformats.org/officeDocument/2006/relationships/image" Target="../media/image494.png"/><Relationship Id="rId494" Type="http://schemas.openxmlformats.org/officeDocument/2006/relationships/image" Target="../media/image495.png"/><Relationship Id="rId495" Type="http://schemas.openxmlformats.org/officeDocument/2006/relationships/image" Target="../media/image496.png"/><Relationship Id="rId496" Type="http://schemas.openxmlformats.org/officeDocument/2006/relationships/image" Target="../media/image497.png"/><Relationship Id="rId497" Type="http://schemas.openxmlformats.org/officeDocument/2006/relationships/image" Target="../media/image498.png"/><Relationship Id="rId498" Type="http://schemas.openxmlformats.org/officeDocument/2006/relationships/image" Target="../media/image499.png"/><Relationship Id="rId499" Type="http://schemas.openxmlformats.org/officeDocument/2006/relationships/image" Target="../media/image500.png"/><Relationship Id="rId500" Type="http://schemas.openxmlformats.org/officeDocument/2006/relationships/image" Target="../media/image501.png"/><Relationship Id="rId501" Type="http://schemas.openxmlformats.org/officeDocument/2006/relationships/image" Target="../media/image502.png"/><Relationship Id="rId502" Type="http://schemas.openxmlformats.org/officeDocument/2006/relationships/image" Target="../media/image503.png"/><Relationship Id="rId503" Type="http://schemas.openxmlformats.org/officeDocument/2006/relationships/image" Target="../media/image504.png"/><Relationship Id="rId504" Type="http://schemas.openxmlformats.org/officeDocument/2006/relationships/image" Target="../media/image505.png"/><Relationship Id="rId505" Type="http://schemas.openxmlformats.org/officeDocument/2006/relationships/image" Target="../media/image506.png"/><Relationship Id="rId506" Type="http://schemas.openxmlformats.org/officeDocument/2006/relationships/image" Target="../media/image507.png"/><Relationship Id="rId507" Type="http://schemas.openxmlformats.org/officeDocument/2006/relationships/image" Target="../media/image508.png"/><Relationship Id="rId508" Type="http://schemas.openxmlformats.org/officeDocument/2006/relationships/image" Target="../media/image509.png"/><Relationship Id="rId509" Type="http://schemas.openxmlformats.org/officeDocument/2006/relationships/image" Target="../media/image510.png"/><Relationship Id="rId510" Type="http://schemas.openxmlformats.org/officeDocument/2006/relationships/image" Target="../media/image511.png"/><Relationship Id="rId511" Type="http://schemas.openxmlformats.org/officeDocument/2006/relationships/image" Target="../media/image512.png"/><Relationship Id="rId512" Type="http://schemas.openxmlformats.org/officeDocument/2006/relationships/image" Target="../media/image513.png"/><Relationship Id="rId513" Type="http://schemas.openxmlformats.org/officeDocument/2006/relationships/image" Target="../media/image514.png"/><Relationship Id="rId514" Type="http://schemas.openxmlformats.org/officeDocument/2006/relationships/image" Target="../media/image515.png"/><Relationship Id="rId515" Type="http://schemas.openxmlformats.org/officeDocument/2006/relationships/image" Target="../media/image516.png"/><Relationship Id="rId516" Type="http://schemas.openxmlformats.org/officeDocument/2006/relationships/image" Target="../media/image517.png"/><Relationship Id="rId517" Type="http://schemas.openxmlformats.org/officeDocument/2006/relationships/image" Target="../media/image518.png"/><Relationship Id="rId518" Type="http://schemas.openxmlformats.org/officeDocument/2006/relationships/image" Target="../media/image519.png"/><Relationship Id="rId519" Type="http://schemas.openxmlformats.org/officeDocument/2006/relationships/image" Target="../media/image520.png"/><Relationship Id="rId520" Type="http://schemas.openxmlformats.org/officeDocument/2006/relationships/image" Target="../media/image521.png"/><Relationship Id="rId521" Type="http://schemas.openxmlformats.org/officeDocument/2006/relationships/image" Target="../media/image522.png"/><Relationship Id="rId522" Type="http://schemas.openxmlformats.org/officeDocument/2006/relationships/image" Target="../media/image523.png"/><Relationship Id="rId523" Type="http://schemas.openxmlformats.org/officeDocument/2006/relationships/image" Target="../media/image524.png"/><Relationship Id="rId524" Type="http://schemas.openxmlformats.org/officeDocument/2006/relationships/image" Target="../media/image525.png"/><Relationship Id="rId525" Type="http://schemas.openxmlformats.org/officeDocument/2006/relationships/image" Target="../media/image526.png"/><Relationship Id="rId526" Type="http://schemas.openxmlformats.org/officeDocument/2006/relationships/image" Target="../media/image527.png"/><Relationship Id="rId527" Type="http://schemas.openxmlformats.org/officeDocument/2006/relationships/image" Target="../media/image528.png"/><Relationship Id="rId528" Type="http://schemas.openxmlformats.org/officeDocument/2006/relationships/image" Target="../media/image529.png"/><Relationship Id="rId529" Type="http://schemas.openxmlformats.org/officeDocument/2006/relationships/image" Target="../media/image530.png"/><Relationship Id="rId530" Type="http://schemas.openxmlformats.org/officeDocument/2006/relationships/image" Target="../media/image531.png"/><Relationship Id="rId531" Type="http://schemas.openxmlformats.org/officeDocument/2006/relationships/image" Target="../media/image532.png"/><Relationship Id="rId532" Type="http://schemas.openxmlformats.org/officeDocument/2006/relationships/image" Target="../media/image533.png"/><Relationship Id="rId533" Type="http://schemas.openxmlformats.org/officeDocument/2006/relationships/image" Target="../media/image534.png"/><Relationship Id="rId534" Type="http://schemas.openxmlformats.org/officeDocument/2006/relationships/image" Target="../media/image535.png"/><Relationship Id="rId535" Type="http://schemas.openxmlformats.org/officeDocument/2006/relationships/image" Target="../media/image536.png"/><Relationship Id="rId536" Type="http://schemas.openxmlformats.org/officeDocument/2006/relationships/image" Target="../media/image537.png"/><Relationship Id="rId537" Type="http://schemas.openxmlformats.org/officeDocument/2006/relationships/image" Target="../media/image538.png"/><Relationship Id="rId538" Type="http://schemas.openxmlformats.org/officeDocument/2006/relationships/image" Target="../media/image539.png"/><Relationship Id="rId539" Type="http://schemas.openxmlformats.org/officeDocument/2006/relationships/image" Target="../media/image540.png"/><Relationship Id="rId540" Type="http://schemas.openxmlformats.org/officeDocument/2006/relationships/image" Target="../media/image541.png"/><Relationship Id="rId541" Type="http://schemas.openxmlformats.org/officeDocument/2006/relationships/image" Target="../media/image542.png"/><Relationship Id="rId542" Type="http://schemas.openxmlformats.org/officeDocument/2006/relationships/image" Target="../media/image543.png"/><Relationship Id="rId543" Type="http://schemas.openxmlformats.org/officeDocument/2006/relationships/image" Target="../media/image544.png"/><Relationship Id="rId544" Type="http://schemas.openxmlformats.org/officeDocument/2006/relationships/image" Target="../media/image545.png"/><Relationship Id="rId545" Type="http://schemas.openxmlformats.org/officeDocument/2006/relationships/image" Target="../media/image546.png"/><Relationship Id="rId546" Type="http://schemas.openxmlformats.org/officeDocument/2006/relationships/image" Target="../media/image547.png"/><Relationship Id="rId547" Type="http://schemas.openxmlformats.org/officeDocument/2006/relationships/image" Target="../media/image548.png"/><Relationship Id="rId548" Type="http://schemas.openxmlformats.org/officeDocument/2006/relationships/image" Target="../media/image549.png"/><Relationship Id="rId549" Type="http://schemas.openxmlformats.org/officeDocument/2006/relationships/image" Target="../media/image550.png"/><Relationship Id="rId550" Type="http://schemas.openxmlformats.org/officeDocument/2006/relationships/image" Target="../media/image551.png"/><Relationship Id="rId551" Type="http://schemas.openxmlformats.org/officeDocument/2006/relationships/image" Target="../media/image552.png"/><Relationship Id="rId552" Type="http://schemas.openxmlformats.org/officeDocument/2006/relationships/image" Target="../media/image553.png"/><Relationship Id="rId553" Type="http://schemas.openxmlformats.org/officeDocument/2006/relationships/image" Target="../media/image554.png"/><Relationship Id="rId554" Type="http://schemas.openxmlformats.org/officeDocument/2006/relationships/image" Target="../media/image555.png"/><Relationship Id="rId555" Type="http://schemas.openxmlformats.org/officeDocument/2006/relationships/image" Target="../media/image556.png"/><Relationship Id="rId556" Type="http://schemas.openxmlformats.org/officeDocument/2006/relationships/image" Target="../media/image557.png"/><Relationship Id="rId557" Type="http://schemas.openxmlformats.org/officeDocument/2006/relationships/image" Target="../media/image558.png"/><Relationship Id="rId558" Type="http://schemas.openxmlformats.org/officeDocument/2006/relationships/image" Target="../media/image559.png"/><Relationship Id="rId559" Type="http://schemas.openxmlformats.org/officeDocument/2006/relationships/image" Target="../media/image560.png"/><Relationship Id="rId560" Type="http://schemas.openxmlformats.org/officeDocument/2006/relationships/image" Target="../media/image561.png"/><Relationship Id="rId561" Type="http://schemas.openxmlformats.org/officeDocument/2006/relationships/image" Target="../media/image562.png"/><Relationship Id="rId562" Type="http://schemas.openxmlformats.org/officeDocument/2006/relationships/image" Target="../media/image563.png"/><Relationship Id="rId563" Type="http://schemas.openxmlformats.org/officeDocument/2006/relationships/image" Target="../media/image564.png"/><Relationship Id="rId564" Type="http://schemas.openxmlformats.org/officeDocument/2006/relationships/image" Target="../media/image565.png"/><Relationship Id="rId565" Type="http://schemas.openxmlformats.org/officeDocument/2006/relationships/image" Target="../media/image566.png"/><Relationship Id="rId566" Type="http://schemas.openxmlformats.org/officeDocument/2006/relationships/image" Target="../media/image567.png"/><Relationship Id="rId567" Type="http://schemas.openxmlformats.org/officeDocument/2006/relationships/image" Target="../media/image568.png"/><Relationship Id="rId568" Type="http://schemas.openxmlformats.org/officeDocument/2006/relationships/image" Target="../media/image569.png"/><Relationship Id="rId569" Type="http://schemas.openxmlformats.org/officeDocument/2006/relationships/image" Target="../media/image570.png"/><Relationship Id="rId570" Type="http://schemas.openxmlformats.org/officeDocument/2006/relationships/image" Target="../media/image571.png"/><Relationship Id="rId571" Type="http://schemas.openxmlformats.org/officeDocument/2006/relationships/image" Target="../media/image572.png"/><Relationship Id="rId572" Type="http://schemas.openxmlformats.org/officeDocument/2006/relationships/image" Target="../media/image573.png"/><Relationship Id="rId573" Type="http://schemas.openxmlformats.org/officeDocument/2006/relationships/image" Target="../media/image574.png"/><Relationship Id="rId574" Type="http://schemas.openxmlformats.org/officeDocument/2006/relationships/image" Target="../media/image575.png"/><Relationship Id="rId575" Type="http://schemas.openxmlformats.org/officeDocument/2006/relationships/image" Target="../media/image576.png"/><Relationship Id="rId576" Type="http://schemas.openxmlformats.org/officeDocument/2006/relationships/image" Target="../media/image577.png"/><Relationship Id="rId577" Type="http://schemas.openxmlformats.org/officeDocument/2006/relationships/image" Target="../media/image578.png"/><Relationship Id="rId578" Type="http://schemas.openxmlformats.org/officeDocument/2006/relationships/image" Target="../media/image579.png"/><Relationship Id="rId579" Type="http://schemas.openxmlformats.org/officeDocument/2006/relationships/image" Target="../media/image580.png"/><Relationship Id="rId580" Type="http://schemas.openxmlformats.org/officeDocument/2006/relationships/image" Target="../media/image581.png"/><Relationship Id="rId581" Type="http://schemas.openxmlformats.org/officeDocument/2006/relationships/image" Target="../media/image582.png"/><Relationship Id="rId582" Type="http://schemas.openxmlformats.org/officeDocument/2006/relationships/image" Target="../media/image583.png"/><Relationship Id="rId583" Type="http://schemas.openxmlformats.org/officeDocument/2006/relationships/image" Target="../media/image584.png"/><Relationship Id="rId584" Type="http://schemas.openxmlformats.org/officeDocument/2006/relationships/image" Target="../media/image585.png"/><Relationship Id="rId585" Type="http://schemas.openxmlformats.org/officeDocument/2006/relationships/image" Target="../media/image586.png"/><Relationship Id="rId586" Type="http://schemas.openxmlformats.org/officeDocument/2006/relationships/image" Target="../media/image587.png"/><Relationship Id="rId587" Type="http://schemas.openxmlformats.org/officeDocument/2006/relationships/image" Target="../media/image588.png"/><Relationship Id="rId588" Type="http://schemas.openxmlformats.org/officeDocument/2006/relationships/image" Target="../media/image589.png"/><Relationship Id="rId589" Type="http://schemas.openxmlformats.org/officeDocument/2006/relationships/image" Target="../media/image590.png"/><Relationship Id="rId590" Type="http://schemas.openxmlformats.org/officeDocument/2006/relationships/image" Target="../media/image591.png"/><Relationship Id="rId591" Type="http://schemas.openxmlformats.org/officeDocument/2006/relationships/image" Target="../media/image592.png"/><Relationship Id="rId592" Type="http://schemas.openxmlformats.org/officeDocument/2006/relationships/image" Target="../media/image593.png"/><Relationship Id="rId593" Type="http://schemas.openxmlformats.org/officeDocument/2006/relationships/image" Target="../media/image594.png"/><Relationship Id="rId594" Type="http://schemas.openxmlformats.org/officeDocument/2006/relationships/image" Target="../media/image595.png"/><Relationship Id="rId595" Type="http://schemas.openxmlformats.org/officeDocument/2006/relationships/image" Target="../media/image596.png"/><Relationship Id="rId596" Type="http://schemas.openxmlformats.org/officeDocument/2006/relationships/image" Target="../media/image597.png"/><Relationship Id="rId597" Type="http://schemas.openxmlformats.org/officeDocument/2006/relationships/image" Target="../media/image598.png"/><Relationship Id="rId598" Type="http://schemas.openxmlformats.org/officeDocument/2006/relationships/image" Target="../media/image599.png"/><Relationship Id="rId599" Type="http://schemas.openxmlformats.org/officeDocument/2006/relationships/image" Target="../media/image600.png"/><Relationship Id="rId600" Type="http://schemas.openxmlformats.org/officeDocument/2006/relationships/image" Target="../media/image601.png"/><Relationship Id="rId601" Type="http://schemas.openxmlformats.org/officeDocument/2006/relationships/image" Target="../media/image602.png"/><Relationship Id="rId602" Type="http://schemas.openxmlformats.org/officeDocument/2006/relationships/image" Target="../media/image603.png"/><Relationship Id="rId603" Type="http://schemas.openxmlformats.org/officeDocument/2006/relationships/image" Target="../media/image604.png"/><Relationship Id="rId604" Type="http://schemas.openxmlformats.org/officeDocument/2006/relationships/image" Target="../media/image605.png"/><Relationship Id="rId605" Type="http://schemas.openxmlformats.org/officeDocument/2006/relationships/image" Target="../media/image606.png"/><Relationship Id="rId606" Type="http://schemas.openxmlformats.org/officeDocument/2006/relationships/image" Target="../media/image607.png"/><Relationship Id="rId607" Type="http://schemas.openxmlformats.org/officeDocument/2006/relationships/image" Target="../media/image608.png"/><Relationship Id="rId608" Type="http://schemas.openxmlformats.org/officeDocument/2006/relationships/image" Target="../media/image609.png"/><Relationship Id="rId609" Type="http://schemas.openxmlformats.org/officeDocument/2006/relationships/image" Target="../media/image610.png"/><Relationship Id="rId610" Type="http://schemas.openxmlformats.org/officeDocument/2006/relationships/image" Target="../media/image611.png"/><Relationship Id="rId611" Type="http://schemas.openxmlformats.org/officeDocument/2006/relationships/image" Target="../media/image612.png"/><Relationship Id="rId612" Type="http://schemas.openxmlformats.org/officeDocument/2006/relationships/image" Target="../media/image613.png"/><Relationship Id="rId613" Type="http://schemas.openxmlformats.org/officeDocument/2006/relationships/image" Target="../media/image614.png"/><Relationship Id="rId614" Type="http://schemas.openxmlformats.org/officeDocument/2006/relationships/image" Target="../media/image615.png"/><Relationship Id="rId615" Type="http://schemas.openxmlformats.org/officeDocument/2006/relationships/image" Target="../media/image616.png"/><Relationship Id="rId616" Type="http://schemas.openxmlformats.org/officeDocument/2006/relationships/image" Target="../media/image617.png"/><Relationship Id="rId617" Type="http://schemas.openxmlformats.org/officeDocument/2006/relationships/image" Target="../media/image618.png"/><Relationship Id="rId618" Type="http://schemas.openxmlformats.org/officeDocument/2006/relationships/image" Target="../media/image619.png"/><Relationship Id="rId619" Type="http://schemas.openxmlformats.org/officeDocument/2006/relationships/image" Target="../media/image620.png"/><Relationship Id="rId620" Type="http://schemas.openxmlformats.org/officeDocument/2006/relationships/image" Target="../media/image621.png"/><Relationship Id="rId621" Type="http://schemas.openxmlformats.org/officeDocument/2006/relationships/image" Target="../media/image622.png"/><Relationship Id="rId622" Type="http://schemas.openxmlformats.org/officeDocument/2006/relationships/image" Target="../media/image623.png"/><Relationship Id="rId623" Type="http://schemas.openxmlformats.org/officeDocument/2006/relationships/image" Target="../media/image624.png"/><Relationship Id="rId624" Type="http://schemas.openxmlformats.org/officeDocument/2006/relationships/image" Target="../media/image625.png"/><Relationship Id="rId625" Type="http://schemas.openxmlformats.org/officeDocument/2006/relationships/image" Target="../media/image626.png"/><Relationship Id="rId626" Type="http://schemas.openxmlformats.org/officeDocument/2006/relationships/image" Target="../media/image627.png"/><Relationship Id="rId627" Type="http://schemas.openxmlformats.org/officeDocument/2006/relationships/image" Target="../media/image628.png"/><Relationship Id="rId628" Type="http://schemas.openxmlformats.org/officeDocument/2006/relationships/image" Target="../media/image629.png"/><Relationship Id="rId629" Type="http://schemas.openxmlformats.org/officeDocument/2006/relationships/image" Target="../media/image630.png"/><Relationship Id="rId630" Type="http://schemas.openxmlformats.org/officeDocument/2006/relationships/image" Target="../media/image631.png"/><Relationship Id="rId631" Type="http://schemas.openxmlformats.org/officeDocument/2006/relationships/image" Target="../media/image632.png"/><Relationship Id="rId632" Type="http://schemas.openxmlformats.org/officeDocument/2006/relationships/image" Target="../media/image633.png"/><Relationship Id="rId633" Type="http://schemas.openxmlformats.org/officeDocument/2006/relationships/image" Target="../media/image634.png"/><Relationship Id="rId634" Type="http://schemas.openxmlformats.org/officeDocument/2006/relationships/image" Target="../media/image635.png"/><Relationship Id="rId635" Type="http://schemas.openxmlformats.org/officeDocument/2006/relationships/image" Target="../media/image636.png"/><Relationship Id="rId636" Type="http://schemas.openxmlformats.org/officeDocument/2006/relationships/image" Target="../media/image637.png"/><Relationship Id="rId637" Type="http://schemas.openxmlformats.org/officeDocument/2006/relationships/image" Target="../media/image638.png"/><Relationship Id="rId638" Type="http://schemas.openxmlformats.org/officeDocument/2006/relationships/image" Target="../media/image639.png"/><Relationship Id="rId639" Type="http://schemas.openxmlformats.org/officeDocument/2006/relationships/image" Target="../media/image640.png"/><Relationship Id="rId640" Type="http://schemas.openxmlformats.org/officeDocument/2006/relationships/image" Target="../media/image641.png"/><Relationship Id="rId641" Type="http://schemas.openxmlformats.org/officeDocument/2006/relationships/image" Target="../media/image642.png"/><Relationship Id="rId642" Type="http://schemas.openxmlformats.org/officeDocument/2006/relationships/image" Target="../media/image643.png"/><Relationship Id="rId643" Type="http://schemas.openxmlformats.org/officeDocument/2006/relationships/image" Target="../media/image644.png"/><Relationship Id="rId644" Type="http://schemas.openxmlformats.org/officeDocument/2006/relationships/image" Target="../media/image645.png"/><Relationship Id="rId645" Type="http://schemas.openxmlformats.org/officeDocument/2006/relationships/image" Target="../media/image646.png"/><Relationship Id="rId646" Type="http://schemas.openxmlformats.org/officeDocument/2006/relationships/image" Target="../media/image647.png"/><Relationship Id="rId647" Type="http://schemas.openxmlformats.org/officeDocument/2006/relationships/image" Target="../media/image648.png"/><Relationship Id="rId648" Type="http://schemas.openxmlformats.org/officeDocument/2006/relationships/image" Target="../media/image649.png"/><Relationship Id="rId649" Type="http://schemas.openxmlformats.org/officeDocument/2006/relationships/image" Target="../media/image650.png"/><Relationship Id="rId650" Type="http://schemas.openxmlformats.org/officeDocument/2006/relationships/image" Target="../media/image651.png"/><Relationship Id="rId651" Type="http://schemas.openxmlformats.org/officeDocument/2006/relationships/image" Target="../media/image652.png"/><Relationship Id="rId652" Type="http://schemas.openxmlformats.org/officeDocument/2006/relationships/image" Target="../media/image653.png"/><Relationship Id="rId653" Type="http://schemas.openxmlformats.org/officeDocument/2006/relationships/image" Target="../media/image654.png"/><Relationship Id="rId654" Type="http://schemas.openxmlformats.org/officeDocument/2006/relationships/image" Target="../media/image655.png"/><Relationship Id="rId655" Type="http://schemas.openxmlformats.org/officeDocument/2006/relationships/image" Target="../media/image656.png"/><Relationship Id="rId656" Type="http://schemas.openxmlformats.org/officeDocument/2006/relationships/image" Target="../media/image657.png"/><Relationship Id="rId657" Type="http://schemas.openxmlformats.org/officeDocument/2006/relationships/image" Target="../media/image658.png"/><Relationship Id="rId658" Type="http://schemas.openxmlformats.org/officeDocument/2006/relationships/image" Target="../media/image659.png"/><Relationship Id="rId659" Type="http://schemas.openxmlformats.org/officeDocument/2006/relationships/image" Target="../media/image660.png"/><Relationship Id="rId660" Type="http://schemas.openxmlformats.org/officeDocument/2006/relationships/image" Target="../media/image661.png"/><Relationship Id="rId661" Type="http://schemas.openxmlformats.org/officeDocument/2006/relationships/image" Target="../media/image662.png"/><Relationship Id="rId662" Type="http://schemas.openxmlformats.org/officeDocument/2006/relationships/image" Target="../media/image663.png"/><Relationship Id="rId663" Type="http://schemas.openxmlformats.org/officeDocument/2006/relationships/image" Target="../media/image664.png"/><Relationship Id="rId664" Type="http://schemas.openxmlformats.org/officeDocument/2006/relationships/image" Target="../media/image665.png"/><Relationship Id="rId665" Type="http://schemas.openxmlformats.org/officeDocument/2006/relationships/image" Target="../media/image666.png"/><Relationship Id="rId666" Type="http://schemas.openxmlformats.org/officeDocument/2006/relationships/image" Target="../media/image667.png"/><Relationship Id="rId667" Type="http://schemas.openxmlformats.org/officeDocument/2006/relationships/image" Target="../media/image668.png"/><Relationship Id="rId668" Type="http://schemas.openxmlformats.org/officeDocument/2006/relationships/image" Target="../media/image669.png"/><Relationship Id="rId669" Type="http://schemas.openxmlformats.org/officeDocument/2006/relationships/image" Target="../media/image670.png"/><Relationship Id="rId670" Type="http://schemas.openxmlformats.org/officeDocument/2006/relationships/image" Target="../media/image671.png"/><Relationship Id="rId671" Type="http://schemas.openxmlformats.org/officeDocument/2006/relationships/image" Target="../media/image672.png"/><Relationship Id="rId672" Type="http://schemas.openxmlformats.org/officeDocument/2006/relationships/image" Target="../media/image673.png"/><Relationship Id="rId673" Type="http://schemas.openxmlformats.org/officeDocument/2006/relationships/image" Target="../media/image674.png"/><Relationship Id="rId674" Type="http://schemas.openxmlformats.org/officeDocument/2006/relationships/image" Target="../media/image675.png"/><Relationship Id="rId675" Type="http://schemas.openxmlformats.org/officeDocument/2006/relationships/image" Target="../media/image676.png"/><Relationship Id="rId676" Type="http://schemas.openxmlformats.org/officeDocument/2006/relationships/image" Target="../media/image677.png"/><Relationship Id="rId677" Type="http://schemas.openxmlformats.org/officeDocument/2006/relationships/image" Target="../media/image678.png"/><Relationship Id="rId678" Type="http://schemas.openxmlformats.org/officeDocument/2006/relationships/image" Target="../media/image679.png"/><Relationship Id="rId679" Type="http://schemas.openxmlformats.org/officeDocument/2006/relationships/image" Target="../media/image680.png"/><Relationship Id="rId680" Type="http://schemas.openxmlformats.org/officeDocument/2006/relationships/chart" Target="../charts/chart1.xml"/><Relationship Id="rId681" Type="http://schemas.openxmlformats.org/officeDocument/2006/relationships/chart" Target="../charts/chart2.xml"/><Relationship Id="rId682" Type="http://schemas.openxmlformats.org/officeDocument/2006/relationships/image" Target="../media/image681.png"/><Relationship Id="rId683" Type="http://schemas.openxmlformats.org/officeDocument/2006/relationships/image" Target="../media/image682.png"/><Relationship Id="rId684" Type="http://schemas.openxmlformats.org/officeDocument/2006/relationships/image" Target="../media/image683.png"/><Relationship Id="rId685" Type="http://schemas.openxmlformats.org/officeDocument/2006/relationships/image" Target="../media/image684.png"/><Relationship Id="rId686" Type="http://schemas.openxmlformats.org/officeDocument/2006/relationships/image" Target="../media/image685.png"/><Relationship Id="rId687" Type="http://schemas.openxmlformats.org/officeDocument/2006/relationships/image" Target="../media/image686.png"/><Relationship Id="rId688" Type="http://schemas.openxmlformats.org/officeDocument/2006/relationships/image" Target="../media/image687.png"/><Relationship Id="rId689" Type="http://schemas.openxmlformats.org/officeDocument/2006/relationships/image" Target="../media/image688.png"/><Relationship Id="rId690" Type="http://schemas.openxmlformats.org/officeDocument/2006/relationships/image" Target="../media/image689.png"/><Relationship Id="rId691" Type="http://schemas.openxmlformats.org/officeDocument/2006/relationships/image" Target="../media/image690.png"/><Relationship Id="rId692" Type="http://schemas.openxmlformats.org/officeDocument/2006/relationships/image" Target="../media/image691.png"/><Relationship Id="rId693" Type="http://schemas.openxmlformats.org/officeDocument/2006/relationships/image" Target="../media/image692.png"/><Relationship Id="rId694" Type="http://schemas.openxmlformats.org/officeDocument/2006/relationships/image" Target="../media/image693.png"/><Relationship Id="rId695" Type="http://schemas.openxmlformats.org/officeDocument/2006/relationships/image" Target="../media/image694.png"/><Relationship Id="rId696" Type="http://schemas.openxmlformats.org/officeDocument/2006/relationships/image" Target="../media/image695.png"/><Relationship Id="rId697" Type="http://schemas.openxmlformats.org/officeDocument/2006/relationships/image" Target="../media/image696.png"/><Relationship Id="rId698" Type="http://schemas.openxmlformats.org/officeDocument/2006/relationships/image" Target="../media/image697.png"/><Relationship Id="rId699" Type="http://schemas.openxmlformats.org/officeDocument/2006/relationships/image" Target="../media/image698.png"/><Relationship Id="rId700" Type="http://schemas.openxmlformats.org/officeDocument/2006/relationships/image" Target="../media/image699.png"/><Relationship Id="rId701" Type="http://schemas.openxmlformats.org/officeDocument/2006/relationships/image" Target="../media/image700.png"/><Relationship Id="rId702" Type="http://schemas.openxmlformats.org/officeDocument/2006/relationships/image" Target="../media/image701.png"/><Relationship Id="rId703" Type="http://schemas.openxmlformats.org/officeDocument/2006/relationships/image" Target="../media/image702.png"/><Relationship Id="rId704" Type="http://schemas.openxmlformats.org/officeDocument/2006/relationships/image" Target="../media/image703.png"/><Relationship Id="rId705" Type="http://schemas.openxmlformats.org/officeDocument/2006/relationships/image" Target="../media/image704.png"/><Relationship Id="rId706" Type="http://schemas.openxmlformats.org/officeDocument/2006/relationships/image" Target="../media/image705.png"/><Relationship Id="rId707" Type="http://schemas.openxmlformats.org/officeDocument/2006/relationships/image" Target="../media/image706.png"/><Relationship Id="rId708" Type="http://schemas.openxmlformats.org/officeDocument/2006/relationships/image" Target="../media/image707.png"/><Relationship Id="rId709" Type="http://schemas.openxmlformats.org/officeDocument/2006/relationships/image" Target="../media/image708.png"/><Relationship Id="rId710" Type="http://schemas.openxmlformats.org/officeDocument/2006/relationships/image" Target="../media/image709.png"/><Relationship Id="rId711" Type="http://schemas.openxmlformats.org/officeDocument/2006/relationships/image" Target="../media/image710.png"/><Relationship Id="rId712" Type="http://schemas.openxmlformats.org/officeDocument/2006/relationships/image" Target="../media/image711.png"/><Relationship Id="rId713" Type="http://schemas.openxmlformats.org/officeDocument/2006/relationships/image" Target="../media/image712.png"/><Relationship Id="rId714" Type="http://schemas.openxmlformats.org/officeDocument/2006/relationships/image" Target="../media/image713.png"/><Relationship Id="rId715" Type="http://schemas.openxmlformats.org/officeDocument/2006/relationships/image" Target="../media/image714.png"/><Relationship Id="rId716" Type="http://schemas.openxmlformats.org/officeDocument/2006/relationships/image" Target="../media/image715.png"/><Relationship Id="rId717" Type="http://schemas.openxmlformats.org/officeDocument/2006/relationships/image" Target="../media/image716.png"/><Relationship Id="rId718" Type="http://schemas.openxmlformats.org/officeDocument/2006/relationships/image" Target="../media/image717.png"/><Relationship Id="rId719" Type="http://schemas.openxmlformats.org/officeDocument/2006/relationships/image" Target="../media/image718.png"/><Relationship Id="rId720" Type="http://schemas.openxmlformats.org/officeDocument/2006/relationships/image" Target="../media/image719.png"/><Relationship Id="rId721" Type="http://schemas.openxmlformats.org/officeDocument/2006/relationships/image" Target="../media/image720.png"/><Relationship Id="rId722" Type="http://schemas.openxmlformats.org/officeDocument/2006/relationships/image" Target="../media/image721.png"/><Relationship Id="rId723" Type="http://schemas.openxmlformats.org/officeDocument/2006/relationships/image" Target="../media/image722.png"/><Relationship Id="rId724" Type="http://schemas.openxmlformats.org/officeDocument/2006/relationships/image" Target="../media/image723.png"/><Relationship Id="rId725" Type="http://schemas.openxmlformats.org/officeDocument/2006/relationships/image" Target="../media/image724.png"/><Relationship Id="rId726" Type="http://schemas.openxmlformats.org/officeDocument/2006/relationships/image" Target="../media/image725.png"/><Relationship Id="rId727" Type="http://schemas.openxmlformats.org/officeDocument/2006/relationships/image" Target="../media/image726.png"/><Relationship Id="rId728" Type="http://schemas.openxmlformats.org/officeDocument/2006/relationships/image" Target="../media/image727.png"/><Relationship Id="rId729" Type="http://schemas.openxmlformats.org/officeDocument/2006/relationships/image" Target="../media/image728.png"/><Relationship Id="rId730" Type="http://schemas.openxmlformats.org/officeDocument/2006/relationships/image" Target="../media/image729.png"/><Relationship Id="rId731" Type="http://schemas.openxmlformats.org/officeDocument/2006/relationships/image" Target="../media/image730.png"/><Relationship Id="rId732" Type="http://schemas.openxmlformats.org/officeDocument/2006/relationships/image" Target="../media/image731.png"/><Relationship Id="rId733" Type="http://schemas.openxmlformats.org/officeDocument/2006/relationships/image" Target="../media/image732.png"/><Relationship Id="rId734" Type="http://schemas.openxmlformats.org/officeDocument/2006/relationships/image" Target="../media/image733.png"/><Relationship Id="rId735" Type="http://schemas.openxmlformats.org/officeDocument/2006/relationships/image" Target="../media/image734.png"/><Relationship Id="rId736" Type="http://schemas.openxmlformats.org/officeDocument/2006/relationships/image" Target="../media/image735.png"/><Relationship Id="rId737" Type="http://schemas.openxmlformats.org/officeDocument/2006/relationships/image" Target="../media/image736.png"/><Relationship Id="rId738" Type="http://schemas.openxmlformats.org/officeDocument/2006/relationships/image" Target="../media/image737.png"/><Relationship Id="rId739" Type="http://schemas.openxmlformats.org/officeDocument/2006/relationships/image" Target="../media/image738.png"/><Relationship Id="rId740" Type="http://schemas.openxmlformats.org/officeDocument/2006/relationships/image" Target="../media/image739.png"/><Relationship Id="rId741" Type="http://schemas.openxmlformats.org/officeDocument/2006/relationships/image" Target="../media/image740.png"/><Relationship Id="rId742" Type="http://schemas.openxmlformats.org/officeDocument/2006/relationships/image" Target="../media/image741.png"/><Relationship Id="rId743" Type="http://schemas.openxmlformats.org/officeDocument/2006/relationships/image" Target="../media/image742.png"/><Relationship Id="rId744" Type="http://schemas.openxmlformats.org/officeDocument/2006/relationships/image" Target="../media/image743.png"/><Relationship Id="rId745" Type="http://schemas.openxmlformats.org/officeDocument/2006/relationships/image" Target="../media/image744.png"/><Relationship Id="rId746" Type="http://schemas.openxmlformats.org/officeDocument/2006/relationships/image" Target="../media/image745.png"/><Relationship Id="rId747" Type="http://schemas.openxmlformats.org/officeDocument/2006/relationships/image" Target="../media/image746.png"/><Relationship Id="rId748" Type="http://schemas.openxmlformats.org/officeDocument/2006/relationships/image" Target="../media/image747.png"/><Relationship Id="rId749" Type="http://schemas.openxmlformats.org/officeDocument/2006/relationships/image" Target="../media/image748.png"/><Relationship Id="rId750" Type="http://schemas.openxmlformats.org/officeDocument/2006/relationships/image" Target="../media/image749.png"/><Relationship Id="rId751" Type="http://schemas.openxmlformats.org/officeDocument/2006/relationships/image" Target="../media/image750.png"/><Relationship Id="rId752" Type="http://schemas.openxmlformats.org/officeDocument/2006/relationships/image" Target="../media/image751.png"/><Relationship Id="rId753" Type="http://schemas.openxmlformats.org/officeDocument/2006/relationships/image" Target="../media/image752.png"/><Relationship Id="rId754" Type="http://schemas.openxmlformats.org/officeDocument/2006/relationships/image" Target="../media/image753.png"/><Relationship Id="rId755" Type="http://schemas.openxmlformats.org/officeDocument/2006/relationships/image" Target="../media/image754.png"/><Relationship Id="rId756" Type="http://schemas.openxmlformats.org/officeDocument/2006/relationships/image" Target="../media/image755.png"/><Relationship Id="rId757" Type="http://schemas.openxmlformats.org/officeDocument/2006/relationships/image" Target="../media/image756.png"/><Relationship Id="rId758" Type="http://schemas.openxmlformats.org/officeDocument/2006/relationships/image" Target="../media/image757.png"/><Relationship Id="rId759" Type="http://schemas.openxmlformats.org/officeDocument/2006/relationships/image" Target="../media/image758.png"/><Relationship Id="rId760" Type="http://schemas.openxmlformats.org/officeDocument/2006/relationships/image" Target="../media/image759.png"/><Relationship Id="rId761" Type="http://schemas.openxmlformats.org/officeDocument/2006/relationships/image" Target="../media/image760.png"/><Relationship Id="rId762" Type="http://schemas.openxmlformats.org/officeDocument/2006/relationships/image" Target="../media/image761.png"/><Relationship Id="rId763" Type="http://schemas.openxmlformats.org/officeDocument/2006/relationships/image" Target="../media/image762.png"/><Relationship Id="rId764" Type="http://schemas.openxmlformats.org/officeDocument/2006/relationships/image" Target="../media/image763.png"/><Relationship Id="rId765" Type="http://schemas.openxmlformats.org/officeDocument/2006/relationships/image" Target="../media/image764.png"/><Relationship Id="rId766" Type="http://schemas.openxmlformats.org/officeDocument/2006/relationships/image" Target="../media/image765.png"/><Relationship Id="rId767" Type="http://schemas.openxmlformats.org/officeDocument/2006/relationships/image" Target="../media/image766.png"/><Relationship Id="rId768" Type="http://schemas.openxmlformats.org/officeDocument/2006/relationships/image" Target="../media/image767.png"/><Relationship Id="rId769" Type="http://schemas.openxmlformats.org/officeDocument/2006/relationships/image" Target="../media/image768.png"/><Relationship Id="rId770" Type="http://schemas.openxmlformats.org/officeDocument/2006/relationships/image" Target="../media/image769.png"/><Relationship Id="rId771" Type="http://schemas.openxmlformats.org/officeDocument/2006/relationships/image" Target="../media/image770.png"/><Relationship Id="rId772" Type="http://schemas.openxmlformats.org/officeDocument/2006/relationships/image" Target="../media/image771.png"/><Relationship Id="rId773" Type="http://schemas.openxmlformats.org/officeDocument/2006/relationships/image" Target="../media/image772.png"/><Relationship Id="rId774" Type="http://schemas.openxmlformats.org/officeDocument/2006/relationships/image" Target="../media/image773.png"/><Relationship Id="rId775" Type="http://schemas.openxmlformats.org/officeDocument/2006/relationships/image" Target="../media/image774.png"/><Relationship Id="rId776" Type="http://schemas.openxmlformats.org/officeDocument/2006/relationships/image" Target="../media/image775.png"/><Relationship Id="rId777" Type="http://schemas.openxmlformats.org/officeDocument/2006/relationships/image" Target="../media/image776.png"/><Relationship Id="rId778" Type="http://schemas.openxmlformats.org/officeDocument/2006/relationships/image" Target="../media/image777.png"/><Relationship Id="rId779" Type="http://schemas.openxmlformats.org/officeDocument/2006/relationships/image" Target="../media/image778.png"/><Relationship Id="rId780" Type="http://schemas.openxmlformats.org/officeDocument/2006/relationships/image" Target="../media/image779.png"/><Relationship Id="rId781" Type="http://schemas.openxmlformats.org/officeDocument/2006/relationships/image" Target="../media/image780.png"/><Relationship Id="rId782" Type="http://schemas.openxmlformats.org/officeDocument/2006/relationships/image" Target="../media/image781.png"/><Relationship Id="rId783" Type="http://schemas.openxmlformats.org/officeDocument/2006/relationships/image" Target="../media/image782.png"/><Relationship Id="rId784" Type="http://schemas.openxmlformats.org/officeDocument/2006/relationships/image" Target="../media/image783.png"/><Relationship Id="rId785" Type="http://schemas.openxmlformats.org/officeDocument/2006/relationships/image" Target="../media/image784.png"/><Relationship Id="rId786" Type="http://schemas.openxmlformats.org/officeDocument/2006/relationships/image" Target="../media/image785.png"/><Relationship Id="rId787" Type="http://schemas.openxmlformats.org/officeDocument/2006/relationships/image" Target="../media/image786.png"/><Relationship Id="rId788" Type="http://schemas.openxmlformats.org/officeDocument/2006/relationships/image" Target="../media/image787.png"/><Relationship Id="rId789" Type="http://schemas.openxmlformats.org/officeDocument/2006/relationships/image" Target="../media/image788.png"/><Relationship Id="rId790" Type="http://schemas.openxmlformats.org/officeDocument/2006/relationships/image" Target="../media/image789.png"/><Relationship Id="rId791" Type="http://schemas.openxmlformats.org/officeDocument/2006/relationships/image" Target="../media/image790.png"/><Relationship Id="rId792" Type="http://schemas.openxmlformats.org/officeDocument/2006/relationships/image" Target="../media/image791.png"/><Relationship Id="rId793" Type="http://schemas.openxmlformats.org/officeDocument/2006/relationships/image" Target="../media/image792.png"/><Relationship Id="rId794" Type="http://schemas.openxmlformats.org/officeDocument/2006/relationships/image" Target="../media/image793.png"/><Relationship Id="rId795" Type="http://schemas.openxmlformats.org/officeDocument/2006/relationships/image" Target="../media/image794.png"/><Relationship Id="rId796" Type="http://schemas.openxmlformats.org/officeDocument/2006/relationships/image" Target="../media/image795.png"/><Relationship Id="rId797" Type="http://schemas.openxmlformats.org/officeDocument/2006/relationships/image" Target="../media/image796.png"/><Relationship Id="rId798" Type="http://schemas.openxmlformats.org/officeDocument/2006/relationships/image" Target="../media/image797.png"/><Relationship Id="rId799" Type="http://schemas.openxmlformats.org/officeDocument/2006/relationships/image" Target="../media/image798.png"/><Relationship Id="rId800" Type="http://schemas.openxmlformats.org/officeDocument/2006/relationships/image" Target="../media/image799.png"/><Relationship Id="rId801" Type="http://schemas.openxmlformats.org/officeDocument/2006/relationships/image" Target="../media/image800.png"/><Relationship Id="rId802" Type="http://schemas.openxmlformats.org/officeDocument/2006/relationships/image" Target="../media/image801.png"/><Relationship Id="rId803" Type="http://schemas.openxmlformats.org/officeDocument/2006/relationships/image" Target="../media/image802.png"/><Relationship Id="rId804" Type="http://schemas.openxmlformats.org/officeDocument/2006/relationships/image" Target="../media/image803.png"/><Relationship Id="rId805" Type="http://schemas.openxmlformats.org/officeDocument/2006/relationships/image" Target="../media/image804.png"/><Relationship Id="rId806" Type="http://schemas.openxmlformats.org/officeDocument/2006/relationships/image" Target="../media/image805.png"/><Relationship Id="rId807" Type="http://schemas.openxmlformats.org/officeDocument/2006/relationships/image" Target="../media/image806.png"/><Relationship Id="rId808" Type="http://schemas.openxmlformats.org/officeDocument/2006/relationships/image" Target="../media/image807.png"/><Relationship Id="rId809" Type="http://schemas.openxmlformats.org/officeDocument/2006/relationships/image" Target="../media/image808.png"/><Relationship Id="rId810" Type="http://schemas.openxmlformats.org/officeDocument/2006/relationships/image" Target="../media/image809.png"/><Relationship Id="rId811" Type="http://schemas.openxmlformats.org/officeDocument/2006/relationships/image" Target="../media/image810.png"/><Relationship Id="rId812" Type="http://schemas.openxmlformats.org/officeDocument/2006/relationships/image" Target="../media/image811.png"/><Relationship Id="rId813" Type="http://schemas.openxmlformats.org/officeDocument/2006/relationships/image" Target="../media/image812.png"/><Relationship Id="rId814" Type="http://schemas.openxmlformats.org/officeDocument/2006/relationships/image" Target="../media/image813.png"/><Relationship Id="rId815" Type="http://schemas.openxmlformats.org/officeDocument/2006/relationships/image" Target="../media/image814.png"/><Relationship Id="rId816" Type="http://schemas.openxmlformats.org/officeDocument/2006/relationships/image" Target="../media/image815.png"/><Relationship Id="rId817" Type="http://schemas.openxmlformats.org/officeDocument/2006/relationships/image" Target="../media/image816.png"/><Relationship Id="rId818" Type="http://schemas.openxmlformats.org/officeDocument/2006/relationships/image" Target="../media/image817.png"/><Relationship Id="rId819" Type="http://schemas.openxmlformats.org/officeDocument/2006/relationships/image" Target="../media/image818.png"/><Relationship Id="rId820" Type="http://schemas.openxmlformats.org/officeDocument/2006/relationships/image" Target="../media/image819.png"/><Relationship Id="rId821" Type="http://schemas.openxmlformats.org/officeDocument/2006/relationships/image" Target="../media/image820.png"/><Relationship Id="rId822" Type="http://schemas.openxmlformats.org/officeDocument/2006/relationships/image" Target="../media/image821.png"/><Relationship Id="rId823" Type="http://schemas.openxmlformats.org/officeDocument/2006/relationships/image" Target="../media/image822.png"/><Relationship Id="rId824" Type="http://schemas.openxmlformats.org/officeDocument/2006/relationships/image" Target="../media/image823.png"/><Relationship Id="rId825" Type="http://schemas.openxmlformats.org/officeDocument/2006/relationships/image" Target="../media/image824.png"/><Relationship Id="rId826" Type="http://schemas.openxmlformats.org/officeDocument/2006/relationships/image" Target="../media/image825.png"/><Relationship Id="rId827" Type="http://schemas.openxmlformats.org/officeDocument/2006/relationships/image" Target="../media/image826.png"/><Relationship Id="rId828" Type="http://schemas.openxmlformats.org/officeDocument/2006/relationships/image" Target="../media/image827.png"/><Relationship Id="rId829" Type="http://schemas.openxmlformats.org/officeDocument/2006/relationships/image" Target="../media/image828.png"/><Relationship Id="rId830" Type="http://schemas.openxmlformats.org/officeDocument/2006/relationships/image" Target="../media/image829.png"/><Relationship Id="rId831" Type="http://schemas.openxmlformats.org/officeDocument/2006/relationships/image" Target="../media/image830.png"/><Relationship Id="rId832" Type="http://schemas.openxmlformats.org/officeDocument/2006/relationships/image" Target="../media/image831.png"/><Relationship Id="rId833" Type="http://schemas.openxmlformats.org/officeDocument/2006/relationships/image" Target="../media/image832.png"/><Relationship Id="rId834" Type="http://schemas.openxmlformats.org/officeDocument/2006/relationships/image" Target="../media/image833.png"/><Relationship Id="rId835" Type="http://schemas.openxmlformats.org/officeDocument/2006/relationships/image" Target="../media/image834.png"/><Relationship Id="rId836" Type="http://schemas.openxmlformats.org/officeDocument/2006/relationships/image" Target="../media/image835.png"/><Relationship Id="rId837" Type="http://schemas.openxmlformats.org/officeDocument/2006/relationships/image" Target="../media/image836.png"/><Relationship Id="rId838" Type="http://schemas.openxmlformats.org/officeDocument/2006/relationships/image" Target="../media/image837.png"/><Relationship Id="rId839" Type="http://schemas.openxmlformats.org/officeDocument/2006/relationships/image" Target="../media/image838.png"/><Relationship Id="rId840" Type="http://schemas.openxmlformats.org/officeDocument/2006/relationships/image" Target="../media/image839.png"/><Relationship Id="rId841" Type="http://schemas.openxmlformats.org/officeDocument/2006/relationships/image" Target="../media/image840.png"/><Relationship Id="rId842" Type="http://schemas.openxmlformats.org/officeDocument/2006/relationships/image" Target="../media/image841.png"/><Relationship Id="rId843" Type="http://schemas.openxmlformats.org/officeDocument/2006/relationships/image" Target="../media/image842.png"/><Relationship Id="rId844" Type="http://schemas.openxmlformats.org/officeDocument/2006/relationships/image" Target="../media/image843.png"/><Relationship Id="rId845" Type="http://schemas.openxmlformats.org/officeDocument/2006/relationships/image" Target="../media/image844.png"/><Relationship Id="rId846" Type="http://schemas.openxmlformats.org/officeDocument/2006/relationships/image" Target="../media/image845.png"/><Relationship Id="rId847" Type="http://schemas.openxmlformats.org/officeDocument/2006/relationships/image" Target="../media/image846.png"/><Relationship Id="rId848" Type="http://schemas.openxmlformats.org/officeDocument/2006/relationships/image" Target="../media/image847.png"/><Relationship Id="rId849" Type="http://schemas.openxmlformats.org/officeDocument/2006/relationships/image" Target="../media/image848.png"/>
</Relationships>
</file>

<file path=xl/drawings/_rels/drawing3.xml.rels><?xml version="1.0" encoding="UTF-8"?>
<Relationships xmlns="http://schemas.openxmlformats.org/package/2006/relationships"><Relationship Id="rId1" Type="http://schemas.openxmlformats.org/officeDocument/2006/relationships/image" Target="../media/image849.png"/><Relationship Id="rId2" Type="http://schemas.openxmlformats.org/officeDocument/2006/relationships/image" Target="../media/image850.png"/><Relationship Id="rId3" Type="http://schemas.openxmlformats.org/officeDocument/2006/relationships/image" Target="../media/image851.png"/>
</Relationships>
</file>

<file path=xl/drawings/_rels/drawing5.xml.rels><?xml version="1.0" encoding="UTF-8"?>
<Relationships xmlns="http://schemas.openxmlformats.org/package/2006/relationships"><Relationship Id="rId1" Type="http://schemas.openxmlformats.org/officeDocument/2006/relationships/image" Target="../media/image852.png"/>
</Relationships>
</file>

<file path=xl/drawings/_rels/drawing6.xml.rels><?xml version="1.0" encoding="UTF-8"?>
<Relationships xmlns="http://schemas.openxmlformats.org/package/2006/relationships"><Relationship Id="rId1" Type="http://schemas.openxmlformats.org/officeDocument/2006/relationships/image" Target="../media/image853.gif"/><Relationship Id="rId2" Type="http://schemas.openxmlformats.org/officeDocument/2006/relationships/image" Target="../media/image854.gif"/><Relationship Id="rId3" Type="http://schemas.openxmlformats.org/officeDocument/2006/relationships/image" Target="../media/image855.gif"/><Relationship Id="rId4" Type="http://schemas.openxmlformats.org/officeDocument/2006/relationships/image" Target="../media/image856.gif"/><Relationship Id="rId5" Type="http://schemas.openxmlformats.org/officeDocument/2006/relationships/image" Target="../media/image857.gif"/><Relationship Id="rId6" Type="http://schemas.openxmlformats.org/officeDocument/2006/relationships/image" Target="../media/image858.gif"/>
</Relationships>
</file>

<file path=xl/drawings/_rels/drawing7.xml.rels><?xml version="1.0" encoding="UTF-8"?>
<Relationships xmlns="http://schemas.openxmlformats.org/package/2006/relationships"><Relationship Id="rId1" Type="http://schemas.openxmlformats.org/officeDocument/2006/relationships/chart" Target="../charts/chart3.xml"/><Relationship Id="rId2" Type="http://schemas.openxmlformats.org/officeDocument/2006/relationships/chart" Target="../charts/chart4.xml"/><Relationship Id="rId3" Type="http://schemas.openxmlformats.org/officeDocument/2006/relationships/chart" Target="../charts/chart5.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14</xdr:col>
      <xdr:colOff>0</xdr:colOff>
      <xdr:row>18</xdr:row>
      <xdr:rowOff>0</xdr:rowOff>
    </xdr:from>
    <xdr:to>
      <xdr:col>14</xdr:col>
      <xdr:colOff>304560</xdr:colOff>
      <xdr:row>19</xdr:row>
      <xdr:rowOff>132840</xdr:rowOff>
    </xdr:to>
    <xdr:sp>
      <xdr:nvSpPr>
        <xdr:cNvPr id="0" name="CustomShape 1"/>
        <xdr:cNvSpPr/>
      </xdr:nvSpPr>
      <xdr:spPr>
        <a:xfrm>
          <a:off x="8667720" y="3040200"/>
          <a:ext cx="304560" cy="300600"/>
        </a:xfrm>
        <a:prstGeom prst="rect">
          <a:avLst/>
        </a:prstGeom>
        <a:noFill/>
        <a:ln>
          <a:noFill/>
        </a:ln>
      </xdr:spPr>
      <xdr:style>
        <a:lnRef idx="0"/>
        <a:fillRef idx="0"/>
        <a:effectRef idx="0"/>
        <a:fontRef idx="minor"/>
      </xdr:style>
    </xdr:sp>
    <xdr:clientData/>
  </xdr:twoCellAnchor>
  <xdr:twoCellAnchor editAs="oneCell">
    <xdr:from>
      <xdr:col>5</xdr:col>
      <xdr:colOff>68040</xdr:colOff>
      <xdr:row>0</xdr:row>
      <xdr:rowOff>68040</xdr:rowOff>
    </xdr:from>
    <xdr:to>
      <xdr:col>10</xdr:col>
      <xdr:colOff>360720</xdr:colOff>
      <xdr:row>6</xdr:row>
      <xdr:rowOff>130320</xdr:rowOff>
    </xdr:to>
    <xdr:pic>
      <xdr:nvPicPr>
        <xdr:cNvPr id="1" name="Imagem 1" descr=""/>
        <xdr:cNvPicPr/>
      </xdr:nvPicPr>
      <xdr:blipFill>
        <a:blip r:embed="rId1"/>
        <a:stretch/>
      </xdr:blipFill>
      <xdr:spPr>
        <a:xfrm>
          <a:off x="3163320" y="68040"/>
          <a:ext cx="3388320" cy="10681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8</xdr:col>
      <xdr:colOff>0</xdr:colOff>
      <xdr:row>18</xdr:row>
      <xdr:rowOff>0</xdr:rowOff>
    </xdr:from>
    <xdr:to>
      <xdr:col>8</xdr:col>
      <xdr:colOff>19800</xdr:colOff>
      <xdr:row>18</xdr:row>
      <xdr:rowOff>19800</xdr:rowOff>
    </xdr:to>
    <xdr:pic>
      <xdr:nvPicPr>
        <xdr:cNvPr id="2" name="Imagem 1" descr=""/>
        <xdr:cNvPicPr/>
      </xdr:nvPicPr>
      <xdr:blipFill>
        <a:blip r:embed="rId1"/>
        <a:stretch/>
      </xdr:blipFill>
      <xdr:spPr>
        <a:xfrm>
          <a:off x="8332920" y="3367800"/>
          <a:ext cx="19800" cy="19800"/>
        </a:xfrm>
        <a:prstGeom prst="rect">
          <a:avLst/>
        </a:prstGeom>
        <a:ln>
          <a:noFill/>
        </a:ln>
      </xdr:spPr>
    </xdr:pic>
    <xdr:clientData/>
  </xdr:twoCellAnchor>
  <xdr:twoCellAnchor editAs="oneCell">
    <xdr:from>
      <xdr:col>8</xdr:col>
      <xdr:colOff>0</xdr:colOff>
      <xdr:row>18</xdr:row>
      <xdr:rowOff>0</xdr:rowOff>
    </xdr:from>
    <xdr:to>
      <xdr:col>8</xdr:col>
      <xdr:colOff>19800</xdr:colOff>
      <xdr:row>18</xdr:row>
      <xdr:rowOff>19800</xdr:rowOff>
    </xdr:to>
    <xdr:pic>
      <xdr:nvPicPr>
        <xdr:cNvPr id="3" name="Imagem 2" descr=""/>
        <xdr:cNvPicPr/>
      </xdr:nvPicPr>
      <xdr:blipFill>
        <a:blip r:embed="rId2"/>
        <a:stretch/>
      </xdr:blipFill>
      <xdr:spPr>
        <a:xfrm>
          <a:off x="8332920" y="3367800"/>
          <a:ext cx="19800" cy="19800"/>
        </a:xfrm>
        <a:prstGeom prst="rect">
          <a:avLst/>
        </a:prstGeom>
        <a:ln>
          <a:noFill/>
        </a:ln>
      </xdr:spPr>
    </xdr:pic>
    <xdr:clientData/>
  </xdr:twoCellAnchor>
  <xdr:twoCellAnchor editAs="oneCell">
    <xdr:from>
      <xdr:col>8</xdr:col>
      <xdr:colOff>0</xdr:colOff>
      <xdr:row>20</xdr:row>
      <xdr:rowOff>0</xdr:rowOff>
    </xdr:from>
    <xdr:to>
      <xdr:col>8</xdr:col>
      <xdr:colOff>19800</xdr:colOff>
      <xdr:row>20</xdr:row>
      <xdr:rowOff>19800</xdr:rowOff>
    </xdr:to>
    <xdr:pic>
      <xdr:nvPicPr>
        <xdr:cNvPr id="4" name="Imagem 3" descr=""/>
        <xdr:cNvPicPr/>
      </xdr:nvPicPr>
      <xdr:blipFill>
        <a:blip r:embed="rId3"/>
        <a:stretch/>
      </xdr:blipFill>
      <xdr:spPr>
        <a:xfrm>
          <a:off x="8332920" y="3733560"/>
          <a:ext cx="19800" cy="19800"/>
        </a:xfrm>
        <a:prstGeom prst="rect">
          <a:avLst/>
        </a:prstGeom>
        <a:ln>
          <a:noFill/>
        </a:ln>
      </xdr:spPr>
    </xdr:pic>
    <xdr:clientData/>
  </xdr:twoCellAnchor>
  <xdr:twoCellAnchor editAs="oneCell">
    <xdr:from>
      <xdr:col>8</xdr:col>
      <xdr:colOff>0</xdr:colOff>
      <xdr:row>20</xdr:row>
      <xdr:rowOff>0</xdr:rowOff>
    </xdr:from>
    <xdr:to>
      <xdr:col>8</xdr:col>
      <xdr:colOff>19800</xdr:colOff>
      <xdr:row>20</xdr:row>
      <xdr:rowOff>19800</xdr:rowOff>
    </xdr:to>
    <xdr:pic>
      <xdr:nvPicPr>
        <xdr:cNvPr id="5" name="Imagem 4" descr=""/>
        <xdr:cNvPicPr/>
      </xdr:nvPicPr>
      <xdr:blipFill>
        <a:blip r:embed="rId4"/>
        <a:stretch/>
      </xdr:blipFill>
      <xdr:spPr>
        <a:xfrm>
          <a:off x="8332920" y="3733560"/>
          <a:ext cx="19800" cy="19800"/>
        </a:xfrm>
        <a:prstGeom prst="rect">
          <a:avLst/>
        </a:prstGeom>
        <a:ln>
          <a:noFill/>
        </a:ln>
      </xdr:spPr>
    </xdr:pic>
    <xdr:clientData/>
  </xdr:twoCellAnchor>
  <xdr:twoCellAnchor editAs="oneCell">
    <xdr:from>
      <xdr:col>8</xdr:col>
      <xdr:colOff>0</xdr:colOff>
      <xdr:row>21</xdr:row>
      <xdr:rowOff>0</xdr:rowOff>
    </xdr:from>
    <xdr:to>
      <xdr:col>8</xdr:col>
      <xdr:colOff>19800</xdr:colOff>
      <xdr:row>21</xdr:row>
      <xdr:rowOff>19800</xdr:rowOff>
    </xdr:to>
    <xdr:pic>
      <xdr:nvPicPr>
        <xdr:cNvPr id="6" name="Imagem 5" descr=""/>
        <xdr:cNvPicPr/>
      </xdr:nvPicPr>
      <xdr:blipFill>
        <a:blip r:embed="rId5"/>
        <a:stretch/>
      </xdr:blipFill>
      <xdr:spPr>
        <a:xfrm>
          <a:off x="8332920" y="3916440"/>
          <a:ext cx="19800" cy="19800"/>
        </a:xfrm>
        <a:prstGeom prst="rect">
          <a:avLst/>
        </a:prstGeom>
        <a:ln>
          <a:noFill/>
        </a:ln>
      </xdr:spPr>
    </xdr:pic>
    <xdr:clientData/>
  </xdr:twoCellAnchor>
  <xdr:twoCellAnchor editAs="oneCell">
    <xdr:from>
      <xdr:col>8</xdr:col>
      <xdr:colOff>0</xdr:colOff>
      <xdr:row>21</xdr:row>
      <xdr:rowOff>0</xdr:rowOff>
    </xdr:from>
    <xdr:to>
      <xdr:col>8</xdr:col>
      <xdr:colOff>19800</xdr:colOff>
      <xdr:row>21</xdr:row>
      <xdr:rowOff>19800</xdr:rowOff>
    </xdr:to>
    <xdr:pic>
      <xdr:nvPicPr>
        <xdr:cNvPr id="7" name="Imagem 6" descr=""/>
        <xdr:cNvPicPr/>
      </xdr:nvPicPr>
      <xdr:blipFill>
        <a:blip r:embed="rId6"/>
        <a:stretch/>
      </xdr:blipFill>
      <xdr:spPr>
        <a:xfrm>
          <a:off x="8332920" y="3916440"/>
          <a:ext cx="19800" cy="19800"/>
        </a:xfrm>
        <a:prstGeom prst="rect">
          <a:avLst/>
        </a:prstGeom>
        <a:ln>
          <a:noFill/>
        </a:ln>
      </xdr:spPr>
    </xdr:pic>
    <xdr:clientData/>
  </xdr:twoCellAnchor>
  <xdr:twoCellAnchor editAs="oneCell">
    <xdr:from>
      <xdr:col>8</xdr:col>
      <xdr:colOff>0</xdr:colOff>
      <xdr:row>22</xdr:row>
      <xdr:rowOff>0</xdr:rowOff>
    </xdr:from>
    <xdr:to>
      <xdr:col>8</xdr:col>
      <xdr:colOff>19800</xdr:colOff>
      <xdr:row>22</xdr:row>
      <xdr:rowOff>19800</xdr:rowOff>
    </xdr:to>
    <xdr:pic>
      <xdr:nvPicPr>
        <xdr:cNvPr id="8" name="Imagem 7" descr=""/>
        <xdr:cNvPicPr/>
      </xdr:nvPicPr>
      <xdr:blipFill>
        <a:blip r:embed="rId7"/>
        <a:stretch/>
      </xdr:blipFill>
      <xdr:spPr>
        <a:xfrm>
          <a:off x="8332920" y="4099320"/>
          <a:ext cx="19800" cy="19800"/>
        </a:xfrm>
        <a:prstGeom prst="rect">
          <a:avLst/>
        </a:prstGeom>
        <a:ln>
          <a:noFill/>
        </a:ln>
      </xdr:spPr>
    </xdr:pic>
    <xdr:clientData/>
  </xdr:twoCellAnchor>
  <xdr:twoCellAnchor editAs="oneCell">
    <xdr:from>
      <xdr:col>8</xdr:col>
      <xdr:colOff>0</xdr:colOff>
      <xdr:row>22</xdr:row>
      <xdr:rowOff>0</xdr:rowOff>
    </xdr:from>
    <xdr:to>
      <xdr:col>8</xdr:col>
      <xdr:colOff>19800</xdr:colOff>
      <xdr:row>22</xdr:row>
      <xdr:rowOff>19800</xdr:rowOff>
    </xdr:to>
    <xdr:pic>
      <xdr:nvPicPr>
        <xdr:cNvPr id="9" name="Imagem 8" descr=""/>
        <xdr:cNvPicPr/>
      </xdr:nvPicPr>
      <xdr:blipFill>
        <a:blip r:embed="rId8"/>
        <a:stretch/>
      </xdr:blipFill>
      <xdr:spPr>
        <a:xfrm>
          <a:off x="8332920" y="4099320"/>
          <a:ext cx="19800" cy="19800"/>
        </a:xfrm>
        <a:prstGeom prst="rect">
          <a:avLst/>
        </a:prstGeom>
        <a:ln>
          <a:noFill/>
        </a:ln>
      </xdr:spPr>
    </xdr:pic>
    <xdr:clientData/>
  </xdr:twoCellAnchor>
  <xdr:twoCellAnchor editAs="oneCell">
    <xdr:from>
      <xdr:col>8</xdr:col>
      <xdr:colOff>0</xdr:colOff>
      <xdr:row>23</xdr:row>
      <xdr:rowOff>0</xdr:rowOff>
    </xdr:from>
    <xdr:to>
      <xdr:col>8</xdr:col>
      <xdr:colOff>19800</xdr:colOff>
      <xdr:row>23</xdr:row>
      <xdr:rowOff>19800</xdr:rowOff>
    </xdr:to>
    <xdr:pic>
      <xdr:nvPicPr>
        <xdr:cNvPr id="10" name="Imagem 9" descr=""/>
        <xdr:cNvPicPr/>
      </xdr:nvPicPr>
      <xdr:blipFill>
        <a:blip r:embed="rId9"/>
        <a:stretch/>
      </xdr:blipFill>
      <xdr:spPr>
        <a:xfrm>
          <a:off x="8332920" y="4282200"/>
          <a:ext cx="19800" cy="19800"/>
        </a:xfrm>
        <a:prstGeom prst="rect">
          <a:avLst/>
        </a:prstGeom>
        <a:ln>
          <a:noFill/>
        </a:ln>
      </xdr:spPr>
    </xdr:pic>
    <xdr:clientData/>
  </xdr:twoCellAnchor>
  <xdr:twoCellAnchor editAs="oneCell">
    <xdr:from>
      <xdr:col>8</xdr:col>
      <xdr:colOff>0</xdr:colOff>
      <xdr:row>23</xdr:row>
      <xdr:rowOff>0</xdr:rowOff>
    </xdr:from>
    <xdr:to>
      <xdr:col>8</xdr:col>
      <xdr:colOff>19800</xdr:colOff>
      <xdr:row>23</xdr:row>
      <xdr:rowOff>19800</xdr:rowOff>
    </xdr:to>
    <xdr:pic>
      <xdr:nvPicPr>
        <xdr:cNvPr id="11" name="Imagem 10" descr=""/>
        <xdr:cNvPicPr/>
      </xdr:nvPicPr>
      <xdr:blipFill>
        <a:blip r:embed="rId10"/>
        <a:stretch/>
      </xdr:blipFill>
      <xdr:spPr>
        <a:xfrm>
          <a:off x="8332920" y="4282200"/>
          <a:ext cx="19800" cy="19800"/>
        </a:xfrm>
        <a:prstGeom prst="rect">
          <a:avLst/>
        </a:prstGeom>
        <a:ln>
          <a:noFill/>
        </a:ln>
      </xdr:spPr>
    </xdr:pic>
    <xdr:clientData/>
  </xdr:twoCellAnchor>
  <xdr:twoCellAnchor editAs="oneCell">
    <xdr:from>
      <xdr:col>8</xdr:col>
      <xdr:colOff>0</xdr:colOff>
      <xdr:row>24</xdr:row>
      <xdr:rowOff>0</xdr:rowOff>
    </xdr:from>
    <xdr:to>
      <xdr:col>8</xdr:col>
      <xdr:colOff>19800</xdr:colOff>
      <xdr:row>24</xdr:row>
      <xdr:rowOff>19800</xdr:rowOff>
    </xdr:to>
    <xdr:pic>
      <xdr:nvPicPr>
        <xdr:cNvPr id="12" name="Imagem 11" descr=""/>
        <xdr:cNvPicPr/>
      </xdr:nvPicPr>
      <xdr:blipFill>
        <a:blip r:embed="rId11"/>
        <a:stretch/>
      </xdr:blipFill>
      <xdr:spPr>
        <a:xfrm>
          <a:off x="8332920" y="4465080"/>
          <a:ext cx="19800" cy="19800"/>
        </a:xfrm>
        <a:prstGeom prst="rect">
          <a:avLst/>
        </a:prstGeom>
        <a:ln>
          <a:noFill/>
        </a:ln>
      </xdr:spPr>
    </xdr:pic>
    <xdr:clientData/>
  </xdr:twoCellAnchor>
  <xdr:twoCellAnchor editAs="oneCell">
    <xdr:from>
      <xdr:col>8</xdr:col>
      <xdr:colOff>0</xdr:colOff>
      <xdr:row>24</xdr:row>
      <xdr:rowOff>0</xdr:rowOff>
    </xdr:from>
    <xdr:to>
      <xdr:col>8</xdr:col>
      <xdr:colOff>19800</xdr:colOff>
      <xdr:row>24</xdr:row>
      <xdr:rowOff>19800</xdr:rowOff>
    </xdr:to>
    <xdr:pic>
      <xdr:nvPicPr>
        <xdr:cNvPr id="13" name="Imagem 12" descr=""/>
        <xdr:cNvPicPr/>
      </xdr:nvPicPr>
      <xdr:blipFill>
        <a:blip r:embed="rId12"/>
        <a:stretch/>
      </xdr:blipFill>
      <xdr:spPr>
        <a:xfrm>
          <a:off x="8332920" y="4465080"/>
          <a:ext cx="19800" cy="19800"/>
        </a:xfrm>
        <a:prstGeom prst="rect">
          <a:avLst/>
        </a:prstGeom>
        <a:ln>
          <a:noFill/>
        </a:ln>
      </xdr:spPr>
    </xdr:pic>
    <xdr:clientData/>
  </xdr:twoCellAnchor>
  <xdr:twoCellAnchor editAs="oneCell">
    <xdr:from>
      <xdr:col>8</xdr:col>
      <xdr:colOff>0</xdr:colOff>
      <xdr:row>25</xdr:row>
      <xdr:rowOff>0</xdr:rowOff>
    </xdr:from>
    <xdr:to>
      <xdr:col>8</xdr:col>
      <xdr:colOff>19800</xdr:colOff>
      <xdr:row>25</xdr:row>
      <xdr:rowOff>19800</xdr:rowOff>
    </xdr:to>
    <xdr:pic>
      <xdr:nvPicPr>
        <xdr:cNvPr id="14" name="Imagem 13" descr=""/>
        <xdr:cNvPicPr/>
      </xdr:nvPicPr>
      <xdr:blipFill>
        <a:blip r:embed="rId13"/>
        <a:stretch/>
      </xdr:blipFill>
      <xdr:spPr>
        <a:xfrm>
          <a:off x="8332920" y="4647960"/>
          <a:ext cx="19800" cy="19800"/>
        </a:xfrm>
        <a:prstGeom prst="rect">
          <a:avLst/>
        </a:prstGeom>
        <a:ln>
          <a:noFill/>
        </a:ln>
      </xdr:spPr>
    </xdr:pic>
    <xdr:clientData/>
  </xdr:twoCellAnchor>
  <xdr:twoCellAnchor editAs="oneCell">
    <xdr:from>
      <xdr:col>8</xdr:col>
      <xdr:colOff>0</xdr:colOff>
      <xdr:row>25</xdr:row>
      <xdr:rowOff>0</xdr:rowOff>
    </xdr:from>
    <xdr:to>
      <xdr:col>8</xdr:col>
      <xdr:colOff>19800</xdr:colOff>
      <xdr:row>25</xdr:row>
      <xdr:rowOff>19800</xdr:rowOff>
    </xdr:to>
    <xdr:pic>
      <xdr:nvPicPr>
        <xdr:cNvPr id="15" name="Imagem 14" descr=""/>
        <xdr:cNvPicPr/>
      </xdr:nvPicPr>
      <xdr:blipFill>
        <a:blip r:embed="rId14"/>
        <a:stretch/>
      </xdr:blipFill>
      <xdr:spPr>
        <a:xfrm>
          <a:off x="8332920" y="4647960"/>
          <a:ext cx="19800" cy="19800"/>
        </a:xfrm>
        <a:prstGeom prst="rect">
          <a:avLst/>
        </a:prstGeom>
        <a:ln>
          <a:noFill/>
        </a:ln>
      </xdr:spPr>
    </xdr:pic>
    <xdr:clientData/>
  </xdr:twoCellAnchor>
  <xdr:twoCellAnchor editAs="oneCell">
    <xdr:from>
      <xdr:col>8</xdr:col>
      <xdr:colOff>0</xdr:colOff>
      <xdr:row>26</xdr:row>
      <xdr:rowOff>0</xdr:rowOff>
    </xdr:from>
    <xdr:to>
      <xdr:col>8</xdr:col>
      <xdr:colOff>19800</xdr:colOff>
      <xdr:row>26</xdr:row>
      <xdr:rowOff>19800</xdr:rowOff>
    </xdr:to>
    <xdr:pic>
      <xdr:nvPicPr>
        <xdr:cNvPr id="16" name="Imagem 15" descr=""/>
        <xdr:cNvPicPr/>
      </xdr:nvPicPr>
      <xdr:blipFill>
        <a:blip r:embed="rId15"/>
        <a:stretch/>
      </xdr:blipFill>
      <xdr:spPr>
        <a:xfrm>
          <a:off x="8332920" y="4830840"/>
          <a:ext cx="19800" cy="19800"/>
        </a:xfrm>
        <a:prstGeom prst="rect">
          <a:avLst/>
        </a:prstGeom>
        <a:ln>
          <a:noFill/>
        </a:ln>
      </xdr:spPr>
    </xdr:pic>
    <xdr:clientData/>
  </xdr:twoCellAnchor>
  <xdr:twoCellAnchor editAs="oneCell">
    <xdr:from>
      <xdr:col>8</xdr:col>
      <xdr:colOff>0</xdr:colOff>
      <xdr:row>26</xdr:row>
      <xdr:rowOff>0</xdr:rowOff>
    </xdr:from>
    <xdr:to>
      <xdr:col>8</xdr:col>
      <xdr:colOff>19800</xdr:colOff>
      <xdr:row>26</xdr:row>
      <xdr:rowOff>19800</xdr:rowOff>
    </xdr:to>
    <xdr:pic>
      <xdr:nvPicPr>
        <xdr:cNvPr id="17" name="Imagem 16" descr=""/>
        <xdr:cNvPicPr/>
      </xdr:nvPicPr>
      <xdr:blipFill>
        <a:blip r:embed="rId16"/>
        <a:stretch/>
      </xdr:blipFill>
      <xdr:spPr>
        <a:xfrm>
          <a:off x="8332920" y="4830840"/>
          <a:ext cx="19800" cy="19800"/>
        </a:xfrm>
        <a:prstGeom prst="rect">
          <a:avLst/>
        </a:prstGeom>
        <a:ln>
          <a:noFill/>
        </a:ln>
      </xdr:spPr>
    </xdr:pic>
    <xdr:clientData/>
  </xdr:twoCellAnchor>
  <xdr:twoCellAnchor editAs="oneCell">
    <xdr:from>
      <xdr:col>8</xdr:col>
      <xdr:colOff>0</xdr:colOff>
      <xdr:row>27</xdr:row>
      <xdr:rowOff>0</xdr:rowOff>
    </xdr:from>
    <xdr:to>
      <xdr:col>8</xdr:col>
      <xdr:colOff>19800</xdr:colOff>
      <xdr:row>27</xdr:row>
      <xdr:rowOff>19800</xdr:rowOff>
    </xdr:to>
    <xdr:pic>
      <xdr:nvPicPr>
        <xdr:cNvPr id="18" name="Imagem 17" descr=""/>
        <xdr:cNvPicPr/>
      </xdr:nvPicPr>
      <xdr:blipFill>
        <a:blip r:embed="rId17"/>
        <a:stretch/>
      </xdr:blipFill>
      <xdr:spPr>
        <a:xfrm>
          <a:off x="8332920" y="5013720"/>
          <a:ext cx="19800" cy="19800"/>
        </a:xfrm>
        <a:prstGeom prst="rect">
          <a:avLst/>
        </a:prstGeom>
        <a:ln>
          <a:noFill/>
        </a:ln>
      </xdr:spPr>
    </xdr:pic>
    <xdr:clientData/>
  </xdr:twoCellAnchor>
  <xdr:twoCellAnchor editAs="oneCell">
    <xdr:from>
      <xdr:col>8</xdr:col>
      <xdr:colOff>0</xdr:colOff>
      <xdr:row>27</xdr:row>
      <xdr:rowOff>0</xdr:rowOff>
    </xdr:from>
    <xdr:to>
      <xdr:col>8</xdr:col>
      <xdr:colOff>19800</xdr:colOff>
      <xdr:row>27</xdr:row>
      <xdr:rowOff>19800</xdr:rowOff>
    </xdr:to>
    <xdr:pic>
      <xdr:nvPicPr>
        <xdr:cNvPr id="19" name="Imagem 18" descr=""/>
        <xdr:cNvPicPr/>
      </xdr:nvPicPr>
      <xdr:blipFill>
        <a:blip r:embed="rId18"/>
        <a:stretch/>
      </xdr:blipFill>
      <xdr:spPr>
        <a:xfrm>
          <a:off x="8332920" y="5013720"/>
          <a:ext cx="19800" cy="19800"/>
        </a:xfrm>
        <a:prstGeom prst="rect">
          <a:avLst/>
        </a:prstGeom>
        <a:ln>
          <a:noFill/>
        </a:ln>
      </xdr:spPr>
    </xdr:pic>
    <xdr:clientData/>
  </xdr:twoCellAnchor>
  <xdr:twoCellAnchor editAs="oneCell">
    <xdr:from>
      <xdr:col>8</xdr:col>
      <xdr:colOff>0</xdr:colOff>
      <xdr:row>28</xdr:row>
      <xdr:rowOff>0</xdr:rowOff>
    </xdr:from>
    <xdr:to>
      <xdr:col>8</xdr:col>
      <xdr:colOff>19800</xdr:colOff>
      <xdr:row>28</xdr:row>
      <xdr:rowOff>19800</xdr:rowOff>
    </xdr:to>
    <xdr:pic>
      <xdr:nvPicPr>
        <xdr:cNvPr id="20" name="Imagem 19" descr=""/>
        <xdr:cNvPicPr/>
      </xdr:nvPicPr>
      <xdr:blipFill>
        <a:blip r:embed="rId19"/>
        <a:stretch/>
      </xdr:blipFill>
      <xdr:spPr>
        <a:xfrm>
          <a:off x="8332920" y="5196600"/>
          <a:ext cx="19800" cy="19800"/>
        </a:xfrm>
        <a:prstGeom prst="rect">
          <a:avLst/>
        </a:prstGeom>
        <a:ln>
          <a:noFill/>
        </a:ln>
      </xdr:spPr>
    </xdr:pic>
    <xdr:clientData/>
  </xdr:twoCellAnchor>
  <xdr:twoCellAnchor editAs="oneCell">
    <xdr:from>
      <xdr:col>8</xdr:col>
      <xdr:colOff>0</xdr:colOff>
      <xdr:row>28</xdr:row>
      <xdr:rowOff>0</xdr:rowOff>
    </xdr:from>
    <xdr:to>
      <xdr:col>8</xdr:col>
      <xdr:colOff>19800</xdr:colOff>
      <xdr:row>28</xdr:row>
      <xdr:rowOff>19800</xdr:rowOff>
    </xdr:to>
    <xdr:pic>
      <xdr:nvPicPr>
        <xdr:cNvPr id="21" name="Imagem 20" descr=""/>
        <xdr:cNvPicPr/>
      </xdr:nvPicPr>
      <xdr:blipFill>
        <a:blip r:embed="rId20"/>
        <a:stretch/>
      </xdr:blipFill>
      <xdr:spPr>
        <a:xfrm>
          <a:off x="8332920" y="519660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22" name="Imagem 21" descr=""/>
        <xdr:cNvPicPr/>
      </xdr:nvPicPr>
      <xdr:blipFill>
        <a:blip r:embed="rId21"/>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23" name="Imagem 22" descr=""/>
        <xdr:cNvPicPr/>
      </xdr:nvPicPr>
      <xdr:blipFill>
        <a:blip r:embed="rId22"/>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24" name="Imagem 23" descr=""/>
        <xdr:cNvPicPr/>
      </xdr:nvPicPr>
      <xdr:blipFill>
        <a:blip r:embed="rId23"/>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25" name="Imagem 24" descr=""/>
        <xdr:cNvPicPr/>
      </xdr:nvPicPr>
      <xdr:blipFill>
        <a:blip r:embed="rId24"/>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26" name="Imagem 25" descr=""/>
        <xdr:cNvPicPr/>
      </xdr:nvPicPr>
      <xdr:blipFill>
        <a:blip r:embed="rId25"/>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27" name="Imagem 26" descr=""/>
        <xdr:cNvPicPr/>
      </xdr:nvPicPr>
      <xdr:blipFill>
        <a:blip r:embed="rId26"/>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28" name="Imagem 27" descr=""/>
        <xdr:cNvPicPr/>
      </xdr:nvPicPr>
      <xdr:blipFill>
        <a:blip r:embed="rId27"/>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29" name="Imagem 28" descr=""/>
        <xdr:cNvPicPr/>
      </xdr:nvPicPr>
      <xdr:blipFill>
        <a:blip r:embed="rId28"/>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30" name="Imagem 29" descr=""/>
        <xdr:cNvPicPr/>
      </xdr:nvPicPr>
      <xdr:blipFill>
        <a:blip r:embed="rId29"/>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31" name="Imagem 30" descr=""/>
        <xdr:cNvPicPr/>
      </xdr:nvPicPr>
      <xdr:blipFill>
        <a:blip r:embed="rId30"/>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32" name="Imagem 31" descr=""/>
        <xdr:cNvPicPr/>
      </xdr:nvPicPr>
      <xdr:blipFill>
        <a:blip r:embed="rId31"/>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33" name="Imagem 32" descr=""/>
        <xdr:cNvPicPr/>
      </xdr:nvPicPr>
      <xdr:blipFill>
        <a:blip r:embed="rId32"/>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34" name="Imagem 33" descr=""/>
        <xdr:cNvPicPr/>
      </xdr:nvPicPr>
      <xdr:blipFill>
        <a:blip r:embed="rId33"/>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35" name="Imagem 34" descr=""/>
        <xdr:cNvPicPr/>
      </xdr:nvPicPr>
      <xdr:blipFill>
        <a:blip r:embed="rId34"/>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36" name="Imagem 35" descr=""/>
        <xdr:cNvPicPr/>
      </xdr:nvPicPr>
      <xdr:blipFill>
        <a:blip r:embed="rId35"/>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37" name="Imagem 36" descr=""/>
        <xdr:cNvPicPr/>
      </xdr:nvPicPr>
      <xdr:blipFill>
        <a:blip r:embed="rId36"/>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38" name="Imagem 37" descr=""/>
        <xdr:cNvPicPr/>
      </xdr:nvPicPr>
      <xdr:blipFill>
        <a:blip r:embed="rId37"/>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39" name="Imagem 38" descr=""/>
        <xdr:cNvPicPr/>
      </xdr:nvPicPr>
      <xdr:blipFill>
        <a:blip r:embed="rId38"/>
        <a:stretch/>
      </xdr:blipFill>
      <xdr:spPr>
        <a:xfrm>
          <a:off x="8332920" y="6293880"/>
          <a:ext cx="19800" cy="19800"/>
        </a:xfrm>
        <a:prstGeom prst="rect">
          <a:avLst/>
        </a:prstGeom>
        <a:ln>
          <a:noFill/>
        </a:ln>
      </xdr:spPr>
    </xdr:pic>
    <xdr:clientData/>
  </xdr:twoCellAnchor>
  <xdr:twoCellAnchor editAs="oneCell">
    <xdr:from>
      <xdr:col>8</xdr:col>
      <xdr:colOff>0</xdr:colOff>
      <xdr:row>35</xdr:row>
      <xdr:rowOff>0</xdr:rowOff>
    </xdr:from>
    <xdr:to>
      <xdr:col>8</xdr:col>
      <xdr:colOff>19800</xdr:colOff>
      <xdr:row>35</xdr:row>
      <xdr:rowOff>19800</xdr:rowOff>
    </xdr:to>
    <xdr:pic>
      <xdr:nvPicPr>
        <xdr:cNvPr id="40" name="Imagem 39" descr=""/>
        <xdr:cNvPicPr/>
      </xdr:nvPicPr>
      <xdr:blipFill>
        <a:blip r:embed="rId39"/>
        <a:stretch/>
      </xdr:blipFill>
      <xdr:spPr>
        <a:xfrm>
          <a:off x="8332920" y="6476760"/>
          <a:ext cx="19800" cy="19800"/>
        </a:xfrm>
        <a:prstGeom prst="rect">
          <a:avLst/>
        </a:prstGeom>
        <a:ln>
          <a:noFill/>
        </a:ln>
      </xdr:spPr>
    </xdr:pic>
    <xdr:clientData/>
  </xdr:twoCellAnchor>
  <xdr:twoCellAnchor editAs="oneCell">
    <xdr:from>
      <xdr:col>8</xdr:col>
      <xdr:colOff>0</xdr:colOff>
      <xdr:row>35</xdr:row>
      <xdr:rowOff>0</xdr:rowOff>
    </xdr:from>
    <xdr:to>
      <xdr:col>8</xdr:col>
      <xdr:colOff>19800</xdr:colOff>
      <xdr:row>35</xdr:row>
      <xdr:rowOff>19800</xdr:rowOff>
    </xdr:to>
    <xdr:pic>
      <xdr:nvPicPr>
        <xdr:cNvPr id="41" name="Imagem 40" descr=""/>
        <xdr:cNvPicPr/>
      </xdr:nvPicPr>
      <xdr:blipFill>
        <a:blip r:embed="rId40"/>
        <a:stretch/>
      </xdr:blipFill>
      <xdr:spPr>
        <a:xfrm>
          <a:off x="8332920" y="647676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42" name="Imagem 41" descr=""/>
        <xdr:cNvPicPr/>
      </xdr:nvPicPr>
      <xdr:blipFill>
        <a:blip r:embed="rId41"/>
        <a:stretch/>
      </xdr:blipFill>
      <xdr:spPr>
        <a:xfrm>
          <a:off x="8332920" y="6293880"/>
          <a:ext cx="19800" cy="19800"/>
        </a:xfrm>
        <a:prstGeom prst="rect">
          <a:avLst/>
        </a:prstGeom>
        <a:ln>
          <a:noFill/>
        </a:ln>
      </xdr:spPr>
    </xdr:pic>
    <xdr:clientData/>
  </xdr:twoCellAnchor>
  <xdr:twoCellAnchor editAs="oneCell">
    <xdr:from>
      <xdr:col>8</xdr:col>
      <xdr:colOff>0</xdr:colOff>
      <xdr:row>34</xdr:row>
      <xdr:rowOff>0</xdr:rowOff>
    </xdr:from>
    <xdr:to>
      <xdr:col>8</xdr:col>
      <xdr:colOff>19800</xdr:colOff>
      <xdr:row>34</xdr:row>
      <xdr:rowOff>19800</xdr:rowOff>
    </xdr:to>
    <xdr:pic>
      <xdr:nvPicPr>
        <xdr:cNvPr id="43" name="Imagem 42" descr=""/>
        <xdr:cNvPicPr/>
      </xdr:nvPicPr>
      <xdr:blipFill>
        <a:blip r:embed="rId42"/>
        <a:stretch/>
      </xdr:blipFill>
      <xdr:spPr>
        <a:xfrm>
          <a:off x="8332920" y="6293880"/>
          <a:ext cx="19800" cy="19800"/>
        </a:xfrm>
        <a:prstGeom prst="rect">
          <a:avLst/>
        </a:prstGeom>
        <a:ln>
          <a:noFill/>
        </a:ln>
      </xdr:spPr>
    </xdr:pic>
    <xdr:clientData/>
  </xdr:twoCellAnchor>
  <xdr:twoCellAnchor editAs="oneCell">
    <xdr:from>
      <xdr:col>8</xdr:col>
      <xdr:colOff>0</xdr:colOff>
      <xdr:row>35</xdr:row>
      <xdr:rowOff>0</xdr:rowOff>
    </xdr:from>
    <xdr:to>
      <xdr:col>8</xdr:col>
      <xdr:colOff>19800</xdr:colOff>
      <xdr:row>35</xdr:row>
      <xdr:rowOff>19800</xdr:rowOff>
    </xdr:to>
    <xdr:pic>
      <xdr:nvPicPr>
        <xdr:cNvPr id="44" name="Imagem 43" descr=""/>
        <xdr:cNvPicPr/>
      </xdr:nvPicPr>
      <xdr:blipFill>
        <a:blip r:embed="rId43"/>
        <a:stretch/>
      </xdr:blipFill>
      <xdr:spPr>
        <a:xfrm>
          <a:off x="8332920" y="6476760"/>
          <a:ext cx="19800" cy="19800"/>
        </a:xfrm>
        <a:prstGeom prst="rect">
          <a:avLst/>
        </a:prstGeom>
        <a:ln>
          <a:noFill/>
        </a:ln>
      </xdr:spPr>
    </xdr:pic>
    <xdr:clientData/>
  </xdr:twoCellAnchor>
  <xdr:twoCellAnchor editAs="oneCell">
    <xdr:from>
      <xdr:col>8</xdr:col>
      <xdr:colOff>0</xdr:colOff>
      <xdr:row>35</xdr:row>
      <xdr:rowOff>0</xdr:rowOff>
    </xdr:from>
    <xdr:to>
      <xdr:col>8</xdr:col>
      <xdr:colOff>19800</xdr:colOff>
      <xdr:row>35</xdr:row>
      <xdr:rowOff>19800</xdr:rowOff>
    </xdr:to>
    <xdr:pic>
      <xdr:nvPicPr>
        <xdr:cNvPr id="45" name="Imagem 44" descr=""/>
        <xdr:cNvPicPr/>
      </xdr:nvPicPr>
      <xdr:blipFill>
        <a:blip r:embed="rId44"/>
        <a:stretch/>
      </xdr:blipFill>
      <xdr:spPr>
        <a:xfrm>
          <a:off x="8332920" y="6476760"/>
          <a:ext cx="19800" cy="19800"/>
        </a:xfrm>
        <a:prstGeom prst="rect">
          <a:avLst/>
        </a:prstGeom>
        <a:ln>
          <a:noFill/>
        </a:ln>
      </xdr:spPr>
    </xdr:pic>
    <xdr:clientData/>
  </xdr:twoCellAnchor>
  <xdr:twoCellAnchor editAs="oneCell">
    <xdr:from>
      <xdr:col>8</xdr:col>
      <xdr:colOff>0</xdr:colOff>
      <xdr:row>35</xdr:row>
      <xdr:rowOff>0</xdr:rowOff>
    </xdr:from>
    <xdr:to>
      <xdr:col>8</xdr:col>
      <xdr:colOff>19800</xdr:colOff>
      <xdr:row>35</xdr:row>
      <xdr:rowOff>19800</xdr:rowOff>
    </xdr:to>
    <xdr:pic>
      <xdr:nvPicPr>
        <xdr:cNvPr id="46" name="Imagem 45" descr=""/>
        <xdr:cNvPicPr/>
      </xdr:nvPicPr>
      <xdr:blipFill>
        <a:blip r:embed="rId45"/>
        <a:stretch/>
      </xdr:blipFill>
      <xdr:spPr>
        <a:xfrm>
          <a:off x="8332920" y="6476760"/>
          <a:ext cx="19800" cy="19800"/>
        </a:xfrm>
        <a:prstGeom prst="rect">
          <a:avLst/>
        </a:prstGeom>
        <a:ln>
          <a:noFill/>
        </a:ln>
      </xdr:spPr>
    </xdr:pic>
    <xdr:clientData/>
  </xdr:twoCellAnchor>
  <xdr:twoCellAnchor editAs="oneCell">
    <xdr:from>
      <xdr:col>8</xdr:col>
      <xdr:colOff>0</xdr:colOff>
      <xdr:row>35</xdr:row>
      <xdr:rowOff>0</xdr:rowOff>
    </xdr:from>
    <xdr:to>
      <xdr:col>8</xdr:col>
      <xdr:colOff>19800</xdr:colOff>
      <xdr:row>35</xdr:row>
      <xdr:rowOff>19800</xdr:rowOff>
    </xdr:to>
    <xdr:pic>
      <xdr:nvPicPr>
        <xdr:cNvPr id="47" name="Imagem 46" descr=""/>
        <xdr:cNvPicPr/>
      </xdr:nvPicPr>
      <xdr:blipFill>
        <a:blip r:embed="rId46"/>
        <a:stretch/>
      </xdr:blipFill>
      <xdr:spPr>
        <a:xfrm>
          <a:off x="8332920" y="6476760"/>
          <a:ext cx="19800" cy="19800"/>
        </a:xfrm>
        <a:prstGeom prst="rect">
          <a:avLst/>
        </a:prstGeom>
        <a:ln>
          <a:noFill/>
        </a:ln>
      </xdr:spPr>
    </xdr:pic>
    <xdr:clientData/>
  </xdr:twoCellAnchor>
  <xdr:twoCellAnchor editAs="oneCell">
    <xdr:from>
      <xdr:col>8</xdr:col>
      <xdr:colOff>0</xdr:colOff>
      <xdr:row>35</xdr:row>
      <xdr:rowOff>0</xdr:rowOff>
    </xdr:from>
    <xdr:to>
      <xdr:col>8</xdr:col>
      <xdr:colOff>19800</xdr:colOff>
      <xdr:row>35</xdr:row>
      <xdr:rowOff>19800</xdr:rowOff>
    </xdr:to>
    <xdr:pic>
      <xdr:nvPicPr>
        <xdr:cNvPr id="48" name="Imagem 47" descr=""/>
        <xdr:cNvPicPr/>
      </xdr:nvPicPr>
      <xdr:blipFill>
        <a:blip r:embed="rId47"/>
        <a:stretch/>
      </xdr:blipFill>
      <xdr:spPr>
        <a:xfrm>
          <a:off x="8332920" y="6476760"/>
          <a:ext cx="19800" cy="19800"/>
        </a:xfrm>
        <a:prstGeom prst="rect">
          <a:avLst/>
        </a:prstGeom>
        <a:ln>
          <a:noFill/>
        </a:ln>
      </xdr:spPr>
    </xdr:pic>
    <xdr:clientData/>
  </xdr:twoCellAnchor>
  <xdr:twoCellAnchor editAs="oneCell">
    <xdr:from>
      <xdr:col>8</xdr:col>
      <xdr:colOff>0</xdr:colOff>
      <xdr:row>35</xdr:row>
      <xdr:rowOff>0</xdr:rowOff>
    </xdr:from>
    <xdr:to>
      <xdr:col>8</xdr:col>
      <xdr:colOff>19800</xdr:colOff>
      <xdr:row>35</xdr:row>
      <xdr:rowOff>19800</xdr:rowOff>
    </xdr:to>
    <xdr:pic>
      <xdr:nvPicPr>
        <xdr:cNvPr id="49" name="Imagem 48" descr=""/>
        <xdr:cNvPicPr/>
      </xdr:nvPicPr>
      <xdr:blipFill>
        <a:blip r:embed="rId48"/>
        <a:stretch/>
      </xdr:blipFill>
      <xdr:spPr>
        <a:xfrm>
          <a:off x="8332920" y="6476760"/>
          <a:ext cx="19800" cy="19800"/>
        </a:xfrm>
        <a:prstGeom prst="rect">
          <a:avLst/>
        </a:prstGeom>
        <a:ln>
          <a:noFill/>
        </a:ln>
      </xdr:spPr>
    </xdr:pic>
    <xdr:clientData/>
  </xdr:twoCellAnchor>
  <xdr:twoCellAnchor editAs="oneCell">
    <xdr:from>
      <xdr:col>8</xdr:col>
      <xdr:colOff>0</xdr:colOff>
      <xdr:row>35</xdr:row>
      <xdr:rowOff>0</xdr:rowOff>
    </xdr:from>
    <xdr:to>
      <xdr:col>8</xdr:col>
      <xdr:colOff>19800</xdr:colOff>
      <xdr:row>35</xdr:row>
      <xdr:rowOff>19800</xdr:rowOff>
    </xdr:to>
    <xdr:pic>
      <xdr:nvPicPr>
        <xdr:cNvPr id="50" name="Imagem 49" descr=""/>
        <xdr:cNvPicPr/>
      </xdr:nvPicPr>
      <xdr:blipFill>
        <a:blip r:embed="rId49"/>
        <a:stretch/>
      </xdr:blipFill>
      <xdr:spPr>
        <a:xfrm>
          <a:off x="8332920" y="6476760"/>
          <a:ext cx="19800" cy="19800"/>
        </a:xfrm>
        <a:prstGeom prst="rect">
          <a:avLst/>
        </a:prstGeom>
        <a:ln>
          <a:noFill/>
        </a:ln>
      </xdr:spPr>
    </xdr:pic>
    <xdr:clientData/>
  </xdr:twoCellAnchor>
  <xdr:twoCellAnchor editAs="oneCell">
    <xdr:from>
      <xdr:col>8</xdr:col>
      <xdr:colOff>0</xdr:colOff>
      <xdr:row>35</xdr:row>
      <xdr:rowOff>0</xdr:rowOff>
    </xdr:from>
    <xdr:to>
      <xdr:col>8</xdr:col>
      <xdr:colOff>19800</xdr:colOff>
      <xdr:row>35</xdr:row>
      <xdr:rowOff>19800</xdr:rowOff>
    </xdr:to>
    <xdr:pic>
      <xdr:nvPicPr>
        <xdr:cNvPr id="51" name="Imagem 51" descr=""/>
        <xdr:cNvPicPr/>
      </xdr:nvPicPr>
      <xdr:blipFill>
        <a:blip r:embed="rId50"/>
        <a:stretch/>
      </xdr:blipFill>
      <xdr:spPr>
        <a:xfrm>
          <a:off x="8332920" y="6476760"/>
          <a:ext cx="19800" cy="19800"/>
        </a:xfrm>
        <a:prstGeom prst="rect">
          <a:avLst/>
        </a:prstGeom>
        <a:ln>
          <a:noFill/>
        </a:ln>
      </xdr:spPr>
    </xdr:pic>
    <xdr:clientData/>
  </xdr:twoCellAnchor>
  <xdr:twoCellAnchor editAs="oneCell">
    <xdr:from>
      <xdr:col>8</xdr:col>
      <xdr:colOff>0</xdr:colOff>
      <xdr:row>6</xdr:row>
      <xdr:rowOff>0</xdr:rowOff>
    </xdr:from>
    <xdr:to>
      <xdr:col>8</xdr:col>
      <xdr:colOff>12240</xdr:colOff>
      <xdr:row>6</xdr:row>
      <xdr:rowOff>12240</xdr:rowOff>
    </xdr:to>
    <xdr:pic>
      <xdr:nvPicPr>
        <xdr:cNvPr id="52" name="Imagem 52" descr=""/>
        <xdr:cNvPicPr/>
      </xdr:nvPicPr>
      <xdr:blipFill>
        <a:blip r:embed="rId51"/>
        <a:stretch/>
      </xdr:blipFill>
      <xdr:spPr>
        <a:xfrm>
          <a:off x="8332920" y="1173240"/>
          <a:ext cx="12240" cy="12240"/>
        </a:xfrm>
        <a:prstGeom prst="rect">
          <a:avLst/>
        </a:prstGeom>
        <a:ln>
          <a:noFill/>
        </a:ln>
      </xdr:spPr>
    </xdr:pic>
    <xdr:clientData/>
  </xdr:twoCellAnchor>
  <xdr:twoCellAnchor editAs="oneCell">
    <xdr:from>
      <xdr:col>8</xdr:col>
      <xdr:colOff>0</xdr:colOff>
      <xdr:row>6</xdr:row>
      <xdr:rowOff>0</xdr:rowOff>
    </xdr:from>
    <xdr:to>
      <xdr:col>8</xdr:col>
      <xdr:colOff>12240</xdr:colOff>
      <xdr:row>6</xdr:row>
      <xdr:rowOff>12240</xdr:rowOff>
    </xdr:to>
    <xdr:pic>
      <xdr:nvPicPr>
        <xdr:cNvPr id="53" name="Imagem 53" descr=""/>
        <xdr:cNvPicPr/>
      </xdr:nvPicPr>
      <xdr:blipFill>
        <a:blip r:embed="rId52"/>
        <a:stretch/>
      </xdr:blipFill>
      <xdr:spPr>
        <a:xfrm>
          <a:off x="8332920" y="1173240"/>
          <a:ext cx="12240" cy="12240"/>
        </a:xfrm>
        <a:prstGeom prst="rect">
          <a:avLst/>
        </a:prstGeom>
        <a:ln>
          <a:noFill/>
        </a:ln>
      </xdr:spPr>
    </xdr:pic>
    <xdr:clientData/>
  </xdr:twoCellAnchor>
  <xdr:twoCellAnchor editAs="oneCell">
    <xdr:from>
      <xdr:col>8</xdr:col>
      <xdr:colOff>0</xdr:colOff>
      <xdr:row>8</xdr:row>
      <xdr:rowOff>0</xdr:rowOff>
    </xdr:from>
    <xdr:to>
      <xdr:col>8</xdr:col>
      <xdr:colOff>12240</xdr:colOff>
      <xdr:row>8</xdr:row>
      <xdr:rowOff>12240</xdr:rowOff>
    </xdr:to>
    <xdr:pic>
      <xdr:nvPicPr>
        <xdr:cNvPr id="54" name="Imagem 54" descr=""/>
        <xdr:cNvPicPr/>
      </xdr:nvPicPr>
      <xdr:blipFill>
        <a:blip r:embed="rId53"/>
        <a:stretch/>
      </xdr:blipFill>
      <xdr:spPr>
        <a:xfrm>
          <a:off x="8332920" y="1539000"/>
          <a:ext cx="12240" cy="12240"/>
        </a:xfrm>
        <a:prstGeom prst="rect">
          <a:avLst/>
        </a:prstGeom>
        <a:ln>
          <a:noFill/>
        </a:ln>
      </xdr:spPr>
    </xdr:pic>
    <xdr:clientData/>
  </xdr:twoCellAnchor>
  <xdr:twoCellAnchor editAs="oneCell">
    <xdr:from>
      <xdr:col>8</xdr:col>
      <xdr:colOff>0</xdr:colOff>
      <xdr:row>8</xdr:row>
      <xdr:rowOff>0</xdr:rowOff>
    </xdr:from>
    <xdr:to>
      <xdr:col>8</xdr:col>
      <xdr:colOff>12240</xdr:colOff>
      <xdr:row>8</xdr:row>
      <xdr:rowOff>12240</xdr:rowOff>
    </xdr:to>
    <xdr:pic>
      <xdr:nvPicPr>
        <xdr:cNvPr id="55" name="Imagem 55" descr=""/>
        <xdr:cNvPicPr/>
      </xdr:nvPicPr>
      <xdr:blipFill>
        <a:blip r:embed="rId54"/>
        <a:stretch/>
      </xdr:blipFill>
      <xdr:spPr>
        <a:xfrm>
          <a:off x="8332920" y="1539000"/>
          <a:ext cx="12240" cy="12240"/>
        </a:xfrm>
        <a:prstGeom prst="rect">
          <a:avLst/>
        </a:prstGeom>
        <a:ln>
          <a:noFill/>
        </a:ln>
      </xdr:spPr>
    </xdr:pic>
    <xdr:clientData/>
  </xdr:twoCellAnchor>
  <xdr:twoCellAnchor editAs="oneCell">
    <xdr:from>
      <xdr:col>8</xdr:col>
      <xdr:colOff>0</xdr:colOff>
      <xdr:row>9</xdr:row>
      <xdr:rowOff>0</xdr:rowOff>
    </xdr:from>
    <xdr:to>
      <xdr:col>8</xdr:col>
      <xdr:colOff>12240</xdr:colOff>
      <xdr:row>9</xdr:row>
      <xdr:rowOff>12240</xdr:rowOff>
    </xdr:to>
    <xdr:pic>
      <xdr:nvPicPr>
        <xdr:cNvPr id="56" name="Imagem 56" descr=""/>
        <xdr:cNvPicPr/>
      </xdr:nvPicPr>
      <xdr:blipFill>
        <a:blip r:embed="rId55"/>
        <a:stretch/>
      </xdr:blipFill>
      <xdr:spPr>
        <a:xfrm>
          <a:off x="8332920" y="1721880"/>
          <a:ext cx="12240" cy="12240"/>
        </a:xfrm>
        <a:prstGeom prst="rect">
          <a:avLst/>
        </a:prstGeom>
        <a:ln>
          <a:noFill/>
        </a:ln>
      </xdr:spPr>
    </xdr:pic>
    <xdr:clientData/>
  </xdr:twoCellAnchor>
  <xdr:twoCellAnchor editAs="oneCell">
    <xdr:from>
      <xdr:col>8</xdr:col>
      <xdr:colOff>0</xdr:colOff>
      <xdr:row>9</xdr:row>
      <xdr:rowOff>0</xdr:rowOff>
    </xdr:from>
    <xdr:to>
      <xdr:col>8</xdr:col>
      <xdr:colOff>12240</xdr:colOff>
      <xdr:row>9</xdr:row>
      <xdr:rowOff>12240</xdr:rowOff>
    </xdr:to>
    <xdr:pic>
      <xdr:nvPicPr>
        <xdr:cNvPr id="57" name="Imagem 57" descr=""/>
        <xdr:cNvPicPr/>
      </xdr:nvPicPr>
      <xdr:blipFill>
        <a:blip r:embed="rId56"/>
        <a:stretch/>
      </xdr:blipFill>
      <xdr:spPr>
        <a:xfrm>
          <a:off x="8332920" y="1721880"/>
          <a:ext cx="12240" cy="12240"/>
        </a:xfrm>
        <a:prstGeom prst="rect">
          <a:avLst/>
        </a:prstGeom>
        <a:ln>
          <a:noFill/>
        </a:ln>
      </xdr:spPr>
    </xdr:pic>
    <xdr:clientData/>
  </xdr:twoCellAnchor>
  <xdr:twoCellAnchor editAs="oneCell">
    <xdr:from>
      <xdr:col>8</xdr:col>
      <xdr:colOff>0</xdr:colOff>
      <xdr:row>10</xdr:row>
      <xdr:rowOff>0</xdr:rowOff>
    </xdr:from>
    <xdr:to>
      <xdr:col>8</xdr:col>
      <xdr:colOff>12240</xdr:colOff>
      <xdr:row>10</xdr:row>
      <xdr:rowOff>12240</xdr:rowOff>
    </xdr:to>
    <xdr:pic>
      <xdr:nvPicPr>
        <xdr:cNvPr id="58" name="Imagem 58" descr=""/>
        <xdr:cNvPicPr/>
      </xdr:nvPicPr>
      <xdr:blipFill>
        <a:blip r:embed="rId57"/>
        <a:stretch/>
      </xdr:blipFill>
      <xdr:spPr>
        <a:xfrm>
          <a:off x="8332920" y="1904760"/>
          <a:ext cx="12240" cy="12240"/>
        </a:xfrm>
        <a:prstGeom prst="rect">
          <a:avLst/>
        </a:prstGeom>
        <a:ln>
          <a:noFill/>
        </a:ln>
      </xdr:spPr>
    </xdr:pic>
    <xdr:clientData/>
  </xdr:twoCellAnchor>
  <xdr:twoCellAnchor editAs="oneCell">
    <xdr:from>
      <xdr:col>8</xdr:col>
      <xdr:colOff>0</xdr:colOff>
      <xdr:row>10</xdr:row>
      <xdr:rowOff>0</xdr:rowOff>
    </xdr:from>
    <xdr:to>
      <xdr:col>8</xdr:col>
      <xdr:colOff>12240</xdr:colOff>
      <xdr:row>10</xdr:row>
      <xdr:rowOff>12240</xdr:rowOff>
    </xdr:to>
    <xdr:pic>
      <xdr:nvPicPr>
        <xdr:cNvPr id="59" name="Imagem 59" descr=""/>
        <xdr:cNvPicPr/>
      </xdr:nvPicPr>
      <xdr:blipFill>
        <a:blip r:embed="rId58"/>
        <a:stretch/>
      </xdr:blipFill>
      <xdr:spPr>
        <a:xfrm>
          <a:off x="8332920" y="1904760"/>
          <a:ext cx="12240" cy="12240"/>
        </a:xfrm>
        <a:prstGeom prst="rect">
          <a:avLst/>
        </a:prstGeom>
        <a:ln>
          <a:noFill/>
        </a:ln>
      </xdr:spPr>
    </xdr:pic>
    <xdr:clientData/>
  </xdr:twoCellAnchor>
  <xdr:twoCellAnchor editAs="oneCell">
    <xdr:from>
      <xdr:col>8</xdr:col>
      <xdr:colOff>0</xdr:colOff>
      <xdr:row>11</xdr:row>
      <xdr:rowOff>0</xdr:rowOff>
    </xdr:from>
    <xdr:to>
      <xdr:col>8</xdr:col>
      <xdr:colOff>12240</xdr:colOff>
      <xdr:row>11</xdr:row>
      <xdr:rowOff>12240</xdr:rowOff>
    </xdr:to>
    <xdr:pic>
      <xdr:nvPicPr>
        <xdr:cNvPr id="60" name="Imagem 60" descr=""/>
        <xdr:cNvPicPr/>
      </xdr:nvPicPr>
      <xdr:blipFill>
        <a:blip r:embed="rId59"/>
        <a:stretch/>
      </xdr:blipFill>
      <xdr:spPr>
        <a:xfrm>
          <a:off x="8332920" y="2087640"/>
          <a:ext cx="12240" cy="12240"/>
        </a:xfrm>
        <a:prstGeom prst="rect">
          <a:avLst/>
        </a:prstGeom>
        <a:ln>
          <a:noFill/>
        </a:ln>
      </xdr:spPr>
    </xdr:pic>
    <xdr:clientData/>
  </xdr:twoCellAnchor>
  <xdr:twoCellAnchor editAs="oneCell">
    <xdr:from>
      <xdr:col>8</xdr:col>
      <xdr:colOff>0</xdr:colOff>
      <xdr:row>12</xdr:row>
      <xdr:rowOff>0</xdr:rowOff>
    </xdr:from>
    <xdr:to>
      <xdr:col>8</xdr:col>
      <xdr:colOff>12240</xdr:colOff>
      <xdr:row>12</xdr:row>
      <xdr:rowOff>12240</xdr:rowOff>
    </xdr:to>
    <xdr:pic>
      <xdr:nvPicPr>
        <xdr:cNvPr id="61" name="Imagem 62" descr=""/>
        <xdr:cNvPicPr/>
      </xdr:nvPicPr>
      <xdr:blipFill>
        <a:blip r:embed="rId60"/>
        <a:stretch/>
      </xdr:blipFill>
      <xdr:spPr>
        <a:xfrm>
          <a:off x="8332920" y="2270520"/>
          <a:ext cx="12240" cy="12240"/>
        </a:xfrm>
        <a:prstGeom prst="rect">
          <a:avLst/>
        </a:prstGeom>
        <a:ln>
          <a:noFill/>
        </a:ln>
      </xdr:spPr>
    </xdr:pic>
    <xdr:clientData/>
  </xdr:twoCellAnchor>
  <xdr:twoCellAnchor editAs="oneCell">
    <xdr:from>
      <xdr:col>8</xdr:col>
      <xdr:colOff>10800</xdr:colOff>
      <xdr:row>11</xdr:row>
      <xdr:rowOff>181440</xdr:rowOff>
    </xdr:from>
    <xdr:to>
      <xdr:col>8</xdr:col>
      <xdr:colOff>23040</xdr:colOff>
      <xdr:row>12</xdr:row>
      <xdr:rowOff>10800</xdr:rowOff>
    </xdr:to>
    <xdr:pic>
      <xdr:nvPicPr>
        <xdr:cNvPr id="62" name="Imagem 63" descr=""/>
        <xdr:cNvPicPr/>
      </xdr:nvPicPr>
      <xdr:blipFill>
        <a:blip r:embed="rId61"/>
        <a:stretch/>
      </xdr:blipFill>
      <xdr:spPr>
        <a:xfrm rot="4480800">
          <a:off x="8333280" y="2270160"/>
          <a:ext cx="12240" cy="12240"/>
        </a:xfrm>
        <a:prstGeom prst="rect">
          <a:avLst/>
        </a:prstGeom>
        <a:ln>
          <a:noFill/>
        </a:ln>
      </xdr:spPr>
    </xdr:pic>
    <xdr:clientData/>
  </xdr:twoCellAnchor>
  <xdr:twoCellAnchor editAs="oneCell">
    <xdr:from>
      <xdr:col>8</xdr:col>
      <xdr:colOff>0</xdr:colOff>
      <xdr:row>13</xdr:row>
      <xdr:rowOff>0</xdr:rowOff>
    </xdr:from>
    <xdr:to>
      <xdr:col>8</xdr:col>
      <xdr:colOff>12240</xdr:colOff>
      <xdr:row>13</xdr:row>
      <xdr:rowOff>12240</xdr:rowOff>
    </xdr:to>
    <xdr:pic>
      <xdr:nvPicPr>
        <xdr:cNvPr id="63" name="Imagem 64" descr=""/>
        <xdr:cNvPicPr/>
      </xdr:nvPicPr>
      <xdr:blipFill>
        <a:blip r:embed="rId62"/>
        <a:stretch/>
      </xdr:blipFill>
      <xdr:spPr>
        <a:xfrm>
          <a:off x="8332920" y="2453400"/>
          <a:ext cx="12240" cy="12240"/>
        </a:xfrm>
        <a:prstGeom prst="rect">
          <a:avLst/>
        </a:prstGeom>
        <a:ln>
          <a:noFill/>
        </a:ln>
      </xdr:spPr>
    </xdr:pic>
    <xdr:clientData/>
  </xdr:twoCellAnchor>
  <xdr:twoCellAnchor editAs="oneCell">
    <xdr:from>
      <xdr:col>8</xdr:col>
      <xdr:colOff>0</xdr:colOff>
      <xdr:row>13</xdr:row>
      <xdr:rowOff>0</xdr:rowOff>
    </xdr:from>
    <xdr:to>
      <xdr:col>8</xdr:col>
      <xdr:colOff>12240</xdr:colOff>
      <xdr:row>13</xdr:row>
      <xdr:rowOff>12240</xdr:rowOff>
    </xdr:to>
    <xdr:pic>
      <xdr:nvPicPr>
        <xdr:cNvPr id="64" name="Imagem 65" descr=""/>
        <xdr:cNvPicPr/>
      </xdr:nvPicPr>
      <xdr:blipFill>
        <a:blip r:embed="rId63"/>
        <a:stretch/>
      </xdr:blipFill>
      <xdr:spPr>
        <a:xfrm>
          <a:off x="8332920" y="2453400"/>
          <a:ext cx="12240" cy="12240"/>
        </a:xfrm>
        <a:prstGeom prst="rect">
          <a:avLst/>
        </a:prstGeom>
        <a:ln>
          <a:noFill/>
        </a:ln>
      </xdr:spPr>
    </xdr:pic>
    <xdr:clientData/>
  </xdr:twoCellAnchor>
  <xdr:twoCellAnchor editAs="oneCell">
    <xdr:from>
      <xdr:col>8</xdr:col>
      <xdr:colOff>0</xdr:colOff>
      <xdr:row>14</xdr:row>
      <xdr:rowOff>0</xdr:rowOff>
    </xdr:from>
    <xdr:to>
      <xdr:col>8</xdr:col>
      <xdr:colOff>12240</xdr:colOff>
      <xdr:row>14</xdr:row>
      <xdr:rowOff>12240</xdr:rowOff>
    </xdr:to>
    <xdr:pic>
      <xdr:nvPicPr>
        <xdr:cNvPr id="65" name="Imagem 66" descr=""/>
        <xdr:cNvPicPr/>
      </xdr:nvPicPr>
      <xdr:blipFill>
        <a:blip r:embed="rId64"/>
        <a:stretch/>
      </xdr:blipFill>
      <xdr:spPr>
        <a:xfrm>
          <a:off x="8332920" y="2636280"/>
          <a:ext cx="12240" cy="12240"/>
        </a:xfrm>
        <a:prstGeom prst="rect">
          <a:avLst/>
        </a:prstGeom>
        <a:ln>
          <a:noFill/>
        </a:ln>
      </xdr:spPr>
    </xdr:pic>
    <xdr:clientData/>
  </xdr:twoCellAnchor>
  <xdr:twoCellAnchor editAs="oneCell">
    <xdr:from>
      <xdr:col>8</xdr:col>
      <xdr:colOff>0</xdr:colOff>
      <xdr:row>14</xdr:row>
      <xdr:rowOff>0</xdr:rowOff>
    </xdr:from>
    <xdr:to>
      <xdr:col>8</xdr:col>
      <xdr:colOff>12240</xdr:colOff>
      <xdr:row>14</xdr:row>
      <xdr:rowOff>12240</xdr:rowOff>
    </xdr:to>
    <xdr:pic>
      <xdr:nvPicPr>
        <xdr:cNvPr id="66" name="Imagem 67" descr=""/>
        <xdr:cNvPicPr/>
      </xdr:nvPicPr>
      <xdr:blipFill>
        <a:blip r:embed="rId65"/>
        <a:stretch/>
      </xdr:blipFill>
      <xdr:spPr>
        <a:xfrm>
          <a:off x="8332920" y="2636280"/>
          <a:ext cx="12240" cy="12240"/>
        </a:xfrm>
        <a:prstGeom prst="rect">
          <a:avLst/>
        </a:prstGeom>
        <a:ln>
          <a:noFill/>
        </a:ln>
      </xdr:spPr>
    </xdr:pic>
    <xdr:clientData/>
  </xdr:twoCellAnchor>
  <xdr:twoCellAnchor editAs="oneCell">
    <xdr:from>
      <xdr:col>8</xdr:col>
      <xdr:colOff>0</xdr:colOff>
      <xdr:row>15</xdr:row>
      <xdr:rowOff>0</xdr:rowOff>
    </xdr:from>
    <xdr:to>
      <xdr:col>8</xdr:col>
      <xdr:colOff>12240</xdr:colOff>
      <xdr:row>15</xdr:row>
      <xdr:rowOff>12240</xdr:rowOff>
    </xdr:to>
    <xdr:pic>
      <xdr:nvPicPr>
        <xdr:cNvPr id="67" name="Imagem 68" descr=""/>
        <xdr:cNvPicPr/>
      </xdr:nvPicPr>
      <xdr:blipFill>
        <a:blip r:embed="rId66"/>
        <a:stretch/>
      </xdr:blipFill>
      <xdr:spPr>
        <a:xfrm>
          <a:off x="8332920" y="2819160"/>
          <a:ext cx="12240" cy="12240"/>
        </a:xfrm>
        <a:prstGeom prst="rect">
          <a:avLst/>
        </a:prstGeom>
        <a:ln>
          <a:noFill/>
        </a:ln>
      </xdr:spPr>
    </xdr:pic>
    <xdr:clientData/>
  </xdr:twoCellAnchor>
  <xdr:twoCellAnchor editAs="oneCell">
    <xdr:from>
      <xdr:col>8</xdr:col>
      <xdr:colOff>0</xdr:colOff>
      <xdr:row>15</xdr:row>
      <xdr:rowOff>0</xdr:rowOff>
    </xdr:from>
    <xdr:to>
      <xdr:col>8</xdr:col>
      <xdr:colOff>12240</xdr:colOff>
      <xdr:row>15</xdr:row>
      <xdr:rowOff>12240</xdr:rowOff>
    </xdr:to>
    <xdr:pic>
      <xdr:nvPicPr>
        <xdr:cNvPr id="68" name="Imagem 69" descr=""/>
        <xdr:cNvPicPr/>
      </xdr:nvPicPr>
      <xdr:blipFill>
        <a:blip r:embed="rId67"/>
        <a:stretch/>
      </xdr:blipFill>
      <xdr:spPr>
        <a:xfrm>
          <a:off x="8332920" y="2819160"/>
          <a:ext cx="12240" cy="12240"/>
        </a:xfrm>
        <a:prstGeom prst="rect">
          <a:avLst/>
        </a:prstGeom>
        <a:ln>
          <a:noFill/>
        </a:ln>
      </xdr:spPr>
    </xdr:pic>
    <xdr:clientData/>
  </xdr:twoCellAnchor>
  <xdr:twoCellAnchor editAs="oneCell">
    <xdr:from>
      <xdr:col>8</xdr:col>
      <xdr:colOff>0</xdr:colOff>
      <xdr:row>16</xdr:row>
      <xdr:rowOff>0</xdr:rowOff>
    </xdr:from>
    <xdr:to>
      <xdr:col>8</xdr:col>
      <xdr:colOff>12240</xdr:colOff>
      <xdr:row>16</xdr:row>
      <xdr:rowOff>12240</xdr:rowOff>
    </xdr:to>
    <xdr:pic>
      <xdr:nvPicPr>
        <xdr:cNvPr id="69" name="Imagem 70" descr=""/>
        <xdr:cNvPicPr/>
      </xdr:nvPicPr>
      <xdr:blipFill>
        <a:blip r:embed="rId68"/>
        <a:stretch/>
      </xdr:blipFill>
      <xdr:spPr>
        <a:xfrm>
          <a:off x="8332920" y="3002040"/>
          <a:ext cx="12240" cy="12240"/>
        </a:xfrm>
        <a:prstGeom prst="rect">
          <a:avLst/>
        </a:prstGeom>
        <a:ln>
          <a:noFill/>
        </a:ln>
      </xdr:spPr>
    </xdr:pic>
    <xdr:clientData/>
  </xdr:twoCellAnchor>
  <xdr:twoCellAnchor editAs="oneCell">
    <xdr:from>
      <xdr:col>8</xdr:col>
      <xdr:colOff>0</xdr:colOff>
      <xdr:row>16</xdr:row>
      <xdr:rowOff>0</xdr:rowOff>
    </xdr:from>
    <xdr:to>
      <xdr:col>8</xdr:col>
      <xdr:colOff>12240</xdr:colOff>
      <xdr:row>16</xdr:row>
      <xdr:rowOff>12240</xdr:rowOff>
    </xdr:to>
    <xdr:pic>
      <xdr:nvPicPr>
        <xdr:cNvPr id="70" name="Imagem 71" descr=""/>
        <xdr:cNvPicPr/>
      </xdr:nvPicPr>
      <xdr:blipFill>
        <a:blip r:embed="rId69"/>
        <a:stretch/>
      </xdr:blipFill>
      <xdr:spPr>
        <a:xfrm>
          <a:off x="8332920" y="3002040"/>
          <a:ext cx="12240" cy="12240"/>
        </a:xfrm>
        <a:prstGeom prst="rect">
          <a:avLst/>
        </a:prstGeom>
        <a:ln>
          <a:noFill/>
        </a:ln>
      </xdr:spPr>
    </xdr:pic>
    <xdr:clientData/>
  </xdr:twoCellAnchor>
  <xdr:twoCellAnchor editAs="oneCell">
    <xdr:from>
      <xdr:col>8</xdr:col>
      <xdr:colOff>0</xdr:colOff>
      <xdr:row>17</xdr:row>
      <xdr:rowOff>0</xdr:rowOff>
    </xdr:from>
    <xdr:to>
      <xdr:col>8</xdr:col>
      <xdr:colOff>12240</xdr:colOff>
      <xdr:row>17</xdr:row>
      <xdr:rowOff>12240</xdr:rowOff>
    </xdr:to>
    <xdr:pic>
      <xdr:nvPicPr>
        <xdr:cNvPr id="71" name="Imagem 72" descr=""/>
        <xdr:cNvPicPr/>
      </xdr:nvPicPr>
      <xdr:blipFill>
        <a:blip r:embed="rId70"/>
        <a:stretch/>
      </xdr:blipFill>
      <xdr:spPr>
        <a:xfrm>
          <a:off x="8332920" y="3184920"/>
          <a:ext cx="12240" cy="12240"/>
        </a:xfrm>
        <a:prstGeom prst="rect">
          <a:avLst/>
        </a:prstGeom>
        <a:ln>
          <a:noFill/>
        </a:ln>
      </xdr:spPr>
    </xdr:pic>
    <xdr:clientData/>
  </xdr:twoCellAnchor>
  <xdr:twoCellAnchor editAs="oneCell">
    <xdr:from>
      <xdr:col>8</xdr:col>
      <xdr:colOff>0</xdr:colOff>
      <xdr:row>17</xdr:row>
      <xdr:rowOff>0</xdr:rowOff>
    </xdr:from>
    <xdr:to>
      <xdr:col>8</xdr:col>
      <xdr:colOff>12240</xdr:colOff>
      <xdr:row>17</xdr:row>
      <xdr:rowOff>12240</xdr:rowOff>
    </xdr:to>
    <xdr:pic>
      <xdr:nvPicPr>
        <xdr:cNvPr id="72" name="Imagem 73" descr=""/>
        <xdr:cNvPicPr/>
      </xdr:nvPicPr>
      <xdr:blipFill>
        <a:blip r:embed="rId71"/>
        <a:stretch/>
      </xdr:blipFill>
      <xdr:spPr>
        <a:xfrm>
          <a:off x="8332920" y="3184920"/>
          <a:ext cx="12240" cy="12240"/>
        </a:xfrm>
        <a:prstGeom prst="rect">
          <a:avLst/>
        </a:prstGeom>
        <a:ln>
          <a:noFill/>
        </a:ln>
      </xdr:spPr>
    </xdr:pic>
    <xdr:clientData/>
  </xdr:twoCellAnchor>
  <xdr:twoCellAnchor editAs="oneCell">
    <xdr:from>
      <xdr:col>8</xdr:col>
      <xdr:colOff>0</xdr:colOff>
      <xdr:row>18</xdr:row>
      <xdr:rowOff>0</xdr:rowOff>
    </xdr:from>
    <xdr:to>
      <xdr:col>8</xdr:col>
      <xdr:colOff>12240</xdr:colOff>
      <xdr:row>18</xdr:row>
      <xdr:rowOff>12240</xdr:rowOff>
    </xdr:to>
    <xdr:pic>
      <xdr:nvPicPr>
        <xdr:cNvPr id="73" name="Imagem 74" descr=""/>
        <xdr:cNvPicPr/>
      </xdr:nvPicPr>
      <xdr:blipFill>
        <a:blip r:embed="rId72"/>
        <a:stretch/>
      </xdr:blipFill>
      <xdr:spPr>
        <a:xfrm>
          <a:off x="8332920" y="3367800"/>
          <a:ext cx="12240" cy="12240"/>
        </a:xfrm>
        <a:prstGeom prst="rect">
          <a:avLst/>
        </a:prstGeom>
        <a:ln>
          <a:noFill/>
        </a:ln>
      </xdr:spPr>
    </xdr:pic>
    <xdr:clientData/>
  </xdr:twoCellAnchor>
  <xdr:twoCellAnchor editAs="oneCell">
    <xdr:from>
      <xdr:col>8</xdr:col>
      <xdr:colOff>0</xdr:colOff>
      <xdr:row>18</xdr:row>
      <xdr:rowOff>0</xdr:rowOff>
    </xdr:from>
    <xdr:to>
      <xdr:col>8</xdr:col>
      <xdr:colOff>12240</xdr:colOff>
      <xdr:row>18</xdr:row>
      <xdr:rowOff>12240</xdr:rowOff>
    </xdr:to>
    <xdr:pic>
      <xdr:nvPicPr>
        <xdr:cNvPr id="74" name="Imagem 75" descr=""/>
        <xdr:cNvPicPr/>
      </xdr:nvPicPr>
      <xdr:blipFill>
        <a:blip r:embed="rId73"/>
        <a:stretch/>
      </xdr:blipFill>
      <xdr:spPr>
        <a:xfrm>
          <a:off x="8332920" y="3367800"/>
          <a:ext cx="12240" cy="12240"/>
        </a:xfrm>
        <a:prstGeom prst="rect">
          <a:avLst/>
        </a:prstGeom>
        <a:ln>
          <a:noFill/>
        </a:ln>
      </xdr:spPr>
    </xdr:pic>
    <xdr:clientData/>
  </xdr:twoCellAnchor>
  <xdr:twoCellAnchor editAs="oneCell">
    <xdr:from>
      <xdr:col>8</xdr:col>
      <xdr:colOff>0</xdr:colOff>
      <xdr:row>19</xdr:row>
      <xdr:rowOff>0</xdr:rowOff>
    </xdr:from>
    <xdr:to>
      <xdr:col>8</xdr:col>
      <xdr:colOff>12240</xdr:colOff>
      <xdr:row>19</xdr:row>
      <xdr:rowOff>12240</xdr:rowOff>
    </xdr:to>
    <xdr:pic>
      <xdr:nvPicPr>
        <xdr:cNvPr id="75" name="Imagem 76" descr=""/>
        <xdr:cNvPicPr/>
      </xdr:nvPicPr>
      <xdr:blipFill>
        <a:blip r:embed="rId74"/>
        <a:stretch/>
      </xdr:blipFill>
      <xdr:spPr>
        <a:xfrm>
          <a:off x="8332920" y="3550680"/>
          <a:ext cx="12240" cy="12240"/>
        </a:xfrm>
        <a:prstGeom prst="rect">
          <a:avLst/>
        </a:prstGeom>
        <a:ln>
          <a:noFill/>
        </a:ln>
      </xdr:spPr>
    </xdr:pic>
    <xdr:clientData/>
  </xdr:twoCellAnchor>
  <xdr:twoCellAnchor editAs="oneCell">
    <xdr:from>
      <xdr:col>8</xdr:col>
      <xdr:colOff>0</xdr:colOff>
      <xdr:row>19</xdr:row>
      <xdr:rowOff>0</xdr:rowOff>
    </xdr:from>
    <xdr:to>
      <xdr:col>8</xdr:col>
      <xdr:colOff>12240</xdr:colOff>
      <xdr:row>19</xdr:row>
      <xdr:rowOff>12240</xdr:rowOff>
    </xdr:to>
    <xdr:pic>
      <xdr:nvPicPr>
        <xdr:cNvPr id="76" name="Imagem 77" descr=""/>
        <xdr:cNvPicPr/>
      </xdr:nvPicPr>
      <xdr:blipFill>
        <a:blip r:embed="rId75"/>
        <a:stretch/>
      </xdr:blipFill>
      <xdr:spPr>
        <a:xfrm>
          <a:off x="8332920" y="3550680"/>
          <a:ext cx="12240" cy="12240"/>
        </a:xfrm>
        <a:prstGeom prst="rect">
          <a:avLst/>
        </a:prstGeom>
        <a:ln>
          <a:noFill/>
        </a:ln>
      </xdr:spPr>
    </xdr:pic>
    <xdr:clientData/>
  </xdr:twoCellAnchor>
  <xdr:twoCellAnchor editAs="oneCell">
    <xdr:from>
      <xdr:col>8</xdr:col>
      <xdr:colOff>0</xdr:colOff>
      <xdr:row>20</xdr:row>
      <xdr:rowOff>0</xdr:rowOff>
    </xdr:from>
    <xdr:to>
      <xdr:col>8</xdr:col>
      <xdr:colOff>12240</xdr:colOff>
      <xdr:row>20</xdr:row>
      <xdr:rowOff>12240</xdr:rowOff>
    </xdr:to>
    <xdr:pic>
      <xdr:nvPicPr>
        <xdr:cNvPr id="77" name="Imagem 78" descr=""/>
        <xdr:cNvPicPr/>
      </xdr:nvPicPr>
      <xdr:blipFill>
        <a:blip r:embed="rId76"/>
        <a:stretch/>
      </xdr:blipFill>
      <xdr:spPr>
        <a:xfrm>
          <a:off x="8332920" y="3733560"/>
          <a:ext cx="12240" cy="12240"/>
        </a:xfrm>
        <a:prstGeom prst="rect">
          <a:avLst/>
        </a:prstGeom>
        <a:ln>
          <a:noFill/>
        </a:ln>
      </xdr:spPr>
    </xdr:pic>
    <xdr:clientData/>
  </xdr:twoCellAnchor>
  <xdr:twoCellAnchor editAs="oneCell">
    <xdr:from>
      <xdr:col>8</xdr:col>
      <xdr:colOff>0</xdr:colOff>
      <xdr:row>20</xdr:row>
      <xdr:rowOff>0</xdr:rowOff>
    </xdr:from>
    <xdr:to>
      <xdr:col>8</xdr:col>
      <xdr:colOff>12240</xdr:colOff>
      <xdr:row>20</xdr:row>
      <xdr:rowOff>12240</xdr:rowOff>
    </xdr:to>
    <xdr:pic>
      <xdr:nvPicPr>
        <xdr:cNvPr id="78" name="Imagem 79" descr=""/>
        <xdr:cNvPicPr/>
      </xdr:nvPicPr>
      <xdr:blipFill>
        <a:blip r:embed="rId77"/>
        <a:stretch/>
      </xdr:blipFill>
      <xdr:spPr>
        <a:xfrm>
          <a:off x="8332920" y="3733560"/>
          <a:ext cx="12240" cy="12240"/>
        </a:xfrm>
        <a:prstGeom prst="rect">
          <a:avLst/>
        </a:prstGeom>
        <a:ln>
          <a:noFill/>
        </a:ln>
      </xdr:spPr>
    </xdr:pic>
    <xdr:clientData/>
  </xdr:twoCellAnchor>
  <xdr:twoCellAnchor editAs="oneCell">
    <xdr:from>
      <xdr:col>8</xdr:col>
      <xdr:colOff>0</xdr:colOff>
      <xdr:row>21</xdr:row>
      <xdr:rowOff>0</xdr:rowOff>
    </xdr:from>
    <xdr:to>
      <xdr:col>8</xdr:col>
      <xdr:colOff>12240</xdr:colOff>
      <xdr:row>21</xdr:row>
      <xdr:rowOff>12240</xdr:rowOff>
    </xdr:to>
    <xdr:pic>
      <xdr:nvPicPr>
        <xdr:cNvPr id="79" name="Imagem 80" descr=""/>
        <xdr:cNvPicPr/>
      </xdr:nvPicPr>
      <xdr:blipFill>
        <a:blip r:embed="rId78"/>
        <a:stretch/>
      </xdr:blipFill>
      <xdr:spPr>
        <a:xfrm>
          <a:off x="8332920" y="3916440"/>
          <a:ext cx="12240" cy="12240"/>
        </a:xfrm>
        <a:prstGeom prst="rect">
          <a:avLst/>
        </a:prstGeom>
        <a:ln>
          <a:noFill/>
        </a:ln>
      </xdr:spPr>
    </xdr:pic>
    <xdr:clientData/>
  </xdr:twoCellAnchor>
  <xdr:twoCellAnchor editAs="oneCell">
    <xdr:from>
      <xdr:col>8</xdr:col>
      <xdr:colOff>0</xdr:colOff>
      <xdr:row>21</xdr:row>
      <xdr:rowOff>0</xdr:rowOff>
    </xdr:from>
    <xdr:to>
      <xdr:col>8</xdr:col>
      <xdr:colOff>12240</xdr:colOff>
      <xdr:row>21</xdr:row>
      <xdr:rowOff>12240</xdr:rowOff>
    </xdr:to>
    <xdr:pic>
      <xdr:nvPicPr>
        <xdr:cNvPr id="80" name="Imagem 81" descr=""/>
        <xdr:cNvPicPr/>
      </xdr:nvPicPr>
      <xdr:blipFill>
        <a:blip r:embed="rId79"/>
        <a:stretch/>
      </xdr:blipFill>
      <xdr:spPr>
        <a:xfrm>
          <a:off x="8332920" y="3916440"/>
          <a:ext cx="12240" cy="12240"/>
        </a:xfrm>
        <a:prstGeom prst="rect">
          <a:avLst/>
        </a:prstGeom>
        <a:ln>
          <a:noFill/>
        </a:ln>
      </xdr:spPr>
    </xdr:pic>
    <xdr:clientData/>
  </xdr:twoCellAnchor>
  <xdr:twoCellAnchor editAs="oneCell">
    <xdr:from>
      <xdr:col>8</xdr:col>
      <xdr:colOff>0</xdr:colOff>
      <xdr:row>22</xdr:row>
      <xdr:rowOff>0</xdr:rowOff>
    </xdr:from>
    <xdr:to>
      <xdr:col>8</xdr:col>
      <xdr:colOff>12240</xdr:colOff>
      <xdr:row>22</xdr:row>
      <xdr:rowOff>12240</xdr:rowOff>
    </xdr:to>
    <xdr:pic>
      <xdr:nvPicPr>
        <xdr:cNvPr id="81" name="Imagem 82" descr=""/>
        <xdr:cNvPicPr/>
      </xdr:nvPicPr>
      <xdr:blipFill>
        <a:blip r:embed="rId80"/>
        <a:stretch/>
      </xdr:blipFill>
      <xdr:spPr>
        <a:xfrm>
          <a:off x="8332920" y="4099320"/>
          <a:ext cx="12240" cy="12240"/>
        </a:xfrm>
        <a:prstGeom prst="rect">
          <a:avLst/>
        </a:prstGeom>
        <a:ln>
          <a:noFill/>
        </a:ln>
      </xdr:spPr>
    </xdr:pic>
    <xdr:clientData/>
  </xdr:twoCellAnchor>
  <xdr:twoCellAnchor editAs="oneCell">
    <xdr:from>
      <xdr:col>8</xdr:col>
      <xdr:colOff>0</xdr:colOff>
      <xdr:row>22</xdr:row>
      <xdr:rowOff>0</xdr:rowOff>
    </xdr:from>
    <xdr:to>
      <xdr:col>8</xdr:col>
      <xdr:colOff>12240</xdr:colOff>
      <xdr:row>22</xdr:row>
      <xdr:rowOff>12240</xdr:rowOff>
    </xdr:to>
    <xdr:pic>
      <xdr:nvPicPr>
        <xdr:cNvPr id="82" name="Imagem 83" descr=""/>
        <xdr:cNvPicPr/>
      </xdr:nvPicPr>
      <xdr:blipFill>
        <a:blip r:embed="rId81"/>
        <a:stretch/>
      </xdr:blipFill>
      <xdr:spPr>
        <a:xfrm>
          <a:off x="8332920" y="4099320"/>
          <a:ext cx="12240" cy="12240"/>
        </a:xfrm>
        <a:prstGeom prst="rect">
          <a:avLst/>
        </a:prstGeom>
        <a:ln>
          <a:noFill/>
        </a:ln>
      </xdr:spPr>
    </xdr:pic>
    <xdr:clientData/>
  </xdr:twoCellAnchor>
  <xdr:twoCellAnchor editAs="oneCell">
    <xdr:from>
      <xdr:col>8</xdr:col>
      <xdr:colOff>0</xdr:colOff>
      <xdr:row>23</xdr:row>
      <xdr:rowOff>0</xdr:rowOff>
    </xdr:from>
    <xdr:to>
      <xdr:col>8</xdr:col>
      <xdr:colOff>12240</xdr:colOff>
      <xdr:row>23</xdr:row>
      <xdr:rowOff>12240</xdr:rowOff>
    </xdr:to>
    <xdr:pic>
      <xdr:nvPicPr>
        <xdr:cNvPr id="83" name="Imagem 84" descr=""/>
        <xdr:cNvPicPr/>
      </xdr:nvPicPr>
      <xdr:blipFill>
        <a:blip r:embed="rId82"/>
        <a:stretch/>
      </xdr:blipFill>
      <xdr:spPr>
        <a:xfrm>
          <a:off x="8332920" y="4282200"/>
          <a:ext cx="12240" cy="12240"/>
        </a:xfrm>
        <a:prstGeom prst="rect">
          <a:avLst/>
        </a:prstGeom>
        <a:ln>
          <a:noFill/>
        </a:ln>
      </xdr:spPr>
    </xdr:pic>
    <xdr:clientData/>
  </xdr:twoCellAnchor>
  <xdr:twoCellAnchor editAs="oneCell">
    <xdr:from>
      <xdr:col>8</xdr:col>
      <xdr:colOff>0</xdr:colOff>
      <xdr:row>23</xdr:row>
      <xdr:rowOff>0</xdr:rowOff>
    </xdr:from>
    <xdr:to>
      <xdr:col>8</xdr:col>
      <xdr:colOff>12240</xdr:colOff>
      <xdr:row>23</xdr:row>
      <xdr:rowOff>12240</xdr:rowOff>
    </xdr:to>
    <xdr:pic>
      <xdr:nvPicPr>
        <xdr:cNvPr id="84" name="Imagem 85" descr=""/>
        <xdr:cNvPicPr/>
      </xdr:nvPicPr>
      <xdr:blipFill>
        <a:blip r:embed="rId83"/>
        <a:stretch/>
      </xdr:blipFill>
      <xdr:spPr>
        <a:xfrm>
          <a:off x="8332920" y="4282200"/>
          <a:ext cx="12240" cy="12240"/>
        </a:xfrm>
        <a:prstGeom prst="rect">
          <a:avLst/>
        </a:prstGeom>
        <a:ln>
          <a:noFill/>
        </a:ln>
      </xdr:spPr>
    </xdr:pic>
    <xdr:clientData/>
  </xdr:twoCellAnchor>
  <xdr:twoCellAnchor editAs="oneCell">
    <xdr:from>
      <xdr:col>8</xdr:col>
      <xdr:colOff>0</xdr:colOff>
      <xdr:row>24</xdr:row>
      <xdr:rowOff>0</xdr:rowOff>
    </xdr:from>
    <xdr:to>
      <xdr:col>8</xdr:col>
      <xdr:colOff>12240</xdr:colOff>
      <xdr:row>24</xdr:row>
      <xdr:rowOff>12240</xdr:rowOff>
    </xdr:to>
    <xdr:pic>
      <xdr:nvPicPr>
        <xdr:cNvPr id="85" name="Imagem 86" descr=""/>
        <xdr:cNvPicPr/>
      </xdr:nvPicPr>
      <xdr:blipFill>
        <a:blip r:embed="rId84"/>
        <a:stretch/>
      </xdr:blipFill>
      <xdr:spPr>
        <a:xfrm>
          <a:off x="8332920" y="4465080"/>
          <a:ext cx="12240" cy="12240"/>
        </a:xfrm>
        <a:prstGeom prst="rect">
          <a:avLst/>
        </a:prstGeom>
        <a:ln>
          <a:noFill/>
        </a:ln>
      </xdr:spPr>
    </xdr:pic>
    <xdr:clientData/>
  </xdr:twoCellAnchor>
  <xdr:twoCellAnchor editAs="oneCell">
    <xdr:from>
      <xdr:col>8</xdr:col>
      <xdr:colOff>0</xdr:colOff>
      <xdr:row>24</xdr:row>
      <xdr:rowOff>0</xdr:rowOff>
    </xdr:from>
    <xdr:to>
      <xdr:col>8</xdr:col>
      <xdr:colOff>12240</xdr:colOff>
      <xdr:row>24</xdr:row>
      <xdr:rowOff>12240</xdr:rowOff>
    </xdr:to>
    <xdr:pic>
      <xdr:nvPicPr>
        <xdr:cNvPr id="86" name="Imagem 87" descr=""/>
        <xdr:cNvPicPr/>
      </xdr:nvPicPr>
      <xdr:blipFill>
        <a:blip r:embed="rId85"/>
        <a:stretch/>
      </xdr:blipFill>
      <xdr:spPr>
        <a:xfrm>
          <a:off x="8332920" y="4465080"/>
          <a:ext cx="12240" cy="12240"/>
        </a:xfrm>
        <a:prstGeom prst="rect">
          <a:avLst/>
        </a:prstGeom>
        <a:ln>
          <a:noFill/>
        </a:ln>
      </xdr:spPr>
    </xdr:pic>
    <xdr:clientData/>
  </xdr:twoCellAnchor>
  <xdr:twoCellAnchor editAs="oneCell">
    <xdr:from>
      <xdr:col>8</xdr:col>
      <xdr:colOff>0</xdr:colOff>
      <xdr:row>25</xdr:row>
      <xdr:rowOff>0</xdr:rowOff>
    </xdr:from>
    <xdr:to>
      <xdr:col>8</xdr:col>
      <xdr:colOff>12240</xdr:colOff>
      <xdr:row>25</xdr:row>
      <xdr:rowOff>12240</xdr:rowOff>
    </xdr:to>
    <xdr:pic>
      <xdr:nvPicPr>
        <xdr:cNvPr id="87" name="Imagem 88" descr=""/>
        <xdr:cNvPicPr/>
      </xdr:nvPicPr>
      <xdr:blipFill>
        <a:blip r:embed="rId86"/>
        <a:stretch/>
      </xdr:blipFill>
      <xdr:spPr>
        <a:xfrm>
          <a:off x="8332920" y="4647960"/>
          <a:ext cx="12240" cy="12240"/>
        </a:xfrm>
        <a:prstGeom prst="rect">
          <a:avLst/>
        </a:prstGeom>
        <a:ln>
          <a:noFill/>
        </a:ln>
      </xdr:spPr>
    </xdr:pic>
    <xdr:clientData/>
  </xdr:twoCellAnchor>
  <xdr:twoCellAnchor editAs="oneCell">
    <xdr:from>
      <xdr:col>8</xdr:col>
      <xdr:colOff>0</xdr:colOff>
      <xdr:row>25</xdr:row>
      <xdr:rowOff>0</xdr:rowOff>
    </xdr:from>
    <xdr:to>
      <xdr:col>8</xdr:col>
      <xdr:colOff>12240</xdr:colOff>
      <xdr:row>25</xdr:row>
      <xdr:rowOff>12240</xdr:rowOff>
    </xdr:to>
    <xdr:pic>
      <xdr:nvPicPr>
        <xdr:cNvPr id="88" name="Imagem 89" descr=""/>
        <xdr:cNvPicPr/>
      </xdr:nvPicPr>
      <xdr:blipFill>
        <a:blip r:embed="rId87"/>
        <a:stretch/>
      </xdr:blipFill>
      <xdr:spPr>
        <a:xfrm>
          <a:off x="8332920" y="4647960"/>
          <a:ext cx="12240" cy="12240"/>
        </a:xfrm>
        <a:prstGeom prst="rect">
          <a:avLst/>
        </a:prstGeom>
        <a:ln>
          <a:noFill/>
        </a:ln>
      </xdr:spPr>
    </xdr:pic>
    <xdr:clientData/>
  </xdr:twoCellAnchor>
  <xdr:twoCellAnchor editAs="oneCell">
    <xdr:from>
      <xdr:col>8</xdr:col>
      <xdr:colOff>0</xdr:colOff>
      <xdr:row>27</xdr:row>
      <xdr:rowOff>0</xdr:rowOff>
    </xdr:from>
    <xdr:to>
      <xdr:col>8</xdr:col>
      <xdr:colOff>12240</xdr:colOff>
      <xdr:row>27</xdr:row>
      <xdr:rowOff>12240</xdr:rowOff>
    </xdr:to>
    <xdr:pic>
      <xdr:nvPicPr>
        <xdr:cNvPr id="89" name="Imagem 90" descr=""/>
        <xdr:cNvPicPr/>
      </xdr:nvPicPr>
      <xdr:blipFill>
        <a:blip r:embed="rId88"/>
        <a:stretch/>
      </xdr:blipFill>
      <xdr:spPr>
        <a:xfrm>
          <a:off x="8332920" y="5013720"/>
          <a:ext cx="12240" cy="12240"/>
        </a:xfrm>
        <a:prstGeom prst="rect">
          <a:avLst/>
        </a:prstGeom>
        <a:ln>
          <a:noFill/>
        </a:ln>
      </xdr:spPr>
    </xdr:pic>
    <xdr:clientData/>
  </xdr:twoCellAnchor>
  <xdr:twoCellAnchor editAs="oneCell">
    <xdr:from>
      <xdr:col>8</xdr:col>
      <xdr:colOff>0</xdr:colOff>
      <xdr:row>27</xdr:row>
      <xdr:rowOff>0</xdr:rowOff>
    </xdr:from>
    <xdr:to>
      <xdr:col>8</xdr:col>
      <xdr:colOff>12240</xdr:colOff>
      <xdr:row>27</xdr:row>
      <xdr:rowOff>12240</xdr:rowOff>
    </xdr:to>
    <xdr:pic>
      <xdr:nvPicPr>
        <xdr:cNvPr id="90" name="Imagem 91" descr=""/>
        <xdr:cNvPicPr/>
      </xdr:nvPicPr>
      <xdr:blipFill>
        <a:blip r:embed="rId89"/>
        <a:stretch/>
      </xdr:blipFill>
      <xdr:spPr>
        <a:xfrm>
          <a:off x="8332920" y="501372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91" name="Imagem 95" descr=""/>
        <xdr:cNvPicPr/>
      </xdr:nvPicPr>
      <xdr:blipFill>
        <a:blip r:embed="rId90"/>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92" name="Imagem 96" descr=""/>
        <xdr:cNvPicPr/>
      </xdr:nvPicPr>
      <xdr:blipFill>
        <a:blip r:embed="rId91"/>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93" name="Imagem 97" descr=""/>
        <xdr:cNvPicPr/>
      </xdr:nvPicPr>
      <xdr:blipFill>
        <a:blip r:embed="rId92"/>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94" name="Imagem 98" descr=""/>
        <xdr:cNvPicPr/>
      </xdr:nvPicPr>
      <xdr:blipFill>
        <a:blip r:embed="rId93"/>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95" name="Imagem 99" descr=""/>
        <xdr:cNvPicPr/>
      </xdr:nvPicPr>
      <xdr:blipFill>
        <a:blip r:embed="rId94"/>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96" name="Imagem 100" descr=""/>
        <xdr:cNvPicPr/>
      </xdr:nvPicPr>
      <xdr:blipFill>
        <a:blip r:embed="rId95"/>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97" name="Imagem 101" descr=""/>
        <xdr:cNvPicPr/>
      </xdr:nvPicPr>
      <xdr:blipFill>
        <a:blip r:embed="rId96"/>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98" name="Imagem 102" descr=""/>
        <xdr:cNvPicPr/>
      </xdr:nvPicPr>
      <xdr:blipFill>
        <a:blip r:embed="rId97"/>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99" name="Imagem 103" descr=""/>
        <xdr:cNvPicPr/>
      </xdr:nvPicPr>
      <xdr:blipFill>
        <a:blip r:embed="rId98"/>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00" name="Imagem 104" descr=""/>
        <xdr:cNvPicPr/>
      </xdr:nvPicPr>
      <xdr:blipFill>
        <a:blip r:embed="rId99"/>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01" name="Imagem 105" descr=""/>
        <xdr:cNvPicPr/>
      </xdr:nvPicPr>
      <xdr:blipFill>
        <a:blip r:embed="rId100"/>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02" name="Imagem 106" descr=""/>
        <xdr:cNvPicPr/>
      </xdr:nvPicPr>
      <xdr:blipFill>
        <a:blip r:embed="rId101"/>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03" name="Imagem 107" descr=""/>
        <xdr:cNvPicPr/>
      </xdr:nvPicPr>
      <xdr:blipFill>
        <a:blip r:embed="rId102"/>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04" name="Imagem 108" descr=""/>
        <xdr:cNvPicPr/>
      </xdr:nvPicPr>
      <xdr:blipFill>
        <a:blip r:embed="rId103"/>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05" name="Imagem 109" descr=""/>
        <xdr:cNvPicPr/>
      </xdr:nvPicPr>
      <xdr:blipFill>
        <a:blip r:embed="rId104"/>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06" name="Imagem 110" descr=""/>
        <xdr:cNvPicPr/>
      </xdr:nvPicPr>
      <xdr:blipFill>
        <a:blip r:embed="rId105"/>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07" name="Imagem 111" descr=""/>
        <xdr:cNvPicPr/>
      </xdr:nvPicPr>
      <xdr:blipFill>
        <a:blip r:embed="rId106"/>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08" name="Imagem 112" descr=""/>
        <xdr:cNvPicPr/>
      </xdr:nvPicPr>
      <xdr:blipFill>
        <a:blip r:embed="rId107"/>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09" name="Imagem 113" descr=""/>
        <xdr:cNvPicPr/>
      </xdr:nvPicPr>
      <xdr:blipFill>
        <a:blip r:embed="rId108"/>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10" name="Imagem 114" descr=""/>
        <xdr:cNvPicPr/>
      </xdr:nvPicPr>
      <xdr:blipFill>
        <a:blip r:embed="rId109"/>
        <a:stretch/>
      </xdr:blipFill>
      <xdr:spPr>
        <a:xfrm>
          <a:off x="8332920" y="6293880"/>
          <a:ext cx="12240" cy="12240"/>
        </a:xfrm>
        <a:prstGeom prst="rect">
          <a:avLst/>
        </a:prstGeom>
        <a:ln>
          <a:noFill/>
        </a:ln>
      </xdr:spPr>
    </xdr:pic>
    <xdr:clientData/>
  </xdr:twoCellAnchor>
  <xdr:twoCellAnchor editAs="oneCell">
    <xdr:from>
      <xdr:col>8</xdr:col>
      <xdr:colOff>0</xdr:colOff>
      <xdr:row>29</xdr:row>
      <xdr:rowOff>0</xdr:rowOff>
    </xdr:from>
    <xdr:to>
      <xdr:col>8</xdr:col>
      <xdr:colOff>12240</xdr:colOff>
      <xdr:row>29</xdr:row>
      <xdr:rowOff>12240</xdr:rowOff>
    </xdr:to>
    <xdr:pic>
      <xdr:nvPicPr>
        <xdr:cNvPr id="111" name="Imagem 115" descr=""/>
        <xdr:cNvPicPr/>
      </xdr:nvPicPr>
      <xdr:blipFill>
        <a:blip r:embed="rId110"/>
        <a:stretch/>
      </xdr:blipFill>
      <xdr:spPr>
        <a:xfrm>
          <a:off x="8332920" y="5379480"/>
          <a:ext cx="12240" cy="12240"/>
        </a:xfrm>
        <a:prstGeom prst="rect">
          <a:avLst/>
        </a:prstGeom>
        <a:ln>
          <a:noFill/>
        </a:ln>
      </xdr:spPr>
    </xdr:pic>
    <xdr:clientData/>
  </xdr:twoCellAnchor>
  <xdr:twoCellAnchor editAs="oneCell">
    <xdr:from>
      <xdr:col>8</xdr:col>
      <xdr:colOff>0</xdr:colOff>
      <xdr:row>29</xdr:row>
      <xdr:rowOff>0</xdr:rowOff>
    </xdr:from>
    <xdr:to>
      <xdr:col>8</xdr:col>
      <xdr:colOff>12240</xdr:colOff>
      <xdr:row>29</xdr:row>
      <xdr:rowOff>12240</xdr:rowOff>
    </xdr:to>
    <xdr:pic>
      <xdr:nvPicPr>
        <xdr:cNvPr id="112" name="Imagem 116" descr=""/>
        <xdr:cNvPicPr/>
      </xdr:nvPicPr>
      <xdr:blipFill>
        <a:blip r:embed="rId111"/>
        <a:stretch/>
      </xdr:blipFill>
      <xdr:spPr>
        <a:xfrm>
          <a:off x="8332920" y="5379480"/>
          <a:ext cx="12240" cy="12240"/>
        </a:xfrm>
        <a:prstGeom prst="rect">
          <a:avLst/>
        </a:prstGeom>
        <a:ln>
          <a:noFill/>
        </a:ln>
      </xdr:spPr>
    </xdr:pic>
    <xdr:clientData/>
  </xdr:twoCellAnchor>
  <xdr:twoCellAnchor editAs="oneCell">
    <xdr:from>
      <xdr:col>8</xdr:col>
      <xdr:colOff>0</xdr:colOff>
      <xdr:row>30</xdr:row>
      <xdr:rowOff>71280</xdr:rowOff>
    </xdr:from>
    <xdr:to>
      <xdr:col>8</xdr:col>
      <xdr:colOff>12240</xdr:colOff>
      <xdr:row>30</xdr:row>
      <xdr:rowOff>83520</xdr:rowOff>
    </xdr:to>
    <xdr:pic>
      <xdr:nvPicPr>
        <xdr:cNvPr id="113" name="Imagem 117" descr=""/>
        <xdr:cNvPicPr/>
      </xdr:nvPicPr>
      <xdr:blipFill>
        <a:blip r:embed="rId112"/>
        <a:stretch/>
      </xdr:blipFill>
      <xdr:spPr>
        <a:xfrm>
          <a:off x="8332920" y="5633640"/>
          <a:ext cx="12240" cy="12240"/>
        </a:xfrm>
        <a:prstGeom prst="rect">
          <a:avLst/>
        </a:prstGeom>
        <a:ln>
          <a:noFill/>
        </a:ln>
      </xdr:spPr>
    </xdr:pic>
    <xdr:clientData/>
  </xdr:twoCellAnchor>
  <xdr:twoCellAnchor editAs="oneCell">
    <xdr:from>
      <xdr:col>8</xdr:col>
      <xdr:colOff>0</xdr:colOff>
      <xdr:row>30</xdr:row>
      <xdr:rowOff>71280</xdr:rowOff>
    </xdr:from>
    <xdr:to>
      <xdr:col>8</xdr:col>
      <xdr:colOff>12240</xdr:colOff>
      <xdr:row>30</xdr:row>
      <xdr:rowOff>83520</xdr:rowOff>
    </xdr:to>
    <xdr:pic>
      <xdr:nvPicPr>
        <xdr:cNvPr id="114" name="Imagem 118" descr=""/>
        <xdr:cNvPicPr/>
      </xdr:nvPicPr>
      <xdr:blipFill>
        <a:blip r:embed="rId113"/>
        <a:stretch/>
      </xdr:blipFill>
      <xdr:spPr>
        <a:xfrm>
          <a:off x="8332920" y="5633640"/>
          <a:ext cx="12240" cy="12240"/>
        </a:xfrm>
        <a:prstGeom prst="rect">
          <a:avLst/>
        </a:prstGeom>
        <a:ln>
          <a:noFill/>
        </a:ln>
      </xdr:spPr>
    </xdr:pic>
    <xdr:clientData/>
  </xdr:twoCellAnchor>
  <xdr:twoCellAnchor editAs="oneCell">
    <xdr:from>
      <xdr:col>8</xdr:col>
      <xdr:colOff>0</xdr:colOff>
      <xdr:row>31</xdr:row>
      <xdr:rowOff>0</xdr:rowOff>
    </xdr:from>
    <xdr:to>
      <xdr:col>8</xdr:col>
      <xdr:colOff>12240</xdr:colOff>
      <xdr:row>31</xdr:row>
      <xdr:rowOff>12240</xdr:rowOff>
    </xdr:to>
    <xdr:pic>
      <xdr:nvPicPr>
        <xdr:cNvPr id="115" name="Imagem 119" descr=""/>
        <xdr:cNvPicPr/>
      </xdr:nvPicPr>
      <xdr:blipFill>
        <a:blip r:embed="rId114"/>
        <a:stretch/>
      </xdr:blipFill>
      <xdr:spPr>
        <a:xfrm>
          <a:off x="8332920" y="5745240"/>
          <a:ext cx="12240" cy="12240"/>
        </a:xfrm>
        <a:prstGeom prst="rect">
          <a:avLst/>
        </a:prstGeom>
        <a:ln>
          <a:noFill/>
        </a:ln>
      </xdr:spPr>
    </xdr:pic>
    <xdr:clientData/>
  </xdr:twoCellAnchor>
  <xdr:twoCellAnchor editAs="oneCell">
    <xdr:from>
      <xdr:col>8</xdr:col>
      <xdr:colOff>0</xdr:colOff>
      <xdr:row>32</xdr:row>
      <xdr:rowOff>0</xdr:rowOff>
    </xdr:from>
    <xdr:to>
      <xdr:col>8</xdr:col>
      <xdr:colOff>12240</xdr:colOff>
      <xdr:row>32</xdr:row>
      <xdr:rowOff>12240</xdr:rowOff>
    </xdr:to>
    <xdr:pic>
      <xdr:nvPicPr>
        <xdr:cNvPr id="116" name="Imagem 120" descr=""/>
        <xdr:cNvPicPr/>
      </xdr:nvPicPr>
      <xdr:blipFill>
        <a:blip r:embed="rId115"/>
        <a:stretch/>
      </xdr:blipFill>
      <xdr:spPr>
        <a:xfrm>
          <a:off x="8332920" y="5928120"/>
          <a:ext cx="12240" cy="12240"/>
        </a:xfrm>
        <a:prstGeom prst="rect">
          <a:avLst/>
        </a:prstGeom>
        <a:ln>
          <a:noFill/>
        </a:ln>
      </xdr:spPr>
    </xdr:pic>
    <xdr:clientData/>
  </xdr:twoCellAnchor>
  <xdr:twoCellAnchor editAs="oneCell">
    <xdr:from>
      <xdr:col>8</xdr:col>
      <xdr:colOff>0</xdr:colOff>
      <xdr:row>32</xdr:row>
      <xdr:rowOff>0</xdr:rowOff>
    </xdr:from>
    <xdr:to>
      <xdr:col>8</xdr:col>
      <xdr:colOff>12240</xdr:colOff>
      <xdr:row>32</xdr:row>
      <xdr:rowOff>12240</xdr:rowOff>
    </xdr:to>
    <xdr:pic>
      <xdr:nvPicPr>
        <xdr:cNvPr id="117" name="Imagem 121" descr=""/>
        <xdr:cNvPicPr/>
      </xdr:nvPicPr>
      <xdr:blipFill>
        <a:blip r:embed="rId116"/>
        <a:stretch/>
      </xdr:blipFill>
      <xdr:spPr>
        <a:xfrm>
          <a:off x="8332920" y="592812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18" name="Imagem 122" descr=""/>
        <xdr:cNvPicPr/>
      </xdr:nvPicPr>
      <xdr:blipFill>
        <a:blip r:embed="rId117"/>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19" name="Imagem 123" descr=""/>
        <xdr:cNvPicPr/>
      </xdr:nvPicPr>
      <xdr:blipFill>
        <a:blip r:embed="rId118"/>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20" name="Imagem 124" descr=""/>
        <xdr:cNvPicPr/>
      </xdr:nvPicPr>
      <xdr:blipFill>
        <a:blip r:embed="rId119"/>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21" name="Imagem 125" descr=""/>
        <xdr:cNvPicPr/>
      </xdr:nvPicPr>
      <xdr:blipFill>
        <a:blip r:embed="rId120"/>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22" name="Imagem 126" descr=""/>
        <xdr:cNvPicPr/>
      </xdr:nvPicPr>
      <xdr:blipFill>
        <a:blip r:embed="rId121"/>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23" name="Imagem 127" descr=""/>
        <xdr:cNvPicPr/>
      </xdr:nvPicPr>
      <xdr:blipFill>
        <a:blip r:embed="rId122"/>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24" name="Imagem 128" descr=""/>
        <xdr:cNvPicPr/>
      </xdr:nvPicPr>
      <xdr:blipFill>
        <a:blip r:embed="rId123"/>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25" name="Imagem 129" descr=""/>
        <xdr:cNvPicPr/>
      </xdr:nvPicPr>
      <xdr:blipFill>
        <a:blip r:embed="rId124"/>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26" name="Imagem 130" descr=""/>
        <xdr:cNvPicPr/>
      </xdr:nvPicPr>
      <xdr:blipFill>
        <a:blip r:embed="rId125"/>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27" name="Imagem 131" descr=""/>
        <xdr:cNvPicPr/>
      </xdr:nvPicPr>
      <xdr:blipFill>
        <a:blip r:embed="rId126"/>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28" name="Imagem 132" descr=""/>
        <xdr:cNvPicPr/>
      </xdr:nvPicPr>
      <xdr:blipFill>
        <a:blip r:embed="rId127"/>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29" name="Imagem 133" descr=""/>
        <xdr:cNvPicPr/>
      </xdr:nvPicPr>
      <xdr:blipFill>
        <a:blip r:embed="rId128"/>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30" name="Imagem 134" descr=""/>
        <xdr:cNvPicPr/>
      </xdr:nvPicPr>
      <xdr:blipFill>
        <a:blip r:embed="rId129"/>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31" name="Imagem 135" descr=""/>
        <xdr:cNvPicPr/>
      </xdr:nvPicPr>
      <xdr:blipFill>
        <a:blip r:embed="rId130"/>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32" name="Imagem 136" descr=""/>
        <xdr:cNvPicPr/>
      </xdr:nvPicPr>
      <xdr:blipFill>
        <a:blip r:embed="rId131"/>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33" name="Imagem 137" descr=""/>
        <xdr:cNvPicPr/>
      </xdr:nvPicPr>
      <xdr:blipFill>
        <a:blip r:embed="rId132"/>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34" name="Imagem 138" descr=""/>
        <xdr:cNvPicPr/>
      </xdr:nvPicPr>
      <xdr:blipFill>
        <a:blip r:embed="rId133"/>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35" name="Imagem 139" descr=""/>
        <xdr:cNvPicPr/>
      </xdr:nvPicPr>
      <xdr:blipFill>
        <a:blip r:embed="rId134"/>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36" name="Imagem 140" descr=""/>
        <xdr:cNvPicPr/>
      </xdr:nvPicPr>
      <xdr:blipFill>
        <a:blip r:embed="rId135"/>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37" name="Imagem 141" descr=""/>
        <xdr:cNvPicPr/>
      </xdr:nvPicPr>
      <xdr:blipFill>
        <a:blip r:embed="rId136"/>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38" name="Imagem 142" descr=""/>
        <xdr:cNvPicPr/>
      </xdr:nvPicPr>
      <xdr:blipFill>
        <a:blip r:embed="rId137"/>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39" name="Imagem 143" descr=""/>
        <xdr:cNvPicPr/>
      </xdr:nvPicPr>
      <xdr:blipFill>
        <a:blip r:embed="rId138"/>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40" name="Imagem 144" descr=""/>
        <xdr:cNvPicPr/>
      </xdr:nvPicPr>
      <xdr:blipFill>
        <a:blip r:embed="rId139"/>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41" name="Imagem 145" descr=""/>
        <xdr:cNvPicPr/>
      </xdr:nvPicPr>
      <xdr:blipFill>
        <a:blip r:embed="rId140"/>
        <a:stretch/>
      </xdr:blipFill>
      <xdr:spPr>
        <a:xfrm>
          <a:off x="8332920" y="6293880"/>
          <a:ext cx="12240" cy="12240"/>
        </a:xfrm>
        <a:prstGeom prst="rect">
          <a:avLst/>
        </a:prstGeom>
        <a:ln>
          <a:noFill/>
        </a:ln>
      </xdr:spPr>
    </xdr:pic>
    <xdr:clientData/>
  </xdr:twoCellAnchor>
  <xdr:twoCellAnchor editAs="oneCell">
    <xdr:from>
      <xdr:col>8</xdr:col>
      <xdr:colOff>0</xdr:colOff>
      <xdr:row>30</xdr:row>
      <xdr:rowOff>0</xdr:rowOff>
    </xdr:from>
    <xdr:to>
      <xdr:col>8</xdr:col>
      <xdr:colOff>12240</xdr:colOff>
      <xdr:row>30</xdr:row>
      <xdr:rowOff>12240</xdr:rowOff>
    </xdr:to>
    <xdr:pic>
      <xdr:nvPicPr>
        <xdr:cNvPr id="142" name="Imagem 146" descr=""/>
        <xdr:cNvPicPr/>
      </xdr:nvPicPr>
      <xdr:blipFill>
        <a:blip r:embed="rId141"/>
        <a:stretch/>
      </xdr:blipFill>
      <xdr:spPr>
        <a:xfrm>
          <a:off x="8332920" y="5562360"/>
          <a:ext cx="12240" cy="12240"/>
        </a:xfrm>
        <a:prstGeom prst="rect">
          <a:avLst/>
        </a:prstGeom>
        <a:ln>
          <a:noFill/>
        </a:ln>
      </xdr:spPr>
    </xdr:pic>
    <xdr:clientData/>
  </xdr:twoCellAnchor>
  <xdr:twoCellAnchor editAs="oneCell">
    <xdr:from>
      <xdr:col>8</xdr:col>
      <xdr:colOff>0</xdr:colOff>
      <xdr:row>30</xdr:row>
      <xdr:rowOff>0</xdr:rowOff>
    </xdr:from>
    <xdr:to>
      <xdr:col>8</xdr:col>
      <xdr:colOff>12240</xdr:colOff>
      <xdr:row>30</xdr:row>
      <xdr:rowOff>12240</xdr:rowOff>
    </xdr:to>
    <xdr:pic>
      <xdr:nvPicPr>
        <xdr:cNvPr id="143" name="Imagem 147" descr=""/>
        <xdr:cNvPicPr/>
      </xdr:nvPicPr>
      <xdr:blipFill>
        <a:blip r:embed="rId142"/>
        <a:stretch/>
      </xdr:blipFill>
      <xdr:spPr>
        <a:xfrm>
          <a:off x="8332920" y="5562360"/>
          <a:ext cx="12240" cy="12240"/>
        </a:xfrm>
        <a:prstGeom prst="rect">
          <a:avLst/>
        </a:prstGeom>
        <a:ln>
          <a:noFill/>
        </a:ln>
      </xdr:spPr>
    </xdr:pic>
    <xdr:clientData/>
  </xdr:twoCellAnchor>
  <xdr:twoCellAnchor editAs="oneCell">
    <xdr:from>
      <xdr:col>8</xdr:col>
      <xdr:colOff>0</xdr:colOff>
      <xdr:row>31</xdr:row>
      <xdr:rowOff>0</xdr:rowOff>
    </xdr:from>
    <xdr:to>
      <xdr:col>8</xdr:col>
      <xdr:colOff>12240</xdr:colOff>
      <xdr:row>31</xdr:row>
      <xdr:rowOff>12240</xdr:rowOff>
    </xdr:to>
    <xdr:pic>
      <xdr:nvPicPr>
        <xdr:cNvPr id="144" name="Imagem 148" descr=""/>
        <xdr:cNvPicPr/>
      </xdr:nvPicPr>
      <xdr:blipFill>
        <a:blip r:embed="rId143"/>
        <a:stretch/>
      </xdr:blipFill>
      <xdr:spPr>
        <a:xfrm>
          <a:off x="8332920" y="5745240"/>
          <a:ext cx="12240" cy="12240"/>
        </a:xfrm>
        <a:prstGeom prst="rect">
          <a:avLst/>
        </a:prstGeom>
        <a:ln>
          <a:noFill/>
        </a:ln>
      </xdr:spPr>
    </xdr:pic>
    <xdr:clientData/>
  </xdr:twoCellAnchor>
  <xdr:twoCellAnchor editAs="oneCell">
    <xdr:from>
      <xdr:col>8</xdr:col>
      <xdr:colOff>0</xdr:colOff>
      <xdr:row>31</xdr:row>
      <xdr:rowOff>0</xdr:rowOff>
    </xdr:from>
    <xdr:to>
      <xdr:col>8</xdr:col>
      <xdr:colOff>12240</xdr:colOff>
      <xdr:row>31</xdr:row>
      <xdr:rowOff>12240</xdr:rowOff>
    </xdr:to>
    <xdr:pic>
      <xdr:nvPicPr>
        <xdr:cNvPr id="145" name="Imagem 149" descr=""/>
        <xdr:cNvPicPr/>
      </xdr:nvPicPr>
      <xdr:blipFill>
        <a:blip r:embed="rId144"/>
        <a:stretch/>
      </xdr:blipFill>
      <xdr:spPr>
        <a:xfrm>
          <a:off x="8332920" y="5745240"/>
          <a:ext cx="12240" cy="12240"/>
        </a:xfrm>
        <a:prstGeom prst="rect">
          <a:avLst/>
        </a:prstGeom>
        <a:ln>
          <a:noFill/>
        </a:ln>
      </xdr:spPr>
    </xdr:pic>
    <xdr:clientData/>
  </xdr:twoCellAnchor>
  <xdr:twoCellAnchor editAs="oneCell">
    <xdr:from>
      <xdr:col>8</xdr:col>
      <xdr:colOff>0</xdr:colOff>
      <xdr:row>32</xdr:row>
      <xdr:rowOff>0</xdr:rowOff>
    </xdr:from>
    <xdr:to>
      <xdr:col>8</xdr:col>
      <xdr:colOff>12240</xdr:colOff>
      <xdr:row>32</xdr:row>
      <xdr:rowOff>12240</xdr:rowOff>
    </xdr:to>
    <xdr:pic>
      <xdr:nvPicPr>
        <xdr:cNvPr id="146" name="Imagem 150" descr=""/>
        <xdr:cNvPicPr/>
      </xdr:nvPicPr>
      <xdr:blipFill>
        <a:blip r:embed="rId145"/>
        <a:stretch/>
      </xdr:blipFill>
      <xdr:spPr>
        <a:xfrm>
          <a:off x="8332920" y="5928120"/>
          <a:ext cx="12240" cy="12240"/>
        </a:xfrm>
        <a:prstGeom prst="rect">
          <a:avLst/>
        </a:prstGeom>
        <a:ln>
          <a:noFill/>
        </a:ln>
      </xdr:spPr>
    </xdr:pic>
    <xdr:clientData/>
  </xdr:twoCellAnchor>
  <xdr:twoCellAnchor editAs="oneCell">
    <xdr:from>
      <xdr:col>8</xdr:col>
      <xdr:colOff>0</xdr:colOff>
      <xdr:row>32</xdr:row>
      <xdr:rowOff>0</xdr:rowOff>
    </xdr:from>
    <xdr:to>
      <xdr:col>8</xdr:col>
      <xdr:colOff>12240</xdr:colOff>
      <xdr:row>32</xdr:row>
      <xdr:rowOff>12240</xdr:rowOff>
    </xdr:to>
    <xdr:pic>
      <xdr:nvPicPr>
        <xdr:cNvPr id="147" name="Imagem 151" descr=""/>
        <xdr:cNvPicPr/>
      </xdr:nvPicPr>
      <xdr:blipFill>
        <a:blip r:embed="rId146"/>
        <a:stretch/>
      </xdr:blipFill>
      <xdr:spPr>
        <a:xfrm>
          <a:off x="8332920" y="592812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48" name="Imagem 152" descr=""/>
        <xdr:cNvPicPr/>
      </xdr:nvPicPr>
      <xdr:blipFill>
        <a:blip r:embed="rId147"/>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49" name="Imagem 153" descr=""/>
        <xdr:cNvPicPr/>
      </xdr:nvPicPr>
      <xdr:blipFill>
        <a:blip r:embed="rId148"/>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50" name="Imagem 154" descr=""/>
        <xdr:cNvPicPr/>
      </xdr:nvPicPr>
      <xdr:blipFill>
        <a:blip r:embed="rId149"/>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51" name="Imagem 155" descr=""/>
        <xdr:cNvPicPr/>
      </xdr:nvPicPr>
      <xdr:blipFill>
        <a:blip r:embed="rId150"/>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52" name="Imagem 156" descr=""/>
        <xdr:cNvPicPr/>
      </xdr:nvPicPr>
      <xdr:blipFill>
        <a:blip r:embed="rId151"/>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53" name="Imagem 157" descr=""/>
        <xdr:cNvPicPr/>
      </xdr:nvPicPr>
      <xdr:blipFill>
        <a:blip r:embed="rId152"/>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54" name="Imagem 158" descr=""/>
        <xdr:cNvPicPr/>
      </xdr:nvPicPr>
      <xdr:blipFill>
        <a:blip r:embed="rId153"/>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55" name="Imagem 159" descr=""/>
        <xdr:cNvPicPr/>
      </xdr:nvPicPr>
      <xdr:blipFill>
        <a:blip r:embed="rId154"/>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56" name="Imagem 160" descr=""/>
        <xdr:cNvPicPr/>
      </xdr:nvPicPr>
      <xdr:blipFill>
        <a:blip r:embed="rId155"/>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57" name="Imagem 161" descr=""/>
        <xdr:cNvPicPr/>
      </xdr:nvPicPr>
      <xdr:blipFill>
        <a:blip r:embed="rId156"/>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58" name="Imagem 162" descr=""/>
        <xdr:cNvPicPr/>
      </xdr:nvPicPr>
      <xdr:blipFill>
        <a:blip r:embed="rId157"/>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59" name="Imagem 163" descr=""/>
        <xdr:cNvPicPr/>
      </xdr:nvPicPr>
      <xdr:blipFill>
        <a:blip r:embed="rId158"/>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60" name="Imagem 164" descr=""/>
        <xdr:cNvPicPr/>
      </xdr:nvPicPr>
      <xdr:blipFill>
        <a:blip r:embed="rId159"/>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61" name="Imagem 165" descr=""/>
        <xdr:cNvPicPr/>
      </xdr:nvPicPr>
      <xdr:blipFill>
        <a:blip r:embed="rId160"/>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62" name="Imagem 166" descr=""/>
        <xdr:cNvPicPr/>
      </xdr:nvPicPr>
      <xdr:blipFill>
        <a:blip r:embed="rId161"/>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63" name="Imagem 167" descr=""/>
        <xdr:cNvPicPr/>
      </xdr:nvPicPr>
      <xdr:blipFill>
        <a:blip r:embed="rId162"/>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64" name="Imagem 168" descr=""/>
        <xdr:cNvPicPr/>
      </xdr:nvPicPr>
      <xdr:blipFill>
        <a:blip r:embed="rId163"/>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65" name="Imagem 169" descr=""/>
        <xdr:cNvPicPr/>
      </xdr:nvPicPr>
      <xdr:blipFill>
        <a:blip r:embed="rId164"/>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66" name="Imagem 170" descr=""/>
        <xdr:cNvPicPr/>
      </xdr:nvPicPr>
      <xdr:blipFill>
        <a:blip r:embed="rId165"/>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67" name="Imagem 171" descr=""/>
        <xdr:cNvPicPr/>
      </xdr:nvPicPr>
      <xdr:blipFill>
        <a:blip r:embed="rId166"/>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68" name="Imagem 172" descr=""/>
        <xdr:cNvPicPr/>
      </xdr:nvPicPr>
      <xdr:blipFill>
        <a:blip r:embed="rId167"/>
        <a:stretch/>
      </xdr:blipFill>
      <xdr:spPr>
        <a:xfrm>
          <a:off x="8332920" y="6293880"/>
          <a:ext cx="12240" cy="12240"/>
        </a:xfrm>
        <a:prstGeom prst="rect">
          <a:avLst/>
        </a:prstGeom>
        <a:ln>
          <a:noFill/>
        </a:ln>
      </xdr:spPr>
    </xdr:pic>
    <xdr:clientData/>
  </xdr:twoCellAnchor>
  <xdr:twoCellAnchor editAs="oneCell">
    <xdr:from>
      <xdr:col>8</xdr:col>
      <xdr:colOff>0</xdr:colOff>
      <xdr:row>34</xdr:row>
      <xdr:rowOff>0</xdr:rowOff>
    </xdr:from>
    <xdr:to>
      <xdr:col>8</xdr:col>
      <xdr:colOff>12240</xdr:colOff>
      <xdr:row>34</xdr:row>
      <xdr:rowOff>12240</xdr:rowOff>
    </xdr:to>
    <xdr:pic>
      <xdr:nvPicPr>
        <xdr:cNvPr id="169" name="Imagem 173" descr=""/>
        <xdr:cNvPicPr/>
      </xdr:nvPicPr>
      <xdr:blipFill>
        <a:blip r:embed="rId168"/>
        <a:stretch/>
      </xdr:blipFill>
      <xdr:spPr>
        <a:xfrm>
          <a:off x="8332920" y="629388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70" name="Imagem 174" descr=""/>
        <xdr:cNvPicPr/>
      </xdr:nvPicPr>
      <xdr:blipFill>
        <a:blip r:embed="rId16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71" name="Imagem 175" descr=""/>
        <xdr:cNvPicPr/>
      </xdr:nvPicPr>
      <xdr:blipFill>
        <a:blip r:embed="rId17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72" name="Imagem 176" descr=""/>
        <xdr:cNvPicPr/>
      </xdr:nvPicPr>
      <xdr:blipFill>
        <a:blip r:embed="rId17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73" name="Imagem 177" descr=""/>
        <xdr:cNvPicPr/>
      </xdr:nvPicPr>
      <xdr:blipFill>
        <a:blip r:embed="rId17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74" name="Imagem 178" descr=""/>
        <xdr:cNvPicPr/>
      </xdr:nvPicPr>
      <xdr:blipFill>
        <a:blip r:embed="rId17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75" name="Imagem 179" descr=""/>
        <xdr:cNvPicPr/>
      </xdr:nvPicPr>
      <xdr:blipFill>
        <a:blip r:embed="rId17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76" name="Imagem 180" descr=""/>
        <xdr:cNvPicPr/>
      </xdr:nvPicPr>
      <xdr:blipFill>
        <a:blip r:embed="rId17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77" name="Imagem 181" descr=""/>
        <xdr:cNvPicPr/>
      </xdr:nvPicPr>
      <xdr:blipFill>
        <a:blip r:embed="rId17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78" name="Imagem 182" descr=""/>
        <xdr:cNvPicPr/>
      </xdr:nvPicPr>
      <xdr:blipFill>
        <a:blip r:embed="rId17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79" name="Imagem 183" descr=""/>
        <xdr:cNvPicPr/>
      </xdr:nvPicPr>
      <xdr:blipFill>
        <a:blip r:embed="rId17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80" name="Imagem 184" descr=""/>
        <xdr:cNvPicPr/>
      </xdr:nvPicPr>
      <xdr:blipFill>
        <a:blip r:embed="rId17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81" name="Imagem 185" descr=""/>
        <xdr:cNvPicPr/>
      </xdr:nvPicPr>
      <xdr:blipFill>
        <a:blip r:embed="rId18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82" name="Imagem 186" descr=""/>
        <xdr:cNvPicPr/>
      </xdr:nvPicPr>
      <xdr:blipFill>
        <a:blip r:embed="rId18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83" name="Imagem 187" descr=""/>
        <xdr:cNvPicPr/>
      </xdr:nvPicPr>
      <xdr:blipFill>
        <a:blip r:embed="rId18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84" name="Imagem 188" descr=""/>
        <xdr:cNvPicPr/>
      </xdr:nvPicPr>
      <xdr:blipFill>
        <a:blip r:embed="rId18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85" name="Imagem 189" descr=""/>
        <xdr:cNvPicPr/>
      </xdr:nvPicPr>
      <xdr:blipFill>
        <a:blip r:embed="rId18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86" name="Imagem 190" descr=""/>
        <xdr:cNvPicPr/>
      </xdr:nvPicPr>
      <xdr:blipFill>
        <a:blip r:embed="rId18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87" name="Imagem 191" descr=""/>
        <xdr:cNvPicPr/>
      </xdr:nvPicPr>
      <xdr:blipFill>
        <a:blip r:embed="rId18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88" name="Imagem 192" descr=""/>
        <xdr:cNvPicPr/>
      </xdr:nvPicPr>
      <xdr:blipFill>
        <a:blip r:embed="rId18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89" name="Imagem 193" descr=""/>
        <xdr:cNvPicPr/>
      </xdr:nvPicPr>
      <xdr:blipFill>
        <a:blip r:embed="rId18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90" name="Imagem 194" descr=""/>
        <xdr:cNvPicPr/>
      </xdr:nvPicPr>
      <xdr:blipFill>
        <a:blip r:embed="rId18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91" name="Imagem 195" descr=""/>
        <xdr:cNvPicPr/>
      </xdr:nvPicPr>
      <xdr:blipFill>
        <a:blip r:embed="rId19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92" name="Imagem 196" descr=""/>
        <xdr:cNvPicPr/>
      </xdr:nvPicPr>
      <xdr:blipFill>
        <a:blip r:embed="rId19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93" name="Imagem 197" descr=""/>
        <xdr:cNvPicPr/>
      </xdr:nvPicPr>
      <xdr:blipFill>
        <a:blip r:embed="rId19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94" name="Imagem 198" descr=""/>
        <xdr:cNvPicPr/>
      </xdr:nvPicPr>
      <xdr:blipFill>
        <a:blip r:embed="rId19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95" name="Imagem 199" descr=""/>
        <xdr:cNvPicPr/>
      </xdr:nvPicPr>
      <xdr:blipFill>
        <a:blip r:embed="rId19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96" name="Imagem 200" descr=""/>
        <xdr:cNvPicPr/>
      </xdr:nvPicPr>
      <xdr:blipFill>
        <a:blip r:embed="rId19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97" name="Imagem 201" descr=""/>
        <xdr:cNvPicPr/>
      </xdr:nvPicPr>
      <xdr:blipFill>
        <a:blip r:embed="rId19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98" name="Imagem 202" descr=""/>
        <xdr:cNvPicPr/>
      </xdr:nvPicPr>
      <xdr:blipFill>
        <a:blip r:embed="rId19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199" name="Imagem 203" descr=""/>
        <xdr:cNvPicPr/>
      </xdr:nvPicPr>
      <xdr:blipFill>
        <a:blip r:embed="rId19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00" name="Imagem 204" descr=""/>
        <xdr:cNvPicPr/>
      </xdr:nvPicPr>
      <xdr:blipFill>
        <a:blip r:embed="rId19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01" name="Imagem 205" descr=""/>
        <xdr:cNvPicPr/>
      </xdr:nvPicPr>
      <xdr:blipFill>
        <a:blip r:embed="rId20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02" name="Imagem 206" descr=""/>
        <xdr:cNvPicPr/>
      </xdr:nvPicPr>
      <xdr:blipFill>
        <a:blip r:embed="rId20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03" name="Imagem 207" descr=""/>
        <xdr:cNvPicPr/>
      </xdr:nvPicPr>
      <xdr:blipFill>
        <a:blip r:embed="rId20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04" name="Imagem 208" descr=""/>
        <xdr:cNvPicPr/>
      </xdr:nvPicPr>
      <xdr:blipFill>
        <a:blip r:embed="rId20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05" name="Imagem 209" descr=""/>
        <xdr:cNvPicPr/>
      </xdr:nvPicPr>
      <xdr:blipFill>
        <a:blip r:embed="rId20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06" name="Imagem 210" descr=""/>
        <xdr:cNvPicPr/>
      </xdr:nvPicPr>
      <xdr:blipFill>
        <a:blip r:embed="rId20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07" name="Imagem 211" descr=""/>
        <xdr:cNvPicPr/>
      </xdr:nvPicPr>
      <xdr:blipFill>
        <a:blip r:embed="rId20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08" name="Imagem 212" descr=""/>
        <xdr:cNvPicPr/>
      </xdr:nvPicPr>
      <xdr:blipFill>
        <a:blip r:embed="rId20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09" name="Imagem 213" descr=""/>
        <xdr:cNvPicPr/>
      </xdr:nvPicPr>
      <xdr:blipFill>
        <a:blip r:embed="rId20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10" name="Imagem 214" descr=""/>
        <xdr:cNvPicPr/>
      </xdr:nvPicPr>
      <xdr:blipFill>
        <a:blip r:embed="rId20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11" name="Imagem 215" descr=""/>
        <xdr:cNvPicPr/>
      </xdr:nvPicPr>
      <xdr:blipFill>
        <a:blip r:embed="rId21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12" name="Imagem 216" descr=""/>
        <xdr:cNvPicPr/>
      </xdr:nvPicPr>
      <xdr:blipFill>
        <a:blip r:embed="rId21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13" name="Imagem 217" descr=""/>
        <xdr:cNvPicPr/>
      </xdr:nvPicPr>
      <xdr:blipFill>
        <a:blip r:embed="rId21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14" name="Imagem 218" descr=""/>
        <xdr:cNvPicPr/>
      </xdr:nvPicPr>
      <xdr:blipFill>
        <a:blip r:embed="rId21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15" name="Imagem 219" descr=""/>
        <xdr:cNvPicPr/>
      </xdr:nvPicPr>
      <xdr:blipFill>
        <a:blip r:embed="rId21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16" name="Imagem 220" descr=""/>
        <xdr:cNvPicPr/>
      </xdr:nvPicPr>
      <xdr:blipFill>
        <a:blip r:embed="rId21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17" name="Imagem 221" descr=""/>
        <xdr:cNvPicPr/>
      </xdr:nvPicPr>
      <xdr:blipFill>
        <a:blip r:embed="rId21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18" name="Imagem 222" descr=""/>
        <xdr:cNvPicPr/>
      </xdr:nvPicPr>
      <xdr:blipFill>
        <a:blip r:embed="rId21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19" name="Imagem 223" descr=""/>
        <xdr:cNvPicPr/>
      </xdr:nvPicPr>
      <xdr:blipFill>
        <a:blip r:embed="rId21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20" name="Imagem 224" descr=""/>
        <xdr:cNvPicPr/>
      </xdr:nvPicPr>
      <xdr:blipFill>
        <a:blip r:embed="rId21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21" name="Imagem 225" descr=""/>
        <xdr:cNvPicPr/>
      </xdr:nvPicPr>
      <xdr:blipFill>
        <a:blip r:embed="rId22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22" name="Imagem 226" descr=""/>
        <xdr:cNvPicPr/>
      </xdr:nvPicPr>
      <xdr:blipFill>
        <a:blip r:embed="rId22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23" name="Imagem 227" descr=""/>
        <xdr:cNvPicPr/>
      </xdr:nvPicPr>
      <xdr:blipFill>
        <a:blip r:embed="rId22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24" name="Imagem 228" descr=""/>
        <xdr:cNvPicPr/>
      </xdr:nvPicPr>
      <xdr:blipFill>
        <a:blip r:embed="rId22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25" name="Imagem 229" descr=""/>
        <xdr:cNvPicPr/>
      </xdr:nvPicPr>
      <xdr:blipFill>
        <a:blip r:embed="rId22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26" name="Imagem 230" descr=""/>
        <xdr:cNvPicPr/>
      </xdr:nvPicPr>
      <xdr:blipFill>
        <a:blip r:embed="rId22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27" name="Imagem 231" descr=""/>
        <xdr:cNvPicPr/>
      </xdr:nvPicPr>
      <xdr:blipFill>
        <a:blip r:embed="rId22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28" name="Imagem 232" descr=""/>
        <xdr:cNvPicPr/>
      </xdr:nvPicPr>
      <xdr:blipFill>
        <a:blip r:embed="rId22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29" name="Imagem 233" descr=""/>
        <xdr:cNvPicPr/>
      </xdr:nvPicPr>
      <xdr:blipFill>
        <a:blip r:embed="rId22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30" name="Imagem 234" descr=""/>
        <xdr:cNvPicPr/>
      </xdr:nvPicPr>
      <xdr:blipFill>
        <a:blip r:embed="rId22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31" name="Imagem 235" descr=""/>
        <xdr:cNvPicPr/>
      </xdr:nvPicPr>
      <xdr:blipFill>
        <a:blip r:embed="rId23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32" name="Imagem 236" descr=""/>
        <xdr:cNvPicPr/>
      </xdr:nvPicPr>
      <xdr:blipFill>
        <a:blip r:embed="rId23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33" name="Imagem 237" descr=""/>
        <xdr:cNvPicPr/>
      </xdr:nvPicPr>
      <xdr:blipFill>
        <a:blip r:embed="rId23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34" name="Imagem 238" descr=""/>
        <xdr:cNvPicPr/>
      </xdr:nvPicPr>
      <xdr:blipFill>
        <a:blip r:embed="rId23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35" name="Imagem 239" descr=""/>
        <xdr:cNvPicPr/>
      </xdr:nvPicPr>
      <xdr:blipFill>
        <a:blip r:embed="rId23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36" name="Imagem 240" descr=""/>
        <xdr:cNvPicPr/>
      </xdr:nvPicPr>
      <xdr:blipFill>
        <a:blip r:embed="rId23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37" name="Imagem 241" descr=""/>
        <xdr:cNvPicPr/>
      </xdr:nvPicPr>
      <xdr:blipFill>
        <a:blip r:embed="rId23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38" name="Imagem 242" descr=""/>
        <xdr:cNvPicPr/>
      </xdr:nvPicPr>
      <xdr:blipFill>
        <a:blip r:embed="rId23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39" name="Imagem 243" descr=""/>
        <xdr:cNvPicPr/>
      </xdr:nvPicPr>
      <xdr:blipFill>
        <a:blip r:embed="rId23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40" name="Imagem 244" descr=""/>
        <xdr:cNvPicPr/>
      </xdr:nvPicPr>
      <xdr:blipFill>
        <a:blip r:embed="rId23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41" name="Imagem 245" descr=""/>
        <xdr:cNvPicPr/>
      </xdr:nvPicPr>
      <xdr:blipFill>
        <a:blip r:embed="rId24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42" name="Imagem 246" descr=""/>
        <xdr:cNvPicPr/>
      </xdr:nvPicPr>
      <xdr:blipFill>
        <a:blip r:embed="rId24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43" name="Imagem 247" descr=""/>
        <xdr:cNvPicPr/>
      </xdr:nvPicPr>
      <xdr:blipFill>
        <a:blip r:embed="rId24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44" name="Imagem 248" descr=""/>
        <xdr:cNvPicPr/>
      </xdr:nvPicPr>
      <xdr:blipFill>
        <a:blip r:embed="rId24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45" name="Imagem 249" descr=""/>
        <xdr:cNvPicPr/>
      </xdr:nvPicPr>
      <xdr:blipFill>
        <a:blip r:embed="rId24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46" name="Imagem 250" descr=""/>
        <xdr:cNvPicPr/>
      </xdr:nvPicPr>
      <xdr:blipFill>
        <a:blip r:embed="rId24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47" name="Imagem 251" descr=""/>
        <xdr:cNvPicPr/>
      </xdr:nvPicPr>
      <xdr:blipFill>
        <a:blip r:embed="rId24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48" name="Imagem 252" descr=""/>
        <xdr:cNvPicPr/>
      </xdr:nvPicPr>
      <xdr:blipFill>
        <a:blip r:embed="rId24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49" name="Imagem 253" descr=""/>
        <xdr:cNvPicPr/>
      </xdr:nvPicPr>
      <xdr:blipFill>
        <a:blip r:embed="rId24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50" name="Imagem 254" descr=""/>
        <xdr:cNvPicPr/>
      </xdr:nvPicPr>
      <xdr:blipFill>
        <a:blip r:embed="rId24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51" name="Imagem 255" descr=""/>
        <xdr:cNvPicPr/>
      </xdr:nvPicPr>
      <xdr:blipFill>
        <a:blip r:embed="rId25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52" name="Imagem 256" descr=""/>
        <xdr:cNvPicPr/>
      </xdr:nvPicPr>
      <xdr:blipFill>
        <a:blip r:embed="rId25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53" name="Imagem 257" descr=""/>
        <xdr:cNvPicPr/>
      </xdr:nvPicPr>
      <xdr:blipFill>
        <a:blip r:embed="rId25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54" name="Imagem 258" descr=""/>
        <xdr:cNvPicPr/>
      </xdr:nvPicPr>
      <xdr:blipFill>
        <a:blip r:embed="rId25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55" name="Imagem 259" descr=""/>
        <xdr:cNvPicPr/>
      </xdr:nvPicPr>
      <xdr:blipFill>
        <a:blip r:embed="rId25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56" name="Imagem 260" descr=""/>
        <xdr:cNvPicPr/>
      </xdr:nvPicPr>
      <xdr:blipFill>
        <a:blip r:embed="rId25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57" name="Imagem 261" descr=""/>
        <xdr:cNvPicPr/>
      </xdr:nvPicPr>
      <xdr:blipFill>
        <a:blip r:embed="rId25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58" name="Imagem 262" descr=""/>
        <xdr:cNvPicPr/>
      </xdr:nvPicPr>
      <xdr:blipFill>
        <a:blip r:embed="rId25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59" name="Imagem 263" descr=""/>
        <xdr:cNvPicPr/>
      </xdr:nvPicPr>
      <xdr:blipFill>
        <a:blip r:embed="rId25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60" name="Imagem 264" descr=""/>
        <xdr:cNvPicPr/>
      </xdr:nvPicPr>
      <xdr:blipFill>
        <a:blip r:embed="rId25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61" name="Imagem 265" descr=""/>
        <xdr:cNvPicPr/>
      </xdr:nvPicPr>
      <xdr:blipFill>
        <a:blip r:embed="rId26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62" name="Imagem 266" descr=""/>
        <xdr:cNvPicPr/>
      </xdr:nvPicPr>
      <xdr:blipFill>
        <a:blip r:embed="rId26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63" name="Imagem 267" descr=""/>
        <xdr:cNvPicPr/>
      </xdr:nvPicPr>
      <xdr:blipFill>
        <a:blip r:embed="rId26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64" name="Imagem 268" descr=""/>
        <xdr:cNvPicPr/>
      </xdr:nvPicPr>
      <xdr:blipFill>
        <a:blip r:embed="rId26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65" name="Imagem 269" descr=""/>
        <xdr:cNvPicPr/>
      </xdr:nvPicPr>
      <xdr:blipFill>
        <a:blip r:embed="rId26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66" name="Imagem 270" descr=""/>
        <xdr:cNvPicPr/>
      </xdr:nvPicPr>
      <xdr:blipFill>
        <a:blip r:embed="rId26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67" name="Imagem 271" descr=""/>
        <xdr:cNvPicPr/>
      </xdr:nvPicPr>
      <xdr:blipFill>
        <a:blip r:embed="rId26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68" name="Imagem 272" descr=""/>
        <xdr:cNvPicPr/>
      </xdr:nvPicPr>
      <xdr:blipFill>
        <a:blip r:embed="rId26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69" name="Imagem 273" descr=""/>
        <xdr:cNvPicPr/>
      </xdr:nvPicPr>
      <xdr:blipFill>
        <a:blip r:embed="rId26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70" name="Imagem 274" descr=""/>
        <xdr:cNvPicPr/>
      </xdr:nvPicPr>
      <xdr:blipFill>
        <a:blip r:embed="rId26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71" name="Imagem 275" descr=""/>
        <xdr:cNvPicPr/>
      </xdr:nvPicPr>
      <xdr:blipFill>
        <a:blip r:embed="rId27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72" name="Imagem 276" descr=""/>
        <xdr:cNvPicPr/>
      </xdr:nvPicPr>
      <xdr:blipFill>
        <a:blip r:embed="rId27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73" name="Imagem 277" descr=""/>
        <xdr:cNvPicPr/>
      </xdr:nvPicPr>
      <xdr:blipFill>
        <a:blip r:embed="rId27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74" name="Imagem 278" descr=""/>
        <xdr:cNvPicPr/>
      </xdr:nvPicPr>
      <xdr:blipFill>
        <a:blip r:embed="rId27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75" name="Imagem 279" descr=""/>
        <xdr:cNvPicPr/>
      </xdr:nvPicPr>
      <xdr:blipFill>
        <a:blip r:embed="rId27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76" name="Imagem 280" descr=""/>
        <xdr:cNvPicPr/>
      </xdr:nvPicPr>
      <xdr:blipFill>
        <a:blip r:embed="rId27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77" name="Imagem 281" descr=""/>
        <xdr:cNvPicPr/>
      </xdr:nvPicPr>
      <xdr:blipFill>
        <a:blip r:embed="rId27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78" name="Imagem 282" descr=""/>
        <xdr:cNvPicPr/>
      </xdr:nvPicPr>
      <xdr:blipFill>
        <a:blip r:embed="rId27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79" name="Imagem 283" descr=""/>
        <xdr:cNvPicPr/>
      </xdr:nvPicPr>
      <xdr:blipFill>
        <a:blip r:embed="rId27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80" name="Imagem 284" descr=""/>
        <xdr:cNvPicPr/>
      </xdr:nvPicPr>
      <xdr:blipFill>
        <a:blip r:embed="rId27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81" name="Imagem 285" descr=""/>
        <xdr:cNvPicPr/>
      </xdr:nvPicPr>
      <xdr:blipFill>
        <a:blip r:embed="rId28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82" name="Imagem 286" descr=""/>
        <xdr:cNvPicPr/>
      </xdr:nvPicPr>
      <xdr:blipFill>
        <a:blip r:embed="rId28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83" name="Imagem 287" descr=""/>
        <xdr:cNvPicPr/>
      </xdr:nvPicPr>
      <xdr:blipFill>
        <a:blip r:embed="rId28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84" name="Imagem 288" descr=""/>
        <xdr:cNvPicPr/>
      </xdr:nvPicPr>
      <xdr:blipFill>
        <a:blip r:embed="rId28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85" name="Imagem 289" descr=""/>
        <xdr:cNvPicPr/>
      </xdr:nvPicPr>
      <xdr:blipFill>
        <a:blip r:embed="rId28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86" name="Imagem 290" descr=""/>
        <xdr:cNvPicPr/>
      </xdr:nvPicPr>
      <xdr:blipFill>
        <a:blip r:embed="rId28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87" name="Imagem 291" descr=""/>
        <xdr:cNvPicPr/>
      </xdr:nvPicPr>
      <xdr:blipFill>
        <a:blip r:embed="rId28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88" name="Imagem 292" descr=""/>
        <xdr:cNvPicPr/>
      </xdr:nvPicPr>
      <xdr:blipFill>
        <a:blip r:embed="rId28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89" name="Imagem 293" descr=""/>
        <xdr:cNvPicPr/>
      </xdr:nvPicPr>
      <xdr:blipFill>
        <a:blip r:embed="rId28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90" name="Imagem 294" descr=""/>
        <xdr:cNvPicPr/>
      </xdr:nvPicPr>
      <xdr:blipFill>
        <a:blip r:embed="rId28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91" name="Imagem 295" descr=""/>
        <xdr:cNvPicPr/>
      </xdr:nvPicPr>
      <xdr:blipFill>
        <a:blip r:embed="rId29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92" name="Imagem 296" descr=""/>
        <xdr:cNvPicPr/>
      </xdr:nvPicPr>
      <xdr:blipFill>
        <a:blip r:embed="rId29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93" name="Imagem 297" descr=""/>
        <xdr:cNvPicPr/>
      </xdr:nvPicPr>
      <xdr:blipFill>
        <a:blip r:embed="rId29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94" name="Imagem 298" descr=""/>
        <xdr:cNvPicPr/>
      </xdr:nvPicPr>
      <xdr:blipFill>
        <a:blip r:embed="rId29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95" name="Imagem 299" descr=""/>
        <xdr:cNvPicPr/>
      </xdr:nvPicPr>
      <xdr:blipFill>
        <a:blip r:embed="rId29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96" name="Imagem 300" descr=""/>
        <xdr:cNvPicPr/>
      </xdr:nvPicPr>
      <xdr:blipFill>
        <a:blip r:embed="rId29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97" name="Imagem 301" descr=""/>
        <xdr:cNvPicPr/>
      </xdr:nvPicPr>
      <xdr:blipFill>
        <a:blip r:embed="rId29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98" name="Imagem 302" descr=""/>
        <xdr:cNvPicPr/>
      </xdr:nvPicPr>
      <xdr:blipFill>
        <a:blip r:embed="rId29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299" name="Imagem 303" descr=""/>
        <xdr:cNvPicPr/>
      </xdr:nvPicPr>
      <xdr:blipFill>
        <a:blip r:embed="rId29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00" name="Imagem 304" descr=""/>
        <xdr:cNvPicPr/>
      </xdr:nvPicPr>
      <xdr:blipFill>
        <a:blip r:embed="rId29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01" name="Imagem 305" descr=""/>
        <xdr:cNvPicPr/>
      </xdr:nvPicPr>
      <xdr:blipFill>
        <a:blip r:embed="rId30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02" name="Imagem 306" descr=""/>
        <xdr:cNvPicPr/>
      </xdr:nvPicPr>
      <xdr:blipFill>
        <a:blip r:embed="rId30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03" name="Imagem 307" descr=""/>
        <xdr:cNvPicPr/>
      </xdr:nvPicPr>
      <xdr:blipFill>
        <a:blip r:embed="rId30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04" name="Imagem 308" descr=""/>
        <xdr:cNvPicPr/>
      </xdr:nvPicPr>
      <xdr:blipFill>
        <a:blip r:embed="rId30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05" name="Imagem 309" descr=""/>
        <xdr:cNvPicPr/>
      </xdr:nvPicPr>
      <xdr:blipFill>
        <a:blip r:embed="rId30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06" name="Imagem 310" descr=""/>
        <xdr:cNvPicPr/>
      </xdr:nvPicPr>
      <xdr:blipFill>
        <a:blip r:embed="rId30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07" name="Imagem 311" descr=""/>
        <xdr:cNvPicPr/>
      </xdr:nvPicPr>
      <xdr:blipFill>
        <a:blip r:embed="rId30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08" name="Imagem 312" descr=""/>
        <xdr:cNvPicPr/>
      </xdr:nvPicPr>
      <xdr:blipFill>
        <a:blip r:embed="rId30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09" name="Imagem 313" descr=""/>
        <xdr:cNvPicPr/>
      </xdr:nvPicPr>
      <xdr:blipFill>
        <a:blip r:embed="rId30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10" name="Imagem 314" descr=""/>
        <xdr:cNvPicPr/>
      </xdr:nvPicPr>
      <xdr:blipFill>
        <a:blip r:embed="rId30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11" name="Imagem 315" descr=""/>
        <xdr:cNvPicPr/>
      </xdr:nvPicPr>
      <xdr:blipFill>
        <a:blip r:embed="rId31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12" name="Imagem 316" descr=""/>
        <xdr:cNvPicPr/>
      </xdr:nvPicPr>
      <xdr:blipFill>
        <a:blip r:embed="rId31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13" name="Imagem 317" descr=""/>
        <xdr:cNvPicPr/>
      </xdr:nvPicPr>
      <xdr:blipFill>
        <a:blip r:embed="rId31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14" name="Imagem 318" descr=""/>
        <xdr:cNvPicPr/>
      </xdr:nvPicPr>
      <xdr:blipFill>
        <a:blip r:embed="rId31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15" name="Imagem 319" descr=""/>
        <xdr:cNvPicPr/>
      </xdr:nvPicPr>
      <xdr:blipFill>
        <a:blip r:embed="rId31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16" name="Imagem 320" descr=""/>
        <xdr:cNvPicPr/>
      </xdr:nvPicPr>
      <xdr:blipFill>
        <a:blip r:embed="rId31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17" name="Imagem 321" descr=""/>
        <xdr:cNvPicPr/>
      </xdr:nvPicPr>
      <xdr:blipFill>
        <a:blip r:embed="rId31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18" name="Imagem 322" descr=""/>
        <xdr:cNvPicPr/>
      </xdr:nvPicPr>
      <xdr:blipFill>
        <a:blip r:embed="rId31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19" name="Imagem 323" descr=""/>
        <xdr:cNvPicPr/>
      </xdr:nvPicPr>
      <xdr:blipFill>
        <a:blip r:embed="rId31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20" name="Imagem 324" descr=""/>
        <xdr:cNvPicPr/>
      </xdr:nvPicPr>
      <xdr:blipFill>
        <a:blip r:embed="rId31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21" name="Imagem 325" descr=""/>
        <xdr:cNvPicPr/>
      </xdr:nvPicPr>
      <xdr:blipFill>
        <a:blip r:embed="rId32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22" name="Imagem 326" descr=""/>
        <xdr:cNvPicPr/>
      </xdr:nvPicPr>
      <xdr:blipFill>
        <a:blip r:embed="rId32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23" name="Imagem 327" descr=""/>
        <xdr:cNvPicPr/>
      </xdr:nvPicPr>
      <xdr:blipFill>
        <a:blip r:embed="rId32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24" name="Imagem 328" descr=""/>
        <xdr:cNvPicPr/>
      </xdr:nvPicPr>
      <xdr:blipFill>
        <a:blip r:embed="rId32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25" name="Imagem 329" descr=""/>
        <xdr:cNvPicPr/>
      </xdr:nvPicPr>
      <xdr:blipFill>
        <a:blip r:embed="rId32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26" name="Imagem 330" descr=""/>
        <xdr:cNvPicPr/>
      </xdr:nvPicPr>
      <xdr:blipFill>
        <a:blip r:embed="rId32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27" name="Imagem 331" descr=""/>
        <xdr:cNvPicPr/>
      </xdr:nvPicPr>
      <xdr:blipFill>
        <a:blip r:embed="rId32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28" name="Imagem 332" descr=""/>
        <xdr:cNvPicPr/>
      </xdr:nvPicPr>
      <xdr:blipFill>
        <a:blip r:embed="rId32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29" name="Imagem 333" descr=""/>
        <xdr:cNvPicPr/>
      </xdr:nvPicPr>
      <xdr:blipFill>
        <a:blip r:embed="rId32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30" name="Imagem 334" descr=""/>
        <xdr:cNvPicPr/>
      </xdr:nvPicPr>
      <xdr:blipFill>
        <a:blip r:embed="rId32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31" name="Imagem 335" descr=""/>
        <xdr:cNvPicPr/>
      </xdr:nvPicPr>
      <xdr:blipFill>
        <a:blip r:embed="rId33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32" name="Imagem 336" descr=""/>
        <xdr:cNvPicPr/>
      </xdr:nvPicPr>
      <xdr:blipFill>
        <a:blip r:embed="rId33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33" name="Imagem 337" descr=""/>
        <xdr:cNvPicPr/>
      </xdr:nvPicPr>
      <xdr:blipFill>
        <a:blip r:embed="rId33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34" name="Imagem 338" descr=""/>
        <xdr:cNvPicPr/>
      </xdr:nvPicPr>
      <xdr:blipFill>
        <a:blip r:embed="rId33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35" name="Imagem 339" descr=""/>
        <xdr:cNvPicPr/>
      </xdr:nvPicPr>
      <xdr:blipFill>
        <a:blip r:embed="rId33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36" name="Imagem 340" descr=""/>
        <xdr:cNvPicPr/>
      </xdr:nvPicPr>
      <xdr:blipFill>
        <a:blip r:embed="rId33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37" name="Imagem 341" descr=""/>
        <xdr:cNvPicPr/>
      </xdr:nvPicPr>
      <xdr:blipFill>
        <a:blip r:embed="rId33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38" name="Imagem 342" descr=""/>
        <xdr:cNvPicPr/>
      </xdr:nvPicPr>
      <xdr:blipFill>
        <a:blip r:embed="rId33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39" name="Imagem 343" descr=""/>
        <xdr:cNvPicPr/>
      </xdr:nvPicPr>
      <xdr:blipFill>
        <a:blip r:embed="rId33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40" name="Imagem 344" descr=""/>
        <xdr:cNvPicPr/>
      </xdr:nvPicPr>
      <xdr:blipFill>
        <a:blip r:embed="rId33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41" name="Imagem 345" descr=""/>
        <xdr:cNvPicPr/>
      </xdr:nvPicPr>
      <xdr:blipFill>
        <a:blip r:embed="rId34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42" name="Imagem 346" descr=""/>
        <xdr:cNvPicPr/>
      </xdr:nvPicPr>
      <xdr:blipFill>
        <a:blip r:embed="rId34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43" name="Imagem 347" descr=""/>
        <xdr:cNvPicPr/>
      </xdr:nvPicPr>
      <xdr:blipFill>
        <a:blip r:embed="rId34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44" name="Imagem 348" descr=""/>
        <xdr:cNvPicPr/>
      </xdr:nvPicPr>
      <xdr:blipFill>
        <a:blip r:embed="rId34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45" name="Imagem 349" descr=""/>
        <xdr:cNvPicPr/>
      </xdr:nvPicPr>
      <xdr:blipFill>
        <a:blip r:embed="rId34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46" name="Imagem 350" descr=""/>
        <xdr:cNvPicPr/>
      </xdr:nvPicPr>
      <xdr:blipFill>
        <a:blip r:embed="rId34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47" name="Imagem 351" descr=""/>
        <xdr:cNvPicPr/>
      </xdr:nvPicPr>
      <xdr:blipFill>
        <a:blip r:embed="rId34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48" name="Imagem 352" descr=""/>
        <xdr:cNvPicPr/>
      </xdr:nvPicPr>
      <xdr:blipFill>
        <a:blip r:embed="rId34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49" name="Imagem 353" descr=""/>
        <xdr:cNvPicPr/>
      </xdr:nvPicPr>
      <xdr:blipFill>
        <a:blip r:embed="rId34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50" name="Imagem 354" descr=""/>
        <xdr:cNvPicPr/>
      </xdr:nvPicPr>
      <xdr:blipFill>
        <a:blip r:embed="rId34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51" name="Imagem 355" descr=""/>
        <xdr:cNvPicPr/>
      </xdr:nvPicPr>
      <xdr:blipFill>
        <a:blip r:embed="rId35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52" name="Imagem 356" descr=""/>
        <xdr:cNvPicPr/>
      </xdr:nvPicPr>
      <xdr:blipFill>
        <a:blip r:embed="rId35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53" name="Imagem 357" descr=""/>
        <xdr:cNvPicPr/>
      </xdr:nvPicPr>
      <xdr:blipFill>
        <a:blip r:embed="rId35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54" name="Imagem 358" descr=""/>
        <xdr:cNvPicPr/>
      </xdr:nvPicPr>
      <xdr:blipFill>
        <a:blip r:embed="rId35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55" name="Imagem 359" descr=""/>
        <xdr:cNvPicPr/>
      </xdr:nvPicPr>
      <xdr:blipFill>
        <a:blip r:embed="rId35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56" name="Imagem 360" descr=""/>
        <xdr:cNvPicPr/>
      </xdr:nvPicPr>
      <xdr:blipFill>
        <a:blip r:embed="rId35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57" name="Imagem 361" descr=""/>
        <xdr:cNvPicPr/>
      </xdr:nvPicPr>
      <xdr:blipFill>
        <a:blip r:embed="rId35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58" name="Imagem 362" descr=""/>
        <xdr:cNvPicPr/>
      </xdr:nvPicPr>
      <xdr:blipFill>
        <a:blip r:embed="rId35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59" name="Imagem 363" descr=""/>
        <xdr:cNvPicPr/>
      </xdr:nvPicPr>
      <xdr:blipFill>
        <a:blip r:embed="rId35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60" name="Imagem 364" descr=""/>
        <xdr:cNvPicPr/>
      </xdr:nvPicPr>
      <xdr:blipFill>
        <a:blip r:embed="rId35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61" name="Imagem 365" descr=""/>
        <xdr:cNvPicPr/>
      </xdr:nvPicPr>
      <xdr:blipFill>
        <a:blip r:embed="rId36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62" name="Imagem 366" descr=""/>
        <xdr:cNvPicPr/>
      </xdr:nvPicPr>
      <xdr:blipFill>
        <a:blip r:embed="rId36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63" name="Imagem 367" descr=""/>
        <xdr:cNvPicPr/>
      </xdr:nvPicPr>
      <xdr:blipFill>
        <a:blip r:embed="rId36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64" name="Imagem 368" descr=""/>
        <xdr:cNvPicPr/>
      </xdr:nvPicPr>
      <xdr:blipFill>
        <a:blip r:embed="rId36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65" name="Imagem 369" descr=""/>
        <xdr:cNvPicPr/>
      </xdr:nvPicPr>
      <xdr:blipFill>
        <a:blip r:embed="rId36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66" name="Imagem 370" descr=""/>
        <xdr:cNvPicPr/>
      </xdr:nvPicPr>
      <xdr:blipFill>
        <a:blip r:embed="rId36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67" name="Imagem 371" descr=""/>
        <xdr:cNvPicPr/>
      </xdr:nvPicPr>
      <xdr:blipFill>
        <a:blip r:embed="rId36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68" name="Imagem 372" descr=""/>
        <xdr:cNvPicPr/>
      </xdr:nvPicPr>
      <xdr:blipFill>
        <a:blip r:embed="rId36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69" name="Imagem 373" descr=""/>
        <xdr:cNvPicPr/>
      </xdr:nvPicPr>
      <xdr:blipFill>
        <a:blip r:embed="rId36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70" name="Imagem 374" descr=""/>
        <xdr:cNvPicPr/>
      </xdr:nvPicPr>
      <xdr:blipFill>
        <a:blip r:embed="rId36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71" name="Imagem 375" descr=""/>
        <xdr:cNvPicPr/>
      </xdr:nvPicPr>
      <xdr:blipFill>
        <a:blip r:embed="rId37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72" name="Imagem 376" descr=""/>
        <xdr:cNvPicPr/>
      </xdr:nvPicPr>
      <xdr:blipFill>
        <a:blip r:embed="rId37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73" name="Imagem 377" descr=""/>
        <xdr:cNvPicPr/>
      </xdr:nvPicPr>
      <xdr:blipFill>
        <a:blip r:embed="rId37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74" name="Imagem 378" descr=""/>
        <xdr:cNvPicPr/>
      </xdr:nvPicPr>
      <xdr:blipFill>
        <a:blip r:embed="rId37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75" name="Imagem 379" descr=""/>
        <xdr:cNvPicPr/>
      </xdr:nvPicPr>
      <xdr:blipFill>
        <a:blip r:embed="rId37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76" name="Imagem 380" descr=""/>
        <xdr:cNvPicPr/>
      </xdr:nvPicPr>
      <xdr:blipFill>
        <a:blip r:embed="rId37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77" name="Imagem 381" descr=""/>
        <xdr:cNvPicPr/>
      </xdr:nvPicPr>
      <xdr:blipFill>
        <a:blip r:embed="rId37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78" name="Imagem 382" descr=""/>
        <xdr:cNvPicPr/>
      </xdr:nvPicPr>
      <xdr:blipFill>
        <a:blip r:embed="rId37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79" name="Imagem 383" descr=""/>
        <xdr:cNvPicPr/>
      </xdr:nvPicPr>
      <xdr:blipFill>
        <a:blip r:embed="rId37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80" name="Imagem 384" descr=""/>
        <xdr:cNvPicPr/>
      </xdr:nvPicPr>
      <xdr:blipFill>
        <a:blip r:embed="rId37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81" name="Imagem 385" descr=""/>
        <xdr:cNvPicPr/>
      </xdr:nvPicPr>
      <xdr:blipFill>
        <a:blip r:embed="rId38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82" name="Imagem 386" descr=""/>
        <xdr:cNvPicPr/>
      </xdr:nvPicPr>
      <xdr:blipFill>
        <a:blip r:embed="rId38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83" name="Imagem 387" descr=""/>
        <xdr:cNvPicPr/>
      </xdr:nvPicPr>
      <xdr:blipFill>
        <a:blip r:embed="rId38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84" name="Imagem 388" descr=""/>
        <xdr:cNvPicPr/>
      </xdr:nvPicPr>
      <xdr:blipFill>
        <a:blip r:embed="rId38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85" name="Imagem 389" descr=""/>
        <xdr:cNvPicPr/>
      </xdr:nvPicPr>
      <xdr:blipFill>
        <a:blip r:embed="rId38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86" name="Imagem 390" descr=""/>
        <xdr:cNvPicPr/>
      </xdr:nvPicPr>
      <xdr:blipFill>
        <a:blip r:embed="rId38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87" name="Imagem 391" descr=""/>
        <xdr:cNvPicPr/>
      </xdr:nvPicPr>
      <xdr:blipFill>
        <a:blip r:embed="rId38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88" name="Imagem 392" descr=""/>
        <xdr:cNvPicPr/>
      </xdr:nvPicPr>
      <xdr:blipFill>
        <a:blip r:embed="rId38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89" name="Imagem 393" descr=""/>
        <xdr:cNvPicPr/>
      </xdr:nvPicPr>
      <xdr:blipFill>
        <a:blip r:embed="rId38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90" name="Imagem 394" descr=""/>
        <xdr:cNvPicPr/>
      </xdr:nvPicPr>
      <xdr:blipFill>
        <a:blip r:embed="rId38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91" name="Imagem 395" descr=""/>
        <xdr:cNvPicPr/>
      </xdr:nvPicPr>
      <xdr:blipFill>
        <a:blip r:embed="rId39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92" name="Imagem 396" descr=""/>
        <xdr:cNvPicPr/>
      </xdr:nvPicPr>
      <xdr:blipFill>
        <a:blip r:embed="rId39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93" name="Imagem 397" descr=""/>
        <xdr:cNvPicPr/>
      </xdr:nvPicPr>
      <xdr:blipFill>
        <a:blip r:embed="rId39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94" name="Imagem 398" descr=""/>
        <xdr:cNvPicPr/>
      </xdr:nvPicPr>
      <xdr:blipFill>
        <a:blip r:embed="rId39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95" name="Imagem 399" descr=""/>
        <xdr:cNvPicPr/>
      </xdr:nvPicPr>
      <xdr:blipFill>
        <a:blip r:embed="rId39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96" name="Imagem 400" descr=""/>
        <xdr:cNvPicPr/>
      </xdr:nvPicPr>
      <xdr:blipFill>
        <a:blip r:embed="rId39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97" name="Imagem 401" descr=""/>
        <xdr:cNvPicPr/>
      </xdr:nvPicPr>
      <xdr:blipFill>
        <a:blip r:embed="rId39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98" name="Imagem 402" descr=""/>
        <xdr:cNvPicPr/>
      </xdr:nvPicPr>
      <xdr:blipFill>
        <a:blip r:embed="rId39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399" name="Imagem 403" descr=""/>
        <xdr:cNvPicPr/>
      </xdr:nvPicPr>
      <xdr:blipFill>
        <a:blip r:embed="rId39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00" name="Imagem 404" descr=""/>
        <xdr:cNvPicPr/>
      </xdr:nvPicPr>
      <xdr:blipFill>
        <a:blip r:embed="rId39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01" name="Imagem 405" descr=""/>
        <xdr:cNvPicPr/>
      </xdr:nvPicPr>
      <xdr:blipFill>
        <a:blip r:embed="rId40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02" name="Imagem 406" descr=""/>
        <xdr:cNvPicPr/>
      </xdr:nvPicPr>
      <xdr:blipFill>
        <a:blip r:embed="rId40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03" name="Imagem 407" descr=""/>
        <xdr:cNvPicPr/>
      </xdr:nvPicPr>
      <xdr:blipFill>
        <a:blip r:embed="rId40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04" name="Imagem 408" descr=""/>
        <xdr:cNvPicPr/>
      </xdr:nvPicPr>
      <xdr:blipFill>
        <a:blip r:embed="rId40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05" name="Imagem 409" descr=""/>
        <xdr:cNvPicPr/>
      </xdr:nvPicPr>
      <xdr:blipFill>
        <a:blip r:embed="rId40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06" name="Imagem 410" descr=""/>
        <xdr:cNvPicPr/>
      </xdr:nvPicPr>
      <xdr:blipFill>
        <a:blip r:embed="rId40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07" name="Imagem 411" descr=""/>
        <xdr:cNvPicPr/>
      </xdr:nvPicPr>
      <xdr:blipFill>
        <a:blip r:embed="rId40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08" name="Imagem 412" descr=""/>
        <xdr:cNvPicPr/>
      </xdr:nvPicPr>
      <xdr:blipFill>
        <a:blip r:embed="rId40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09" name="Imagem 413" descr=""/>
        <xdr:cNvPicPr/>
      </xdr:nvPicPr>
      <xdr:blipFill>
        <a:blip r:embed="rId40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10" name="Imagem 414" descr=""/>
        <xdr:cNvPicPr/>
      </xdr:nvPicPr>
      <xdr:blipFill>
        <a:blip r:embed="rId40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11" name="Imagem 415" descr=""/>
        <xdr:cNvPicPr/>
      </xdr:nvPicPr>
      <xdr:blipFill>
        <a:blip r:embed="rId41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12" name="Imagem 416" descr=""/>
        <xdr:cNvPicPr/>
      </xdr:nvPicPr>
      <xdr:blipFill>
        <a:blip r:embed="rId41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13" name="Imagem 417" descr=""/>
        <xdr:cNvPicPr/>
      </xdr:nvPicPr>
      <xdr:blipFill>
        <a:blip r:embed="rId41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14" name="Imagem 418" descr=""/>
        <xdr:cNvPicPr/>
      </xdr:nvPicPr>
      <xdr:blipFill>
        <a:blip r:embed="rId41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15" name="Imagem 419" descr=""/>
        <xdr:cNvPicPr/>
      </xdr:nvPicPr>
      <xdr:blipFill>
        <a:blip r:embed="rId41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16" name="Imagem 420" descr=""/>
        <xdr:cNvPicPr/>
      </xdr:nvPicPr>
      <xdr:blipFill>
        <a:blip r:embed="rId41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17" name="Imagem 421" descr=""/>
        <xdr:cNvPicPr/>
      </xdr:nvPicPr>
      <xdr:blipFill>
        <a:blip r:embed="rId41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18" name="Imagem 422" descr=""/>
        <xdr:cNvPicPr/>
      </xdr:nvPicPr>
      <xdr:blipFill>
        <a:blip r:embed="rId41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19" name="Imagem 423" descr=""/>
        <xdr:cNvPicPr/>
      </xdr:nvPicPr>
      <xdr:blipFill>
        <a:blip r:embed="rId41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20" name="Imagem 424" descr=""/>
        <xdr:cNvPicPr/>
      </xdr:nvPicPr>
      <xdr:blipFill>
        <a:blip r:embed="rId41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21" name="Imagem 425" descr=""/>
        <xdr:cNvPicPr/>
      </xdr:nvPicPr>
      <xdr:blipFill>
        <a:blip r:embed="rId42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22" name="Imagem 426" descr=""/>
        <xdr:cNvPicPr/>
      </xdr:nvPicPr>
      <xdr:blipFill>
        <a:blip r:embed="rId42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23" name="Imagem 427" descr=""/>
        <xdr:cNvPicPr/>
      </xdr:nvPicPr>
      <xdr:blipFill>
        <a:blip r:embed="rId42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24" name="Imagem 428" descr=""/>
        <xdr:cNvPicPr/>
      </xdr:nvPicPr>
      <xdr:blipFill>
        <a:blip r:embed="rId42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25" name="Imagem 429" descr=""/>
        <xdr:cNvPicPr/>
      </xdr:nvPicPr>
      <xdr:blipFill>
        <a:blip r:embed="rId42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26" name="Imagem 430" descr=""/>
        <xdr:cNvPicPr/>
      </xdr:nvPicPr>
      <xdr:blipFill>
        <a:blip r:embed="rId42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27" name="Imagem 431" descr=""/>
        <xdr:cNvPicPr/>
      </xdr:nvPicPr>
      <xdr:blipFill>
        <a:blip r:embed="rId42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28" name="Imagem 432" descr=""/>
        <xdr:cNvPicPr/>
      </xdr:nvPicPr>
      <xdr:blipFill>
        <a:blip r:embed="rId42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29" name="Imagem 433" descr=""/>
        <xdr:cNvPicPr/>
      </xdr:nvPicPr>
      <xdr:blipFill>
        <a:blip r:embed="rId42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30" name="Imagem 434" descr=""/>
        <xdr:cNvPicPr/>
      </xdr:nvPicPr>
      <xdr:blipFill>
        <a:blip r:embed="rId42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31" name="Imagem 435" descr=""/>
        <xdr:cNvPicPr/>
      </xdr:nvPicPr>
      <xdr:blipFill>
        <a:blip r:embed="rId43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32" name="Imagem 436" descr=""/>
        <xdr:cNvPicPr/>
      </xdr:nvPicPr>
      <xdr:blipFill>
        <a:blip r:embed="rId43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33" name="Imagem 437" descr=""/>
        <xdr:cNvPicPr/>
      </xdr:nvPicPr>
      <xdr:blipFill>
        <a:blip r:embed="rId43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34" name="Imagem 438" descr=""/>
        <xdr:cNvPicPr/>
      </xdr:nvPicPr>
      <xdr:blipFill>
        <a:blip r:embed="rId43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35" name="Imagem 439" descr=""/>
        <xdr:cNvPicPr/>
      </xdr:nvPicPr>
      <xdr:blipFill>
        <a:blip r:embed="rId43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36" name="Imagem 440" descr=""/>
        <xdr:cNvPicPr/>
      </xdr:nvPicPr>
      <xdr:blipFill>
        <a:blip r:embed="rId43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37" name="Imagem 441" descr=""/>
        <xdr:cNvPicPr/>
      </xdr:nvPicPr>
      <xdr:blipFill>
        <a:blip r:embed="rId43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38" name="Imagem 442" descr=""/>
        <xdr:cNvPicPr/>
      </xdr:nvPicPr>
      <xdr:blipFill>
        <a:blip r:embed="rId43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39" name="Imagem 443" descr=""/>
        <xdr:cNvPicPr/>
      </xdr:nvPicPr>
      <xdr:blipFill>
        <a:blip r:embed="rId43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40" name="Imagem 444" descr=""/>
        <xdr:cNvPicPr/>
      </xdr:nvPicPr>
      <xdr:blipFill>
        <a:blip r:embed="rId43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41" name="Imagem 445" descr=""/>
        <xdr:cNvPicPr/>
      </xdr:nvPicPr>
      <xdr:blipFill>
        <a:blip r:embed="rId44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42" name="Imagem 446" descr=""/>
        <xdr:cNvPicPr/>
      </xdr:nvPicPr>
      <xdr:blipFill>
        <a:blip r:embed="rId44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43" name="Imagem 447" descr=""/>
        <xdr:cNvPicPr/>
      </xdr:nvPicPr>
      <xdr:blipFill>
        <a:blip r:embed="rId44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44" name="Imagem 448" descr=""/>
        <xdr:cNvPicPr/>
      </xdr:nvPicPr>
      <xdr:blipFill>
        <a:blip r:embed="rId44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45" name="Imagem 449" descr=""/>
        <xdr:cNvPicPr/>
      </xdr:nvPicPr>
      <xdr:blipFill>
        <a:blip r:embed="rId44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46" name="Imagem 450" descr=""/>
        <xdr:cNvPicPr/>
      </xdr:nvPicPr>
      <xdr:blipFill>
        <a:blip r:embed="rId44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47" name="Imagem 451" descr=""/>
        <xdr:cNvPicPr/>
      </xdr:nvPicPr>
      <xdr:blipFill>
        <a:blip r:embed="rId44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48" name="Imagem 452" descr=""/>
        <xdr:cNvPicPr/>
      </xdr:nvPicPr>
      <xdr:blipFill>
        <a:blip r:embed="rId44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49" name="Imagem 453" descr=""/>
        <xdr:cNvPicPr/>
      </xdr:nvPicPr>
      <xdr:blipFill>
        <a:blip r:embed="rId44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50" name="Imagem 454" descr=""/>
        <xdr:cNvPicPr/>
      </xdr:nvPicPr>
      <xdr:blipFill>
        <a:blip r:embed="rId44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51" name="Imagem 455" descr=""/>
        <xdr:cNvPicPr/>
      </xdr:nvPicPr>
      <xdr:blipFill>
        <a:blip r:embed="rId45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52" name="Imagem 456" descr=""/>
        <xdr:cNvPicPr/>
      </xdr:nvPicPr>
      <xdr:blipFill>
        <a:blip r:embed="rId45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53" name="Imagem 457" descr=""/>
        <xdr:cNvPicPr/>
      </xdr:nvPicPr>
      <xdr:blipFill>
        <a:blip r:embed="rId45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54" name="Imagem 458" descr=""/>
        <xdr:cNvPicPr/>
      </xdr:nvPicPr>
      <xdr:blipFill>
        <a:blip r:embed="rId45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55" name="Imagem 459" descr=""/>
        <xdr:cNvPicPr/>
      </xdr:nvPicPr>
      <xdr:blipFill>
        <a:blip r:embed="rId45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56" name="Imagem 460" descr=""/>
        <xdr:cNvPicPr/>
      </xdr:nvPicPr>
      <xdr:blipFill>
        <a:blip r:embed="rId45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57" name="Imagem 461" descr=""/>
        <xdr:cNvPicPr/>
      </xdr:nvPicPr>
      <xdr:blipFill>
        <a:blip r:embed="rId45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58" name="Imagem 462" descr=""/>
        <xdr:cNvPicPr/>
      </xdr:nvPicPr>
      <xdr:blipFill>
        <a:blip r:embed="rId45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59" name="Imagem 463" descr=""/>
        <xdr:cNvPicPr/>
      </xdr:nvPicPr>
      <xdr:blipFill>
        <a:blip r:embed="rId45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60" name="Imagem 464" descr=""/>
        <xdr:cNvPicPr/>
      </xdr:nvPicPr>
      <xdr:blipFill>
        <a:blip r:embed="rId45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61" name="Imagem 465" descr=""/>
        <xdr:cNvPicPr/>
      </xdr:nvPicPr>
      <xdr:blipFill>
        <a:blip r:embed="rId46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62" name="Imagem 466" descr=""/>
        <xdr:cNvPicPr/>
      </xdr:nvPicPr>
      <xdr:blipFill>
        <a:blip r:embed="rId46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63" name="Imagem 467" descr=""/>
        <xdr:cNvPicPr/>
      </xdr:nvPicPr>
      <xdr:blipFill>
        <a:blip r:embed="rId46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64" name="Imagem 468" descr=""/>
        <xdr:cNvPicPr/>
      </xdr:nvPicPr>
      <xdr:blipFill>
        <a:blip r:embed="rId46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65" name="Imagem 469" descr=""/>
        <xdr:cNvPicPr/>
      </xdr:nvPicPr>
      <xdr:blipFill>
        <a:blip r:embed="rId46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66" name="Imagem 470" descr=""/>
        <xdr:cNvPicPr/>
      </xdr:nvPicPr>
      <xdr:blipFill>
        <a:blip r:embed="rId46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67" name="Imagem 471" descr=""/>
        <xdr:cNvPicPr/>
      </xdr:nvPicPr>
      <xdr:blipFill>
        <a:blip r:embed="rId46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68" name="Imagem 472" descr=""/>
        <xdr:cNvPicPr/>
      </xdr:nvPicPr>
      <xdr:blipFill>
        <a:blip r:embed="rId46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69" name="Imagem 473" descr=""/>
        <xdr:cNvPicPr/>
      </xdr:nvPicPr>
      <xdr:blipFill>
        <a:blip r:embed="rId46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70" name="Imagem 474" descr=""/>
        <xdr:cNvPicPr/>
      </xdr:nvPicPr>
      <xdr:blipFill>
        <a:blip r:embed="rId46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71" name="Imagem 475" descr=""/>
        <xdr:cNvPicPr/>
      </xdr:nvPicPr>
      <xdr:blipFill>
        <a:blip r:embed="rId47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72" name="Imagem 476" descr=""/>
        <xdr:cNvPicPr/>
      </xdr:nvPicPr>
      <xdr:blipFill>
        <a:blip r:embed="rId47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73" name="Imagem 477" descr=""/>
        <xdr:cNvPicPr/>
      </xdr:nvPicPr>
      <xdr:blipFill>
        <a:blip r:embed="rId47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74" name="Imagem 478" descr=""/>
        <xdr:cNvPicPr/>
      </xdr:nvPicPr>
      <xdr:blipFill>
        <a:blip r:embed="rId47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75" name="Imagem 479" descr=""/>
        <xdr:cNvPicPr/>
      </xdr:nvPicPr>
      <xdr:blipFill>
        <a:blip r:embed="rId47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76" name="Imagem 480" descr=""/>
        <xdr:cNvPicPr/>
      </xdr:nvPicPr>
      <xdr:blipFill>
        <a:blip r:embed="rId47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77" name="Imagem 481" descr=""/>
        <xdr:cNvPicPr/>
      </xdr:nvPicPr>
      <xdr:blipFill>
        <a:blip r:embed="rId47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78" name="Imagem 482" descr=""/>
        <xdr:cNvPicPr/>
      </xdr:nvPicPr>
      <xdr:blipFill>
        <a:blip r:embed="rId47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79" name="Imagem 483" descr=""/>
        <xdr:cNvPicPr/>
      </xdr:nvPicPr>
      <xdr:blipFill>
        <a:blip r:embed="rId47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80" name="Imagem 484" descr=""/>
        <xdr:cNvPicPr/>
      </xdr:nvPicPr>
      <xdr:blipFill>
        <a:blip r:embed="rId47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81" name="Imagem 485" descr=""/>
        <xdr:cNvPicPr/>
      </xdr:nvPicPr>
      <xdr:blipFill>
        <a:blip r:embed="rId48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82" name="Imagem 486" descr=""/>
        <xdr:cNvPicPr/>
      </xdr:nvPicPr>
      <xdr:blipFill>
        <a:blip r:embed="rId48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83" name="Imagem 487" descr=""/>
        <xdr:cNvPicPr/>
      </xdr:nvPicPr>
      <xdr:blipFill>
        <a:blip r:embed="rId48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84" name="Imagem 488" descr=""/>
        <xdr:cNvPicPr/>
      </xdr:nvPicPr>
      <xdr:blipFill>
        <a:blip r:embed="rId48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85" name="Imagem 489" descr=""/>
        <xdr:cNvPicPr/>
      </xdr:nvPicPr>
      <xdr:blipFill>
        <a:blip r:embed="rId48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86" name="Imagem 490" descr=""/>
        <xdr:cNvPicPr/>
      </xdr:nvPicPr>
      <xdr:blipFill>
        <a:blip r:embed="rId48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87" name="Imagem 491" descr=""/>
        <xdr:cNvPicPr/>
      </xdr:nvPicPr>
      <xdr:blipFill>
        <a:blip r:embed="rId48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88" name="Imagem 492" descr=""/>
        <xdr:cNvPicPr/>
      </xdr:nvPicPr>
      <xdr:blipFill>
        <a:blip r:embed="rId48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89" name="Imagem 493" descr=""/>
        <xdr:cNvPicPr/>
      </xdr:nvPicPr>
      <xdr:blipFill>
        <a:blip r:embed="rId48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90" name="Imagem 494" descr=""/>
        <xdr:cNvPicPr/>
      </xdr:nvPicPr>
      <xdr:blipFill>
        <a:blip r:embed="rId48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91" name="Imagem 495" descr=""/>
        <xdr:cNvPicPr/>
      </xdr:nvPicPr>
      <xdr:blipFill>
        <a:blip r:embed="rId49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92" name="Imagem 496" descr=""/>
        <xdr:cNvPicPr/>
      </xdr:nvPicPr>
      <xdr:blipFill>
        <a:blip r:embed="rId49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93" name="Imagem 497" descr=""/>
        <xdr:cNvPicPr/>
      </xdr:nvPicPr>
      <xdr:blipFill>
        <a:blip r:embed="rId49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94" name="Imagem 498" descr=""/>
        <xdr:cNvPicPr/>
      </xdr:nvPicPr>
      <xdr:blipFill>
        <a:blip r:embed="rId49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95" name="Imagem 499" descr=""/>
        <xdr:cNvPicPr/>
      </xdr:nvPicPr>
      <xdr:blipFill>
        <a:blip r:embed="rId49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96" name="Imagem 500" descr=""/>
        <xdr:cNvPicPr/>
      </xdr:nvPicPr>
      <xdr:blipFill>
        <a:blip r:embed="rId49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97" name="Imagem 501" descr=""/>
        <xdr:cNvPicPr/>
      </xdr:nvPicPr>
      <xdr:blipFill>
        <a:blip r:embed="rId49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98" name="Imagem 502" descr=""/>
        <xdr:cNvPicPr/>
      </xdr:nvPicPr>
      <xdr:blipFill>
        <a:blip r:embed="rId49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499" name="Imagem 503" descr=""/>
        <xdr:cNvPicPr/>
      </xdr:nvPicPr>
      <xdr:blipFill>
        <a:blip r:embed="rId49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00" name="Imagem 504" descr=""/>
        <xdr:cNvPicPr/>
      </xdr:nvPicPr>
      <xdr:blipFill>
        <a:blip r:embed="rId49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01" name="Imagem 505" descr=""/>
        <xdr:cNvPicPr/>
      </xdr:nvPicPr>
      <xdr:blipFill>
        <a:blip r:embed="rId50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02" name="Imagem 506" descr=""/>
        <xdr:cNvPicPr/>
      </xdr:nvPicPr>
      <xdr:blipFill>
        <a:blip r:embed="rId50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03" name="Imagem 507" descr=""/>
        <xdr:cNvPicPr/>
      </xdr:nvPicPr>
      <xdr:blipFill>
        <a:blip r:embed="rId50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04" name="Imagem 508" descr=""/>
        <xdr:cNvPicPr/>
      </xdr:nvPicPr>
      <xdr:blipFill>
        <a:blip r:embed="rId50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05" name="Imagem 509" descr=""/>
        <xdr:cNvPicPr/>
      </xdr:nvPicPr>
      <xdr:blipFill>
        <a:blip r:embed="rId50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06" name="Imagem 510" descr=""/>
        <xdr:cNvPicPr/>
      </xdr:nvPicPr>
      <xdr:blipFill>
        <a:blip r:embed="rId50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07" name="Imagem 511" descr=""/>
        <xdr:cNvPicPr/>
      </xdr:nvPicPr>
      <xdr:blipFill>
        <a:blip r:embed="rId50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08" name="Imagem 512" descr=""/>
        <xdr:cNvPicPr/>
      </xdr:nvPicPr>
      <xdr:blipFill>
        <a:blip r:embed="rId50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09" name="Imagem 513" descr=""/>
        <xdr:cNvPicPr/>
      </xdr:nvPicPr>
      <xdr:blipFill>
        <a:blip r:embed="rId50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10" name="Imagem 514" descr=""/>
        <xdr:cNvPicPr/>
      </xdr:nvPicPr>
      <xdr:blipFill>
        <a:blip r:embed="rId50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11" name="Imagem 515" descr=""/>
        <xdr:cNvPicPr/>
      </xdr:nvPicPr>
      <xdr:blipFill>
        <a:blip r:embed="rId51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12" name="Imagem 516" descr=""/>
        <xdr:cNvPicPr/>
      </xdr:nvPicPr>
      <xdr:blipFill>
        <a:blip r:embed="rId51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13" name="Imagem 517" descr=""/>
        <xdr:cNvPicPr/>
      </xdr:nvPicPr>
      <xdr:blipFill>
        <a:blip r:embed="rId51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14" name="Imagem 518" descr=""/>
        <xdr:cNvPicPr/>
      </xdr:nvPicPr>
      <xdr:blipFill>
        <a:blip r:embed="rId51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15" name="Imagem 519" descr=""/>
        <xdr:cNvPicPr/>
      </xdr:nvPicPr>
      <xdr:blipFill>
        <a:blip r:embed="rId51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16" name="Imagem 520" descr=""/>
        <xdr:cNvPicPr/>
      </xdr:nvPicPr>
      <xdr:blipFill>
        <a:blip r:embed="rId51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17" name="Imagem 521" descr=""/>
        <xdr:cNvPicPr/>
      </xdr:nvPicPr>
      <xdr:blipFill>
        <a:blip r:embed="rId51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18" name="Imagem 522" descr=""/>
        <xdr:cNvPicPr/>
      </xdr:nvPicPr>
      <xdr:blipFill>
        <a:blip r:embed="rId51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19" name="Imagem 523" descr=""/>
        <xdr:cNvPicPr/>
      </xdr:nvPicPr>
      <xdr:blipFill>
        <a:blip r:embed="rId51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20" name="Imagem 524" descr=""/>
        <xdr:cNvPicPr/>
      </xdr:nvPicPr>
      <xdr:blipFill>
        <a:blip r:embed="rId51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21" name="Imagem 525" descr=""/>
        <xdr:cNvPicPr/>
      </xdr:nvPicPr>
      <xdr:blipFill>
        <a:blip r:embed="rId52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22" name="Imagem 526" descr=""/>
        <xdr:cNvPicPr/>
      </xdr:nvPicPr>
      <xdr:blipFill>
        <a:blip r:embed="rId52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23" name="Imagem 527" descr=""/>
        <xdr:cNvPicPr/>
      </xdr:nvPicPr>
      <xdr:blipFill>
        <a:blip r:embed="rId52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24" name="Imagem 528" descr=""/>
        <xdr:cNvPicPr/>
      </xdr:nvPicPr>
      <xdr:blipFill>
        <a:blip r:embed="rId52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25" name="Imagem 529" descr=""/>
        <xdr:cNvPicPr/>
      </xdr:nvPicPr>
      <xdr:blipFill>
        <a:blip r:embed="rId52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26" name="Imagem 530" descr=""/>
        <xdr:cNvPicPr/>
      </xdr:nvPicPr>
      <xdr:blipFill>
        <a:blip r:embed="rId52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27" name="Imagem 531" descr=""/>
        <xdr:cNvPicPr/>
      </xdr:nvPicPr>
      <xdr:blipFill>
        <a:blip r:embed="rId52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28" name="Imagem 532" descr=""/>
        <xdr:cNvPicPr/>
      </xdr:nvPicPr>
      <xdr:blipFill>
        <a:blip r:embed="rId52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29" name="Imagem 533" descr=""/>
        <xdr:cNvPicPr/>
      </xdr:nvPicPr>
      <xdr:blipFill>
        <a:blip r:embed="rId52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30" name="Imagem 534" descr=""/>
        <xdr:cNvPicPr/>
      </xdr:nvPicPr>
      <xdr:blipFill>
        <a:blip r:embed="rId52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31" name="Imagem 535" descr=""/>
        <xdr:cNvPicPr/>
      </xdr:nvPicPr>
      <xdr:blipFill>
        <a:blip r:embed="rId53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32" name="Imagem 536" descr=""/>
        <xdr:cNvPicPr/>
      </xdr:nvPicPr>
      <xdr:blipFill>
        <a:blip r:embed="rId53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33" name="Imagem 537" descr=""/>
        <xdr:cNvPicPr/>
      </xdr:nvPicPr>
      <xdr:blipFill>
        <a:blip r:embed="rId53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34" name="Imagem 538" descr=""/>
        <xdr:cNvPicPr/>
      </xdr:nvPicPr>
      <xdr:blipFill>
        <a:blip r:embed="rId53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35" name="Imagem 539" descr=""/>
        <xdr:cNvPicPr/>
      </xdr:nvPicPr>
      <xdr:blipFill>
        <a:blip r:embed="rId53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36" name="Imagem 540" descr=""/>
        <xdr:cNvPicPr/>
      </xdr:nvPicPr>
      <xdr:blipFill>
        <a:blip r:embed="rId53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37" name="Imagem 541" descr=""/>
        <xdr:cNvPicPr/>
      </xdr:nvPicPr>
      <xdr:blipFill>
        <a:blip r:embed="rId53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38" name="Imagem 542" descr=""/>
        <xdr:cNvPicPr/>
      </xdr:nvPicPr>
      <xdr:blipFill>
        <a:blip r:embed="rId53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39" name="Imagem 543" descr=""/>
        <xdr:cNvPicPr/>
      </xdr:nvPicPr>
      <xdr:blipFill>
        <a:blip r:embed="rId53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40" name="Imagem 544" descr=""/>
        <xdr:cNvPicPr/>
      </xdr:nvPicPr>
      <xdr:blipFill>
        <a:blip r:embed="rId53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41" name="Imagem 545" descr=""/>
        <xdr:cNvPicPr/>
      </xdr:nvPicPr>
      <xdr:blipFill>
        <a:blip r:embed="rId54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42" name="Imagem 546" descr=""/>
        <xdr:cNvPicPr/>
      </xdr:nvPicPr>
      <xdr:blipFill>
        <a:blip r:embed="rId54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43" name="Imagem 547" descr=""/>
        <xdr:cNvPicPr/>
      </xdr:nvPicPr>
      <xdr:blipFill>
        <a:blip r:embed="rId54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44" name="Imagem 548" descr=""/>
        <xdr:cNvPicPr/>
      </xdr:nvPicPr>
      <xdr:blipFill>
        <a:blip r:embed="rId54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45" name="Imagem 549" descr=""/>
        <xdr:cNvPicPr/>
      </xdr:nvPicPr>
      <xdr:blipFill>
        <a:blip r:embed="rId54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46" name="Imagem 550" descr=""/>
        <xdr:cNvPicPr/>
      </xdr:nvPicPr>
      <xdr:blipFill>
        <a:blip r:embed="rId54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47" name="Imagem 551" descr=""/>
        <xdr:cNvPicPr/>
      </xdr:nvPicPr>
      <xdr:blipFill>
        <a:blip r:embed="rId54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48" name="Imagem 552" descr=""/>
        <xdr:cNvPicPr/>
      </xdr:nvPicPr>
      <xdr:blipFill>
        <a:blip r:embed="rId54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49" name="Imagem 553" descr=""/>
        <xdr:cNvPicPr/>
      </xdr:nvPicPr>
      <xdr:blipFill>
        <a:blip r:embed="rId54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50" name="Imagem 554" descr=""/>
        <xdr:cNvPicPr/>
      </xdr:nvPicPr>
      <xdr:blipFill>
        <a:blip r:embed="rId54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51" name="Imagem 555" descr=""/>
        <xdr:cNvPicPr/>
      </xdr:nvPicPr>
      <xdr:blipFill>
        <a:blip r:embed="rId55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52" name="Imagem 556" descr=""/>
        <xdr:cNvPicPr/>
      </xdr:nvPicPr>
      <xdr:blipFill>
        <a:blip r:embed="rId55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53" name="Imagem 557" descr=""/>
        <xdr:cNvPicPr/>
      </xdr:nvPicPr>
      <xdr:blipFill>
        <a:blip r:embed="rId55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54" name="Imagem 558" descr=""/>
        <xdr:cNvPicPr/>
      </xdr:nvPicPr>
      <xdr:blipFill>
        <a:blip r:embed="rId55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55" name="Imagem 559" descr=""/>
        <xdr:cNvPicPr/>
      </xdr:nvPicPr>
      <xdr:blipFill>
        <a:blip r:embed="rId55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56" name="Imagem 560" descr=""/>
        <xdr:cNvPicPr/>
      </xdr:nvPicPr>
      <xdr:blipFill>
        <a:blip r:embed="rId55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57" name="Imagem 561" descr=""/>
        <xdr:cNvPicPr/>
      </xdr:nvPicPr>
      <xdr:blipFill>
        <a:blip r:embed="rId55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58" name="Imagem 562" descr=""/>
        <xdr:cNvPicPr/>
      </xdr:nvPicPr>
      <xdr:blipFill>
        <a:blip r:embed="rId55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59" name="Imagem 563" descr=""/>
        <xdr:cNvPicPr/>
      </xdr:nvPicPr>
      <xdr:blipFill>
        <a:blip r:embed="rId55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60" name="Imagem 564" descr=""/>
        <xdr:cNvPicPr/>
      </xdr:nvPicPr>
      <xdr:blipFill>
        <a:blip r:embed="rId55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61" name="Imagem 565" descr=""/>
        <xdr:cNvPicPr/>
      </xdr:nvPicPr>
      <xdr:blipFill>
        <a:blip r:embed="rId56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62" name="Imagem 566" descr=""/>
        <xdr:cNvPicPr/>
      </xdr:nvPicPr>
      <xdr:blipFill>
        <a:blip r:embed="rId56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63" name="Imagem 567" descr=""/>
        <xdr:cNvPicPr/>
      </xdr:nvPicPr>
      <xdr:blipFill>
        <a:blip r:embed="rId56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64" name="Imagem 568" descr=""/>
        <xdr:cNvPicPr/>
      </xdr:nvPicPr>
      <xdr:blipFill>
        <a:blip r:embed="rId56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65" name="Imagem 569" descr=""/>
        <xdr:cNvPicPr/>
      </xdr:nvPicPr>
      <xdr:blipFill>
        <a:blip r:embed="rId56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66" name="Imagem 570" descr=""/>
        <xdr:cNvPicPr/>
      </xdr:nvPicPr>
      <xdr:blipFill>
        <a:blip r:embed="rId56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67" name="Imagem 571" descr=""/>
        <xdr:cNvPicPr/>
      </xdr:nvPicPr>
      <xdr:blipFill>
        <a:blip r:embed="rId56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68" name="Imagem 572" descr=""/>
        <xdr:cNvPicPr/>
      </xdr:nvPicPr>
      <xdr:blipFill>
        <a:blip r:embed="rId56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69" name="Imagem 573" descr=""/>
        <xdr:cNvPicPr/>
      </xdr:nvPicPr>
      <xdr:blipFill>
        <a:blip r:embed="rId56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70" name="Imagem 574" descr=""/>
        <xdr:cNvPicPr/>
      </xdr:nvPicPr>
      <xdr:blipFill>
        <a:blip r:embed="rId56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71" name="Imagem 575" descr=""/>
        <xdr:cNvPicPr/>
      </xdr:nvPicPr>
      <xdr:blipFill>
        <a:blip r:embed="rId57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72" name="Imagem 576" descr=""/>
        <xdr:cNvPicPr/>
      </xdr:nvPicPr>
      <xdr:blipFill>
        <a:blip r:embed="rId57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73" name="Imagem 577" descr=""/>
        <xdr:cNvPicPr/>
      </xdr:nvPicPr>
      <xdr:blipFill>
        <a:blip r:embed="rId57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74" name="Imagem 578" descr=""/>
        <xdr:cNvPicPr/>
      </xdr:nvPicPr>
      <xdr:blipFill>
        <a:blip r:embed="rId57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75" name="Imagem 579" descr=""/>
        <xdr:cNvPicPr/>
      </xdr:nvPicPr>
      <xdr:blipFill>
        <a:blip r:embed="rId57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76" name="Imagem 580" descr=""/>
        <xdr:cNvPicPr/>
      </xdr:nvPicPr>
      <xdr:blipFill>
        <a:blip r:embed="rId57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77" name="Imagem 581" descr=""/>
        <xdr:cNvPicPr/>
      </xdr:nvPicPr>
      <xdr:blipFill>
        <a:blip r:embed="rId57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78" name="Imagem 582" descr=""/>
        <xdr:cNvPicPr/>
      </xdr:nvPicPr>
      <xdr:blipFill>
        <a:blip r:embed="rId57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79" name="Imagem 583" descr=""/>
        <xdr:cNvPicPr/>
      </xdr:nvPicPr>
      <xdr:blipFill>
        <a:blip r:embed="rId57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80" name="Imagem 584" descr=""/>
        <xdr:cNvPicPr/>
      </xdr:nvPicPr>
      <xdr:blipFill>
        <a:blip r:embed="rId57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81" name="Imagem 585" descr=""/>
        <xdr:cNvPicPr/>
      </xdr:nvPicPr>
      <xdr:blipFill>
        <a:blip r:embed="rId58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82" name="Imagem 586" descr=""/>
        <xdr:cNvPicPr/>
      </xdr:nvPicPr>
      <xdr:blipFill>
        <a:blip r:embed="rId58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83" name="Imagem 587" descr=""/>
        <xdr:cNvPicPr/>
      </xdr:nvPicPr>
      <xdr:blipFill>
        <a:blip r:embed="rId58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84" name="Imagem 588" descr=""/>
        <xdr:cNvPicPr/>
      </xdr:nvPicPr>
      <xdr:blipFill>
        <a:blip r:embed="rId58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85" name="Imagem 589" descr=""/>
        <xdr:cNvPicPr/>
      </xdr:nvPicPr>
      <xdr:blipFill>
        <a:blip r:embed="rId58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86" name="Imagem 590" descr=""/>
        <xdr:cNvPicPr/>
      </xdr:nvPicPr>
      <xdr:blipFill>
        <a:blip r:embed="rId58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87" name="Imagem 591" descr=""/>
        <xdr:cNvPicPr/>
      </xdr:nvPicPr>
      <xdr:blipFill>
        <a:blip r:embed="rId58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88" name="Imagem 592" descr=""/>
        <xdr:cNvPicPr/>
      </xdr:nvPicPr>
      <xdr:blipFill>
        <a:blip r:embed="rId58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89" name="Imagem 593" descr=""/>
        <xdr:cNvPicPr/>
      </xdr:nvPicPr>
      <xdr:blipFill>
        <a:blip r:embed="rId58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90" name="Imagem 594" descr=""/>
        <xdr:cNvPicPr/>
      </xdr:nvPicPr>
      <xdr:blipFill>
        <a:blip r:embed="rId58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91" name="Imagem 595" descr=""/>
        <xdr:cNvPicPr/>
      </xdr:nvPicPr>
      <xdr:blipFill>
        <a:blip r:embed="rId59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92" name="Imagem 596" descr=""/>
        <xdr:cNvPicPr/>
      </xdr:nvPicPr>
      <xdr:blipFill>
        <a:blip r:embed="rId59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93" name="Imagem 597" descr=""/>
        <xdr:cNvPicPr/>
      </xdr:nvPicPr>
      <xdr:blipFill>
        <a:blip r:embed="rId59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94" name="Imagem 598" descr=""/>
        <xdr:cNvPicPr/>
      </xdr:nvPicPr>
      <xdr:blipFill>
        <a:blip r:embed="rId59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95" name="Imagem 599" descr=""/>
        <xdr:cNvPicPr/>
      </xdr:nvPicPr>
      <xdr:blipFill>
        <a:blip r:embed="rId59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96" name="Imagem 600" descr=""/>
        <xdr:cNvPicPr/>
      </xdr:nvPicPr>
      <xdr:blipFill>
        <a:blip r:embed="rId59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97" name="Imagem 601" descr=""/>
        <xdr:cNvPicPr/>
      </xdr:nvPicPr>
      <xdr:blipFill>
        <a:blip r:embed="rId59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98" name="Imagem 602" descr=""/>
        <xdr:cNvPicPr/>
      </xdr:nvPicPr>
      <xdr:blipFill>
        <a:blip r:embed="rId59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599" name="Imagem 603" descr=""/>
        <xdr:cNvPicPr/>
      </xdr:nvPicPr>
      <xdr:blipFill>
        <a:blip r:embed="rId59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00" name="Imagem 604" descr=""/>
        <xdr:cNvPicPr/>
      </xdr:nvPicPr>
      <xdr:blipFill>
        <a:blip r:embed="rId59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01" name="Imagem 605" descr=""/>
        <xdr:cNvPicPr/>
      </xdr:nvPicPr>
      <xdr:blipFill>
        <a:blip r:embed="rId60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02" name="Imagem 606" descr=""/>
        <xdr:cNvPicPr/>
      </xdr:nvPicPr>
      <xdr:blipFill>
        <a:blip r:embed="rId60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03" name="Imagem 607" descr=""/>
        <xdr:cNvPicPr/>
      </xdr:nvPicPr>
      <xdr:blipFill>
        <a:blip r:embed="rId60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04" name="Imagem 608" descr=""/>
        <xdr:cNvPicPr/>
      </xdr:nvPicPr>
      <xdr:blipFill>
        <a:blip r:embed="rId60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05" name="Imagem 609" descr=""/>
        <xdr:cNvPicPr/>
      </xdr:nvPicPr>
      <xdr:blipFill>
        <a:blip r:embed="rId60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06" name="Imagem 610" descr=""/>
        <xdr:cNvPicPr/>
      </xdr:nvPicPr>
      <xdr:blipFill>
        <a:blip r:embed="rId60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07" name="Imagem 611" descr=""/>
        <xdr:cNvPicPr/>
      </xdr:nvPicPr>
      <xdr:blipFill>
        <a:blip r:embed="rId60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08" name="Imagem 612" descr=""/>
        <xdr:cNvPicPr/>
      </xdr:nvPicPr>
      <xdr:blipFill>
        <a:blip r:embed="rId60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09" name="Imagem 613" descr=""/>
        <xdr:cNvPicPr/>
      </xdr:nvPicPr>
      <xdr:blipFill>
        <a:blip r:embed="rId60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10" name="Imagem 614" descr=""/>
        <xdr:cNvPicPr/>
      </xdr:nvPicPr>
      <xdr:blipFill>
        <a:blip r:embed="rId60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11" name="Imagem 615" descr=""/>
        <xdr:cNvPicPr/>
      </xdr:nvPicPr>
      <xdr:blipFill>
        <a:blip r:embed="rId61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12" name="Imagem 616" descr=""/>
        <xdr:cNvPicPr/>
      </xdr:nvPicPr>
      <xdr:blipFill>
        <a:blip r:embed="rId61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13" name="Imagem 617" descr=""/>
        <xdr:cNvPicPr/>
      </xdr:nvPicPr>
      <xdr:blipFill>
        <a:blip r:embed="rId61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14" name="Imagem 618" descr=""/>
        <xdr:cNvPicPr/>
      </xdr:nvPicPr>
      <xdr:blipFill>
        <a:blip r:embed="rId61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15" name="Imagem 619" descr=""/>
        <xdr:cNvPicPr/>
      </xdr:nvPicPr>
      <xdr:blipFill>
        <a:blip r:embed="rId61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16" name="Imagem 620" descr=""/>
        <xdr:cNvPicPr/>
      </xdr:nvPicPr>
      <xdr:blipFill>
        <a:blip r:embed="rId61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17" name="Imagem 621" descr=""/>
        <xdr:cNvPicPr/>
      </xdr:nvPicPr>
      <xdr:blipFill>
        <a:blip r:embed="rId61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18" name="Imagem 622" descr=""/>
        <xdr:cNvPicPr/>
      </xdr:nvPicPr>
      <xdr:blipFill>
        <a:blip r:embed="rId61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19" name="Imagem 623" descr=""/>
        <xdr:cNvPicPr/>
      </xdr:nvPicPr>
      <xdr:blipFill>
        <a:blip r:embed="rId61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20" name="Imagem 624" descr=""/>
        <xdr:cNvPicPr/>
      </xdr:nvPicPr>
      <xdr:blipFill>
        <a:blip r:embed="rId61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21" name="Imagem 625" descr=""/>
        <xdr:cNvPicPr/>
      </xdr:nvPicPr>
      <xdr:blipFill>
        <a:blip r:embed="rId62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22" name="Imagem 626" descr=""/>
        <xdr:cNvPicPr/>
      </xdr:nvPicPr>
      <xdr:blipFill>
        <a:blip r:embed="rId62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23" name="Imagem 627" descr=""/>
        <xdr:cNvPicPr/>
      </xdr:nvPicPr>
      <xdr:blipFill>
        <a:blip r:embed="rId62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24" name="Imagem 628" descr=""/>
        <xdr:cNvPicPr/>
      </xdr:nvPicPr>
      <xdr:blipFill>
        <a:blip r:embed="rId62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25" name="Imagem 629" descr=""/>
        <xdr:cNvPicPr/>
      </xdr:nvPicPr>
      <xdr:blipFill>
        <a:blip r:embed="rId62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26" name="Imagem 630" descr=""/>
        <xdr:cNvPicPr/>
      </xdr:nvPicPr>
      <xdr:blipFill>
        <a:blip r:embed="rId62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27" name="Imagem 631" descr=""/>
        <xdr:cNvPicPr/>
      </xdr:nvPicPr>
      <xdr:blipFill>
        <a:blip r:embed="rId62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28" name="Imagem 632" descr=""/>
        <xdr:cNvPicPr/>
      </xdr:nvPicPr>
      <xdr:blipFill>
        <a:blip r:embed="rId62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29" name="Imagem 633" descr=""/>
        <xdr:cNvPicPr/>
      </xdr:nvPicPr>
      <xdr:blipFill>
        <a:blip r:embed="rId62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30" name="Imagem 634" descr=""/>
        <xdr:cNvPicPr/>
      </xdr:nvPicPr>
      <xdr:blipFill>
        <a:blip r:embed="rId62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31" name="Imagem 635" descr=""/>
        <xdr:cNvPicPr/>
      </xdr:nvPicPr>
      <xdr:blipFill>
        <a:blip r:embed="rId63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32" name="Imagem 636" descr=""/>
        <xdr:cNvPicPr/>
      </xdr:nvPicPr>
      <xdr:blipFill>
        <a:blip r:embed="rId63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33" name="Imagem 637" descr=""/>
        <xdr:cNvPicPr/>
      </xdr:nvPicPr>
      <xdr:blipFill>
        <a:blip r:embed="rId63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34" name="Imagem 638" descr=""/>
        <xdr:cNvPicPr/>
      </xdr:nvPicPr>
      <xdr:blipFill>
        <a:blip r:embed="rId63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35" name="Imagem 639" descr=""/>
        <xdr:cNvPicPr/>
      </xdr:nvPicPr>
      <xdr:blipFill>
        <a:blip r:embed="rId63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36" name="Imagem 640" descr=""/>
        <xdr:cNvPicPr/>
      </xdr:nvPicPr>
      <xdr:blipFill>
        <a:blip r:embed="rId63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37" name="Imagem 641" descr=""/>
        <xdr:cNvPicPr/>
      </xdr:nvPicPr>
      <xdr:blipFill>
        <a:blip r:embed="rId63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38" name="Imagem 642" descr=""/>
        <xdr:cNvPicPr/>
      </xdr:nvPicPr>
      <xdr:blipFill>
        <a:blip r:embed="rId63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39" name="Imagem 643" descr=""/>
        <xdr:cNvPicPr/>
      </xdr:nvPicPr>
      <xdr:blipFill>
        <a:blip r:embed="rId63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40" name="Imagem 644" descr=""/>
        <xdr:cNvPicPr/>
      </xdr:nvPicPr>
      <xdr:blipFill>
        <a:blip r:embed="rId63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41" name="Imagem 645" descr=""/>
        <xdr:cNvPicPr/>
      </xdr:nvPicPr>
      <xdr:blipFill>
        <a:blip r:embed="rId64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42" name="Imagem 646" descr=""/>
        <xdr:cNvPicPr/>
      </xdr:nvPicPr>
      <xdr:blipFill>
        <a:blip r:embed="rId64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43" name="Imagem 647" descr=""/>
        <xdr:cNvPicPr/>
      </xdr:nvPicPr>
      <xdr:blipFill>
        <a:blip r:embed="rId64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44" name="Imagem 648" descr=""/>
        <xdr:cNvPicPr/>
      </xdr:nvPicPr>
      <xdr:blipFill>
        <a:blip r:embed="rId64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45" name="Imagem 649" descr=""/>
        <xdr:cNvPicPr/>
      </xdr:nvPicPr>
      <xdr:blipFill>
        <a:blip r:embed="rId64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46" name="Imagem 650" descr=""/>
        <xdr:cNvPicPr/>
      </xdr:nvPicPr>
      <xdr:blipFill>
        <a:blip r:embed="rId64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47" name="Imagem 651" descr=""/>
        <xdr:cNvPicPr/>
      </xdr:nvPicPr>
      <xdr:blipFill>
        <a:blip r:embed="rId64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48" name="Imagem 652" descr=""/>
        <xdr:cNvPicPr/>
      </xdr:nvPicPr>
      <xdr:blipFill>
        <a:blip r:embed="rId64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49" name="Imagem 653" descr=""/>
        <xdr:cNvPicPr/>
      </xdr:nvPicPr>
      <xdr:blipFill>
        <a:blip r:embed="rId64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50" name="Imagem 654" descr=""/>
        <xdr:cNvPicPr/>
      </xdr:nvPicPr>
      <xdr:blipFill>
        <a:blip r:embed="rId64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51" name="Imagem 655" descr=""/>
        <xdr:cNvPicPr/>
      </xdr:nvPicPr>
      <xdr:blipFill>
        <a:blip r:embed="rId65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52" name="Imagem 656" descr=""/>
        <xdr:cNvPicPr/>
      </xdr:nvPicPr>
      <xdr:blipFill>
        <a:blip r:embed="rId65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53" name="Imagem 657" descr=""/>
        <xdr:cNvPicPr/>
      </xdr:nvPicPr>
      <xdr:blipFill>
        <a:blip r:embed="rId65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54" name="Imagem 658" descr=""/>
        <xdr:cNvPicPr/>
      </xdr:nvPicPr>
      <xdr:blipFill>
        <a:blip r:embed="rId65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55" name="Imagem 659" descr=""/>
        <xdr:cNvPicPr/>
      </xdr:nvPicPr>
      <xdr:blipFill>
        <a:blip r:embed="rId65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56" name="Imagem 660" descr=""/>
        <xdr:cNvPicPr/>
      </xdr:nvPicPr>
      <xdr:blipFill>
        <a:blip r:embed="rId65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57" name="Imagem 661" descr=""/>
        <xdr:cNvPicPr/>
      </xdr:nvPicPr>
      <xdr:blipFill>
        <a:blip r:embed="rId65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58" name="Imagem 662" descr=""/>
        <xdr:cNvPicPr/>
      </xdr:nvPicPr>
      <xdr:blipFill>
        <a:blip r:embed="rId65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59" name="Imagem 663" descr=""/>
        <xdr:cNvPicPr/>
      </xdr:nvPicPr>
      <xdr:blipFill>
        <a:blip r:embed="rId65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60" name="Imagem 664" descr=""/>
        <xdr:cNvPicPr/>
      </xdr:nvPicPr>
      <xdr:blipFill>
        <a:blip r:embed="rId65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61" name="Imagem 665" descr=""/>
        <xdr:cNvPicPr/>
      </xdr:nvPicPr>
      <xdr:blipFill>
        <a:blip r:embed="rId66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62" name="Imagem 666" descr=""/>
        <xdr:cNvPicPr/>
      </xdr:nvPicPr>
      <xdr:blipFill>
        <a:blip r:embed="rId66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63" name="Imagem 667" descr=""/>
        <xdr:cNvPicPr/>
      </xdr:nvPicPr>
      <xdr:blipFill>
        <a:blip r:embed="rId66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64" name="Imagem 668" descr=""/>
        <xdr:cNvPicPr/>
      </xdr:nvPicPr>
      <xdr:blipFill>
        <a:blip r:embed="rId66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65" name="Imagem 669" descr=""/>
        <xdr:cNvPicPr/>
      </xdr:nvPicPr>
      <xdr:blipFill>
        <a:blip r:embed="rId66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66" name="Imagem 670" descr=""/>
        <xdr:cNvPicPr/>
      </xdr:nvPicPr>
      <xdr:blipFill>
        <a:blip r:embed="rId66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67" name="Imagem 671" descr=""/>
        <xdr:cNvPicPr/>
      </xdr:nvPicPr>
      <xdr:blipFill>
        <a:blip r:embed="rId66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68" name="Imagem 672" descr=""/>
        <xdr:cNvPicPr/>
      </xdr:nvPicPr>
      <xdr:blipFill>
        <a:blip r:embed="rId66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69" name="Imagem 673" descr=""/>
        <xdr:cNvPicPr/>
      </xdr:nvPicPr>
      <xdr:blipFill>
        <a:blip r:embed="rId66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70" name="Imagem 674" descr=""/>
        <xdr:cNvPicPr/>
      </xdr:nvPicPr>
      <xdr:blipFill>
        <a:blip r:embed="rId669"/>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71" name="Imagem 675" descr=""/>
        <xdr:cNvPicPr/>
      </xdr:nvPicPr>
      <xdr:blipFill>
        <a:blip r:embed="rId670"/>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72" name="Imagem 676" descr=""/>
        <xdr:cNvPicPr/>
      </xdr:nvPicPr>
      <xdr:blipFill>
        <a:blip r:embed="rId671"/>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73" name="Imagem 677" descr=""/>
        <xdr:cNvPicPr/>
      </xdr:nvPicPr>
      <xdr:blipFill>
        <a:blip r:embed="rId672"/>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74" name="Imagem 678" descr=""/>
        <xdr:cNvPicPr/>
      </xdr:nvPicPr>
      <xdr:blipFill>
        <a:blip r:embed="rId673"/>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75" name="Imagem 679" descr=""/>
        <xdr:cNvPicPr/>
      </xdr:nvPicPr>
      <xdr:blipFill>
        <a:blip r:embed="rId674"/>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76" name="Imagem 680" descr=""/>
        <xdr:cNvPicPr/>
      </xdr:nvPicPr>
      <xdr:blipFill>
        <a:blip r:embed="rId675"/>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77" name="Imagem 681" descr=""/>
        <xdr:cNvPicPr/>
      </xdr:nvPicPr>
      <xdr:blipFill>
        <a:blip r:embed="rId676"/>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78" name="Imagem 682" descr=""/>
        <xdr:cNvPicPr/>
      </xdr:nvPicPr>
      <xdr:blipFill>
        <a:blip r:embed="rId677"/>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79" name="Imagem 683" descr=""/>
        <xdr:cNvPicPr/>
      </xdr:nvPicPr>
      <xdr:blipFill>
        <a:blip r:embed="rId678"/>
        <a:stretch/>
      </xdr:blipFill>
      <xdr:spPr>
        <a:xfrm>
          <a:off x="8332920" y="13426200"/>
          <a:ext cx="12240" cy="12240"/>
        </a:xfrm>
        <a:prstGeom prst="rect">
          <a:avLst/>
        </a:prstGeom>
        <a:ln>
          <a:noFill/>
        </a:ln>
      </xdr:spPr>
    </xdr:pic>
    <xdr:clientData/>
  </xdr:twoCellAnchor>
  <xdr:twoCellAnchor editAs="oneCell">
    <xdr:from>
      <xdr:col>8</xdr:col>
      <xdr:colOff>0</xdr:colOff>
      <xdr:row>73</xdr:row>
      <xdr:rowOff>0</xdr:rowOff>
    </xdr:from>
    <xdr:to>
      <xdr:col>8</xdr:col>
      <xdr:colOff>12240</xdr:colOff>
      <xdr:row>73</xdr:row>
      <xdr:rowOff>12240</xdr:rowOff>
    </xdr:to>
    <xdr:pic>
      <xdr:nvPicPr>
        <xdr:cNvPr id="680" name="Imagem 684" descr=""/>
        <xdr:cNvPicPr/>
      </xdr:nvPicPr>
      <xdr:blipFill>
        <a:blip r:embed="rId679"/>
        <a:stretch/>
      </xdr:blipFill>
      <xdr:spPr>
        <a:xfrm>
          <a:off x="8332920" y="13426200"/>
          <a:ext cx="12240" cy="12240"/>
        </a:xfrm>
        <a:prstGeom prst="rect">
          <a:avLst/>
        </a:prstGeom>
        <a:ln>
          <a:noFill/>
        </a:ln>
      </xdr:spPr>
    </xdr:pic>
    <xdr:clientData/>
  </xdr:twoCellAnchor>
  <xdr:twoCellAnchor editAs="oneCell">
    <xdr:from>
      <xdr:col>9</xdr:col>
      <xdr:colOff>676440</xdr:colOff>
      <xdr:row>2</xdr:row>
      <xdr:rowOff>43920</xdr:rowOff>
    </xdr:from>
    <xdr:to>
      <xdr:col>16</xdr:col>
      <xdr:colOff>385200</xdr:colOff>
      <xdr:row>14</xdr:row>
      <xdr:rowOff>33840</xdr:rowOff>
    </xdr:to>
    <xdr:graphicFrame>
      <xdr:nvGraphicFramePr>
        <xdr:cNvPr id="681" name="Gráfico 50"/>
        <xdr:cNvGraphicFramePr/>
      </xdr:nvGraphicFramePr>
      <xdr:xfrm>
        <a:off x="9769320" y="485640"/>
        <a:ext cx="5029560" cy="2184480"/>
      </xdr:xfrm>
      <a:graphic>
        <a:graphicData uri="http://schemas.openxmlformats.org/drawingml/2006/chart">
          <c:chart xmlns:c="http://schemas.openxmlformats.org/drawingml/2006/chart" xmlns:r="http://schemas.openxmlformats.org/officeDocument/2006/relationships" r:id="rId680"/>
        </a:graphicData>
      </a:graphic>
    </xdr:graphicFrame>
    <xdr:clientData/>
  </xdr:twoCellAnchor>
  <xdr:twoCellAnchor editAs="oneCell">
    <xdr:from>
      <xdr:col>9</xdr:col>
      <xdr:colOff>689040</xdr:colOff>
      <xdr:row>15</xdr:row>
      <xdr:rowOff>54360</xdr:rowOff>
    </xdr:from>
    <xdr:to>
      <xdr:col>16</xdr:col>
      <xdr:colOff>399600</xdr:colOff>
      <xdr:row>28</xdr:row>
      <xdr:rowOff>137160</xdr:rowOff>
    </xdr:to>
    <xdr:graphicFrame>
      <xdr:nvGraphicFramePr>
        <xdr:cNvPr id="682" name="Gráfico 61"/>
        <xdr:cNvGraphicFramePr/>
      </xdr:nvGraphicFramePr>
      <xdr:xfrm>
        <a:off x="9781920" y="2873520"/>
        <a:ext cx="5031360" cy="2460240"/>
      </xdr:xfrm>
      <a:graphic>
        <a:graphicData uri="http://schemas.openxmlformats.org/drawingml/2006/chart">
          <c:chart xmlns:c="http://schemas.openxmlformats.org/drawingml/2006/chart" xmlns:r="http://schemas.openxmlformats.org/officeDocument/2006/relationships" r:id="rId681"/>
        </a:graphicData>
      </a:graphic>
    </xdr:graphicFrame>
    <xdr:clientData/>
  </xdr:twoCellAnchor>
  <xdr:twoCellAnchor editAs="oneCell">
    <xdr:from>
      <xdr:col>3</xdr:col>
      <xdr:colOff>0</xdr:colOff>
      <xdr:row>18</xdr:row>
      <xdr:rowOff>0</xdr:rowOff>
    </xdr:from>
    <xdr:to>
      <xdr:col>3</xdr:col>
      <xdr:colOff>12240</xdr:colOff>
      <xdr:row>18</xdr:row>
      <xdr:rowOff>12240</xdr:rowOff>
    </xdr:to>
    <xdr:pic>
      <xdr:nvPicPr>
        <xdr:cNvPr id="683" name="Imagem 92" descr=""/>
        <xdr:cNvPicPr/>
      </xdr:nvPicPr>
      <xdr:blipFill>
        <a:blip r:embed="rId682"/>
        <a:stretch/>
      </xdr:blipFill>
      <xdr:spPr>
        <a:xfrm>
          <a:off x="1191600" y="3367800"/>
          <a:ext cx="12240" cy="12240"/>
        </a:xfrm>
        <a:prstGeom prst="rect">
          <a:avLst/>
        </a:prstGeom>
        <a:ln>
          <a:noFill/>
        </a:ln>
      </xdr:spPr>
    </xdr:pic>
    <xdr:clientData/>
  </xdr:twoCellAnchor>
  <xdr:twoCellAnchor editAs="oneCell">
    <xdr:from>
      <xdr:col>3</xdr:col>
      <xdr:colOff>0</xdr:colOff>
      <xdr:row>18</xdr:row>
      <xdr:rowOff>0</xdr:rowOff>
    </xdr:from>
    <xdr:to>
      <xdr:col>3</xdr:col>
      <xdr:colOff>12240</xdr:colOff>
      <xdr:row>18</xdr:row>
      <xdr:rowOff>12240</xdr:rowOff>
    </xdr:to>
    <xdr:pic>
      <xdr:nvPicPr>
        <xdr:cNvPr id="684" name="Imagem 93" descr=""/>
        <xdr:cNvPicPr/>
      </xdr:nvPicPr>
      <xdr:blipFill>
        <a:blip r:embed="rId683"/>
        <a:stretch/>
      </xdr:blipFill>
      <xdr:spPr>
        <a:xfrm>
          <a:off x="1191600" y="3367800"/>
          <a:ext cx="12240" cy="12240"/>
        </a:xfrm>
        <a:prstGeom prst="rect">
          <a:avLst/>
        </a:prstGeom>
        <a:ln>
          <a:noFill/>
        </a:ln>
      </xdr:spPr>
    </xdr:pic>
    <xdr:clientData/>
  </xdr:twoCellAnchor>
  <xdr:twoCellAnchor editAs="oneCell">
    <xdr:from>
      <xdr:col>3</xdr:col>
      <xdr:colOff>0</xdr:colOff>
      <xdr:row>20</xdr:row>
      <xdr:rowOff>0</xdr:rowOff>
    </xdr:from>
    <xdr:to>
      <xdr:col>3</xdr:col>
      <xdr:colOff>12240</xdr:colOff>
      <xdr:row>20</xdr:row>
      <xdr:rowOff>12240</xdr:rowOff>
    </xdr:to>
    <xdr:pic>
      <xdr:nvPicPr>
        <xdr:cNvPr id="685" name="Imagem 94" descr=""/>
        <xdr:cNvPicPr/>
      </xdr:nvPicPr>
      <xdr:blipFill>
        <a:blip r:embed="rId684"/>
        <a:stretch/>
      </xdr:blipFill>
      <xdr:spPr>
        <a:xfrm>
          <a:off x="1191600" y="3733560"/>
          <a:ext cx="12240" cy="12240"/>
        </a:xfrm>
        <a:prstGeom prst="rect">
          <a:avLst/>
        </a:prstGeom>
        <a:ln>
          <a:noFill/>
        </a:ln>
      </xdr:spPr>
    </xdr:pic>
    <xdr:clientData/>
  </xdr:twoCellAnchor>
  <xdr:twoCellAnchor editAs="oneCell">
    <xdr:from>
      <xdr:col>3</xdr:col>
      <xdr:colOff>0</xdr:colOff>
      <xdr:row>20</xdr:row>
      <xdr:rowOff>0</xdr:rowOff>
    </xdr:from>
    <xdr:to>
      <xdr:col>3</xdr:col>
      <xdr:colOff>12240</xdr:colOff>
      <xdr:row>20</xdr:row>
      <xdr:rowOff>12240</xdr:rowOff>
    </xdr:to>
    <xdr:pic>
      <xdr:nvPicPr>
        <xdr:cNvPr id="686" name="Imagem 685" descr=""/>
        <xdr:cNvPicPr/>
      </xdr:nvPicPr>
      <xdr:blipFill>
        <a:blip r:embed="rId685"/>
        <a:stretch/>
      </xdr:blipFill>
      <xdr:spPr>
        <a:xfrm>
          <a:off x="1191600" y="3733560"/>
          <a:ext cx="12240" cy="12240"/>
        </a:xfrm>
        <a:prstGeom prst="rect">
          <a:avLst/>
        </a:prstGeom>
        <a:ln>
          <a:noFill/>
        </a:ln>
      </xdr:spPr>
    </xdr:pic>
    <xdr:clientData/>
  </xdr:twoCellAnchor>
  <xdr:twoCellAnchor editAs="oneCell">
    <xdr:from>
      <xdr:col>3</xdr:col>
      <xdr:colOff>0</xdr:colOff>
      <xdr:row>21</xdr:row>
      <xdr:rowOff>0</xdr:rowOff>
    </xdr:from>
    <xdr:to>
      <xdr:col>3</xdr:col>
      <xdr:colOff>12240</xdr:colOff>
      <xdr:row>21</xdr:row>
      <xdr:rowOff>12240</xdr:rowOff>
    </xdr:to>
    <xdr:pic>
      <xdr:nvPicPr>
        <xdr:cNvPr id="687" name="Imagem 686" descr=""/>
        <xdr:cNvPicPr/>
      </xdr:nvPicPr>
      <xdr:blipFill>
        <a:blip r:embed="rId686"/>
        <a:stretch/>
      </xdr:blipFill>
      <xdr:spPr>
        <a:xfrm>
          <a:off x="1191600" y="3916440"/>
          <a:ext cx="12240" cy="12240"/>
        </a:xfrm>
        <a:prstGeom prst="rect">
          <a:avLst/>
        </a:prstGeom>
        <a:ln>
          <a:noFill/>
        </a:ln>
      </xdr:spPr>
    </xdr:pic>
    <xdr:clientData/>
  </xdr:twoCellAnchor>
  <xdr:twoCellAnchor editAs="oneCell">
    <xdr:from>
      <xdr:col>3</xdr:col>
      <xdr:colOff>0</xdr:colOff>
      <xdr:row>21</xdr:row>
      <xdr:rowOff>0</xdr:rowOff>
    </xdr:from>
    <xdr:to>
      <xdr:col>3</xdr:col>
      <xdr:colOff>12240</xdr:colOff>
      <xdr:row>21</xdr:row>
      <xdr:rowOff>12240</xdr:rowOff>
    </xdr:to>
    <xdr:pic>
      <xdr:nvPicPr>
        <xdr:cNvPr id="688" name="Imagem 687" descr=""/>
        <xdr:cNvPicPr/>
      </xdr:nvPicPr>
      <xdr:blipFill>
        <a:blip r:embed="rId687"/>
        <a:stretch/>
      </xdr:blipFill>
      <xdr:spPr>
        <a:xfrm>
          <a:off x="1191600" y="3916440"/>
          <a:ext cx="12240" cy="12240"/>
        </a:xfrm>
        <a:prstGeom prst="rect">
          <a:avLst/>
        </a:prstGeom>
        <a:ln>
          <a:noFill/>
        </a:ln>
      </xdr:spPr>
    </xdr:pic>
    <xdr:clientData/>
  </xdr:twoCellAnchor>
  <xdr:twoCellAnchor editAs="oneCell">
    <xdr:from>
      <xdr:col>3</xdr:col>
      <xdr:colOff>0</xdr:colOff>
      <xdr:row>22</xdr:row>
      <xdr:rowOff>0</xdr:rowOff>
    </xdr:from>
    <xdr:to>
      <xdr:col>3</xdr:col>
      <xdr:colOff>12240</xdr:colOff>
      <xdr:row>22</xdr:row>
      <xdr:rowOff>12240</xdr:rowOff>
    </xdr:to>
    <xdr:pic>
      <xdr:nvPicPr>
        <xdr:cNvPr id="689" name="Imagem 688" descr=""/>
        <xdr:cNvPicPr/>
      </xdr:nvPicPr>
      <xdr:blipFill>
        <a:blip r:embed="rId688"/>
        <a:stretch/>
      </xdr:blipFill>
      <xdr:spPr>
        <a:xfrm>
          <a:off x="1191600" y="4099320"/>
          <a:ext cx="12240" cy="12240"/>
        </a:xfrm>
        <a:prstGeom prst="rect">
          <a:avLst/>
        </a:prstGeom>
        <a:ln>
          <a:noFill/>
        </a:ln>
      </xdr:spPr>
    </xdr:pic>
    <xdr:clientData/>
  </xdr:twoCellAnchor>
  <xdr:twoCellAnchor editAs="oneCell">
    <xdr:from>
      <xdr:col>3</xdr:col>
      <xdr:colOff>0</xdr:colOff>
      <xdr:row>22</xdr:row>
      <xdr:rowOff>0</xdr:rowOff>
    </xdr:from>
    <xdr:to>
      <xdr:col>3</xdr:col>
      <xdr:colOff>12240</xdr:colOff>
      <xdr:row>22</xdr:row>
      <xdr:rowOff>12240</xdr:rowOff>
    </xdr:to>
    <xdr:pic>
      <xdr:nvPicPr>
        <xdr:cNvPr id="690" name="Imagem 689" descr=""/>
        <xdr:cNvPicPr/>
      </xdr:nvPicPr>
      <xdr:blipFill>
        <a:blip r:embed="rId689"/>
        <a:stretch/>
      </xdr:blipFill>
      <xdr:spPr>
        <a:xfrm>
          <a:off x="1191600" y="4099320"/>
          <a:ext cx="12240" cy="12240"/>
        </a:xfrm>
        <a:prstGeom prst="rect">
          <a:avLst/>
        </a:prstGeom>
        <a:ln>
          <a:noFill/>
        </a:ln>
      </xdr:spPr>
    </xdr:pic>
    <xdr:clientData/>
  </xdr:twoCellAnchor>
  <xdr:twoCellAnchor editAs="oneCell">
    <xdr:from>
      <xdr:col>3</xdr:col>
      <xdr:colOff>0</xdr:colOff>
      <xdr:row>23</xdr:row>
      <xdr:rowOff>0</xdr:rowOff>
    </xdr:from>
    <xdr:to>
      <xdr:col>3</xdr:col>
      <xdr:colOff>12240</xdr:colOff>
      <xdr:row>23</xdr:row>
      <xdr:rowOff>12240</xdr:rowOff>
    </xdr:to>
    <xdr:pic>
      <xdr:nvPicPr>
        <xdr:cNvPr id="691" name="Imagem 690" descr=""/>
        <xdr:cNvPicPr/>
      </xdr:nvPicPr>
      <xdr:blipFill>
        <a:blip r:embed="rId690"/>
        <a:stretch/>
      </xdr:blipFill>
      <xdr:spPr>
        <a:xfrm>
          <a:off x="1191600" y="4282200"/>
          <a:ext cx="12240" cy="12240"/>
        </a:xfrm>
        <a:prstGeom prst="rect">
          <a:avLst/>
        </a:prstGeom>
        <a:ln>
          <a:noFill/>
        </a:ln>
      </xdr:spPr>
    </xdr:pic>
    <xdr:clientData/>
  </xdr:twoCellAnchor>
  <xdr:twoCellAnchor editAs="oneCell">
    <xdr:from>
      <xdr:col>3</xdr:col>
      <xdr:colOff>0</xdr:colOff>
      <xdr:row>23</xdr:row>
      <xdr:rowOff>0</xdr:rowOff>
    </xdr:from>
    <xdr:to>
      <xdr:col>3</xdr:col>
      <xdr:colOff>12240</xdr:colOff>
      <xdr:row>23</xdr:row>
      <xdr:rowOff>12240</xdr:rowOff>
    </xdr:to>
    <xdr:pic>
      <xdr:nvPicPr>
        <xdr:cNvPr id="692" name="Imagem 691" descr=""/>
        <xdr:cNvPicPr/>
      </xdr:nvPicPr>
      <xdr:blipFill>
        <a:blip r:embed="rId691"/>
        <a:stretch/>
      </xdr:blipFill>
      <xdr:spPr>
        <a:xfrm>
          <a:off x="1191600" y="4282200"/>
          <a:ext cx="12240" cy="12240"/>
        </a:xfrm>
        <a:prstGeom prst="rect">
          <a:avLst/>
        </a:prstGeom>
        <a:ln>
          <a:noFill/>
        </a:ln>
      </xdr:spPr>
    </xdr:pic>
    <xdr:clientData/>
  </xdr:twoCellAnchor>
  <xdr:twoCellAnchor editAs="oneCell">
    <xdr:from>
      <xdr:col>3</xdr:col>
      <xdr:colOff>0</xdr:colOff>
      <xdr:row>24</xdr:row>
      <xdr:rowOff>0</xdr:rowOff>
    </xdr:from>
    <xdr:to>
      <xdr:col>3</xdr:col>
      <xdr:colOff>12240</xdr:colOff>
      <xdr:row>24</xdr:row>
      <xdr:rowOff>12240</xdr:rowOff>
    </xdr:to>
    <xdr:pic>
      <xdr:nvPicPr>
        <xdr:cNvPr id="693" name="Imagem 692" descr=""/>
        <xdr:cNvPicPr/>
      </xdr:nvPicPr>
      <xdr:blipFill>
        <a:blip r:embed="rId692"/>
        <a:stretch/>
      </xdr:blipFill>
      <xdr:spPr>
        <a:xfrm>
          <a:off x="1191600" y="4465080"/>
          <a:ext cx="12240" cy="12240"/>
        </a:xfrm>
        <a:prstGeom prst="rect">
          <a:avLst/>
        </a:prstGeom>
        <a:ln>
          <a:noFill/>
        </a:ln>
      </xdr:spPr>
    </xdr:pic>
    <xdr:clientData/>
  </xdr:twoCellAnchor>
  <xdr:twoCellAnchor editAs="oneCell">
    <xdr:from>
      <xdr:col>3</xdr:col>
      <xdr:colOff>0</xdr:colOff>
      <xdr:row>24</xdr:row>
      <xdr:rowOff>0</xdr:rowOff>
    </xdr:from>
    <xdr:to>
      <xdr:col>3</xdr:col>
      <xdr:colOff>12240</xdr:colOff>
      <xdr:row>24</xdr:row>
      <xdr:rowOff>12240</xdr:rowOff>
    </xdr:to>
    <xdr:pic>
      <xdr:nvPicPr>
        <xdr:cNvPr id="694" name="Imagem 693" descr=""/>
        <xdr:cNvPicPr/>
      </xdr:nvPicPr>
      <xdr:blipFill>
        <a:blip r:embed="rId693"/>
        <a:stretch/>
      </xdr:blipFill>
      <xdr:spPr>
        <a:xfrm>
          <a:off x="1191600" y="4465080"/>
          <a:ext cx="12240" cy="12240"/>
        </a:xfrm>
        <a:prstGeom prst="rect">
          <a:avLst/>
        </a:prstGeom>
        <a:ln>
          <a:noFill/>
        </a:ln>
      </xdr:spPr>
    </xdr:pic>
    <xdr:clientData/>
  </xdr:twoCellAnchor>
  <xdr:twoCellAnchor editAs="oneCell">
    <xdr:from>
      <xdr:col>3</xdr:col>
      <xdr:colOff>0</xdr:colOff>
      <xdr:row>25</xdr:row>
      <xdr:rowOff>0</xdr:rowOff>
    </xdr:from>
    <xdr:to>
      <xdr:col>3</xdr:col>
      <xdr:colOff>12240</xdr:colOff>
      <xdr:row>25</xdr:row>
      <xdr:rowOff>12240</xdr:rowOff>
    </xdr:to>
    <xdr:pic>
      <xdr:nvPicPr>
        <xdr:cNvPr id="695" name="Imagem 694" descr=""/>
        <xdr:cNvPicPr/>
      </xdr:nvPicPr>
      <xdr:blipFill>
        <a:blip r:embed="rId694"/>
        <a:stretch/>
      </xdr:blipFill>
      <xdr:spPr>
        <a:xfrm>
          <a:off x="1191600" y="4647960"/>
          <a:ext cx="12240" cy="12240"/>
        </a:xfrm>
        <a:prstGeom prst="rect">
          <a:avLst/>
        </a:prstGeom>
        <a:ln>
          <a:noFill/>
        </a:ln>
      </xdr:spPr>
    </xdr:pic>
    <xdr:clientData/>
  </xdr:twoCellAnchor>
  <xdr:twoCellAnchor editAs="oneCell">
    <xdr:from>
      <xdr:col>3</xdr:col>
      <xdr:colOff>0</xdr:colOff>
      <xdr:row>25</xdr:row>
      <xdr:rowOff>0</xdr:rowOff>
    </xdr:from>
    <xdr:to>
      <xdr:col>3</xdr:col>
      <xdr:colOff>12240</xdr:colOff>
      <xdr:row>25</xdr:row>
      <xdr:rowOff>12240</xdr:rowOff>
    </xdr:to>
    <xdr:pic>
      <xdr:nvPicPr>
        <xdr:cNvPr id="696" name="Imagem 695" descr=""/>
        <xdr:cNvPicPr/>
      </xdr:nvPicPr>
      <xdr:blipFill>
        <a:blip r:embed="rId695"/>
        <a:stretch/>
      </xdr:blipFill>
      <xdr:spPr>
        <a:xfrm>
          <a:off x="1191600" y="4647960"/>
          <a:ext cx="12240" cy="12240"/>
        </a:xfrm>
        <a:prstGeom prst="rect">
          <a:avLst/>
        </a:prstGeom>
        <a:ln>
          <a:noFill/>
        </a:ln>
      </xdr:spPr>
    </xdr:pic>
    <xdr:clientData/>
  </xdr:twoCellAnchor>
  <xdr:twoCellAnchor editAs="oneCell">
    <xdr:from>
      <xdr:col>3</xdr:col>
      <xdr:colOff>0</xdr:colOff>
      <xdr:row>26</xdr:row>
      <xdr:rowOff>0</xdr:rowOff>
    </xdr:from>
    <xdr:to>
      <xdr:col>3</xdr:col>
      <xdr:colOff>12240</xdr:colOff>
      <xdr:row>26</xdr:row>
      <xdr:rowOff>12240</xdr:rowOff>
    </xdr:to>
    <xdr:pic>
      <xdr:nvPicPr>
        <xdr:cNvPr id="697" name="Imagem 696" descr=""/>
        <xdr:cNvPicPr/>
      </xdr:nvPicPr>
      <xdr:blipFill>
        <a:blip r:embed="rId696"/>
        <a:stretch/>
      </xdr:blipFill>
      <xdr:spPr>
        <a:xfrm>
          <a:off x="1191600" y="4830840"/>
          <a:ext cx="12240" cy="12240"/>
        </a:xfrm>
        <a:prstGeom prst="rect">
          <a:avLst/>
        </a:prstGeom>
        <a:ln>
          <a:noFill/>
        </a:ln>
      </xdr:spPr>
    </xdr:pic>
    <xdr:clientData/>
  </xdr:twoCellAnchor>
  <xdr:twoCellAnchor editAs="oneCell">
    <xdr:from>
      <xdr:col>3</xdr:col>
      <xdr:colOff>0</xdr:colOff>
      <xdr:row>26</xdr:row>
      <xdr:rowOff>0</xdr:rowOff>
    </xdr:from>
    <xdr:to>
      <xdr:col>3</xdr:col>
      <xdr:colOff>12240</xdr:colOff>
      <xdr:row>26</xdr:row>
      <xdr:rowOff>12240</xdr:rowOff>
    </xdr:to>
    <xdr:pic>
      <xdr:nvPicPr>
        <xdr:cNvPr id="698" name="Imagem 697" descr=""/>
        <xdr:cNvPicPr/>
      </xdr:nvPicPr>
      <xdr:blipFill>
        <a:blip r:embed="rId697"/>
        <a:stretch/>
      </xdr:blipFill>
      <xdr:spPr>
        <a:xfrm>
          <a:off x="1191600" y="4830840"/>
          <a:ext cx="12240" cy="12240"/>
        </a:xfrm>
        <a:prstGeom prst="rect">
          <a:avLst/>
        </a:prstGeom>
        <a:ln>
          <a:noFill/>
        </a:ln>
      </xdr:spPr>
    </xdr:pic>
    <xdr:clientData/>
  </xdr:twoCellAnchor>
  <xdr:twoCellAnchor editAs="oneCell">
    <xdr:from>
      <xdr:col>3</xdr:col>
      <xdr:colOff>0</xdr:colOff>
      <xdr:row>27</xdr:row>
      <xdr:rowOff>0</xdr:rowOff>
    </xdr:from>
    <xdr:to>
      <xdr:col>3</xdr:col>
      <xdr:colOff>12240</xdr:colOff>
      <xdr:row>27</xdr:row>
      <xdr:rowOff>12240</xdr:rowOff>
    </xdr:to>
    <xdr:pic>
      <xdr:nvPicPr>
        <xdr:cNvPr id="699" name="Imagem 698" descr=""/>
        <xdr:cNvPicPr/>
      </xdr:nvPicPr>
      <xdr:blipFill>
        <a:blip r:embed="rId698"/>
        <a:stretch/>
      </xdr:blipFill>
      <xdr:spPr>
        <a:xfrm>
          <a:off x="1191600" y="5013720"/>
          <a:ext cx="12240" cy="12240"/>
        </a:xfrm>
        <a:prstGeom prst="rect">
          <a:avLst/>
        </a:prstGeom>
        <a:ln>
          <a:noFill/>
        </a:ln>
      </xdr:spPr>
    </xdr:pic>
    <xdr:clientData/>
  </xdr:twoCellAnchor>
  <xdr:twoCellAnchor editAs="oneCell">
    <xdr:from>
      <xdr:col>3</xdr:col>
      <xdr:colOff>0</xdr:colOff>
      <xdr:row>27</xdr:row>
      <xdr:rowOff>0</xdr:rowOff>
    </xdr:from>
    <xdr:to>
      <xdr:col>3</xdr:col>
      <xdr:colOff>12240</xdr:colOff>
      <xdr:row>27</xdr:row>
      <xdr:rowOff>12240</xdr:rowOff>
    </xdr:to>
    <xdr:pic>
      <xdr:nvPicPr>
        <xdr:cNvPr id="700" name="Imagem 699" descr=""/>
        <xdr:cNvPicPr/>
      </xdr:nvPicPr>
      <xdr:blipFill>
        <a:blip r:embed="rId699"/>
        <a:stretch/>
      </xdr:blipFill>
      <xdr:spPr>
        <a:xfrm>
          <a:off x="1191600" y="5013720"/>
          <a:ext cx="12240" cy="12240"/>
        </a:xfrm>
        <a:prstGeom prst="rect">
          <a:avLst/>
        </a:prstGeom>
        <a:ln>
          <a:noFill/>
        </a:ln>
      </xdr:spPr>
    </xdr:pic>
    <xdr:clientData/>
  </xdr:twoCellAnchor>
  <xdr:twoCellAnchor editAs="oneCell">
    <xdr:from>
      <xdr:col>3</xdr:col>
      <xdr:colOff>0</xdr:colOff>
      <xdr:row>28</xdr:row>
      <xdr:rowOff>0</xdr:rowOff>
    </xdr:from>
    <xdr:to>
      <xdr:col>3</xdr:col>
      <xdr:colOff>12240</xdr:colOff>
      <xdr:row>28</xdr:row>
      <xdr:rowOff>12240</xdr:rowOff>
    </xdr:to>
    <xdr:pic>
      <xdr:nvPicPr>
        <xdr:cNvPr id="701" name="Imagem 700" descr=""/>
        <xdr:cNvPicPr/>
      </xdr:nvPicPr>
      <xdr:blipFill>
        <a:blip r:embed="rId700"/>
        <a:stretch/>
      </xdr:blipFill>
      <xdr:spPr>
        <a:xfrm>
          <a:off x="1191600" y="5196600"/>
          <a:ext cx="12240" cy="12240"/>
        </a:xfrm>
        <a:prstGeom prst="rect">
          <a:avLst/>
        </a:prstGeom>
        <a:ln>
          <a:noFill/>
        </a:ln>
      </xdr:spPr>
    </xdr:pic>
    <xdr:clientData/>
  </xdr:twoCellAnchor>
  <xdr:twoCellAnchor editAs="oneCell">
    <xdr:from>
      <xdr:col>3</xdr:col>
      <xdr:colOff>0</xdr:colOff>
      <xdr:row>28</xdr:row>
      <xdr:rowOff>0</xdr:rowOff>
    </xdr:from>
    <xdr:to>
      <xdr:col>3</xdr:col>
      <xdr:colOff>12240</xdr:colOff>
      <xdr:row>28</xdr:row>
      <xdr:rowOff>12240</xdr:rowOff>
    </xdr:to>
    <xdr:pic>
      <xdr:nvPicPr>
        <xdr:cNvPr id="702" name="Imagem 701" descr=""/>
        <xdr:cNvPicPr/>
      </xdr:nvPicPr>
      <xdr:blipFill>
        <a:blip r:embed="rId701"/>
        <a:stretch/>
      </xdr:blipFill>
      <xdr:spPr>
        <a:xfrm>
          <a:off x="1191600" y="519660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03" name="Imagem 702" descr=""/>
        <xdr:cNvPicPr/>
      </xdr:nvPicPr>
      <xdr:blipFill>
        <a:blip r:embed="rId702"/>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04" name="Imagem 703" descr=""/>
        <xdr:cNvPicPr/>
      </xdr:nvPicPr>
      <xdr:blipFill>
        <a:blip r:embed="rId703"/>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05" name="Imagem 704" descr=""/>
        <xdr:cNvPicPr/>
      </xdr:nvPicPr>
      <xdr:blipFill>
        <a:blip r:embed="rId704"/>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06" name="Imagem 705" descr=""/>
        <xdr:cNvPicPr/>
      </xdr:nvPicPr>
      <xdr:blipFill>
        <a:blip r:embed="rId705"/>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07" name="Imagem 706" descr=""/>
        <xdr:cNvPicPr/>
      </xdr:nvPicPr>
      <xdr:blipFill>
        <a:blip r:embed="rId706"/>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08" name="Imagem 707" descr=""/>
        <xdr:cNvPicPr/>
      </xdr:nvPicPr>
      <xdr:blipFill>
        <a:blip r:embed="rId707"/>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09" name="Imagem 708" descr=""/>
        <xdr:cNvPicPr/>
      </xdr:nvPicPr>
      <xdr:blipFill>
        <a:blip r:embed="rId708"/>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10" name="Imagem 709" descr=""/>
        <xdr:cNvPicPr/>
      </xdr:nvPicPr>
      <xdr:blipFill>
        <a:blip r:embed="rId709"/>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11" name="Imagem 710" descr=""/>
        <xdr:cNvPicPr/>
      </xdr:nvPicPr>
      <xdr:blipFill>
        <a:blip r:embed="rId710"/>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12" name="Imagem 711" descr=""/>
        <xdr:cNvPicPr/>
      </xdr:nvPicPr>
      <xdr:blipFill>
        <a:blip r:embed="rId711"/>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13" name="Imagem 712" descr=""/>
        <xdr:cNvPicPr/>
      </xdr:nvPicPr>
      <xdr:blipFill>
        <a:blip r:embed="rId712"/>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14" name="Imagem 713" descr=""/>
        <xdr:cNvPicPr/>
      </xdr:nvPicPr>
      <xdr:blipFill>
        <a:blip r:embed="rId713"/>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15" name="Imagem 714" descr=""/>
        <xdr:cNvPicPr/>
      </xdr:nvPicPr>
      <xdr:blipFill>
        <a:blip r:embed="rId714"/>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16" name="Imagem 715" descr=""/>
        <xdr:cNvPicPr/>
      </xdr:nvPicPr>
      <xdr:blipFill>
        <a:blip r:embed="rId715"/>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17" name="Imagem 716" descr=""/>
        <xdr:cNvPicPr/>
      </xdr:nvPicPr>
      <xdr:blipFill>
        <a:blip r:embed="rId716"/>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18" name="Imagem 717" descr=""/>
        <xdr:cNvPicPr/>
      </xdr:nvPicPr>
      <xdr:blipFill>
        <a:blip r:embed="rId717"/>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19" name="Imagem 718" descr=""/>
        <xdr:cNvPicPr/>
      </xdr:nvPicPr>
      <xdr:blipFill>
        <a:blip r:embed="rId718"/>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20" name="Imagem 719" descr=""/>
        <xdr:cNvPicPr/>
      </xdr:nvPicPr>
      <xdr:blipFill>
        <a:blip r:embed="rId719"/>
        <a:stretch/>
      </xdr:blipFill>
      <xdr:spPr>
        <a:xfrm>
          <a:off x="1191600" y="6293880"/>
          <a:ext cx="12240" cy="12240"/>
        </a:xfrm>
        <a:prstGeom prst="rect">
          <a:avLst/>
        </a:prstGeom>
        <a:ln>
          <a:noFill/>
        </a:ln>
      </xdr:spPr>
    </xdr:pic>
    <xdr:clientData/>
  </xdr:twoCellAnchor>
  <xdr:twoCellAnchor editAs="oneCell">
    <xdr:from>
      <xdr:col>3</xdr:col>
      <xdr:colOff>0</xdr:colOff>
      <xdr:row>35</xdr:row>
      <xdr:rowOff>0</xdr:rowOff>
    </xdr:from>
    <xdr:to>
      <xdr:col>3</xdr:col>
      <xdr:colOff>12240</xdr:colOff>
      <xdr:row>35</xdr:row>
      <xdr:rowOff>12240</xdr:rowOff>
    </xdr:to>
    <xdr:pic>
      <xdr:nvPicPr>
        <xdr:cNvPr id="721" name="Imagem 720" descr=""/>
        <xdr:cNvPicPr/>
      </xdr:nvPicPr>
      <xdr:blipFill>
        <a:blip r:embed="rId720"/>
        <a:stretch/>
      </xdr:blipFill>
      <xdr:spPr>
        <a:xfrm>
          <a:off x="1191600" y="6476760"/>
          <a:ext cx="12240" cy="12240"/>
        </a:xfrm>
        <a:prstGeom prst="rect">
          <a:avLst/>
        </a:prstGeom>
        <a:ln>
          <a:noFill/>
        </a:ln>
      </xdr:spPr>
    </xdr:pic>
    <xdr:clientData/>
  </xdr:twoCellAnchor>
  <xdr:twoCellAnchor editAs="oneCell">
    <xdr:from>
      <xdr:col>3</xdr:col>
      <xdr:colOff>0</xdr:colOff>
      <xdr:row>35</xdr:row>
      <xdr:rowOff>0</xdr:rowOff>
    </xdr:from>
    <xdr:to>
      <xdr:col>3</xdr:col>
      <xdr:colOff>12240</xdr:colOff>
      <xdr:row>35</xdr:row>
      <xdr:rowOff>12240</xdr:rowOff>
    </xdr:to>
    <xdr:pic>
      <xdr:nvPicPr>
        <xdr:cNvPr id="722" name="Imagem 721" descr=""/>
        <xdr:cNvPicPr/>
      </xdr:nvPicPr>
      <xdr:blipFill>
        <a:blip r:embed="rId721"/>
        <a:stretch/>
      </xdr:blipFill>
      <xdr:spPr>
        <a:xfrm>
          <a:off x="1191600" y="647676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23" name="Imagem 722" descr=""/>
        <xdr:cNvPicPr/>
      </xdr:nvPicPr>
      <xdr:blipFill>
        <a:blip r:embed="rId722"/>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24" name="Imagem 723" descr=""/>
        <xdr:cNvPicPr/>
      </xdr:nvPicPr>
      <xdr:blipFill>
        <a:blip r:embed="rId723"/>
        <a:stretch/>
      </xdr:blipFill>
      <xdr:spPr>
        <a:xfrm>
          <a:off x="1191600" y="6293880"/>
          <a:ext cx="12240" cy="12240"/>
        </a:xfrm>
        <a:prstGeom prst="rect">
          <a:avLst/>
        </a:prstGeom>
        <a:ln>
          <a:noFill/>
        </a:ln>
      </xdr:spPr>
    </xdr:pic>
    <xdr:clientData/>
  </xdr:twoCellAnchor>
  <xdr:twoCellAnchor editAs="oneCell">
    <xdr:from>
      <xdr:col>3</xdr:col>
      <xdr:colOff>0</xdr:colOff>
      <xdr:row>35</xdr:row>
      <xdr:rowOff>0</xdr:rowOff>
    </xdr:from>
    <xdr:to>
      <xdr:col>3</xdr:col>
      <xdr:colOff>12240</xdr:colOff>
      <xdr:row>35</xdr:row>
      <xdr:rowOff>12240</xdr:rowOff>
    </xdr:to>
    <xdr:pic>
      <xdr:nvPicPr>
        <xdr:cNvPr id="725" name="Imagem 724" descr=""/>
        <xdr:cNvPicPr/>
      </xdr:nvPicPr>
      <xdr:blipFill>
        <a:blip r:embed="rId724"/>
        <a:stretch/>
      </xdr:blipFill>
      <xdr:spPr>
        <a:xfrm>
          <a:off x="1191600" y="6476760"/>
          <a:ext cx="12240" cy="12240"/>
        </a:xfrm>
        <a:prstGeom prst="rect">
          <a:avLst/>
        </a:prstGeom>
        <a:ln>
          <a:noFill/>
        </a:ln>
      </xdr:spPr>
    </xdr:pic>
    <xdr:clientData/>
  </xdr:twoCellAnchor>
  <xdr:twoCellAnchor editAs="oneCell">
    <xdr:from>
      <xdr:col>3</xdr:col>
      <xdr:colOff>0</xdr:colOff>
      <xdr:row>35</xdr:row>
      <xdr:rowOff>0</xdr:rowOff>
    </xdr:from>
    <xdr:to>
      <xdr:col>3</xdr:col>
      <xdr:colOff>12240</xdr:colOff>
      <xdr:row>35</xdr:row>
      <xdr:rowOff>12240</xdr:rowOff>
    </xdr:to>
    <xdr:pic>
      <xdr:nvPicPr>
        <xdr:cNvPr id="726" name="Imagem 725" descr=""/>
        <xdr:cNvPicPr/>
      </xdr:nvPicPr>
      <xdr:blipFill>
        <a:blip r:embed="rId725"/>
        <a:stretch/>
      </xdr:blipFill>
      <xdr:spPr>
        <a:xfrm>
          <a:off x="1191600" y="6476760"/>
          <a:ext cx="12240" cy="12240"/>
        </a:xfrm>
        <a:prstGeom prst="rect">
          <a:avLst/>
        </a:prstGeom>
        <a:ln>
          <a:noFill/>
        </a:ln>
      </xdr:spPr>
    </xdr:pic>
    <xdr:clientData/>
  </xdr:twoCellAnchor>
  <xdr:twoCellAnchor editAs="oneCell">
    <xdr:from>
      <xdr:col>3</xdr:col>
      <xdr:colOff>0</xdr:colOff>
      <xdr:row>35</xdr:row>
      <xdr:rowOff>0</xdr:rowOff>
    </xdr:from>
    <xdr:to>
      <xdr:col>3</xdr:col>
      <xdr:colOff>12240</xdr:colOff>
      <xdr:row>35</xdr:row>
      <xdr:rowOff>12240</xdr:rowOff>
    </xdr:to>
    <xdr:pic>
      <xdr:nvPicPr>
        <xdr:cNvPr id="727" name="Imagem 726" descr=""/>
        <xdr:cNvPicPr/>
      </xdr:nvPicPr>
      <xdr:blipFill>
        <a:blip r:embed="rId726"/>
        <a:stretch/>
      </xdr:blipFill>
      <xdr:spPr>
        <a:xfrm>
          <a:off x="1191600" y="6476760"/>
          <a:ext cx="12240" cy="12240"/>
        </a:xfrm>
        <a:prstGeom prst="rect">
          <a:avLst/>
        </a:prstGeom>
        <a:ln>
          <a:noFill/>
        </a:ln>
      </xdr:spPr>
    </xdr:pic>
    <xdr:clientData/>
  </xdr:twoCellAnchor>
  <xdr:twoCellAnchor editAs="oneCell">
    <xdr:from>
      <xdr:col>3</xdr:col>
      <xdr:colOff>0</xdr:colOff>
      <xdr:row>35</xdr:row>
      <xdr:rowOff>0</xdr:rowOff>
    </xdr:from>
    <xdr:to>
      <xdr:col>3</xdr:col>
      <xdr:colOff>12240</xdr:colOff>
      <xdr:row>35</xdr:row>
      <xdr:rowOff>12240</xdr:rowOff>
    </xdr:to>
    <xdr:pic>
      <xdr:nvPicPr>
        <xdr:cNvPr id="728" name="Imagem 727" descr=""/>
        <xdr:cNvPicPr/>
      </xdr:nvPicPr>
      <xdr:blipFill>
        <a:blip r:embed="rId727"/>
        <a:stretch/>
      </xdr:blipFill>
      <xdr:spPr>
        <a:xfrm>
          <a:off x="1191600" y="6476760"/>
          <a:ext cx="12240" cy="12240"/>
        </a:xfrm>
        <a:prstGeom prst="rect">
          <a:avLst/>
        </a:prstGeom>
        <a:ln>
          <a:noFill/>
        </a:ln>
      </xdr:spPr>
    </xdr:pic>
    <xdr:clientData/>
  </xdr:twoCellAnchor>
  <xdr:twoCellAnchor editAs="oneCell">
    <xdr:from>
      <xdr:col>3</xdr:col>
      <xdr:colOff>0</xdr:colOff>
      <xdr:row>35</xdr:row>
      <xdr:rowOff>0</xdr:rowOff>
    </xdr:from>
    <xdr:to>
      <xdr:col>3</xdr:col>
      <xdr:colOff>12240</xdr:colOff>
      <xdr:row>35</xdr:row>
      <xdr:rowOff>12240</xdr:rowOff>
    </xdr:to>
    <xdr:pic>
      <xdr:nvPicPr>
        <xdr:cNvPr id="729" name="Imagem 728" descr=""/>
        <xdr:cNvPicPr/>
      </xdr:nvPicPr>
      <xdr:blipFill>
        <a:blip r:embed="rId728"/>
        <a:stretch/>
      </xdr:blipFill>
      <xdr:spPr>
        <a:xfrm>
          <a:off x="1191600" y="6476760"/>
          <a:ext cx="12240" cy="12240"/>
        </a:xfrm>
        <a:prstGeom prst="rect">
          <a:avLst/>
        </a:prstGeom>
        <a:ln>
          <a:noFill/>
        </a:ln>
      </xdr:spPr>
    </xdr:pic>
    <xdr:clientData/>
  </xdr:twoCellAnchor>
  <xdr:twoCellAnchor editAs="oneCell">
    <xdr:from>
      <xdr:col>3</xdr:col>
      <xdr:colOff>0</xdr:colOff>
      <xdr:row>35</xdr:row>
      <xdr:rowOff>0</xdr:rowOff>
    </xdr:from>
    <xdr:to>
      <xdr:col>3</xdr:col>
      <xdr:colOff>12240</xdr:colOff>
      <xdr:row>35</xdr:row>
      <xdr:rowOff>12240</xdr:rowOff>
    </xdr:to>
    <xdr:pic>
      <xdr:nvPicPr>
        <xdr:cNvPr id="730" name="Imagem 729" descr=""/>
        <xdr:cNvPicPr/>
      </xdr:nvPicPr>
      <xdr:blipFill>
        <a:blip r:embed="rId729"/>
        <a:stretch/>
      </xdr:blipFill>
      <xdr:spPr>
        <a:xfrm>
          <a:off x="1191600" y="6476760"/>
          <a:ext cx="12240" cy="12240"/>
        </a:xfrm>
        <a:prstGeom prst="rect">
          <a:avLst/>
        </a:prstGeom>
        <a:ln>
          <a:noFill/>
        </a:ln>
      </xdr:spPr>
    </xdr:pic>
    <xdr:clientData/>
  </xdr:twoCellAnchor>
  <xdr:twoCellAnchor editAs="oneCell">
    <xdr:from>
      <xdr:col>3</xdr:col>
      <xdr:colOff>0</xdr:colOff>
      <xdr:row>35</xdr:row>
      <xdr:rowOff>0</xdr:rowOff>
    </xdr:from>
    <xdr:to>
      <xdr:col>3</xdr:col>
      <xdr:colOff>12240</xdr:colOff>
      <xdr:row>35</xdr:row>
      <xdr:rowOff>12240</xdr:rowOff>
    </xdr:to>
    <xdr:pic>
      <xdr:nvPicPr>
        <xdr:cNvPr id="731" name="Imagem 730" descr=""/>
        <xdr:cNvPicPr/>
      </xdr:nvPicPr>
      <xdr:blipFill>
        <a:blip r:embed="rId730"/>
        <a:stretch/>
      </xdr:blipFill>
      <xdr:spPr>
        <a:xfrm>
          <a:off x="1191600" y="6476760"/>
          <a:ext cx="12240" cy="12240"/>
        </a:xfrm>
        <a:prstGeom prst="rect">
          <a:avLst/>
        </a:prstGeom>
        <a:ln>
          <a:noFill/>
        </a:ln>
      </xdr:spPr>
    </xdr:pic>
    <xdr:clientData/>
  </xdr:twoCellAnchor>
  <xdr:twoCellAnchor editAs="oneCell">
    <xdr:from>
      <xdr:col>3</xdr:col>
      <xdr:colOff>173160</xdr:colOff>
      <xdr:row>35</xdr:row>
      <xdr:rowOff>0</xdr:rowOff>
    </xdr:from>
    <xdr:to>
      <xdr:col>3</xdr:col>
      <xdr:colOff>185400</xdr:colOff>
      <xdr:row>35</xdr:row>
      <xdr:rowOff>12240</xdr:rowOff>
    </xdr:to>
    <xdr:pic>
      <xdr:nvPicPr>
        <xdr:cNvPr id="732" name="Imagem 731" descr=""/>
        <xdr:cNvPicPr/>
      </xdr:nvPicPr>
      <xdr:blipFill>
        <a:blip r:embed="rId731"/>
        <a:stretch/>
      </xdr:blipFill>
      <xdr:spPr>
        <a:xfrm>
          <a:off x="1364760" y="6476760"/>
          <a:ext cx="12240" cy="12240"/>
        </a:xfrm>
        <a:prstGeom prst="rect">
          <a:avLst/>
        </a:prstGeom>
        <a:ln>
          <a:noFill/>
        </a:ln>
      </xdr:spPr>
    </xdr:pic>
    <xdr:clientData/>
  </xdr:twoCellAnchor>
  <xdr:twoCellAnchor editAs="oneCell">
    <xdr:from>
      <xdr:col>3</xdr:col>
      <xdr:colOff>0</xdr:colOff>
      <xdr:row>6</xdr:row>
      <xdr:rowOff>0</xdr:rowOff>
    </xdr:from>
    <xdr:to>
      <xdr:col>3</xdr:col>
      <xdr:colOff>12240</xdr:colOff>
      <xdr:row>6</xdr:row>
      <xdr:rowOff>12240</xdr:rowOff>
    </xdr:to>
    <xdr:pic>
      <xdr:nvPicPr>
        <xdr:cNvPr id="733" name="Imagem 732" descr=""/>
        <xdr:cNvPicPr/>
      </xdr:nvPicPr>
      <xdr:blipFill>
        <a:blip r:embed="rId732"/>
        <a:stretch/>
      </xdr:blipFill>
      <xdr:spPr>
        <a:xfrm>
          <a:off x="1191600" y="1173240"/>
          <a:ext cx="12240" cy="12240"/>
        </a:xfrm>
        <a:prstGeom prst="rect">
          <a:avLst/>
        </a:prstGeom>
        <a:ln>
          <a:noFill/>
        </a:ln>
      </xdr:spPr>
    </xdr:pic>
    <xdr:clientData/>
  </xdr:twoCellAnchor>
  <xdr:twoCellAnchor editAs="oneCell">
    <xdr:from>
      <xdr:col>3</xdr:col>
      <xdr:colOff>0</xdr:colOff>
      <xdr:row>6</xdr:row>
      <xdr:rowOff>0</xdr:rowOff>
    </xdr:from>
    <xdr:to>
      <xdr:col>3</xdr:col>
      <xdr:colOff>12240</xdr:colOff>
      <xdr:row>6</xdr:row>
      <xdr:rowOff>12240</xdr:rowOff>
    </xdr:to>
    <xdr:pic>
      <xdr:nvPicPr>
        <xdr:cNvPr id="734" name="Imagem 733" descr=""/>
        <xdr:cNvPicPr/>
      </xdr:nvPicPr>
      <xdr:blipFill>
        <a:blip r:embed="rId733"/>
        <a:stretch/>
      </xdr:blipFill>
      <xdr:spPr>
        <a:xfrm>
          <a:off x="1191600" y="1173240"/>
          <a:ext cx="12240" cy="12240"/>
        </a:xfrm>
        <a:prstGeom prst="rect">
          <a:avLst/>
        </a:prstGeom>
        <a:ln>
          <a:noFill/>
        </a:ln>
      </xdr:spPr>
    </xdr:pic>
    <xdr:clientData/>
  </xdr:twoCellAnchor>
  <xdr:twoCellAnchor editAs="oneCell">
    <xdr:from>
      <xdr:col>3</xdr:col>
      <xdr:colOff>0</xdr:colOff>
      <xdr:row>8</xdr:row>
      <xdr:rowOff>0</xdr:rowOff>
    </xdr:from>
    <xdr:to>
      <xdr:col>3</xdr:col>
      <xdr:colOff>12240</xdr:colOff>
      <xdr:row>8</xdr:row>
      <xdr:rowOff>12240</xdr:rowOff>
    </xdr:to>
    <xdr:pic>
      <xdr:nvPicPr>
        <xdr:cNvPr id="735" name="Imagem 734" descr=""/>
        <xdr:cNvPicPr/>
      </xdr:nvPicPr>
      <xdr:blipFill>
        <a:blip r:embed="rId734"/>
        <a:stretch/>
      </xdr:blipFill>
      <xdr:spPr>
        <a:xfrm>
          <a:off x="1191600" y="1539000"/>
          <a:ext cx="12240" cy="12240"/>
        </a:xfrm>
        <a:prstGeom prst="rect">
          <a:avLst/>
        </a:prstGeom>
        <a:ln>
          <a:noFill/>
        </a:ln>
      </xdr:spPr>
    </xdr:pic>
    <xdr:clientData/>
  </xdr:twoCellAnchor>
  <xdr:twoCellAnchor editAs="oneCell">
    <xdr:from>
      <xdr:col>3</xdr:col>
      <xdr:colOff>0</xdr:colOff>
      <xdr:row>8</xdr:row>
      <xdr:rowOff>0</xdr:rowOff>
    </xdr:from>
    <xdr:to>
      <xdr:col>3</xdr:col>
      <xdr:colOff>12240</xdr:colOff>
      <xdr:row>8</xdr:row>
      <xdr:rowOff>12240</xdr:rowOff>
    </xdr:to>
    <xdr:pic>
      <xdr:nvPicPr>
        <xdr:cNvPr id="736" name="Imagem 735" descr=""/>
        <xdr:cNvPicPr/>
      </xdr:nvPicPr>
      <xdr:blipFill>
        <a:blip r:embed="rId735"/>
        <a:stretch/>
      </xdr:blipFill>
      <xdr:spPr>
        <a:xfrm>
          <a:off x="1191600" y="1539000"/>
          <a:ext cx="12240" cy="12240"/>
        </a:xfrm>
        <a:prstGeom prst="rect">
          <a:avLst/>
        </a:prstGeom>
        <a:ln>
          <a:noFill/>
        </a:ln>
      </xdr:spPr>
    </xdr:pic>
    <xdr:clientData/>
  </xdr:twoCellAnchor>
  <xdr:twoCellAnchor editAs="oneCell">
    <xdr:from>
      <xdr:col>3</xdr:col>
      <xdr:colOff>0</xdr:colOff>
      <xdr:row>9</xdr:row>
      <xdr:rowOff>0</xdr:rowOff>
    </xdr:from>
    <xdr:to>
      <xdr:col>3</xdr:col>
      <xdr:colOff>12240</xdr:colOff>
      <xdr:row>9</xdr:row>
      <xdr:rowOff>12240</xdr:rowOff>
    </xdr:to>
    <xdr:pic>
      <xdr:nvPicPr>
        <xdr:cNvPr id="737" name="Imagem 736" descr=""/>
        <xdr:cNvPicPr/>
      </xdr:nvPicPr>
      <xdr:blipFill>
        <a:blip r:embed="rId736"/>
        <a:stretch/>
      </xdr:blipFill>
      <xdr:spPr>
        <a:xfrm>
          <a:off x="1191600" y="1721880"/>
          <a:ext cx="12240" cy="12240"/>
        </a:xfrm>
        <a:prstGeom prst="rect">
          <a:avLst/>
        </a:prstGeom>
        <a:ln>
          <a:noFill/>
        </a:ln>
      </xdr:spPr>
    </xdr:pic>
    <xdr:clientData/>
  </xdr:twoCellAnchor>
  <xdr:twoCellAnchor editAs="oneCell">
    <xdr:from>
      <xdr:col>3</xdr:col>
      <xdr:colOff>0</xdr:colOff>
      <xdr:row>9</xdr:row>
      <xdr:rowOff>0</xdr:rowOff>
    </xdr:from>
    <xdr:to>
      <xdr:col>3</xdr:col>
      <xdr:colOff>12240</xdr:colOff>
      <xdr:row>9</xdr:row>
      <xdr:rowOff>12240</xdr:rowOff>
    </xdr:to>
    <xdr:pic>
      <xdr:nvPicPr>
        <xdr:cNvPr id="738" name="Imagem 737" descr=""/>
        <xdr:cNvPicPr/>
      </xdr:nvPicPr>
      <xdr:blipFill>
        <a:blip r:embed="rId737"/>
        <a:stretch/>
      </xdr:blipFill>
      <xdr:spPr>
        <a:xfrm>
          <a:off x="1191600" y="1721880"/>
          <a:ext cx="12240" cy="12240"/>
        </a:xfrm>
        <a:prstGeom prst="rect">
          <a:avLst/>
        </a:prstGeom>
        <a:ln>
          <a:noFill/>
        </a:ln>
      </xdr:spPr>
    </xdr:pic>
    <xdr:clientData/>
  </xdr:twoCellAnchor>
  <xdr:twoCellAnchor editAs="oneCell">
    <xdr:from>
      <xdr:col>3</xdr:col>
      <xdr:colOff>0</xdr:colOff>
      <xdr:row>10</xdr:row>
      <xdr:rowOff>0</xdr:rowOff>
    </xdr:from>
    <xdr:to>
      <xdr:col>3</xdr:col>
      <xdr:colOff>12240</xdr:colOff>
      <xdr:row>10</xdr:row>
      <xdr:rowOff>12240</xdr:rowOff>
    </xdr:to>
    <xdr:pic>
      <xdr:nvPicPr>
        <xdr:cNvPr id="739" name="Imagem 738" descr=""/>
        <xdr:cNvPicPr/>
      </xdr:nvPicPr>
      <xdr:blipFill>
        <a:blip r:embed="rId738"/>
        <a:stretch/>
      </xdr:blipFill>
      <xdr:spPr>
        <a:xfrm>
          <a:off x="1191600" y="1904760"/>
          <a:ext cx="12240" cy="12240"/>
        </a:xfrm>
        <a:prstGeom prst="rect">
          <a:avLst/>
        </a:prstGeom>
        <a:ln>
          <a:noFill/>
        </a:ln>
      </xdr:spPr>
    </xdr:pic>
    <xdr:clientData/>
  </xdr:twoCellAnchor>
  <xdr:twoCellAnchor editAs="oneCell">
    <xdr:from>
      <xdr:col>3</xdr:col>
      <xdr:colOff>0</xdr:colOff>
      <xdr:row>10</xdr:row>
      <xdr:rowOff>0</xdr:rowOff>
    </xdr:from>
    <xdr:to>
      <xdr:col>3</xdr:col>
      <xdr:colOff>12240</xdr:colOff>
      <xdr:row>10</xdr:row>
      <xdr:rowOff>12240</xdr:rowOff>
    </xdr:to>
    <xdr:pic>
      <xdr:nvPicPr>
        <xdr:cNvPr id="740" name="Imagem 739" descr=""/>
        <xdr:cNvPicPr/>
      </xdr:nvPicPr>
      <xdr:blipFill>
        <a:blip r:embed="rId739"/>
        <a:stretch/>
      </xdr:blipFill>
      <xdr:spPr>
        <a:xfrm>
          <a:off x="1191600" y="1904760"/>
          <a:ext cx="12240" cy="12240"/>
        </a:xfrm>
        <a:prstGeom prst="rect">
          <a:avLst/>
        </a:prstGeom>
        <a:ln>
          <a:noFill/>
        </a:ln>
      </xdr:spPr>
    </xdr:pic>
    <xdr:clientData/>
  </xdr:twoCellAnchor>
  <xdr:twoCellAnchor editAs="oneCell">
    <xdr:from>
      <xdr:col>3</xdr:col>
      <xdr:colOff>0</xdr:colOff>
      <xdr:row>11</xdr:row>
      <xdr:rowOff>0</xdr:rowOff>
    </xdr:from>
    <xdr:to>
      <xdr:col>3</xdr:col>
      <xdr:colOff>12240</xdr:colOff>
      <xdr:row>11</xdr:row>
      <xdr:rowOff>12240</xdr:rowOff>
    </xdr:to>
    <xdr:pic>
      <xdr:nvPicPr>
        <xdr:cNvPr id="741" name="Imagem 740" descr=""/>
        <xdr:cNvPicPr/>
      </xdr:nvPicPr>
      <xdr:blipFill>
        <a:blip r:embed="rId740"/>
        <a:stretch/>
      </xdr:blipFill>
      <xdr:spPr>
        <a:xfrm>
          <a:off x="1191600" y="2087640"/>
          <a:ext cx="12240" cy="12240"/>
        </a:xfrm>
        <a:prstGeom prst="rect">
          <a:avLst/>
        </a:prstGeom>
        <a:ln>
          <a:noFill/>
        </a:ln>
      </xdr:spPr>
    </xdr:pic>
    <xdr:clientData/>
  </xdr:twoCellAnchor>
  <xdr:twoCellAnchor editAs="oneCell">
    <xdr:from>
      <xdr:col>3</xdr:col>
      <xdr:colOff>0</xdr:colOff>
      <xdr:row>12</xdr:row>
      <xdr:rowOff>0</xdr:rowOff>
    </xdr:from>
    <xdr:to>
      <xdr:col>3</xdr:col>
      <xdr:colOff>12240</xdr:colOff>
      <xdr:row>12</xdr:row>
      <xdr:rowOff>12240</xdr:rowOff>
    </xdr:to>
    <xdr:pic>
      <xdr:nvPicPr>
        <xdr:cNvPr id="742" name="Imagem 741" descr=""/>
        <xdr:cNvPicPr/>
      </xdr:nvPicPr>
      <xdr:blipFill>
        <a:blip r:embed="rId741"/>
        <a:stretch/>
      </xdr:blipFill>
      <xdr:spPr>
        <a:xfrm>
          <a:off x="1191600" y="2270520"/>
          <a:ext cx="12240" cy="12240"/>
        </a:xfrm>
        <a:prstGeom prst="rect">
          <a:avLst/>
        </a:prstGeom>
        <a:ln>
          <a:noFill/>
        </a:ln>
      </xdr:spPr>
    </xdr:pic>
    <xdr:clientData/>
  </xdr:twoCellAnchor>
  <xdr:twoCellAnchor editAs="oneCell">
    <xdr:from>
      <xdr:col>3</xdr:col>
      <xdr:colOff>10800</xdr:colOff>
      <xdr:row>11</xdr:row>
      <xdr:rowOff>181440</xdr:rowOff>
    </xdr:from>
    <xdr:to>
      <xdr:col>3</xdr:col>
      <xdr:colOff>23040</xdr:colOff>
      <xdr:row>12</xdr:row>
      <xdr:rowOff>10800</xdr:rowOff>
    </xdr:to>
    <xdr:pic>
      <xdr:nvPicPr>
        <xdr:cNvPr id="743" name="Imagem 742" descr=""/>
        <xdr:cNvPicPr/>
      </xdr:nvPicPr>
      <xdr:blipFill>
        <a:blip r:embed="rId742"/>
        <a:stretch/>
      </xdr:blipFill>
      <xdr:spPr>
        <a:xfrm rot="4480800">
          <a:off x="1191960" y="2270160"/>
          <a:ext cx="12240" cy="12240"/>
        </a:xfrm>
        <a:prstGeom prst="rect">
          <a:avLst/>
        </a:prstGeom>
        <a:ln>
          <a:noFill/>
        </a:ln>
      </xdr:spPr>
    </xdr:pic>
    <xdr:clientData/>
  </xdr:twoCellAnchor>
  <xdr:twoCellAnchor editAs="oneCell">
    <xdr:from>
      <xdr:col>3</xdr:col>
      <xdr:colOff>0</xdr:colOff>
      <xdr:row>13</xdr:row>
      <xdr:rowOff>0</xdr:rowOff>
    </xdr:from>
    <xdr:to>
      <xdr:col>3</xdr:col>
      <xdr:colOff>12240</xdr:colOff>
      <xdr:row>13</xdr:row>
      <xdr:rowOff>12240</xdr:rowOff>
    </xdr:to>
    <xdr:pic>
      <xdr:nvPicPr>
        <xdr:cNvPr id="744" name="Imagem 743" descr=""/>
        <xdr:cNvPicPr/>
      </xdr:nvPicPr>
      <xdr:blipFill>
        <a:blip r:embed="rId743"/>
        <a:stretch/>
      </xdr:blipFill>
      <xdr:spPr>
        <a:xfrm>
          <a:off x="1191600" y="2453400"/>
          <a:ext cx="12240" cy="12240"/>
        </a:xfrm>
        <a:prstGeom prst="rect">
          <a:avLst/>
        </a:prstGeom>
        <a:ln>
          <a:noFill/>
        </a:ln>
      </xdr:spPr>
    </xdr:pic>
    <xdr:clientData/>
  </xdr:twoCellAnchor>
  <xdr:twoCellAnchor editAs="oneCell">
    <xdr:from>
      <xdr:col>3</xdr:col>
      <xdr:colOff>0</xdr:colOff>
      <xdr:row>13</xdr:row>
      <xdr:rowOff>0</xdr:rowOff>
    </xdr:from>
    <xdr:to>
      <xdr:col>3</xdr:col>
      <xdr:colOff>12240</xdr:colOff>
      <xdr:row>13</xdr:row>
      <xdr:rowOff>12240</xdr:rowOff>
    </xdr:to>
    <xdr:pic>
      <xdr:nvPicPr>
        <xdr:cNvPr id="745" name="Imagem 744" descr=""/>
        <xdr:cNvPicPr/>
      </xdr:nvPicPr>
      <xdr:blipFill>
        <a:blip r:embed="rId744"/>
        <a:stretch/>
      </xdr:blipFill>
      <xdr:spPr>
        <a:xfrm>
          <a:off x="1191600" y="2453400"/>
          <a:ext cx="12240" cy="12240"/>
        </a:xfrm>
        <a:prstGeom prst="rect">
          <a:avLst/>
        </a:prstGeom>
        <a:ln>
          <a:noFill/>
        </a:ln>
      </xdr:spPr>
    </xdr:pic>
    <xdr:clientData/>
  </xdr:twoCellAnchor>
  <xdr:twoCellAnchor editAs="oneCell">
    <xdr:from>
      <xdr:col>3</xdr:col>
      <xdr:colOff>0</xdr:colOff>
      <xdr:row>14</xdr:row>
      <xdr:rowOff>0</xdr:rowOff>
    </xdr:from>
    <xdr:to>
      <xdr:col>3</xdr:col>
      <xdr:colOff>12240</xdr:colOff>
      <xdr:row>14</xdr:row>
      <xdr:rowOff>12240</xdr:rowOff>
    </xdr:to>
    <xdr:pic>
      <xdr:nvPicPr>
        <xdr:cNvPr id="746" name="Imagem 745" descr=""/>
        <xdr:cNvPicPr/>
      </xdr:nvPicPr>
      <xdr:blipFill>
        <a:blip r:embed="rId745"/>
        <a:stretch/>
      </xdr:blipFill>
      <xdr:spPr>
        <a:xfrm>
          <a:off x="1191600" y="2636280"/>
          <a:ext cx="12240" cy="12240"/>
        </a:xfrm>
        <a:prstGeom prst="rect">
          <a:avLst/>
        </a:prstGeom>
        <a:ln>
          <a:noFill/>
        </a:ln>
      </xdr:spPr>
    </xdr:pic>
    <xdr:clientData/>
  </xdr:twoCellAnchor>
  <xdr:twoCellAnchor editAs="oneCell">
    <xdr:from>
      <xdr:col>3</xdr:col>
      <xdr:colOff>0</xdr:colOff>
      <xdr:row>14</xdr:row>
      <xdr:rowOff>0</xdr:rowOff>
    </xdr:from>
    <xdr:to>
      <xdr:col>3</xdr:col>
      <xdr:colOff>12240</xdr:colOff>
      <xdr:row>14</xdr:row>
      <xdr:rowOff>12240</xdr:rowOff>
    </xdr:to>
    <xdr:pic>
      <xdr:nvPicPr>
        <xdr:cNvPr id="747" name="Imagem 746" descr=""/>
        <xdr:cNvPicPr/>
      </xdr:nvPicPr>
      <xdr:blipFill>
        <a:blip r:embed="rId746"/>
        <a:stretch/>
      </xdr:blipFill>
      <xdr:spPr>
        <a:xfrm>
          <a:off x="1191600" y="2636280"/>
          <a:ext cx="12240" cy="12240"/>
        </a:xfrm>
        <a:prstGeom prst="rect">
          <a:avLst/>
        </a:prstGeom>
        <a:ln>
          <a:noFill/>
        </a:ln>
      </xdr:spPr>
    </xdr:pic>
    <xdr:clientData/>
  </xdr:twoCellAnchor>
  <xdr:twoCellAnchor editAs="oneCell">
    <xdr:from>
      <xdr:col>3</xdr:col>
      <xdr:colOff>0</xdr:colOff>
      <xdr:row>15</xdr:row>
      <xdr:rowOff>0</xdr:rowOff>
    </xdr:from>
    <xdr:to>
      <xdr:col>3</xdr:col>
      <xdr:colOff>12240</xdr:colOff>
      <xdr:row>15</xdr:row>
      <xdr:rowOff>12240</xdr:rowOff>
    </xdr:to>
    <xdr:pic>
      <xdr:nvPicPr>
        <xdr:cNvPr id="748" name="Imagem 747" descr=""/>
        <xdr:cNvPicPr/>
      </xdr:nvPicPr>
      <xdr:blipFill>
        <a:blip r:embed="rId747"/>
        <a:stretch/>
      </xdr:blipFill>
      <xdr:spPr>
        <a:xfrm>
          <a:off x="1191600" y="2819160"/>
          <a:ext cx="12240" cy="12240"/>
        </a:xfrm>
        <a:prstGeom prst="rect">
          <a:avLst/>
        </a:prstGeom>
        <a:ln>
          <a:noFill/>
        </a:ln>
      </xdr:spPr>
    </xdr:pic>
    <xdr:clientData/>
  </xdr:twoCellAnchor>
  <xdr:twoCellAnchor editAs="oneCell">
    <xdr:from>
      <xdr:col>3</xdr:col>
      <xdr:colOff>0</xdr:colOff>
      <xdr:row>15</xdr:row>
      <xdr:rowOff>0</xdr:rowOff>
    </xdr:from>
    <xdr:to>
      <xdr:col>3</xdr:col>
      <xdr:colOff>12240</xdr:colOff>
      <xdr:row>15</xdr:row>
      <xdr:rowOff>12240</xdr:rowOff>
    </xdr:to>
    <xdr:pic>
      <xdr:nvPicPr>
        <xdr:cNvPr id="749" name="Imagem 748" descr=""/>
        <xdr:cNvPicPr/>
      </xdr:nvPicPr>
      <xdr:blipFill>
        <a:blip r:embed="rId748"/>
        <a:stretch/>
      </xdr:blipFill>
      <xdr:spPr>
        <a:xfrm>
          <a:off x="1191600" y="2819160"/>
          <a:ext cx="12240" cy="12240"/>
        </a:xfrm>
        <a:prstGeom prst="rect">
          <a:avLst/>
        </a:prstGeom>
        <a:ln>
          <a:noFill/>
        </a:ln>
      </xdr:spPr>
    </xdr:pic>
    <xdr:clientData/>
  </xdr:twoCellAnchor>
  <xdr:twoCellAnchor editAs="oneCell">
    <xdr:from>
      <xdr:col>3</xdr:col>
      <xdr:colOff>0</xdr:colOff>
      <xdr:row>16</xdr:row>
      <xdr:rowOff>0</xdr:rowOff>
    </xdr:from>
    <xdr:to>
      <xdr:col>3</xdr:col>
      <xdr:colOff>12240</xdr:colOff>
      <xdr:row>16</xdr:row>
      <xdr:rowOff>12240</xdr:rowOff>
    </xdr:to>
    <xdr:pic>
      <xdr:nvPicPr>
        <xdr:cNvPr id="750" name="Imagem 749" descr=""/>
        <xdr:cNvPicPr/>
      </xdr:nvPicPr>
      <xdr:blipFill>
        <a:blip r:embed="rId749"/>
        <a:stretch/>
      </xdr:blipFill>
      <xdr:spPr>
        <a:xfrm>
          <a:off x="1191600" y="3002040"/>
          <a:ext cx="12240" cy="12240"/>
        </a:xfrm>
        <a:prstGeom prst="rect">
          <a:avLst/>
        </a:prstGeom>
        <a:ln>
          <a:noFill/>
        </a:ln>
      </xdr:spPr>
    </xdr:pic>
    <xdr:clientData/>
  </xdr:twoCellAnchor>
  <xdr:twoCellAnchor editAs="oneCell">
    <xdr:from>
      <xdr:col>3</xdr:col>
      <xdr:colOff>0</xdr:colOff>
      <xdr:row>16</xdr:row>
      <xdr:rowOff>0</xdr:rowOff>
    </xdr:from>
    <xdr:to>
      <xdr:col>3</xdr:col>
      <xdr:colOff>12240</xdr:colOff>
      <xdr:row>16</xdr:row>
      <xdr:rowOff>12240</xdr:rowOff>
    </xdr:to>
    <xdr:pic>
      <xdr:nvPicPr>
        <xdr:cNvPr id="751" name="Imagem 750" descr=""/>
        <xdr:cNvPicPr/>
      </xdr:nvPicPr>
      <xdr:blipFill>
        <a:blip r:embed="rId750"/>
        <a:stretch/>
      </xdr:blipFill>
      <xdr:spPr>
        <a:xfrm>
          <a:off x="1191600" y="3002040"/>
          <a:ext cx="12240" cy="12240"/>
        </a:xfrm>
        <a:prstGeom prst="rect">
          <a:avLst/>
        </a:prstGeom>
        <a:ln>
          <a:noFill/>
        </a:ln>
      </xdr:spPr>
    </xdr:pic>
    <xdr:clientData/>
  </xdr:twoCellAnchor>
  <xdr:twoCellAnchor editAs="oneCell">
    <xdr:from>
      <xdr:col>3</xdr:col>
      <xdr:colOff>0</xdr:colOff>
      <xdr:row>17</xdr:row>
      <xdr:rowOff>0</xdr:rowOff>
    </xdr:from>
    <xdr:to>
      <xdr:col>3</xdr:col>
      <xdr:colOff>12240</xdr:colOff>
      <xdr:row>17</xdr:row>
      <xdr:rowOff>12240</xdr:rowOff>
    </xdr:to>
    <xdr:pic>
      <xdr:nvPicPr>
        <xdr:cNvPr id="752" name="Imagem 751" descr=""/>
        <xdr:cNvPicPr/>
      </xdr:nvPicPr>
      <xdr:blipFill>
        <a:blip r:embed="rId751"/>
        <a:stretch/>
      </xdr:blipFill>
      <xdr:spPr>
        <a:xfrm>
          <a:off x="1191600" y="3184920"/>
          <a:ext cx="12240" cy="12240"/>
        </a:xfrm>
        <a:prstGeom prst="rect">
          <a:avLst/>
        </a:prstGeom>
        <a:ln>
          <a:noFill/>
        </a:ln>
      </xdr:spPr>
    </xdr:pic>
    <xdr:clientData/>
  </xdr:twoCellAnchor>
  <xdr:twoCellAnchor editAs="oneCell">
    <xdr:from>
      <xdr:col>3</xdr:col>
      <xdr:colOff>0</xdr:colOff>
      <xdr:row>17</xdr:row>
      <xdr:rowOff>0</xdr:rowOff>
    </xdr:from>
    <xdr:to>
      <xdr:col>3</xdr:col>
      <xdr:colOff>12240</xdr:colOff>
      <xdr:row>17</xdr:row>
      <xdr:rowOff>12240</xdr:rowOff>
    </xdr:to>
    <xdr:pic>
      <xdr:nvPicPr>
        <xdr:cNvPr id="753" name="Imagem 752" descr=""/>
        <xdr:cNvPicPr/>
      </xdr:nvPicPr>
      <xdr:blipFill>
        <a:blip r:embed="rId752"/>
        <a:stretch/>
      </xdr:blipFill>
      <xdr:spPr>
        <a:xfrm>
          <a:off x="1191600" y="3184920"/>
          <a:ext cx="12240" cy="12240"/>
        </a:xfrm>
        <a:prstGeom prst="rect">
          <a:avLst/>
        </a:prstGeom>
        <a:ln>
          <a:noFill/>
        </a:ln>
      </xdr:spPr>
    </xdr:pic>
    <xdr:clientData/>
  </xdr:twoCellAnchor>
  <xdr:twoCellAnchor editAs="oneCell">
    <xdr:from>
      <xdr:col>3</xdr:col>
      <xdr:colOff>0</xdr:colOff>
      <xdr:row>18</xdr:row>
      <xdr:rowOff>0</xdr:rowOff>
    </xdr:from>
    <xdr:to>
      <xdr:col>3</xdr:col>
      <xdr:colOff>12240</xdr:colOff>
      <xdr:row>18</xdr:row>
      <xdr:rowOff>12240</xdr:rowOff>
    </xdr:to>
    <xdr:pic>
      <xdr:nvPicPr>
        <xdr:cNvPr id="754" name="Imagem 753" descr=""/>
        <xdr:cNvPicPr/>
      </xdr:nvPicPr>
      <xdr:blipFill>
        <a:blip r:embed="rId753"/>
        <a:stretch/>
      </xdr:blipFill>
      <xdr:spPr>
        <a:xfrm>
          <a:off x="1191600" y="3367800"/>
          <a:ext cx="12240" cy="12240"/>
        </a:xfrm>
        <a:prstGeom prst="rect">
          <a:avLst/>
        </a:prstGeom>
        <a:ln>
          <a:noFill/>
        </a:ln>
      </xdr:spPr>
    </xdr:pic>
    <xdr:clientData/>
  </xdr:twoCellAnchor>
  <xdr:twoCellAnchor editAs="oneCell">
    <xdr:from>
      <xdr:col>3</xdr:col>
      <xdr:colOff>0</xdr:colOff>
      <xdr:row>18</xdr:row>
      <xdr:rowOff>0</xdr:rowOff>
    </xdr:from>
    <xdr:to>
      <xdr:col>3</xdr:col>
      <xdr:colOff>12240</xdr:colOff>
      <xdr:row>18</xdr:row>
      <xdr:rowOff>12240</xdr:rowOff>
    </xdr:to>
    <xdr:pic>
      <xdr:nvPicPr>
        <xdr:cNvPr id="755" name="Imagem 754" descr=""/>
        <xdr:cNvPicPr/>
      </xdr:nvPicPr>
      <xdr:blipFill>
        <a:blip r:embed="rId754"/>
        <a:stretch/>
      </xdr:blipFill>
      <xdr:spPr>
        <a:xfrm>
          <a:off x="1191600" y="3367800"/>
          <a:ext cx="12240" cy="12240"/>
        </a:xfrm>
        <a:prstGeom prst="rect">
          <a:avLst/>
        </a:prstGeom>
        <a:ln>
          <a:noFill/>
        </a:ln>
      </xdr:spPr>
    </xdr:pic>
    <xdr:clientData/>
  </xdr:twoCellAnchor>
  <xdr:twoCellAnchor editAs="oneCell">
    <xdr:from>
      <xdr:col>3</xdr:col>
      <xdr:colOff>0</xdr:colOff>
      <xdr:row>19</xdr:row>
      <xdr:rowOff>0</xdr:rowOff>
    </xdr:from>
    <xdr:to>
      <xdr:col>3</xdr:col>
      <xdr:colOff>12240</xdr:colOff>
      <xdr:row>19</xdr:row>
      <xdr:rowOff>12240</xdr:rowOff>
    </xdr:to>
    <xdr:pic>
      <xdr:nvPicPr>
        <xdr:cNvPr id="756" name="Imagem 755" descr=""/>
        <xdr:cNvPicPr/>
      </xdr:nvPicPr>
      <xdr:blipFill>
        <a:blip r:embed="rId755"/>
        <a:stretch/>
      </xdr:blipFill>
      <xdr:spPr>
        <a:xfrm>
          <a:off x="1191600" y="3550680"/>
          <a:ext cx="12240" cy="12240"/>
        </a:xfrm>
        <a:prstGeom prst="rect">
          <a:avLst/>
        </a:prstGeom>
        <a:ln>
          <a:noFill/>
        </a:ln>
      </xdr:spPr>
    </xdr:pic>
    <xdr:clientData/>
  </xdr:twoCellAnchor>
  <xdr:twoCellAnchor editAs="oneCell">
    <xdr:from>
      <xdr:col>3</xdr:col>
      <xdr:colOff>0</xdr:colOff>
      <xdr:row>19</xdr:row>
      <xdr:rowOff>0</xdr:rowOff>
    </xdr:from>
    <xdr:to>
      <xdr:col>3</xdr:col>
      <xdr:colOff>12240</xdr:colOff>
      <xdr:row>19</xdr:row>
      <xdr:rowOff>12240</xdr:rowOff>
    </xdr:to>
    <xdr:pic>
      <xdr:nvPicPr>
        <xdr:cNvPr id="757" name="Imagem 756" descr=""/>
        <xdr:cNvPicPr/>
      </xdr:nvPicPr>
      <xdr:blipFill>
        <a:blip r:embed="rId756"/>
        <a:stretch/>
      </xdr:blipFill>
      <xdr:spPr>
        <a:xfrm>
          <a:off x="1191600" y="3550680"/>
          <a:ext cx="12240" cy="12240"/>
        </a:xfrm>
        <a:prstGeom prst="rect">
          <a:avLst/>
        </a:prstGeom>
        <a:ln>
          <a:noFill/>
        </a:ln>
      </xdr:spPr>
    </xdr:pic>
    <xdr:clientData/>
  </xdr:twoCellAnchor>
  <xdr:twoCellAnchor editAs="oneCell">
    <xdr:from>
      <xdr:col>3</xdr:col>
      <xdr:colOff>0</xdr:colOff>
      <xdr:row>20</xdr:row>
      <xdr:rowOff>0</xdr:rowOff>
    </xdr:from>
    <xdr:to>
      <xdr:col>3</xdr:col>
      <xdr:colOff>12240</xdr:colOff>
      <xdr:row>20</xdr:row>
      <xdr:rowOff>12240</xdr:rowOff>
    </xdr:to>
    <xdr:pic>
      <xdr:nvPicPr>
        <xdr:cNvPr id="758" name="Imagem 757" descr=""/>
        <xdr:cNvPicPr/>
      </xdr:nvPicPr>
      <xdr:blipFill>
        <a:blip r:embed="rId757"/>
        <a:stretch/>
      </xdr:blipFill>
      <xdr:spPr>
        <a:xfrm>
          <a:off x="1191600" y="3733560"/>
          <a:ext cx="12240" cy="12240"/>
        </a:xfrm>
        <a:prstGeom prst="rect">
          <a:avLst/>
        </a:prstGeom>
        <a:ln>
          <a:noFill/>
        </a:ln>
      </xdr:spPr>
    </xdr:pic>
    <xdr:clientData/>
  </xdr:twoCellAnchor>
  <xdr:twoCellAnchor editAs="oneCell">
    <xdr:from>
      <xdr:col>3</xdr:col>
      <xdr:colOff>0</xdr:colOff>
      <xdr:row>20</xdr:row>
      <xdr:rowOff>0</xdr:rowOff>
    </xdr:from>
    <xdr:to>
      <xdr:col>3</xdr:col>
      <xdr:colOff>12240</xdr:colOff>
      <xdr:row>20</xdr:row>
      <xdr:rowOff>12240</xdr:rowOff>
    </xdr:to>
    <xdr:pic>
      <xdr:nvPicPr>
        <xdr:cNvPr id="759" name="Imagem 758" descr=""/>
        <xdr:cNvPicPr/>
      </xdr:nvPicPr>
      <xdr:blipFill>
        <a:blip r:embed="rId758"/>
        <a:stretch/>
      </xdr:blipFill>
      <xdr:spPr>
        <a:xfrm>
          <a:off x="1191600" y="3733560"/>
          <a:ext cx="12240" cy="12240"/>
        </a:xfrm>
        <a:prstGeom prst="rect">
          <a:avLst/>
        </a:prstGeom>
        <a:ln>
          <a:noFill/>
        </a:ln>
      </xdr:spPr>
    </xdr:pic>
    <xdr:clientData/>
  </xdr:twoCellAnchor>
  <xdr:twoCellAnchor editAs="oneCell">
    <xdr:from>
      <xdr:col>3</xdr:col>
      <xdr:colOff>0</xdr:colOff>
      <xdr:row>21</xdr:row>
      <xdr:rowOff>0</xdr:rowOff>
    </xdr:from>
    <xdr:to>
      <xdr:col>3</xdr:col>
      <xdr:colOff>12240</xdr:colOff>
      <xdr:row>21</xdr:row>
      <xdr:rowOff>12240</xdr:rowOff>
    </xdr:to>
    <xdr:pic>
      <xdr:nvPicPr>
        <xdr:cNvPr id="760" name="Imagem 759" descr=""/>
        <xdr:cNvPicPr/>
      </xdr:nvPicPr>
      <xdr:blipFill>
        <a:blip r:embed="rId759"/>
        <a:stretch/>
      </xdr:blipFill>
      <xdr:spPr>
        <a:xfrm>
          <a:off x="1191600" y="3916440"/>
          <a:ext cx="12240" cy="12240"/>
        </a:xfrm>
        <a:prstGeom prst="rect">
          <a:avLst/>
        </a:prstGeom>
        <a:ln>
          <a:noFill/>
        </a:ln>
      </xdr:spPr>
    </xdr:pic>
    <xdr:clientData/>
  </xdr:twoCellAnchor>
  <xdr:twoCellAnchor editAs="oneCell">
    <xdr:from>
      <xdr:col>3</xdr:col>
      <xdr:colOff>0</xdr:colOff>
      <xdr:row>21</xdr:row>
      <xdr:rowOff>0</xdr:rowOff>
    </xdr:from>
    <xdr:to>
      <xdr:col>3</xdr:col>
      <xdr:colOff>12240</xdr:colOff>
      <xdr:row>21</xdr:row>
      <xdr:rowOff>12240</xdr:rowOff>
    </xdr:to>
    <xdr:pic>
      <xdr:nvPicPr>
        <xdr:cNvPr id="761" name="Imagem 760" descr=""/>
        <xdr:cNvPicPr/>
      </xdr:nvPicPr>
      <xdr:blipFill>
        <a:blip r:embed="rId760"/>
        <a:stretch/>
      </xdr:blipFill>
      <xdr:spPr>
        <a:xfrm>
          <a:off x="1191600" y="3916440"/>
          <a:ext cx="12240" cy="12240"/>
        </a:xfrm>
        <a:prstGeom prst="rect">
          <a:avLst/>
        </a:prstGeom>
        <a:ln>
          <a:noFill/>
        </a:ln>
      </xdr:spPr>
    </xdr:pic>
    <xdr:clientData/>
  </xdr:twoCellAnchor>
  <xdr:twoCellAnchor editAs="oneCell">
    <xdr:from>
      <xdr:col>3</xdr:col>
      <xdr:colOff>0</xdr:colOff>
      <xdr:row>22</xdr:row>
      <xdr:rowOff>0</xdr:rowOff>
    </xdr:from>
    <xdr:to>
      <xdr:col>3</xdr:col>
      <xdr:colOff>12240</xdr:colOff>
      <xdr:row>22</xdr:row>
      <xdr:rowOff>12240</xdr:rowOff>
    </xdr:to>
    <xdr:pic>
      <xdr:nvPicPr>
        <xdr:cNvPr id="762" name="Imagem 761" descr=""/>
        <xdr:cNvPicPr/>
      </xdr:nvPicPr>
      <xdr:blipFill>
        <a:blip r:embed="rId761"/>
        <a:stretch/>
      </xdr:blipFill>
      <xdr:spPr>
        <a:xfrm>
          <a:off x="1191600" y="4099320"/>
          <a:ext cx="12240" cy="12240"/>
        </a:xfrm>
        <a:prstGeom prst="rect">
          <a:avLst/>
        </a:prstGeom>
        <a:ln>
          <a:noFill/>
        </a:ln>
      </xdr:spPr>
    </xdr:pic>
    <xdr:clientData/>
  </xdr:twoCellAnchor>
  <xdr:twoCellAnchor editAs="oneCell">
    <xdr:from>
      <xdr:col>3</xdr:col>
      <xdr:colOff>0</xdr:colOff>
      <xdr:row>22</xdr:row>
      <xdr:rowOff>0</xdr:rowOff>
    </xdr:from>
    <xdr:to>
      <xdr:col>3</xdr:col>
      <xdr:colOff>12240</xdr:colOff>
      <xdr:row>22</xdr:row>
      <xdr:rowOff>12240</xdr:rowOff>
    </xdr:to>
    <xdr:pic>
      <xdr:nvPicPr>
        <xdr:cNvPr id="763" name="Imagem 762" descr=""/>
        <xdr:cNvPicPr/>
      </xdr:nvPicPr>
      <xdr:blipFill>
        <a:blip r:embed="rId762"/>
        <a:stretch/>
      </xdr:blipFill>
      <xdr:spPr>
        <a:xfrm>
          <a:off x="1191600" y="4099320"/>
          <a:ext cx="12240" cy="12240"/>
        </a:xfrm>
        <a:prstGeom prst="rect">
          <a:avLst/>
        </a:prstGeom>
        <a:ln>
          <a:noFill/>
        </a:ln>
      </xdr:spPr>
    </xdr:pic>
    <xdr:clientData/>
  </xdr:twoCellAnchor>
  <xdr:twoCellAnchor editAs="oneCell">
    <xdr:from>
      <xdr:col>3</xdr:col>
      <xdr:colOff>0</xdr:colOff>
      <xdr:row>23</xdr:row>
      <xdr:rowOff>0</xdr:rowOff>
    </xdr:from>
    <xdr:to>
      <xdr:col>3</xdr:col>
      <xdr:colOff>12240</xdr:colOff>
      <xdr:row>23</xdr:row>
      <xdr:rowOff>12240</xdr:rowOff>
    </xdr:to>
    <xdr:pic>
      <xdr:nvPicPr>
        <xdr:cNvPr id="764" name="Imagem 763" descr=""/>
        <xdr:cNvPicPr/>
      </xdr:nvPicPr>
      <xdr:blipFill>
        <a:blip r:embed="rId763"/>
        <a:stretch/>
      </xdr:blipFill>
      <xdr:spPr>
        <a:xfrm>
          <a:off x="1191600" y="4282200"/>
          <a:ext cx="12240" cy="12240"/>
        </a:xfrm>
        <a:prstGeom prst="rect">
          <a:avLst/>
        </a:prstGeom>
        <a:ln>
          <a:noFill/>
        </a:ln>
      </xdr:spPr>
    </xdr:pic>
    <xdr:clientData/>
  </xdr:twoCellAnchor>
  <xdr:twoCellAnchor editAs="oneCell">
    <xdr:from>
      <xdr:col>3</xdr:col>
      <xdr:colOff>0</xdr:colOff>
      <xdr:row>23</xdr:row>
      <xdr:rowOff>0</xdr:rowOff>
    </xdr:from>
    <xdr:to>
      <xdr:col>3</xdr:col>
      <xdr:colOff>12240</xdr:colOff>
      <xdr:row>23</xdr:row>
      <xdr:rowOff>12240</xdr:rowOff>
    </xdr:to>
    <xdr:pic>
      <xdr:nvPicPr>
        <xdr:cNvPr id="765" name="Imagem 764" descr=""/>
        <xdr:cNvPicPr/>
      </xdr:nvPicPr>
      <xdr:blipFill>
        <a:blip r:embed="rId764"/>
        <a:stretch/>
      </xdr:blipFill>
      <xdr:spPr>
        <a:xfrm>
          <a:off x="1191600" y="4282200"/>
          <a:ext cx="12240" cy="12240"/>
        </a:xfrm>
        <a:prstGeom prst="rect">
          <a:avLst/>
        </a:prstGeom>
        <a:ln>
          <a:noFill/>
        </a:ln>
      </xdr:spPr>
    </xdr:pic>
    <xdr:clientData/>
  </xdr:twoCellAnchor>
  <xdr:twoCellAnchor editAs="oneCell">
    <xdr:from>
      <xdr:col>3</xdr:col>
      <xdr:colOff>0</xdr:colOff>
      <xdr:row>24</xdr:row>
      <xdr:rowOff>0</xdr:rowOff>
    </xdr:from>
    <xdr:to>
      <xdr:col>3</xdr:col>
      <xdr:colOff>12240</xdr:colOff>
      <xdr:row>24</xdr:row>
      <xdr:rowOff>12240</xdr:rowOff>
    </xdr:to>
    <xdr:pic>
      <xdr:nvPicPr>
        <xdr:cNvPr id="766" name="Imagem 765" descr=""/>
        <xdr:cNvPicPr/>
      </xdr:nvPicPr>
      <xdr:blipFill>
        <a:blip r:embed="rId765"/>
        <a:stretch/>
      </xdr:blipFill>
      <xdr:spPr>
        <a:xfrm>
          <a:off x="1191600" y="4465080"/>
          <a:ext cx="12240" cy="12240"/>
        </a:xfrm>
        <a:prstGeom prst="rect">
          <a:avLst/>
        </a:prstGeom>
        <a:ln>
          <a:noFill/>
        </a:ln>
      </xdr:spPr>
    </xdr:pic>
    <xdr:clientData/>
  </xdr:twoCellAnchor>
  <xdr:twoCellAnchor editAs="oneCell">
    <xdr:from>
      <xdr:col>3</xdr:col>
      <xdr:colOff>0</xdr:colOff>
      <xdr:row>24</xdr:row>
      <xdr:rowOff>0</xdr:rowOff>
    </xdr:from>
    <xdr:to>
      <xdr:col>3</xdr:col>
      <xdr:colOff>12240</xdr:colOff>
      <xdr:row>24</xdr:row>
      <xdr:rowOff>12240</xdr:rowOff>
    </xdr:to>
    <xdr:pic>
      <xdr:nvPicPr>
        <xdr:cNvPr id="767" name="Imagem 766" descr=""/>
        <xdr:cNvPicPr/>
      </xdr:nvPicPr>
      <xdr:blipFill>
        <a:blip r:embed="rId766"/>
        <a:stretch/>
      </xdr:blipFill>
      <xdr:spPr>
        <a:xfrm>
          <a:off x="1191600" y="4465080"/>
          <a:ext cx="12240" cy="12240"/>
        </a:xfrm>
        <a:prstGeom prst="rect">
          <a:avLst/>
        </a:prstGeom>
        <a:ln>
          <a:noFill/>
        </a:ln>
      </xdr:spPr>
    </xdr:pic>
    <xdr:clientData/>
  </xdr:twoCellAnchor>
  <xdr:twoCellAnchor editAs="oneCell">
    <xdr:from>
      <xdr:col>3</xdr:col>
      <xdr:colOff>0</xdr:colOff>
      <xdr:row>25</xdr:row>
      <xdr:rowOff>0</xdr:rowOff>
    </xdr:from>
    <xdr:to>
      <xdr:col>3</xdr:col>
      <xdr:colOff>12240</xdr:colOff>
      <xdr:row>25</xdr:row>
      <xdr:rowOff>12240</xdr:rowOff>
    </xdr:to>
    <xdr:pic>
      <xdr:nvPicPr>
        <xdr:cNvPr id="768" name="Imagem 767" descr=""/>
        <xdr:cNvPicPr/>
      </xdr:nvPicPr>
      <xdr:blipFill>
        <a:blip r:embed="rId767"/>
        <a:stretch/>
      </xdr:blipFill>
      <xdr:spPr>
        <a:xfrm>
          <a:off x="1191600" y="4647960"/>
          <a:ext cx="12240" cy="12240"/>
        </a:xfrm>
        <a:prstGeom prst="rect">
          <a:avLst/>
        </a:prstGeom>
        <a:ln>
          <a:noFill/>
        </a:ln>
      </xdr:spPr>
    </xdr:pic>
    <xdr:clientData/>
  </xdr:twoCellAnchor>
  <xdr:twoCellAnchor editAs="oneCell">
    <xdr:from>
      <xdr:col>3</xdr:col>
      <xdr:colOff>0</xdr:colOff>
      <xdr:row>25</xdr:row>
      <xdr:rowOff>0</xdr:rowOff>
    </xdr:from>
    <xdr:to>
      <xdr:col>3</xdr:col>
      <xdr:colOff>12240</xdr:colOff>
      <xdr:row>25</xdr:row>
      <xdr:rowOff>12240</xdr:rowOff>
    </xdr:to>
    <xdr:pic>
      <xdr:nvPicPr>
        <xdr:cNvPr id="769" name="Imagem 768" descr=""/>
        <xdr:cNvPicPr/>
      </xdr:nvPicPr>
      <xdr:blipFill>
        <a:blip r:embed="rId768"/>
        <a:stretch/>
      </xdr:blipFill>
      <xdr:spPr>
        <a:xfrm>
          <a:off x="1191600" y="4647960"/>
          <a:ext cx="12240" cy="12240"/>
        </a:xfrm>
        <a:prstGeom prst="rect">
          <a:avLst/>
        </a:prstGeom>
        <a:ln>
          <a:noFill/>
        </a:ln>
      </xdr:spPr>
    </xdr:pic>
    <xdr:clientData/>
  </xdr:twoCellAnchor>
  <xdr:twoCellAnchor editAs="oneCell">
    <xdr:from>
      <xdr:col>3</xdr:col>
      <xdr:colOff>0</xdr:colOff>
      <xdr:row>27</xdr:row>
      <xdr:rowOff>0</xdr:rowOff>
    </xdr:from>
    <xdr:to>
      <xdr:col>3</xdr:col>
      <xdr:colOff>12240</xdr:colOff>
      <xdr:row>27</xdr:row>
      <xdr:rowOff>12240</xdr:rowOff>
    </xdr:to>
    <xdr:pic>
      <xdr:nvPicPr>
        <xdr:cNvPr id="770" name="Imagem 769" descr=""/>
        <xdr:cNvPicPr/>
      </xdr:nvPicPr>
      <xdr:blipFill>
        <a:blip r:embed="rId769"/>
        <a:stretch/>
      </xdr:blipFill>
      <xdr:spPr>
        <a:xfrm>
          <a:off x="1191600" y="5013720"/>
          <a:ext cx="12240" cy="12240"/>
        </a:xfrm>
        <a:prstGeom prst="rect">
          <a:avLst/>
        </a:prstGeom>
        <a:ln>
          <a:noFill/>
        </a:ln>
      </xdr:spPr>
    </xdr:pic>
    <xdr:clientData/>
  </xdr:twoCellAnchor>
  <xdr:twoCellAnchor editAs="oneCell">
    <xdr:from>
      <xdr:col>3</xdr:col>
      <xdr:colOff>0</xdr:colOff>
      <xdr:row>27</xdr:row>
      <xdr:rowOff>0</xdr:rowOff>
    </xdr:from>
    <xdr:to>
      <xdr:col>3</xdr:col>
      <xdr:colOff>12240</xdr:colOff>
      <xdr:row>27</xdr:row>
      <xdr:rowOff>12240</xdr:rowOff>
    </xdr:to>
    <xdr:pic>
      <xdr:nvPicPr>
        <xdr:cNvPr id="771" name="Imagem 770" descr=""/>
        <xdr:cNvPicPr/>
      </xdr:nvPicPr>
      <xdr:blipFill>
        <a:blip r:embed="rId770"/>
        <a:stretch/>
      </xdr:blipFill>
      <xdr:spPr>
        <a:xfrm>
          <a:off x="1191600" y="501372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72" name="Imagem 771" descr=""/>
        <xdr:cNvPicPr/>
      </xdr:nvPicPr>
      <xdr:blipFill>
        <a:blip r:embed="rId771"/>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73" name="Imagem 772" descr=""/>
        <xdr:cNvPicPr/>
      </xdr:nvPicPr>
      <xdr:blipFill>
        <a:blip r:embed="rId772"/>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74" name="Imagem 773" descr=""/>
        <xdr:cNvPicPr/>
      </xdr:nvPicPr>
      <xdr:blipFill>
        <a:blip r:embed="rId773"/>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75" name="Imagem 774" descr=""/>
        <xdr:cNvPicPr/>
      </xdr:nvPicPr>
      <xdr:blipFill>
        <a:blip r:embed="rId774"/>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76" name="Imagem 775" descr=""/>
        <xdr:cNvPicPr/>
      </xdr:nvPicPr>
      <xdr:blipFill>
        <a:blip r:embed="rId775"/>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77" name="Imagem 776" descr=""/>
        <xdr:cNvPicPr/>
      </xdr:nvPicPr>
      <xdr:blipFill>
        <a:blip r:embed="rId776"/>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78" name="Imagem 777" descr=""/>
        <xdr:cNvPicPr/>
      </xdr:nvPicPr>
      <xdr:blipFill>
        <a:blip r:embed="rId777"/>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79" name="Imagem 778" descr=""/>
        <xdr:cNvPicPr/>
      </xdr:nvPicPr>
      <xdr:blipFill>
        <a:blip r:embed="rId778"/>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80" name="Imagem 779" descr=""/>
        <xdr:cNvPicPr/>
      </xdr:nvPicPr>
      <xdr:blipFill>
        <a:blip r:embed="rId779"/>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81" name="Imagem 780" descr=""/>
        <xdr:cNvPicPr/>
      </xdr:nvPicPr>
      <xdr:blipFill>
        <a:blip r:embed="rId780"/>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82" name="Imagem 781" descr=""/>
        <xdr:cNvPicPr/>
      </xdr:nvPicPr>
      <xdr:blipFill>
        <a:blip r:embed="rId781"/>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83" name="Imagem 782" descr=""/>
        <xdr:cNvPicPr/>
      </xdr:nvPicPr>
      <xdr:blipFill>
        <a:blip r:embed="rId782"/>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84" name="Imagem 783" descr=""/>
        <xdr:cNvPicPr/>
      </xdr:nvPicPr>
      <xdr:blipFill>
        <a:blip r:embed="rId783"/>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85" name="Imagem 784" descr=""/>
        <xdr:cNvPicPr/>
      </xdr:nvPicPr>
      <xdr:blipFill>
        <a:blip r:embed="rId784"/>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86" name="Imagem 785" descr=""/>
        <xdr:cNvPicPr/>
      </xdr:nvPicPr>
      <xdr:blipFill>
        <a:blip r:embed="rId785"/>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87" name="Imagem 786" descr=""/>
        <xdr:cNvPicPr/>
      </xdr:nvPicPr>
      <xdr:blipFill>
        <a:blip r:embed="rId786"/>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88" name="Imagem 787" descr=""/>
        <xdr:cNvPicPr/>
      </xdr:nvPicPr>
      <xdr:blipFill>
        <a:blip r:embed="rId787"/>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89" name="Imagem 788" descr=""/>
        <xdr:cNvPicPr/>
      </xdr:nvPicPr>
      <xdr:blipFill>
        <a:blip r:embed="rId788"/>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90" name="Imagem 789" descr=""/>
        <xdr:cNvPicPr/>
      </xdr:nvPicPr>
      <xdr:blipFill>
        <a:blip r:embed="rId789"/>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91" name="Imagem 790" descr=""/>
        <xdr:cNvPicPr/>
      </xdr:nvPicPr>
      <xdr:blipFill>
        <a:blip r:embed="rId790"/>
        <a:stretch/>
      </xdr:blipFill>
      <xdr:spPr>
        <a:xfrm>
          <a:off x="1191600" y="6293880"/>
          <a:ext cx="12240" cy="12240"/>
        </a:xfrm>
        <a:prstGeom prst="rect">
          <a:avLst/>
        </a:prstGeom>
        <a:ln>
          <a:noFill/>
        </a:ln>
      </xdr:spPr>
    </xdr:pic>
    <xdr:clientData/>
  </xdr:twoCellAnchor>
  <xdr:twoCellAnchor editAs="oneCell">
    <xdr:from>
      <xdr:col>3</xdr:col>
      <xdr:colOff>0</xdr:colOff>
      <xdr:row>29</xdr:row>
      <xdr:rowOff>0</xdr:rowOff>
    </xdr:from>
    <xdr:to>
      <xdr:col>3</xdr:col>
      <xdr:colOff>12240</xdr:colOff>
      <xdr:row>29</xdr:row>
      <xdr:rowOff>12240</xdr:rowOff>
    </xdr:to>
    <xdr:pic>
      <xdr:nvPicPr>
        <xdr:cNvPr id="792" name="Imagem 791" descr=""/>
        <xdr:cNvPicPr/>
      </xdr:nvPicPr>
      <xdr:blipFill>
        <a:blip r:embed="rId791"/>
        <a:stretch/>
      </xdr:blipFill>
      <xdr:spPr>
        <a:xfrm>
          <a:off x="1191600" y="5379480"/>
          <a:ext cx="12240" cy="12240"/>
        </a:xfrm>
        <a:prstGeom prst="rect">
          <a:avLst/>
        </a:prstGeom>
        <a:ln>
          <a:noFill/>
        </a:ln>
      </xdr:spPr>
    </xdr:pic>
    <xdr:clientData/>
  </xdr:twoCellAnchor>
  <xdr:twoCellAnchor editAs="oneCell">
    <xdr:from>
      <xdr:col>3</xdr:col>
      <xdr:colOff>0</xdr:colOff>
      <xdr:row>29</xdr:row>
      <xdr:rowOff>0</xdr:rowOff>
    </xdr:from>
    <xdr:to>
      <xdr:col>3</xdr:col>
      <xdr:colOff>12240</xdr:colOff>
      <xdr:row>29</xdr:row>
      <xdr:rowOff>12240</xdr:rowOff>
    </xdr:to>
    <xdr:pic>
      <xdr:nvPicPr>
        <xdr:cNvPr id="793" name="Imagem 792" descr=""/>
        <xdr:cNvPicPr/>
      </xdr:nvPicPr>
      <xdr:blipFill>
        <a:blip r:embed="rId792"/>
        <a:stretch/>
      </xdr:blipFill>
      <xdr:spPr>
        <a:xfrm>
          <a:off x="1191600" y="5379480"/>
          <a:ext cx="12240" cy="12240"/>
        </a:xfrm>
        <a:prstGeom prst="rect">
          <a:avLst/>
        </a:prstGeom>
        <a:ln>
          <a:noFill/>
        </a:ln>
      </xdr:spPr>
    </xdr:pic>
    <xdr:clientData/>
  </xdr:twoCellAnchor>
  <xdr:twoCellAnchor editAs="oneCell">
    <xdr:from>
      <xdr:col>3</xdr:col>
      <xdr:colOff>0</xdr:colOff>
      <xdr:row>30</xdr:row>
      <xdr:rowOff>71280</xdr:rowOff>
    </xdr:from>
    <xdr:to>
      <xdr:col>3</xdr:col>
      <xdr:colOff>12240</xdr:colOff>
      <xdr:row>30</xdr:row>
      <xdr:rowOff>83520</xdr:rowOff>
    </xdr:to>
    <xdr:pic>
      <xdr:nvPicPr>
        <xdr:cNvPr id="794" name="Imagem 793" descr=""/>
        <xdr:cNvPicPr/>
      </xdr:nvPicPr>
      <xdr:blipFill>
        <a:blip r:embed="rId793"/>
        <a:stretch/>
      </xdr:blipFill>
      <xdr:spPr>
        <a:xfrm>
          <a:off x="1191600" y="5633640"/>
          <a:ext cx="12240" cy="12240"/>
        </a:xfrm>
        <a:prstGeom prst="rect">
          <a:avLst/>
        </a:prstGeom>
        <a:ln>
          <a:noFill/>
        </a:ln>
      </xdr:spPr>
    </xdr:pic>
    <xdr:clientData/>
  </xdr:twoCellAnchor>
  <xdr:twoCellAnchor editAs="oneCell">
    <xdr:from>
      <xdr:col>3</xdr:col>
      <xdr:colOff>0</xdr:colOff>
      <xdr:row>30</xdr:row>
      <xdr:rowOff>71280</xdr:rowOff>
    </xdr:from>
    <xdr:to>
      <xdr:col>3</xdr:col>
      <xdr:colOff>12240</xdr:colOff>
      <xdr:row>30</xdr:row>
      <xdr:rowOff>83520</xdr:rowOff>
    </xdr:to>
    <xdr:pic>
      <xdr:nvPicPr>
        <xdr:cNvPr id="795" name="Imagem 794" descr=""/>
        <xdr:cNvPicPr/>
      </xdr:nvPicPr>
      <xdr:blipFill>
        <a:blip r:embed="rId794"/>
        <a:stretch/>
      </xdr:blipFill>
      <xdr:spPr>
        <a:xfrm>
          <a:off x="1191600" y="5633640"/>
          <a:ext cx="12240" cy="12240"/>
        </a:xfrm>
        <a:prstGeom prst="rect">
          <a:avLst/>
        </a:prstGeom>
        <a:ln>
          <a:noFill/>
        </a:ln>
      </xdr:spPr>
    </xdr:pic>
    <xdr:clientData/>
  </xdr:twoCellAnchor>
  <xdr:twoCellAnchor editAs="oneCell">
    <xdr:from>
      <xdr:col>3</xdr:col>
      <xdr:colOff>0</xdr:colOff>
      <xdr:row>31</xdr:row>
      <xdr:rowOff>0</xdr:rowOff>
    </xdr:from>
    <xdr:to>
      <xdr:col>3</xdr:col>
      <xdr:colOff>12240</xdr:colOff>
      <xdr:row>31</xdr:row>
      <xdr:rowOff>12240</xdr:rowOff>
    </xdr:to>
    <xdr:pic>
      <xdr:nvPicPr>
        <xdr:cNvPr id="796" name="Imagem 795" descr=""/>
        <xdr:cNvPicPr/>
      </xdr:nvPicPr>
      <xdr:blipFill>
        <a:blip r:embed="rId795"/>
        <a:stretch/>
      </xdr:blipFill>
      <xdr:spPr>
        <a:xfrm>
          <a:off x="1191600" y="5745240"/>
          <a:ext cx="12240" cy="12240"/>
        </a:xfrm>
        <a:prstGeom prst="rect">
          <a:avLst/>
        </a:prstGeom>
        <a:ln>
          <a:noFill/>
        </a:ln>
      </xdr:spPr>
    </xdr:pic>
    <xdr:clientData/>
  </xdr:twoCellAnchor>
  <xdr:twoCellAnchor editAs="oneCell">
    <xdr:from>
      <xdr:col>3</xdr:col>
      <xdr:colOff>0</xdr:colOff>
      <xdr:row>32</xdr:row>
      <xdr:rowOff>0</xdr:rowOff>
    </xdr:from>
    <xdr:to>
      <xdr:col>3</xdr:col>
      <xdr:colOff>12240</xdr:colOff>
      <xdr:row>32</xdr:row>
      <xdr:rowOff>12240</xdr:rowOff>
    </xdr:to>
    <xdr:pic>
      <xdr:nvPicPr>
        <xdr:cNvPr id="797" name="Imagem 796" descr=""/>
        <xdr:cNvPicPr/>
      </xdr:nvPicPr>
      <xdr:blipFill>
        <a:blip r:embed="rId796"/>
        <a:stretch/>
      </xdr:blipFill>
      <xdr:spPr>
        <a:xfrm>
          <a:off x="1191600" y="5928120"/>
          <a:ext cx="12240" cy="12240"/>
        </a:xfrm>
        <a:prstGeom prst="rect">
          <a:avLst/>
        </a:prstGeom>
        <a:ln>
          <a:noFill/>
        </a:ln>
      </xdr:spPr>
    </xdr:pic>
    <xdr:clientData/>
  </xdr:twoCellAnchor>
  <xdr:twoCellAnchor editAs="oneCell">
    <xdr:from>
      <xdr:col>3</xdr:col>
      <xdr:colOff>0</xdr:colOff>
      <xdr:row>32</xdr:row>
      <xdr:rowOff>0</xdr:rowOff>
    </xdr:from>
    <xdr:to>
      <xdr:col>3</xdr:col>
      <xdr:colOff>12240</xdr:colOff>
      <xdr:row>32</xdr:row>
      <xdr:rowOff>12240</xdr:rowOff>
    </xdr:to>
    <xdr:pic>
      <xdr:nvPicPr>
        <xdr:cNvPr id="798" name="Imagem 797" descr=""/>
        <xdr:cNvPicPr/>
      </xdr:nvPicPr>
      <xdr:blipFill>
        <a:blip r:embed="rId797"/>
        <a:stretch/>
      </xdr:blipFill>
      <xdr:spPr>
        <a:xfrm>
          <a:off x="1191600" y="592812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799" name="Imagem 798" descr=""/>
        <xdr:cNvPicPr/>
      </xdr:nvPicPr>
      <xdr:blipFill>
        <a:blip r:embed="rId798"/>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00" name="Imagem 799" descr=""/>
        <xdr:cNvPicPr/>
      </xdr:nvPicPr>
      <xdr:blipFill>
        <a:blip r:embed="rId799"/>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01" name="Imagem 800" descr=""/>
        <xdr:cNvPicPr/>
      </xdr:nvPicPr>
      <xdr:blipFill>
        <a:blip r:embed="rId800"/>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02" name="Imagem 801" descr=""/>
        <xdr:cNvPicPr/>
      </xdr:nvPicPr>
      <xdr:blipFill>
        <a:blip r:embed="rId801"/>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03" name="Imagem 802" descr=""/>
        <xdr:cNvPicPr/>
      </xdr:nvPicPr>
      <xdr:blipFill>
        <a:blip r:embed="rId802"/>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04" name="Imagem 803" descr=""/>
        <xdr:cNvPicPr/>
      </xdr:nvPicPr>
      <xdr:blipFill>
        <a:blip r:embed="rId803"/>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05" name="Imagem 804" descr=""/>
        <xdr:cNvPicPr/>
      </xdr:nvPicPr>
      <xdr:blipFill>
        <a:blip r:embed="rId804"/>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06" name="Imagem 805" descr=""/>
        <xdr:cNvPicPr/>
      </xdr:nvPicPr>
      <xdr:blipFill>
        <a:blip r:embed="rId805"/>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07" name="Imagem 806" descr=""/>
        <xdr:cNvPicPr/>
      </xdr:nvPicPr>
      <xdr:blipFill>
        <a:blip r:embed="rId806"/>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08" name="Imagem 807" descr=""/>
        <xdr:cNvPicPr/>
      </xdr:nvPicPr>
      <xdr:blipFill>
        <a:blip r:embed="rId807"/>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09" name="Imagem 808" descr=""/>
        <xdr:cNvPicPr/>
      </xdr:nvPicPr>
      <xdr:blipFill>
        <a:blip r:embed="rId808"/>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10" name="Imagem 809" descr=""/>
        <xdr:cNvPicPr/>
      </xdr:nvPicPr>
      <xdr:blipFill>
        <a:blip r:embed="rId809"/>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11" name="Imagem 810" descr=""/>
        <xdr:cNvPicPr/>
      </xdr:nvPicPr>
      <xdr:blipFill>
        <a:blip r:embed="rId810"/>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12" name="Imagem 811" descr=""/>
        <xdr:cNvPicPr/>
      </xdr:nvPicPr>
      <xdr:blipFill>
        <a:blip r:embed="rId811"/>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13" name="Imagem 812" descr=""/>
        <xdr:cNvPicPr/>
      </xdr:nvPicPr>
      <xdr:blipFill>
        <a:blip r:embed="rId812"/>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14" name="Imagem 813" descr=""/>
        <xdr:cNvPicPr/>
      </xdr:nvPicPr>
      <xdr:blipFill>
        <a:blip r:embed="rId813"/>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15" name="Imagem 814" descr=""/>
        <xdr:cNvPicPr/>
      </xdr:nvPicPr>
      <xdr:blipFill>
        <a:blip r:embed="rId814"/>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16" name="Imagem 815" descr=""/>
        <xdr:cNvPicPr/>
      </xdr:nvPicPr>
      <xdr:blipFill>
        <a:blip r:embed="rId815"/>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17" name="Imagem 816" descr=""/>
        <xdr:cNvPicPr/>
      </xdr:nvPicPr>
      <xdr:blipFill>
        <a:blip r:embed="rId816"/>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18" name="Imagem 817" descr=""/>
        <xdr:cNvPicPr/>
      </xdr:nvPicPr>
      <xdr:blipFill>
        <a:blip r:embed="rId817"/>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19" name="Imagem 818" descr=""/>
        <xdr:cNvPicPr/>
      </xdr:nvPicPr>
      <xdr:blipFill>
        <a:blip r:embed="rId818"/>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20" name="Imagem 819" descr=""/>
        <xdr:cNvPicPr/>
      </xdr:nvPicPr>
      <xdr:blipFill>
        <a:blip r:embed="rId819"/>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21" name="Imagem 820" descr=""/>
        <xdr:cNvPicPr/>
      </xdr:nvPicPr>
      <xdr:blipFill>
        <a:blip r:embed="rId820"/>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22" name="Imagem 821" descr=""/>
        <xdr:cNvPicPr/>
      </xdr:nvPicPr>
      <xdr:blipFill>
        <a:blip r:embed="rId821"/>
        <a:stretch/>
      </xdr:blipFill>
      <xdr:spPr>
        <a:xfrm>
          <a:off x="1191600" y="6293880"/>
          <a:ext cx="12240" cy="12240"/>
        </a:xfrm>
        <a:prstGeom prst="rect">
          <a:avLst/>
        </a:prstGeom>
        <a:ln>
          <a:noFill/>
        </a:ln>
      </xdr:spPr>
    </xdr:pic>
    <xdr:clientData/>
  </xdr:twoCellAnchor>
  <xdr:twoCellAnchor editAs="oneCell">
    <xdr:from>
      <xdr:col>3</xdr:col>
      <xdr:colOff>0</xdr:colOff>
      <xdr:row>30</xdr:row>
      <xdr:rowOff>0</xdr:rowOff>
    </xdr:from>
    <xdr:to>
      <xdr:col>3</xdr:col>
      <xdr:colOff>12240</xdr:colOff>
      <xdr:row>30</xdr:row>
      <xdr:rowOff>12240</xdr:rowOff>
    </xdr:to>
    <xdr:pic>
      <xdr:nvPicPr>
        <xdr:cNvPr id="823" name="Imagem 822" descr=""/>
        <xdr:cNvPicPr/>
      </xdr:nvPicPr>
      <xdr:blipFill>
        <a:blip r:embed="rId822"/>
        <a:stretch/>
      </xdr:blipFill>
      <xdr:spPr>
        <a:xfrm>
          <a:off x="1191600" y="5562360"/>
          <a:ext cx="12240" cy="12240"/>
        </a:xfrm>
        <a:prstGeom prst="rect">
          <a:avLst/>
        </a:prstGeom>
        <a:ln>
          <a:noFill/>
        </a:ln>
      </xdr:spPr>
    </xdr:pic>
    <xdr:clientData/>
  </xdr:twoCellAnchor>
  <xdr:twoCellAnchor editAs="oneCell">
    <xdr:from>
      <xdr:col>3</xdr:col>
      <xdr:colOff>0</xdr:colOff>
      <xdr:row>30</xdr:row>
      <xdr:rowOff>0</xdr:rowOff>
    </xdr:from>
    <xdr:to>
      <xdr:col>3</xdr:col>
      <xdr:colOff>12240</xdr:colOff>
      <xdr:row>30</xdr:row>
      <xdr:rowOff>12240</xdr:rowOff>
    </xdr:to>
    <xdr:pic>
      <xdr:nvPicPr>
        <xdr:cNvPr id="824" name="Imagem 823" descr=""/>
        <xdr:cNvPicPr/>
      </xdr:nvPicPr>
      <xdr:blipFill>
        <a:blip r:embed="rId823"/>
        <a:stretch/>
      </xdr:blipFill>
      <xdr:spPr>
        <a:xfrm>
          <a:off x="1191600" y="5562360"/>
          <a:ext cx="12240" cy="12240"/>
        </a:xfrm>
        <a:prstGeom prst="rect">
          <a:avLst/>
        </a:prstGeom>
        <a:ln>
          <a:noFill/>
        </a:ln>
      </xdr:spPr>
    </xdr:pic>
    <xdr:clientData/>
  </xdr:twoCellAnchor>
  <xdr:twoCellAnchor editAs="oneCell">
    <xdr:from>
      <xdr:col>3</xdr:col>
      <xdr:colOff>0</xdr:colOff>
      <xdr:row>31</xdr:row>
      <xdr:rowOff>0</xdr:rowOff>
    </xdr:from>
    <xdr:to>
      <xdr:col>3</xdr:col>
      <xdr:colOff>12240</xdr:colOff>
      <xdr:row>31</xdr:row>
      <xdr:rowOff>12240</xdr:rowOff>
    </xdr:to>
    <xdr:pic>
      <xdr:nvPicPr>
        <xdr:cNvPr id="825" name="Imagem 824" descr=""/>
        <xdr:cNvPicPr/>
      </xdr:nvPicPr>
      <xdr:blipFill>
        <a:blip r:embed="rId824"/>
        <a:stretch/>
      </xdr:blipFill>
      <xdr:spPr>
        <a:xfrm>
          <a:off x="1191600" y="5745240"/>
          <a:ext cx="12240" cy="12240"/>
        </a:xfrm>
        <a:prstGeom prst="rect">
          <a:avLst/>
        </a:prstGeom>
        <a:ln>
          <a:noFill/>
        </a:ln>
      </xdr:spPr>
    </xdr:pic>
    <xdr:clientData/>
  </xdr:twoCellAnchor>
  <xdr:twoCellAnchor editAs="oneCell">
    <xdr:from>
      <xdr:col>3</xdr:col>
      <xdr:colOff>0</xdr:colOff>
      <xdr:row>31</xdr:row>
      <xdr:rowOff>0</xdr:rowOff>
    </xdr:from>
    <xdr:to>
      <xdr:col>3</xdr:col>
      <xdr:colOff>12240</xdr:colOff>
      <xdr:row>31</xdr:row>
      <xdr:rowOff>12240</xdr:rowOff>
    </xdr:to>
    <xdr:pic>
      <xdr:nvPicPr>
        <xdr:cNvPr id="826" name="Imagem 825" descr=""/>
        <xdr:cNvPicPr/>
      </xdr:nvPicPr>
      <xdr:blipFill>
        <a:blip r:embed="rId825"/>
        <a:stretch/>
      </xdr:blipFill>
      <xdr:spPr>
        <a:xfrm>
          <a:off x="1191600" y="5745240"/>
          <a:ext cx="12240" cy="12240"/>
        </a:xfrm>
        <a:prstGeom prst="rect">
          <a:avLst/>
        </a:prstGeom>
        <a:ln>
          <a:noFill/>
        </a:ln>
      </xdr:spPr>
    </xdr:pic>
    <xdr:clientData/>
  </xdr:twoCellAnchor>
  <xdr:twoCellAnchor editAs="oneCell">
    <xdr:from>
      <xdr:col>3</xdr:col>
      <xdr:colOff>0</xdr:colOff>
      <xdr:row>32</xdr:row>
      <xdr:rowOff>0</xdr:rowOff>
    </xdr:from>
    <xdr:to>
      <xdr:col>3</xdr:col>
      <xdr:colOff>12240</xdr:colOff>
      <xdr:row>32</xdr:row>
      <xdr:rowOff>12240</xdr:rowOff>
    </xdr:to>
    <xdr:pic>
      <xdr:nvPicPr>
        <xdr:cNvPr id="827" name="Imagem 826" descr=""/>
        <xdr:cNvPicPr/>
      </xdr:nvPicPr>
      <xdr:blipFill>
        <a:blip r:embed="rId826"/>
        <a:stretch/>
      </xdr:blipFill>
      <xdr:spPr>
        <a:xfrm>
          <a:off x="1191600" y="5928120"/>
          <a:ext cx="12240" cy="12240"/>
        </a:xfrm>
        <a:prstGeom prst="rect">
          <a:avLst/>
        </a:prstGeom>
        <a:ln>
          <a:noFill/>
        </a:ln>
      </xdr:spPr>
    </xdr:pic>
    <xdr:clientData/>
  </xdr:twoCellAnchor>
  <xdr:twoCellAnchor editAs="oneCell">
    <xdr:from>
      <xdr:col>3</xdr:col>
      <xdr:colOff>0</xdr:colOff>
      <xdr:row>32</xdr:row>
      <xdr:rowOff>0</xdr:rowOff>
    </xdr:from>
    <xdr:to>
      <xdr:col>3</xdr:col>
      <xdr:colOff>12240</xdr:colOff>
      <xdr:row>32</xdr:row>
      <xdr:rowOff>12240</xdr:rowOff>
    </xdr:to>
    <xdr:pic>
      <xdr:nvPicPr>
        <xdr:cNvPr id="828" name="Imagem 827" descr=""/>
        <xdr:cNvPicPr/>
      </xdr:nvPicPr>
      <xdr:blipFill>
        <a:blip r:embed="rId827"/>
        <a:stretch/>
      </xdr:blipFill>
      <xdr:spPr>
        <a:xfrm>
          <a:off x="1191600" y="592812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29" name="Imagem 828" descr=""/>
        <xdr:cNvPicPr/>
      </xdr:nvPicPr>
      <xdr:blipFill>
        <a:blip r:embed="rId828"/>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30" name="Imagem 829" descr=""/>
        <xdr:cNvPicPr/>
      </xdr:nvPicPr>
      <xdr:blipFill>
        <a:blip r:embed="rId829"/>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31" name="Imagem 830" descr=""/>
        <xdr:cNvPicPr/>
      </xdr:nvPicPr>
      <xdr:blipFill>
        <a:blip r:embed="rId830"/>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32" name="Imagem 831" descr=""/>
        <xdr:cNvPicPr/>
      </xdr:nvPicPr>
      <xdr:blipFill>
        <a:blip r:embed="rId831"/>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33" name="Imagem 832" descr=""/>
        <xdr:cNvPicPr/>
      </xdr:nvPicPr>
      <xdr:blipFill>
        <a:blip r:embed="rId832"/>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34" name="Imagem 833" descr=""/>
        <xdr:cNvPicPr/>
      </xdr:nvPicPr>
      <xdr:blipFill>
        <a:blip r:embed="rId833"/>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35" name="Imagem 834" descr=""/>
        <xdr:cNvPicPr/>
      </xdr:nvPicPr>
      <xdr:blipFill>
        <a:blip r:embed="rId834"/>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36" name="Imagem 835" descr=""/>
        <xdr:cNvPicPr/>
      </xdr:nvPicPr>
      <xdr:blipFill>
        <a:blip r:embed="rId835"/>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37" name="Imagem 836" descr=""/>
        <xdr:cNvPicPr/>
      </xdr:nvPicPr>
      <xdr:blipFill>
        <a:blip r:embed="rId836"/>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38" name="Imagem 837" descr=""/>
        <xdr:cNvPicPr/>
      </xdr:nvPicPr>
      <xdr:blipFill>
        <a:blip r:embed="rId837"/>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39" name="Imagem 838" descr=""/>
        <xdr:cNvPicPr/>
      </xdr:nvPicPr>
      <xdr:blipFill>
        <a:blip r:embed="rId838"/>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40" name="Imagem 839" descr=""/>
        <xdr:cNvPicPr/>
      </xdr:nvPicPr>
      <xdr:blipFill>
        <a:blip r:embed="rId839"/>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41" name="Imagem 840" descr=""/>
        <xdr:cNvPicPr/>
      </xdr:nvPicPr>
      <xdr:blipFill>
        <a:blip r:embed="rId840"/>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42" name="Imagem 841" descr=""/>
        <xdr:cNvPicPr/>
      </xdr:nvPicPr>
      <xdr:blipFill>
        <a:blip r:embed="rId841"/>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43" name="Imagem 842" descr=""/>
        <xdr:cNvPicPr/>
      </xdr:nvPicPr>
      <xdr:blipFill>
        <a:blip r:embed="rId842"/>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44" name="Imagem 843" descr=""/>
        <xdr:cNvPicPr/>
      </xdr:nvPicPr>
      <xdr:blipFill>
        <a:blip r:embed="rId843"/>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45" name="Imagem 844" descr=""/>
        <xdr:cNvPicPr/>
      </xdr:nvPicPr>
      <xdr:blipFill>
        <a:blip r:embed="rId844"/>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46" name="Imagem 845" descr=""/>
        <xdr:cNvPicPr/>
      </xdr:nvPicPr>
      <xdr:blipFill>
        <a:blip r:embed="rId845"/>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47" name="Imagem 846" descr=""/>
        <xdr:cNvPicPr/>
      </xdr:nvPicPr>
      <xdr:blipFill>
        <a:blip r:embed="rId846"/>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48" name="Imagem 847" descr=""/>
        <xdr:cNvPicPr/>
      </xdr:nvPicPr>
      <xdr:blipFill>
        <a:blip r:embed="rId847"/>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49" name="Imagem 848" descr=""/>
        <xdr:cNvPicPr/>
      </xdr:nvPicPr>
      <xdr:blipFill>
        <a:blip r:embed="rId848"/>
        <a:stretch/>
      </xdr:blipFill>
      <xdr:spPr>
        <a:xfrm>
          <a:off x="1191600" y="6293880"/>
          <a:ext cx="12240" cy="12240"/>
        </a:xfrm>
        <a:prstGeom prst="rect">
          <a:avLst/>
        </a:prstGeom>
        <a:ln>
          <a:noFill/>
        </a:ln>
      </xdr:spPr>
    </xdr:pic>
    <xdr:clientData/>
  </xdr:twoCellAnchor>
  <xdr:twoCellAnchor editAs="oneCell">
    <xdr:from>
      <xdr:col>3</xdr:col>
      <xdr:colOff>0</xdr:colOff>
      <xdr:row>34</xdr:row>
      <xdr:rowOff>0</xdr:rowOff>
    </xdr:from>
    <xdr:to>
      <xdr:col>3</xdr:col>
      <xdr:colOff>12240</xdr:colOff>
      <xdr:row>34</xdr:row>
      <xdr:rowOff>12240</xdr:rowOff>
    </xdr:to>
    <xdr:pic>
      <xdr:nvPicPr>
        <xdr:cNvPr id="850" name="Imagem 849" descr=""/>
        <xdr:cNvPicPr/>
      </xdr:nvPicPr>
      <xdr:blipFill>
        <a:blip r:embed="rId849"/>
        <a:stretch/>
      </xdr:blipFill>
      <xdr:spPr>
        <a:xfrm>
          <a:off x="1191600" y="6293880"/>
          <a:ext cx="12240" cy="1224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162720</xdr:colOff>
      <xdr:row>3</xdr:row>
      <xdr:rowOff>15480</xdr:rowOff>
    </xdr:from>
    <xdr:to>
      <xdr:col>13</xdr:col>
      <xdr:colOff>100440</xdr:colOff>
      <xdr:row>11</xdr:row>
      <xdr:rowOff>16920</xdr:rowOff>
    </xdr:to>
    <xdr:pic>
      <xdr:nvPicPr>
        <xdr:cNvPr id="851" name="Imagem 1" descr=""/>
        <xdr:cNvPicPr/>
      </xdr:nvPicPr>
      <xdr:blipFill>
        <a:blip r:embed="rId1"/>
        <a:srcRect l="41722" t="37041" r="30303" b="40272"/>
        <a:stretch/>
      </xdr:blipFill>
      <xdr:spPr>
        <a:xfrm>
          <a:off x="11709360" y="472680"/>
          <a:ext cx="3136320" cy="1220400"/>
        </a:xfrm>
        <a:prstGeom prst="rect">
          <a:avLst/>
        </a:prstGeom>
        <a:ln>
          <a:noFill/>
        </a:ln>
      </xdr:spPr>
    </xdr:pic>
    <xdr:clientData/>
  </xdr:twoCellAnchor>
  <xdr:twoCellAnchor editAs="oneCell">
    <xdr:from>
      <xdr:col>13</xdr:col>
      <xdr:colOff>0</xdr:colOff>
      <xdr:row>5</xdr:row>
      <xdr:rowOff>32760</xdr:rowOff>
    </xdr:from>
    <xdr:to>
      <xdr:col>17</xdr:col>
      <xdr:colOff>371520</xdr:colOff>
      <xdr:row>12</xdr:row>
      <xdr:rowOff>147240</xdr:rowOff>
    </xdr:to>
    <xdr:pic>
      <xdr:nvPicPr>
        <xdr:cNvPr id="852" name="Imagem 2" descr=""/>
        <xdr:cNvPicPr/>
      </xdr:nvPicPr>
      <xdr:blipFill>
        <a:blip r:embed="rId2"/>
        <a:srcRect l="41098" t="41948" r="25824" b="32767"/>
        <a:stretch/>
      </xdr:blipFill>
      <xdr:spPr>
        <a:xfrm>
          <a:off x="14745240" y="794520"/>
          <a:ext cx="3413160" cy="1181520"/>
        </a:xfrm>
        <a:prstGeom prst="rect">
          <a:avLst/>
        </a:prstGeom>
        <a:ln>
          <a:noFill/>
        </a:ln>
      </xdr:spPr>
    </xdr:pic>
    <xdr:clientData/>
  </xdr:twoCellAnchor>
  <xdr:twoCellAnchor editAs="oneCell">
    <xdr:from>
      <xdr:col>9</xdr:col>
      <xdr:colOff>217800</xdr:colOff>
      <xdr:row>0</xdr:row>
      <xdr:rowOff>110880</xdr:rowOff>
    </xdr:from>
    <xdr:to>
      <xdr:col>13</xdr:col>
      <xdr:colOff>101880</xdr:colOff>
      <xdr:row>3</xdr:row>
      <xdr:rowOff>34920</xdr:rowOff>
    </xdr:to>
    <xdr:pic>
      <xdr:nvPicPr>
        <xdr:cNvPr id="853" name="Imagem 3" descr=""/>
        <xdr:cNvPicPr/>
      </xdr:nvPicPr>
      <xdr:blipFill>
        <a:blip r:embed="rId3"/>
        <a:srcRect l="45370" t="48339" r="28689" b="45455"/>
        <a:stretch/>
      </xdr:blipFill>
      <xdr:spPr>
        <a:xfrm>
          <a:off x="11545560" y="110880"/>
          <a:ext cx="3301560" cy="38124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31</xdr:col>
      <xdr:colOff>108720</xdr:colOff>
      <xdr:row>0</xdr:row>
      <xdr:rowOff>139680</xdr:rowOff>
    </xdr:from>
    <xdr:to>
      <xdr:col>32</xdr:col>
      <xdr:colOff>99720</xdr:colOff>
      <xdr:row>4</xdr:row>
      <xdr:rowOff>56880</xdr:rowOff>
    </xdr:to>
    <xdr:pic>
      <xdr:nvPicPr>
        <xdr:cNvPr id="854" name="Imagem 2" descr=""/>
        <xdr:cNvPicPr/>
      </xdr:nvPicPr>
      <xdr:blipFill>
        <a:blip r:embed="rId1"/>
        <a:stretch/>
      </xdr:blipFill>
      <xdr:spPr>
        <a:xfrm>
          <a:off x="11891520" y="139680"/>
          <a:ext cx="633600" cy="58752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7680</xdr:row>
      <xdr:rowOff>0</xdr:rowOff>
    </xdr:from>
    <xdr:to>
      <xdr:col>1</xdr:col>
      <xdr:colOff>7200</xdr:colOff>
      <xdr:row>7680</xdr:row>
      <xdr:rowOff>7200</xdr:rowOff>
    </xdr:to>
    <xdr:pic>
      <xdr:nvPicPr>
        <xdr:cNvPr id="855" name="grd_IADD" descr=""/>
        <xdr:cNvPicPr/>
      </xdr:nvPicPr>
      <xdr:blipFill>
        <a:blip r:embed="rId1"/>
        <a:stretch/>
      </xdr:blipFill>
      <xdr:spPr>
        <a:xfrm>
          <a:off x="603720" y="1346697720"/>
          <a:ext cx="7200" cy="7200"/>
        </a:xfrm>
        <a:prstGeom prst="rect">
          <a:avLst/>
        </a:prstGeom>
        <a:ln>
          <a:noFill/>
        </a:ln>
      </xdr:spPr>
    </xdr:pic>
    <xdr:clientData/>
  </xdr:twoCellAnchor>
  <xdr:twoCellAnchor editAs="oneCell">
    <xdr:from>
      <xdr:col>1</xdr:col>
      <xdr:colOff>15120</xdr:colOff>
      <xdr:row>7680</xdr:row>
      <xdr:rowOff>0</xdr:rowOff>
    </xdr:from>
    <xdr:to>
      <xdr:col>1</xdr:col>
      <xdr:colOff>22320</xdr:colOff>
      <xdr:row>7680</xdr:row>
      <xdr:rowOff>7200</xdr:rowOff>
    </xdr:to>
    <xdr:pic>
      <xdr:nvPicPr>
        <xdr:cNvPr id="856" name="grd_IADU" descr=""/>
        <xdr:cNvPicPr/>
      </xdr:nvPicPr>
      <xdr:blipFill>
        <a:blip r:embed="rId2"/>
        <a:stretch/>
      </xdr:blipFill>
      <xdr:spPr>
        <a:xfrm>
          <a:off x="618840" y="1346697720"/>
          <a:ext cx="7200" cy="7200"/>
        </a:xfrm>
        <a:prstGeom prst="rect">
          <a:avLst/>
        </a:prstGeom>
        <a:ln>
          <a:noFill/>
        </a:ln>
      </xdr:spPr>
    </xdr:pic>
    <xdr:clientData/>
  </xdr:twoCellAnchor>
  <xdr:twoCellAnchor editAs="oneCell">
    <xdr:from>
      <xdr:col>1</xdr:col>
      <xdr:colOff>30600</xdr:colOff>
      <xdr:row>7680</xdr:row>
      <xdr:rowOff>0</xdr:rowOff>
    </xdr:from>
    <xdr:to>
      <xdr:col>1</xdr:col>
      <xdr:colOff>37800</xdr:colOff>
      <xdr:row>7680</xdr:row>
      <xdr:rowOff>7200</xdr:rowOff>
    </xdr:to>
    <xdr:pic>
      <xdr:nvPicPr>
        <xdr:cNvPr id="857" name="grd_IDHF" descr=""/>
        <xdr:cNvPicPr/>
      </xdr:nvPicPr>
      <xdr:blipFill>
        <a:blip r:embed="rId3"/>
        <a:stretch/>
      </xdr:blipFill>
      <xdr:spPr>
        <a:xfrm>
          <a:off x="634320" y="1346697720"/>
          <a:ext cx="7200" cy="7200"/>
        </a:xfrm>
        <a:prstGeom prst="rect">
          <a:avLst/>
        </a:prstGeom>
        <a:ln>
          <a:noFill/>
        </a:ln>
      </xdr:spPr>
    </xdr:pic>
    <xdr:clientData/>
  </xdr:twoCellAnchor>
  <xdr:twoCellAnchor editAs="oneCell">
    <xdr:from>
      <xdr:col>1</xdr:col>
      <xdr:colOff>0</xdr:colOff>
      <xdr:row>7680</xdr:row>
      <xdr:rowOff>0</xdr:rowOff>
    </xdr:from>
    <xdr:to>
      <xdr:col>1</xdr:col>
      <xdr:colOff>7200</xdr:colOff>
      <xdr:row>7680</xdr:row>
      <xdr:rowOff>7200</xdr:rowOff>
    </xdr:to>
    <xdr:pic>
      <xdr:nvPicPr>
        <xdr:cNvPr id="858" name="grd_IADD" descr=""/>
        <xdr:cNvPicPr/>
      </xdr:nvPicPr>
      <xdr:blipFill>
        <a:blip r:embed="rId4"/>
        <a:stretch/>
      </xdr:blipFill>
      <xdr:spPr>
        <a:xfrm>
          <a:off x="603720" y="1346697720"/>
          <a:ext cx="7200" cy="7200"/>
        </a:xfrm>
        <a:prstGeom prst="rect">
          <a:avLst/>
        </a:prstGeom>
        <a:ln>
          <a:noFill/>
        </a:ln>
      </xdr:spPr>
    </xdr:pic>
    <xdr:clientData/>
  </xdr:twoCellAnchor>
  <xdr:twoCellAnchor editAs="oneCell">
    <xdr:from>
      <xdr:col>1</xdr:col>
      <xdr:colOff>15120</xdr:colOff>
      <xdr:row>7680</xdr:row>
      <xdr:rowOff>0</xdr:rowOff>
    </xdr:from>
    <xdr:to>
      <xdr:col>1</xdr:col>
      <xdr:colOff>22320</xdr:colOff>
      <xdr:row>7680</xdr:row>
      <xdr:rowOff>7200</xdr:rowOff>
    </xdr:to>
    <xdr:pic>
      <xdr:nvPicPr>
        <xdr:cNvPr id="859" name="grd_IADU" descr=""/>
        <xdr:cNvPicPr/>
      </xdr:nvPicPr>
      <xdr:blipFill>
        <a:blip r:embed="rId5"/>
        <a:stretch/>
      </xdr:blipFill>
      <xdr:spPr>
        <a:xfrm>
          <a:off x="618840" y="1346697720"/>
          <a:ext cx="7200" cy="7200"/>
        </a:xfrm>
        <a:prstGeom prst="rect">
          <a:avLst/>
        </a:prstGeom>
        <a:ln>
          <a:noFill/>
        </a:ln>
      </xdr:spPr>
    </xdr:pic>
    <xdr:clientData/>
  </xdr:twoCellAnchor>
  <xdr:twoCellAnchor editAs="oneCell">
    <xdr:from>
      <xdr:col>1</xdr:col>
      <xdr:colOff>30600</xdr:colOff>
      <xdr:row>7680</xdr:row>
      <xdr:rowOff>0</xdr:rowOff>
    </xdr:from>
    <xdr:to>
      <xdr:col>1</xdr:col>
      <xdr:colOff>37800</xdr:colOff>
      <xdr:row>7680</xdr:row>
      <xdr:rowOff>7200</xdr:rowOff>
    </xdr:to>
    <xdr:pic>
      <xdr:nvPicPr>
        <xdr:cNvPr id="860" name="grd_IDHF" descr=""/>
        <xdr:cNvPicPr/>
      </xdr:nvPicPr>
      <xdr:blipFill>
        <a:blip r:embed="rId6"/>
        <a:stretch/>
      </xdr:blipFill>
      <xdr:spPr>
        <a:xfrm>
          <a:off x="634320" y="1346697720"/>
          <a:ext cx="7200" cy="720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275040</xdr:colOff>
      <xdr:row>70</xdr:row>
      <xdr:rowOff>106920</xdr:rowOff>
    </xdr:from>
    <xdr:to>
      <xdr:col>10</xdr:col>
      <xdr:colOff>626760</xdr:colOff>
      <xdr:row>97</xdr:row>
      <xdr:rowOff>29160</xdr:rowOff>
    </xdr:to>
    <xdr:graphicFrame>
      <xdr:nvGraphicFramePr>
        <xdr:cNvPr id="861" name="Gráfico 1"/>
        <xdr:cNvGraphicFramePr/>
      </xdr:nvGraphicFramePr>
      <xdr:xfrm>
        <a:off x="275040" y="11841480"/>
        <a:ext cx="9869040" cy="444852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81360</xdr:colOff>
      <xdr:row>37</xdr:row>
      <xdr:rowOff>29160</xdr:rowOff>
    </xdr:from>
    <xdr:to>
      <xdr:col>10</xdr:col>
      <xdr:colOff>166320</xdr:colOff>
      <xdr:row>66</xdr:row>
      <xdr:rowOff>10800</xdr:rowOff>
    </xdr:to>
    <xdr:graphicFrame>
      <xdr:nvGraphicFramePr>
        <xdr:cNvPr id="862" name="Gráfico 2"/>
        <xdr:cNvGraphicFramePr/>
      </xdr:nvGraphicFramePr>
      <xdr:xfrm>
        <a:off x="81360" y="6231600"/>
        <a:ext cx="9602280" cy="484344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15</xdr:col>
      <xdr:colOff>739080</xdr:colOff>
      <xdr:row>38</xdr:row>
      <xdr:rowOff>55440</xdr:rowOff>
    </xdr:from>
    <xdr:to>
      <xdr:col>20</xdr:col>
      <xdr:colOff>358200</xdr:colOff>
      <xdr:row>66</xdr:row>
      <xdr:rowOff>57960</xdr:rowOff>
    </xdr:to>
    <xdr:graphicFrame>
      <xdr:nvGraphicFramePr>
        <xdr:cNvPr id="863" name="Gráfico 3"/>
        <xdr:cNvGraphicFramePr/>
      </xdr:nvGraphicFramePr>
      <xdr:xfrm>
        <a:off x="13393080" y="6425640"/>
        <a:ext cx="9018360" cy="469656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36.xml.rels><?xml version="1.0" encoding="UTF-8"?>
<Relationships xmlns="http://schemas.openxmlformats.org/package/2006/relationships"><Relationship Id="rId1" Type="http://schemas.openxmlformats.org/officeDocument/2006/relationships/comments" Target="../comments36.xml"/><Relationship Id="rId2" Type="http://schemas.openxmlformats.org/officeDocument/2006/relationships/vmlDrawing" Target="../drawings/vmlDrawing1.vml"/>
</Relationships>
</file>

<file path=xl/worksheets/_rels/sheet46.xml.rels><?xml version="1.0" encoding="UTF-8"?>
<Relationships xmlns="http://schemas.openxmlformats.org/package/2006/relationships"><Relationship Id="rId1" Type="http://schemas.openxmlformats.org/officeDocument/2006/relationships/hyperlink" Target="https://www.corsan.com.br/upload/arquivos/202501/09174504-1-2025-tabela-tarifaria-erechim.pdf" TargetMode="External"/>
</Relationships>
</file>

<file path=xl/worksheets/_rels/sheet50.xml.rels><?xml version="1.0" encoding="UTF-8"?>
<Relationships xmlns="http://schemas.openxmlformats.org/package/2006/relationships"><Relationship Id="rId1" Type="http://schemas.openxmlformats.org/officeDocument/2006/relationships/drawing" Target="../drawings/drawing3.xml"/>
</Relationships>
</file>

<file path=xl/worksheets/_rels/sheet51.xml.rels><?xml version="1.0" encoding="UTF-8"?>
<Relationships xmlns="http://schemas.openxmlformats.org/package/2006/relationships"><Relationship Id="rId1" Type="http://schemas.openxmlformats.org/officeDocument/2006/relationships/drawing" Target="../drawings/drawing4.xml"/>
</Relationships>
</file>

<file path=xl/worksheets/_rels/sheet52.xml.rels><?xml version="1.0" encoding="UTF-8"?>
<Relationships xmlns="http://schemas.openxmlformats.org/package/2006/relationships"><Relationship Id="rId1" Type="http://schemas.openxmlformats.org/officeDocument/2006/relationships/drawing" Target="../drawings/drawing5.xml"/>
</Relationships>
</file>

<file path=xl/worksheets/_rels/sheet53.xml.rels><?xml version="1.0" encoding="UTF-8"?>
<Relationships xmlns="http://schemas.openxmlformats.org/package/2006/relationships"><Relationship Id="rId1" Type="http://schemas.openxmlformats.org/officeDocument/2006/relationships/drawing" Target="../drawings/drawing6.xml"/>
</Relationships>
</file>

<file path=xl/worksheets/_rels/sheet54.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C8:M46"/>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C9" activeCellId="0" sqref="C9"/>
    </sheetView>
  </sheetViews>
  <sheetFormatPr defaultRowHeight="13.2" zeroHeight="false" outlineLevelRow="0" outlineLevelCol="0"/>
  <cols>
    <col collapsed="false" customWidth="true" hidden="false" outlineLevel="0" max="1025" min="1" style="0" width="8.78"/>
  </cols>
  <sheetData>
    <row r="8" customFormat="false" ht="13.8" hidden="false" customHeight="false" outlineLevel="0" collapsed="false"/>
    <row r="9" customFormat="false" ht="13.2" hidden="false" customHeight="true" outlineLevel="0" collapsed="false">
      <c r="C9" s="1" t="s">
        <v>0</v>
      </c>
      <c r="D9" s="1"/>
      <c r="E9" s="1"/>
      <c r="F9" s="1"/>
      <c r="G9" s="1"/>
      <c r="H9" s="1"/>
      <c r="I9" s="1"/>
      <c r="J9" s="1"/>
      <c r="K9" s="1"/>
      <c r="L9" s="1"/>
      <c r="M9" s="1"/>
    </row>
    <row r="10" customFormat="false" ht="13.2" hidden="false" customHeight="false" outlineLevel="0" collapsed="false">
      <c r="C10" s="1"/>
      <c r="D10" s="1"/>
      <c r="E10" s="1"/>
      <c r="F10" s="1"/>
      <c r="G10" s="1"/>
      <c r="H10" s="1"/>
      <c r="I10" s="1"/>
      <c r="J10" s="1"/>
      <c r="K10" s="1"/>
      <c r="L10" s="1"/>
      <c r="M10" s="1"/>
    </row>
    <row r="11" customFormat="false" ht="13.2" hidden="false" customHeight="false" outlineLevel="0" collapsed="false">
      <c r="C11" s="1"/>
      <c r="D11" s="1"/>
      <c r="E11" s="1"/>
      <c r="F11" s="1"/>
      <c r="G11" s="1"/>
      <c r="H11" s="1"/>
      <c r="I11" s="1"/>
      <c r="J11" s="1"/>
      <c r="K11" s="1"/>
      <c r="L11" s="1"/>
      <c r="M11" s="1"/>
    </row>
    <row r="12" customFormat="false" ht="13.2" hidden="false" customHeight="false" outlineLevel="0" collapsed="false">
      <c r="C12" s="1"/>
      <c r="D12" s="1"/>
      <c r="E12" s="1"/>
      <c r="F12" s="1"/>
      <c r="G12" s="1"/>
      <c r="H12" s="1"/>
      <c r="I12" s="1"/>
      <c r="J12" s="1"/>
      <c r="K12" s="1"/>
      <c r="L12" s="1"/>
      <c r="M12" s="1"/>
    </row>
    <row r="13" customFormat="false" ht="13.2" hidden="false" customHeight="false" outlineLevel="0" collapsed="false">
      <c r="C13" s="1"/>
      <c r="D13" s="1"/>
      <c r="E13" s="1"/>
      <c r="F13" s="1"/>
      <c r="G13" s="1"/>
      <c r="H13" s="1"/>
      <c r="I13" s="1"/>
      <c r="J13" s="1"/>
      <c r="K13" s="1"/>
      <c r="L13" s="1"/>
      <c r="M13" s="1"/>
    </row>
    <row r="14" customFormat="false" ht="13.8" hidden="false" customHeight="false" outlineLevel="0" collapsed="false">
      <c r="C14" s="1"/>
      <c r="D14" s="1"/>
      <c r="E14" s="1"/>
      <c r="F14" s="1"/>
      <c r="G14" s="1"/>
      <c r="H14" s="1"/>
      <c r="I14" s="1"/>
      <c r="J14" s="1"/>
      <c r="K14" s="1"/>
      <c r="L14" s="1"/>
      <c r="M14" s="1"/>
    </row>
    <row r="18" customFormat="false" ht="13.8" hidden="false" customHeight="false" outlineLevel="0" collapsed="false"/>
    <row r="19" customFormat="false" ht="13.2" hidden="false" customHeight="true" outlineLevel="0" collapsed="false">
      <c r="C19" s="2" t="s">
        <v>1</v>
      </c>
      <c r="D19" s="2"/>
      <c r="E19" s="2"/>
      <c r="F19" s="2"/>
      <c r="G19" s="2"/>
      <c r="H19" s="2"/>
      <c r="I19" s="2"/>
      <c r="J19" s="2"/>
      <c r="K19" s="2"/>
      <c r="L19" s="2"/>
      <c r="M19" s="2"/>
    </row>
    <row r="20" customFormat="false" ht="13.2" hidden="false" customHeight="false" outlineLevel="0" collapsed="false">
      <c r="C20" s="2"/>
      <c r="D20" s="2"/>
      <c r="E20" s="2"/>
      <c r="F20" s="2"/>
      <c r="G20" s="2"/>
      <c r="H20" s="2"/>
      <c r="I20" s="2"/>
      <c r="J20" s="2"/>
      <c r="K20" s="2"/>
      <c r="L20" s="2"/>
      <c r="M20" s="2"/>
    </row>
    <row r="21" customFormat="false" ht="13.2" hidden="false" customHeight="false" outlineLevel="0" collapsed="false">
      <c r="C21" s="2"/>
      <c r="D21" s="2"/>
      <c r="E21" s="2"/>
      <c r="F21" s="2"/>
      <c r="G21" s="2"/>
      <c r="H21" s="2"/>
      <c r="I21" s="2"/>
      <c r="J21" s="2"/>
      <c r="K21" s="2"/>
      <c r="L21" s="2"/>
      <c r="M21" s="2"/>
    </row>
    <row r="22" customFormat="false" ht="13.8" hidden="false" customHeight="false" outlineLevel="0" collapsed="false">
      <c r="C22" s="2"/>
      <c r="D22" s="2"/>
      <c r="E22" s="2"/>
      <c r="F22" s="2"/>
      <c r="G22" s="2"/>
      <c r="H22" s="2"/>
      <c r="I22" s="2"/>
      <c r="J22" s="2"/>
      <c r="K22" s="2"/>
      <c r="L22" s="2"/>
      <c r="M22" s="2"/>
    </row>
    <row r="25" customFormat="false" ht="13.8" hidden="false" customHeight="false" outlineLevel="0" collapsed="false"/>
    <row r="26" customFormat="false" ht="13.2" hidden="false" customHeight="false" outlineLevel="0" collapsed="false">
      <c r="C26" s="3" t="n">
        <v>46054</v>
      </c>
      <c r="D26" s="3"/>
      <c r="E26" s="3"/>
      <c r="F26" s="3"/>
      <c r="G26" s="3"/>
      <c r="H26" s="3"/>
      <c r="I26" s="3"/>
      <c r="J26" s="3"/>
      <c r="K26" s="3"/>
      <c r="L26" s="3"/>
      <c r="M26" s="3"/>
    </row>
    <row r="27" customFormat="false" ht="13.8" hidden="false" customHeight="false" outlineLevel="0" collapsed="false">
      <c r="C27" s="3"/>
      <c r="D27" s="3"/>
      <c r="E27" s="3"/>
      <c r="F27" s="3"/>
      <c r="G27" s="3"/>
      <c r="H27" s="3"/>
      <c r="I27" s="3"/>
      <c r="J27" s="3"/>
      <c r="K27" s="3"/>
      <c r="L27" s="3"/>
      <c r="M27" s="3"/>
    </row>
    <row r="46" customFormat="false" ht="13.2" hidden="false" customHeight="false" outlineLevel="0" collapsed="false">
      <c r="G46" s="4" t="s">
        <v>2</v>
      </c>
    </row>
  </sheetData>
  <mergeCells count="3">
    <mergeCell ref="C9:M14"/>
    <mergeCell ref="C19:M22"/>
    <mergeCell ref="C26:M27"/>
  </mergeCells>
  <printOptions headings="false" gridLines="false" gridLinesSet="true" horizontalCentered="false" verticalCentered="false"/>
  <pageMargins left="0.511805555555555" right="0.511805555555555" top="0.7875" bottom="0.7875" header="0.511805555555555" footer="0.511805555555555"/>
  <pageSetup paperSize="9" scale="71"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B1:G111"/>
  <sheetViews>
    <sheetView showFormulas="false" showGridLines="false" showRowColHeaders="true" showZeros="true" rightToLeft="false" tabSelected="false" showOutlineSymbols="true" defaultGridColor="true" view="pageBreakPreview" topLeftCell="A70" colorId="64" zoomScale="65" zoomScaleNormal="85" zoomScalePageLayoutView="65" workbookViewId="0">
      <selection pane="topLeft" activeCell="P41" activeCellId="0" sqref="P41"/>
    </sheetView>
  </sheetViews>
  <sheetFormatPr defaultRowHeight="15" zeroHeight="false" outlineLevelRow="0" outlineLevelCol="0"/>
  <cols>
    <col collapsed="false" customWidth="true" hidden="false" outlineLevel="0" max="1" min="1" style="4" width="9.11"/>
    <col collapsed="false" customWidth="true" hidden="false" outlineLevel="0" max="2" min="2" style="4" width="64.44"/>
    <col collapsed="false" customWidth="true" hidden="false" outlineLevel="0" max="3" min="3" style="5" width="27"/>
    <col collapsed="false" customWidth="true" hidden="false" outlineLevel="0" max="4" min="4" style="5" width="19.56"/>
    <col collapsed="false" customWidth="true" hidden="false" outlineLevel="0" max="5" min="5" style="5" width="18.33"/>
    <col collapsed="false" customWidth="true" hidden="false" outlineLevel="0" max="6" min="6" style="5" width="16.33"/>
    <col collapsed="false" customWidth="true" hidden="false" outlineLevel="0" max="7" min="7" style="4" width="22.33"/>
    <col collapsed="false" customWidth="true" hidden="false" outlineLevel="0" max="8" min="8" style="4" width="18.11"/>
    <col collapsed="false" customWidth="true" hidden="false" outlineLevel="0" max="9" min="9" style="4" width="13.33"/>
    <col collapsed="false" customWidth="true" hidden="false" outlineLevel="0" max="1025" min="10" style="4" width="9.11"/>
  </cols>
  <sheetData>
    <row r="1" customFormat="false" ht="40.05" hidden="false" customHeight="true" outlineLevel="0" collapsed="false">
      <c r="B1" s="6" t="s">
        <v>3</v>
      </c>
      <c r="C1" s="6"/>
      <c r="D1" s="6"/>
      <c r="E1" s="6"/>
      <c r="F1" s="6"/>
    </row>
    <row r="2" customFormat="false" ht="15" hidden="false" customHeight="true" outlineLevel="0" collapsed="false">
      <c r="B2" s="7"/>
      <c r="C2" s="7"/>
      <c r="D2" s="7"/>
      <c r="E2" s="7"/>
      <c r="F2" s="7"/>
    </row>
    <row r="3" customFormat="false" ht="13.8" hidden="false" customHeight="false" outlineLevel="0" collapsed="false">
      <c r="B3" s="8" t="s">
        <v>4</v>
      </c>
      <c r="C3" s="9" t="s">
        <v>5</v>
      </c>
      <c r="D3" s="9" t="s">
        <v>6</v>
      </c>
      <c r="E3" s="9" t="s">
        <v>7</v>
      </c>
      <c r="F3" s="9" t="s">
        <v>8</v>
      </c>
    </row>
    <row r="4" customFormat="false" ht="15" hidden="false" customHeight="true" outlineLevel="0" collapsed="false">
      <c r="B4" s="10" t="s">
        <v>9</v>
      </c>
      <c r="C4" s="11" t="s">
        <v>10</v>
      </c>
      <c r="D4" s="12" t="n">
        <v>103996</v>
      </c>
      <c r="E4" s="12" t="n">
        <v>308</v>
      </c>
      <c r="F4" s="12" t="n">
        <v>47</v>
      </c>
    </row>
    <row r="5" customFormat="false" ht="15" hidden="false" customHeight="true" outlineLevel="0" collapsed="false">
      <c r="B5" s="13" t="s">
        <v>11</v>
      </c>
      <c r="C5" s="14" t="s">
        <v>10</v>
      </c>
      <c r="D5" s="12" t="n">
        <v>0</v>
      </c>
      <c r="E5" s="12" t="n">
        <v>0</v>
      </c>
      <c r="F5" s="12" t="n">
        <v>0</v>
      </c>
    </row>
    <row r="6" customFormat="false" ht="15" hidden="false" customHeight="true" outlineLevel="0" collapsed="false">
      <c r="B6" s="13" t="s">
        <v>12</v>
      </c>
      <c r="C6" s="14" t="s">
        <v>10</v>
      </c>
      <c r="D6" s="12" t="n">
        <v>103996</v>
      </c>
      <c r="E6" s="12" t="n">
        <v>308</v>
      </c>
      <c r="F6" s="12" t="n">
        <v>47</v>
      </c>
    </row>
    <row r="7" customFormat="false" ht="15" hidden="false" customHeight="true" outlineLevel="0" collapsed="false">
      <c r="B7" s="13" t="s">
        <v>13</v>
      </c>
      <c r="C7" s="14" t="s">
        <v>14</v>
      </c>
      <c r="D7" s="15" t="n">
        <v>1</v>
      </c>
      <c r="E7" s="15" t="n">
        <v>1</v>
      </c>
      <c r="F7" s="15" t="n">
        <v>1</v>
      </c>
    </row>
    <row r="8" customFormat="false" ht="15" hidden="false" customHeight="true" outlineLevel="0" collapsed="false">
      <c r="B8" s="13" t="s">
        <v>15</v>
      </c>
      <c r="C8" s="14" t="s">
        <v>14</v>
      </c>
      <c r="D8" s="16" t="n">
        <v>0</v>
      </c>
      <c r="E8" s="16" t="n">
        <v>0</v>
      </c>
      <c r="F8" s="16" t="n">
        <v>0</v>
      </c>
    </row>
    <row r="9" customFormat="false" ht="15" hidden="false" customHeight="true" outlineLevel="0" collapsed="false">
      <c r="B9" s="13" t="s">
        <v>16</v>
      </c>
      <c r="C9" s="14" t="s">
        <v>10</v>
      </c>
      <c r="D9" s="17" t="n">
        <v>4315</v>
      </c>
      <c r="E9" s="17" t="n">
        <v>636</v>
      </c>
      <c r="F9" s="17" t="n">
        <v>397</v>
      </c>
    </row>
    <row r="10" customFormat="false" ht="15" hidden="false" customHeight="true" outlineLevel="0" collapsed="false">
      <c r="D10" s="18"/>
      <c r="E10" s="18"/>
      <c r="F10" s="18"/>
    </row>
    <row r="11" customFormat="false" ht="15" hidden="false" customHeight="true" outlineLevel="0" collapsed="false">
      <c r="B11" s="8" t="s">
        <v>17</v>
      </c>
      <c r="C11" s="9" t="s">
        <v>5</v>
      </c>
      <c r="D11" s="9" t="s">
        <v>6</v>
      </c>
      <c r="E11" s="9" t="s">
        <v>7</v>
      </c>
      <c r="F11" s="9" t="s">
        <v>8</v>
      </c>
    </row>
    <row r="12" customFormat="false" ht="15" hidden="false" customHeight="true" outlineLevel="0" collapsed="false">
      <c r="B12" s="10" t="s">
        <v>18</v>
      </c>
      <c r="C12" s="11" t="s">
        <v>19</v>
      </c>
      <c r="D12" s="12" t="n">
        <v>54924</v>
      </c>
      <c r="E12" s="12" t="n">
        <v>147</v>
      </c>
      <c r="F12" s="12" t="n">
        <v>18</v>
      </c>
    </row>
    <row r="13" customFormat="false" ht="15" hidden="false" customHeight="true" outlineLevel="0" collapsed="false">
      <c r="B13" s="13" t="s">
        <v>20</v>
      </c>
      <c r="C13" s="14" t="s">
        <v>19</v>
      </c>
      <c r="D13" s="17" t="n">
        <v>0</v>
      </c>
      <c r="E13" s="12" t="n">
        <v>0</v>
      </c>
      <c r="F13" s="12" t="n">
        <v>0</v>
      </c>
    </row>
    <row r="14" customFormat="false" ht="15" hidden="false" customHeight="true" outlineLevel="0" collapsed="false">
      <c r="B14" s="13" t="s">
        <v>21</v>
      </c>
      <c r="C14" s="14" t="s">
        <v>19</v>
      </c>
      <c r="D14" s="17" t="n">
        <v>49171</v>
      </c>
      <c r="E14" s="12" t="n">
        <v>147</v>
      </c>
      <c r="F14" s="12" t="n">
        <v>18</v>
      </c>
    </row>
    <row r="15" customFormat="false" ht="15" hidden="false" customHeight="true" outlineLevel="0" collapsed="false">
      <c r="B15" s="13" t="s">
        <v>22</v>
      </c>
      <c r="C15" s="19" t="s">
        <v>23</v>
      </c>
      <c r="D15" s="17" t="n">
        <v>33737</v>
      </c>
      <c r="E15" s="12" t="n">
        <v>147</v>
      </c>
      <c r="F15" s="12" t="n">
        <v>18</v>
      </c>
    </row>
    <row r="16" customFormat="false" ht="15" hidden="false" customHeight="true" outlineLevel="0" collapsed="false">
      <c r="B16" s="13" t="s">
        <v>24</v>
      </c>
      <c r="C16" s="19" t="s">
        <v>23</v>
      </c>
      <c r="D16" s="17" t="n">
        <v>0</v>
      </c>
      <c r="E16" s="12" t="n">
        <v>0</v>
      </c>
      <c r="F16" s="12" t="n">
        <v>0</v>
      </c>
    </row>
    <row r="17" customFormat="false" ht="15" hidden="false" customHeight="true" outlineLevel="0" collapsed="false">
      <c r="B17" s="13" t="s">
        <v>25</v>
      </c>
      <c r="C17" s="14" t="s">
        <v>26</v>
      </c>
      <c r="D17" s="20" t="n">
        <v>1.6280048611317</v>
      </c>
      <c r="E17" s="20" t="n">
        <v>1</v>
      </c>
      <c r="F17" s="20" t="n">
        <v>1</v>
      </c>
    </row>
    <row r="18" customFormat="false" ht="15" hidden="false" customHeight="true" outlineLevel="0" collapsed="false">
      <c r="B18" s="13" t="s">
        <v>27</v>
      </c>
      <c r="C18" s="14" t="s">
        <v>28</v>
      </c>
      <c r="D18" s="20" t="n">
        <v>1.89345277110189</v>
      </c>
      <c r="E18" s="20" t="n">
        <v>2.0952380952381</v>
      </c>
      <c r="F18" s="20" t="n">
        <v>2.61111111111111</v>
      </c>
    </row>
    <row r="19" customFormat="false" ht="15" hidden="false" customHeight="true" outlineLevel="0" collapsed="false">
      <c r="B19" s="13" t="s">
        <v>29</v>
      </c>
      <c r="C19" s="14" t="s">
        <v>30</v>
      </c>
      <c r="D19" s="17" t="n">
        <v>6434157</v>
      </c>
      <c r="E19" s="12" t="n">
        <v>15876</v>
      </c>
      <c r="F19" s="12" t="n">
        <v>1512</v>
      </c>
    </row>
    <row r="20" customFormat="false" ht="15" hidden="false" customHeight="true" outlineLevel="0" collapsed="false">
      <c r="B20" s="13" t="s">
        <v>31</v>
      </c>
      <c r="C20" s="14" t="s">
        <v>30</v>
      </c>
      <c r="D20" s="17" t="n">
        <v>6230633</v>
      </c>
      <c r="E20" s="12" t="n">
        <v>15876</v>
      </c>
      <c r="F20" s="12" t="n">
        <v>1512</v>
      </c>
    </row>
    <row r="21" customFormat="false" ht="15" hidden="false" customHeight="true" outlineLevel="0" collapsed="false">
      <c r="B21" s="13" t="s">
        <v>32</v>
      </c>
      <c r="C21" s="14" t="s">
        <v>30</v>
      </c>
      <c r="D21" s="17" t="n">
        <v>11672292</v>
      </c>
      <c r="E21" s="12" t="n">
        <v>34569.2712796646</v>
      </c>
      <c r="F21" s="12" t="n">
        <v>5275.18100696181</v>
      </c>
    </row>
    <row r="22" customFormat="false" ht="15" hidden="false" customHeight="true" outlineLevel="0" collapsed="false">
      <c r="B22" s="13" t="s">
        <v>33</v>
      </c>
      <c r="C22" s="14" t="s">
        <v>34</v>
      </c>
      <c r="D22" s="20" t="n">
        <v>1.03266505987433</v>
      </c>
      <c r="E22" s="20" t="n">
        <v>1</v>
      </c>
      <c r="F22" s="20" t="n">
        <v>1</v>
      </c>
    </row>
    <row r="23" customFormat="false" ht="15" hidden="false" customHeight="true" outlineLevel="0" collapsed="false">
      <c r="B23" s="13" t="s">
        <v>35</v>
      </c>
      <c r="C23" s="14" t="s">
        <v>36</v>
      </c>
      <c r="D23" s="20" t="n">
        <v>181</v>
      </c>
      <c r="E23" s="20" t="n">
        <v>181</v>
      </c>
      <c r="F23" s="20" t="n">
        <v>181</v>
      </c>
    </row>
    <row r="24" s="4" customFormat="true" ht="15" hidden="false" customHeight="true" outlineLevel="0" collapsed="false"/>
    <row r="25" customFormat="false" ht="15" hidden="false" customHeight="true" outlineLevel="0" collapsed="false">
      <c r="B25" s="8" t="s">
        <v>37</v>
      </c>
      <c r="C25" s="9" t="s">
        <v>5</v>
      </c>
      <c r="D25" s="9" t="s">
        <v>6</v>
      </c>
      <c r="E25" s="9" t="s">
        <v>7</v>
      </c>
      <c r="F25" s="9" t="s">
        <v>8</v>
      </c>
    </row>
    <row r="26" customFormat="false" ht="13.2" hidden="false" customHeight="false" outlineLevel="0" collapsed="false">
      <c r="B26" s="10" t="s">
        <v>38</v>
      </c>
      <c r="C26" s="11" t="s">
        <v>39</v>
      </c>
      <c r="D26" s="12" t="n">
        <v>467789</v>
      </c>
      <c r="E26" s="12" t="n">
        <v>6700</v>
      </c>
      <c r="F26" s="12" t="n">
        <v>1100</v>
      </c>
    </row>
    <row r="27" customFormat="false" ht="13.2" hidden="false" customHeight="false" outlineLevel="0" collapsed="false">
      <c r="B27" s="13" t="s">
        <v>40</v>
      </c>
      <c r="C27" s="14" t="s">
        <v>39</v>
      </c>
      <c r="D27" s="17" t="n">
        <v>0</v>
      </c>
      <c r="E27" s="12" t="n">
        <v>0</v>
      </c>
      <c r="F27" s="12" t="n">
        <v>0</v>
      </c>
    </row>
    <row r="28" customFormat="false" ht="13.2" hidden="false" customHeight="false" outlineLevel="0" collapsed="false">
      <c r="B28" s="13" t="s">
        <v>41</v>
      </c>
      <c r="C28" s="14" t="s">
        <v>42</v>
      </c>
      <c r="D28" s="17" t="n">
        <v>8740</v>
      </c>
      <c r="E28" s="17" t="n">
        <v>40</v>
      </c>
      <c r="F28" s="17" t="n">
        <v>20</v>
      </c>
    </row>
    <row r="29" customFormat="false" ht="13.2" hidden="false" customHeight="false" outlineLevel="0" collapsed="false">
      <c r="B29" s="13" t="s">
        <v>43</v>
      </c>
      <c r="C29" s="14" t="s">
        <v>44</v>
      </c>
      <c r="D29" s="21" t="n">
        <v>2</v>
      </c>
      <c r="E29" s="17" t="n">
        <v>0</v>
      </c>
      <c r="F29" s="17" t="n">
        <v>0</v>
      </c>
    </row>
    <row r="30" customFormat="false" ht="13.2" hidden="false" customHeight="false" outlineLevel="0" collapsed="false">
      <c r="B30" s="13" t="s">
        <v>45</v>
      </c>
      <c r="C30" s="14" t="s">
        <v>44</v>
      </c>
      <c r="D30" s="17" t="n">
        <v>0</v>
      </c>
      <c r="E30" s="17" t="n">
        <v>0</v>
      </c>
      <c r="F30" s="17" t="n">
        <v>0</v>
      </c>
    </row>
    <row r="31" customFormat="false" ht="13.2" hidden="false" customHeight="false" outlineLevel="0" collapsed="false">
      <c r="B31" s="13" t="s">
        <v>46</v>
      </c>
      <c r="C31" s="14" t="s">
        <v>47</v>
      </c>
      <c r="D31" s="20" t="n">
        <v>430</v>
      </c>
      <c r="E31" s="22" t="n">
        <v>0</v>
      </c>
      <c r="F31" s="22" t="n">
        <v>0</v>
      </c>
    </row>
    <row r="32" customFormat="false" ht="13.2" hidden="false" customHeight="false" outlineLevel="0" collapsed="false">
      <c r="B32" s="13" t="s">
        <v>48</v>
      </c>
      <c r="C32" s="14" t="s">
        <v>47</v>
      </c>
      <c r="D32" s="20" t="n">
        <v>18.61</v>
      </c>
      <c r="E32" s="20" t="n">
        <v>6.66666666666667</v>
      </c>
      <c r="F32" s="20" t="n">
        <v>2.77777777777778</v>
      </c>
    </row>
    <row r="33" customFormat="false" ht="13.2" hidden="false" customHeight="false" outlineLevel="0" collapsed="false">
      <c r="B33" s="13" t="s">
        <v>49</v>
      </c>
      <c r="C33" s="14" t="s">
        <v>47</v>
      </c>
      <c r="D33" s="22" t="n">
        <v>0</v>
      </c>
      <c r="E33" s="22" t="n">
        <v>0</v>
      </c>
      <c r="F33" s="22" t="n">
        <v>0</v>
      </c>
    </row>
    <row r="34" customFormat="false" ht="13.2" hidden="false" customHeight="false" outlineLevel="0" collapsed="false">
      <c r="B34" s="13" t="s">
        <v>50</v>
      </c>
      <c r="C34" s="19" t="s">
        <v>51</v>
      </c>
      <c r="D34" s="20" t="n">
        <v>4.49814415939075</v>
      </c>
      <c r="E34" s="20" t="n">
        <v>21.7532467532467</v>
      </c>
      <c r="F34" s="20" t="n">
        <v>23.4042553191489</v>
      </c>
    </row>
    <row r="35" customFormat="false" ht="13.2" hidden="false" customHeight="false" outlineLevel="0" collapsed="false">
      <c r="B35" s="23" t="s">
        <v>52</v>
      </c>
      <c r="C35" s="14" t="s">
        <v>53</v>
      </c>
      <c r="D35" s="20" t="n">
        <v>13.8657556984913</v>
      </c>
      <c r="E35" s="20" t="n">
        <v>45.578231292517</v>
      </c>
      <c r="F35" s="20" t="n">
        <v>61.1111111111111</v>
      </c>
    </row>
    <row r="36" customFormat="false" ht="13.2" hidden="false" customHeight="false" outlineLevel="0" collapsed="false">
      <c r="B36" s="13" t="s">
        <v>54</v>
      </c>
      <c r="C36" s="14" t="s">
        <v>53</v>
      </c>
      <c r="D36" s="20" t="n">
        <v>15</v>
      </c>
      <c r="E36" s="20" t="n">
        <v>15</v>
      </c>
      <c r="F36" s="20" t="n">
        <v>15</v>
      </c>
    </row>
    <row r="37" customFormat="false" ht="13.2" hidden="false" customHeight="false" outlineLevel="0" collapsed="false">
      <c r="B37" s="23" t="s">
        <v>55</v>
      </c>
      <c r="C37" s="19" t="s">
        <v>51</v>
      </c>
      <c r="D37" s="20" t="n">
        <v>4.49814415939075</v>
      </c>
      <c r="E37" s="20" t="n">
        <v>21.7532467532467</v>
      </c>
      <c r="F37" s="20" t="n">
        <v>23.4042553191489</v>
      </c>
    </row>
    <row r="38" customFormat="false" ht="13.2" hidden="false" customHeight="false" outlineLevel="0" collapsed="false">
      <c r="B38" s="23" t="s">
        <v>56</v>
      </c>
      <c r="C38" s="14" t="s">
        <v>57</v>
      </c>
      <c r="D38" s="20" t="n">
        <v>13.8657556984913</v>
      </c>
      <c r="E38" s="20" t="n">
        <v>45.578231292517</v>
      </c>
      <c r="F38" s="20" t="n">
        <v>61.1111111111111</v>
      </c>
    </row>
    <row r="39" customFormat="false" ht="13.2" hidden="false" customHeight="false" outlineLevel="0" collapsed="false">
      <c r="B39" s="13" t="s">
        <v>58</v>
      </c>
      <c r="C39" s="14" t="s">
        <v>57</v>
      </c>
      <c r="D39" s="20" t="n">
        <v>15</v>
      </c>
      <c r="E39" s="20" t="n">
        <v>15</v>
      </c>
      <c r="F39" s="20" t="n">
        <v>15</v>
      </c>
    </row>
    <row r="40" s="4" customFormat="true" ht="15" hidden="false" customHeight="true" outlineLevel="0" collapsed="false"/>
    <row r="41" customFormat="false" ht="15" hidden="false" customHeight="true" outlineLevel="0" collapsed="false">
      <c r="B41" s="8" t="s">
        <v>59</v>
      </c>
      <c r="C41" s="9" t="s">
        <v>5</v>
      </c>
      <c r="D41" s="9" t="s">
        <v>6</v>
      </c>
      <c r="E41" s="9" t="s">
        <v>7</v>
      </c>
      <c r="F41" s="9" t="s">
        <v>8</v>
      </c>
    </row>
    <row r="42" s="24" customFormat="true" ht="13.2" hidden="false" customHeight="false" outlineLevel="0" collapsed="false">
      <c r="B42" s="25" t="s">
        <v>60</v>
      </c>
      <c r="C42" s="26" t="s">
        <v>61</v>
      </c>
      <c r="D42" s="27" t="n">
        <v>13117706</v>
      </c>
      <c r="E42" s="27" t="n">
        <v>38850.0850801954</v>
      </c>
      <c r="F42" s="27" t="n">
        <v>5928.42207392592</v>
      </c>
    </row>
    <row r="43" s="24" customFormat="true" ht="13.2" hidden="false" customHeight="false" outlineLevel="0" collapsed="false">
      <c r="B43" s="28" t="s">
        <v>62</v>
      </c>
      <c r="C43" s="29" t="s">
        <v>61</v>
      </c>
      <c r="D43" s="30" t="n">
        <v>0</v>
      </c>
      <c r="E43" s="27" t="n">
        <v>0</v>
      </c>
      <c r="F43" s="27" t="n">
        <v>0</v>
      </c>
    </row>
    <row r="44" s="24" customFormat="true" ht="13.2" hidden="false" customHeight="false" outlineLevel="0" collapsed="false">
      <c r="B44" s="28" t="s">
        <v>63</v>
      </c>
      <c r="C44" s="29" t="s">
        <v>64</v>
      </c>
      <c r="D44" s="27" t="n">
        <v>9203827.78</v>
      </c>
      <c r="E44" s="27" t="n">
        <v>27258.538369168</v>
      </c>
      <c r="F44" s="27" t="n">
        <v>4159.58215373668</v>
      </c>
    </row>
    <row r="45" s="24" customFormat="true" ht="13.2" hidden="false" customHeight="false" outlineLevel="0" collapsed="false">
      <c r="B45" s="28" t="s">
        <v>65</v>
      </c>
      <c r="C45" s="29" t="s">
        <v>66</v>
      </c>
      <c r="D45" s="31" t="n">
        <v>0.701633942703091</v>
      </c>
      <c r="E45" s="31" t="n">
        <v>0.701633942703091</v>
      </c>
      <c r="F45" s="31" t="n">
        <v>0.701633942703091</v>
      </c>
    </row>
    <row r="46" s="24" customFormat="true" ht="13.2" hidden="false" customHeight="false" outlineLevel="0" collapsed="false">
      <c r="B46" s="28" t="s">
        <v>67</v>
      </c>
      <c r="C46" s="29" t="s">
        <v>66</v>
      </c>
      <c r="D46" s="31" t="n">
        <v>0.701633942703091</v>
      </c>
      <c r="E46" s="31" t="n">
        <v>0.701633942703091</v>
      </c>
      <c r="F46" s="31" t="n">
        <v>0.701633942703091</v>
      </c>
    </row>
    <row r="47" s="24" customFormat="true" ht="13.2" hidden="false" customHeight="false" outlineLevel="0" collapsed="false">
      <c r="B47" s="32" t="s">
        <v>68</v>
      </c>
      <c r="C47" s="29" t="s">
        <v>69</v>
      </c>
      <c r="D47" s="31" t="n">
        <v>1.12383291987555</v>
      </c>
      <c r="E47" s="31" t="n">
        <v>1.12383291987555</v>
      </c>
      <c r="F47" s="31" t="n">
        <v>1.12383291987555</v>
      </c>
    </row>
    <row r="48" s="24" customFormat="true" ht="13.2" hidden="false" customHeight="false" outlineLevel="0" collapsed="false">
      <c r="B48" s="32" t="s">
        <v>70</v>
      </c>
      <c r="C48" s="29" t="s">
        <v>71</v>
      </c>
      <c r="D48" s="31" t="n">
        <v>0.701633942703091</v>
      </c>
      <c r="E48" s="31" t="n">
        <v>0.701633942703091</v>
      </c>
      <c r="F48" s="31" t="n">
        <v>0.701633942703091</v>
      </c>
    </row>
    <row r="49" s="24" customFormat="true" ht="13.2" hidden="false" customHeight="false" outlineLevel="0" collapsed="false">
      <c r="B49" s="32" t="s">
        <v>72</v>
      </c>
      <c r="C49" s="29" t="s">
        <v>73</v>
      </c>
      <c r="D49" s="31" t="n">
        <v>1.12383291987555</v>
      </c>
      <c r="E49" s="31" t="n">
        <v>1.12383291987555</v>
      </c>
      <c r="F49" s="31" t="n">
        <v>1.12383291987555</v>
      </c>
    </row>
    <row r="50" s="24" customFormat="true" ht="13.8" hidden="false" customHeight="false" outlineLevel="0" collapsed="false">
      <c r="C50" s="33"/>
      <c r="D50" s="33"/>
      <c r="E50" s="33"/>
      <c r="F50" s="33"/>
    </row>
    <row r="51" s="24" customFormat="true" ht="15" hidden="false" customHeight="true" outlineLevel="0" collapsed="false">
      <c r="B51" s="34" t="s">
        <v>74</v>
      </c>
      <c r="C51" s="35" t="s">
        <v>5</v>
      </c>
      <c r="D51" s="35" t="s">
        <v>6</v>
      </c>
      <c r="E51" s="35" t="s">
        <v>7</v>
      </c>
      <c r="F51" s="35" t="s">
        <v>8</v>
      </c>
    </row>
    <row r="52" s="24" customFormat="true" ht="15" hidden="false" customHeight="true" outlineLevel="0" collapsed="false">
      <c r="B52" s="32" t="s">
        <v>75</v>
      </c>
      <c r="C52" s="29" t="s">
        <v>14</v>
      </c>
      <c r="D52" s="15" t="n">
        <v>0.466203124459189</v>
      </c>
      <c r="E52" s="15" t="n">
        <v>0.466203124459189</v>
      </c>
      <c r="F52" s="15" t="n">
        <v>0.466203124459189</v>
      </c>
    </row>
    <row r="53" s="24" customFormat="true" ht="15" hidden="false" customHeight="true" outlineLevel="0" collapsed="false">
      <c r="D53" s="36"/>
      <c r="E53" s="36"/>
      <c r="F53" s="36"/>
    </row>
    <row r="54" s="24" customFormat="true" ht="15" hidden="false" customHeight="true" outlineLevel="0" collapsed="false">
      <c r="B54" s="34" t="s">
        <v>76</v>
      </c>
      <c r="C54" s="35" t="s">
        <v>5</v>
      </c>
      <c r="D54" s="35" t="s">
        <v>6</v>
      </c>
      <c r="E54" s="35" t="s">
        <v>7</v>
      </c>
      <c r="F54" s="35" t="s">
        <v>8</v>
      </c>
    </row>
    <row r="55" s="24" customFormat="true" ht="15" hidden="false" customHeight="true" outlineLevel="0" collapsed="false">
      <c r="B55" s="37" t="s">
        <v>77</v>
      </c>
      <c r="C55" s="38" t="s">
        <v>78</v>
      </c>
      <c r="D55" s="15" t="n">
        <v>0</v>
      </c>
      <c r="E55" s="15" t="n">
        <v>0</v>
      </c>
      <c r="F55" s="15" t="n">
        <v>0</v>
      </c>
    </row>
    <row r="56" s="24" customFormat="true" ht="15" hidden="false" customHeight="true" outlineLevel="0" collapsed="false">
      <c r="B56" s="39" t="s">
        <v>79</v>
      </c>
      <c r="C56" s="29" t="s">
        <v>78</v>
      </c>
      <c r="D56" s="15" t="n">
        <v>0.07</v>
      </c>
      <c r="E56" s="15" t="n">
        <v>0.07</v>
      </c>
      <c r="F56" s="15" t="n">
        <v>0.07</v>
      </c>
    </row>
    <row r="57" s="24" customFormat="true" ht="15" hidden="false" customHeight="true" outlineLevel="0" collapsed="false">
      <c r="B57" s="39" t="s">
        <v>80</v>
      </c>
      <c r="C57" s="29" t="s">
        <v>78</v>
      </c>
      <c r="D57" s="15" t="n">
        <v>0.07</v>
      </c>
      <c r="E57" s="15" t="n">
        <v>0.07</v>
      </c>
      <c r="F57" s="15" t="n">
        <v>0.07</v>
      </c>
    </row>
    <row r="58" s="24" customFormat="true" ht="15" hidden="false" customHeight="true" outlineLevel="0" collapsed="false">
      <c r="B58" s="39" t="s">
        <v>81</v>
      </c>
      <c r="C58" s="29" t="s">
        <v>78</v>
      </c>
      <c r="D58" s="15" t="n">
        <v>0.05</v>
      </c>
      <c r="E58" s="15" t="n">
        <v>0.05</v>
      </c>
      <c r="F58" s="15" t="n">
        <v>0.05</v>
      </c>
    </row>
    <row r="59" s="24" customFormat="true" ht="15" hidden="false" customHeight="true" outlineLevel="0" collapsed="false">
      <c r="B59" s="39" t="s">
        <v>82</v>
      </c>
      <c r="C59" s="29" t="s">
        <v>78</v>
      </c>
      <c r="D59" s="15" t="n">
        <v>0.05</v>
      </c>
      <c r="E59" s="15" t="n">
        <v>0.05</v>
      </c>
      <c r="F59" s="15" t="n">
        <v>0.05</v>
      </c>
    </row>
    <row r="60" s="24" customFormat="true" ht="15" hidden="false" customHeight="true" outlineLevel="0" collapsed="false">
      <c r="B60" s="40" t="s">
        <v>83</v>
      </c>
      <c r="C60" s="41" t="s">
        <v>78</v>
      </c>
      <c r="D60" s="42" t="n">
        <v>0</v>
      </c>
      <c r="E60" s="42" t="n">
        <v>0</v>
      </c>
      <c r="F60" s="42" t="n">
        <v>0</v>
      </c>
    </row>
    <row r="61" s="24" customFormat="true" ht="15" hidden="false" customHeight="true" outlineLevel="0" collapsed="false">
      <c r="C61" s="33"/>
      <c r="D61" s="33"/>
      <c r="E61" s="33"/>
      <c r="F61" s="33"/>
    </row>
    <row r="62" s="24" customFormat="true" ht="15" hidden="false" customHeight="true" outlineLevel="0" collapsed="false">
      <c r="B62" s="34" t="s">
        <v>84</v>
      </c>
      <c r="C62" s="35" t="s">
        <v>5</v>
      </c>
      <c r="D62" s="35" t="s">
        <v>85</v>
      </c>
      <c r="E62" s="43"/>
      <c r="F62" s="43"/>
    </row>
    <row r="63" s="24" customFormat="true" ht="15" hidden="false" customHeight="true" outlineLevel="0" collapsed="false">
      <c r="B63" s="44" t="s">
        <v>86</v>
      </c>
      <c r="C63" s="38" t="s">
        <v>87</v>
      </c>
      <c r="D63" s="45" t="n">
        <v>1.2</v>
      </c>
      <c r="E63" s="45" t="n">
        <v>1.2</v>
      </c>
      <c r="F63" s="45" t="n">
        <v>1.2</v>
      </c>
    </row>
    <row r="64" s="24" customFormat="true" ht="15" hidden="false" customHeight="true" outlineLevel="0" collapsed="false">
      <c r="B64" s="46" t="s">
        <v>88</v>
      </c>
      <c r="C64" s="29" t="s">
        <v>87</v>
      </c>
      <c r="D64" s="31" t="n">
        <v>1.5</v>
      </c>
      <c r="E64" s="31" t="n">
        <v>1.5</v>
      </c>
      <c r="F64" s="31" t="n">
        <v>1.5</v>
      </c>
    </row>
    <row r="65" s="24" customFormat="true" ht="15" hidden="false" customHeight="true" outlineLevel="0" collapsed="false">
      <c r="B65" s="46" t="s">
        <v>89</v>
      </c>
      <c r="C65" s="29" t="s">
        <v>87</v>
      </c>
      <c r="D65" s="31" t="n">
        <v>0.8</v>
      </c>
      <c r="E65" s="31" t="n">
        <v>0.8</v>
      </c>
      <c r="F65" s="31" t="n">
        <v>0.8</v>
      </c>
    </row>
    <row r="66" s="24" customFormat="true" ht="15" hidden="false" customHeight="true" outlineLevel="0" collapsed="false">
      <c r="B66" s="47" t="s">
        <v>90</v>
      </c>
      <c r="C66" s="41" t="s">
        <v>91</v>
      </c>
      <c r="D66" s="48" t="n">
        <v>0.1</v>
      </c>
      <c r="E66" s="48" t="n">
        <v>0.1</v>
      </c>
      <c r="F66" s="48" t="n">
        <v>0.1</v>
      </c>
    </row>
    <row r="67" s="24" customFormat="true" ht="15" hidden="false" customHeight="true" outlineLevel="0" collapsed="false">
      <c r="C67" s="33"/>
      <c r="D67" s="33"/>
      <c r="E67" s="33"/>
      <c r="F67" s="33"/>
    </row>
    <row r="68" s="24" customFormat="true" ht="15" hidden="false" customHeight="true" outlineLevel="0" collapsed="false">
      <c r="B68" s="34" t="s">
        <v>92</v>
      </c>
      <c r="C68" s="35" t="s">
        <v>5</v>
      </c>
      <c r="D68" s="35" t="s">
        <v>85</v>
      </c>
      <c r="E68" s="43"/>
      <c r="F68" s="43"/>
    </row>
    <row r="69" s="24" customFormat="true" ht="15" hidden="false" customHeight="true" outlineLevel="0" collapsed="false">
      <c r="B69" s="32" t="s">
        <v>93</v>
      </c>
      <c r="C69" s="29" t="s">
        <v>94</v>
      </c>
      <c r="D69" s="49" t="n">
        <v>235.838691132404</v>
      </c>
      <c r="E69" s="49"/>
      <c r="F69" s="49"/>
    </row>
    <row r="70" s="24" customFormat="true" ht="15" hidden="false" customHeight="true" outlineLevel="0" collapsed="false">
      <c r="B70" s="32" t="s">
        <v>95</v>
      </c>
      <c r="C70" s="29" t="s">
        <v>94</v>
      </c>
      <c r="D70" s="49" t="n">
        <v>0</v>
      </c>
      <c r="E70" s="49"/>
      <c r="F70" s="49"/>
    </row>
    <row r="71" s="24" customFormat="true" ht="15" hidden="false" customHeight="true" outlineLevel="0" collapsed="false">
      <c r="B71" s="32" t="s">
        <v>96</v>
      </c>
      <c r="C71" s="29" t="s">
        <v>94</v>
      </c>
      <c r="D71" s="49" t="n">
        <v>0</v>
      </c>
      <c r="E71" s="49"/>
      <c r="F71" s="49"/>
      <c r="G71" s="50"/>
    </row>
    <row r="72" s="24" customFormat="true" ht="15" hidden="false" customHeight="true" outlineLevel="0" collapsed="false">
      <c r="B72" s="32" t="s">
        <v>97</v>
      </c>
      <c r="C72" s="29" t="s">
        <v>78</v>
      </c>
      <c r="D72" s="16" t="n">
        <v>0.2</v>
      </c>
      <c r="E72" s="16"/>
      <c r="F72" s="16"/>
    </row>
    <row r="73" s="24" customFormat="true" ht="15" hidden="false" customHeight="true" outlineLevel="0" collapsed="false">
      <c r="B73" s="32" t="s">
        <v>98</v>
      </c>
      <c r="C73" s="51" t="s">
        <v>78</v>
      </c>
      <c r="D73" s="52" t="n">
        <v>0.1</v>
      </c>
      <c r="E73" s="52"/>
      <c r="F73" s="52"/>
    </row>
    <row r="74" s="24" customFormat="true" ht="15" hidden="false" customHeight="true" outlineLevel="0" collapsed="false">
      <c r="B74" s="32" t="s">
        <v>99</v>
      </c>
      <c r="C74" s="51" t="s">
        <v>78</v>
      </c>
      <c r="D74" s="52" t="n">
        <v>0.1</v>
      </c>
      <c r="E74" s="52"/>
      <c r="F74" s="52"/>
    </row>
    <row r="75" s="24" customFormat="true" ht="15" hidden="false" customHeight="true" outlineLevel="0" collapsed="false">
      <c r="B75" s="32" t="s">
        <v>100</v>
      </c>
      <c r="C75" s="51" t="s">
        <v>78</v>
      </c>
      <c r="D75" s="52" t="n">
        <v>0.1</v>
      </c>
      <c r="E75" s="52"/>
      <c r="F75" s="52"/>
    </row>
    <row r="76" s="24" customFormat="true" ht="15" hidden="false" customHeight="true" outlineLevel="0" collapsed="false">
      <c r="B76" s="32" t="s">
        <v>101</v>
      </c>
      <c r="C76" s="51" t="s">
        <v>78</v>
      </c>
      <c r="D76" s="52" t="n">
        <v>0.9</v>
      </c>
      <c r="E76" s="52"/>
      <c r="F76" s="52"/>
    </row>
    <row r="77" s="24" customFormat="true" ht="15" hidden="false" customHeight="true" outlineLevel="0" collapsed="false">
      <c r="B77" s="32" t="s">
        <v>102</v>
      </c>
      <c r="C77" s="51" t="s">
        <v>78</v>
      </c>
      <c r="D77" s="53" t="n">
        <v>0</v>
      </c>
      <c r="E77" s="52"/>
      <c r="F77" s="52"/>
      <c r="G77" s="54"/>
    </row>
    <row r="78" s="24" customFormat="true" ht="15" hidden="false" customHeight="true" outlineLevel="0" collapsed="false">
      <c r="B78" s="32" t="s">
        <v>103</v>
      </c>
      <c r="C78" s="51" t="s">
        <v>78</v>
      </c>
      <c r="D78" s="55" t="n">
        <v>2859625.64</v>
      </c>
      <c r="E78" s="52"/>
      <c r="F78" s="52"/>
    </row>
    <row r="80" customFormat="false" ht="13.2" hidden="false" customHeight="false" outlineLevel="0" collapsed="false">
      <c r="B80" s="56" t="s">
        <v>104</v>
      </c>
      <c r="C80" s="57" t="s">
        <v>105</v>
      </c>
      <c r="D80" s="57" t="s">
        <v>106</v>
      </c>
      <c r="E80" s="57" t="s">
        <v>107</v>
      </c>
      <c r="F80" s="57" t="s">
        <v>108</v>
      </c>
    </row>
    <row r="81" customFormat="false" ht="13.2" hidden="false" customHeight="false" outlineLevel="0" collapsed="false">
      <c r="B81" s="58" t="n">
        <v>1</v>
      </c>
      <c r="C81" s="59" t="n">
        <v>0.2</v>
      </c>
      <c r="D81" s="16" t="n">
        <v>0</v>
      </c>
      <c r="E81" s="16" t="n">
        <v>0</v>
      </c>
      <c r="F81" s="16" t="n">
        <v>0</v>
      </c>
    </row>
    <row r="82" customFormat="false" ht="13.2" hidden="false" customHeight="false" outlineLevel="0" collapsed="false">
      <c r="B82" s="58" t="n">
        <v>2</v>
      </c>
      <c r="C82" s="59" t="n">
        <v>0.2</v>
      </c>
      <c r="D82" s="60" t="n">
        <v>0.01</v>
      </c>
      <c r="E82" s="16" t="n">
        <v>0.01</v>
      </c>
      <c r="F82" s="16" t="n">
        <v>0.02</v>
      </c>
    </row>
    <row r="83" customFormat="false" ht="13.2" hidden="false" customHeight="false" outlineLevel="0" collapsed="false">
      <c r="B83" s="58" t="n">
        <v>3</v>
      </c>
      <c r="C83" s="59" t="n">
        <v>0.2</v>
      </c>
      <c r="D83" s="60" t="n">
        <v>0.01</v>
      </c>
      <c r="E83" s="16" t="n">
        <v>0.01</v>
      </c>
      <c r="F83" s="16" t="n">
        <v>0.02</v>
      </c>
    </row>
    <row r="84" customFormat="false" ht="13.2" hidden="false" customHeight="false" outlineLevel="0" collapsed="false">
      <c r="B84" s="58" t="n">
        <v>4</v>
      </c>
      <c r="C84" s="59" t="n">
        <v>0.2</v>
      </c>
      <c r="D84" s="60" t="n">
        <v>0.01</v>
      </c>
      <c r="E84" s="16" t="n">
        <v>0.01</v>
      </c>
      <c r="F84" s="16" t="n">
        <v>0.02</v>
      </c>
    </row>
    <row r="85" customFormat="false" ht="13.2" hidden="false" customHeight="false" outlineLevel="0" collapsed="false">
      <c r="B85" s="58" t="n">
        <v>5</v>
      </c>
      <c r="C85" s="59" t="n">
        <v>0.2</v>
      </c>
      <c r="D85" s="60" t="n">
        <v>0.01</v>
      </c>
      <c r="E85" s="61" t="n">
        <v>0.01</v>
      </c>
      <c r="F85" s="16" t="n">
        <v>0.02</v>
      </c>
    </row>
    <row r="86" customFormat="false" ht="13.2" hidden="false" customHeight="false" outlineLevel="0" collapsed="false">
      <c r="B86" s="58" t="n">
        <v>6</v>
      </c>
      <c r="C86" s="59" t="n">
        <v>0.2</v>
      </c>
      <c r="D86" s="60" t="n">
        <v>0.01</v>
      </c>
      <c r="E86" s="61" t="n">
        <v>0.01</v>
      </c>
      <c r="F86" s="16" t="n">
        <v>0.02</v>
      </c>
    </row>
    <row r="87" customFormat="false" ht="13.2" hidden="false" customHeight="false" outlineLevel="0" collapsed="false">
      <c r="B87" s="58" t="n">
        <v>7</v>
      </c>
      <c r="C87" s="59" t="n">
        <v>0.2</v>
      </c>
      <c r="D87" s="60" t="n">
        <v>0.01</v>
      </c>
      <c r="E87" s="61" t="n">
        <v>0</v>
      </c>
      <c r="F87" s="16" t="n">
        <v>0.02</v>
      </c>
    </row>
    <row r="88" customFormat="false" ht="13.2" hidden="false" customHeight="false" outlineLevel="0" collapsed="false">
      <c r="B88" s="58" t="n">
        <v>8</v>
      </c>
      <c r="C88" s="59" t="n">
        <v>0.2</v>
      </c>
      <c r="D88" s="60" t="n">
        <v>0.01</v>
      </c>
      <c r="E88" s="61" t="n">
        <v>0</v>
      </c>
      <c r="F88" s="16" t="n">
        <v>0.02</v>
      </c>
    </row>
    <row r="89" customFormat="false" ht="13.2" hidden="false" customHeight="false" outlineLevel="0" collapsed="false">
      <c r="B89" s="58" t="n">
        <v>9</v>
      </c>
      <c r="C89" s="59" t="n">
        <v>0.2</v>
      </c>
      <c r="D89" s="60" t="n">
        <v>0.01</v>
      </c>
      <c r="E89" s="61" t="n">
        <v>0</v>
      </c>
      <c r="F89" s="16" t="n">
        <v>0.02</v>
      </c>
    </row>
    <row r="90" customFormat="false" ht="13.2" hidden="false" customHeight="false" outlineLevel="0" collapsed="false">
      <c r="B90" s="58" t="n">
        <v>10</v>
      </c>
      <c r="C90" s="59" t="n">
        <v>0.2</v>
      </c>
      <c r="D90" s="60" t="n">
        <v>0.01</v>
      </c>
      <c r="E90" s="61" t="n">
        <v>0</v>
      </c>
      <c r="F90" s="16" t="n">
        <v>0.02</v>
      </c>
    </row>
    <row r="91" customFormat="false" ht="13.2" hidden="false" customHeight="false" outlineLevel="0" collapsed="false">
      <c r="B91" s="58" t="n">
        <v>11</v>
      </c>
      <c r="C91" s="59" t="n">
        <v>0.2</v>
      </c>
      <c r="D91" s="60" t="n">
        <v>0.01</v>
      </c>
      <c r="E91" s="61" t="n">
        <v>0</v>
      </c>
      <c r="F91" s="16" t="n">
        <v>0.02</v>
      </c>
    </row>
    <row r="92" customFormat="false" ht="13.2" hidden="false" customHeight="false" outlineLevel="0" collapsed="false">
      <c r="B92" s="58" t="n">
        <v>12</v>
      </c>
      <c r="C92" s="59" t="n">
        <v>0.2</v>
      </c>
      <c r="D92" s="16" t="n">
        <v>0</v>
      </c>
      <c r="E92" s="61" t="n">
        <v>0</v>
      </c>
      <c r="F92" s="60" t="n">
        <v>0.002</v>
      </c>
    </row>
    <row r="93" customFormat="false" ht="13.2" hidden="false" customHeight="false" outlineLevel="0" collapsed="false">
      <c r="B93" s="58" t="n">
        <v>13</v>
      </c>
      <c r="C93" s="59" t="n">
        <v>0.2</v>
      </c>
      <c r="D93" s="16" t="n">
        <v>0</v>
      </c>
      <c r="E93" s="61" t="n">
        <v>0</v>
      </c>
      <c r="F93" s="60" t="n">
        <v>0.002</v>
      </c>
    </row>
    <row r="94" customFormat="false" ht="13.2" hidden="false" customHeight="false" outlineLevel="0" collapsed="false">
      <c r="B94" s="58" t="n">
        <v>14</v>
      </c>
      <c r="C94" s="59" t="n">
        <v>0.2</v>
      </c>
      <c r="D94" s="16" t="n">
        <v>0</v>
      </c>
      <c r="E94" s="61" t="n">
        <v>0</v>
      </c>
      <c r="F94" s="60" t="n">
        <v>0.002</v>
      </c>
    </row>
    <row r="95" customFormat="false" ht="13.2" hidden="false" customHeight="false" outlineLevel="0" collapsed="false">
      <c r="B95" s="58" t="n">
        <v>15</v>
      </c>
      <c r="C95" s="59" t="n">
        <v>0.2</v>
      </c>
      <c r="D95" s="16" t="n">
        <v>0</v>
      </c>
      <c r="E95" s="61" t="n">
        <v>0</v>
      </c>
      <c r="F95" s="60" t="n">
        <v>0.002</v>
      </c>
    </row>
    <row r="96" customFormat="false" ht="13.2" hidden="false" customHeight="false" outlineLevel="0" collapsed="false">
      <c r="B96" s="58" t="n">
        <v>16</v>
      </c>
      <c r="C96" s="59" t="n">
        <v>0.2</v>
      </c>
      <c r="D96" s="16" t="n">
        <v>0</v>
      </c>
      <c r="E96" s="61" t="n">
        <v>0</v>
      </c>
      <c r="F96" s="60" t="n">
        <v>0.002</v>
      </c>
    </row>
    <row r="97" customFormat="false" ht="13.2" hidden="false" customHeight="false" outlineLevel="0" collapsed="false">
      <c r="B97" s="58" t="n">
        <v>17</v>
      </c>
      <c r="C97" s="59" t="n">
        <v>0.2</v>
      </c>
      <c r="D97" s="16" t="n">
        <v>0</v>
      </c>
      <c r="E97" s="61" t="n">
        <v>0</v>
      </c>
      <c r="F97" s="60" t="n">
        <v>0.002</v>
      </c>
    </row>
    <row r="98" customFormat="false" ht="13.2" hidden="false" customHeight="false" outlineLevel="0" collapsed="false">
      <c r="B98" s="58" t="n">
        <v>18</v>
      </c>
      <c r="C98" s="59" t="n">
        <v>0.2</v>
      </c>
      <c r="D98" s="16" t="n">
        <v>0</v>
      </c>
      <c r="E98" s="61" t="n">
        <v>0</v>
      </c>
      <c r="F98" s="60" t="n">
        <v>0.002</v>
      </c>
    </row>
    <row r="99" customFormat="false" ht="13.2" hidden="false" customHeight="false" outlineLevel="0" collapsed="false">
      <c r="B99" s="58" t="n">
        <v>19</v>
      </c>
      <c r="C99" s="59" t="n">
        <v>0.2</v>
      </c>
      <c r="D99" s="16" t="n">
        <v>0</v>
      </c>
      <c r="E99" s="61" t="n">
        <v>0</v>
      </c>
      <c r="F99" s="60" t="n">
        <v>0.002</v>
      </c>
    </row>
    <row r="100" customFormat="false" ht="13.2" hidden="false" customHeight="false" outlineLevel="0" collapsed="false">
      <c r="B100" s="58" t="n">
        <v>20</v>
      </c>
      <c r="C100" s="59" t="n">
        <v>0.2</v>
      </c>
      <c r="D100" s="16" t="n">
        <v>0</v>
      </c>
      <c r="E100" s="61" t="n">
        <v>0</v>
      </c>
      <c r="F100" s="60" t="n">
        <v>0.002</v>
      </c>
    </row>
    <row r="101" customFormat="false" ht="13.2" hidden="false" customHeight="false" outlineLevel="0" collapsed="false">
      <c r="B101" s="58" t="n">
        <v>21</v>
      </c>
      <c r="C101" s="59" t="n">
        <v>0.2</v>
      </c>
      <c r="D101" s="16" t="n">
        <v>0</v>
      </c>
      <c r="E101" s="61" t="n">
        <v>0</v>
      </c>
      <c r="F101" s="60" t="n">
        <v>0.002</v>
      </c>
    </row>
    <row r="102" customFormat="false" ht="13.2" hidden="false" customHeight="false" outlineLevel="0" collapsed="false">
      <c r="B102" s="58" t="n">
        <v>22</v>
      </c>
      <c r="C102" s="59" t="n">
        <v>0.2</v>
      </c>
      <c r="D102" s="16" t="n">
        <v>0</v>
      </c>
      <c r="E102" s="61" t="n">
        <v>0</v>
      </c>
      <c r="F102" s="60" t="n">
        <v>0.002</v>
      </c>
    </row>
    <row r="103" customFormat="false" ht="13.2" hidden="false" customHeight="false" outlineLevel="0" collapsed="false">
      <c r="B103" s="58" t="n">
        <v>23</v>
      </c>
      <c r="C103" s="59" t="n">
        <v>0.2</v>
      </c>
      <c r="D103" s="16" t="n">
        <v>0</v>
      </c>
      <c r="E103" s="61" t="n">
        <v>0</v>
      </c>
      <c r="F103" s="60" t="n">
        <v>0.002</v>
      </c>
    </row>
    <row r="104" customFormat="false" ht="13.2" hidden="false" customHeight="false" outlineLevel="0" collapsed="false">
      <c r="B104" s="58" t="n">
        <v>24</v>
      </c>
      <c r="C104" s="59" t="n">
        <v>0.2</v>
      </c>
      <c r="D104" s="16" t="n">
        <v>0</v>
      </c>
      <c r="E104" s="61" t="n">
        <v>0</v>
      </c>
      <c r="F104" s="60" t="n">
        <v>0.002</v>
      </c>
    </row>
    <row r="105" customFormat="false" ht="13.2" hidden="false" customHeight="false" outlineLevel="0" collapsed="false">
      <c r="B105" s="58" t="n">
        <v>25</v>
      </c>
      <c r="C105" s="59" t="n">
        <v>0.2</v>
      </c>
      <c r="D105" s="16" t="n">
        <v>0</v>
      </c>
      <c r="E105" s="61" t="n">
        <v>0</v>
      </c>
      <c r="F105" s="60" t="n">
        <v>0.002</v>
      </c>
    </row>
    <row r="106" customFormat="false" ht="13.2" hidden="false" customHeight="false" outlineLevel="0" collapsed="false">
      <c r="B106" s="58" t="n">
        <v>26</v>
      </c>
      <c r="C106" s="59" t="n">
        <v>0.2</v>
      </c>
      <c r="D106" s="16" t="n">
        <v>0</v>
      </c>
      <c r="E106" s="61" t="n">
        <v>0</v>
      </c>
      <c r="F106" s="60" t="n">
        <v>0.002</v>
      </c>
    </row>
    <row r="107" customFormat="false" ht="13.2" hidden="false" customHeight="false" outlineLevel="0" collapsed="false">
      <c r="B107" s="58" t="n">
        <v>27</v>
      </c>
      <c r="C107" s="59" t="n">
        <v>0.2</v>
      </c>
      <c r="D107" s="16" t="n">
        <v>0</v>
      </c>
      <c r="E107" s="61" t="n">
        <v>0</v>
      </c>
      <c r="F107" s="60" t="n">
        <v>0.002</v>
      </c>
    </row>
    <row r="108" customFormat="false" ht="13.2" hidden="false" customHeight="false" outlineLevel="0" collapsed="false">
      <c r="B108" s="58" t="n">
        <v>28</v>
      </c>
      <c r="C108" s="59" t="n">
        <v>0.2</v>
      </c>
      <c r="D108" s="16" t="n">
        <v>0</v>
      </c>
      <c r="E108" s="61" t="n">
        <v>0</v>
      </c>
      <c r="F108" s="60" t="n">
        <v>0.002</v>
      </c>
    </row>
    <row r="109" customFormat="false" ht="13.2" hidden="false" customHeight="false" outlineLevel="0" collapsed="false">
      <c r="B109" s="58" t="n">
        <v>29</v>
      </c>
      <c r="C109" s="59" t="n">
        <v>0.2</v>
      </c>
      <c r="D109" s="16" t="n">
        <v>0</v>
      </c>
      <c r="E109" s="61" t="n">
        <v>0</v>
      </c>
      <c r="F109" s="60" t="n">
        <v>0.002</v>
      </c>
    </row>
    <row r="110" customFormat="false" ht="13.2" hidden="false" customHeight="false" outlineLevel="0" collapsed="false">
      <c r="B110" s="58" t="n">
        <v>30</v>
      </c>
      <c r="C110" s="59" t="n">
        <v>0.2</v>
      </c>
      <c r="D110" s="16" t="n">
        <v>0</v>
      </c>
      <c r="E110" s="61" t="n">
        <v>0</v>
      </c>
      <c r="F110" s="60" t="n">
        <v>0.002</v>
      </c>
    </row>
    <row r="111" customFormat="false" ht="13.2" hidden="false" customHeight="false" outlineLevel="0" collapsed="false"/>
  </sheetData>
  <mergeCells count="1">
    <mergeCell ref="B1:F1"/>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Q37"/>
  <sheetViews>
    <sheetView showFormulas="false" showGridLines="false" showRowColHeaders="true" showZeros="true" rightToLeft="false" tabSelected="false" showOutlineSymbols="true" defaultGridColor="true" view="pageBreakPreview" topLeftCell="A1" colorId="64" zoomScale="65" zoomScaleNormal="80" zoomScalePageLayoutView="65" workbookViewId="0">
      <selection pane="topLeft" activeCell="P41" activeCellId="0" sqref="P41"/>
    </sheetView>
  </sheetViews>
  <sheetFormatPr defaultRowHeight="14.4" zeroHeight="false" outlineLevelRow="0" outlineLevelCol="0"/>
  <cols>
    <col collapsed="false" customWidth="true" hidden="false" outlineLevel="0" max="1" min="1" style="62" width="3.78"/>
    <col collapsed="false" customWidth="true" hidden="false" outlineLevel="0" max="2" min="2" style="62" width="6.34"/>
    <col collapsed="false" customWidth="true" hidden="false" outlineLevel="0" max="3" min="3" style="62" width="6.78"/>
    <col collapsed="false" customWidth="true" hidden="false" outlineLevel="0" max="5" min="4" style="62" width="14.66"/>
    <col collapsed="false" customWidth="true" hidden="false" outlineLevel="0" max="6" min="6" style="62" width="25.44"/>
    <col collapsed="false" customWidth="true" hidden="false" outlineLevel="0" max="7" min="7" style="62" width="26"/>
    <col collapsed="false" customWidth="true" hidden="false" outlineLevel="0" max="8" min="8" style="62" width="20.45"/>
    <col collapsed="false" customWidth="true" hidden="false" outlineLevel="0" max="1025" min="9" style="62" width="10.77"/>
  </cols>
  <sheetData>
    <row r="1" s="64" customFormat="true" ht="17.4" hidden="false" customHeight="false" outlineLevel="0" collapsed="false">
      <c r="A1" s="63" t="s">
        <v>109</v>
      </c>
      <c r="B1" s="63"/>
      <c r="C1" s="63"/>
      <c r="D1" s="63"/>
      <c r="E1" s="63"/>
      <c r="F1" s="63"/>
      <c r="G1" s="63"/>
      <c r="H1" s="63"/>
    </row>
    <row r="2" s="64" customFormat="true" ht="17.4" hidden="false" customHeight="false" outlineLevel="0" collapsed="false">
      <c r="A2" s="62"/>
      <c r="B2" s="62"/>
      <c r="C2" s="62"/>
      <c r="D2" s="62"/>
      <c r="E2" s="62"/>
      <c r="F2" s="62"/>
      <c r="G2" s="62"/>
      <c r="H2" s="62"/>
    </row>
    <row r="3" customFormat="false" ht="14.4" hidden="false" customHeight="false" outlineLevel="0" collapsed="false">
      <c r="A3" s="65" t="s">
        <v>110</v>
      </c>
      <c r="B3" s="65" t="s">
        <v>111</v>
      </c>
      <c r="C3" s="65"/>
      <c r="D3" s="66" t="s">
        <v>112</v>
      </c>
      <c r="E3" s="66" t="s">
        <v>113</v>
      </c>
      <c r="F3" s="66" t="s">
        <v>114</v>
      </c>
      <c r="G3" s="66" t="s">
        <v>115</v>
      </c>
      <c r="H3" s="66" t="s">
        <v>116</v>
      </c>
    </row>
    <row r="4" customFormat="false" ht="14.4" hidden="false" customHeight="false" outlineLevel="0" collapsed="false">
      <c r="A4" s="67" t="n">
        <v>-2</v>
      </c>
      <c r="B4" s="67" t="n">
        <v>-3</v>
      </c>
      <c r="C4" s="68" t="n">
        <v>2022</v>
      </c>
      <c r="D4" s="67" t="n">
        <v>105705</v>
      </c>
      <c r="E4" s="67" t="n">
        <v>101045</v>
      </c>
      <c r="F4" s="67" t="n">
        <v>300</v>
      </c>
      <c r="G4" s="67" t="n">
        <v>45</v>
      </c>
      <c r="H4" s="67" t="n">
        <f aca="false">D4-E4-F4-G4</f>
        <v>4315</v>
      </c>
    </row>
    <row r="5" customFormat="false" ht="14.4" hidden="false" customHeight="false" outlineLevel="0" collapsed="false">
      <c r="A5" s="67" t="n">
        <v>-1</v>
      </c>
      <c r="B5" s="67" t="n">
        <v>-2</v>
      </c>
      <c r="C5" s="68" t="n">
        <v>2023</v>
      </c>
      <c r="D5" s="67" t="n">
        <v>107248.293</v>
      </c>
      <c r="E5" s="67" t="n">
        <v>102520</v>
      </c>
      <c r="F5" s="67" t="n">
        <v>304</v>
      </c>
      <c r="G5" s="67" t="n">
        <v>46</v>
      </c>
      <c r="H5" s="67" t="n">
        <f aca="false">D5-E5-F5-G5</f>
        <v>4378.29300000001</v>
      </c>
    </row>
    <row r="6" customFormat="false" ht="14.4" hidden="false" customHeight="false" outlineLevel="0" collapsed="false">
      <c r="A6" s="67" t="n">
        <v>0</v>
      </c>
      <c r="B6" s="67" t="n">
        <v>-1</v>
      </c>
      <c r="C6" s="68" t="n">
        <v>2024</v>
      </c>
      <c r="D6" s="67" t="n">
        <v>108792.6684192</v>
      </c>
      <c r="E6" s="67" t="n">
        <v>103996</v>
      </c>
      <c r="F6" s="67" t="n">
        <v>308</v>
      </c>
      <c r="G6" s="67" t="n">
        <v>47</v>
      </c>
      <c r="H6" s="67" t="n">
        <f aca="false">D6-E6-F6-G6</f>
        <v>4441.66841920001</v>
      </c>
    </row>
    <row r="7" customFormat="false" ht="14.4" hidden="false" customHeight="false" outlineLevel="0" collapsed="false">
      <c r="A7" s="67" t="n">
        <v>1</v>
      </c>
      <c r="B7" s="67" t="n">
        <v>0</v>
      </c>
      <c r="C7" s="68" t="n">
        <v>2025</v>
      </c>
      <c r="D7" s="67" t="n">
        <v>110333.507947084</v>
      </c>
      <c r="E7" s="67" t="n">
        <v>105469</v>
      </c>
      <c r="F7" s="67" t="n">
        <v>312</v>
      </c>
      <c r="G7" s="67" t="n">
        <v>48</v>
      </c>
      <c r="H7" s="67" t="n">
        <f aca="false">D7-E7-F7-G7</f>
        <v>4504.50794708365</v>
      </c>
    </row>
    <row r="8" customFormat="false" ht="14.4" hidden="false" customHeight="false" outlineLevel="0" collapsed="false">
      <c r="A8" s="67" t="n">
        <v>2</v>
      </c>
      <c r="B8" s="67" t="n">
        <v>1</v>
      </c>
      <c r="C8" s="68" t="n">
        <v>2026</v>
      </c>
      <c r="D8" s="67" t="n">
        <v>111874.347474967</v>
      </c>
      <c r="E8" s="67" t="n">
        <v>106942</v>
      </c>
      <c r="F8" s="67" t="n">
        <v>316</v>
      </c>
      <c r="G8" s="67" t="n">
        <v>49</v>
      </c>
      <c r="H8" s="67" t="n">
        <f aca="false">D8-E8-F8-G8</f>
        <v>4567.34747496729</v>
      </c>
    </row>
    <row r="9" customFormat="false" ht="14.4" hidden="false" customHeight="false" outlineLevel="0" collapsed="false">
      <c r="A9" s="67" t="n">
        <v>3</v>
      </c>
      <c r="B9" s="67" t="n">
        <v>2</v>
      </c>
      <c r="C9" s="68" t="n">
        <v>2027</v>
      </c>
      <c r="D9" s="67" t="n">
        <v>113415.187002851</v>
      </c>
      <c r="E9" s="67" t="n">
        <v>108415</v>
      </c>
      <c r="F9" s="67" t="n">
        <v>320</v>
      </c>
      <c r="G9" s="67" t="n">
        <v>50</v>
      </c>
      <c r="H9" s="67" t="n">
        <f aca="false">D9-E9-F9-G9</f>
        <v>4630.18700285093</v>
      </c>
    </row>
    <row r="10" customFormat="false" ht="14.4" hidden="false" customHeight="false" outlineLevel="0" collapsed="false">
      <c r="A10" s="67" t="n">
        <v>4</v>
      </c>
      <c r="B10" s="67" t="n">
        <v>3</v>
      </c>
      <c r="C10" s="68" t="n">
        <v>2028</v>
      </c>
      <c r="D10" s="67" t="n">
        <v>114956.026530735</v>
      </c>
      <c r="E10" s="67" t="n">
        <v>109888</v>
      </c>
      <c r="F10" s="67" t="n">
        <v>324</v>
      </c>
      <c r="G10" s="67" t="n">
        <v>51</v>
      </c>
      <c r="H10" s="67" t="n">
        <f aca="false">D10-E10-F10-G10</f>
        <v>4693.02653073457</v>
      </c>
    </row>
    <row r="11" customFormat="false" ht="14.4" hidden="false" customHeight="false" outlineLevel="0" collapsed="false">
      <c r="A11" s="67" t="n">
        <v>5</v>
      </c>
      <c r="B11" s="67" t="n">
        <v>4</v>
      </c>
      <c r="C11" s="68" t="n">
        <v>2029</v>
      </c>
      <c r="D11" s="67" t="n">
        <v>116496.866058618</v>
      </c>
      <c r="E11" s="67" t="n">
        <v>111361</v>
      </c>
      <c r="F11" s="67" t="n">
        <v>328</v>
      </c>
      <c r="G11" s="67" t="n">
        <v>52</v>
      </c>
      <c r="H11" s="67" t="n">
        <f aca="false">D11-E11-F11-G11</f>
        <v>4755.86605861821</v>
      </c>
    </row>
    <row r="12" customFormat="false" ht="14.4" hidden="false" customHeight="false" outlineLevel="0" collapsed="false">
      <c r="A12" s="67" t="n">
        <v>6</v>
      </c>
      <c r="B12" s="67" t="n">
        <v>5</v>
      </c>
      <c r="C12" s="68" t="n">
        <v>2030</v>
      </c>
      <c r="D12" s="67" t="n">
        <v>118038.684518858</v>
      </c>
      <c r="E12" s="67" t="n">
        <v>112835</v>
      </c>
      <c r="F12" s="67" t="n">
        <v>332</v>
      </c>
      <c r="G12" s="67" t="n">
        <v>53</v>
      </c>
      <c r="H12" s="67" t="n">
        <f aca="false">D12-E12-F12-G12</f>
        <v>4818.68451885755</v>
      </c>
    </row>
    <row r="13" customFormat="false" ht="14.4" hidden="false" customHeight="false" outlineLevel="0" collapsed="false">
      <c r="A13" s="67" t="n">
        <v>7</v>
      </c>
      <c r="B13" s="67" t="n">
        <v>6</v>
      </c>
      <c r="C13" s="68" t="n">
        <v>2031</v>
      </c>
      <c r="D13" s="67" t="n">
        <v>119579.524046741</v>
      </c>
      <c r="E13" s="67" t="n">
        <v>114308</v>
      </c>
      <c r="F13" s="67" t="n">
        <v>336</v>
      </c>
      <c r="G13" s="67" t="n">
        <v>54</v>
      </c>
      <c r="H13" s="67" t="n">
        <f aca="false">D13-E13-F13-G13</f>
        <v>4881.52404674119</v>
      </c>
    </row>
    <row r="14" customFormat="false" ht="14.4" hidden="false" customHeight="false" outlineLevel="0" collapsed="false">
      <c r="A14" s="67" t="n">
        <v>8</v>
      </c>
      <c r="B14" s="67" t="n">
        <v>7</v>
      </c>
      <c r="C14" s="68" t="n">
        <v>2032</v>
      </c>
      <c r="D14" s="67" t="n">
        <v>121120.363574625</v>
      </c>
      <c r="E14" s="67" t="n">
        <v>115781</v>
      </c>
      <c r="F14" s="67" t="n">
        <v>340</v>
      </c>
      <c r="G14" s="67" t="n">
        <v>55</v>
      </c>
      <c r="H14" s="67" t="n">
        <f aca="false">D14-E14-F14-G14</f>
        <v>4944.36357462483</v>
      </c>
    </row>
    <row r="15" customFormat="false" ht="14.4" hidden="false" customHeight="false" outlineLevel="0" collapsed="false">
      <c r="A15" s="67" t="n">
        <v>9</v>
      </c>
      <c r="B15" s="67" t="n">
        <v>8</v>
      </c>
      <c r="C15" s="68" t="n">
        <v>2033</v>
      </c>
      <c r="D15" s="67" t="n">
        <v>122661.203102508</v>
      </c>
      <c r="E15" s="67" t="n">
        <v>117254</v>
      </c>
      <c r="F15" s="67" t="n">
        <v>344</v>
      </c>
      <c r="G15" s="67" t="n">
        <v>56</v>
      </c>
      <c r="H15" s="67" t="n">
        <f aca="false">D15-E15-F15-G15</f>
        <v>5007.20310250847</v>
      </c>
    </row>
    <row r="16" customFormat="false" ht="14.4" hidden="false" customHeight="false" outlineLevel="0" collapsed="false">
      <c r="A16" s="67" t="n">
        <v>10</v>
      </c>
      <c r="B16" s="67" t="n">
        <v>9</v>
      </c>
      <c r="C16" s="68" t="n">
        <v>2034</v>
      </c>
      <c r="D16" s="67" t="n">
        <v>124202.042630392</v>
      </c>
      <c r="E16" s="67" t="n">
        <v>118727</v>
      </c>
      <c r="F16" s="67" t="n">
        <v>348</v>
      </c>
      <c r="G16" s="67" t="n">
        <v>57</v>
      </c>
      <c r="H16" s="67" t="n">
        <f aca="false">D16-E16-F16-G16</f>
        <v>5070.04263039211</v>
      </c>
    </row>
    <row r="17" customFormat="false" ht="14.4" hidden="false" customHeight="false" outlineLevel="0" collapsed="false">
      <c r="A17" s="67" t="n">
        <v>11</v>
      </c>
      <c r="B17" s="67" t="n">
        <v>10</v>
      </c>
      <c r="C17" s="68" t="n">
        <v>2035</v>
      </c>
      <c r="D17" s="67" t="n">
        <v>125742.882158276</v>
      </c>
      <c r="E17" s="67" t="n">
        <v>120200</v>
      </c>
      <c r="F17" s="67" t="n">
        <v>352</v>
      </c>
      <c r="G17" s="67" t="n">
        <v>58</v>
      </c>
      <c r="H17" s="67" t="n">
        <f aca="false">D17-E17-F17-G17</f>
        <v>5132.88215827575</v>
      </c>
    </row>
    <row r="18" customFormat="false" ht="14.4" hidden="false" customHeight="false" outlineLevel="0" collapsed="false">
      <c r="A18" s="67" t="n">
        <v>12</v>
      </c>
      <c r="B18" s="67" t="n">
        <v>11</v>
      </c>
      <c r="C18" s="68" t="n">
        <v>2036</v>
      </c>
      <c r="D18" s="67" t="n">
        <v>127283.721686159</v>
      </c>
      <c r="E18" s="67" t="n">
        <v>121673</v>
      </c>
      <c r="F18" s="67" t="n">
        <v>356</v>
      </c>
      <c r="G18" s="67" t="n">
        <v>59</v>
      </c>
      <c r="H18" s="67" t="n">
        <f aca="false">D18-E18-F18-G18</f>
        <v>5195.72168615939</v>
      </c>
    </row>
    <row r="19" customFormat="false" ht="14.4" hidden="false" customHeight="false" outlineLevel="0" collapsed="false">
      <c r="A19" s="67" t="n">
        <v>13</v>
      </c>
      <c r="B19" s="67" t="n">
        <v>12</v>
      </c>
      <c r="C19" s="68" t="n">
        <v>2037</v>
      </c>
      <c r="D19" s="67" t="n">
        <v>128824.561214043</v>
      </c>
      <c r="E19" s="67" t="n">
        <v>123146</v>
      </c>
      <c r="F19" s="67" t="n">
        <v>360</v>
      </c>
      <c r="G19" s="67" t="n">
        <v>60</v>
      </c>
      <c r="H19" s="67" t="n">
        <f aca="false">D19-E19-F19-G19</f>
        <v>5258.56121404303</v>
      </c>
    </row>
    <row r="20" customFormat="false" ht="14.4" hidden="false" customHeight="false" outlineLevel="0" collapsed="false">
      <c r="A20" s="67" t="n">
        <v>14</v>
      </c>
      <c r="B20" s="67" t="n">
        <v>13</v>
      </c>
      <c r="C20" s="68" t="n">
        <v>2038</v>
      </c>
      <c r="D20" s="67" t="n">
        <v>130365.400741927</v>
      </c>
      <c r="E20" s="67" t="n">
        <v>124619</v>
      </c>
      <c r="F20" s="67" t="n">
        <v>364</v>
      </c>
      <c r="G20" s="67" t="n">
        <v>61</v>
      </c>
      <c r="H20" s="67" t="n">
        <f aca="false">D20-E20-F20-G20</f>
        <v>5321.40074192667</v>
      </c>
    </row>
    <row r="21" customFormat="false" ht="14.4" hidden="false" customHeight="false" outlineLevel="0" collapsed="false">
      <c r="A21" s="67" t="n">
        <v>15</v>
      </c>
      <c r="B21" s="67" t="n">
        <v>14</v>
      </c>
      <c r="C21" s="68" t="n">
        <v>2039</v>
      </c>
      <c r="D21" s="67" t="n">
        <v>131907.219202166</v>
      </c>
      <c r="E21" s="67" t="n">
        <v>126093</v>
      </c>
      <c r="F21" s="67" t="n">
        <v>368</v>
      </c>
      <c r="G21" s="67" t="n">
        <v>62</v>
      </c>
      <c r="H21" s="67" t="n">
        <f aca="false">D21-E21-F21-G21</f>
        <v>5384.21920216602</v>
      </c>
    </row>
    <row r="22" customFormat="false" ht="14.4" hidden="false" customHeight="false" outlineLevel="0" collapsed="false">
      <c r="A22" s="67" t="n">
        <v>16</v>
      </c>
      <c r="B22" s="67" t="n">
        <v>15</v>
      </c>
      <c r="C22" s="68" t="n">
        <v>2040</v>
      </c>
      <c r="D22" s="67" t="n">
        <v>133448.05873005</v>
      </c>
      <c r="E22" s="67" t="n">
        <v>127566</v>
      </c>
      <c r="F22" s="67" t="n">
        <v>372</v>
      </c>
      <c r="G22" s="67" t="n">
        <v>63</v>
      </c>
      <c r="H22" s="67" t="n">
        <f aca="false">D22-E22-F22-G22</f>
        <v>5447.05873004967</v>
      </c>
    </row>
    <row r="23" customFormat="false" ht="14.4" hidden="false" customHeight="false" outlineLevel="0" collapsed="false">
      <c r="A23" s="67" t="n">
        <v>17</v>
      </c>
      <c r="B23" s="67" t="n">
        <v>16</v>
      </c>
      <c r="C23" s="68" t="n">
        <v>2041</v>
      </c>
      <c r="D23" s="67" t="n">
        <v>134988.898257933</v>
      </c>
      <c r="E23" s="67" t="n">
        <v>129039</v>
      </c>
      <c r="F23" s="67" t="n">
        <v>376</v>
      </c>
      <c r="G23" s="67" t="n">
        <v>64</v>
      </c>
      <c r="H23" s="67" t="n">
        <f aca="false">D23-E23-F23-G23</f>
        <v>5509.89825793332</v>
      </c>
    </row>
    <row r="24" customFormat="false" ht="14.4" hidden="false" customHeight="false" outlineLevel="0" collapsed="false">
      <c r="A24" s="67" t="n">
        <v>18</v>
      </c>
      <c r="B24" s="67" t="n">
        <v>17</v>
      </c>
      <c r="C24" s="68" t="n">
        <v>2042</v>
      </c>
      <c r="D24" s="67" t="n">
        <v>136541.484974085</v>
      </c>
      <c r="E24" s="67" t="n">
        <v>130523</v>
      </c>
      <c r="F24" s="67" t="n">
        <v>380</v>
      </c>
      <c r="G24" s="67" t="n">
        <v>65</v>
      </c>
      <c r="H24" s="67" t="n">
        <f aca="false">D24-E24-F24-G24</f>
        <v>5573.48497408547</v>
      </c>
    </row>
    <row r="25" customFormat="false" ht="14.4" hidden="false" customHeight="false" outlineLevel="0" collapsed="false">
      <c r="A25" s="67" t="n">
        <v>19</v>
      </c>
      <c r="B25" s="67" t="n">
        <v>18</v>
      </c>
      <c r="C25" s="68" t="n">
        <v>2043</v>
      </c>
      <c r="D25" s="67" t="n">
        <v>138111.69247264</v>
      </c>
      <c r="E25" s="67" t="n">
        <v>132024</v>
      </c>
      <c r="F25" s="67" t="n">
        <v>384</v>
      </c>
      <c r="G25" s="67" t="n">
        <v>66</v>
      </c>
      <c r="H25" s="67" t="n">
        <f aca="false">D25-E25-F25-G25</f>
        <v>5637.69247264034</v>
      </c>
    </row>
    <row r="26" customFormat="false" ht="14.4" hidden="false" customHeight="false" outlineLevel="0" collapsed="false">
      <c r="A26" s="67" t="n">
        <v>20</v>
      </c>
      <c r="B26" s="67" t="n">
        <v>19</v>
      </c>
      <c r="C26" s="68" t="n">
        <v>2044</v>
      </c>
      <c r="D26" s="67" t="n">
        <v>139699.520753598</v>
      </c>
      <c r="E26" s="67" t="n">
        <v>133542</v>
      </c>
      <c r="F26" s="67" t="n">
        <v>388</v>
      </c>
      <c r="G26" s="67" t="n">
        <v>67</v>
      </c>
      <c r="H26" s="67" t="n">
        <f aca="false">D26-E26-F26-G26</f>
        <v>5702.52075359793</v>
      </c>
    </row>
    <row r="27" customFormat="false" ht="14.4" hidden="false" customHeight="false" outlineLevel="0" collapsed="false">
      <c r="A27" s="67" t="n">
        <v>21</v>
      </c>
      <c r="B27" s="67" t="n">
        <v>20</v>
      </c>
      <c r="C27" s="68" t="n">
        <v>2045</v>
      </c>
      <c r="D27" s="67" t="n">
        <v>141305.948749314</v>
      </c>
      <c r="E27" s="67" t="n">
        <v>135078</v>
      </c>
      <c r="F27" s="67" t="n">
        <v>392</v>
      </c>
      <c r="G27" s="67" t="n">
        <v>68</v>
      </c>
      <c r="H27" s="67" t="n">
        <f aca="false">D27-E27-F27-G27</f>
        <v>5767.94874931398</v>
      </c>
    </row>
    <row r="28" customFormat="false" ht="14.4" hidden="false" customHeight="false" outlineLevel="0" collapsed="false">
      <c r="A28" s="67" t="n">
        <v>22</v>
      </c>
      <c r="B28" s="67" t="n">
        <v>21</v>
      </c>
      <c r="C28" s="68" t="n">
        <v>2046</v>
      </c>
      <c r="D28" s="67" t="n">
        <v>142930.976459788</v>
      </c>
      <c r="E28" s="67" t="n">
        <v>136631</v>
      </c>
      <c r="F28" s="67" t="n">
        <v>397</v>
      </c>
      <c r="G28" s="67" t="n">
        <v>69</v>
      </c>
      <c r="H28" s="67" t="n">
        <f aca="false">D28-E28-F28-G28</f>
        <v>5833.97645978848</v>
      </c>
    </row>
    <row r="29" customFormat="false" ht="14.4" hidden="false" customHeight="false" outlineLevel="0" collapsed="false">
      <c r="A29" s="67" t="n">
        <v>23</v>
      </c>
      <c r="B29" s="67" t="n">
        <v>22</v>
      </c>
      <c r="C29" s="68" t="n">
        <v>2047</v>
      </c>
      <c r="D29" s="67" t="n">
        <v>144574.603885021</v>
      </c>
      <c r="E29" s="67" t="n">
        <v>138202</v>
      </c>
      <c r="F29" s="67" t="n">
        <v>402</v>
      </c>
      <c r="G29" s="67" t="n">
        <v>70</v>
      </c>
      <c r="H29" s="67" t="n">
        <f aca="false">D29-E29-F29-G29</f>
        <v>5900.60388502141</v>
      </c>
    </row>
    <row r="30" customFormat="false" ht="14.4" hidden="false" customHeight="false" outlineLevel="0" collapsed="false">
      <c r="A30" s="67" t="n">
        <v>24</v>
      </c>
      <c r="B30" s="67" t="n">
        <v>23</v>
      </c>
      <c r="C30" s="68" t="n">
        <v>2048</v>
      </c>
      <c r="D30" s="67" t="n">
        <v>146237.809957369</v>
      </c>
      <c r="E30" s="67" t="n">
        <v>139792</v>
      </c>
      <c r="F30" s="67" t="n">
        <v>407</v>
      </c>
      <c r="G30" s="67" t="n">
        <v>71</v>
      </c>
      <c r="H30" s="67" t="n">
        <f aca="false">D30-E30-F30-G30</f>
        <v>5967.8099573685</v>
      </c>
    </row>
    <row r="31" customFormat="false" ht="14.4" hidden="false" customHeight="false" outlineLevel="0" collapsed="false">
      <c r="A31" s="67" t="n">
        <v>25</v>
      </c>
      <c r="B31" s="67" t="n">
        <v>24</v>
      </c>
      <c r="C31" s="68" t="n">
        <v>2049</v>
      </c>
      <c r="D31" s="67" t="n">
        <v>147920.59467683</v>
      </c>
      <c r="E31" s="67" t="n">
        <v>141401</v>
      </c>
      <c r="F31" s="67" t="n">
        <v>412</v>
      </c>
      <c r="G31" s="67" t="n">
        <v>72</v>
      </c>
      <c r="H31" s="67" t="n">
        <f aca="false">D31-E31-F31-G31</f>
        <v>6035.59467682973</v>
      </c>
      <c r="J31" s="69"/>
      <c r="K31" s="69"/>
      <c r="L31" s="69"/>
      <c r="M31" s="69"/>
      <c r="N31" s="69"/>
      <c r="O31" s="69"/>
    </row>
    <row r="32" customFormat="false" ht="14.4" hidden="false" customHeight="false" outlineLevel="0" collapsed="false">
      <c r="A32" s="67" t="n">
        <v>26</v>
      </c>
      <c r="B32" s="67" t="n">
        <v>25</v>
      </c>
      <c r="C32" s="68" t="n">
        <v>2050</v>
      </c>
      <c r="D32" s="67" t="n">
        <v>149621.979111049</v>
      </c>
      <c r="E32" s="67" t="n">
        <v>143027</v>
      </c>
      <c r="F32" s="67" t="n">
        <v>417</v>
      </c>
      <c r="G32" s="67" t="n">
        <v>73</v>
      </c>
      <c r="H32" s="67" t="n">
        <f aca="false">D32-E32-F32-G32</f>
        <v>6104.97911104941</v>
      </c>
      <c r="J32" s="69"/>
      <c r="K32" s="69"/>
      <c r="L32" s="69"/>
      <c r="M32" s="69"/>
      <c r="N32" s="69"/>
      <c r="O32" s="69"/>
      <c r="P32" s="69"/>
      <c r="Q32" s="69"/>
    </row>
    <row r="33" customFormat="false" ht="14.4" hidden="false" customHeight="false" outlineLevel="0" collapsed="false">
      <c r="A33" s="67" t="n">
        <v>27</v>
      </c>
      <c r="B33" s="67" t="n">
        <v>26</v>
      </c>
      <c r="C33" s="68" t="n">
        <v>2051</v>
      </c>
      <c r="D33" s="67" t="n">
        <v>151342.942192383</v>
      </c>
      <c r="E33" s="67" t="n">
        <v>144672</v>
      </c>
      <c r="F33" s="67" t="n">
        <v>422</v>
      </c>
      <c r="G33" s="67" t="n">
        <v>74</v>
      </c>
      <c r="H33" s="67" t="n">
        <f aca="false">D33-E33-F33-G33</f>
        <v>6174.94219238323</v>
      </c>
      <c r="J33" s="69"/>
      <c r="K33" s="69"/>
      <c r="L33" s="69"/>
      <c r="M33" s="69"/>
      <c r="N33" s="69"/>
      <c r="O33" s="69"/>
      <c r="P33" s="69"/>
      <c r="Q33" s="69"/>
    </row>
    <row r="34" customFormat="false" ht="14.4" hidden="false" customHeight="false" outlineLevel="0" collapsed="false">
      <c r="A34" s="67" t="n">
        <v>28</v>
      </c>
      <c r="B34" s="67" t="n">
        <v>27</v>
      </c>
      <c r="C34" s="68" t="n">
        <v>2052</v>
      </c>
      <c r="D34" s="67" t="n">
        <v>153083.483920831</v>
      </c>
      <c r="E34" s="67" t="n">
        <v>146336</v>
      </c>
      <c r="F34" s="67" t="n">
        <v>427</v>
      </c>
      <c r="G34" s="67" t="n">
        <v>75</v>
      </c>
      <c r="H34" s="67" t="n">
        <f aca="false">D34-E34-F34-G34</f>
        <v>6245.4839208312</v>
      </c>
      <c r="J34" s="69"/>
      <c r="K34" s="69"/>
      <c r="L34" s="69"/>
      <c r="M34" s="69"/>
      <c r="N34" s="69"/>
      <c r="O34" s="69"/>
      <c r="P34" s="69"/>
      <c r="Q34" s="69"/>
    </row>
    <row r="35" customFormat="false" ht="14.4" hidden="false" customHeight="false" outlineLevel="0" collapsed="false">
      <c r="A35" s="67" t="n">
        <v>29</v>
      </c>
      <c r="B35" s="67" t="n">
        <v>28</v>
      </c>
      <c r="C35" s="68" t="n">
        <v>2053</v>
      </c>
      <c r="D35" s="67" t="n">
        <v>154844.583228749</v>
      </c>
      <c r="E35" s="67" t="n">
        <v>148019</v>
      </c>
      <c r="F35" s="67" t="n">
        <v>432</v>
      </c>
      <c r="G35" s="67" t="n">
        <v>76</v>
      </c>
      <c r="H35" s="67" t="n">
        <f aca="false">D35-E35-F35-G35</f>
        <v>6317.58322874905</v>
      </c>
      <c r="I35" s="69"/>
      <c r="J35" s="69"/>
      <c r="K35" s="69"/>
      <c r="L35" s="69"/>
      <c r="M35" s="69"/>
      <c r="N35" s="69"/>
      <c r="O35" s="69"/>
      <c r="P35" s="69"/>
      <c r="Q35" s="69"/>
    </row>
    <row r="36" customFormat="false" ht="14.4" hidden="false" customHeight="false" outlineLevel="0" collapsed="false">
      <c r="A36" s="67" t="n">
        <v>30</v>
      </c>
      <c r="B36" s="67" t="n">
        <v>29</v>
      </c>
      <c r="C36" s="68" t="n">
        <v>2054</v>
      </c>
      <c r="D36" s="67" t="n">
        <v>156625.29593588</v>
      </c>
      <c r="E36" s="67" t="n">
        <v>149722</v>
      </c>
      <c r="F36" s="67" t="n">
        <v>437</v>
      </c>
      <c r="G36" s="67" t="n">
        <v>77</v>
      </c>
      <c r="H36" s="67" t="n">
        <f aca="false">D36-E36-F36-G36</f>
        <v>6389.29593587967</v>
      </c>
      <c r="J36" s="69"/>
      <c r="K36" s="69"/>
      <c r="L36" s="69"/>
      <c r="M36" s="69"/>
      <c r="N36" s="69"/>
      <c r="O36" s="69"/>
      <c r="P36" s="69"/>
      <c r="Q36" s="69"/>
    </row>
    <row r="37" customFormat="false" ht="14.4" hidden="false" customHeight="false" outlineLevel="0" collapsed="false">
      <c r="A37" s="67" t="n">
        <v>31</v>
      </c>
      <c r="B37" s="67" t="n">
        <v>30</v>
      </c>
      <c r="C37" s="68" t="n">
        <v>2055</v>
      </c>
      <c r="D37" s="67" t="n">
        <f aca="false">SUM(E37:H37)</f>
        <v>158426.29593588</v>
      </c>
      <c r="E37" s="67" t="n">
        <v>151445</v>
      </c>
      <c r="F37" s="67" t="n">
        <v>442</v>
      </c>
      <c r="G37" s="67" t="n">
        <v>78</v>
      </c>
      <c r="H37" s="67" t="n">
        <f aca="false">H36+72</f>
        <v>6461.29593587967</v>
      </c>
      <c r="J37" s="69"/>
      <c r="K37" s="69"/>
      <c r="L37" s="69"/>
      <c r="M37" s="69"/>
      <c r="N37" s="69"/>
      <c r="O37" s="69"/>
      <c r="P37" s="69"/>
      <c r="Q37" s="69"/>
    </row>
  </sheetData>
  <mergeCells count="1">
    <mergeCell ref="A1:H1"/>
  </mergeCells>
  <printOptions headings="false" gridLines="false" gridLinesSet="true" horizontalCentered="false" verticalCentered="false"/>
  <pageMargins left="0.511805555555555" right="0.511805555555555" top="0.7875" bottom="0.7875" header="0.511805555555555" footer="0.511805555555555"/>
  <pageSetup paperSize="9" scale="76"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37" man="true" max="16383" min="0"/>
  </rowBreaks>
  <colBreaks count="1" manualBreakCount="1">
    <brk id="8" man="true" max="65535" min="0"/>
  </colBreaks>
  <drawing r:id="rId1"/>
</worksheet>
</file>

<file path=xl/worksheets/sheet4.xml><?xml version="1.0" encoding="utf-8"?>
<worksheet xmlns="http://schemas.openxmlformats.org/spreadsheetml/2006/main" xmlns:r="http://schemas.openxmlformats.org/officeDocument/2006/relationships">
  <sheetPr filterMode="false">
    <pageSetUpPr fitToPage="true"/>
  </sheetPr>
  <dimension ref="A1:AC33"/>
  <sheetViews>
    <sheetView showFormulas="false" showGridLines="false" showRowColHeaders="true" showZeros="true" rightToLeft="false" tabSelected="false" showOutlineSymbols="true" defaultGridColor="true" view="pageBreakPreview" topLeftCell="Q1" colorId="64" zoomScale="65" zoomScaleNormal="70" zoomScalePageLayoutView="65" workbookViewId="0">
      <selection pane="topLeft" activeCell="X3" activeCellId="0" sqref="X3"/>
    </sheetView>
  </sheetViews>
  <sheetFormatPr defaultRowHeight="13.2" zeroHeight="false" outlineLevelRow="0" outlineLevelCol="0"/>
  <cols>
    <col collapsed="false" customWidth="true" hidden="false" outlineLevel="0" max="1" min="1" style="5" width="11.45"/>
    <col collapsed="false" customWidth="true" hidden="false" outlineLevel="0" max="2" min="2" style="5" width="10.77"/>
    <col collapsed="false" customWidth="true" hidden="false" outlineLevel="0" max="7" min="3" style="5" width="18"/>
    <col collapsed="false" customWidth="true" hidden="false" outlineLevel="0" max="8" min="8" style="5" width="18.11"/>
    <col collapsed="false" customWidth="true" hidden="false" outlineLevel="0" max="11" min="9" style="5" width="21.44"/>
    <col collapsed="false" customWidth="true" hidden="false" outlineLevel="0" max="12" min="12" style="5" width="24"/>
    <col collapsed="false" customWidth="true" hidden="false" outlineLevel="0" max="13" min="13" style="5" width="19.99"/>
    <col collapsed="false" customWidth="true" hidden="false" outlineLevel="0" max="14" min="14" style="5" width="19.11"/>
    <col collapsed="false" customWidth="true" hidden="false" outlineLevel="0" max="17" min="15" style="5" width="25.78"/>
    <col collapsed="false" customWidth="true" hidden="false" outlineLevel="0" max="20" min="18" style="5" width="26.44"/>
    <col collapsed="false" customWidth="true" hidden="false" outlineLevel="0" max="21" min="21" style="5" width="24"/>
    <col collapsed="false" customWidth="true" hidden="false" outlineLevel="0" max="22" min="22" style="5" width="19.99"/>
    <col collapsed="false" customWidth="true" hidden="false" outlineLevel="0" max="23" min="23" style="5" width="28.77"/>
    <col collapsed="false" customWidth="true" hidden="false" outlineLevel="0" max="24" min="24" style="5" width="23.66"/>
    <col collapsed="false" customWidth="true" hidden="false" outlineLevel="0" max="1025" min="25" style="5" width="11.45"/>
  </cols>
  <sheetData>
    <row r="1" s="64" customFormat="true" ht="40.05" hidden="false" customHeight="true" outlineLevel="0" collapsed="false">
      <c r="A1" s="70" t="s">
        <v>117</v>
      </c>
      <c r="B1" s="70"/>
      <c r="C1" s="70"/>
      <c r="D1" s="70"/>
      <c r="E1" s="70"/>
      <c r="F1" s="70"/>
      <c r="G1" s="70"/>
      <c r="H1" s="70"/>
      <c r="I1" s="70"/>
      <c r="J1" s="70"/>
      <c r="K1" s="70"/>
      <c r="L1" s="70"/>
      <c r="M1" s="70"/>
      <c r="N1" s="70"/>
      <c r="O1" s="70"/>
      <c r="P1" s="70"/>
      <c r="Q1" s="70"/>
      <c r="R1" s="70"/>
      <c r="S1" s="70"/>
      <c r="T1" s="70"/>
      <c r="U1" s="70"/>
      <c r="V1" s="70"/>
      <c r="W1" s="70"/>
      <c r="X1" s="70"/>
    </row>
    <row r="2" s="78" customFormat="true" ht="15" hidden="false" customHeight="true" outlineLevel="0" collapsed="false">
      <c r="A2" s="71" t="s">
        <v>118</v>
      </c>
      <c r="B2" s="72"/>
      <c r="C2" s="72"/>
      <c r="D2" s="72"/>
      <c r="E2" s="72"/>
      <c r="F2" s="72"/>
      <c r="G2" s="72"/>
      <c r="H2" s="72"/>
      <c r="I2" s="72"/>
      <c r="J2" s="72"/>
      <c r="K2" s="73"/>
      <c r="L2" s="71" t="s">
        <v>119</v>
      </c>
      <c r="M2" s="72"/>
      <c r="N2" s="72"/>
      <c r="O2" s="72"/>
      <c r="P2" s="72"/>
      <c r="Q2" s="72"/>
      <c r="R2" s="72"/>
      <c r="S2" s="72"/>
      <c r="T2" s="73"/>
      <c r="U2" s="74" t="s">
        <v>120</v>
      </c>
      <c r="V2" s="75"/>
      <c r="W2" s="76"/>
      <c r="X2" s="77"/>
      <c r="Y2" s="77"/>
      <c r="Z2" s="77"/>
      <c r="AA2" s="77"/>
      <c r="AB2" s="77"/>
      <c r="AC2" s="77"/>
    </row>
    <row r="3" customFormat="false" ht="72" hidden="false" customHeight="true" outlineLevel="0" collapsed="false">
      <c r="A3" s="79" t="s">
        <v>110</v>
      </c>
      <c r="B3" s="80"/>
      <c r="C3" s="81" t="s">
        <v>121</v>
      </c>
      <c r="D3" s="81" t="s">
        <v>122</v>
      </c>
      <c r="E3" s="81" t="s">
        <v>123</v>
      </c>
      <c r="F3" s="81" t="s">
        <v>124</v>
      </c>
      <c r="G3" s="81" t="s">
        <v>125</v>
      </c>
      <c r="H3" s="81" t="s">
        <v>126</v>
      </c>
      <c r="I3" s="81" t="s">
        <v>127</v>
      </c>
      <c r="J3" s="81" t="s">
        <v>128</v>
      </c>
      <c r="K3" s="81" t="s">
        <v>129</v>
      </c>
      <c r="L3" s="81" t="s">
        <v>130</v>
      </c>
      <c r="M3" s="81" t="s">
        <v>131</v>
      </c>
      <c r="N3" s="81" t="s">
        <v>132</v>
      </c>
      <c r="O3" s="81" t="s">
        <v>133</v>
      </c>
      <c r="P3" s="81" t="s">
        <v>134</v>
      </c>
      <c r="Q3" s="81" t="s">
        <v>135</v>
      </c>
      <c r="R3" s="81" t="s">
        <v>136</v>
      </c>
      <c r="S3" s="81" t="s">
        <v>137</v>
      </c>
      <c r="T3" s="81" t="s">
        <v>138</v>
      </c>
      <c r="U3" s="82" t="s">
        <v>139</v>
      </c>
      <c r="V3" s="82" t="s">
        <v>131</v>
      </c>
      <c r="W3" s="82" t="s">
        <v>140</v>
      </c>
      <c r="X3" s="81" t="s">
        <v>141</v>
      </c>
    </row>
    <row r="4" customFormat="false" ht="15" hidden="false" customHeight="true" outlineLevel="0" collapsed="false">
      <c r="A4" s="57" t="n">
        <v>2026</v>
      </c>
      <c r="B4" s="57" t="n">
        <v>1</v>
      </c>
      <c r="C4" s="83" t="n">
        <v>111874.347474967</v>
      </c>
      <c r="D4" s="83" t="n">
        <v>106942</v>
      </c>
      <c r="E4" s="83" t="n">
        <v>316</v>
      </c>
      <c r="F4" s="83" t="n">
        <v>49</v>
      </c>
      <c r="G4" s="83" t="n">
        <v>4567.34747496729</v>
      </c>
      <c r="H4" s="16" t="n">
        <v>1</v>
      </c>
      <c r="I4" s="83" t="n">
        <v>106942</v>
      </c>
      <c r="J4" s="83" t="n">
        <v>316</v>
      </c>
      <c r="K4" s="83" t="n">
        <v>49</v>
      </c>
      <c r="L4" s="16" t="n">
        <v>0</v>
      </c>
      <c r="M4" s="16" t="n">
        <v>0</v>
      </c>
      <c r="N4" s="16"/>
      <c r="O4" s="17" t="n">
        <v>0</v>
      </c>
      <c r="P4" s="17" t="n">
        <v>0</v>
      </c>
      <c r="Q4" s="17" t="n">
        <v>0</v>
      </c>
      <c r="R4" s="83" t="n">
        <v>0</v>
      </c>
      <c r="S4" s="83" t="n">
        <v>0</v>
      </c>
      <c r="T4" s="83" t="n">
        <v>0</v>
      </c>
      <c r="U4" s="16"/>
      <c r="V4" s="16" t="n">
        <v>0</v>
      </c>
      <c r="W4" s="14" t="n">
        <v>0</v>
      </c>
      <c r="X4" s="17" t="n">
        <v>0</v>
      </c>
    </row>
    <row r="5" s="84" customFormat="true" ht="15" hidden="false" customHeight="true" outlineLevel="0" collapsed="false">
      <c r="A5" s="57" t="n">
        <v>2027</v>
      </c>
      <c r="B5" s="57" t="n">
        <v>2</v>
      </c>
      <c r="C5" s="83" t="n">
        <v>113415.187002851</v>
      </c>
      <c r="D5" s="83" t="n">
        <v>108415</v>
      </c>
      <c r="E5" s="83" t="n">
        <v>320</v>
      </c>
      <c r="F5" s="83" t="n">
        <v>50</v>
      </c>
      <c r="G5" s="83" t="n">
        <v>4630.18700285093</v>
      </c>
      <c r="H5" s="16" t="n">
        <v>1</v>
      </c>
      <c r="I5" s="83" t="n">
        <v>108415</v>
      </c>
      <c r="J5" s="83" t="n">
        <v>320</v>
      </c>
      <c r="K5" s="83" t="n">
        <v>50</v>
      </c>
      <c r="L5" s="16"/>
      <c r="M5" s="16"/>
      <c r="N5" s="16"/>
      <c r="O5" s="17" t="n">
        <v>0</v>
      </c>
      <c r="P5" s="17" t="n">
        <v>0</v>
      </c>
      <c r="Q5" s="17" t="n">
        <v>0</v>
      </c>
      <c r="R5" s="83" t="n">
        <v>0</v>
      </c>
      <c r="S5" s="83" t="n">
        <v>0</v>
      </c>
      <c r="T5" s="83" t="n">
        <v>0</v>
      </c>
      <c r="U5" s="16"/>
      <c r="V5" s="16"/>
      <c r="W5" s="14" t="n">
        <v>0</v>
      </c>
      <c r="X5" s="17" t="n">
        <v>0</v>
      </c>
    </row>
    <row r="6" customFormat="false" ht="15" hidden="false" customHeight="true" outlineLevel="0" collapsed="false">
      <c r="A6" s="57" t="n">
        <v>2028</v>
      </c>
      <c r="B6" s="57" t="n">
        <v>3</v>
      </c>
      <c r="C6" s="83" t="n">
        <v>114956.026530735</v>
      </c>
      <c r="D6" s="83" t="n">
        <v>109888</v>
      </c>
      <c r="E6" s="83" t="n">
        <v>324</v>
      </c>
      <c r="F6" s="83" t="n">
        <v>51</v>
      </c>
      <c r="G6" s="83" t="n">
        <v>4693.02653073457</v>
      </c>
      <c r="H6" s="16" t="n">
        <v>1</v>
      </c>
      <c r="I6" s="83" t="n">
        <v>109888</v>
      </c>
      <c r="J6" s="83" t="n">
        <v>324</v>
      </c>
      <c r="K6" s="83" t="n">
        <v>51</v>
      </c>
      <c r="L6" s="16" t="n">
        <v>0.95917546324133</v>
      </c>
      <c r="M6" s="16" t="n">
        <v>0.2</v>
      </c>
      <c r="N6" s="16" t="n">
        <v>1</v>
      </c>
      <c r="O6" s="17" t="n">
        <v>21080.3746609327</v>
      </c>
      <c r="P6" s="17" t="n">
        <v>62.1545700180382</v>
      </c>
      <c r="Q6" s="17" t="n">
        <v>9.78358972506157</v>
      </c>
      <c r="R6" s="83" t="n">
        <v>21080</v>
      </c>
      <c r="S6" s="83" t="n">
        <v>62</v>
      </c>
      <c r="T6" s="83" t="n">
        <v>10</v>
      </c>
      <c r="U6" s="16" t="n">
        <v>0.0408245367586696</v>
      </c>
      <c r="V6" s="16" t="n">
        <v>0.2</v>
      </c>
      <c r="W6" s="14" t="n">
        <v>897</v>
      </c>
      <c r="X6" s="17" t="n">
        <v>22049.3128206758</v>
      </c>
    </row>
    <row r="7" customFormat="false" ht="15" hidden="false" customHeight="true" outlineLevel="0" collapsed="false">
      <c r="A7" s="57" t="n">
        <v>2029</v>
      </c>
      <c r="B7" s="57" t="n">
        <v>4</v>
      </c>
      <c r="C7" s="83" t="n">
        <v>116496.866058618</v>
      </c>
      <c r="D7" s="83" t="n">
        <v>111361</v>
      </c>
      <c r="E7" s="83" t="n">
        <v>328</v>
      </c>
      <c r="F7" s="83" t="n">
        <v>52</v>
      </c>
      <c r="G7" s="83" t="n">
        <v>4755.86605861821</v>
      </c>
      <c r="H7" s="16" t="n">
        <v>1</v>
      </c>
      <c r="I7" s="83" t="n">
        <v>111361</v>
      </c>
      <c r="J7" s="83" t="n">
        <v>328</v>
      </c>
      <c r="K7" s="83" t="n">
        <v>52</v>
      </c>
      <c r="L7" s="16" t="n">
        <v>0.959176017179508</v>
      </c>
      <c r="M7" s="16" t="n">
        <v>0.4</v>
      </c>
      <c r="N7" s="16" t="n">
        <v>1</v>
      </c>
      <c r="O7" s="17" t="n">
        <v>42725.9201796509</v>
      </c>
      <c r="P7" s="17" t="n">
        <v>125.843893453951</v>
      </c>
      <c r="Q7" s="17" t="n">
        <v>19.9508611573338</v>
      </c>
      <c r="R7" s="83" t="n">
        <v>42726</v>
      </c>
      <c r="S7" s="83" t="n">
        <v>126</v>
      </c>
      <c r="T7" s="83" t="n">
        <v>20</v>
      </c>
      <c r="U7" s="16" t="n">
        <v>0.0408239828204922</v>
      </c>
      <c r="V7" s="16" t="n">
        <v>0.4</v>
      </c>
      <c r="W7" s="14" t="n">
        <v>1818</v>
      </c>
      <c r="X7" s="17" t="n">
        <v>44689.7149342622</v>
      </c>
    </row>
    <row r="8" customFormat="false" ht="15" hidden="false" customHeight="true" outlineLevel="0" collapsed="false">
      <c r="A8" s="57" t="n">
        <v>2030</v>
      </c>
      <c r="B8" s="57" t="n">
        <v>5</v>
      </c>
      <c r="C8" s="83" t="n">
        <v>118038.684518858</v>
      </c>
      <c r="D8" s="83" t="n">
        <v>112835</v>
      </c>
      <c r="E8" s="83" t="n">
        <v>332</v>
      </c>
      <c r="F8" s="83" t="n">
        <v>53</v>
      </c>
      <c r="G8" s="83" t="n">
        <v>4818.68451885755</v>
      </c>
      <c r="H8" s="16" t="n">
        <v>1</v>
      </c>
      <c r="I8" s="83" t="n">
        <v>112835</v>
      </c>
      <c r="J8" s="83" t="n">
        <v>332</v>
      </c>
      <c r="K8" s="83" t="n">
        <v>53</v>
      </c>
      <c r="L8" s="16" t="n">
        <v>0.959177073698346</v>
      </c>
      <c r="M8" s="16" t="n">
        <v>0.6</v>
      </c>
      <c r="N8" s="16" t="n">
        <v>1</v>
      </c>
      <c r="O8" s="17" t="n">
        <v>64937.2470664517</v>
      </c>
      <c r="P8" s="17" t="n">
        <v>191.06807308071</v>
      </c>
      <c r="Q8" s="17" t="n">
        <v>30.5018309436074</v>
      </c>
      <c r="R8" s="83" t="n">
        <v>64937</v>
      </c>
      <c r="S8" s="83" t="n">
        <v>191</v>
      </c>
      <c r="T8" s="83" t="n">
        <v>31</v>
      </c>
      <c r="U8" s="16" t="n">
        <v>0.0408229263016544</v>
      </c>
      <c r="V8" s="16" t="n">
        <v>0.6</v>
      </c>
      <c r="W8" s="14" t="n">
        <v>2764</v>
      </c>
      <c r="X8" s="17" t="n">
        <v>67922.816970476</v>
      </c>
    </row>
    <row r="9" s="84" customFormat="true" ht="15" hidden="false" customHeight="true" outlineLevel="0" collapsed="false">
      <c r="A9" s="57" t="n">
        <v>2031</v>
      </c>
      <c r="B9" s="57" t="n">
        <v>6</v>
      </c>
      <c r="C9" s="83" t="n">
        <v>119579.524046741</v>
      </c>
      <c r="D9" s="83" t="n">
        <v>114308</v>
      </c>
      <c r="E9" s="83" t="n">
        <v>336</v>
      </c>
      <c r="F9" s="83" t="n">
        <v>54</v>
      </c>
      <c r="G9" s="83" t="n">
        <v>4881.52404674119</v>
      </c>
      <c r="H9" s="16" t="n">
        <v>1</v>
      </c>
      <c r="I9" s="83" t="n">
        <v>114308</v>
      </c>
      <c r="J9" s="83" t="n">
        <v>336</v>
      </c>
      <c r="K9" s="83" t="n">
        <v>54</v>
      </c>
      <c r="L9" s="16" t="n">
        <v>0.959177592604959</v>
      </c>
      <c r="M9" s="16" t="n">
        <v>0.7</v>
      </c>
      <c r="N9" s="16" t="n">
        <v>1</v>
      </c>
      <c r="O9" s="17" t="n">
        <v>76749.1705788413</v>
      </c>
      <c r="P9" s="17" t="n">
        <v>225.598569780686</v>
      </c>
      <c r="Q9" s="17" t="n">
        <v>36.2569130004674</v>
      </c>
      <c r="R9" s="83" t="n">
        <v>76749</v>
      </c>
      <c r="S9" s="83" t="n">
        <v>226</v>
      </c>
      <c r="T9" s="83" t="n">
        <v>36</v>
      </c>
      <c r="U9" s="16" t="n">
        <v>0.0408224073950412</v>
      </c>
      <c r="V9" s="16" t="n">
        <v>0.7</v>
      </c>
      <c r="W9" s="14" t="n">
        <v>3266</v>
      </c>
      <c r="X9" s="17" t="n">
        <v>80277.0260616225</v>
      </c>
    </row>
    <row r="10" s="84" customFormat="true" ht="15" hidden="false" customHeight="true" outlineLevel="0" collapsed="false">
      <c r="A10" s="57" t="n">
        <v>2032</v>
      </c>
      <c r="B10" s="57" t="n">
        <v>7</v>
      </c>
      <c r="C10" s="83" t="n">
        <v>121120.363574625</v>
      </c>
      <c r="D10" s="83" t="n">
        <v>115781</v>
      </c>
      <c r="E10" s="83" t="n">
        <v>340</v>
      </c>
      <c r="F10" s="83" t="n">
        <v>55</v>
      </c>
      <c r="G10" s="83" t="n">
        <v>4944.36357462483</v>
      </c>
      <c r="H10" s="16" t="n">
        <v>1</v>
      </c>
      <c r="I10" s="83" t="n">
        <v>115781</v>
      </c>
      <c r="J10" s="83" t="n">
        <v>340</v>
      </c>
      <c r="K10" s="83" t="n">
        <v>55</v>
      </c>
      <c r="L10" s="16" t="n">
        <v>0.959178098308973</v>
      </c>
      <c r="M10" s="16" t="n">
        <v>0.8</v>
      </c>
      <c r="N10" s="16" t="n">
        <v>1</v>
      </c>
      <c r="O10" s="17" t="n">
        <v>88843.6795202489</v>
      </c>
      <c r="P10" s="17" t="n">
        <v>260.896442740041</v>
      </c>
      <c r="Q10" s="17" t="n">
        <v>42.2038363255948</v>
      </c>
      <c r="R10" s="83" t="n">
        <v>88844</v>
      </c>
      <c r="S10" s="83" t="n">
        <v>261</v>
      </c>
      <c r="T10" s="83" t="n">
        <v>42</v>
      </c>
      <c r="U10" s="16" t="n">
        <v>0.0408219016910274</v>
      </c>
      <c r="V10" s="16" t="n">
        <v>0.8</v>
      </c>
      <c r="W10" s="14" t="n">
        <v>3781</v>
      </c>
      <c r="X10" s="17" t="n">
        <v>92927.7797993146</v>
      </c>
    </row>
    <row r="11" customFormat="false" ht="15" hidden="false" customHeight="true" outlineLevel="0" collapsed="false">
      <c r="A11" s="57" t="n">
        <v>2033</v>
      </c>
      <c r="B11" s="57" t="n">
        <v>8</v>
      </c>
      <c r="C11" s="83" t="n">
        <v>122661.203102508</v>
      </c>
      <c r="D11" s="83" t="n">
        <v>117254</v>
      </c>
      <c r="E11" s="83" t="n">
        <v>344</v>
      </c>
      <c r="F11" s="83" t="n">
        <v>56</v>
      </c>
      <c r="G11" s="83" t="n">
        <v>5007.20310250847</v>
      </c>
      <c r="H11" s="16" t="n">
        <v>1</v>
      </c>
      <c r="I11" s="83" t="n">
        <v>117254</v>
      </c>
      <c r="J11" s="83" t="n">
        <v>344</v>
      </c>
      <c r="K11" s="83" t="n">
        <v>56</v>
      </c>
      <c r="L11" s="16" t="n">
        <v>0.95917859130793</v>
      </c>
      <c r="M11" s="16" t="n">
        <v>0.9</v>
      </c>
      <c r="N11" s="16" t="n">
        <v>1</v>
      </c>
      <c r="O11" s="17" t="n">
        <v>101220.773890698</v>
      </c>
      <c r="P11" s="17" t="n">
        <v>296.961691868935</v>
      </c>
      <c r="Q11" s="17" t="n">
        <v>48.3426010019197</v>
      </c>
      <c r="R11" s="83" t="n">
        <v>101221</v>
      </c>
      <c r="S11" s="83" t="n">
        <v>297</v>
      </c>
      <c r="T11" s="83" t="n">
        <v>48</v>
      </c>
      <c r="U11" s="16" t="n">
        <v>0.0408214086920697</v>
      </c>
      <c r="V11" s="16" t="n">
        <v>0.9</v>
      </c>
      <c r="W11" s="14" t="n">
        <v>4308</v>
      </c>
      <c r="X11" s="17" t="n">
        <v>105874.078183569</v>
      </c>
    </row>
    <row r="12" customFormat="false" ht="15" hidden="false" customHeight="true" outlineLevel="0" collapsed="false">
      <c r="A12" s="57" t="n">
        <v>2034</v>
      </c>
      <c r="B12" s="57" t="n">
        <v>9</v>
      </c>
      <c r="C12" s="83" t="n">
        <v>124202.042630392</v>
      </c>
      <c r="D12" s="83" t="n">
        <v>118727</v>
      </c>
      <c r="E12" s="83" t="n">
        <v>348</v>
      </c>
      <c r="F12" s="83" t="n">
        <v>57</v>
      </c>
      <c r="G12" s="83" t="n">
        <v>5070.04263039211</v>
      </c>
      <c r="H12" s="16" t="n">
        <v>1</v>
      </c>
      <c r="I12" s="83" t="n">
        <v>118727</v>
      </c>
      <c r="J12" s="83" t="n">
        <v>348</v>
      </c>
      <c r="K12" s="83" t="n">
        <v>57</v>
      </c>
      <c r="L12" s="16" t="n">
        <v>0.959179072074685</v>
      </c>
      <c r="M12" s="16" t="n">
        <v>0.9</v>
      </c>
      <c r="N12" s="16" t="n">
        <v>1</v>
      </c>
      <c r="O12" s="17" t="n">
        <v>102492.40832119</v>
      </c>
      <c r="P12" s="17" t="n">
        <v>300.414885373791</v>
      </c>
      <c r="Q12" s="17" t="n">
        <v>49.2058863974314</v>
      </c>
      <c r="R12" s="83" t="n">
        <v>102492</v>
      </c>
      <c r="S12" s="83" t="n">
        <v>300</v>
      </c>
      <c r="T12" s="83" t="n">
        <v>49</v>
      </c>
      <c r="U12" s="16" t="n">
        <v>0.0408209279253148</v>
      </c>
      <c r="V12" s="16" t="n">
        <v>0.9</v>
      </c>
      <c r="W12" s="14" t="n">
        <v>4362</v>
      </c>
      <c r="X12" s="17" t="n">
        <v>107204.029092961</v>
      </c>
    </row>
    <row r="13" customFormat="false" ht="15" hidden="false" customHeight="true" outlineLevel="0" collapsed="false">
      <c r="A13" s="57" t="n">
        <v>2035</v>
      </c>
      <c r="B13" s="57" t="n">
        <v>10</v>
      </c>
      <c r="C13" s="83" t="n">
        <v>125742.882158276</v>
      </c>
      <c r="D13" s="83" t="n">
        <v>120200</v>
      </c>
      <c r="E13" s="83" t="n">
        <v>352</v>
      </c>
      <c r="F13" s="83" t="n">
        <v>58</v>
      </c>
      <c r="G13" s="83" t="n">
        <v>5132.88215827575</v>
      </c>
      <c r="H13" s="16" t="n">
        <v>1</v>
      </c>
      <c r="I13" s="83" t="n">
        <v>120200</v>
      </c>
      <c r="J13" s="83" t="n">
        <v>352</v>
      </c>
      <c r="K13" s="83" t="n">
        <v>58</v>
      </c>
      <c r="L13" s="16" t="n">
        <v>0.959179541058914</v>
      </c>
      <c r="M13" s="16" t="n">
        <v>0.9</v>
      </c>
      <c r="N13" s="16" t="n">
        <v>1</v>
      </c>
      <c r="O13" s="17" t="n">
        <v>103764.042751753</v>
      </c>
      <c r="P13" s="17" t="n">
        <v>303.868078607464</v>
      </c>
      <c r="Q13" s="17" t="n">
        <v>50.0691720432753</v>
      </c>
      <c r="R13" s="83" t="n">
        <v>103764</v>
      </c>
      <c r="S13" s="83" t="n">
        <v>304</v>
      </c>
      <c r="T13" s="83" t="n">
        <v>50</v>
      </c>
      <c r="U13" s="16" t="n">
        <v>0.0408204589410863</v>
      </c>
      <c r="V13" s="16" t="n">
        <v>0.9</v>
      </c>
      <c r="W13" s="14" t="n">
        <v>4416</v>
      </c>
      <c r="X13" s="17" t="n">
        <v>108533.980002404</v>
      </c>
    </row>
    <row r="14" customFormat="false" ht="15" hidden="false" customHeight="true" outlineLevel="0" collapsed="false">
      <c r="A14" s="57" t="n">
        <v>2036</v>
      </c>
      <c r="B14" s="57" t="n">
        <v>11</v>
      </c>
      <c r="C14" s="83" t="n">
        <v>127283.721686159</v>
      </c>
      <c r="D14" s="83" t="n">
        <v>121673</v>
      </c>
      <c r="E14" s="83" t="n">
        <v>356</v>
      </c>
      <c r="F14" s="83" t="n">
        <v>59</v>
      </c>
      <c r="G14" s="83" t="n">
        <v>5195.72168615939</v>
      </c>
      <c r="H14" s="16" t="n">
        <v>1</v>
      </c>
      <c r="I14" s="83" t="n">
        <v>121673</v>
      </c>
      <c r="J14" s="83" t="n">
        <v>356</v>
      </c>
      <c r="K14" s="83" t="n">
        <v>59</v>
      </c>
      <c r="L14" s="16" t="n">
        <v>0.959179998688518</v>
      </c>
      <c r="M14" s="16" t="n">
        <v>0.9</v>
      </c>
      <c r="N14" s="16" t="n">
        <v>1</v>
      </c>
      <c r="O14" s="17" t="n">
        <v>105035.677182385</v>
      </c>
      <c r="P14" s="17" t="n">
        <v>307.321271579801</v>
      </c>
      <c r="Q14" s="17" t="n">
        <v>50.9324579303603</v>
      </c>
      <c r="R14" s="83" t="n">
        <v>105036</v>
      </c>
      <c r="S14" s="83" t="n">
        <v>307</v>
      </c>
      <c r="T14" s="83" t="n">
        <v>51</v>
      </c>
      <c r="U14" s="16" t="n">
        <v>0.0408200013114825</v>
      </c>
      <c r="V14" s="16" t="n">
        <v>0.9</v>
      </c>
      <c r="W14" s="14" t="n">
        <v>4470</v>
      </c>
      <c r="X14" s="17" t="n">
        <v>109863.930911895</v>
      </c>
    </row>
    <row r="15" customFormat="false" ht="15" hidden="false" customHeight="true" outlineLevel="0" collapsed="false">
      <c r="A15" s="57" t="n">
        <v>2037</v>
      </c>
      <c r="B15" s="57" t="n">
        <v>12</v>
      </c>
      <c r="C15" s="83" t="n">
        <v>128824.561214043</v>
      </c>
      <c r="D15" s="83" t="n">
        <v>123146</v>
      </c>
      <c r="E15" s="83" t="n">
        <v>360</v>
      </c>
      <c r="F15" s="83" t="n">
        <v>60</v>
      </c>
      <c r="G15" s="83" t="n">
        <v>5258.56121404303</v>
      </c>
      <c r="H15" s="16" t="n">
        <v>1</v>
      </c>
      <c r="I15" s="83" t="n">
        <v>123146</v>
      </c>
      <c r="J15" s="83" t="n">
        <v>360</v>
      </c>
      <c r="K15" s="83" t="n">
        <v>60</v>
      </c>
      <c r="L15" s="16" t="n">
        <v>0.959180445370927</v>
      </c>
      <c r="M15" s="16" t="n">
        <v>0.9</v>
      </c>
      <c r="N15" s="16" t="n">
        <v>1</v>
      </c>
      <c r="O15" s="17" t="n">
        <v>106307.311613083</v>
      </c>
      <c r="P15" s="17" t="n">
        <v>310.77446430018</v>
      </c>
      <c r="Q15" s="17" t="n">
        <v>51.79574405003</v>
      </c>
      <c r="R15" s="83" t="n">
        <v>106307</v>
      </c>
      <c r="S15" s="83" t="n">
        <v>311</v>
      </c>
      <c r="T15" s="83" t="n">
        <v>52</v>
      </c>
      <c r="U15" s="16" t="n">
        <v>0.0408195546290734</v>
      </c>
      <c r="V15" s="16" t="n">
        <v>0.9</v>
      </c>
      <c r="W15" s="14" t="n">
        <v>4524</v>
      </c>
      <c r="X15" s="17" t="n">
        <v>111193.881821434</v>
      </c>
    </row>
    <row r="16" customFormat="false" ht="15" hidden="false" customHeight="true" outlineLevel="0" collapsed="false">
      <c r="A16" s="57" t="n">
        <v>2038</v>
      </c>
      <c r="B16" s="57" t="n">
        <v>13</v>
      </c>
      <c r="C16" s="83" t="n">
        <v>130365.400741927</v>
      </c>
      <c r="D16" s="83" t="n">
        <v>124619</v>
      </c>
      <c r="E16" s="83" t="n">
        <v>364</v>
      </c>
      <c r="F16" s="83" t="n">
        <v>61</v>
      </c>
      <c r="G16" s="83" t="n">
        <v>5321.40074192667</v>
      </c>
      <c r="H16" s="16" t="n">
        <v>1</v>
      </c>
      <c r="I16" s="83" t="n">
        <v>124619</v>
      </c>
      <c r="J16" s="83" t="n">
        <v>364</v>
      </c>
      <c r="K16" s="83" t="n">
        <v>61</v>
      </c>
      <c r="L16" s="16" t="n">
        <v>0.959180881494309</v>
      </c>
      <c r="M16" s="16" t="n">
        <v>0.9</v>
      </c>
      <c r="N16" s="16" t="n">
        <v>1</v>
      </c>
      <c r="O16" s="17" t="n">
        <v>107578.946043845</v>
      </c>
      <c r="P16" s="17" t="n">
        <v>314.227656777535</v>
      </c>
      <c r="Q16" s="17" t="n">
        <v>52.6590303940375</v>
      </c>
      <c r="R16" s="83" t="n">
        <v>107579</v>
      </c>
      <c r="S16" s="83" t="n">
        <v>314</v>
      </c>
      <c r="T16" s="83" t="n">
        <v>53</v>
      </c>
      <c r="U16" s="16" t="n">
        <v>0.0408191185056915</v>
      </c>
      <c r="V16" s="16" t="n">
        <v>0.9</v>
      </c>
      <c r="W16" s="14" t="n">
        <v>4578</v>
      </c>
      <c r="X16" s="17" t="n">
        <v>112523.832731017</v>
      </c>
    </row>
    <row r="17" customFormat="false" ht="15" hidden="false" customHeight="true" outlineLevel="0" collapsed="false">
      <c r="A17" s="57" t="n">
        <v>2039</v>
      </c>
      <c r="B17" s="57" t="n">
        <v>14</v>
      </c>
      <c r="C17" s="83" t="n">
        <v>131907.219202166</v>
      </c>
      <c r="D17" s="83" t="n">
        <v>126093</v>
      </c>
      <c r="E17" s="83" t="n">
        <v>368</v>
      </c>
      <c r="F17" s="83" t="n">
        <v>62</v>
      </c>
      <c r="G17" s="83" t="n">
        <v>5384.21920216602</v>
      </c>
      <c r="H17" s="16" t="n">
        <v>1</v>
      </c>
      <c r="I17" s="83" t="n">
        <v>126093</v>
      </c>
      <c r="J17" s="83" t="n">
        <v>368</v>
      </c>
      <c r="K17" s="83" t="n">
        <v>62</v>
      </c>
      <c r="L17" s="16" t="n">
        <v>0.959181770074965</v>
      </c>
      <c r="M17" s="16" t="n">
        <v>0.9</v>
      </c>
      <c r="N17" s="16" t="n">
        <v>1</v>
      </c>
      <c r="O17" s="17" t="n">
        <v>108851.496240656</v>
      </c>
      <c r="P17" s="17" t="n">
        <v>317.681002248828</v>
      </c>
      <c r="Q17" s="17" t="n">
        <v>53.522342770183</v>
      </c>
      <c r="R17" s="83" t="n">
        <v>108851</v>
      </c>
      <c r="S17" s="83" t="n">
        <v>318</v>
      </c>
      <c r="T17" s="83" t="n">
        <v>54</v>
      </c>
      <c r="U17" s="16" t="n">
        <v>0.040818229925035</v>
      </c>
      <c r="V17" s="16" t="n">
        <v>0.9</v>
      </c>
      <c r="W17" s="14" t="n">
        <v>4632</v>
      </c>
      <c r="X17" s="17" t="n">
        <v>113854.699585675</v>
      </c>
    </row>
    <row r="18" customFormat="false" ht="15" hidden="false" customHeight="true" outlineLevel="0" collapsed="false">
      <c r="A18" s="57" t="n">
        <v>2040</v>
      </c>
      <c r="B18" s="57" t="n">
        <v>15</v>
      </c>
      <c r="C18" s="83" t="n">
        <v>133448.05873005</v>
      </c>
      <c r="D18" s="83" t="n">
        <v>127566</v>
      </c>
      <c r="E18" s="83" t="n">
        <v>372</v>
      </c>
      <c r="F18" s="83" t="n">
        <v>63</v>
      </c>
      <c r="G18" s="83" t="n">
        <v>5447.05873004967</v>
      </c>
      <c r="H18" s="16" t="n">
        <v>1</v>
      </c>
      <c r="I18" s="83" t="n">
        <v>127566</v>
      </c>
      <c r="J18" s="83" t="n">
        <v>372</v>
      </c>
      <c r="K18" s="83" t="n">
        <v>63</v>
      </c>
      <c r="L18" s="16" t="n">
        <v>0.959182180828359</v>
      </c>
      <c r="M18" s="16" t="n">
        <v>0.9</v>
      </c>
      <c r="N18" s="16" t="n">
        <v>1</v>
      </c>
      <c r="O18" s="17" t="n">
        <v>110123.130671595</v>
      </c>
      <c r="P18" s="17" t="n">
        <v>321.134194141335</v>
      </c>
      <c r="Q18" s="17" t="n">
        <v>54.385629652968</v>
      </c>
      <c r="R18" s="83" t="n">
        <v>110123</v>
      </c>
      <c r="S18" s="83" t="n">
        <v>321</v>
      </c>
      <c r="T18" s="83" t="n">
        <v>54</v>
      </c>
      <c r="U18" s="16" t="n">
        <v>0.0408178191716408</v>
      </c>
      <c r="V18" s="16" t="n">
        <v>0.9</v>
      </c>
      <c r="W18" s="14" t="n">
        <v>4686</v>
      </c>
      <c r="X18" s="17" t="n">
        <v>115184.65049539</v>
      </c>
    </row>
    <row r="19" customFormat="false" ht="15" hidden="false" customHeight="true" outlineLevel="0" collapsed="false">
      <c r="A19" s="57" t="n">
        <v>2041</v>
      </c>
      <c r="B19" s="57" t="n">
        <v>16</v>
      </c>
      <c r="C19" s="83" t="n">
        <v>134988.898257933</v>
      </c>
      <c r="D19" s="83" t="n">
        <v>129039</v>
      </c>
      <c r="E19" s="83" t="n">
        <v>376</v>
      </c>
      <c r="F19" s="83" t="n">
        <v>64</v>
      </c>
      <c r="G19" s="83" t="n">
        <v>5509.89825793332</v>
      </c>
      <c r="H19" s="16" t="n">
        <v>1</v>
      </c>
      <c r="I19" s="83" t="n">
        <v>129039</v>
      </c>
      <c r="J19" s="83" t="n">
        <v>376</v>
      </c>
      <c r="K19" s="83" t="n">
        <v>64</v>
      </c>
      <c r="L19" s="16" t="n">
        <v>0.959182582204611</v>
      </c>
      <c r="M19" s="16" t="n">
        <v>0.9</v>
      </c>
      <c r="N19" s="16" t="n">
        <v>1</v>
      </c>
      <c r="O19" s="17" t="n">
        <v>111394.765102591</v>
      </c>
      <c r="P19" s="17" t="n">
        <v>324.58738581804</v>
      </c>
      <c r="Q19" s="17" t="n">
        <v>55.2489167349856</v>
      </c>
      <c r="R19" s="83" t="n">
        <v>111395</v>
      </c>
      <c r="S19" s="83" t="n">
        <v>325</v>
      </c>
      <c r="T19" s="83" t="n">
        <v>55</v>
      </c>
      <c r="U19" s="16" t="n">
        <v>0.0408174177953891</v>
      </c>
      <c r="V19" s="16" t="n">
        <v>0.9</v>
      </c>
      <c r="W19" s="14" t="n">
        <v>4740</v>
      </c>
      <c r="X19" s="17" t="n">
        <v>116514.601405144</v>
      </c>
    </row>
    <row r="20" customFormat="false" ht="15" hidden="false" customHeight="true" outlineLevel="0" collapsed="false">
      <c r="A20" s="57" t="n">
        <v>2042</v>
      </c>
      <c r="B20" s="57" t="n">
        <v>17</v>
      </c>
      <c r="C20" s="83" t="n">
        <v>136541.484974085</v>
      </c>
      <c r="D20" s="83" t="n">
        <v>130523</v>
      </c>
      <c r="E20" s="83" t="n">
        <v>380</v>
      </c>
      <c r="F20" s="83" t="n">
        <v>65</v>
      </c>
      <c r="G20" s="83" t="n">
        <v>5573.48497408547</v>
      </c>
      <c r="H20" s="16" t="n">
        <v>1</v>
      </c>
      <c r="I20" s="83" t="n">
        <v>130523</v>
      </c>
      <c r="J20" s="83" t="n">
        <v>380</v>
      </c>
      <c r="K20" s="83" t="n">
        <v>65</v>
      </c>
      <c r="L20" s="16" t="n">
        <v>0.959181013923034</v>
      </c>
      <c r="M20" s="16" t="n">
        <v>0.9</v>
      </c>
      <c r="N20" s="16" t="n">
        <v>1</v>
      </c>
      <c r="O20" s="17" t="n">
        <v>112675.665132249</v>
      </c>
      <c r="P20" s="17" t="n">
        <v>328.039906761678</v>
      </c>
      <c r="Q20" s="17" t="n">
        <v>56.1120893144975</v>
      </c>
      <c r="R20" s="83" t="n">
        <v>112676</v>
      </c>
      <c r="S20" s="83" t="n">
        <v>328</v>
      </c>
      <c r="T20" s="83" t="n">
        <v>56</v>
      </c>
      <c r="U20" s="16" t="n">
        <v>0.0408189860769661</v>
      </c>
      <c r="V20" s="16" t="n">
        <v>0.9</v>
      </c>
      <c r="W20" s="14" t="n">
        <v>4795</v>
      </c>
      <c r="X20" s="17" t="n">
        <v>117854.817128325</v>
      </c>
    </row>
    <row r="21" customFormat="false" ht="15" hidden="false" customHeight="true" outlineLevel="0" collapsed="false">
      <c r="A21" s="57" t="n">
        <v>2043</v>
      </c>
      <c r="B21" s="57" t="n">
        <v>18</v>
      </c>
      <c r="C21" s="83" t="n">
        <v>138111.69247264</v>
      </c>
      <c r="D21" s="83" t="n">
        <v>132024</v>
      </c>
      <c r="E21" s="83" t="n">
        <v>384</v>
      </c>
      <c r="F21" s="83" t="n">
        <v>66</v>
      </c>
      <c r="G21" s="83" t="n">
        <v>5637.69247264034</v>
      </c>
      <c r="H21" s="16" t="n">
        <v>1</v>
      </c>
      <c r="I21" s="83" t="n">
        <v>132024</v>
      </c>
      <c r="J21" s="83" t="n">
        <v>384</v>
      </c>
      <c r="K21" s="83" t="n">
        <v>66</v>
      </c>
      <c r="L21" s="16" t="n">
        <v>0.959180194147884</v>
      </c>
      <c r="M21" s="16" t="n">
        <v>0.9</v>
      </c>
      <c r="N21" s="16" t="n">
        <v>1</v>
      </c>
      <c r="O21" s="17" t="n">
        <v>113971.325356962</v>
      </c>
      <c r="P21" s="17" t="n">
        <v>331.492675097509</v>
      </c>
      <c r="Q21" s="17" t="n">
        <v>56.9753035323843</v>
      </c>
      <c r="R21" s="83" t="n">
        <v>113971</v>
      </c>
      <c r="S21" s="83" t="n">
        <v>331</v>
      </c>
      <c r="T21" s="83" t="n">
        <v>57</v>
      </c>
      <c r="U21" s="16" t="n">
        <v>0.0408198058521161</v>
      </c>
      <c r="V21" s="16" t="n">
        <v>0.9</v>
      </c>
      <c r="W21" s="14" t="n">
        <v>4850</v>
      </c>
      <c r="X21" s="17" t="n">
        <v>119209.793335592</v>
      </c>
    </row>
    <row r="22" customFormat="false" ht="15" hidden="false" customHeight="true" outlineLevel="0" collapsed="false">
      <c r="A22" s="57" t="n">
        <v>2044</v>
      </c>
      <c r="B22" s="57" t="n">
        <v>19</v>
      </c>
      <c r="C22" s="83" t="n">
        <v>139699.520753598</v>
      </c>
      <c r="D22" s="83" t="n">
        <v>133542</v>
      </c>
      <c r="E22" s="83" t="n">
        <v>388</v>
      </c>
      <c r="F22" s="83" t="n">
        <v>67</v>
      </c>
      <c r="G22" s="83" t="n">
        <v>5702.52075359793</v>
      </c>
      <c r="H22" s="16" t="n">
        <v>1</v>
      </c>
      <c r="I22" s="83" t="n">
        <v>133542</v>
      </c>
      <c r="J22" s="83" t="n">
        <v>388</v>
      </c>
      <c r="K22" s="83" t="n">
        <v>67</v>
      </c>
      <c r="L22" s="16" t="n">
        <v>0.95918009794997</v>
      </c>
      <c r="M22" s="16" t="n">
        <v>0.9</v>
      </c>
      <c r="N22" s="16" t="n">
        <v>1</v>
      </c>
      <c r="O22" s="17" t="n">
        <v>115281.745776391</v>
      </c>
      <c r="P22" s="17" t="n">
        <v>334.94569020413</v>
      </c>
      <c r="Q22" s="17" t="n">
        <v>57.8385599063832</v>
      </c>
      <c r="R22" s="83" t="n">
        <v>115282</v>
      </c>
      <c r="S22" s="83" t="n">
        <v>335</v>
      </c>
      <c r="T22" s="83" t="n">
        <v>58</v>
      </c>
      <c r="U22" s="16" t="n">
        <v>0.0408199020500295</v>
      </c>
      <c r="V22" s="16" t="n">
        <v>0.9</v>
      </c>
      <c r="W22" s="14" t="n">
        <v>4906</v>
      </c>
      <c r="X22" s="17" t="n">
        <v>120580.530026502</v>
      </c>
    </row>
    <row r="23" customFormat="false" ht="15" hidden="false" customHeight="true" outlineLevel="0" collapsed="false">
      <c r="A23" s="57" t="n">
        <v>2045</v>
      </c>
      <c r="B23" s="57" t="n">
        <v>20</v>
      </c>
      <c r="C23" s="83" t="n">
        <v>141305.948749314</v>
      </c>
      <c r="D23" s="83" t="n">
        <v>135078</v>
      </c>
      <c r="E23" s="83" t="n">
        <v>392</v>
      </c>
      <c r="F23" s="83" t="n">
        <v>68</v>
      </c>
      <c r="G23" s="83" t="n">
        <v>5767.94874931398</v>
      </c>
      <c r="H23" s="16" t="n">
        <v>1</v>
      </c>
      <c r="I23" s="83" t="n">
        <v>135078</v>
      </c>
      <c r="J23" s="83" t="n">
        <v>392</v>
      </c>
      <c r="K23" s="83" t="n">
        <v>68</v>
      </c>
      <c r="L23" s="16" t="n">
        <v>0.959181132851337</v>
      </c>
      <c r="M23" s="16" t="n">
        <v>0.9</v>
      </c>
      <c r="N23" s="16" t="n">
        <v>1</v>
      </c>
      <c r="O23" s="17" t="n">
        <v>116607.842156964</v>
      </c>
      <c r="P23" s="17" t="n">
        <v>338.399103669952</v>
      </c>
      <c r="Q23" s="17" t="n">
        <v>58.7018853305018</v>
      </c>
      <c r="R23" s="83" t="n">
        <v>116608</v>
      </c>
      <c r="S23" s="83" t="n">
        <v>338</v>
      </c>
      <c r="T23" s="83" t="n">
        <v>59</v>
      </c>
      <c r="U23" s="16" t="n">
        <v>0.0408188671486626</v>
      </c>
      <c r="V23" s="16" t="n">
        <v>0.9</v>
      </c>
      <c r="W23" s="14" t="n">
        <v>4962</v>
      </c>
      <c r="X23" s="17" t="n">
        <v>121966.943145964</v>
      </c>
    </row>
    <row r="24" s="84" customFormat="true" ht="15" hidden="false" customHeight="true" outlineLevel="0" collapsed="false">
      <c r="A24" s="57" t="n">
        <v>2046</v>
      </c>
      <c r="B24" s="57" t="n">
        <v>21</v>
      </c>
      <c r="C24" s="83" t="n">
        <v>142930.976459788</v>
      </c>
      <c r="D24" s="83" t="n">
        <v>136631</v>
      </c>
      <c r="E24" s="83" t="n">
        <v>397</v>
      </c>
      <c r="F24" s="83" t="n">
        <v>69</v>
      </c>
      <c r="G24" s="83" t="n">
        <v>5833.97645978848</v>
      </c>
      <c r="H24" s="16" t="n">
        <v>1</v>
      </c>
      <c r="I24" s="83" t="n">
        <v>136631</v>
      </c>
      <c r="J24" s="83" t="n">
        <v>397</v>
      </c>
      <c r="K24" s="83" t="n">
        <v>69</v>
      </c>
      <c r="L24" s="16" t="n">
        <v>0.959183260310058</v>
      </c>
      <c r="M24" s="16" t="n">
        <v>0.9</v>
      </c>
      <c r="N24" s="16" t="n">
        <v>1</v>
      </c>
      <c r="O24" s="17" t="n">
        <v>117948.751235481</v>
      </c>
      <c r="P24" s="17" t="n">
        <v>342.716178908784</v>
      </c>
      <c r="Q24" s="17" t="n">
        <v>59.5652804652546</v>
      </c>
      <c r="R24" s="83" t="n">
        <v>117949</v>
      </c>
      <c r="S24" s="83" t="n">
        <v>343</v>
      </c>
      <c r="T24" s="83" t="n">
        <v>60</v>
      </c>
      <c r="U24" s="16" t="n">
        <v>0.0408167396899425</v>
      </c>
      <c r="V24" s="16" t="n">
        <v>0.9</v>
      </c>
      <c r="W24" s="14" t="n">
        <v>5019</v>
      </c>
      <c r="X24" s="17" t="n">
        <v>123370.032694855</v>
      </c>
    </row>
    <row r="25" s="84" customFormat="true" ht="15" hidden="false" customHeight="true" outlineLevel="0" collapsed="false">
      <c r="A25" s="57" t="n">
        <v>2047</v>
      </c>
      <c r="B25" s="57" t="n">
        <v>22</v>
      </c>
      <c r="C25" s="83" t="n">
        <v>144574.603885021</v>
      </c>
      <c r="D25" s="83" t="n">
        <v>138202</v>
      </c>
      <c r="E25" s="83" t="n">
        <v>402</v>
      </c>
      <c r="F25" s="83" t="n">
        <v>70</v>
      </c>
      <c r="G25" s="83" t="n">
        <v>5900.60388502141</v>
      </c>
      <c r="H25" s="16" t="n">
        <v>1</v>
      </c>
      <c r="I25" s="83" t="n">
        <v>138202</v>
      </c>
      <c r="J25" s="83" t="n">
        <v>402</v>
      </c>
      <c r="K25" s="83" t="n">
        <v>70</v>
      </c>
      <c r="L25" s="16" t="n">
        <v>0.959186442663789</v>
      </c>
      <c r="M25" s="16" t="n">
        <v>0.9</v>
      </c>
      <c r="N25" s="16" t="n">
        <v>1</v>
      </c>
      <c r="O25" s="17" t="n">
        <v>119305.336274119</v>
      </c>
      <c r="P25" s="17" t="n">
        <v>347.033654955759</v>
      </c>
      <c r="Q25" s="17" t="n">
        <v>60.4287458878187</v>
      </c>
      <c r="R25" s="83" t="n">
        <v>119305</v>
      </c>
      <c r="S25" s="83" t="n">
        <v>347</v>
      </c>
      <c r="T25" s="83" t="n">
        <v>60</v>
      </c>
      <c r="U25" s="16" t="n">
        <v>0.0408135573362116</v>
      </c>
      <c r="V25" s="16" t="n">
        <v>0.9</v>
      </c>
      <c r="W25" s="14" t="n">
        <v>5076</v>
      </c>
      <c r="X25" s="17" t="n">
        <v>124788.798674962</v>
      </c>
    </row>
    <row r="26" customFormat="false" ht="15" hidden="false" customHeight="true" outlineLevel="0" collapsed="false">
      <c r="A26" s="57" t="n">
        <v>2048</v>
      </c>
      <c r="B26" s="57" t="n">
        <v>23</v>
      </c>
      <c r="C26" s="83" t="n">
        <v>146237.809957369</v>
      </c>
      <c r="D26" s="83" t="n">
        <v>139792</v>
      </c>
      <c r="E26" s="83" t="n">
        <v>407</v>
      </c>
      <c r="F26" s="83" t="n">
        <v>71</v>
      </c>
      <c r="G26" s="83" t="n">
        <v>5967.8099573685</v>
      </c>
      <c r="H26" s="16" t="n">
        <v>1</v>
      </c>
      <c r="I26" s="83" t="n">
        <v>139792</v>
      </c>
      <c r="J26" s="83" t="n">
        <v>407</v>
      </c>
      <c r="K26" s="83" t="n">
        <v>71</v>
      </c>
      <c r="L26" s="16" t="n">
        <v>0.959191060375506</v>
      </c>
      <c r="M26" s="16" t="n">
        <v>0.9</v>
      </c>
      <c r="N26" s="16" t="n">
        <v>1</v>
      </c>
      <c r="O26" s="17" t="n">
        <v>120678.513040811</v>
      </c>
      <c r="P26" s="17" t="n">
        <v>351.351685415548</v>
      </c>
      <c r="Q26" s="17" t="n">
        <v>61.2923087579948</v>
      </c>
      <c r="R26" s="83" t="n">
        <v>120679</v>
      </c>
      <c r="S26" s="83" t="n">
        <v>351</v>
      </c>
      <c r="T26" s="83" t="n">
        <v>61</v>
      </c>
      <c r="U26" s="16" t="n">
        <v>0.0408089396244942</v>
      </c>
      <c r="V26" s="16" t="n">
        <v>0.9</v>
      </c>
      <c r="W26" s="14" t="n">
        <v>5134</v>
      </c>
      <c r="X26" s="17" t="n">
        <v>126225.157034985</v>
      </c>
    </row>
    <row r="27" s="84" customFormat="true" ht="15" hidden="false" customHeight="true" outlineLevel="0" collapsed="false">
      <c r="A27" s="57" t="n">
        <v>2049</v>
      </c>
      <c r="B27" s="57" t="n">
        <v>24</v>
      </c>
      <c r="C27" s="83" t="n">
        <v>147920.59467683</v>
      </c>
      <c r="D27" s="83" t="n">
        <v>141401</v>
      </c>
      <c r="E27" s="83" t="n">
        <v>412</v>
      </c>
      <c r="F27" s="83" t="n">
        <v>72</v>
      </c>
      <c r="G27" s="83" t="n">
        <v>6035.59467682973</v>
      </c>
      <c r="H27" s="16" t="n">
        <v>1</v>
      </c>
      <c r="I27" s="83" t="n">
        <v>141401</v>
      </c>
      <c r="J27" s="83" t="n">
        <v>412</v>
      </c>
      <c r="K27" s="83" t="n">
        <v>72</v>
      </c>
      <c r="L27" s="16" t="n">
        <v>0.959197063194507</v>
      </c>
      <c r="M27" s="16" t="n">
        <v>0.9</v>
      </c>
      <c r="N27" s="16" t="n">
        <v>1</v>
      </c>
      <c r="O27" s="17" t="n">
        <v>122068.28153949</v>
      </c>
      <c r="P27" s="17" t="n">
        <v>355.670271032523</v>
      </c>
      <c r="Q27" s="17" t="n">
        <v>62.155969695004</v>
      </c>
      <c r="R27" s="83" t="n">
        <v>122068</v>
      </c>
      <c r="S27" s="83" t="n">
        <v>356</v>
      </c>
      <c r="T27" s="83" t="n">
        <v>62</v>
      </c>
      <c r="U27" s="16" t="n">
        <v>0.0408029368054936</v>
      </c>
      <c r="V27" s="16" t="n">
        <v>0.9</v>
      </c>
      <c r="W27" s="14" t="n">
        <v>5193</v>
      </c>
      <c r="X27" s="17" t="n">
        <v>127679.107780217</v>
      </c>
    </row>
    <row r="28" s="84" customFormat="true" ht="15" hidden="false" customHeight="true" outlineLevel="0" collapsed="false">
      <c r="A28" s="57" t="n">
        <v>2050</v>
      </c>
      <c r="B28" s="57" t="n">
        <v>25</v>
      </c>
      <c r="C28" s="83" t="n">
        <v>149621.979111049</v>
      </c>
      <c r="D28" s="83" t="n">
        <v>143027</v>
      </c>
      <c r="E28" s="83" t="n">
        <v>417</v>
      </c>
      <c r="F28" s="83" t="n">
        <v>73</v>
      </c>
      <c r="G28" s="83" t="n">
        <v>6104.97911104941</v>
      </c>
      <c r="H28" s="16" t="n">
        <v>1</v>
      </c>
      <c r="I28" s="83" t="n">
        <v>143027</v>
      </c>
      <c r="J28" s="83" t="n">
        <v>417</v>
      </c>
      <c r="K28" s="83" t="n">
        <v>73</v>
      </c>
      <c r="L28" s="16" t="n">
        <v>0.959197310800719</v>
      </c>
      <c r="M28" s="16" t="n">
        <v>0.9</v>
      </c>
      <c r="N28" s="16" t="n">
        <v>1</v>
      </c>
      <c r="O28" s="17" t="n">
        <v>123472.002394705</v>
      </c>
      <c r="P28" s="17" t="n">
        <v>359.98675074351</v>
      </c>
      <c r="Q28" s="17" t="n">
        <v>63.0192633196073</v>
      </c>
      <c r="R28" s="83" t="n">
        <v>123472</v>
      </c>
      <c r="S28" s="83" t="n">
        <v>360</v>
      </c>
      <c r="T28" s="83" t="n">
        <v>63</v>
      </c>
      <c r="U28" s="16" t="n">
        <v>0.0408026891992807</v>
      </c>
      <c r="V28" s="16" t="n">
        <v>0.9</v>
      </c>
      <c r="W28" s="14" t="n">
        <v>5252</v>
      </c>
      <c r="X28" s="17" t="n">
        <v>129147.008408768</v>
      </c>
    </row>
    <row r="29" s="84" customFormat="true" ht="15" hidden="false" customHeight="true" outlineLevel="0" collapsed="false">
      <c r="A29" s="57" t="n">
        <v>2051</v>
      </c>
      <c r="B29" s="57" t="n">
        <v>26</v>
      </c>
      <c r="C29" s="83" t="n">
        <v>151342.942192383</v>
      </c>
      <c r="D29" s="83" t="n">
        <v>144672</v>
      </c>
      <c r="E29" s="83" t="n">
        <v>422</v>
      </c>
      <c r="F29" s="83" t="n">
        <v>74</v>
      </c>
      <c r="G29" s="83" t="n">
        <v>6174.94219238323</v>
      </c>
      <c r="H29" s="16" t="n">
        <v>1</v>
      </c>
      <c r="I29" s="83" t="n">
        <v>144672</v>
      </c>
      <c r="J29" s="83" t="n">
        <v>422</v>
      </c>
      <c r="K29" s="83" t="n">
        <v>74</v>
      </c>
      <c r="L29" s="16" t="n">
        <v>0.959199007876206</v>
      </c>
      <c r="M29" s="16" t="n">
        <v>0.9</v>
      </c>
      <c r="N29" s="16" t="n">
        <v>1</v>
      </c>
      <c r="O29" s="17" t="n">
        <v>124892.31498072</v>
      </c>
      <c r="P29" s="17" t="n">
        <v>364.303783191383</v>
      </c>
      <c r="Q29" s="17" t="n">
        <v>63.8826539245553</v>
      </c>
      <c r="R29" s="83" t="n">
        <v>124892</v>
      </c>
      <c r="S29" s="83" t="n">
        <v>364</v>
      </c>
      <c r="T29" s="83" t="n">
        <v>64</v>
      </c>
      <c r="U29" s="16" t="n">
        <v>0.040800992123794</v>
      </c>
      <c r="V29" s="16" t="n">
        <v>0.9</v>
      </c>
      <c r="W29" s="14" t="n">
        <v>5312</v>
      </c>
      <c r="X29" s="17" t="n">
        <v>130632.501417836</v>
      </c>
    </row>
    <row r="30" s="84" customFormat="true" ht="15" hidden="false" customHeight="true" outlineLevel="0" collapsed="false">
      <c r="A30" s="57" t="n">
        <v>2052</v>
      </c>
      <c r="B30" s="57" t="n">
        <v>27</v>
      </c>
      <c r="C30" s="83" t="n">
        <v>153083.483920831</v>
      </c>
      <c r="D30" s="83" t="n">
        <v>146336</v>
      </c>
      <c r="E30" s="83" t="n">
        <v>427</v>
      </c>
      <c r="F30" s="83" t="n">
        <v>75</v>
      </c>
      <c r="G30" s="83" t="n">
        <v>6245.4839208312</v>
      </c>
      <c r="H30" s="16" t="n">
        <v>1</v>
      </c>
      <c r="I30" s="83" t="n">
        <v>146336</v>
      </c>
      <c r="J30" s="83" t="n">
        <v>427</v>
      </c>
      <c r="K30" s="83" t="n">
        <v>75</v>
      </c>
      <c r="L30" s="16" t="n">
        <v>0.959202104885063</v>
      </c>
      <c r="M30" s="16" t="n">
        <v>0.9</v>
      </c>
      <c r="N30" s="16" t="n">
        <v>1</v>
      </c>
      <c r="O30" s="17" t="n">
        <v>126329.219298415</v>
      </c>
      <c r="P30" s="17" t="n">
        <v>368.62136890733</v>
      </c>
      <c r="Q30" s="17" t="n">
        <v>64.7461420797418</v>
      </c>
      <c r="R30" s="83" t="n">
        <v>126329</v>
      </c>
      <c r="S30" s="83" t="n">
        <v>369</v>
      </c>
      <c r="T30" s="83" t="n">
        <v>65</v>
      </c>
      <c r="U30" s="16" t="n">
        <v>0.0407978951149369</v>
      </c>
      <c r="V30" s="16" t="n">
        <v>0.9</v>
      </c>
      <c r="W30" s="14" t="n">
        <v>5373</v>
      </c>
      <c r="X30" s="17" t="n">
        <v>132135.586809402</v>
      </c>
    </row>
    <row r="31" customFormat="false" ht="15" hidden="false" customHeight="true" outlineLevel="0" collapsed="false">
      <c r="A31" s="57" t="n">
        <v>2053</v>
      </c>
      <c r="B31" s="57" t="n">
        <v>28</v>
      </c>
      <c r="C31" s="83" t="n">
        <v>154844.583228749</v>
      </c>
      <c r="D31" s="83" t="n">
        <v>148019</v>
      </c>
      <c r="E31" s="83" t="n">
        <v>432</v>
      </c>
      <c r="F31" s="83" t="n">
        <v>76</v>
      </c>
      <c r="G31" s="83" t="n">
        <v>6317.58322874905</v>
      </c>
      <c r="H31" s="16" t="n">
        <v>1</v>
      </c>
      <c r="I31" s="83" t="n">
        <v>148019</v>
      </c>
      <c r="J31" s="83" t="n">
        <v>432</v>
      </c>
      <c r="K31" s="83" t="n">
        <v>76</v>
      </c>
      <c r="L31" s="16" t="n">
        <v>0.959200489309877</v>
      </c>
      <c r="M31" s="16" t="n">
        <v>0.9</v>
      </c>
      <c r="N31" s="16" t="n">
        <v>1</v>
      </c>
      <c r="O31" s="17" t="n">
        <v>127781.907504443</v>
      </c>
      <c r="P31" s="17" t="n">
        <v>372.93715024368</v>
      </c>
      <c r="Q31" s="17" t="n">
        <v>65.6093134687956</v>
      </c>
      <c r="R31" s="83" t="n">
        <v>127782</v>
      </c>
      <c r="S31" s="83" t="n">
        <v>373</v>
      </c>
      <c r="T31" s="83" t="n">
        <v>66</v>
      </c>
      <c r="U31" s="16" t="n">
        <v>0.0407995106901234</v>
      </c>
      <c r="V31" s="16" t="n">
        <v>0.9</v>
      </c>
      <c r="W31" s="14" t="n">
        <v>5435</v>
      </c>
      <c r="X31" s="17" t="n">
        <v>133655.453968155</v>
      </c>
    </row>
    <row r="32" customFormat="false" ht="13.2" hidden="false" customHeight="false" outlineLevel="0" collapsed="false">
      <c r="A32" s="57" t="n">
        <v>2054</v>
      </c>
      <c r="B32" s="57" t="n">
        <v>29</v>
      </c>
      <c r="C32" s="83" t="n">
        <v>156625.29593588</v>
      </c>
      <c r="D32" s="83" t="n">
        <v>149722</v>
      </c>
      <c r="E32" s="83" t="n">
        <v>437</v>
      </c>
      <c r="F32" s="83" t="n">
        <v>77</v>
      </c>
      <c r="G32" s="83" t="n">
        <v>6389.29593587967</v>
      </c>
      <c r="H32" s="16" t="n">
        <v>1</v>
      </c>
      <c r="I32" s="83" t="n">
        <v>149722</v>
      </c>
      <c r="J32" s="83" t="n">
        <v>437</v>
      </c>
      <c r="K32" s="83" t="n">
        <v>77</v>
      </c>
      <c r="L32" s="16" t="n">
        <v>0.959206487702374</v>
      </c>
      <c r="M32" s="16" t="n">
        <v>0.9</v>
      </c>
      <c r="N32" s="85" t="n">
        <v>1</v>
      </c>
      <c r="O32" s="17" t="n">
        <v>129252.882376597</v>
      </c>
      <c r="P32" s="17" t="n">
        <v>377.255911613344</v>
      </c>
      <c r="Q32" s="17" t="n">
        <v>66.4730095977745</v>
      </c>
      <c r="R32" s="83" t="n">
        <v>129253</v>
      </c>
      <c r="S32" s="83" t="n">
        <v>377</v>
      </c>
      <c r="T32" s="83" t="n">
        <v>66</v>
      </c>
      <c r="U32" s="16" t="n">
        <v>0.0407935122976263</v>
      </c>
      <c r="V32" s="16" t="n">
        <v>0.9</v>
      </c>
      <c r="W32" s="14" t="n">
        <v>5497</v>
      </c>
      <c r="X32" s="17" t="n">
        <v>135193.611297808</v>
      </c>
    </row>
    <row r="33" customFormat="false" ht="13.2" hidden="false" customHeight="false" outlineLevel="0" collapsed="false">
      <c r="A33" s="57" t="n">
        <v>2055</v>
      </c>
      <c r="B33" s="57" t="n">
        <v>30</v>
      </c>
      <c r="C33" s="83" t="n">
        <v>158426.29593588</v>
      </c>
      <c r="D33" s="83" t="n">
        <v>151445</v>
      </c>
      <c r="E33" s="83" t="n">
        <v>442</v>
      </c>
      <c r="F33" s="83" t="n">
        <v>78</v>
      </c>
      <c r="G33" s="83" t="n">
        <v>6390.29593587967</v>
      </c>
      <c r="H33" s="16" t="n">
        <v>1</v>
      </c>
      <c r="I33" s="83" t="n">
        <v>151445</v>
      </c>
      <c r="J33" s="83" t="n">
        <v>442</v>
      </c>
      <c r="K33" s="83" t="n">
        <v>78</v>
      </c>
      <c r="L33" s="16" t="n">
        <v>0.959663918807607</v>
      </c>
      <c r="M33" s="16" t="n">
        <v>0.9</v>
      </c>
      <c r="N33" s="85" t="n">
        <v>1</v>
      </c>
      <c r="O33" s="17" t="n">
        <v>130802.671965436</v>
      </c>
      <c r="P33" s="17" t="n">
        <v>381.754306901666</v>
      </c>
      <c r="Q33" s="17" t="n">
        <v>67.368407100294</v>
      </c>
      <c r="R33" s="83" t="n">
        <v>130803</v>
      </c>
      <c r="S33" s="83" t="n">
        <v>382</v>
      </c>
      <c r="T33" s="83" t="n">
        <v>67</v>
      </c>
      <c r="U33" s="16" t="n">
        <v>0.0403360811923926</v>
      </c>
      <c r="V33" s="16" t="n">
        <v>0.9</v>
      </c>
      <c r="W33" s="14" t="n">
        <v>5498</v>
      </c>
      <c r="X33" s="17" t="n">
        <v>136749.794679438</v>
      </c>
    </row>
  </sheetData>
  <mergeCells count="1">
    <mergeCell ref="A1:X1"/>
  </mergeCells>
  <printOptions headings="false" gridLines="false" gridLinesSet="true" horizontalCentered="true" verticalCentered="false"/>
  <pageMargins left="1.37777777777778" right="0.39375" top="1.18125" bottom="0.59027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I33"/>
  <sheetViews>
    <sheetView showFormulas="false" showGridLines="false" showRowColHeaders="true" showZeros="true" rightToLeft="false" tabSelected="false" showOutlineSymbols="true" defaultGridColor="true" view="pageBreakPreview" topLeftCell="A1" colorId="64" zoomScale="65" zoomScaleNormal="40" zoomScalePageLayoutView="65" workbookViewId="0">
      <selection pane="topLeft" activeCell="L36" activeCellId="0" sqref="L36"/>
    </sheetView>
  </sheetViews>
  <sheetFormatPr defaultRowHeight="13.2" zeroHeight="false" outlineLevelRow="0" outlineLevelCol="0"/>
  <cols>
    <col collapsed="false" customWidth="true" hidden="false" outlineLevel="0" max="2" min="1" style="0" width="17.44"/>
    <col collapsed="false" customWidth="true" hidden="false" outlineLevel="0" max="9" min="3" style="0" width="20.99"/>
    <col collapsed="false" customWidth="true" hidden="false" outlineLevel="0" max="1025" min="10" style="0" width="11.45"/>
  </cols>
  <sheetData>
    <row r="1" customFormat="false" ht="17.4" hidden="false" customHeight="false" outlineLevel="0" collapsed="false">
      <c r="A1" s="86" t="s">
        <v>142</v>
      </c>
      <c r="B1" s="87"/>
      <c r="C1" s="87"/>
      <c r="D1" s="87"/>
      <c r="E1" s="87"/>
      <c r="F1" s="87"/>
      <c r="G1" s="87"/>
      <c r="H1" s="87"/>
      <c r="I1" s="64"/>
    </row>
    <row r="2" customFormat="false" ht="17.4" hidden="false" customHeight="false" outlineLevel="0" collapsed="false">
      <c r="A2" s="88"/>
      <c r="B2" s="89"/>
      <c r="C2" s="89"/>
      <c r="D2" s="89"/>
      <c r="E2" s="71" t="s">
        <v>143</v>
      </c>
      <c r="F2" s="72"/>
      <c r="G2" s="73"/>
      <c r="H2" s="90" t="s">
        <v>144</v>
      </c>
      <c r="I2" s="78"/>
    </row>
    <row r="3" customFormat="false" ht="105.6" hidden="false" customHeight="false" outlineLevel="0" collapsed="false">
      <c r="A3" s="79" t="s">
        <v>110</v>
      </c>
      <c r="B3" s="80"/>
      <c r="C3" s="91" t="s">
        <v>145</v>
      </c>
      <c r="D3" s="91" t="s">
        <v>146</v>
      </c>
      <c r="E3" s="91" t="s">
        <v>147</v>
      </c>
      <c r="F3" s="91" t="s">
        <v>148</v>
      </c>
      <c r="G3" s="91" t="s">
        <v>149</v>
      </c>
      <c r="H3" s="91" t="s">
        <v>150</v>
      </c>
      <c r="I3" s="81" t="s">
        <v>151</v>
      </c>
    </row>
    <row r="4" customFormat="false" ht="13.2" hidden="false" customHeight="false" outlineLevel="0" collapsed="false">
      <c r="A4" s="92" t="n">
        <v>2025</v>
      </c>
      <c r="B4" s="57" t="n">
        <v>1</v>
      </c>
      <c r="C4" s="93" t="n">
        <v>0</v>
      </c>
      <c r="D4" s="94" t="n">
        <v>0</v>
      </c>
      <c r="E4" s="93" t="n">
        <v>0</v>
      </c>
      <c r="F4" s="94" t="n">
        <v>0</v>
      </c>
      <c r="G4" s="95" t="n">
        <v>0</v>
      </c>
      <c r="H4" s="93" t="n">
        <v>0</v>
      </c>
      <c r="I4" s="17" t="n">
        <v>0</v>
      </c>
    </row>
    <row r="5" customFormat="false" ht="13.2" hidden="false" customHeight="false" outlineLevel="0" collapsed="false">
      <c r="A5" s="57" t="n">
        <v>2026</v>
      </c>
      <c r="B5" s="96" t="n">
        <v>2</v>
      </c>
      <c r="C5" s="93" t="n">
        <v>0</v>
      </c>
      <c r="D5" s="94" t="n">
        <v>0</v>
      </c>
      <c r="E5" s="93" t="n">
        <v>0</v>
      </c>
      <c r="F5" s="94" t="n">
        <v>0</v>
      </c>
      <c r="G5" s="95" t="n">
        <v>0</v>
      </c>
      <c r="H5" s="93" t="n">
        <v>0</v>
      </c>
      <c r="I5" s="17" t="n">
        <v>0</v>
      </c>
    </row>
    <row r="6" customFormat="false" ht="13.2" hidden="false" customHeight="false" outlineLevel="0" collapsed="false">
      <c r="A6" s="92" t="n">
        <v>2027</v>
      </c>
      <c r="B6" s="96" t="n">
        <v>3</v>
      </c>
      <c r="C6" s="93" t="n">
        <v>0</v>
      </c>
      <c r="D6" s="94" t="n">
        <v>0</v>
      </c>
      <c r="E6" s="93" t="n">
        <v>0</v>
      </c>
      <c r="F6" s="94" t="n">
        <v>0</v>
      </c>
      <c r="G6" s="95" t="n">
        <v>0</v>
      </c>
      <c r="H6" s="93" t="n">
        <v>897</v>
      </c>
      <c r="I6" s="17" t="n">
        <v>897</v>
      </c>
    </row>
    <row r="7" customFormat="false" ht="13.2" hidden="false" customHeight="false" outlineLevel="0" collapsed="false">
      <c r="A7" s="57" t="n">
        <v>2028</v>
      </c>
      <c r="B7" s="96" t="n">
        <v>4</v>
      </c>
      <c r="C7" s="93" t="n">
        <v>0</v>
      </c>
      <c r="D7" s="94" t="n">
        <v>0</v>
      </c>
      <c r="E7" s="93" t="n">
        <v>0</v>
      </c>
      <c r="F7" s="94" t="n">
        <v>0</v>
      </c>
      <c r="G7" s="95" t="n">
        <v>0</v>
      </c>
      <c r="H7" s="93" t="n">
        <v>1818</v>
      </c>
      <c r="I7" s="17" t="n">
        <v>1818</v>
      </c>
    </row>
    <row r="8" customFormat="false" ht="13.2" hidden="false" customHeight="false" outlineLevel="0" collapsed="false">
      <c r="A8" s="92" t="n">
        <v>2029</v>
      </c>
      <c r="B8" s="96" t="n">
        <v>5</v>
      </c>
      <c r="C8" s="93" t="n">
        <v>0</v>
      </c>
      <c r="D8" s="94" t="n">
        <v>0</v>
      </c>
      <c r="E8" s="93" t="n">
        <v>0</v>
      </c>
      <c r="F8" s="94" t="n">
        <v>0</v>
      </c>
      <c r="G8" s="95" t="n">
        <v>0</v>
      </c>
      <c r="H8" s="93" t="n">
        <v>2764</v>
      </c>
      <c r="I8" s="17" t="n">
        <v>2764</v>
      </c>
    </row>
    <row r="9" customFormat="false" ht="13.2" hidden="false" customHeight="false" outlineLevel="0" collapsed="false">
      <c r="A9" s="57" t="n">
        <v>2030</v>
      </c>
      <c r="B9" s="96" t="n">
        <v>6</v>
      </c>
      <c r="C9" s="93" t="n">
        <v>0</v>
      </c>
      <c r="D9" s="94" t="n">
        <v>0</v>
      </c>
      <c r="E9" s="93" t="n">
        <v>0</v>
      </c>
      <c r="F9" s="94" t="n">
        <v>0</v>
      </c>
      <c r="G9" s="95" t="n">
        <v>0</v>
      </c>
      <c r="H9" s="93" t="n">
        <v>3266</v>
      </c>
      <c r="I9" s="17" t="n">
        <v>3266</v>
      </c>
    </row>
    <row r="10" customFormat="false" ht="13.2" hidden="false" customHeight="false" outlineLevel="0" collapsed="false">
      <c r="A10" s="92" t="n">
        <v>2031</v>
      </c>
      <c r="B10" s="96" t="n">
        <v>7</v>
      </c>
      <c r="C10" s="93" t="n">
        <v>0</v>
      </c>
      <c r="D10" s="94" t="n">
        <v>0</v>
      </c>
      <c r="E10" s="93" t="n">
        <v>0</v>
      </c>
      <c r="F10" s="94" t="n">
        <v>0</v>
      </c>
      <c r="G10" s="95" t="n">
        <v>0</v>
      </c>
      <c r="H10" s="93" t="n">
        <v>3781</v>
      </c>
      <c r="I10" s="17" t="n">
        <v>3781</v>
      </c>
    </row>
    <row r="11" customFormat="false" ht="13.2" hidden="false" customHeight="false" outlineLevel="0" collapsed="false">
      <c r="A11" s="57" t="n">
        <v>2032</v>
      </c>
      <c r="B11" s="96" t="n">
        <v>8</v>
      </c>
      <c r="C11" s="93" t="n">
        <v>0</v>
      </c>
      <c r="D11" s="94" t="n">
        <v>0</v>
      </c>
      <c r="E11" s="93" t="n">
        <v>0</v>
      </c>
      <c r="F11" s="94" t="n">
        <v>0</v>
      </c>
      <c r="G11" s="95" t="n">
        <v>0</v>
      </c>
      <c r="H11" s="93" t="n">
        <v>4308</v>
      </c>
      <c r="I11" s="17" t="n">
        <v>4308</v>
      </c>
    </row>
    <row r="12" customFormat="false" ht="13.2" hidden="false" customHeight="false" outlineLevel="0" collapsed="false">
      <c r="A12" s="92" t="n">
        <v>2033</v>
      </c>
      <c r="B12" s="96" t="n">
        <v>9</v>
      </c>
      <c r="C12" s="93" t="n">
        <v>0</v>
      </c>
      <c r="D12" s="94" t="n">
        <v>0</v>
      </c>
      <c r="E12" s="93" t="n">
        <v>0</v>
      </c>
      <c r="F12" s="94" t="n">
        <v>0</v>
      </c>
      <c r="G12" s="95" t="n">
        <v>0</v>
      </c>
      <c r="H12" s="93" t="n">
        <v>4362</v>
      </c>
      <c r="I12" s="17" t="n">
        <v>4362</v>
      </c>
    </row>
    <row r="13" customFormat="false" ht="13.2" hidden="false" customHeight="false" outlineLevel="0" collapsed="false">
      <c r="A13" s="57" t="n">
        <v>2034</v>
      </c>
      <c r="B13" s="96" t="n">
        <v>10</v>
      </c>
      <c r="C13" s="93" t="n">
        <v>0</v>
      </c>
      <c r="D13" s="94" t="n">
        <v>0</v>
      </c>
      <c r="E13" s="93" t="n">
        <v>0</v>
      </c>
      <c r="F13" s="94" t="n">
        <v>0</v>
      </c>
      <c r="G13" s="95" t="n">
        <v>0</v>
      </c>
      <c r="H13" s="93" t="n">
        <v>4416</v>
      </c>
      <c r="I13" s="17" t="n">
        <v>4416</v>
      </c>
    </row>
    <row r="14" customFormat="false" ht="13.2" hidden="false" customHeight="false" outlineLevel="0" collapsed="false">
      <c r="A14" s="92" t="n">
        <v>2035</v>
      </c>
      <c r="B14" s="96" t="n">
        <v>11</v>
      </c>
      <c r="C14" s="93" t="n">
        <v>0</v>
      </c>
      <c r="D14" s="94" t="n">
        <v>0</v>
      </c>
      <c r="E14" s="93" t="n">
        <v>0</v>
      </c>
      <c r="F14" s="94" t="n">
        <v>0</v>
      </c>
      <c r="G14" s="95" t="n">
        <v>0</v>
      </c>
      <c r="H14" s="93" t="n">
        <v>4470</v>
      </c>
      <c r="I14" s="17" t="n">
        <v>4470</v>
      </c>
    </row>
    <row r="15" customFormat="false" ht="13.2" hidden="false" customHeight="false" outlineLevel="0" collapsed="false">
      <c r="A15" s="57" t="n">
        <v>2036</v>
      </c>
      <c r="B15" s="96" t="n">
        <v>12</v>
      </c>
      <c r="C15" s="93" t="n">
        <v>0</v>
      </c>
      <c r="D15" s="94" t="n">
        <v>0</v>
      </c>
      <c r="E15" s="93" t="n">
        <v>0</v>
      </c>
      <c r="F15" s="94" t="n">
        <v>0</v>
      </c>
      <c r="G15" s="95" t="n">
        <v>0</v>
      </c>
      <c r="H15" s="93" t="n">
        <v>4524</v>
      </c>
      <c r="I15" s="17" t="n">
        <v>4524</v>
      </c>
    </row>
    <row r="16" customFormat="false" ht="13.2" hidden="false" customHeight="false" outlineLevel="0" collapsed="false">
      <c r="A16" s="92" t="n">
        <v>2037</v>
      </c>
      <c r="B16" s="96" t="n">
        <v>13</v>
      </c>
      <c r="C16" s="93" t="n">
        <v>0</v>
      </c>
      <c r="D16" s="94" t="n">
        <v>0</v>
      </c>
      <c r="E16" s="93" t="n">
        <v>0</v>
      </c>
      <c r="F16" s="94" t="n">
        <v>0</v>
      </c>
      <c r="G16" s="95" t="n">
        <v>0</v>
      </c>
      <c r="H16" s="93" t="n">
        <v>4578</v>
      </c>
      <c r="I16" s="17" t="n">
        <v>4578</v>
      </c>
    </row>
    <row r="17" customFormat="false" ht="13.2" hidden="false" customHeight="false" outlineLevel="0" collapsed="false">
      <c r="A17" s="57" t="n">
        <v>2038</v>
      </c>
      <c r="B17" s="96" t="n">
        <v>14</v>
      </c>
      <c r="C17" s="93" t="n">
        <v>0</v>
      </c>
      <c r="D17" s="94" t="n">
        <v>0</v>
      </c>
      <c r="E17" s="93" t="n">
        <v>0</v>
      </c>
      <c r="F17" s="94" t="n">
        <v>0</v>
      </c>
      <c r="G17" s="95" t="n">
        <v>0</v>
      </c>
      <c r="H17" s="93" t="n">
        <v>4632</v>
      </c>
      <c r="I17" s="17" t="n">
        <v>4632</v>
      </c>
    </row>
    <row r="18" customFormat="false" ht="13.2" hidden="false" customHeight="false" outlineLevel="0" collapsed="false">
      <c r="A18" s="92" t="n">
        <v>2039</v>
      </c>
      <c r="B18" s="96" t="n">
        <v>15</v>
      </c>
      <c r="C18" s="93" t="n">
        <v>0</v>
      </c>
      <c r="D18" s="94" t="n">
        <v>0</v>
      </c>
      <c r="E18" s="93" t="n">
        <v>0</v>
      </c>
      <c r="F18" s="94" t="n">
        <v>0</v>
      </c>
      <c r="G18" s="95" t="n">
        <v>0</v>
      </c>
      <c r="H18" s="93" t="n">
        <v>4686</v>
      </c>
      <c r="I18" s="17" t="n">
        <v>4686</v>
      </c>
    </row>
    <row r="19" customFormat="false" ht="13.2" hidden="false" customHeight="false" outlineLevel="0" collapsed="false">
      <c r="A19" s="57" t="n">
        <v>2040</v>
      </c>
      <c r="B19" s="96" t="n">
        <v>16</v>
      </c>
      <c r="C19" s="93" t="n">
        <v>0</v>
      </c>
      <c r="D19" s="94" t="n">
        <v>0</v>
      </c>
      <c r="E19" s="93" t="n">
        <v>0</v>
      </c>
      <c r="F19" s="94" t="n">
        <v>0</v>
      </c>
      <c r="G19" s="95" t="n">
        <v>0</v>
      </c>
      <c r="H19" s="93" t="n">
        <v>4740</v>
      </c>
      <c r="I19" s="17" t="n">
        <v>4740</v>
      </c>
    </row>
    <row r="20" customFormat="false" ht="13.2" hidden="false" customHeight="false" outlineLevel="0" collapsed="false">
      <c r="A20" s="92" t="n">
        <v>2041</v>
      </c>
      <c r="B20" s="96" t="n">
        <v>17</v>
      </c>
      <c r="C20" s="93" t="n">
        <v>0</v>
      </c>
      <c r="D20" s="94" t="n">
        <v>0</v>
      </c>
      <c r="E20" s="93" t="n">
        <v>0</v>
      </c>
      <c r="F20" s="94" t="n">
        <v>0</v>
      </c>
      <c r="G20" s="95" t="n">
        <v>0</v>
      </c>
      <c r="H20" s="93" t="n">
        <v>4795</v>
      </c>
      <c r="I20" s="17" t="n">
        <v>4795</v>
      </c>
    </row>
    <row r="21" customFormat="false" ht="13.2" hidden="false" customHeight="false" outlineLevel="0" collapsed="false">
      <c r="A21" s="57" t="n">
        <v>2042</v>
      </c>
      <c r="B21" s="96" t="n">
        <v>18</v>
      </c>
      <c r="C21" s="93" t="n">
        <v>0</v>
      </c>
      <c r="D21" s="94" t="n">
        <v>0</v>
      </c>
      <c r="E21" s="93" t="n">
        <v>0</v>
      </c>
      <c r="F21" s="94" t="n">
        <v>0</v>
      </c>
      <c r="G21" s="95" t="n">
        <v>0</v>
      </c>
      <c r="H21" s="93" t="n">
        <v>4850</v>
      </c>
      <c r="I21" s="17" t="n">
        <v>4850</v>
      </c>
    </row>
    <row r="22" customFormat="false" ht="13.2" hidden="false" customHeight="false" outlineLevel="0" collapsed="false">
      <c r="A22" s="92" t="n">
        <v>2043</v>
      </c>
      <c r="B22" s="96" t="n">
        <v>19</v>
      </c>
      <c r="C22" s="93" t="n">
        <v>0</v>
      </c>
      <c r="D22" s="94" t="n">
        <v>0</v>
      </c>
      <c r="E22" s="93" t="n">
        <v>0</v>
      </c>
      <c r="F22" s="94" t="n">
        <v>0</v>
      </c>
      <c r="G22" s="95" t="n">
        <v>0</v>
      </c>
      <c r="H22" s="93" t="n">
        <v>4906</v>
      </c>
      <c r="I22" s="17" t="n">
        <v>4906</v>
      </c>
    </row>
    <row r="23" customFormat="false" ht="13.2" hidden="false" customHeight="false" outlineLevel="0" collapsed="false">
      <c r="A23" s="57" t="n">
        <v>2044</v>
      </c>
      <c r="B23" s="96" t="n">
        <v>20</v>
      </c>
      <c r="C23" s="93" t="n">
        <v>0</v>
      </c>
      <c r="D23" s="94" t="n">
        <v>0</v>
      </c>
      <c r="E23" s="93" t="n">
        <v>0</v>
      </c>
      <c r="F23" s="94" t="n">
        <v>0</v>
      </c>
      <c r="G23" s="95" t="n">
        <v>0</v>
      </c>
      <c r="H23" s="93" t="n">
        <v>4962</v>
      </c>
      <c r="I23" s="17" t="n">
        <v>4962</v>
      </c>
    </row>
    <row r="24" customFormat="false" ht="13.2" hidden="false" customHeight="false" outlineLevel="0" collapsed="false">
      <c r="A24" s="92" t="n">
        <v>2045</v>
      </c>
      <c r="B24" s="96" t="n">
        <v>21</v>
      </c>
      <c r="C24" s="93" t="n">
        <v>0</v>
      </c>
      <c r="D24" s="94" t="n">
        <v>0</v>
      </c>
      <c r="E24" s="93" t="n">
        <v>0</v>
      </c>
      <c r="F24" s="94" t="n">
        <v>0</v>
      </c>
      <c r="G24" s="95" t="n">
        <v>0</v>
      </c>
      <c r="H24" s="93" t="n">
        <v>5019</v>
      </c>
      <c r="I24" s="17" t="n">
        <v>5019</v>
      </c>
    </row>
    <row r="25" customFormat="false" ht="13.2" hidden="false" customHeight="false" outlineLevel="0" collapsed="false">
      <c r="A25" s="57" t="n">
        <v>2046</v>
      </c>
      <c r="B25" s="96" t="n">
        <v>22</v>
      </c>
      <c r="C25" s="93" t="n">
        <v>0</v>
      </c>
      <c r="D25" s="94" t="n">
        <v>0</v>
      </c>
      <c r="E25" s="93" t="n">
        <v>0</v>
      </c>
      <c r="F25" s="94" t="n">
        <v>0</v>
      </c>
      <c r="G25" s="95" t="n">
        <v>0</v>
      </c>
      <c r="H25" s="93" t="n">
        <v>5076</v>
      </c>
      <c r="I25" s="17" t="n">
        <v>5076</v>
      </c>
    </row>
    <row r="26" customFormat="false" ht="13.2" hidden="false" customHeight="false" outlineLevel="0" collapsed="false">
      <c r="A26" s="92" t="n">
        <v>2047</v>
      </c>
      <c r="B26" s="96" t="n">
        <v>23</v>
      </c>
      <c r="C26" s="93" t="n">
        <v>0</v>
      </c>
      <c r="D26" s="94" t="n">
        <v>0</v>
      </c>
      <c r="E26" s="93" t="n">
        <v>0</v>
      </c>
      <c r="F26" s="94" t="n">
        <v>0</v>
      </c>
      <c r="G26" s="95" t="n">
        <v>0</v>
      </c>
      <c r="H26" s="93" t="n">
        <v>5134</v>
      </c>
      <c r="I26" s="17" t="n">
        <v>5134</v>
      </c>
    </row>
    <row r="27" customFormat="false" ht="13.2" hidden="false" customHeight="false" outlineLevel="0" collapsed="false">
      <c r="A27" s="57" t="n">
        <v>2048</v>
      </c>
      <c r="B27" s="96" t="n">
        <v>24</v>
      </c>
      <c r="C27" s="93" t="n">
        <v>0</v>
      </c>
      <c r="D27" s="94" t="n">
        <v>0</v>
      </c>
      <c r="E27" s="93" t="n">
        <v>0</v>
      </c>
      <c r="F27" s="94" t="n">
        <v>0</v>
      </c>
      <c r="G27" s="95" t="n">
        <v>0</v>
      </c>
      <c r="H27" s="93" t="n">
        <v>5193</v>
      </c>
      <c r="I27" s="17" t="n">
        <v>5193</v>
      </c>
    </row>
    <row r="28" customFormat="false" ht="13.2" hidden="false" customHeight="false" outlineLevel="0" collapsed="false">
      <c r="A28" s="92" t="n">
        <v>2049</v>
      </c>
      <c r="B28" s="96" t="n">
        <v>25</v>
      </c>
      <c r="C28" s="93" t="n">
        <v>0</v>
      </c>
      <c r="D28" s="94" t="n">
        <v>0</v>
      </c>
      <c r="E28" s="93" t="n">
        <v>0</v>
      </c>
      <c r="F28" s="94" t="n">
        <v>0</v>
      </c>
      <c r="G28" s="95" t="n">
        <v>0</v>
      </c>
      <c r="H28" s="93" t="n">
        <v>5252</v>
      </c>
      <c r="I28" s="17" t="n">
        <v>5252</v>
      </c>
    </row>
    <row r="29" customFormat="false" ht="13.2" hidden="false" customHeight="false" outlineLevel="0" collapsed="false">
      <c r="A29" s="57" t="n">
        <v>2050</v>
      </c>
      <c r="B29" s="96" t="n">
        <v>26</v>
      </c>
      <c r="C29" s="93" t="n">
        <v>0</v>
      </c>
      <c r="D29" s="94" t="n">
        <v>0</v>
      </c>
      <c r="E29" s="93" t="n">
        <v>0</v>
      </c>
      <c r="F29" s="94" t="n">
        <v>0</v>
      </c>
      <c r="G29" s="95" t="n">
        <v>0</v>
      </c>
      <c r="H29" s="93" t="n">
        <v>5312</v>
      </c>
      <c r="I29" s="17" t="n">
        <v>5312</v>
      </c>
    </row>
    <row r="30" customFormat="false" ht="13.2" hidden="false" customHeight="false" outlineLevel="0" collapsed="false">
      <c r="A30" s="92" t="n">
        <v>2051</v>
      </c>
      <c r="B30" s="96" t="n">
        <v>27</v>
      </c>
      <c r="C30" s="93" t="n">
        <v>0</v>
      </c>
      <c r="D30" s="94" t="n">
        <v>0</v>
      </c>
      <c r="E30" s="93" t="n">
        <v>0</v>
      </c>
      <c r="F30" s="94" t="n">
        <v>0</v>
      </c>
      <c r="G30" s="95" t="n">
        <v>0</v>
      </c>
      <c r="H30" s="93" t="n">
        <v>5373</v>
      </c>
      <c r="I30" s="17" t="n">
        <v>5373</v>
      </c>
    </row>
    <row r="31" customFormat="false" ht="13.2" hidden="false" customHeight="false" outlineLevel="0" collapsed="false">
      <c r="A31" s="57" t="n">
        <v>2052</v>
      </c>
      <c r="B31" s="96" t="n">
        <v>28</v>
      </c>
      <c r="C31" s="93" t="n">
        <v>0</v>
      </c>
      <c r="D31" s="94" t="n">
        <v>0</v>
      </c>
      <c r="E31" s="93" t="n">
        <v>0</v>
      </c>
      <c r="F31" s="94" t="n">
        <v>0</v>
      </c>
      <c r="G31" s="95" t="n">
        <v>0</v>
      </c>
      <c r="H31" s="93" t="n">
        <v>5435</v>
      </c>
      <c r="I31" s="17" t="n">
        <v>5435</v>
      </c>
    </row>
    <row r="32" customFormat="false" ht="13.2" hidden="false" customHeight="false" outlineLevel="0" collapsed="false">
      <c r="A32" s="92" t="n">
        <v>2053</v>
      </c>
      <c r="B32" s="96" t="n">
        <v>29</v>
      </c>
      <c r="C32" s="93" t="n">
        <v>0</v>
      </c>
      <c r="D32" s="94" t="n">
        <v>0</v>
      </c>
      <c r="E32" s="93" t="n">
        <v>0</v>
      </c>
      <c r="F32" s="94" t="n">
        <v>0</v>
      </c>
      <c r="G32" s="95" t="n">
        <v>0</v>
      </c>
      <c r="H32" s="93" t="n">
        <v>5497</v>
      </c>
      <c r="I32" s="17" t="n">
        <v>5497</v>
      </c>
    </row>
    <row r="33" customFormat="false" ht="13.2" hidden="false" customHeight="false" outlineLevel="0" collapsed="false">
      <c r="A33" s="57" t="n">
        <v>2054</v>
      </c>
      <c r="B33" s="96" t="n">
        <v>30</v>
      </c>
      <c r="C33" s="93" t="n">
        <v>0</v>
      </c>
      <c r="D33" s="94" t="n">
        <v>0</v>
      </c>
      <c r="E33" s="93" t="n">
        <v>0</v>
      </c>
      <c r="F33" s="94" t="n">
        <v>0</v>
      </c>
      <c r="G33" s="95" t="n">
        <v>0</v>
      </c>
      <c r="H33" s="93" t="n">
        <v>5498</v>
      </c>
      <c r="I33" s="17" t="n">
        <v>5498</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true"/>
  </sheetPr>
  <dimension ref="A1:AK36"/>
  <sheetViews>
    <sheetView showFormulas="false" showGridLines="false" showRowColHeaders="true" showZeros="true" rightToLeft="false" tabSelected="false" showOutlineSymbols="true" defaultGridColor="true" view="pageBreakPreview" topLeftCell="V1" colorId="64" zoomScale="65" zoomScaleNormal="70" zoomScalePageLayoutView="65" workbookViewId="0">
      <pane xSplit="0" ySplit="3" topLeftCell="A4" activePane="bottomLeft" state="frozen"/>
      <selection pane="topLeft" activeCell="V1" activeCellId="0" sqref="V1"/>
      <selection pane="bottomLeft" activeCell="Q40" activeCellId="0" sqref="Q40"/>
    </sheetView>
  </sheetViews>
  <sheetFormatPr defaultRowHeight="15" zeroHeight="false" outlineLevelRow="0" outlineLevelCol="0"/>
  <cols>
    <col collapsed="false" customWidth="true" hidden="false" outlineLevel="0" max="1" min="1" style="5" width="10.77"/>
    <col collapsed="false" customWidth="true" hidden="false" outlineLevel="0" max="3" min="2" style="5" width="20.11"/>
    <col collapsed="false" customWidth="true" hidden="false" outlineLevel="0" max="8" min="4" style="5" width="24.78"/>
    <col collapsed="false" customWidth="true" hidden="false" outlineLevel="0" max="9" min="9" style="5" width="22.89"/>
    <col collapsed="false" customWidth="true" hidden="false" outlineLevel="0" max="10" min="10" style="5" width="9.89"/>
    <col collapsed="false" customWidth="true" hidden="false" outlineLevel="0" max="11" min="11" style="5" width="25.78"/>
    <col collapsed="false" customWidth="true" hidden="false" outlineLevel="0" max="16" min="12" style="5" width="24.78"/>
    <col collapsed="false" customWidth="true" hidden="false" outlineLevel="0" max="17" min="17" style="5" width="25.44"/>
    <col collapsed="false" customWidth="true" hidden="false" outlineLevel="0" max="20" min="18" style="5" width="27.66"/>
    <col collapsed="false" customWidth="true" hidden="false" outlineLevel="0" max="21" min="21" style="5" width="20.78"/>
    <col collapsed="false" customWidth="true" hidden="false" outlineLevel="0" max="23" min="22" style="5" width="19.77"/>
    <col collapsed="false" customWidth="true" hidden="false" outlineLevel="0" max="24" min="24" style="5" width="19.33"/>
    <col collapsed="false" customWidth="true" hidden="false" outlineLevel="0" max="26" min="25" style="5" width="19.77"/>
    <col collapsed="false" customWidth="true" hidden="false" outlineLevel="0" max="28" min="27" style="5" width="11.45"/>
    <col collapsed="false" customWidth="true" hidden="false" outlineLevel="0" max="29" min="29" style="5" width="27.11"/>
    <col collapsed="false" customWidth="true" hidden="false" outlineLevel="0" max="30" min="30" style="5" width="20.99"/>
    <col collapsed="false" customWidth="true" hidden="false" outlineLevel="0" max="31" min="31" style="5" width="24.78"/>
    <col collapsed="false" customWidth="true" hidden="false" outlineLevel="0" max="32" min="32" style="5" width="27.11"/>
    <col collapsed="false" customWidth="true" hidden="false" outlineLevel="0" max="33" min="33" style="5" width="22.78"/>
    <col collapsed="false" customWidth="true" hidden="false" outlineLevel="0" max="34" min="34" style="5" width="27.45"/>
    <col collapsed="false" customWidth="true" hidden="false" outlineLevel="0" max="35" min="35" style="5" width="26.11"/>
    <col collapsed="false" customWidth="true" hidden="false" outlineLevel="0" max="36" min="36" style="5" width="25.67"/>
    <col collapsed="false" customWidth="true" hidden="false" outlineLevel="0" max="37" min="37" style="5" width="24.44"/>
    <col collapsed="false" customWidth="true" hidden="false" outlineLevel="0" max="1025" min="38" style="5" width="11.45"/>
  </cols>
  <sheetData>
    <row r="1" s="64" customFormat="true" ht="40.05" hidden="false" customHeight="true" outlineLevel="0" collapsed="false">
      <c r="A1" s="71" t="s">
        <v>152</v>
      </c>
      <c r="B1" s="72"/>
      <c r="C1" s="72"/>
      <c r="D1" s="72"/>
      <c r="E1" s="72"/>
      <c r="F1" s="72"/>
      <c r="G1" s="72"/>
      <c r="H1" s="72"/>
      <c r="I1" s="72"/>
      <c r="J1" s="72"/>
      <c r="K1" s="72"/>
      <c r="L1" s="72"/>
      <c r="M1" s="72"/>
      <c r="N1" s="72"/>
      <c r="O1" s="72"/>
      <c r="P1" s="72"/>
      <c r="Q1" s="72"/>
      <c r="R1" s="72"/>
      <c r="S1" s="72"/>
      <c r="T1" s="72"/>
      <c r="U1" s="72"/>
      <c r="V1" s="72"/>
      <c r="W1" s="72"/>
      <c r="X1" s="72"/>
      <c r="Y1" s="72"/>
      <c r="Z1" s="73"/>
      <c r="AC1" s="71" t="s">
        <v>153</v>
      </c>
      <c r="AD1" s="72"/>
      <c r="AE1" s="72"/>
      <c r="AF1" s="72"/>
      <c r="AG1" s="72"/>
      <c r="AH1" s="72"/>
      <c r="AI1" s="72"/>
      <c r="AJ1" s="72"/>
      <c r="AK1" s="73"/>
    </row>
    <row r="2" s="78" customFormat="true" ht="15" hidden="false" customHeight="true" outlineLevel="0" collapsed="false">
      <c r="A2" s="89"/>
      <c r="B2" s="89"/>
      <c r="C2" s="89"/>
      <c r="D2" s="89"/>
      <c r="E2" s="89"/>
      <c r="F2" s="89"/>
      <c r="G2" s="89"/>
      <c r="H2" s="89"/>
      <c r="I2" s="89"/>
      <c r="J2" s="97"/>
      <c r="K2" s="89"/>
      <c r="L2" s="89"/>
      <c r="M2" s="89"/>
      <c r="N2" s="89"/>
      <c r="O2" s="89"/>
      <c r="P2" s="89"/>
      <c r="Q2" s="89"/>
      <c r="R2" s="98"/>
      <c r="S2" s="98"/>
      <c r="T2" s="98"/>
      <c r="U2" s="98"/>
    </row>
    <row r="3" s="84" customFormat="true" ht="64.8" hidden="false" customHeight="true" outlineLevel="0" collapsed="false">
      <c r="A3" s="57" t="s">
        <v>154</v>
      </c>
      <c r="B3" s="81" t="s">
        <v>155</v>
      </c>
      <c r="C3" s="81" t="s">
        <v>156</v>
      </c>
      <c r="D3" s="81" t="s">
        <v>157</v>
      </c>
      <c r="E3" s="81" t="s">
        <v>158</v>
      </c>
      <c r="F3" s="81" t="s">
        <v>159</v>
      </c>
      <c r="G3" s="81" t="s">
        <v>160</v>
      </c>
      <c r="H3" s="81" t="s">
        <v>161</v>
      </c>
      <c r="I3" s="81" t="s">
        <v>162</v>
      </c>
      <c r="J3" s="81" t="s">
        <v>163</v>
      </c>
      <c r="K3" s="81" t="s">
        <v>164</v>
      </c>
      <c r="L3" s="81" t="s">
        <v>165</v>
      </c>
      <c r="M3" s="81" t="s">
        <v>166</v>
      </c>
      <c r="N3" s="81" t="s">
        <v>167</v>
      </c>
      <c r="O3" s="81" t="s">
        <v>168</v>
      </c>
      <c r="P3" s="81" t="s">
        <v>169</v>
      </c>
      <c r="Q3" s="81" t="s">
        <v>170</v>
      </c>
      <c r="R3" s="81" t="s">
        <v>171</v>
      </c>
      <c r="S3" s="81" t="s">
        <v>172</v>
      </c>
      <c r="T3" s="81" t="s">
        <v>173</v>
      </c>
      <c r="U3" s="81" t="s">
        <v>174</v>
      </c>
      <c r="V3" s="81" t="s">
        <v>175</v>
      </c>
      <c r="W3" s="81" t="s">
        <v>176</v>
      </c>
      <c r="X3" s="81" t="s">
        <v>177</v>
      </c>
      <c r="Y3" s="81" t="s">
        <v>178</v>
      </c>
      <c r="Z3" s="81" t="s">
        <v>179</v>
      </c>
      <c r="AC3" s="81" t="s">
        <v>180</v>
      </c>
      <c r="AD3" s="81" t="s">
        <v>181</v>
      </c>
      <c r="AE3" s="81" t="s">
        <v>182</v>
      </c>
      <c r="AF3" s="81" t="s">
        <v>183</v>
      </c>
      <c r="AG3" s="81" t="s">
        <v>184</v>
      </c>
      <c r="AH3" s="81" t="s">
        <v>185</v>
      </c>
      <c r="AI3" s="81" t="s">
        <v>186</v>
      </c>
      <c r="AJ3" s="81" t="s">
        <v>187</v>
      </c>
      <c r="AK3" s="81" t="s">
        <v>188</v>
      </c>
    </row>
    <row r="4" customFormat="false" ht="15" hidden="false" customHeight="true" outlineLevel="0" collapsed="false">
      <c r="A4" s="57" t="n">
        <v>1</v>
      </c>
      <c r="B4" s="99" t="n">
        <v>181</v>
      </c>
      <c r="C4" s="100" t="n">
        <v>0</v>
      </c>
      <c r="D4" s="101" t="n">
        <v>7065123.23</v>
      </c>
      <c r="E4" s="101" t="n">
        <v>7065123.23</v>
      </c>
      <c r="F4" s="101" t="n">
        <v>20876.54</v>
      </c>
      <c r="G4" s="101" t="n">
        <v>20876.54</v>
      </c>
      <c r="H4" s="101" t="n">
        <v>3237.185</v>
      </c>
      <c r="I4" s="101" t="n">
        <v>3237.185</v>
      </c>
      <c r="J4" s="102" t="n">
        <v>1</v>
      </c>
      <c r="K4" s="101" t="n">
        <v>7065123.23</v>
      </c>
      <c r="L4" s="83" t="n">
        <v>13235602.4430492</v>
      </c>
      <c r="M4" s="101" t="n">
        <v>20876.54</v>
      </c>
      <c r="N4" s="83" t="n">
        <v>39109.5207870019</v>
      </c>
      <c r="O4" s="101" t="n">
        <v>3237.185</v>
      </c>
      <c r="P4" s="83" t="n">
        <v>6064.45100811105</v>
      </c>
      <c r="Q4" s="15" t="n">
        <v>0.466203124459189</v>
      </c>
      <c r="R4" s="101" t="n">
        <v>0</v>
      </c>
      <c r="S4" s="101" t="n">
        <v>0</v>
      </c>
      <c r="T4" s="101" t="n">
        <v>0</v>
      </c>
      <c r="U4" s="101" t="n">
        <v>0</v>
      </c>
      <c r="V4" s="101" t="n">
        <v>0</v>
      </c>
      <c r="W4" s="101" t="n">
        <v>0</v>
      </c>
      <c r="X4" s="101" t="n">
        <v>0</v>
      </c>
      <c r="Y4" s="101" t="n">
        <v>0</v>
      </c>
      <c r="Z4" s="101" t="n">
        <v>0</v>
      </c>
      <c r="AC4" s="103" t="n">
        <v>10.42</v>
      </c>
      <c r="AD4" s="83" t="n">
        <v>6170479.21304923</v>
      </c>
      <c r="AE4" s="103" t="n">
        <v>487.29</v>
      </c>
      <c r="AF4" s="103" t="n">
        <v>11.52</v>
      </c>
      <c r="AG4" s="83" t="n">
        <v>18232.9807870019</v>
      </c>
      <c r="AH4" s="103" t="n">
        <v>330.82</v>
      </c>
      <c r="AI4" s="103" t="n">
        <v>14.2</v>
      </c>
      <c r="AJ4" s="83" t="n">
        <v>2827.26600811105</v>
      </c>
      <c r="AK4" s="103" t="n">
        <v>407.68</v>
      </c>
    </row>
    <row r="5" customFormat="false" ht="15" hidden="false" customHeight="true" outlineLevel="0" collapsed="false">
      <c r="A5" s="57" t="n">
        <v>2</v>
      </c>
      <c r="B5" s="99" t="n">
        <v>181</v>
      </c>
      <c r="C5" s="100" t="n">
        <v>0.01</v>
      </c>
      <c r="D5" s="101" t="n">
        <v>7162436.975</v>
      </c>
      <c r="E5" s="101" t="n">
        <v>7162436.975</v>
      </c>
      <c r="F5" s="101" t="n">
        <v>21140.8</v>
      </c>
      <c r="G5" s="101" t="n">
        <v>21140.8</v>
      </c>
      <c r="H5" s="101" t="n">
        <v>3303.25</v>
      </c>
      <c r="I5" s="101" t="n">
        <v>3303.25</v>
      </c>
      <c r="J5" s="102" t="n">
        <v>1</v>
      </c>
      <c r="K5" s="101" t="n">
        <v>7162436.975</v>
      </c>
      <c r="L5" s="83" t="n">
        <v>13022612.6818182</v>
      </c>
      <c r="M5" s="101" t="n">
        <v>21140.8</v>
      </c>
      <c r="N5" s="83" t="n">
        <v>38437.8181818182</v>
      </c>
      <c r="O5" s="101" t="n">
        <v>3303.25</v>
      </c>
      <c r="P5" s="83" t="n">
        <v>6005.90909090909</v>
      </c>
      <c r="Q5" s="15" t="n">
        <v>0.45</v>
      </c>
      <c r="R5" s="101" t="n">
        <v>0</v>
      </c>
      <c r="S5" s="101" t="n">
        <v>0</v>
      </c>
      <c r="T5" s="101" t="n">
        <v>0</v>
      </c>
      <c r="U5" s="101" t="n">
        <v>0</v>
      </c>
      <c r="V5" s="101" t="n">
        <v>0</v>
      </c>
      <c r="W5" s="101" t="n">
        <v>0</v>
      </c>
      <c r="X5" s="101" t="n">
        <v>0</v>
      </c>
      <c r="Y5" s="101" t="n">
        <v>0</v>
      </c>
      <c r="Z5" s="101" t="n">
        <v>0</v>
      </c>
      <c r="AC5" s="103" t="n">
        <v>10.42</v>
      </c>
      <c r="AD5" s="83" t="n">
        <v>5860175.70681818</v>
      </c>
      <c r="AE5" s="103" t="n">
        <v>456.49</v>
      </c>
      <c r="AF5" s="103" t="n">
        <v>11.51</v>
      </c>
      <c r="AG5" s="83" t="n">
        <v>17297.0181818182</v>
      </c>
      <c r="AH5" s="103" t="n">
        <v>309.73</v>
      </c>
      <c r="AI5" s="103" t="n">
        <v>14.49</v>
      </c>
      <c r="AJ5" s="83" t="n">
        <v>2702.65909090909</v>
      </c>
      <c r="AK5" s="103" t="n">
        <v>389.71</v>
      </c>
    </row>
    <row r="6" customFormat="false" ht="15" hidden="false" customHeight="true" outlineLevel="0" collapsed="false">
      <c r="A6" s="57" t="n">
        <v>3</v>
      </c>
      <c r="B6" s="99" t="n">
        <v>182.81</v>
      </c>
      <c r="C6" s="100" t="n">
        <v>0.01</v>
      </c>
      <c r="D6" s="101" t="n">
        <v>7332348.2272</v>
      </c>
      <c r="E6" s="101" t="n">
        <v>7332348.2272</v>
      </c>
      <c r="F6" s="101" t="n">
        <v>21619.1106</v>
      </c>
      <c r="G6" s="101" t="n">
        <v>21619.1106</v>
      </c>
      <c r="H6" s="101" t="n">
        <v>3403.00815</v>
      </c>
      <c r="I6" s="101" t="n">
        <v>3403.00815</v>
      </c>
      <c r="J6" s="102" t="n">
        <v>1</v>
      </c>
      <c r="K6" s="101" t="n">
        <v>7332348.2272</v>
      </c>
      <c r="L6" s="83" t="n">
        <v>12863768.8196491</v>
      </c>
      <c r="M6" s="101" t="n">
        <v>21619.1106</v>
      </c>
      <c r="N6" s="83" t="n">
        <v>37928.2642105263</v>
      </c>
      <c r="O6" s="101" t="n">
        <v>3403.00815</v>
      </c>
      <c r="P6" s="83" t="n">
        <v>5970.18973684211</v>
      </c>
      <c r="Q6" s="15" t="n">
        <v>0.43</v>
      </c>
      <c r="R6" s="101" t="n">
        <v>1125281.36119541</v>
      </c>
      <c r="S6" s="101" t="n">
        <v>3317.84326793929</v>
      </c>
      <c r="T6" s="101" t="n">
        <v>522.253106990444</v>
      </c>
      <c r="U6" s="104"/>
      <c r="V6" s="101" t="n">
        <v>225056.272239082</v>
      </c>
      <c r="W6" s="104"/>
      <c r="X6" s="101" t="n">
        <v>663.568653587858</v>
      </c>
      <c r="Y6" s="104"/>
      <c r="Z6" s="101" t="n">
        <v>104.450621398089</v>
      </c>
      <c r="AC6" s="103" t="n">
        <v>10.53</v>
      </c>
      <c r="AD6" s="83" t="n">
        <v>5531420.59244912</v>
      </c>
      <c r="AE6" s="103" t="n">
        <v>425.11</v>
      </c>
      <c r="AF6" s="103" t="n">
        <v>11.62</v>
      </c>
      <c r="AG6" s="83" t="n">
        <v>16309.1536105263</v>
      </c>
      <c r="AH6" s="103" t="n">
        <v>288.27</v>
      </c>
      <c r="AI6" s="103" t="n">
        <v>14.18</v>
      </c>
      <c r="AJ6" s="83" t="n">
        <v>2567.1815868421</v>
      </c>
      <c r="AK6" s="103" t="n">
        <v>351.67</v>
      </c>
    </row>
    <row r="7" customFormat="false" ht="15" hidden="false" customHeight="true" outlineLevel="0" collapsed="false">
      <c r="A7" s="57" t="n">
        <v>4</v>
      </c>
      <c r="B7" s="99" t="n">
        <v>184.6381</v>
      </c>
      <c r="C7" s="100" t="n">
        <v>0.01</v>
      </c>
      <c r="D7" s="101" t="n">
        <v>7504941.4607465</v>
      </c>
      <c r="E7" s="101" t="n">
        <v>7504941.4607465</v>
      </c>
      <c r="F7" s="101" t="n">
        <v>22104.873332</v>
      </c>
      <c r="G7" s="101" t="n">
        <v>22104.873332</v>
      </c>
      <c r="H7" s="101" t="n">
        <v>3504.431138</v>
      </c>
      <c r="I7" s="101" t="n">
        <v>3504.431138</v>
      </c>
      <c r="J7" s="102" t="n">
        <v>1</v>
      </c>
      <c r="K7" s="101" t="n">
        <v>7504941.4607465</v>
      </c>
      <c r="L7" s="83" t="n">
        <v>12508235.7679108</v>
      </c>
      <c r="M7" s="101" t="n">
        <v>22104.873332</v>
      </c>
      <c r="N7" s="83" t="n">
        <v>36841.4555533333</v>
      </c>
      <c r="O7" s="101" t="n">
        <v>3504.431138</v>
      </c>
      <c r="P7" s="83" t="n">
        <v>5840.71856333333</v>
      </c>
      <c r="Q7" s="15" t="n">
        <v>0.4</v>
      </c>
      <c r="R7" s="101" t="n">
        <v>2303539.15503494</v>
      </c>
      <c r="S7" s="101" t="n">
        <v>6784.78859611049</v>
      </c>
      <c r="T7" s="101" t="n">
        <v>1075.63721645654</v>
      </c>
      <c r="U7" s="101" t="n">
        <v>576560.350763583</v>
      </c>
      <c r="V7" s="101" t="n">
        <v>1497976.01277756</v>
      </c>
      <c r="W7" s="101" t="n">
        <v>6950.5344</v>
      </c>
      <c r="X7" s="101" t="n">
        <v>9664.4498384442</v>
      </c>
      <c r="Y7" s="101" t="n">
        <v>1141.6032</v>
      </c>
      <c r="Z7" s="101" t="n">
        <v>1571.85808658262</v>
      </c>
      <c r="AC7" s="103" t="n">
        <v>10.63</v>
      </c>
      <c r="AD7" s="83" t="n">
        <v>5003294.30716433</v>
      </c>
      <c r="AE7" s="103" t="n">
        <v>379.44</v>
      </c>
      <c r="AF7" s="103" t="n">
        <v>11.73</v>
      </c>
      <c r="AG7" s="83" t="n">
        <v>14736.5822213333</v>
      </c>
      <c r="AH7" s="103" t="n">
        <v>257.16</v>
      </c>
      <c r="AI7" s="103" t="n">
        <v>14.6</v>
      </c>
      <c r="AJ7" s="83" t="n">
        <v>2336.28742533333</v>
      </c>
      <c r="AK7" s="103" t="n">
        <v>320.04</v>
      </c>
    </row>
    <row r="8" customFormat="false" ht="15" hidden="false" customHeight="true" outlineLevel="0" collapsed="false">
      <c r="A8" s="57" t="n">
        <v>5</v>
      </c>
      <c r="B8" s="99" t="n">
        <v>186.484481</v>
      </c>
      <c r="C8" s="100" t="n">
        <v>0</v>
      </c>
      <c r="D8" s="101" t="n">
        <v>7680321.39097678</v>
      </c>
      <c r="E8" s="101" t="n">
        <v>7680321.39097678</v>
      </c>
      <c r="F8" s="101" t="n">
        <v>22598.18940758</v>
      </c>
      <c r="G8" s="101" t="n">
        <v>22598.18940758</v>
      </c>
      <c r="H8" s="101" t="n">
        <v>3607.542284945</v>
      </c>
      <c r="I8" s="101" t="n">
        <v>3607.542284945</v>
      </c>
      <c r="J8" s="102" t="n">
        <v>1</v>
      </c>
      <c r="K8" s="101" t="n">
        <v>7680321.39097678</v>
      </c>
      <c r="L8" s="83" t="n">
        <v>12387615.1467367</v>
      </c>
      <c r="M8" s="101" t="n">
        <v>22598.18940758</v>
      </c>
      <c r="N8" s="83" t="n">
        <v>36448.692592871</v>
      </c>
      <c r="O8" s="101" t="n">
        <v>3607.542284945</v>
      </c>
      <c r="P8" s="83" t="n">
        <v>5818.61658862097</v>
      </c>
      <c r="Q8" s="15" t="n">
        <v>0.38</v>
      </c>
      <c r="R8" s="101" t="n">
        <v>3536058.33449276</v>
      </c>
      <c r="S8" s="101" t="n">
        <v>10404.3192896849</v>
      </c>
      <c r="T8" s="101" t="n">
        <v>1660.93048901596</v>
      </c>
      <c r="U8" s="101" t="n">
        <v>880594.772991198</v>
      </c>
      <c r="V8" s="101" t="n">
        <v>3002229.77368685</v>
      </c>
      <c r="W8" s="101" t="n">
        <v>10425.8016</v>
      </c>
      <c r="X8" s="101" t="n">
        <v>16668.3931738109</v>
      </c>
      <c r="Y8" s="101" t="n">
        <v>1712.4048</v>
      </c>
      <c r="Z8" s="101" t="n">
        <v>2708.96309340958</v>
      </c>
      <c r="AC8" s="103" t="n">
        <v>10.74</v>
      </c>
      <c r="AD8" s="83" t="n">
        <v>4707293.75575996</v>
      </c>
      <c r="AE8" s="103" t="n">
        <v>352.33</v>
      </c>
      <c r="AF8" s="103" t="n">
        <v>11.92</v>
      </c>
      <c r="AG8" s="83" t="n">
        <v>13850.503185291</v>
      </c>
      <c r="AH8" s="103" t="n">
        <v>240.17</v>
      </c>
      <c r="AI8" s="103" t="n">
        <v>15.03</v>
      </c>
      <c r="AJ8" s="83" t="n">
        <v>2211.07430367597</v>
      </c>
      <c r="AK8" s="103" t="n">
        <v>302.89</v>
      </c>
    </row>
    <row r="9" customFormat="false" ht="15" hidden="false" customHeight="true" outlineLevel="0" collapsed="false">
      <c r="A9" s="57" t="n">
        <v>6</v>
      </c>
      <c r="B9" s="99" t="n">
        <v>186.484481</v>
      </c>
      <c r="C9" s="100" t="n">
        <v>0</v>
      </c>
      <c r="D9" s="101" t="n">
        <v>7780583.83976402</v>
      </c>
      <c r="E9" s="101" t="n">
        <v>7780583.83976402</v>
      </c>
      <c r="F9" s="101" t="n">
        <v>22870.45674984</v>
      </c>
      <c r="G9" s="101" t="n">
        <v>22870.45674984</v>
      </c>
      <c r="H9" s="101" t="n">
        <v>3675.60912051</v>
      </c>
      <c r="I9" s="101" t="n">
        <v>3675.60912051</v>
      </c>
      <c r="J9" s="102" t="n">
        <v>1</v>
      </c>
      <c r="K9" s="101" t="n">
        <v>7780583.83976402</v>
      </c>
      <c r="L9" s="83" t="n">
        <v>11970128.9842523</v>
      </c>
      <c r="M9" s="101" t="n">
        <v>22870.45674984</v>
      </c>
      <c r="N9" s="83" t="n">
        <v>35185.3180766769</v>
      </c>
      <c r="O9" s="101" t="n">
        <v>3675.60912051</v>
      </c>
      <c r="P9" s="83" t="n">
        <v>5654.78326232308</v>
      </c>
      <c r="Q9" s="15" t="n">
        <v>0.35</v>
      </c>
      <c r="R9" s="101" t="n">
        <v>4179258.5388321</v>
      </c>
      <c r="S9" s="101" t="n">
        <v>12284.6246023689</v>
      </c>
      <c r="T9" s="101" t="n">
        <v>1974.31466823786</v>
      </c>
      <c r="U9" s="101" t="n">
        <v>1185430.6673481</v>
      </c>
      <c r="V9" s="101" t="n">
        <v>4110911.64453058</v>
      </c>
      <c r="W9" s="101" t="n">
        <v>13901.0688</v>
      </c>
      <c r="X9" s="101" t="n">
        <v>22500.3060216582</v>
      </c>
      <c r="Y9" s="101" t="n">
        <v>2283.2064</v>
      </c>
      <c r="Z9" s="101" t="n">
        <v>3665.2266677665</v>
      </c>
      <c r="AC9" s="103" t="n">
        <v>10.74</v>
      </c>
      <c r="AD9" s="83" t="n">
        <v>4189545.14448832</v>
      </c>
      <c r="AE9" s="103" t="n">
        <v>309.54</v>
      </c>
      <c r="AF9" s="103" t="n">
        <v>11.91</v>
      </c>
      <c r="AG9" s="83" t="n">
        <v>12314.8613268369</v>
      </c>
      <c r="AH9" s="103" t="n">
        <v>210.87</v>
      </c>
      <c r="AI9" s="103" t="n">
        <v>14.59</v>
      </c>
      <c r="AJ9" s="83" t="n">
        <v>1979.17414181308</v>
      </c>
      <c r="AK9" s="103" t="n">
        <v>258.21</v>
      </c>
    </row>
    <row r="10" customFormat="false" ht="15" hidden="false" customHeight="true" outlineLevel="0" collapsed="false">
      <c r="A10" s="57" t="n">
        <v>7</v>
      </c>
      <c r="B10" s="99" t="n">
        <v>186.484481</v>
      </c>
      <c r="C10" s="100"/>
      <c r="D10" s="101" t="n">
        <v>7880846.28855127</v>
      </c>
      <c r="E10" s="101" t="n">
        <v>7880846.28855127</v>
      </c>
      <c r="F10" s="101" t="n">
        <v>23142.7240921</v>
      </c>
      <c r="G10" s="101" t="n">
        <v>23142.7240921</v>
      </c>
      <c r="H10" s="101" t="n">
        <v>3743.675956075</v>
      </c>
      <c r="I10" s="101" t="n">
        <v>3743.675956075</v>
      </c>
      <c r="J10" s="102" t="n">
        <v>1</v>
      </c>
      <c r="K10" s="101" t="n">
        <v>7880846.28855127</v>
      </c>
      <c r="L10" s="83" t="n">
        <v>11589479.8361048</v>
      </c>
      <c r="M10" s="101" t="n">
        <v>23142.7240921</v>
      </c>
      <c r="N10" s="83" t="n">
        <v>34033.4177825</v>
      </c>
      <c r="O10" s="101" t="n">
        <v>3743.675956075</v>
      </c>
      <c r="P10" s="83" t="n">
        <v>5505.40581775735</v>
      </c>
      <c r="Q10" s="15" t="n">
        <v>0.32</v>
      </c>
      <c r="R10" s="101" t="n">
        <v>4837846.49991547</v>
      </c>
      <c r="S10" s="101" t="n">
        <v>14206.7162139838</v>
      </c>
      <c r="T10" s="101" t="n">
        <v>2298.14526990915</v>
      </c>
      <c r="U10" s="101" t="n">
        <v>1475515.21892185</v>
      </c>
      <c r="V10" s="101" t="n">
        <v>5345792.41885423</v>
      </c>
      <c r="W10" s="101" t="n">
        <v>17376.336</v>
      </c>
      <c r="X10" s="101" t="n">
        <v>28741.7089711871</v>
      </c>
      <c r="Y10" s="101" t="n">
        <v>2854.008</v>
      </c>
      <c r="Z10" s="101" t="n">
        <v>4692.52421592732</v>
      </c>
      <c r="AC10" s="103" t="n">
        <v>10.74</v>
      </c>
      <c r="AD10" s="83" t="n">
        <v>3708633.54755354</v>
      </c>
      <c r="AE10" s="103" t="n">
        <v>270.52</v>
      </c>
      <c r="AF10" s="103" t="n">
        <v>11.9</v>
      </c>
      <c r="AG10" s="83" t="n">
        <v>10890.6936904</v>
      </c>
      <c r="AH10" s="103" t="n">
        <v>184.18</v>
      </c>
      <c r="AI10" s="103" t="n">
        <v>14.86</v>
      </c>
      <c r="AJ10" s="83" t="n">
        <v>1761.72986168235</v>
      </c>
      <c r="AK10" s="103" t="n">
        <v>229.84</v>
      </c>
    </row>
    <row r="11" customFormat="false" ht="15" hidden="false" customHeight="true" outlineLevel="0" collapsed="false">
      <c r="A11" s="57" t="n">
        <v>8</v>
      </c>
      <c r="B11" s="99" t="n">
        <v>186.484481</v>
      </c>
      <c r="C11" s="99"/>
      <c r="D11" s="101" t="n">
        <v>7981108.73733851</v>
      </c>
      <c r="E11" s="101" t="n">
        <v>7981108.73733851</v>
      </c>
      <c r="F11" s="101" t="n">
        <v>23414.99143436</v>
      </c>
      <c r="G11" s="101" t="n">
        <v>23414.99143436</v>
      </c>
      <c r="H11" s="101" t="n">
        <v>3811.74279164</v>
      </c>
      <c r="I11" s="101" t="n">
        <v>3811.74279164</v>
      </c>
      <c r="J11" s="102" t="n">
        <v>1</v>
      </c>
      <c r="K11" s="101" t="n">
        <v>7981108.73733851</v>
      </c>
      <c r="L11" s="83" t="n">
        <v>10641478.3164513</v>
      </c>
      <c r="M11" s="101" t="n">
        <v>23414.99143436</v>
      </c>
      <c r="N11" s="83" t="n">
        <v>31219.9885791467</v>
      </c>
      <c r="O11" s="101" t="n">
        <v>3811.74279164</v>
      </c>
      <c r="P11" s="83" t="n">
        <v>5082.32372218667</v>
      </c>
      <c r="Q11" s="15" t="n">
        <v>0.25</v>
      </c>
      <c r="R11" s="101" t="n">
        <v>5511822.21774415</v>
      </c>
      <c r="S11" s="101" t="n">
        <v>16170.5941196376</v>
      </c>
      <c r="T11" s="101" t="n">
        <v>2632.42229854566</v>
      </c>
      <c r="U11" s="101" t="n">
        <v>1766001.21582762</v>
      </c>
      <c r="V11" s="101" t="n">
        <v>6726641.21179736</v>
      </c>
      <c r="W11" s="101" t="n">
        <v>20851.6032</v>
      </c>
      <c r="X11" s="101" t="n">
        <v>35405.1379076739</v>
      </c>
      <c r="Y11" s="101" t="n">
        <v>3424.8096</v>
      </c>
      <c r="Z11" s="101" t="n">
        <v>5793.98966869109</v>
      </c>
      <c r="AC11" s="103" t="n">
        <v>10.74</v>
      </c>
      <c r="AD11" s="83" t="n">
        <v>2660369.57911284</v>
      </c>
      <c r="AE11" s="103" t="n">
        <v>191.62</v>
      </c>
      <c r="AF11" s="103" t="n">
        <v>11.9</v>
      </c>
      <c r="AG11" s="83" t="n">
        <v>7804.99714478667</v>
      </c>
      <c r="AH11" s="103" t="n">
        <v>130.39</v>
      </c>
      <c r="AI11" s="103" t="n">
        <v>15.13</v>
      </c>
      <c r="AJ11" s="83" t="n">
        <v>1270.58093054667</v>
      </c>
      <c r="AK11" s="103" t="n">
        <v>165.76</v>
      </c>
    </row>
    <row r="12" customFormat="false" ht="15" hidden="false" customHeight="true" outlineLevel="0" collapsed="false">
      <c r="A12" s="57" t="n">
        <v>9</v>
      </c>
      <c r="B12" s="99" t="n">
        <v>186.484481</v>
      </c>
      <c r="C12" s="99"/>
      <c r="D12" s="101" t="n">
        <v>8081371.18612576</v>
      </c>
      <c r="E12" s="101" t="n">
        <v>8081371.18612576</v>
      </c>
      <c r="F12" s="101" t="n">
        <v>23687.25877662</v>
      </c>
      <c r="G12" s="101" t="n">
        <v>23687.25877662</v>
      </c>
      <c r="H12" s="101" t="n">
        <v>3879.809627205</v>
      </c>
      <c r="I12" s="101" t="n">
        <v>3879.809627205</v>
      </c>
      <c r="J12" s="102" t="n">
        <v>1</v>
      </c>
      <c r="K12" s="101" t="n">
        <v>8081371.18612576</v>
      </c>
      <c r="L12" s="83" t="n">
        <v>10775161.581501</v>
      </c>
      <c r="M12" s="101" t="n">
        <v>23687.25877662</v>
      </c>
      <c r="N12" s="83" t="n">
        <v>31583.01170216</v>
      </c>
      <c r="O12" s="101" t="n">
        <v>3879.809627205</v>
      </c>
      <c r="P12" s="83" t="n">
        <v>5173.07950294</v>
      </c>
      <c r="Q12" s="15" t="n">
        <v>0.25</v>
      </c>
      <c r="R12" s="101" t="n">
        <v>5581067.12308743</v>
      </c>
      <c r="S12" s="101" t="n">
        <v>16358.632483213</v>
      </c>
      <c r="T12" s="101" t="n">
        <v>2679.43118259522</v>
      </c>
      <c r="U12" s="101" t="n">
        <v>1785314.14078096</v>
      </c>
      <c r="V12" s="101" t="n">
        <v>6808274.55155964</v>
      </c>
      <c r="W12" s="101" t="n">
        <v>20857.9104</v>
      </c>
      <c r="X12" s="101" t="n">
        <v>35580.6796348917</v>
      </c>
      <c r="Y12" s="101" t="n">
        <v>3424.8096</v>
      </c>
      <c r="Z12" s="101" t="n">
        <v>5836.2976643357</v>
      </c>
      <c r="AC12" s="103" t="n">
        <v>10.74</v>
      </c>
      <c r="AD12" s="83" t="n">
        <v>2693790.39537525</v>
      </c>
      <c r="AE12" s="103" t="n">
        <v>191.62</v>
      </c>
      <c r="AF12" s="103" t="n">
        <v>11.89</v>
      </c>
      <c r="AG12" s="83" t="n">
        <v>7895.75292554</v>
      </c>
      <c r="AH12" s="103" t="n">
        <v>130.31</v>
      </c>
      <c r="AI12" s="103" t="n">
        <v>14.7</v>
      </c>
      <c r="AJ12" s="83" t="n">
        <v>1293.269875735</v>
      </c>
      <c r="AK12" s="103" t="n">
        <v>161.05</v>
      </c>
    </row>
    <row r="13" customFormat="false" ht="15" hidden="false" customHeight="true" outlineLevel="0" collapsed="false">
      <c r="A13" s="57" t="n">
        <v>10</v>
      </c>
      <c r="B13" s="99" t="n">
        <v>186.484481</v>
      </c>
      <c r="C13" s="99"/>
      <c r="D13" s="101" t="n">
        <v>8181633.634913</v>
      </c>
      <c r="E13" s="101" t="n">
        <v>8181633.634913</v>
      </c>
      <c r="F13" s="101" t="n">
        <v>23959.52611888</v>
      </c>
      <c r="G13" s="101" t="n">
        <v>23959.52611888</v>
      </c>
      <c r="H13" s="101" t="n">
        <v>3947.87646277</v>
      </c>
      <c r="I13" s="101" t="n">
        <v>3947.87646277</v>
      </c>
      <c r="J13" s="102" t="n">
        <v>1</v>
      </c>
      <c r="K13" s="101" t="n">
        <v>8181633.634913</v>
      </c>
      <c r="L13" s="83" t="n">
        <v>10908844.8465507</v>
      </c>
      <c r="M13" s="101" t="n">
        <v>23959.52611888</v>
      </c>
      <c r="N13" s="83" t="n">
        <v>31946.0348251733</v>
      </c>
      <c r="O13" s="101" t="n">
        <v>3947.87646277</v>
      </c>
      <c r="P13" s="83" t="n">
        <v>5263.83528369333</v>
      </c>
      <c r="Q13" s="15" t="n">
        <v>0.25</v>
      </c>
      <c r="R13" s="101" t="n">
        <v>5650312.02843458</v>
      </c>
      <c r="S13" s="101" t="n">
        <v>16546.6708320214</v>
      </c>
      <c r="T13" s="101" t="n">
        <v>2726.44008027625</v>
      </c>
      <c r="U13" s="101" t="n">
        <v>1803163.4215874</v>
      </c>
      <c r="V13" s="101" t="n">
        <v>6888444.24717852</v>
      </c>
      <c r="W13" s="101" t="n">
        <v>20876.832</v>
      </c>
      <c r="X13" s="101" t="n">
        <v>35768.8357488192</v>
      </c>
      <c r="Y13" s="101" t="n">
        <v>3431.1168</v>
      </c>
      <c r="Z13" s="101" t="n">
        <v>5884.91287224863</v>
      </c>
      <c r="AC13" s="103" t="n">
        <v>10.74</v>
      </c>
      <c r="AD13" s="83" t="n">
        <v>2727211.21163767</v>
      </c>
      <c r="AE13" s="103" t="n">
        <v>191.61</v>
      </c>
      <c r="AF13" s="103" t="n">
        <v>11.88</v>
      </c>
      <c r="AG13" s="83" t="n">
        <v>7986.50870629333</v>
      </c>
      <c r="AH13" s="103" t="n">
        <v>130.24</v>
      </c>
      <c r="AI13" s="103" t="n">
        <v>14.95</v>
      </c>
      <c r="AJ13" s="83" t="n">
        <v>1315.95882092333</v>
      </c>
      <c r="AK13" s="103" t="n">
        <v>163.88</v>
      </c>
    </row>
    <row r="14" customFormat="false" ht="15" hidden="false" customHeight="true" outlineLevel="0" collapsed="false">
      <c r="A14" s="57" t="n">
        <v>11</v>
      </c>
      <c r="B14" s="99" t="n">
        <v>186.484481</v>
      </c>
      <c r="C14" s="99"/>
      <c r="D14" s="101" t="n">
        <v>8281896.08370025</v>
      </c>
      <c r="E14" s="101" t="n">
        <v>8281896.08370025</v>
      </c>
      <c r="F14" s="101" t="n">
        <v>24231.79346114</v>
      </c>
      <c r="G14" s="101" t="n">
        <v>24231.79346114</v>
      </c>
      <c r="H14" s="101" t="n">
        <v>4015.943298335</v>
      </c>
      <c r="I14" s="101" t="n">
        <v>4015.943298335</v>
      </c>
      <c r="J14" s="102" t="n">
        <v>1</v>
      </c>
      <c r="K14" s="101" t="n">
        <v>8281896.08370025</v>
      </c>
      <c r="L14" s="83" t="n">
        <v>11042528.1116003</v>
      </c>
      <c r="M14" s="101" t="n">
        <v>24231.79346114</v>
      </c>
      <c r="N14" s="83" t="n">
        <v>32309.0579481867</v>
      </c>
      <c r="O14" s="101" t="n">
        <v>4015.943298335</v>
      </c>
      <c r="P14" s="83" t="n">
        <v>5354.59106444667</v>
      </c>
      <c r="Q14" s="15" t="n">
        <v>0.25</v>
      </c>
      <c r="R14" s="101" t="n">
        <v>5719556.93378547</v>
      </c>
      <c r="S14" s="101" t="n">
        <v>16734.7091665992</v>
      </c>
      <c r="T14" s="101" t="n">
        <v>2773.44899109369</v>
      </c>
      <c r="U14" s="101" t="n">
        <v>1821026.74588779</v>
      </c>
      <c r="V14" s="101" t="n">
        <v>6968627.98629471</v>
      </c>
      <c r="W14" s="101" t="n">
        <v>20902.0608</v>
      </c>
      <c r="X14" s="101" t="n">
        <v>35963.2990499393</v>
      </c>
      <c r="Y14" s="101" t="n">
        <v>3437.424</v>
      </c>
      <c r="Z14" s="101" t="n">
        <v>5933.52809198432</v>
      </c>
      <c r="AC14" s="103" t="n">
        <v>10.74</v>
      </c>
      <c r="AD14" s="83" t="n">
        <v>2760632.02790008</v>
      </c>
      <c r="AE14" s="103" t="n">
        <v>191.61</v>
      </c>
      <c r="AF14" s="103" t="n">
        <v>11.88</v>
      </c>
      <c r="AG14" s="83" t="n">
        <v>8077.26448704667</v>
      </c>
      <c r="AH14" s="103" t="n">
        <v>130.17</v>
      </c>
      <c r="AI14" s="103" t="n">
        <v>14.55</v>
      </c>
      <c r="AJ14" s="83" t="n">
        <v>1338.64776611167</v>
      </c>
      <c r="AK14" s="103" t="n">
        <v>159.46</v>
      </c>
    </row>
    <row r="15" customFormat="false" ht="15" hidden="false" customHeight="true" outlineLevel="0" collapsed="false">
      <c r="A15" s="57" t="n">
        <v>12</v>
      </c>
      <c r="B15" s="99" t="n">
        <v>186.484481</v>
      </c>
      <c r="C15" s="99"/>
      <c r="D15" s="101" t="n">
        <v>8382158.53248749</v>
      </c>
      <c r="E15" s="101" t="n">
        <v>8382158.53248749</v>
      </c>
      <c r="F15" s="101" t="n">
        <v>24504.0608034</v>
      </c>
      <c r="G15" s="101" t="n">
        <v>24504.0608034</v>
      </c>
      <c r="H15" s="101" t="n">
        <v>4084.0101339</v>
      </c>
      <c r="I15" s="101" t="n">
        <v>4084.0101339</v>
      </c>
      <c r="J15" s="102" t="n">
        <v>1</v>
      </c>
      <c r="K15" s="101" t="n">
        <v>8382158.53248749</v>
      </c>
      <c r="L15" s="83" t="n">
        <v>11176211.37665</v>
      </c>
      <c r="M15" s="101" t="n">
        <v>24504.0608034</v>
      </c>
      <c r="N15" s="83" t="n">
        <v>32672.0810712</v>
      </c>
      <c r="O15" s="101" t="n">
        <v>4084.0101339</v>
      </c>
      <c r="P15" s="83" t="n">
        <v>5445.3468452</v>
      </c>
      <c r="Q15" s="15" t="n">
        <v>0.25</v>
      </c>
      <c r="R15" s="101" t="n">
        <v>5788801.83913997</v>
      </c>
      <c r="S15" s="101" t="n">
        <v>16922.7474874571</v>
      </c>
      <c r="T15" s="101" t="n">
        <v>2820.45791457618</v>
      </c>
      <c r="U15" s="101" t="n">
        <v>1838890.07018817</v>
      </c>
      <c r="V15" s="101" t="n">
        <v>7048811.72541414</v>
      </c>
      <c r="W15" s="101" t="n">
        <v>20920.9824</v>
      </c>
      <c r="X15" s="101" t="n">
        <v>36151.4551387114</v>
      </c>
      <c r="Y15" s="101" t="n">
        <v>3443.7312</v>
      </c>
      <c r="Z15" s="101" t="n">
        <v>5982.14332311856</v>
      </c>
      <c r="AC15" s="103" t="n">
        <v>10.74</v>
      </c>
      <c r="AD15" s="83" t="n">
        <v>2794052.8441625</v>
      </c>
      <c r="AE15" s="103" t="n">
        <v>191.61</v>
      </c>
      <c r="AF15" s="103" t="n">
        <v>11.87</v>
      </c>
      <c r="AG15" s="83" t="n">
        <v>8168.0202678</v>
      </c>
      <c r="AH15" s="103" t="n">
        <v>130.11</v>
      </c>
      <c r="AI15" s="103" t="n">
        <v>14.8</v>
      </c>
      <c r="AJ15" s="83" t="n">
        <v>1361.3367113</v>
      </c>
      <c r="AK15" s="103" t="n">
        <v>162.16</v>
      </c>
    </row>
    <row r="16" customFormat="false" ht="15" hidden="false" customHeight="true" outlineLevel="0" collapsed="false">
      <c r="A16" s="57" t="n">
        <v>13</v>
      </c>
      <c r="B16" s="99" t="n">
        <v>186.484481</v>
      </c>
      <c r="C16" s="99"/>
      <c r="D16" s="101" t="n">
        <v>8482420.98127474</v>
      </c>
      <c r="E16" s="101" t="n">
        <v>8482420.98127474</v>
      </c>
      <c r="F16" s="101" t="n">
        <v>24776.32814566</v>
      </c>
      <c r="G16" s="101" t="n">
        <v>24776.32814566</v>
      </c>
      <c r="H16" s="101" t="n">
        <v>4152.076969465</v>
      </c>
      <c r="I16" s="101" t="n">
        <v>4152.076969465</v>
      </c>
      <c r="J16" s="102" t="n">
        <v>1</v>
      </c>
      <c r="K16" s="101" t="n">
        <v>8482420.98127474</v>
      </c>
      <c r="L16" s="83" t="n">
        <v>11309894.6416996</v>
      </c>
      <c r="M16" s="101" t="n">
        <v>24776.32814566</v>
      </c>
      <c r="N16" s="83" t="n">
        <v>33035.1041942133</v>
      </c>
      <c r="O16" s="101" t="n">
        <v>4152.076969465</v>
      </c>
      <c r="P16" s="83" t="n">
        <v>5536.10262595333</v>
      </c>
      <c r="Q16" s="15" t="n">
        <v>0.25</v>
      </c>
      <c r="R16" s="101" t="n">
        <v>5858046.74449794</v>
      </c>
      <c r="S16" s="101" t="n">
        <v>17110.7857950814</v>
      </c>
      <c r="T16" s="101" t="n">
        <v>2867.46685027463</v>
      </c>
      <c r="U16" s="101" t="n">
        <v>1856739.35099461</v>
      </c>
      <c r="V16" s="101" t="n">
        <v>7128981.42104276</v>
      </c>
      <c r="W16" s="101" t="n">
        <v>20946.2112</v>
      </c>
      <c r="X16" s="101" t="n">
        <v>36345.9184155733</v>
      </c>
      <c r="Y16" s="101" t="n">
        <v>3450.0384</v>
      </c>
      <c r="Z16" s="101" t="n">
        <v>6030.75856524717</v>
      </c>
      <c r="AC16" s="103" t="n">
        <v>10.74</v>
      </c>
      <c r="AD16" s="83" t="n">
        <v>2827473.66042491</v>
      </c>
      <c r="AE16" s="103" t="n">
        <v>191.62</v>
      </c>
      <c r="AF16" s="103" t="n">
        <v>11.87</v>
      </c>
      <c r="AG16" s="83" t="n">
        <v>8258.77604855334</v>
      </c>
      <c r="AH16" s="103" t="n">
        <v>130.04</v>
      </c>
      <c r="AI16" s="103" t="n">
        <v>15.04</v>
      </c>
      <c r="AJ16" s="83" t="n">
        <v>1384.02565648833</v>
      </c>
      <c r="AK16" s="103" t="n">
        <v>164.86</v>
      </c>
    </row>
    <row r="17" customFormat="false" ht="15" hidden="false" customHeight="true" outlineLevel="0" collapsed="false">
      <c r="A17" s="57" t="n">
        <v>14</v>
      </c>
      <c r="B17" s="99" t="n">
        <v>186.484481</v>
      </c>
      <c r="C17" s="99"/>
      <c r="D17" s="101" t="n">
        <v>8582751.49689755</v>
      </c>
      <c r="E17" s="101" t="n">
        <v>8582751.49689755</v>
      </c>
      <c r="F17" s="101" t="n">
        <v>25048.59548792</v>
      </c>
      <c r="G17" s="101" t="n">
        <v>25048.59548792</v>
      </c>
      <c r="H17" s="101" t="n">
        <v>4220.14380503</v>
      </c>
      <c r="I17" s="101" t="n">
        <v>4220.14380503</v>
      </c>
      <c r="J17" s="102" t="n">
        <v>1</v>
      </c>
      <c r="K17" s="101" t="n">
        <v>8582751.49689755</v>
      </c>
      <c r="L17" s="83" t="n">
        <v>11443668.6625301</v>
      </c>
      <c r="M17" s="101" t="n">
        <v>25048.59548792</v>
      </c>
      <c r="N17" s="83" t="n">
        <v>33398.1273172267</v>
      </c>
      <c r="O17" s="101" t="n">
        <v>4220.14380503</v>
      </c>
      <c r="P17" s="83" t="n">
        <v>5626.85840670667</v>
      </c>
      <c r="Q17" s="15" t="n">
        <v>0.25</v>
      </c>
      <c r="R17" s="101" t="n">
        <v>5927341.51649358</v>
      </c>
      <c r="S17" s="101" t="n">
        <v>17298.8324337563</v>
      </c>
      <c r="T17" s="101" t="n">
        <v>2914.47720351329</v>
      </c>
      <c r="U17" s="101" t="n">
        <v>1874602.675295</v>
      </c>
      <c r="V17" s="101" t="n">
        <v>7209210.04013922</v>
      </c>
      <c r="W17" s="101" t="n">
        <v>20965.1328</v>
      </c>
      <c r="X17" s="101" t="n">
        <v>36534.0819903807</v>
      </c>
      <c r="Y17" s="101" t="n">
        <v>3456.3456</v>
      </c>
      <c r="Z17" s="101" t="n">
        <v>6079.37508316196</v>
      </c>
      <c r="AC17" s="103" t="n">
        <v>10.74</v>
      </c>
      <c r="AD17" s="83" t="n">
        <v>2860917.16563252</v>
      </c>
      <c r="AE17" s="103" t="n">
        <v>191.62</v>
      </c>
      <c r="AF17" s="103" t="n">
        <v>11.86</v>
      </c>
      <c r="AG17" s="83" t="n">
        <v>8349.53182930667</v>
      </c>
      <c r="AH17" s="103" t="n">
        <v>129.97</v>
      </c>
      <c r="AI17" s="103" t="n">
        <v>14.65</v>
      </c>
      <c r="AJ17" s="83" t="n">
        <v>1406.71460167667</v>
      </c>
      <c r="AK17" s="103" t="n">
        <v>160.58</v>
      </c>
    </row>
    <row r="18" customFormat="false" ht="15" hidden="false" customHeight="true" outlineLevel="0" collapsed="false">
      <c r="A18" s="57" t="n">
        <v>15</v>
      </c>
      <c r="B18" s="99" t="n">
        <v>186.484481</v>
      </c>
      <c r="C18" s="99"/>
      <c r="D18" s="101" t="n">
        <v>8683013.94568479</v>
      </c>
      <c r="E18" s="101" t="n">
        <v>8683013.94568479</v>
      </c>
      <c r="F18" s="101" t="n">
        <v>25320.86283018</v>
      </c>
      <c r="G18" s="101" t="n">
        <v>25320.86283018</v>
      </c>
      <c r="H18" s="101" t="n">
        <v>4288.210640595</v>
      </c>
      <c r="I18" s="101" t="n">
        <v>4288.210640595</v>
      </c>
      <c r="J18" s="102" t="n">
        <v>1</v>
      </c>
      <c r="K18" s="101" t="n">
        <v>8683013.94568479</v>
      </c>
      <c r="L18" s="83" t="n">
        <v>11577351.9275797</v>
      </c>
      <c r="M18" s="101" t="n">
        <v>25320.86283018</v>
      </c>
      <c r="N18" s="83" t="n">
        <v>33761.15044024</v>
      </c>
      <c r="O18" s="101" t="n">
        <v>4288.210640595</v>
      </c>
      <c r="P18" s="83" t="n">
        <v>5717.61418746</v>
      </c>
      <c r="Q18" s="15" t="n">
        <v>0.25</v>
      </c>
      <c r="R18" s="101" t="n">
        <v>5996586.42186119</v>
      </c>
      <c r="S18" s="101" t="n">
        <v>17486.8707095336</v>
      </c>
      <c r="T18" s="101" t="n">
        <v>2961.48616855005</v>
      </c>
      <c r="U18" s="101" t="n">
        <v>1892465.99959538</v>
      </c>
      <c r="V18" s="101" t="n">
        <v>7289393.77927046</v>
      </c>
      <c r="W18" s="101" t="n">
        <v>20990.3616</v>
      </c>
      <c r="X18" s="101" t="n">
        <v>36728.5452385802</v>
      </c>
      <c r="Y18" s="101" t="n">
        <v>3462.6528</v>
      </c>
      <c r="Z18" s="101" t="n">
        <v>6127.99035169504</v>
      </c>
      <c r="AC18" s="103" t="n">
        <v>10.74</v>
      </c>
      <c r="AD18" s="83" t="n">
        <v>2894337.98189493</v>
      </c>
      <c r="AE18" s="103" t="n">
        <v>191.62</v>
      </c>
      <c r="AF18" s="103" t="n">
        <v>11.85</v>
      </c>
      <c r="AG18" s="83" t="n">
        <v>8440.28761006</v>
      </c>
      <c r="AH18" s="103" t="n">
        <v>129.91</v>
      </c>
      <c r="AI18" s="103" t="n">
        <v>14.89</v>
      </c>
      <c r="AJ18" s="83" t="n">
        <v>1429.403546865</v>
      </c>
      <c r="AK18" s="103" t="n">
        <v>163.17</v>
      </c>
    </row>
    <row r="19" customFormat="false" ht="15" hidden="false" customHeight="true" outlineLevel="0" collapsed="false">
      <c r="A19" s="57" t="n">
        <v>16</v>
      </c>
      <c r="B19" s="99" t="n">
        <v>186.484481</v>
      </c>
      <c r="C19" s="99"/>
      <c r="D19" s="101" t="n">
        <v>8783276.39447204</v>
      </c>
      <c r="E19" s="101" t="n">
        <v>8783276.39447204</v>
      </c>
      <c r="F19" s="101" t="n">
        <v>25593.13017244</v>
      </c>
      <c r="G19" s="101" t="n">
        <v>25593.13017244</v>
      </c>
      <c r="H19" s="101" t="n">
        <v>4356.27747616</v>
      </c>
      <c r="I19" s="101" t="n">
        <v>4356.27747616</v>
      </c>
      <c r="J19" s="102" t="n">
        <v>1</v>
      </c>
      <c r="K19" s="101" t="n">
        <v>8783276.39447204</v>
      </c>
      <c r="L19" s="83" t="n">
        <v>11711035.1926294</v>
      </c>
      <c r="M19" s="101" t="n">
        <v>25593.13017244</v>
      </c>
      <c r="N19" s="83" t="n">
        <v>34124.1735632533</v>
      </c>
      <c r="O19" s="101" t="n">
        <v>4356.27747616</v>
      </c>
      <c r="P19" s="83" t="n">
        <v>5808.36996821333</v>
      </c>
      <c r="Q19" s="15" t="n">
        <v>0.25</v>
      </c>
      <c r="R19" s="101" t="n">
        <v>6065831.32723188</v>
      </c>
      <c r="S19" s="101" t="n">
        <v>17674.9089735598</v>
      </c>
      <c r="T19" s="101" t="n">
        <v>3008.49514443571</v>
      </c>
      <c r="U19" s="101" t="n">
        <v>1910329.32389577</v>
      </c>
      <c r="V19" s="101" t="n">
        <v>7369577.51840446</v>
      </c>
      <c r="W19" s="101" t="n">
        <v>21009.2832</v>
      </c>
      <c r="X19" s="101" t="n">
        <v>36916.7012762038</v>
      </c>
      <c r="Y19" s="101" t="n">
        <v>3462.6528</v>
      </c>
      <c r="Z19" s="101" t="n">
        <v>6170.29842999214</v>
      </c>
      <c r="AC19" s="103" t="n">
        <v>10.74</v>
      </c>
      <c r="AD19" s="83" t="n">
        <v>2927758.79815735</v>
      </c>
      <c r="AE19" s="103" t="n">
        <v>191.62</v>
      </c>
      <c r="AF19" s="103" t="n">
        <v>11.91</v>
      </c>
      <c r="AG19" s="83" t="n">
        <v>8531.04339081333</v>
      </c>
      <c r="AH19" s="103" t="n">
        <v>130.57</v>
      </c>
      <c r="AI19" s="103" t="n">
        <v>14.52</v>
      </c>
      <c r="AJ19" s="83" t="n">
        <v>1452.09249205333</v>
      </c>
      <c r="AK19" s="103" t="n">
        <v>159.13</v>
      </c>
    </row>
    <row r="20" customFormat="false" ht="15" hidden="false" customHeight="true" outlineLevel="0" collapsed="false">
      <c r="A20" s="57" t="n">
        <v>17</v>
      </c>
      <c r="B20" s="99" t="n">
        <v>186.484481</v>
      </c>
      <c r="C20" s="99"/>
      <c r="D20" s="101" t="n">
        <v>8884287.5784505</v>
      </c>
      <c r="E20" s="101" t="n">
        <v>8884287.5784505</v>
      </c>
      <c r="F20" s="101" t="n">
        <v>25865.3975147</v>
      </c>
      <c r="G20" s="101" t="n">
        <v>25865.3975147</v>
      </c>
      <c r="H20" s="101" t="n">
        <v>4424.344311725</v>
      </c>
      <c r="I20" s="101" t="n">
        <v>4424.344311725</v>
      </c>
      <c r="J20" s="102" t="n">
        <v>1</v>
      </c>
      <c r="K20" s="101" t="n">
        <v>8884287.5784505</v>
      </c>
      <c r="L20" s="83" t="n">
        <v>11845716.7712673</v>
      </c>
      <c r="M20" s="101" t="n">
        <v>25865.3975147</v>
      </c>
      <c r="N20" s="83" t="n">
        <v>34487.1966862667</v>
      </c>
      <c r="O20" s="101" t="n">
        <v>4424.344311725</v>
      </c>
      <c r="P20" s="83" t="n">
        <v>5899.12574896667</v>
      </c>
      <c r="Q20" s="15" t="n">
        <v>0.25</v>
      </c>
      <c r="R20" s="101" t="n">
        <v>6135580.77658701</v>
      </c>
      <c r="S20" s="101" t="n">
        <v>17862.910713844</v>
      </c>
      <c r="T20" s="101" t="n">
        <v>3055.4978852628</v>
      </c>
      <c r="U20" s="101" t="n">
        <v>1928192.64819615</v>
      </c>
      <c r="V20" s="101" t="n">
        <v>7450215.34712447</v>
      </c>
      <c r="W20" s="101" t="n">
        <v>21034.512</v>
      </c>
      <c r="X20" s="101" t="n">
        <v>37111.1316424596</v>
      </c>
      <c r="Y20" s="101" t="n">
        <v>3468.96</v>
      </c>
      <c r="Z20" s="101" t="n">
        <v>6218.90809673652</v>
      </c>
      <c r="AC20" s="103" t="n">
        <v>10.74</v>
      </c>
      <c r="AD20" s="83" t="n">
        <v>2961429.19281683</v>
      </c>
      <c r="AE20" s="103" t="n">
        <v>191.61</v>
      </c>
      <c r="AF20" s="103" t="n">
        <v>11.91</v>
      </c>
      <c r="AG20" s="83" t="n">
        <v>8621.79917156667</v>
      </c>
      <c r="AH20" s="103" t="n">
        <v>130.5</v>
      </c>
      <c r="AI20" s="103" t="n">
        <v>14.75</v>
      </c>
      <c r="AJ20" s="83" t="n">
        <v>1474.78143724167</v>
      </c>
      <c r="AK20" s="103" t="n">
        <v>161.62</v>
      </c>
    </row>
    <row r="21" customFormat="false" ht="15" hidden="false" customHeight="true" outlineLevel="0" collapsed="false">
      <c r="A21" s="57" t="n">
        <v>18</v>
      </c>
      <c r="B21" s="99" t="n">
        <v>186.484481</v>
      </c>
      <c r="C21" s="99"/>
      <c r="D21" s="101" t="n">
        <v>8986455.89863356</v>
      </c>
      <c r="E21" s="101" t="n">
        <v>8986455.89863356</v>
      </c>
      <c r="F21" s="101" t="n">
        <v>26137.66485696</v>
      </c>
      <c r="G21" s="101" t="n">
        <v>26137.66485696</v>
      </c>
      <c r="H21" s="101" t="n">
        <v>4492.41114729</v>
      </c>
      <c r="I21" s="101" t="n">
        <v>4492.41114729</v>
      </c>
      <c r="J21" s="102" t="n">
        <v>1</v>
      </c>
      <c r="K21" s="101" t="n">
        <v>8986455.89863356</v>
      </c>
      <c r="L21" s="83" t="n">
        <v>11981941.1981781</v>
      </c>
      <c r="M21" s="101" t="n">
        <v>26137.66485696</v>
      </c>
      <c r="N21" s="83" t="n">
        <v>34850.21980928</v>
      </c>
      <c r="O21" s="101" t="n">
        <v>4492.41114729</v>
      </c>
      <c r="P21" s="83" t="n">
        <v>5989.88152972</v>
      </c>
      <c r="Q21" s="15" t="n">
        <v>0.25</v>
      </c>
      <c r="R21" s="101" t="n">
        <v>6206133.96975797</v>
      </c>
      <c r="S21" s="101" t="n">
        <v>18050.9259254913</v>
      </c>
      <c r="T21" s="101" t="n">
        <v>3102.50289344381</v>
      </c>
      <c r="U21" s="101" t="n">
        <v>1946182.36394206</v>
      </c>
      <c r="V21" s="101" t="n">
        <v>7531702.93672424</v>
      </c>
      <c r="W21" s="101" t="n">
        <v>21053.4336</v>
      </c>
      <c r="X21" s="101" t="n">
        <v>37299.2669329421</v>
      </c>
      <c r="Y21" s="101" t="n">
        <v>3475.2672</v>
      </c>
      <c r="Z21" s="101" t="n">
        <v>6267.51980409943</v>
      </c>
      <c r="AC21" s="103" t="n">
        <v>10.74</v>
      </c>
      <c r="AD21" s="83" t="n">
        <v>2995485.29954452</v>
      </c>
      <c r="AE21" s="103" t="n">
        <v>191.61</v>
      </c>
      <c r="AF21" s="103" t="n">
        <v>11.9</v>
      </c>
      <c r="AG21" s="83" t="n">
        <v>8712.55495232</v>
      </c>
      <c r="AH21" s="103" t="n">
        <v>130.44</v>
      </c>
      <c r="AI21" s="103" t="n">
        <v>14.97</v>
      </c>
      <c r="AJ21" s="83" t="n">
        <v>1497.47038243</v>
      </c>
      <c r="AK21" s="103" t="n">
        <v>164.11</v>
      </c>
    </row>
    <row r="22" customFormat="false" ht="15" hidden="false" customHeight="true" outlineLevel="0" collapsed="false">
      <c r="A22" s="57" t="n">
        <v>19</v>
      </c>
      <c r="B22" s="99" t="n">
        <v>186.484481</v>
      </c>
      <c r="C22" s="99"/>
      <c r="D22" s="101" t="n">
        <v>9089781.35502123</v>
      </c>
      <c r="E22" s="101" t="n">
        <v>9089781.35502123</v>
      </c>
      <c r="F22" s="101" t="n">
        <v>26409.93219922</v>
      </c>
      <c r="G22" s="101" t="n">
        <v>26409.93219922</v>
      </c>
      <c r="H22" s="101" t="n">
        <v>4560.477982855</v>
      </c>
      <c r="I22" s="101" t="n">
        <v>4560.477982855</v>
      </c>
      <c r="J22" s="102" t="n">
        <v>1</v>
      </c>
      <c r="K22" s="101" t="n">
        <v>9089781.35502123</v>
      </c>
      <c r="L22" s="83" t="n">
        <v>12119708.4733616</v>
      </c>
      <c r="M22" s="101" t="n">
        <v>26409.93219922</v>
      </c>
      <c r="N22" s="83" t="n">
        <v>35213.2429322933</v>
      </c>
      <c r="O22" s="101" t="n">
        <v>4560.477982855</v>
      </c>
      <c r="P22" s="83" t="n">
        <v>6080.63731047333</v>
      </c>
      <c r="Q22" s="15" t="n">
        <v>0.25</v>
      </c>
      <c r="R22" s="101" t="n">
        <v>6277490.90672622</v>
      </c>
      <c r="S22" s="101" t="n">
        <v>18238.9545746639</v>
      </c>
      <c r="T22" s="101" t="n">
        <v>3149.51019717135</v>
      </c>
      <c r="U22" s="101" t="n">
        <v>1964368.68860323</v>
      </c>
      <c r="V22" s="101" t="n">
        <v>7614110.50465682</v>
      </c>
      <c r="W22" s="101" t="n">
        <v>21072.3552</v>
      </c>
      <c r="X22" s="101" t="n">
        <v>37487.4143171976</v>
      </c>
      <c r="Y22" s="101" t="n">
        <v>3481.5744</v>
      </c>
      <c r="Z22" s="101" t="n">
        <v>6316.13357745422</v>
      </c>
      <c r="AC22" s="103" t="n">
        <v>10.74</v>
      </c>
      <c r="AD22" s="83" t="n">
        <v>3029927.11834041</v>
      </c>
      <c r="AE22" s="103" t="n">
        <v>191.62</v>
      </c>
      <c r="AF22" s="103" t="n">
        <v>11.9</v>
      </c>
      <c r="AG22" s="83" t="n">
        <v>8803.31073307333</v>
      </c>
      <c r="AH22" s="103" t="n">
        <v>130.37</v>
      </c>
      <c r="AI22" s="103" t="n">
        <v>14.62</v>
      </c>
      <c r="AJ22" s="83" t="n">
        <v>1520.15932761833</v>
      </c>
      <c r="AK22" s="103" t="n">
        <v>160.19</v>
      </c>
    </row>
    <row r="23" customFormat="false" ht="15" hidden="false" customHeight="true" outlineLevel="0" collapsed="false">
      <c r="A23" s="57" t="n">
        <v>20</v>
      </c>
      <c r="B23" s="99" t="n">
        <v>186.484481</v>
      </c>
      <c r="C23" s="99"/>
      <c r="D23" s="101" t="n">
        <v>9194332.01444907</v>
      </c>
      <c r="E23" s="101" t="n">
        <v>9194332.01444907</v>
      </c>
      <c r="F23" s="101" t="n">
        <v>26682.19954148</v>
      </c>
      <c r="G23" s="101" t="n">
        <v>26682.19954148</v>
      </c>
      <c r="H23" s="101" t="n">
        <v>4628.54481842</v>
      </c>
      <c r="I23" s="101" t="n">
        <v>4628.54481842</v>
      </c>
      <c r="J23" s="102" t="n">
        <v>1</v>
      </c>
      <c r="K23" s="101" t="n">
        <v>9194332.01444907</v>
      </c>
      <c r="L23" s="83" t="n">
        <v>12259109.3525988</v>
      </c>
      <c r="M23" s="101" t="n">
        <v>26682.19954148</v>
      </c>
      <c r="N23" s="83" t="n">
        <v>35576.2660553067</v>
      </c>
      <c r="O23" s="101" t="n">
        <v>4628.54481842</v>
      </c>
      <c r="P23" s="83" t="n">
        <v>6171.39309122667</v>
      </c>
      <c r="Q23" s="15" t="n">
        <v>0.25</v>
      </c>
      <c r="R23" s="101" t="n">
        <v>6349701.45415002</v>
      </c>
      <c r="S23" s="101" t="n">
        <v>18427.0049158768</v>
      </c>
      <c r="T23" s="101" t="n">
        <v>3196.5212609174</v>
      </c>
      <c r="U23" s="101" t="n">
        <v>1982779.70916754</v>
      </c>
      <c r="V23" s="101" t="n">
        <v>7697511.01790255</v>
      </c>
      <c r="W23" s="101" t="n">
        <v>21097.584</v>
      </c>
      <c r="X23" s="101" t="n">
        <v>37681.8884242891</v>
      </c>
      <c r="Y23" s="101" t="n">
        <v>3487.8816</v>
      </c>
      <c r="Z23" s="101" t="n">
        <v>6364.75073482566</v>
      </c>
      <c r="AC23" s="103" t="n">
        <v>10.74</v>
      </c>
      <c r="AD23" s="83" t="n">
        <v>3064777.33814969</v>
      </c>
      <c r="AE23" s="103" t="n">
        <v>191.61</v>
      </c>
      <c r="AF23" s="103" t="n">
        <v>11.89</v>
      </c>
      <c r="AG23" s="83" t="n">
        <v>8894.06651382667</v>
      </c>
      <c r="AH23" s="103" t="n">
        <v>130.31</v>
      </c>
      <c r="AI23" s="103" t="n">
        <v>14.84</v>
      </c>
      <c r="AJ23" s="83" t="n">
        <v>1542.84827280667</v>
      </c>
      <c r="AK23" s="103" t="n">
        <v>162.58</v>
      </c>
    </row>
    <row r="24" customFormat="false" ht="15" hidden="false" customHeight="true" outlineLevel="0" collapsed="false">
      <c r="A24" s="57" t="n">
        <v>21</v>
      </c>
      <c r="B24" s="99" t="n">
        <v>186.484481</v>
      </c>
      <c r="C24" s="99"/>
      <c r="D24" s="101" t="n">
        <v>9300039.81008152</v>
      </c>
      <c r="E24" s="101" t="n">
        <v>9300039.81008152</v>
      </c>
      <c r="F24" s="101" t="n">
        <v>27022.533719305</v>
      </c>
      <c r="G24" s="101" t="n">
        <v>27022.533719305</v>
      </c>
      <c r="H24" s="101" t="n">
        <v>4696.611653985</v>
      </c>
      <c r="I24" s="101" t="n">
        <v>4696.611653985</v>
      </c>
      <c r="J24" s="102" t="n">
        <v>1</v>
      </c>
      <c r="K24" s="101" t="n">
        <v>9300039.81008152</v>
      </c>
      <c r="L24" s="83" t="n">
        <v>12400053.0801087</v>
      </c>
      <c r="M24" s="101" t="n">
        <v>27022.533719305</v>
      </c>
      <c r="N24" s="83" t="n">
        <v>36030.0449590733</v>
      </c>
      <c r="O24" s="101" t="n">
        <v>4696.611653985</v>
      </c>
      <c r="P24" s="83" t="n">
        <v>6262.14887198</v>
      </c>
      <c r="Q24" s="15" t="n">
        <v>0.25</v>
      </c>
      <c r="R24" s="101" t="n">
        <v>6422718.60435407</v>
      </c>
      <c r="S24" s="101" t="n">
        <v>18662.0846361994</v>
      </c>
      <c r="T24" s="101" t="n">
        <v>3243.53612064927</v>
      </c>
      <c r="U24" s="101" t="n">
        <v>2001401.38214105</v>
      </c>
      <c r="V24" s="101" t="n">
        <v>7781848.12605972</v>
      </c>
      <c r="W24" s="101" t="n">
        <v>21116.5056</v>
      </c>
      <c r="X24" s="101" t="n">
        <v>37912.3817725795</v>
      </c>
      <c r="Y24" s="101" t="n">
        <v>3494.1888</v>
      </c>
      <c r="Z24" s="101" t="n">
        <v>6413.37130858435</v>
      </c>
      <c r="AC24" s="103" t="n">
        <v>10.74</v>
      </c>
      <c r="AD24" s="83" t="n">
        <v>3100013.27002717</v>
      </c>
      <c r="AE24" s="103" t="n">
        <v>191.62</v>
      </c>
      <c r="AF24" s="103" t="n">
        <v>11.91</v>
      </c>
      <c r="AG24" s="83" t="n">
        <v>9007.51123976833</v>
      </c>
      <c r="AH24" s="103" t="n">
        <v>130.57</v>
      </c>
      <c r="AI24" s="103" t="n">
        <v>15.05</v>
      </c>
      <c r="AJ24" s="83" t="n">
        <v>1565.537217995</v>
      </c>
      <c r="AK24" s="103" t="n">
        <v>164.97</v>
      </c>
    </row>
    <row r="25" customFormat="false" ht="15" hidden="false" customHeight="true" outlineLevel="0" collapsed="false">
      <c r="A25" s="57" t="n">
        <v>22</v>
      </c>
      <c r="B25" s="99" t="n">
        <v>186.484481</v>
      </c>
      <c r="C25" s="99"/>
      <c r="D25" s="101" t="n">
        <v>9406972.80875413</v>
      </c>
      <c r="E25" s="101" t="n">
        <v>9406972.80875413</v>
      </c>
      <c r="F25" s="101" t="n">
        <v>27362.86789713</v>
      </c>
      <c r="G25" s="101" t="n">
        <v>27362.86789713</v>
      </c>
      <c r="H25" s="101" t="n">
        <v>4764.67848955</v>
      </c>
      <c r="I25" s="101" t="n">
        <v>4764.67848955</v>
      </c>
      <c r="J25" s="102" t="n">
        <v>1</v>
      </c>
      <c r="K25" s="101" t="n">
        <v>9406972.80875413</v>
      </c>
      <c r="L25" s="83" t="n">
        <v>12542630.4116722</v>
      </c>
      <c r="M25" s="101" t="n">
        <v>27362.86789713</v>
      </c>
      <c r="N25" s="83" t="n">
        <v>36483.82386284</v>
      </c>
      <c r="O25" s="101" t="n">
        <v>4764.67848955</v>
      </c>
      <c r="P25" s="83" t="n">
        <v>6352.90465273333</v>
      </c>
      <c r="Q25" s="15" t="n">
        <v>0.25</v>
      </c>
      <c r="R25" s="101" t="n">
        <v>6496589.36495798</v>
      </c>
      <c r="S25" s="101" t="n">
        <v>18897.1861819157</v>
      </c>
      <c r="T25" s="101" t="n">
        <v>3290.55480779626</v>
      </c>
      <c r="U25" s="101" t="n">
        <v>2020233.70752377</v>
      </c>
      <c r="V25" s="101" t="n">
        <v>7867164.13598595</v>
      </c>
      <c r="W25" s="101" t="n">
        <v>21148.0416</v>
      </c>
      <c r="X25" s="101" t="n">
        <v>38155.5091637241</v>
      </c>
      <c r="Y25" s="101" t="n">
        <v>3500.496</v>
      </c>
      <c r="Z25" s="101" t="n">
        <v>6461.99532701663</v>
      </c>
      <c r="AC25" s="103" t="n">
        <v>10.74</v>
      </c>
      <c r="AD25" s="83" t="n">
        <v>3135657.60291804</v>
      </c>
      <c r="AE25" s="103" t="n">
        <v>191.62</v>
      </c>
      <c r="AF25" s="103" t="n">
        <v>11.88</v>
      </c>
      <c r="AG25" s="83" t="n">
        <v>9120.95596571</v>
      </c>
      <c r="AH25" s="103" t="n">
        <v>130.15</v>
      </c>
      <c r="AI25" s="103" t="n">
        <v>14.71</v>
      </c>
      <c r="AJ25" s="83" t="n">
        <v>1588.22616318333</v>
      </c>
      <c r="AK25" s="103" t="n">
        <v>161.16</v>
      </c>
    </row>
    <row r="26" customFormat="false" ht="15" hidden="false" customHeight="true" outlineLevel="0" collapsed="false">
      <c r="A26" s="57" t="n">
        <v>23</v>
      </c>
      <c r="B26" s="99" t="n">
        <v>186.484481</v>
      </c>
      <c r="C26" s="99"/>
      <c r="D26" s="101" t="n">
        <v>9515199.07730248</v>
      </c>
      <c r="E26" s="101" t="n">
        <v>9515199.07730248</v>
      </c>
      <c r="F26" s="101" t="n">
        <v>27703.202074955</v>
      </c>
      <c r="G26" s="101" t="n">
        <v>27703.202074955</v>
      </c>
      <c r="H26" s="101" t="n">
        <v>4832.745325115</v>
      </c>
      <c r="I26" s="101" t="n">
        <v>4832.745325115</v>
      </c>
      <c r="J26" s="102" t="n">
        <v>1</v>
      </c>
      <c r="K26" s="101" t="n">
        <v>9515199.07730248</v>
      </c>
      <c r="L26" s="83" t="n">
        <v>12686932.10307</v>
      </c>
      <c r="M26" s="101" t="n">
        <v>27703.202074955</v>
      </c>
      <c r="N26" s="83" t="n">
        <v>36937.6027666067</v>
      </c>
      <c r="O26" s="101" t="n">
        <v>4832.745325115</v>
      </c>
      <c r="P26" s="83" t="n">
        <v>6443.66043348667</v>
      </c>
      <c r="Q26" s="15" t="n">
        <v>0.25</v>
      </c>
      <c r="R26" s="101" t="n">
        <v>6571363.6027021</v>
      </c>
      <c r="S26" s="101" t="n">
        <v>19132.3179173326</v>
      </c>
      <c r="T26" s="101" t="n">
        <v>3337.57880130372</v>
      </c>
      <c r="U26" s="101" t="n">
        <v>2039276.68531569</v>
      </c>
      <c r="V26" s="101" t="n">
        <v>7953503.92774758</v>
      </c>
      <c r="W26" s="101" t="n">
        <v>21173.2704</v>
      </c>
      <c r="X26" s="101" t="n">
        <v>38392.3565255993</v>
      </c>
      <c r="Y26" s="101" t="n">
        <v>3500.496</v>
      </c>
      <c r="Z26" s="101" t="n">
        <v>6504.31692117335</v>
      </c>
      <c r="AC26" s="103" t="n">
        <v>10.74</v>
      </c>
      <c r="AD26" s="83" t="n">
        <v>3171733.02576749</v>
      </c>
      <c r="AE26" s="103" t="n">
        <v>191.62</v>
      </c>
      <c r="AF26" s="103" t="n">
        <v>11.9</v>
      </c>
      <c r="AG26" s="83" t="n">
        <v>9234.40069165167</v>
      </c>
      <c r="AH26" s="103" t="n">
        <v>130.41</v>
      </c>
      <c r="AI26" s="103" t="n">
        <v>14.92</v>
      </c>
      <c r="AJ26" s="83" t="n">
        <v>1610.91510837167</v>
      </c>
      <c r="AK26" s="103" t="n">
        <v>163.46</v>
      </c>
    </row>
    <row r="27" customFormat="false" ht="15" hidden="false" customHeight="true" outlineLevel="0" collapsed="false">
      <c r="A27" s="57" t="n">
        <v>24</v>
      </c>
      <c r="B27" s="99" t="n">
        <v>186.484481</v>
      </c>
      <c r="C27" s="99"/>
      <c r="D27" s="101" t="n">
        <v>9624718.61572656</v>
      </c>
      <c r="E27" s="101" t="n">
        <v>9624718.61572656</v>
      </c>
      <c r="F27" s="101" t="n">
        <v>28043.53625278</v>
      </c>
      <c r="G27" s="101" t="n">
        <v>28043.53625278</v>
      </c>
      <c r="H27" s="101" t="n">
        <v>4900.81216068</v>
      </c>
      <c r="I27" s="101" t="n">
        <v>4900.81216068</v>
      </c>
      <c r="J27" s="102" t="n">
        <v>1</v>
      </c>
      <c r="K27" s="101" t="n">
        <v>9624718.61572656</v>
      </c>
      <c r="L27" s="83" t="n">
        <v>12832958.1543021</v>
      </c>
      <c r="M27" s="101" t="n">
        <v>28043.53625278</v>
      </c>
      <c r="N27" s="83" t="n">
        <v>37391.3816703733</v>
      </c>
      <c r="O27" s="101" t="n">
        <v>4900.81216068</v>
      </c>
      <c r="P27" s="83" t="n">
        <v>6534.41621424</v>
      </c>
      <c r="Q27" s="15" t="n">
        <v>0.25</v>
      </c>
      <c r="R27" s="101" t="n">
        <v>6647041.31780046</v>
      </c>
      <c r="S27" s="101" t="n">
        <v>19367.4798829838</v>
      </c>
      <c r="T27" s="101" t="n">
        <v>3384.60813489037</v>
      </c>
      <c r="U27" s="101" t="n">
        <v>2058572.44599866</v>
      </c>
      <c r="V27" s="101" t="n">
        <v>8040909.63201907</v>
      </c>
      <c r="W27" s="101" t="n">
        <v>21198.4992</v>
      </c>
      <c r="X27" s="101" t="n">
        <v>38629.2310946854</v>
      </c>
      <c r="Y27" s="101" t="n">
        <v>3506.8032</v>
      </c>
      <c r="Z27" s="101" t="n">
        <v>6552.95052140133</v>
      </c>
      <c r="AC27" s="103" t="n">
        <v>10.74</v>
      </c>
      <c r="AD27" s="83" t="n">
        <v>3208239.53857552</v>
      </c>
      <c r="AE27" s="103" t="n">
        <v>191.62</v>
      </c>
      <c r="AF27" s="103" t="n">
        <v>11.86</v>
      </c>
      <c r="AG27" s="83" t="n">
        <v>9347.84541759334</v>
      </c>
      <c r="AH27" s="103" t="n">
        <v>130</v>
      </c>
      <c r="AI27" s="103" t="n">
        <v>14.59</v>
      </c>
      <c r="AJ27" s="83" t="n">
        <v>1633.60405356</v>
      </c>
      <c r="AK27" s="103" t="n">
        <v>159.84</v>
      </c>
    </row>
    <row r="28" customFormat="false" ht="15" hidden="false" customHeight="true" outlineLevel="0" collapsed="false">
      <c r="A28" s="57" t="n">
        <v>25</v>
      </c>
      <c r="B28" s="99" t="n">
        <v>186.484481</v>
      </c>
      <c r="C28" s="99"/>
      <c r="D28" s="101" t="n">
        <v>9735395.29035526</v>
      </c>
      <c r="E28" s="101" t="n">
        <v>9735395.29035526</v>
      </c>
      <c r="F28" s="101" t="n">
        <v>28383.870430605</v>
      </c>
      <c r="G28" s="101" t="n">
        <v>28383.870430605</v>
      </c>
      <c r="H28" s="101" t="n">
        <v>4968.878996245</v>
      </c>
      <c r="I28" s="101" t="n">
        <v>4968.878996245</v>
      </c>
      <c r="J28" s="102" t="n">
        <v>1</v>
      </c>
      <c r="K28" s="101" t="n">
        <v>9735395.29035526</v>
      </c>
      <c r="L28" s="83" t="n">
        <v>12980527.053807</v>
      </c>
      <c r="M28" s="101" t="n">
        <v>28383.870430605</v>
      </c>
      <c r="N28" s="83" t="n">
        <v>37845.16057414</v>
      </c>
      <c r="O28" s="101" t="n">
        <v>4968.878996245</v>
      </c>
      <c r="P28" s="83" t="n">
        <v>6625.17199499334</v>
      </c>
      <c r="Q28" s="15" t="n">
        <v>0.25</v>
      </c>
      <c r="R28" s="101" t="n">
        <v>6723478.78710534</v>
      </c>
      <c r="S28" s="101" t="n">
        <v>19602.5271747497</v>
      </c>
      <c r="T28" s="101" t="n">
        <v>3431.61746704252</v>
      </c>
      <c r="U28" s="101" t="n">
        <v>2078078.85909082</v>
      </c>
      <c r="V28" s="101" t="n">
        <v>8129209.76748563</v>
      </c>
      <c r="W28" s="101" t="n">
        <v>21230.0352</v>
      </c>
      <c r="X28" s="101" t="n">
        <v>38872.3096572747</v>
      </c>
      <c r="Y28" s="101" t="n">
        <v>3513.1104</v>
      </c>
      <c r="Z28" s="101" t="n">
        <v>6601.56612033826</v>
      </c>
      <c r="AC28" s="103" t="n">
        <v>10.74</v>
      </c>
      <c r="AD28" s="83" t="n">
        <v>3245131.76345175</v>
      </c>
      <c r="AE28" s="103" t="n">
        <v>191.62</v>
      </c>
      <c r="AF28" s="103" t="n">
        <v>11.89</v>
      </c>
      <c r="AG28" s="83" t="n">
        <v>9461.290143535</v>
      </c>
      <c r="AH28" s="103" t="n">
        <v>130.26</v>
      </c>
      <c r="AI28" s="103" t="n">
        <v>14.79</v>
      </c>
      <c r="AJ28" s="83" t="n">
        <v>1656.29299874833</v>
      </c>
      <c r="AK28" s="103" t="n">
        <v>162.06</v>
      </c>
    </row>
    <row r="29" customFormat="false" ht="15" hidden="false" customHeight="true" outlineLevel="0" collapsed="false">
      <c r="A29" s="57" t="n">
        <v>26</v>
      </c>
      <c r="B29" s="99" t="n">
        <v>186.484481</v>
      </c>
      <c r="C29" s="99"/>
      <c r="D29" s="101" t="n">
        <v>9847365.23485968</v>
      </c>
      <c r="E29" s="101" t="n">
        <v>9847365.23485968</v>
      </c>
      <c r="F29" s="101" t="n">
        <v>28724.20460843</v>
      </c>
      <c r="G29" s="101" t="n">
        <v>28724.20460843</v>
      </c>
      <c r="H29" s="101" t="n">
        <v>5036.94583181</v>
      </c>
      <c r="I29" s="101" t="n">
        <v>5036.94583181</v>
      </c>
      <c r="J29" s="102" t="n">
        <v>1</v>
      </c>
      <c r="K29" s="101" t="n">
        <v>9847365.23485968</v>
      </c>
      <c r="L29" s="83" t="n">
        <v>13129820.3131462</v>
      </c>
      <c r="M29" s="101" t="n">
        <v>28724.20460843</v>
      </c>
      <c r="N29" s="83" t="n">
        <v>38298.9394779067</v>
      </c>
      <c r="O29" s="101" t="n">
        <v>5036.94583181</v>
      </c>
      <c r="P29" s="83" t="n">
        <v>6715.92777574667</v>
      </c>
      <c r="Q29" s="15" t="n">
        <v>0.25</v>
      </c>
      <c r="R29" s="101" t="n">
        <v>6800819.73369988</v>
      </c>
      <c r="S29" s="101" t="n">
        <v>19837.6045649562</v>
      </c>
      <c r="T29" s="101" t="n">
        <v>3478.63208011081</v>
      </c>
      <c r="U29" s="101" t="n">
        <v>2097795.92459219</v>
      </c>
      <c r="V29" s="101" t="n">
        <v>8218533.68492208</v>
      </c>
      <c r="W29" s="101" t="n">
        <v>21255.264</v>
      </c>
      <c r="X29" s="101" t="n">
        <v>39109.1081084606</v>
      </c>
      <c r="Y29" s="101" t="n">
        <v>3519.4176</v>
      </c>
      <c r="Z29" s="101" t="n">
        <v>6650.18647209973</v>
      </c>
      <c r="AC29" s="103" t="n">
        <v>10.74</v>
      </c>
      <c r="AD29" s="83" t="n">
        <v>3282455.07828656</v>
      </c>
      <c r="AE29" s="103" t="n">
        <v>191.62</v>
      </c>
      <c r="AF29" s="103" t="n">
        <v>11.91</v>
      </c>
      <c r="AG29" s="83" t="n">
        <v>9574.73486947667</v>
      </c>
      <c r="AH29" s="103" t="n">
        <v>130.51</v>
      </c>
      <c r="AI29" s="103" t="n">
        <v>14.99</v>
      </c>
      <c r="AJ29" s="83" t="n">
        <v>1678.98194393667</v>
      </c>
      <c r="AK29" s="103" t="n">
        <v>164.28</v>
      </c>
    </row>
    <row r="30" customFormat="false" ht="15" hidden="false" customHeight="true" outlineLevel="0" collapsed="false">
      <c r="A30" s="57" t="n">
        <v>27</v>
      </c>
      <c r="B30" s="99" t="n">
        <v>186.484481</v>
      </c>
      <c r="C30" s="99"/>
      <c r="D30" s="101" t="n">
        <v>9960628.44923984</v>
      </c>
      <c r="E30" s="101" t="n">
        <v>9960628.44923984</v>
      </c>
      <c r="F30" s="101" t="n">
        <v>29064.538786255</v>
      </c>
      <c r="G30" s="101" t="n">
        <v>29064.538786255</v>
      </c>
      <c r="H30" s="101" t="n">
        <v>5105.012667375</v>
      </c>
      <c r="I30" s="101" t="n">
        <v>5105.012667375</v>
      </c>
      <c r="J30" s="102" t="n">
        <v>1</v>
      </c>
      <c r="K30" s="101" t="n">
        <v>9960628.44923984</v>
      </c>
      <c r="L30" s="83" t="n">
        <v>13280837.9323198</v>
      </c>
      <c r="M30" s="101" t="n">
        <v>29064.538786255</v>
      </c>
      <c r="N30" s="83" t="n">
        <v>38752.7183816733</v>
      </c>
      <c r="O30" s="101" t="n">
        <v>5105.012667375</v>
      </c>
      <c r="P30" s="83" t="n">
        <v>6806.6835565</v>
      </c>
      <c r="Q30" s="15" t="n">
        <v>0.25</v>
      </c>
      <c r="R30" s="101" t="n">
        <v>6879064.15763201</v>
      </c>
      <c r="S30" s="101" t="n">
        <v>20072.7120825283</v>
      </c>
      <c r="T30" s="101" t="n">
        <v>3525.65200512793</v>
      </c>
      <c r="U30" s="101" t="n">
        <v>2117737.68599671</v>
      </c>
      <c r="V30" s="101" t="n">
        <v>8308895.42786552</v>
      </c>
      <c r="W30" s="101" t="n">
        <v>21280.4928</v>
      </c>
      <c r="X30" s="101" t="n">
        <v>39345.9336742755</v>
      </c>
      <c r="Y30" s="101" t="n">
        <v>3525.7248</v>
      </c>
      <c r="Z30" s="101" t="n">
        <v>6698.81160461514</v>
      </c>
      <c r="AC30" s="103" t="n">
        <v>10.74</v>
      </c>
      <c r="AD30" s="83" t="n">
        <v>3320209.48307995</v>
      </c>
      <c r="AE30" s="103" t="n">
        <v>191.62</v>
      </c>
      <c r="AF30" s="103" t="n">
        <v>11.87</v>
      </c>
      <c r="AG30" s="83" t="n">
        <v>9688.17959541833</v>
      </c>
      <c r="AH30" s="103" t="n">
        <v>130.11</v>
      </c>
      <c r="AI30" s="103" t="n">
        <v>14.67</v>
      </c>
      <c r="AJ30" s="83" t="n">
        <v>1701.670889125</v>
      </c>
      <c r="AK30" s="103" t="n">
        <v>160.76</v>
      </c>
    </row>
    <row r="31" customFormat="false" ht="15" hidden="false" customHeight="true" outlineLevel="0" collapsed="false">
      <c r="A31" s="57" t="n">
        <v>28</v>
      </c>
      <c r="B31" s="99" t="n">
        <v>186.484481</v>
      </c>
      <c r="C31" s="99"/>
      <c r="D31" s="101" t="n">
        <v>10075184.9334957</v>
      </c>
      <c r="E31" s="101" t="n">
        <v>10075184.9334957</v>
      </c>
      <c r="F31" s="101" t="n">
        <v>29404.87296408</v>
      </c>
      <c r="G31" s="101" t="n">
        <v>29404.87296408</v>
      </c>
      <c r="H31" s="101" t="n">
        <v>5173.07950294</v>
      </c>
      <c r="I31" s="101" t="n">
        <v>5173.07950294</v>
      </c>
      <c r="J31" s="102" t="n">
        <v>1</v>
      </c>
      <c r="K31" s="101" t="n">
        <v>10075184.9334957</v>
      </c>
      <c r="L31" s="83" t="n">
        <v>13433579.9113276</v>
      </c>
      <c r="M31" s="101" t="n">
        <v>29404.87296408</v>
      </c>
      <c r="N31" s="83" t="n">
        <v>39206.49728544</v>
      </c>
      <c r="O31" s="101" t="n">
        <v>5173.07950294</v>
      </c>
      <c r="P31" s="83" t="n">
        <v>6897.43933725333</v>
      </c>
      <c r="Q31" s="15" t="n">
        <v>0.25</v>
      </c>
      <c r="R31" s="101" t="n">
        <v>6958168.06902956</v>
      </c>
      <c r="S31" s="101" t="n">
        <v>20307.721345373</v>
      </c>
      <c r="T31" s="101" t="n">
        <v>3572.65468113044</v>
      </c>
      <c r="U31" s="101" t="n">
        <v>2137918.18679832</v>
      </c>
      <c r="V31" s="101" t="n">
        <v>8400269.44892493</v>
      </c>
      <c r="W31" s="101" t="n">
        <v>21312.0288</v>
      </c>
      <c r="X31" s="101" t="n">
        <v>39588.9780108357</v>
      </c>
      <c r="Y31" s="101" t="n">
        <v>3532.032</v>
      </c>
      <c r="Z31" s="101" t="n">
        <v>6747.4212130174</v>
      </c>
      <c r="AC31" s="103" t="n">
        <v>10.74</v>
      </c>
      <c r="AD31" s="83" t="n">
        <v>3358394.97783191</v>
      </c>
      <c r="AE31" s="103" t="n">
        <v>191.62</v>
      </c>
      <c r="AF31" s="103" t="n">
        <v>11.9</v>
      </c>
      <c r="AG31" s="83" t="n">
        <v>9801.62432136</v>
      </c>
      <c r="AH31" s="103" t="n">
        <v>130.36</v>
      </c>
      <c r="AI31" s="103" t="n">
        <v>14.87</v>
      </c>
      <c r="AJ31" s="83" t="n">
        <v>1724.35983431333</v>
      </c>
      <c r="AK31" s="103" t="n">
        <v>162.91</v>
      </c>
    </row>
    <row r="32" customFormat="false" ht="15" hidden="false" customHeight="true" outlineLevel="0" collapsed="false">
      <c r="A32" s="57" t="n">
        <v>29</v>
      </c>
      <c r="B32" s="99" t="n">
        <v>186.484481</v>
      </c>
      <c r="C32" s="99"/>
      <c r="D32" s="101" t="n">
        <v>10191102.7544629</v>
      </c>
      <c r="E32" s="101" t="n">
        <v>10191102.7544629</v>
      </c>
      <c r="F32" s="101" t="n">
        <v>29745.207141905</v>
      </c>
      <c r="G32" s="101" t="n">
        <v>29745.207141905</v>
      </c>
      <c r="H32" s="101" t="n">
        <v>5241.146338505</v>
      </c>
      <c r="I32" s="101" t="n">
        <v>5241.146338505</v>
      </c>
      <c r="J32" s="102" t="n">
        <v>1</v>
      </c>
      <c r="K32" s="101" t="n">
        <v>10191102.7544629</v>
      </c>
      <c r="L32" s="83" t="n">
        <v>13588137.0059506</v>
      </c>
      <c r="M32" s="101" t="n">
        <v>29745.207141905</v>
      </c>
      <c r="N32" s="83" t="n">
        <v>39660.2761892067</v>
      </c>
      <c r="O32" s="101" t="n">
        <v>5241.146338505</v>
      </c>
      <c r="P32" s="83" t="n">
        <v>6988.19511800667</v>
      </c>
      <c r="Q32" s="15" t="n">
        <v>0.25</v>
      </c>
      <c r="R32" s="101" t="n">
        <v>7038267.75282411</v>
      </c>
      <c r="S32" s="101" t="n">
        <v>20542.8928813677</v>
      </c>
      <c r="T32" s="101" t="n">
        <v>3619.68593104191</v>
      </c>
      <c r="U32" s="101" t="n">
        <v>2158323.38350309</v>
      </c>
      <c r="V32" s="101" t="n">
        <v>8492764.36104479</v>
      </c>
      <c r="W32" s="101" t="n">
        <v>21337.2576</v>
      </c>
      <c r="X32" s="101" t="n">
        <v>39825.8611932309</v>
      </c>
      <c r="Y32" s="101" t="n">
        <v>3538.3392</v>
      </c>
      <c r="Z32" s="101" t="n">
        <v>6796.05653793772</v>
      </c>
      <c r="AC32" s="103" t="n">
        <v>10.74</v>
      </c>
      <c r="AD32" s="83" t="n">
        <v>3397034.25148764</v>
      </c>
      <c r="AE32" s="103" t="n">
        <v>191.62</v>
      </c>
      <c r="AF32" s="103" t="n">
        <v>11.86</v>
      </c>
      <c r="AG32" s="83" t="n">
        <v>9915.06904730167</v>
      </c>
      <c r="AH32" s="103" t="n">
        <v>129.97</v>
      </c>
      <c r="AI32" s="103" t="n">
        <v>15.06</v>
      </c>
      <c r="AJ32" s="83" t="n">
        <v>1747.04877950167</v>
      </c>
      <c r="AK32" s="103" t="n">
        <v>165.05</v>
      </c>
    </row>
    <row r="33" customFormat="false" ht="15" hidden="false" customHeight="true" outlineLevel="0" collapsed="false">
      <c r="A33" s="57" t="n">
        <v>30</v>
      </c>
      <c r="B33" s="99" t="n">
        <v>186.484481</v>
      </c>
      <c r="C33" s="99"/>
      <c r="D33" s="101" t="n">
        <v>10308381.9121414</v>
      </c>
      <c r="E33" s="101" t="n">
        <v>10308381.9121414</v>
      </c>
      <c r="F33" s="101" t="n">
        <v>30085.54131973</v>
      </c>
      <c r="G33" s="101" t="n">
        <v>30085.54131973</v>
      </c>
      <c r="H33" s="101" t="n">
        <v>5309.21317407</v>
      </c>
      <c r="I33" s="101" t="n">
        <v>5309.21317407</v>
      </c>
      <c r="J33" s="102" t="n">
        <v>1</v>
      </c>
      <c r="K33" s="101" t="n">
        <v>10308381.9121414</v>
      </c>
      <c r="L33" s="83" t="n">
        <v>13744509.2161886</v>
      </c>
      <c r="M33" s="101" t="n">
        <v>30085.54131973</v>
      </c>
      <c r="N33" s="83" t="n">
        <v>40114.0550929733</v>
      </c>
      <c r="O33" s="101" t="n">
        <v>5309.21317407</v>
      </c>
      <c r="P33" s="83" t="n">
        <v>7078.95089876</v>
      </c>
      <c r="Q33" s="15" t="n">
        <v>0.25</v>
      </c>
      <c r="R33" s="101" t="n">
        <v>7122659.17130719</v>
      </c>
      <c r="S33" s="101" t="n">
        <v>20787.846107285</v>
      </c>
      <c r="T33" s="101" t="n">
        <v>3668.44343069735</v>
      </c>
      <c r="U33" s="101" t="n">
        <v>2178981.3630989</v>
      </c>
      <c r="V33" s="101" t="n">
        <v>8589374.61727537</v>
      </c>
      <c r="W33" s="101" t="n">
        <v>21362.4864</v>
      </c>
      <c r="X33" s="101" t="n">
        <v>40071.5478965565</v>
      </c>
      <c r="Y33" s="101" t="n">
        <v>3538.3392</v>
      </c>
      <c r="Z33" s="101" t="n">
        <v>6839.93828762762</v>
      </c>
      <c r="AC33" s="103" t="n">
        <v>10.74</v>
      </c>
      <c r="AD33" s="83" t="n">
        <v>3436127.30404714</v>
      </c>
      <c r="AE33" s="103" t="n">
        <v>191.62</v>
      </c>
      <c r="AF33" s="103" t="n">
        <v>11.88</v>
      </c>
      <c r="AG33" s="83" t="n">
        <v>10028.5137732433</v>
      </c>
      <c r="AH33" s="103" t="n">
        <v>130.22</v>
      </c>
      <c r="AI33" s="103" t="n">
        <v>14.75</v>
      </c>
      <c r="AJ33" s="83" t="n">
        <v>1769.73772469</v>
      </c>
      <c r="AK33" s="103" t="n">
        <v>161.62</v>
      </c>
    </row>
    <row r="34" s="84" customFormat="true" ht="15" hidden="false" customHeight="true" outlineLevel="0" collapsed="false">
      <c r="A34" s="57" t="s">
        <v>189</v>
      </c>
      <c r="B34" s="99"/>
      <c r="C34" s="99"/>
      <c r="D34" s="105" t="n">
        <v>261966078.138107</v>
      </c>
      <c r="E34" s="105" t="n">
        <v>261966078.138107</v>
      </c>
      <c r="F34" s="105" t="n">
        <v>765524.810719655</v>
      </c>
      <c r="G34" s="105" t="n">
        <v>765524.810719655</v>
      </c>
      <c r="H34" s="105" t="n">
        <v>129365.695255195</v>
      </c>
      <c r="I34" s="105" t="n">
        <v>129365.695255195</v>
      </c>
      <c r="J34" s="106"/>
      <c r="K34" s="105" t="n">
        <v>261966078.138107</v>
      </c>
      <c r="L34" s="105" t="n">
        <v>366990079.314012</v>
      </c>
      <c r="M34" s="105" t="n">
        <v>765524.810719655</v>
      </c>
      <c r="N34" s="105" t="n">
        <v>1072880.64256891</v>
      </c>
      <c r="O34" s="105" t="n">
        <v>129365.695255195</v>
      </c>
      <c r="P34" s="105" t="n">
        <v>180714.732208784</v>
      </c>
      <c r="Q34" s="107"/>
      <c r="R34" s="105" t="n">
        <v>160710427.710381</v>
      </c>
      <c r="S34" s="105" t="n">
        <v>469093.212875514</v>
      </c>
      <c r="T34" s="105" t="n">
        <v>79972.4022810566</v>
      </c>
      <c r="U34" s="105" t="n">
        <v>49376476.9880456</v>
      </c>
      <c r="V34" s="105" t="n">
        <v>189695941.538928</v>
      </c>
      <c r="W34" s="105" t="n">
        <v>533645.8848</v>
      </c>
      <c r="X34" s="105" t="n">
        <v>943115.999473573</v>
      </c>
      <c r="Y34" s="105" t="n">
        <v>88067.4336</v>
      </c>
      <c r="Z34" s="105" t="n">
        <v>158016.243262486</v>
      </c>
    </row>
    <row r="35" customFormat="false" ht="15" hidden="false" customHeight="true" outlineLevel="0" collapsed="false">
      <c r="B35" s="108"/>
      <c r="C35" s="108"/>
      <c r="D35" s="109" t="n">
        <f aca="false">'Evolução Atendimento'!I33*B35*365/1000</f>
        <v>0</v>
      </c>
      <c r="L35" s="110"/>
      <c r="M35" s="110"/>
      <c r="N35" s="110"/>
      <c r="O35" s="110"/>
      <c r="P35" s="110"/>
      <c r="R35" s="111"/>
      <c r="S35" s="111"/>
      <c r="T35" s="111"/>
    </row>
    <row r="36" customFormat="false" ht="15" hidden="false" customHeight="true" outlineLevel="0" collapsed="false">
      <c r="B36" s="108"/>
      <c r="C36" s="108"/>
      <c r="D36" s="109" t="n">
        <f aca="false">'Evolução Atendimento'!I34*B36*365/1000</f>
        <v>0</v>
      </c>
      <c r="K36" s="111"/>
      <c r="L36" s="110"/>
      <c r="M36" s="110"/>
      <c r="N36" s="110"/>
      <c r="O36" s="110"/>
      <c r="P36" s="110"/>
      <c r="Q36" s="112"/>
    </row>
  </sheetData>
  <printOptions headings="false" gridLines="false" gridLinesSet="true" horizontalCentered="true" verticalCentered="false"/>
  <pageMargins left="0.25" right="0.25" top="0.75" bottom="0.75" header="0.511805555555555" footer="0.511805555555555"/>
  <pageSetup paperSize="9" scale="100" firstPageNumber="0" fitToWidth="1" fitToHeight="3"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true"/>
  </sheetPr>
  <dimension ref="A1:S33"/>
  <sheetViews>
    <sheetView showFormulas="false" showGridLines="false" showRowColHeaders="true" showZeros="true" rightToLeft="false" tabSelected="false" showOutlineSymbols="true" defaultGridColor="true" view="pageBreakPreview" topLeftCell="J1" colorId="64" zoomScale="65" zoomScaleNormal="55" zoomScalePageLayoutView="65" workbookViewId="0">
      <pane xSplit="0" ySplit="3" topLeftCell="A4" activePane="bottomLeft" state="frozen"/>
      <selection pane="topLeft" activeCell="J1" activeCellId="0" sqref="J1"/>
      <selection pane="bottomLeft" activeCell="F6" activeCellId="0" sqref="F6"/>
    </sheetView>
  </sheetViews>
  <sheetFormatPr defaultRowHeight="15" zeroHeight="false" outlineLevelRow="0" outlineLevelCol="0"/>
  <cols>
    <col collapsed="false" customWidth="true" hidden="false" outlineLevel="0" max="1" min="1" style="5" width="10.77"/>
    <col collapsed="false" customWidth="true" hidden="false" outlineLevel="0" max="2" min="2" style="5" width="18.77"/>
    <col collapsed="false" customWidth="true" hidden="false" outlineLevel="0" max="3" min="3" style="5" width="26"/>
    <col collapsed="false" customWidth="true" hidden="false" outlineLevel="0" max="10" min="4" style="5" width="20.45"/>
    <col collapsed="false" customWidth="true" hidden="false" outlineLevel="0" max="11" min="11" style="5" width="22.11"/>
    <col collapsed="false" customWidth="true" hidden="false" outlineLevel="0" max="12" min="12" style="5" width="22.01"/>
    <col collapsed="false" customWidth="true" hidden="false" outlineLevel="0" max="13" min="13" style="5" width="23.44"/>
    <col collapsed="false" customWidth="true" hidden="false" outlineLevel="0" max="14" min="14" style="5" width="21.1"/>
    <col collapsed="false" customWidth="true" hidden="false" outlineLevel="0" max="15" min="15" style="5" width="22.11"/>
    <col collapsed="false" customWidth="true" hidden="false" outlineLevel="0" max="16" min="16" style="5" width="19.77"/>
    <col collapsed="false" customWidth="true" hidden="false" outlineLevel="0" max="17" min="17" style="5" width="21.78"/>
    <col collapsed="false" customWidth="true" hidden="false" outlineLevel="0" max="18" min="18" style="5" width="19.45"/>
    <col collapsed="false" customWidth="true" hidden="false" outlineLevel="0" max="19" min="19" style="5" width="23.34"/>
    <col collapsed="false" customWidth="true" hidden="false" outlineLevel="0" max="1025" min="20" style="5" width="11.45"/>
  </cols>
  <sheetData>
    <row r="1" s="64" customFormat="true" ht="40.05" hidden="false" customHeight="true" outlineLevel="0" collapsed="false">
      <c r="A1" s="113" t="s">
        <v>190</v>
      </c>
      <c r="B1" s="72"/>
      <c r="C1" s="72"/>
      <c r="D1" s="72"/>
      <c r="E1" s="72"/>
      <c r="F1" s="72"/>
      <c r="G1" s="72"/>
      <c r="H1" s="72"/>
      <c r="I1" s="72"/>
      <c r="J1" s="72"/>
      <c r="K1" s="72"/>
      <c r="L1" s="72"/>
      <c r="M1" s="72"/>
      <c r="N1" s="72"/>
      <c r="O1" s="72"/>
      <c r="P1" s="72"/>
      <c r="Q1" s="72"/>
      <c r="R1" s="72"/>
      <c r="S1" s="73"/>
    </row>
    <row r="2" s="78" customFormat="true" ht="15" hidden="false" customHeight="true" outlineLevel="0" collapsed="false">
      <c r="A2" s="89"/>
      <c r="B2" s="89"/>
      <c r="C2" s="89"/>
      <c r="D2" s="89"/>
      <c r="E2" s="89"/>
      <c r="F2" s="89"/>
      <c r="G2" s="89"/>
      <c r="H2" s="89"/>
      <c r="I2" s="89"/>
      <c r="J2" s="89"/>
      <c r="K2" s="89"/>
      <c r="L2" s="89"/>
      <c r="M2" s="89"/>
    </row>
    <row r="3" s="84" customFormat="true" ht="63" hidden="false" customHeight="true" outlineLevel="0" collapsed="false">
      <c r="A3" s="57" t="s">
        <v>154</v>
      </c>
      <c r="B3" s="81" t="s">
        <v>191</v>
      </c>
      <c r="C3" s="81" t="s">
        <v>192</v>
      </c>
      <c r="D3" s="81" t="s">
        <v>193</v>
      </c>
      <c r="E3" s="81" t="s">
        <v>194</v>
      </c>
      <c r="F3" s="81" t="s">
        <v>195</v>
      </c>
      <c r="G3" s="81" t="s">
        <v>196</v>
      </c>
      <c r="H3" s="81" t="s">
        <v>197</v>
      </c>
      <c r="I3" s="81" t="s">
        <v>198</v>
      </c>
      <c r="J3" s="81" t="s">
        <v>199</v>
      </c>
      <c r="K3" s="114" t="s">
        <v>200</v>
      </c>
      <c r="L3" s="81" t="s">
        <v>201</v>
      </c>
      <c r="M3" s="81" t="s">
        <v>202</v>
      </c>
      <c r="N3" s="81" t="s">
        <v>203</v>
      </c>
      <c r="O3" s="81" t="s">
        <v>204</v>
      </c>
      <c r="P3" s="81" t="s">
        <v>205</v>
      </c>
      <c r="Q3" s="81" t="s">
        <v>206</v>
      </c>
      <c r="R3" s="81" t="s">
        <v>207</v>
      </c>
      <c r="S3" s="81" t="s">
        <v>208</v>
      </c>
    </row>
    <row r="4" customFormat="false" ht="15" hidden="false" customHeight="true" outlineLevel="0" collapsed="false">
      <c r="A4" s="57" t="n">
        <v>1</v>
      </c>
      <c r="B4" s="21" t="n">
        <v>419.698200248897</v>
      </c>
      <c r="C4" s="21" t="n">
        <v>503.637840298677</v>
      </c>
      <c r="D4" s="21" t="n">
        <v>755.456760448015</v>
      </c>
      <c r="E4" s="21" t="n">
        <v>1.24015476874055</v>
      </c>
      <c r="F4" s="21" t="n">
        <v>1.48818572248866</v>
      </c>
      <c r="G4" s="21" t="n">
        <v>2.23227858373298</v>
      </c>
      <c r="H4" s="21" t="n">
        <v>0.192302479962933</v>
      </c>
      <c r="I4" s="21" t="n">
        <v>0.23076297595552</v>
      </c>
      <c r="J4" s="21" t="n">
        <v>0.346144463933279</v>
      </c>
      <c r="K4" s="21" t="n">
        <v>0</v>
      </c>
      <c r="L4" s="21" t="n">
        <v>0</v>
      </c>
      <c r="M4" s="21" t="n">
        <v>0</v>
      </c>
      <c r="N4" s="21" t="n">
        <v>0</v>
      </c>
      <c r="O4" s="21" t="n">
        <v>0</v>
      </c>
      <c r="P4" s="21" t="n">
        <v>0</v>
      </c>
      <c r="Q4" s="21" t="n">
        <v>0</v>
      </c>
      <c r="R4" s="21" t="n">
        <v>0</v>
      </c>
      <c r="S4" s="21" t="n">
        <v>0</v>
      </c>
    </row>
    <row r="5" customFormat="false" ht="15" hidden="false" customHeight="true" outlineLevel="0" collapsed="false">
      <c r="A5" s="57" t="n">
        <v>2</v>
      </c>
      <c r="B5" s="21" t="n">
        <v>412.944339225589</v>
      </c>
      <c r="C5" s="21" t="n">
        <v>495.533207070707</v>
      </c>
      <c r="D5" s="21" t="n">
        <v>743.29981060606</v>
      </c>
      <c r="E5" s="21" t="n">
        <v>1.21885521885522</v>
      </c>
      <c r="F5" s="21" t="n">
        <v>1.46262626262626</v>
      </c>
      <c r="G5" s="21" t="n">
        <v>2.19393939393939</v>
      </c>
      <c r="H5" s="21" t="n">
        <v>0.190446127946128</v>
      </c>
      <c r="I5" s="21" t="n">
        <v>0.228535353535353</v>
      </c>
      <c r="J5" s="21" t="n">
        <v>0.34280303030303</v>
      </c>
      <c r="K5" s="21" t="n">
        <v>0</v>
      </c>
      <c r="L5" s="21" t="n">
        <v>0</v>
      </c>
      <c r="M5" s="21" t="n">
        <v>0</v>
      </c>
      <c r="N5" s="21" t="n">
        <v>0</v>
      </c>
      <c r="O5" s="21" t="n">
        <v>0</v>
      </c>
      <c r="P5" s="21" t="n">
        <v>0</v>
      </c>
      <c r="Q5" s="21" t="n">
        <v>0</v>
      </c>
      <c r="R5" s="21" t="n">
        <v>0</v>
      </c>
      <c r="S5" s="21" t="n">
        <v>0</v>
      </c>
    </row>
    <row r="6" customFormat="false" ht="15" hidden="false" customHeight="true" outlineLevel="0" collapsed="false">
      <c r="A6" s="57" t="n">
        <v>3</v>
      </c>
      <c r="B6" s="21" t="n">
        <v>407.907433398311</v>
      </c>
      <c r="C6" s="21" t="n">
        <v>489.488920077973</v>
      </c>
      <c r="D6" s="21" t="n">
        <v>734.233380116959</v>
      </c>
      <c r="E6" s="21" t="n">
        <v>1.20269736842105</v>
      </c>
      <c r="F6" s="21" t="n">
        <v>1.44323684210526</v>
      </c>
      <c r="G6" s="21" t="n">
        <v>2.16485526315789</v>
      </c>
      <c r="H6" s="21" t="n">
        <v>0.189313474658869</v>
      </c>
      <c r="I6" s="21" t="n">
        <v>0.227176169590643</v>
      </c>
      <c r="J6" s="21" t="n">
        <v>0.340764254385965</v>
      </c>
      <c r="K6" s="21" t="n">
        <v>35.6824378867139</v>
      </c>
      <c r="L6" s="21" t="n">
        <v>42.8189254640567</v>
      </c>
      <c r="M6" s="21" t="n">
        <v>64.228388196085</v>
      </c>
      <c r="N6" s="21" t="n">
        <v>0.105208119861089</v>
      </c>
      <c r="O6" s="21" t="n">
        <v>0.126249743833306</v>
      </c>
      <c r="P6" s="21" t="n">
        <v>0.189374615749959</v>
      </c>
      <c r="Q6" s="21" t="n">
        <v>0.0165605373855417</v>
      </c>
      <c r="R6" s="21" t="n">
        <v>0.0198726448626501</v>
      </c>
      <c r="S6" s="21" t="n">
        <v>0.0298089672939751</v>
      </c>
    </row>
    <row r="7" customFormat="false" ht="15" hidden="false" customHeight="true" outlineLevel="0" collapsed="false">
      <c r="A7" s="57" t="n">
        <v>4</v>
      </c>
      <c r="B7" s="21" t="n">
        <v>396.633554284336</v>
      </c>
      <c r="C7" s="21" t="n">
        <v>475.960265141204</v>
      </c>
      <c r="D7" s="21" t="n">
        <v>713.940397711805</v>
      </c>
      <c r="E7" s="21" t="n">
        <v>1.16823489197531</v>
      </c>
      <c r="F7" s="21" t="n">
        <v>1.40188187037037</v>
      </c>
      <c r="G7" s="21" t="n">
        <v>2.10282280555556</v>
      </c>
      <c r="H7" s="21" t="n">
        <v>0.185207970679012</v>
      </c>
      <c r="I7" s="21" t="n">
        <v>0.222249564814815</v>
      </c>
      <c r="J7" s="21" t="n">
        <v>0.333374347222222</v>
      </c>
      <c r="K7" s="21" t="n">
        <v>91.3273562214144</v>
      </c>
      <c r="L7" s="21" t="n">
        <v>105.936305707937</v>
      </c>
      <c r="M7" s="21" t="n">
        <v>149.763154167506</v>
      </c>
      <c r="N7" s="21" t="n">
        <v>0.435544235036482</v>
      </c>
      <c r="O7" s="21" t="n">
        <v>0.478573082043778</v>
      </c>
      <c r="P7" s="21" t="n">
        <v>0.607659623065667</v>
      </c>
      <c r="Q7" s="21" t="n">
        <v>0.0703082323838325</v>
      </c>
      <c r="R7" s="21" t="n">
        <v>0.077129878860599</v>
      </c>
      <c r="S7" s="21" t="n">
        <v>0.0975948182908985</v>
      </c>
    </row>
    <row r="8" customFormat="false" ht="15" hidden="false" customHeight="true" outlineLevel="0" collapsed="false">
      <c r="A8" s="57" t="n">
        <v>5</v>
      </c>
      <c r="B8" s="21" t="n">
        <v>392.808699477953</v>
      </c>
      <c r="C8" s="21" t="n">
        <v>471.370439373544</v>
      </c>
      <c r="D8" s="21" t="n">
        <v>707.055659060316</v>
      </c>
      <c r="E8" s="21" t="n">
        <v>1.15578046020012</v>
      </c>
      <c r="F8" s="21" t="n">
        <v>1.38693655224014</v>
      </c>
      <c r="G8" s="21" t="n">
        <v>2.08040482836021</v>
      </c>
      <c r="H8" s="21" t="n">
        <v>0.184507121658453</v>
      </c>
      <c r="I8" s="21" t="n">
        <v>0.221408545990143</v>
      </c>
      <c r="J8" s="21" t="n">
        <v>0.332112818985215</v>
      </c>
      <c r="K8" s="21" t="n">
        <v>140.051151302764</v>
      </c>
      <c r="L8" s="21" t="n">
        <v>162.476686148608</v>
      </c>
      <c r="M8" s="21" t="n">
        <v>229.753290686142</v>
      </c>
      <c r="N8" s="21" t="n">
        <v>0.660518800408578</v>
      </c>
      <c r="O8" s="21" t="n">
        <v>0.726502560490293</v>
      </c>
      <c r="P8" s="21" t="n">
        <v>0.924453840735439</v>
      </c>
      <c r="Q8" s="21" t="n">
        <v>0.106967760306189</v>
      </c>
      <c r="R8" s="21" t="n">
        <v>0.117501312367426</v>
      </c>
      <c r="S8" s="21" t="n">
        <v>0.149101968551139</v>
      </c>
    </row>
    <row r="9" customFormat="false" ht="15" hidden="false" customHeight="true" outlineLevel="0" collapsed="false">
      <c r="A9" s="57" t="n">
        <v>6</v>
      </c>
      <c r="B9" s="21" t="n">
        <v>379.570300109473</v>
      </c>
      <c r="C9" s="21" t="n">
        <v>455.484360131368</v>
      </c>
      <c r="D9" s="21" t="n">
        <v>683.226540197051</v>
      </c>
      <c r="E9" s="21" t="n">
        <v>1.11571911709402</v>
      </c>
      <c r="F9" s="21" t="n">
        <v>1.33886294051282</v>
      </c>
      <c r="G9" s="21" t="n">
        <v>2.00829441076923</v>
      </c>
      <c r="H9" s="21" t="n">
        <v>0.179312000961538</v>
      </c>
      <c r="I9" s="21" t="n">
        <v>0.215174401153846</v>
      </c>
      <c r="J9" s="21" t="n">
        <v>0.322761601730769</v>
      </c>
      <c r="K9" s="21" t="n">
        <v>170.113178785521</v>
      </c>
      <c r="L9" s="21" t="n">
        <v>196.617862568069</v>
      </c>
      <c r="M9" s="21" t="n">
        <v>276.131913915712</v>
      </c>
      <c r="N9" s="21" t="n">
        <v>0.830342890739755</v>
      </c>
      <c r="O9" s="21" t="n">
        <v>0.908251468887706</v>
      </c>
      <c r="P9" s="21" t="n">
        <v>1.14197720333156</v>
      </c>
      <c r="Q9" s="21" t="n">
        <v>0.135005107440318</v>
      </c>
      <c r="R9" s="21" t="n">
        <v>0.147526128928381</v>
      </c>
      <c r="S9" s="21" t="n">
        <v>0.185089193392572</v>
      </c>
    </row>
    <row r="10" customFormat="false" ht="15" hidden="false" customHeight="true" outlineLevel="0" collapsed="false">
      <c r="A10" s="57" t="n">
        <v>7</v>
      </c>
      <c r="B10" s="21" t="n">
        <v>367.499994802917</v>
      </c>
      <c r="C10" s="21" t="n">
        <v>440.999993763501</v>
      </c>
      <c r="D10" s="21" t="n">
        <v>661.499990645251</v>
      </c>
      <c r="E10" s="21" t="n">
        <v>1.07919259837963</v>
      </c>
      <c r="F10" s="21" t="n">
        <v>1.29503111805556</v>
      </c>
      <c r="G10" s="21" t="n">
        <v>1.94254667708333</v>
      </c>
      <c r="H10" s="21" t="n">
        <v>0.174575273267293</v>
      </c>
      <c r="I10" s="21" t="n">
        <v>0.209490327920752</v>
      </c>
      <c r="J10" s="21" t="n">
        <v>0.314235491881127</v>
      </c>
      <c r="K10" s="21" t="n">
        <v>200.195386822594</v>
      </c>
      <c r="L10" s="21" t="n">
        <v>230.876808054935</v>
      </c>
      <c r="M10" s="21" t="n">
        <v>322.921071751957</v>
      </c>
      <c r="N10" s="21" t="n">
        <v>1.0014920159178</v>
      </c>
      <c r="O10" s="21" t="n">
        <v>1.09159041910136</v>
      </c>
      <c r="P10" s="21" t="n">
        <v>1.36188562865204</v>
      </c>
      <c r="Q10" s="21" t="n">
        <v>0.163373708457292</v>
      </c>
      <c r="R10" s="21" t="n">
        <v>0.17794845014875</v>
      </c>
      <c r="S10" s="21" t="n">
        <v>0.221672675223125</v>
      </c>
    </row>
    <row r="11" customFormat="false" ht="15" hidden="false" customHeight="true" outlineLevel="0" collapsed="false">
      <c r="A11" s="57" t="n">
        <v>8</v>
      </c>
      <c r="B11" s="21" t="n">
        <v>337.439063814414</v>
      </c>
      <c r="C11" s="21" t="n">
        <v>404.926876577296</v>
      </c>
      <c r="D11" s="21" t="n">
        <v>607.390314865944</v>
      </c>
      <c r="E11" s="21" t="n">
        <v>0.989979343580247</v>
      </c>
      <c r="F11" s="21" t="n">
        <v>1.1879752122963</v>
      </c>
      <c r="G11" s="21" t="n">
        <v>1.78196281844444</v>
      </c>
      <c r="H11" s="21" t="n">
        <v>0.161159428024691</v>
      </c>
      <c r="I11" s="21" t="n">
        <v>0.19339131362963</v>
      </c>
      <c r="J11" s="21" t="n">
        <v>0.290086970444444</v>
      </c>
      <c r="K11" s="21" t="n">
        <v>230.778267173128</v>
      </c>
      <c r="L11" s="21" t="n">
        <v>265.73401436836</v>
      </c>
      <c r="M11" s="21" t="n">
        <v>370.601255954055</v>
      </c>
      <c r="N11" s="21" t="n">
        <v>1.1739661757876</v>
      </c>
      <c r="O11" s="21" t="n">
        <v>1.27651941094511</v>
      </c>
      <c r="P11" s="21" t="n">
        <v>1.58417911641767</v>
      </c>
      <c r="Q11" s="21" t="n">
        <v>0.192073563500306</v>
      </c>
      <c r="R11" s="21" t="n">
        <v>0.208768276200367</v>
      </c>
      <c r="S11" s="21" t="n">
        <v>0.258852414300551</v>
      </c>
    </row>
    <row r="12" customFormat="false" ht="15" hidden="false" customHeight="true" outlineLevel="0" collapsed="false">
      <c r="A12" s="57" t="n">
        <v>9</v>
      </c>
      <c r="B12" s="21" t="n">
        <v>341.678132340849</v>
      </c>
      <c r="C12" s="21" t="n">
        <v>410.013758809019</v>
      </c>
      <c r="D12" s="21" t="n">
        <v>615.020638213528</v>
      </c>
      <c r="E12" s="21" t="n">
        <v>1.0014907312963</v>
      </c>
      <c r="F12" s="21" t="n">
        <v>1.20178887755556</v>
      </c>
      <c r="G12" s="21" t="n">
        <v>1.80268331633333</v>
      </c>
      <c r="H12" s="21" t="n">
        <v>0.164037274953704</v>
      </c>
      <c r="I12" s="21" t="n">
        <v>0.196844729944444</v>
      </c>
      <c r="J12" s="21" t="n">
        <v>0.295267094916667</v>
      </c>
      <c r="K12" s="21" t="n">
        <v>233.586417550367</v>
      </c>
      <c r="L12" s="21" t="n">
        <v>268.981313054473</v>
      </c>
      <c r="M12" s="21" t="n">
        <v>375.165999566791</v>
      </c>
      <c r="N12" s="21" t="n">
        <v>1.18012883318154</v>
      </c>
      <c r="O12" s="21" t="n">
        <v>1.28387459981784</v>
      </c>
      <c r="P12" s="21" t="n">
        <v>1.59511189972677</v>
      </c>
      <c r="Q12" s="21" t="n">
        <v>0.193564205434907</v>
      </c>
      <c r="R12" s="21" t="n">
        <v>0.210557046521888</v>
      </c>
      <c r="S12" s="21" t="n">
        <v>0.261535569782832</v>
      </c>
    </row>
    <row r="13" customFormat="false" ht="15" hidden="false" customHeight="true" outlineLevel="0" collapsed="false">
      <c r="A13" s="57" t="n">
        <v>10</v>
      </c>
      <c r="B13" s="21" t="n">
        <v>345.917200867284</v>
      </c>
      <c r="C13" s="21" t="n">
        <v>415.100641040741</v>
      </c>
      <c r="D13" s="21" t="n">
        <v>622.650961561111</v>
      </c>
      <c r="E13" s="21" t="n">
        <v>1.01300211901235</v>
      </c>
      <c r="F13" s="21" t="n">
        <v>1.21560254281481</v>
      </c>
      <c r="G13" s="21" t="n">
        <v>1.82340381422222</v>
      </c>
      <c r="H13" s="21" t="n">
        <v>0.166915121882716</v>
      </c>
      <c r="I13" s="21" t="n">
        <v>0.200298146259259</v>
      </c>
      <c r="J13" s="21" t="n">
        <v>0.300447219388889</v>
      </c>
      <c r="K13" s="21" t="n">
        <v>236.348156076293</v>
      </c>
      <c r="L13" s="21" t="n">
        <v>272.182199889298</v>
      </c>
      <c r="M13" s="21" t="n">
        <v>379.684331328312</v>
      </c>
      <c r="N13" s="21" t="n">
        <v>1.18669149010722</v>
      </c>
      <c r="O13" s="21" t="n">
        <v>1.29162978812867</v>
      </c>
      <c r="P13" s="21" t="n">
        <v>1.606444682193</v>
      </c>
      <c r="Q13" s="21" t="n">
        <v>0.195254847801758</v>
      </c>
      <c r="R13" s="21" t="n">
        <v>0.21254581736211</v>
      </c>
      <c r="S13" s="21" t="n">
        <v>0.264418726043165</v>
      </c>
    </row>
    <row r="14" customFormat="false" ht="15" hidden="false" customHeight="true" outlineLevel="0" collapsed="false">
      <c r="A14" s="57" t="n">
        <v>11</v>
      </c>
      <c r="B14" s="21" t="n">
        <v>350.156269393719</v>
      </c>
      <c r="C14" s="21" t="n">
        <v>420.187523272463</v>
      </c>
      <c r="D14" s="21" t="n">
        <v>630.281284908695</v>
      </c>
      <c r="E14" s="21" t="n">
        <v>1.0245135067284</v>
      </c>
      <c r="F14" s="21" t="n">
        <v>1.22941620807407</v>
      </c>
      <c r="G14" s="21" t="n">
        <v>1.84412431211111</v>
      </c>
      <c r="H14" s="21" t="n">
        <v>0.169792968811728</v>
      </c>
      <c r="I14" s="21" t="n">
        <v>0.203751562574074</v>
      </c>
      <c r="J14" s="21" t="n">
        <v>0.305627343861111</v>
      </c>
      <c r="K14" s="21" t="n">
        <v>239.110339918609</v>
      </c>
      <c r="L14" s="21" t="n">
        <v>275.383532040536</v>
      </c>
      <c r="M14" s="21" t="n">
        <v>384.203108406318</v>
      </c>
      <c r="N14" s="21" t="n">
        <v>1.19345414658166</v>
      </c>
      <c r="O14" s="21" t="n">
        <v>1.29958497589799</v>
      </c>
      <c r="P14" s="21" t="n">
        <v>1.61797746384699</v>
      </c>
      <c r="Q14" s="21" t="n">
        <v>0.196945490585163</v>
      </c>
      <c r="R14" s="21" t="n">
        <v>0.214534588702195</v>
      </c>
      <c r="S14" s="21" t="n">
        <v>0.267301883053293</v>
      </c>
    </row>
    <row r="15" customFormat="false" ht="15" hidden="false" customHeight="true" outlineLevel="0" collapsed="false">
      <c r="A15" s="57" t="n">
        <v>12</v>
      </c>
      <c r="B15" s="21" t="n">
        <v>354.395337920154</v>
      </c>
      <c r="C15" s="21" t="n">
        <v>425.274405504185</v>
      </c>
      <c r="D15" s="21" t="n">
        <v>637.911608256278</v>
      </c>
      <c r="E15" s="21" t="n">
        <v>1.03602489444444</v>
      </c>
      <c r="F15" s="21" t="n">
        <v>1.24322987333333</v>
      </c>
      <c r="G15" s="21" t="n">
        <v>1.86484481</v>
      </c>
      <c r="H15" s="21" t="n">
        <v>0.172670815740741</v>
      </c>
      <c r="I15" s="21" t="n">
        <v>0.207204978888889</v>
      </c>
      <c r="J15" s="21" t="n">
        <v>0.310807468333333</v>
      </c>
      <c r="K15" s="21" t="n">
        <v>241.872523761039</v>
      </c>
      <c r="L15" s="21" t="n">
        <v>278.584864191912</v>
      </c>
      <c r="M15" s="21" t="n">
        <v>388.721885484529</v>
      </c>
      <c r="N15" s="21" t="n">
        <v>1.20001680262104</v>
      </c>
      <c r="O15" s="21" t="n">
        <v>1.30734016314525</v>
      </c>
      <c r="P15" s="21" t="n">
        <v>1.62931024471787</v>
      </c>
      <c r="Q15" s="21" t="n">
        <v>0.198636133770173</v>
      </c>
      <c r="R15" s="21" t="n">
        <v>0.216523360524208</v>
      </c>
      <c r="S15" s="21" t="n">
        <v>0.270185040786311</v>
      </c>
    </row>
    <row r="16" customFormat="false" ht="15" hidden="false" customHeight="true" outlineLevel="0" collapsed="false">
      <c r="A16" s="57" t="n">
        <v>13</v>
      </c>
      <c r="B16" s="21" t="n">
        <v>358.63440644659</v>
      </c>
      <c r="C16" s="21" t="n">
        <v>430.361287735907</v>
      </c>
      <c r="D16" s="21" t="n">
        <v>645.541931603861</v>
      </c>
      <c r="E16" s="21" t="n">
        <v>1.04753628216049</v>
      </c>
      <c r="F16" s="21" t="n">
        <v>1.25704353859259</v>
      </c>
      <c r="G16" s="21" t="n">
        <v>1.88556530788889</v>
      </c>
      <c r="H16" s="21" t="n">
        <v>0.175548662669753</v>
      </c>
      <c r="I16" s="21" t="n">
        <v>0.210658395203704</v>
      </c>
      <c r="J16" s="21" t="n">
        <v>0.315987592805555</v>
      </c>
      <c r="K16" s="21" t="n">
        <v>244.634262287308</v>
      </c>
      <c r="L16" s="21" t="n">
        <v>281.785751027148</v>
      </c>
      <c r="M16" s="21" t="n">
        <v>393.240217246667</v>
      </c>
      <c r="N16" s="21" t="n">
        <v>1.20677945824079</v>
      </c>
      <c r="O16" s="21" t="n">
        <v>1.31529534988894</v>
      </c>
      <c r="P16" s="21" t="n">
        <v>1.64084302483341</v>
      </c>
      <c r="Q16" s="21" t="n">
        <v>0.200326777342549</v>
      </c>
      <c r="R16" s="21" t="n">
        <v>0.218512132811059</v>
      </c>
      <c r="S16" s="21" t="n">
        <v>0.273068199216589</v>
      </c>
    </row>
    <row r="17" customFormat="false" ht="15" hidden="false" customHeight="true" outlineLevel="0" collapsed="false">
      <c r="A17" s="57" t="n">
        <v>14</v>
      </c>
      <c r="B17" s="21" t="n">
        <v>362.876352819954</v>
      </c>
      <c r="C17" s="21" t="n">
        <v>435.451623383945</v>
      </c>
      <c r="D17" s="21" t="n">
        <v>653.177435075917</v>
      </c>
      <c r="E17" s="21" t="n">
        <v>1.05904766987654</v>
      </c>
      <c r="F17" s="21" t="n">
        <v>1.27085720385185</v>
      </c>
      <c r="G17" s="21" t="n">
        <v>1.90628580577778</v>
      </c>
      <c r="H17" s="21" t="n">
        <v>0.178426509598765</v>
      </c>
      <c r="I17" s="21" t="n">
        <v>0.214111811518518</v>
      </c>
      <c r="J17" s="21" t="n">
        <v>0.321167717277778</v>
      </c>
      <c r="K17" s="21" t="n">
        <v>247.398027390556</v>
      </c>
      <c r="L17" s="21" t="n">
        <v>284.988980691505</v>
      </c>
      <c r="M17" s="21" t="n">
        <v>397.76184059435</v>
      </c>
      <c r="N17" s="21" t="n">
        <v>1.21334237803641</v>
      </c>
      <c r="O17" s="21" t="n">
        <v>1.3230508536437</v>
      </c>
      <c r="P17" s="21" t="n">
        <v>1.65217628046554</v>
      </c>
      <c r="Q17" s="21" t="n">
        <v>0.20201746586483</v>
      </c>
      <c r="R17" s="21" t="n">
        <v>0.220500959037797</v>
      </c>
      <c r="S17" s="21" t="n">
        <v>0.275951438556695</v>
      </c>
    </row>
    <row r="18" customFormat="false" ht="15" hidden="false" customHeight="true" outlineLevel="0" collapsed="false">
      <c r="A18" s="57" t="n">
        <v>15</v>
      </c>
      <c r="B18" s="21" t="n">
        <v>367.115421346389</v>
      </c>
      <c r="C18" s="21" t="n">
        <v>440.538505615667</v>
      </c>
      <c r="D18" s="21" t="n">
        <v>660.8077584235</v>
      </c>
      <c r="E18" s="21" t="n">
        <v>1.07055905759259</v>
      </c>
      <c r="F18" s="21" t="n">
        <v>1.28467086911111</v>
      </c>
      <c r="G18" s="21" t="n">
        <v>1.92700630366667</v>
      </c>
      <c r="H18" s="21" t="n">
        <v>0.181304356527778</v>
      </c>
      <c r="I18" s="21" t="n">
        <v>0.217565227833333</v>
      </c>
      <c r="J18" s="21" t="n">
        <v>0.32634784175</v>
      </c>
      <c r="K18" s="21" t="n">
        <v>250.160211233402</v>
      </c>
      <c r="L18" s="21" t="n">
        <v>288.190312843379</v>
      </c>
      <c r="M18" s="21" t="n">
        <v>402.280617673311</v>
      </c>
      <c r="N18" s="21" t="n">
        <v>1.2201050326463</v>
      </c>
      <c r="O18" s="21" t="n">
        <v>1.33100603917556</v>
      </c>
      <c r="P18" s="21" t="n">
        <v>1.66370905876333</v>
      </c>
      <c r="Q18" s="21" t="n">
        <v>0.203708110367518</v>
      </c>
      <c r="R18" s="21" t="n">
        <v>0.222489732441022</v>
      </c>
      <c r="S18" s="21" t="n">
        <v>0.278834598661532</v>
      </c>
    </row>
    <row r="19" customFormat="false" ht="15" hidden="false" customHeight="true" outlineLevel="0" collapsed="false">
      <c r="A19" s="57" t="n">
        <v>16</v>
      </c>
      <c r="B19" s="21" t="n">
        <v>371.354489872824</v>
      </c>
      <c r="C19" s="21" t="n">
        <v>445.625387847389</v>
      </c>
      <c r="D19" s="21" t="n">
        <v>668.438081771083</v>
      </c>
      <c r="E19" s="21" t="n">
        <v>1.08207044530864</v>
      </c>
      <c r="F19" s="21" t="n">
        <v>1.29848453437037</v>
      </c>
      <c r="G19" s="21" t="n">
        <v>1.94772680155556</v>
      </c>
      <c r="H19" s="21" t="n">
        <v>0.18418220345679</v>
      </c>
      <c r="I19" s="21" t="n">
        <v>0.221018644148148</v>
      </c>
      <c r="J19" s="21" t="n">
        <v>0.331527966222222</v>
      </c>
      <c r="K19" s="21" t="n">
        <v>252.922395076346</v>
      </c>
      <c r="L19" s="21" t="n">
        <v>291.391644995371</v>
      </c>
      <c r="M19" s="21" t="n">
        <v>406.799394752446</v>
      </c>
      <c r="N19" s="21" t="n">
        <v>1.22666768688356</v>
      </c>
      <c r="O19" s="21" t="n">
        <v>1.33876122426027</v>
      </c>
      <c r="P19" s="21" t="n">
        <v>1.6750418363904</v>
      </c>
      <c r="Q19" s="21" t="n">
        <v>0.205198755214222</v>
      </c>
      <c r="R19" s="21" t="n">
        <v>0.224278506257067</v>
      </c>
      <c r="S19" s="21" t="n">
        <v>0.2815177593856</v>
      </c>
    </row>
    <row r="20" customFormat="false" ht="15" hidden="false" customHeight="true" outlineLevel="0" collapsed="false">
      <c r="A20" s="57" t="n">
        <v>17</v>
      </c>
      <c r="B20" s="21" t="n">
        <v>375.625214715478</v>
      </c>
      <c r="C20" s="21" t="n">
        <v>450.750257658574</v>
      </c>
      <c r="D20" s="21" t="n">
        <v>676.125386487861</v>
      </c>
      <c r="E20" s="21" t="n">
        <v>1.09358183302469</v>
      </c>
      <c r="F20" s="21" t="n">
        <v>1.31229819962963</v>
      </c>
      <c r="G20" s="21" t="n">
        <v>1.96844729944444</v>
      </c>
      <c r="H20" s="21" t="n">
        <v>0.187060050385803</v>
      </c>
      <c r="I20" s="21" t="n">
        <v>0.224472060462963</v>
      </c>
      <c r="J20" s="21" t="n">
        <v>0.336708090694444</v>
      </c>
      <c r="K20" s="21" t="n">
        <v>255.700577904083</v>
      </c>
      <c r="L20" s="21" t="n">
        <v>294.612175929115</v>
      </c>
      <c r="M20" s="21" t="n">
        <v>411.34697000421</v>
      </c>
      <c r="N20" s="21" t="n">
        <v>1.23342918296055</v>
      </c>
      <c r="O20" s="21" t="n">
        <v>1.34671501955267</v>
      </c>
      <c r="P20" s="21" t="n">
        <v>1.686572529329</v>
      </c>
      <c r="Q20" s="21" t="n">
        <v>0.206889202348516</v>
      </c>
      <c r="R20" s="21" t="n">
        <v>0.226267042818219</v>
      </c>
      <c r="S20" s="21" t="n">
        <v>0.284400564227328</v>
      </c>
    </row>
    <row r="21" customFormat="false" ht="15" hidden="false" customHeight="true" outlineLevel="0" collapsed="false">
      <c r="A21" s="57" t="n">
        <v>18</v>
      </c>
      <c r="B21" s="21" t="n">
        <v>379.944862955926</v>
      </c>
      <c r="C21" s="21" t="n">
        <v>455.933835547111</v>
      </c>
      <c r="D21" s="21" t="n">
        <v>683.900753320667</v>
      </c>
      <c r="E21" s="21" t="n">
        <v>1.10509322074074</v>
      </c>
      <c r="F21" s="21" t="n">
        <v>1.32611186488889</v>
      </c>
      <c r="G21" s="21" t="n">
        <v>1.98916779733333</v>
      </c>
      <c r="H21" s="21" t="n">
        <v>0.189937897314815</v>
      </c>
      <c r="I21" s="21" t="n">
        <v>0.227925476777778</v>
      </c>
      <c r="J21" s="21" t="n">
        <v>0.341888215166667</v>
      </c>
      <c r="K21" s="21" t="n">
        <v>258.508255127474</v>
      </c>
      <c r="L21" s="21" t="n">
        <v>297.867298568354</v>
      </c>
      <c r="M21" s="21" t="n">
        <v>415.944428890995</v>
      </c>
      <c r="N21" s="21" t="n">
        <v>1.23999110621167</v>
      </c>
      <c r="O21" s="21" t="n">
        <v>1.35446932745401</v>
      </c>
      <c r="P21" s="21" t="n">
        <v>1.69790399118101</v>
      </c>
      <c r="Q21" s="21" t="n">
        <v>0.208579721380131</v>
      </c>
      <c r="R21" s="21" t="n">
        <v>0.228255665656157</v>
      </c>
      <c r="S21" s="21" t="n">
        <v>0.287283498484236</v>
      </c>
    </row>
    <row r="22" s="84" customFormat="true" ht="15" hidden="false" customHeight="true" outlineLevel="0" collapsed="false">
      <c r="A22" s="57" t="n">
        <v>19</v>
      </c>
      <c r="B22" s="21" t="n">
        <v>384.313434594167</v>
      </c>
      <c r="C22" s="21" t="n">
        <v>461.176121513</v>
      </c>
      <c r="D22" s="21" t="n">
        <v>691.7641822695</v>
      </c>
      <c r="E22" s="21" t="n">
        <v>1.11660460845679</v>
      </c>
      <c r="F22" s="21" t="n">
        <v>1.33992553014815</v>
      </c>
      <c r="G22" s="21" t="n">
        <v>2.00988829522222</v>
      </c>
      <c r="H22" s="21" t="n">
        <v>0.192815744243827</v>
      </c>
      <c r="I22" s="21" t="n">
        <v>0.231378893092593</v>
      </c>
      <c r="J22" s="21" t="n">
        <v>0.347068339638889</v>
      </c>
      <c r="K22" s="21" t="n">
        <v>261.347653327291</v>
      </c>
      <c r="L22" s="21" t="n">
        <v>301.159239493743</v>
      </c>
      <c r="M22" s="21" t="n">
        <v>420.593997993101</v>
      </c>
      <c r="N22" s="21" t="n">
        <v>1.24655345556393</v>
      </c>
      <c r="O22" s="21" t="n">
        <v>1.36222414667671</v>
      </c>
      <c r="P22" s="21" t="n">
        <v>1.70923622001507</v>
      </c>
      <c r="Q22" s="21" t="n">
        <v>0.210270313203049</v>
      </c>
      <c r="R22" s="21" t="n">
        <v>0.230244375843659</v>
      </c>
      <c r="S22" s="21" t="n">
        <v>0.290166563765488</v>
      </c>
    </row>
    <row r="23" customFormat="false" ht="15" hidden="false" customHeight="true" outlineLevel="0" collapsed="false">
      <c r="A23" s="57" t="n">
        <v>20</v>
      </c>
      <c r="B23" s="21" t="n">
        <v>388.73380747713</v>
      </c>
      <c r="C23" s="21" t="n">
        <v>466.480568972555</v>
      </c>
      <c r="D23" s="21" t="n">
        <v>699.720853458833</v>
      </c>
      <c r="E23" s="21" t="n">
        <v>1.12811599617284</v>
      </c>
      <c r="F23" s="21" t="n">
        <v>1.35373919540741</v>
      </c>
      <c r="G23" s="21" t="n">
        <v>2.03060879311111</v>
      </c>
      <c r="H23" s="21" t="n">
        <v>0.19569359117284</v>
      </c>
      <c r="I23" s="21" t="n">
        <v>0.234832309407407</v>
      </c>
      <c r="J23" s="21" t="n">
        <v>0.352248464111111</v>
      </c>
      <c r="K23" s="21" t="n">
        <v>264.221244397436</v>
      </c>
      <c r="L23" s="21" t="n">
        <v>304.490786851457</v>
      </c>
      <c r="M23" s="21" t="n">
        <v>425.29941421352</v>
      </c>
      <c r="N23" s="21" t="n">
        <v>1.25331649276626</v>
      </c>
      <c r="O23" s="21" t="n">
        <v>1.37017979131951</v>
      </c>
      <c r="P23" s="21" t="n">
        <v>1.72076968697927</v>
      </c>
      <c r="Q23" s="21" t="n">
        <v>0.211961024255372</v>
      </c>
      <c r="R23" s="21" t="n">
        <v>0.232233229106446</v>
      </c>
      <c r="S23" s="21" t="n">
        <v>0.293049843659669</v>
      </c>
    </row>
    <row r="24" customFormat="false" ht="15" hidden="false" customHeight="true" outlineLevel="0" collapsed="false">
      <c r="A24" s="57" t="n">
        <v>21</v>
      </c>
      <c r="B24" s="21" t="n">
        <v>393.203103757886</v>
      </c>
      <c r="C24" s="21" t="n">
        <v>471.843724509463</v>
      </c>
      <c r="D24" s="21" t="n">
        <v>707.765586764194</v>
      </c>
      <c r="E24" s="21" t="n">
        <v>1.1425052308179</v>
      </c>
      <c r="F24" s="21" t="n">
        <v>1.37100627698148</v>
      </c>
      <c r="G24" s="21" t="n">
        <v>2.05650941547222</v>
      </c>
      <c r="H24" s="21" t="n">
        <v>0.198571438101852</v>
      </c>
      <c r="I24" s="21" t="n">
        <v>0.238285725722222</v>
      </c>
      <c r="J24" s="21" t="n">
        <v>0.357428588583333</v>
      </c>
      <c r="K24" s="21" t="n">
        <v>267.127092418034</v>
      </c>
      <c r="L24" s="21" t="n">
        <v>307.859706600898</v>
      </c>
      <c r="M24" s="21" t="n">
        <v>430.057549149492</v>
      </c>
      <c r="N24" s="21" t="n">
        <v>1.26137082179729</v>
      </c>
      <c r="O24" s="21" t="n">
        <v>1.37972498615675</v>
      </c>
      <c r="P24" s="21" t="n">
        <v>1.73478747923513</v>
      </c>
      <c r="Q24" s="21" t="n">
        <v>0.213651855677615</v>
      </c>
      <c r="R24" s="21" t="n">
        <v>0.234222226813138</v>
      </c>
      <c r="S24" s="21" t="n">
        <v>0.295933340219707</v>
      </c>
    </row>
    <row r="25" customFormat="false" ht="15" hidden="false" customHeight="true" outlineLevel="0" collapsed="false">
      <c r="A25" s="57" t="n">
        <v>22</v>
      </c>
      <c r="B25" s="21" t="n">
        <v>397.724201283364</v>
      </c>
      <c r="C25" s="21" t="n">
        <v>477.269041540037</v>
      </c>
      <c r="D25" s="21" t="n">
        <v>715.903562310056</v>
      </c>
      <c r="E25" s="21" t="n">
        <v>1.15689446546296</v>
      </c>
      <c r="F25" s="21" t="n">
        <v>1.38827335855556</v>
      </c>
      <c r="G25" s="21" t="n">
        <v>2.08241003783333</v>
      </c>
      <c r="H25" s="21" t="n">
        <v>0.201449285030864</v>
      </c>
      <c r="I25" s="21" t="n">
        <v>0.241739142037037</v>
      </c>
      <c r="J25" s="21" t="n">
        <v>0.362608713055556</v>
      </c>
      <c r="K25" s="21" t="n">
        <v>270.066687990923</v>
      </c>
      <c r="L25" s="21" t="n">
        <v>311.267787464274</v>
      </c>
      <c r="M25" s="21" t="n">
        <v>434.871085884327</v>
      </c>
      <c r="N25" s="21" t="n">
        <v>1.26982584290702</v>
      </c>
      <c r="O25" s="21" t="n">
        <v>1.38967101148842</v>
      </c>
      <c r="P25" s="21" t="n">
        <v>1.74920651723263</v>
      </c>
      <c r="Q25" s="21" t="n">
        <v>0.215342808466396</v>
      </c>
      <c r="R25" s="21" t="n">
        <v>0.236211370159675</v>
      </c>
      <c r="S25" s="21" t="n">
        <v>0.298817055239512</v>
      </c>
    </row>
    <row r="26" s="84" customFormat="true" ht="15" hidden="false" customHeight="true" outlineLevel="0" collapsed="false">
      <c r="A26" s="57" t="n">
        <v>23</v>
      </c>
      <c r="B26" s="21" t="n">
        <v>402.299977900494</v>
      </c>
      <c r="C26" s="21" t="n">
        <v>482.759973480593</v>
      </c>
      <c r="D26" s="21" t="n">
        <v>724.139960220889</v>
      </c>
      <c r="E26" s="21" t="n">
        <v>1.17128370010803</v>
      </c>
      <c r="F26" s="21" t="n">
        <v>1.40554044012963</v>
      </c>
      <c r="G26" s="21" t="n">
        <v>2.10831066019444</v>
      </c>
      <c r="H26" s="21" t="n">
        <v>0.204327131959877</v>
      </c>
      <c r="I26" s="21" t="n">
        <v>0.245192558351852</v>
      </c>
      <c r="J26" s="21" t="n">
        <v>0.367788837527778</v>
      </c>
      <c r="K26" s="21" t="n">
        <v>273.041612380067</v>
      </c>
      <c r="L26" s="21" t="n">
        <v>314.71692695834</v>
      </c>
      <c r="M26" s="21" t="n">
        <v>439.742870693159</v>
      </c>
      <c r="N26" s="21" t="n">
        <v>1.27808182132587</v>
      </c>
      <c r="O26" s="21" t="n">
        <v>1.39941818559104</v>
      </c>
      <c r="P26" s="21" t="n">
        <v>1.76342727838656</v>
      </c>
      <c r="Q26" s="21" t="n">
        <v>0.216833929518763</v>
      </c>
      <c r="R26" s="21" t="n">
        <v>0.238000715422516</v>
      </c>
      <c r="S26" s="21" t="n">
        <v>0.301501073133774</v>
      </c>
    </row>
    <row r="27" s="84" customFormat="true" ht="15" hidden="false" customHeight="true" outlineLevel="0" collapsed="false">
      <c r="A27" s="57" t="n">
        <v>24</v>
      </c>
      <c r="B27" s="21" t="n">
        <v>406.930433609275</v>
      </c>
      <c r="C27" s="21" t="n">
        <v>488.31652033113</v>
      </c>
      <c r="D27" s="21" t="n">
        <v>732.474780496694</v>
      </c>
      <c r="E27" s="21" t="n">
        <v>1.18567293475309</v>
      </c>
      <c r="F27" s="21" t="n">
        <v>1.4228075217037</v>
      </c>
      <c r="G27" s="21" t="n">
        <v>2.13421128255556</v>
      </c>
      <c r="H27" s="21" t="n">
        <v>0.207204978888889</v>
      </c>
      <c r="I27" s="21" t="n">
        <v>0.248645974666667</v>
      </c>
      <c r="J27" s="21" t="n">
        <v>0.372968962</v>
      </c>
      <c r="K27" s="21" t="n">
        <v>276.053201541068</v>
      </c>
      <c r="L27" s="21" t="n">
        <v>318.208461040056</v>
      </c>
      <c r="M27" s="21" t="n">
        <v>444.674239537021</v>
      </c>
      <c r="N27" s="21" t="n">
        <v>1.28633875833916</v>
      </c>
      <c r="O27" s="21" t="n">
        <v>1.40916651000699</v>
      </c>
      <c r="P27" s="21" t="n">
        <v>1.77764976501049</v>
      </c>
      <c r="Q27" s="21" t="n">
        <v>0.218525219903931</v>
      </c>
      <c r="R27" s="21" t="n">
        <v>0.239990263884717</v>
      </c>
      <c r="S27" s="21" t="n">
        <v>0.304385395827076</v>
      </c>
    </row>
    <row r="28" customFormat="false" ht="15" hidden="false" customHeight="true" outlineLevel="0" collapsed="false">
      <c r="A28" s="57" t="n">
        <v>25</v>
      </c>
      <c r="B28" s="21" t="n">
        <v>411.609812715849</v>
      </c>
      <c r="C28" s="21" t="n">
        <v>493.931775259019</v>
      </c>
      <c r="D28" s="21" t="n">
        <v>740.897662888528</v>
      </c>
      <c r="E28" s="21" t="n">
        <v>1.20006216939815</v>
      </c>
      <c r="F28" s="21" t="n">
        <v>1.44007460327778</v>
      </c>
      <c r="G28" s="21" t="n">
        <v>2.16011190491667</v>
      </c>
      <c r="H28" s="21" t="n">
        <v>0.210082825817901</v>
      </c>
      <c r="I28" s="21" t="n">
        <v>0.252099390981482</v>
      </c>
      <c r="J28" s="21" t="n">
        <v>0.378149086472222</v>
      </c>
      <c r="K28" s="21" t="n">
        <v>279.095562093993</v>
      </c>
      <c r="L28" s="21" t="n">
        <v>321.735584843266</v>
      </c>
      <c r="M28" s="21" t="n">
        <v>449.655653091084</v>
      </c>
      <c r="N28" s="21" t="n">
        <v>1.29479205906741</v>
      </c>
      <c r="O28" s="21" t="n">
        <v>1.41911047088089</v>
      </c>
      <c r="P28" s="21" t="n">
        <v>1.79206570632133</v>
      </c>
      <c r="Q28" s="21" t="n">
        <v>0.220215876047771</v>
      </c>
      <c r="R28" s="21" t="n">
        <v>0.241979051257326</v>
      </c>
      <c r="S28" s="21" t="n">
        <v>0.307268576885988</v>
      </c>
    </row>
    <row r="29" customFormat="false" ht="15" hidden="false" customHeight="true" outlineLevel="0" collapsed="false">
      <c r="A29" s="57" t="n">
        <v>26</v>
      </c>
      <c r="B29" s="21" t="n">
        <v>416.343870914074</v>
      </c>
      <c r="C29" s="21" t="n">
        <v>499.612645096889</v>
      </c>
      <c r="D29" s="21" t="n">
        <v>749.418967645333</v>
      </c>
      <c r="E29" s="21" t="n">
        <v>1.21445140404321</v>
      </c>
      <c r="F29" s="21" t="n">
        <v>1.45734168485185</v>
      </c>
      <c r="G29" s="21" t="n">
        <v>2.18601252727778</v>
      </c>
      <c r="H29" s="21" t="n">
        <v>0.212960672746914</v>
      </c>
      <c r="I29" s="21" t="n">
        <v>0.255552807296296</v>
      </c>
      <c r="J29" s="21" t="n">
        <v>0.383329210944444</v>
      </c>
      <c r="K29" s="21" t="n">
        <v>282.173251467912</v>
      </c>
      <c r="L29" s="21" t="n">
        <v>325.303767282853</v>
      </c>
      <c r="M29" s="21" t="n">
        <v>454.695314727675</v>
      </c>
      <c r="N29" s="21" t="n">
        <v>1.30304631421094</v>
      </c>
      <c r="O29" s="21" t="n">
        <v>1.42885557705313</v>
      </c>
      <c r="P29" s="21" t="n">
        <v>1.80628336557969</v>
      </c>
      <c r="Q29" s="21" t="n">
        <v>0.221906699648364</v>
      </c>
      <c r="R29" s="21" t="n">
        <v>0.243968039578037</v>
      </c>
      <c r="S29" s="21" t="n">
        <v>0.310152059367055</v>
      </c>
    </row>
    <row r="30" customFormat="false" ht="15" hidden="false" customHeight="true" outlineLevel="0" collapsed="false">
      <c r="A30" s="57" t="n">
        <v>27</v>
      </c>
      <c r="B30" s="21" t="n">
        <v>421.132608203951</v>
      </c>
      <c r="C30" s="21" t="n">
        <v>505.359129844741</v>
      </c>
      <c r="D30" s="21" t="n">
        <v>758.038694767111</v>
      </c>
      <c r="E30" s="21" t="n">
        <v>1.22884063868827</v>
      </c>
      <c r="F30" s="21" t="n">
        <v>1.47460876642593</v>
      </c>
      <c r="G30" s="21" t="n">
        <v>2.21191314963889</v>
      </c>
      <c r="H30" s="21" t="n">
        <v>0.215838519675926</v>
      </c>
      <c r="I30" s="21" t="n">
        <v>0.259006223611111</v>
      </c>
      <c r="J30" s="21" t="n">
        <v>0.388509335416667</v>
      </c>
      <c r="K30" s="21" t="n">
        <v>285.286714980616</v>
      </c>
      <c r="L30" s="21" t="n">
        <v>328.913453676913</v>
      </c>
      <c r="M30" s="21" t="n">
        <v>459.793669765802</v>
      </c>
      <c r="N30" s="21" t="n">
        <v>1.31130152468697</v>
      </c>
      <c r="O30" s="21" t="n">
        <v>1.43860182962437</v>
      </c>
      <c r="P30" s="21" t="n">
        <v>1.82050274443655</v>
      </c>
      <c r="Q30" s="21" t="n">
        <v>0.223597691689749</v>
      </c>
      <c r="R30" s="21" t="n">
        <v>0.245957230027699</v>
      </c>
      <c r="S30" s="21" t="n">
        <v>0.313035845041548</v>
      </c>
    </row>
    <row r="31" customFormat="false" ht="15" hidden="false" customHeight="true" outlineLevel="0" collapsed="false">
      <c r="A31" s="57" t="n">
        <v>28</v>
      </c>
      <c r="B31" s="21" t="n">
        <v>425.976024585478</v>
      </c>
      <c r="C31" s="21" t="n">
        <v>511.171229502574</v>
      </c>
      <c r="D31" s="21" t="n">
        <v>766.756844253861</v>
      </c>
      <c r="E31" s="21" t="n">
        <v>1.24322987333333</v>
      </c>
      <c r="F31" s="21" t="n">
        <v>1.491875848</v>
      </c>
      <c r="G31" s="21" t="n">
        <v>2.237813772</v>
      </c>
      <c r="H31" s="21" t="n">
        <v>0.218716366604938</v>
      </c>
      <c r="I31" s="21" t="n">
        <v>0.262459639925926</v>
      </c>
      <c r="J31" s="21" t="n">
        <v>0.393689459888889</v>
      </c>
      <c r="K31" s="21" t="n">
        <v>288.435003038682</v>
      </c>
      <c r="L31" s="21" t="n">
        <v>332.563415450082</v>
      </c>
      <c r="M31" s="21" t="n">
        <v>464.948652684282</v>
      </c>
      <c r="N31" s="21" t="n">
        <v>1.31975361952603</v>
      </c>
      <c r="O31" s="21" t="n">
        <v>1.44854434343124</v>
      </c>
      <c r="P31" s="21" t="n">
        <v>1.83491651514686</v>
      </c>
      <c r="Q31" s="21" t="n">
        <v>0.225288136768469</v>
      </c>
      <c r="R31" s="21" t="n">
        <v>0.247945764122163</v>
      </c>
      <c r="S31" s="21" t="n">
        <v>0.315918646183244</v>
      </c>
    </row>
    <row r="32" customFormat="false" ht="15" hidden="false" customHeight="true" outlineLevel="0" collapsed="false">
      <c r="A32" s="57" t="n">
        <v>29</v>
      </c>
      <c r="B32" s="21" t="n">
        <v>430.876997905587</v>
      </c>
      <c r="C32" s="21" t="n">
        <v>517.052397486704</v>
      </c>
      <c r="D32" s="21" t="n">
        <v>775.578596230056</v>
      </c>
      <c r="E32" s="21" t="n">
        <v>1.2576191079784</v>
      </c>
      <c r="F32" s="21" t="n">
        <v>1.50914292957407</v>
      </c>
      <c r="G32" s="21" t="n">
        <v>2.26371439436111</v>
      </c>
      <c r="H32" s="21" t="n">
        <v>0.221594213533951</v>
      </c>
      <c r="I32" s="21" t="n">
        <v>0.265913056240741</v>
      </c>
      <c r="J32" s="21" t="n">
        <v>0.398869584361111</v>
      </c>
      <c r="K32" s="21" t="n">
        <v>291.621991892669</v>
      </c>
      <c r="L32" s="21" t="n">
        <v>336.258393166287</v>
      </c>
      <c r="M32" s="21" t="n">
        <v>470.167596987141</v>
      </c>
      <c r="N32" s="21" t="n">
        <v>1.32801086001293</v>
      </c>
      <c r="O32" s="21" t="n">
        <v>1.45829303201551</v>
      </c>
      <c r="P32" s="21" t="n">
        <v>1.84913954802327</v>
      </c>
      <c r="Q32" s="21" t="n">
        <v>0.226979487919898</v>
      </c>
      <c r="R32" s="21" t="n">
        <v>0.249935385503878</v>
      </c>
      <c r="S32" s="21" t="n">
        <v>0.318803078255817</v>
      </c>
    </row>
    <row r="33" customFormat="false" ht="15" hidden="false" customHeight="true" outlineLevel="0" collapsed="false">
      <c r="A33" s="57" t="n">
        <v>30</v>
      </c>
      <c r="B33" s="21" t="n">
        <v>435.835528164275</v>
      </c>
      <c r="C33" s="21" t="n">
        <v>523.00263379713</v>
      </c>
      <c r="D33" s="21" t="n">
        <v>784.503950695694</v>
      </c>
      <c r="E33" s="21" t="n">
        <v>1.27200834262346</v>
      </c>
      <c r="F33" s="21" t="n">
        <v>1.52641001114815</v>
      </c>
      <c r="G33" s="21" t="n">
        <v>2.28961501672222</v>
      </c>
      <c r="H33" s="21" t="n">
        <v>0.224472060462963</v>
      </c>
      <c r="I33" s="21" t="n">
        <v>0.269366472555556</v>
      </c>
      <c r="J33" s="21" t="n">
        <v>0.404049708833333</v>
      </c>
      <c r="K33" s="21" t="n">
        <v>294.95308645377</v>
      </c>
      <c r="L33" s="21" t="n">
        <v>340.124694592451</v>
      </c>
      <c r="M33" s="21" t="n">
        <v>475.639519008493</v>
      </c>
      <c r="N33" s="21" t="n">
        <v>1.33657827585252</v>
      </c>
      <c r="O33" s="21" t="n">
        <v>1.46841393102302</v>
      </c>
      <c r="P33" s="21" t="n">
        <v>1.86392089653453</v>
      </c>
      <c r="Q33" s="21" t="n">
        <v>0.228525578091621</v>
      </c>
      <c r="R33" s="21" t="n">
        <v>0.251790693709945</v>
      </c>
      <c r="S33" s="21" t="n">
        <v>0.321586040564917</v>
      </c>
    </row>
  </sheetData>
  <printOptions headings="false" gridLines="false" gridLinesSet="true" horizontalCentered="true" verticalCentered="false"/>
  <pageMargins left="1.18125" right="0.39375" top="1.18125" bottom="0.59027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M103"/>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pane xSplit="0" ySplit="4" topLeftCell="A71" activePane="bottomLeft" state="frozen"/>
      <selection pane="topLeft" activeCell="A1" activeCellId="0" sqref="A1"/>
      <selection pane="bottomLeft" activeCell="P41" activeCellId="0" sqref="P41"/>
    </sheetView>
  </sheetViews>
  <sheetFormatPr defaultRowHeight="15" zeroHeight="false" outlineLevelRow="0" outlineLevelCol="0"/>
  <cols>
    <col collapsed="false" customWidth="true" hidden="false" outlineLevel="0" max="1" min="1" style="5" width="10.77"/>
    <col collapsed="false" customWidth="true" hidden="false" outlineLevel="0" max="2" min="2" style="5" width="19.99"/>
    <col collapsed="false" customWidth="true" hidden="false" outlineLevel="0" max="3" min="3" style="5" width="18.77"/>
    <col collapsed="false" customWidth="true" hidden="false" outlineLevel="0" max="4" min="4" style="5" width="18"/>
    <col collapsed="false" customWidth="true" hidden="false" outlineLevel="0" max="5" min="5" style="5" width="17.11"/>
    <col collapsed="false" customWidth="true" hidden="false" outlineLevel="0" max="7" min="6" style="5" width="18.44"/>
    <col collapsed="false" customWidth="true" hidden="false" outlineLevel="0" max="8" min="8" style="5" width="16.33"/>
    <col collapsed="false" customWidth="true" hidden="false" outlineLevel="0" max="9" min="9" style="5" width="24.78"/>
    <col collapsed="false" customWidth="true" hidden="false" outlineLevel="0" max="10" min="10" style="5" width="9.66"/>
    <col collapsed="false" customWidth="true" hidden="false" outlineLevel="0" max="11" min="11" style="5" width="9.44"/>
    <col collapsed="false" customWidth="true" hidden="false" outlineLevel="0" max="12" min="12" style="5" width="14.66"/>
    <col collapsed="false" customWidth="true" hidden="false" outlineLevel="0" max="13" min="13" style="5" width="15"/>
    <col collapsed="false" customWidth="true" hidden="false" outlineLevel="0" max="14" min="14" style="5" width="16.11"/>
    <col collapsed="false" customWidth="true" hidden="false" outlineLevel="0" max="15" min="15" style="5" width="21.1"/>
    <col collapsed="false" customWidth="true" hidden="false" outlineLevel="0" max="1025" min="16" style="5" width="11.45"/>
  </cols>
  <sheetData>
    <row r="1" s="64" customFormat="true" ht="40.05" hidden="false" customHeight="true" outlineLevel="0" collapsed="false">
      <c r="A1" s="71" t="s">
        <v>209</v>
      </c>
      <c r="B1" s="72"/>
      <c r="C1" s="72"/>
      <c r="D1" s="72"/>
      <c r="E1" s="72"/>
      <c r="F1" s="72"/>
      <c r="G1" s="72"/>
      <c r="H1" s="72"/>
      <c r="I1" s="73"/>
    </row>
    <row r="2" s="64" customFormat="true" ht="16.8" hidden="false" customHeight="true" outlineLevel="0" collapsed="false">
      <c r="A2" s="98"/>
      <c r="B2" s="98"/>
      <c r="C2" s="98"/>
      <c r="D2" s="98"/>
      <c r="E2" s="98"/>
      <c r="F2" s="98"/>
      <c r="G2" s="98"/>
      <c r="H2" s="98"/>
      <c r="I2" s="98"/>
    </row>
    <row r="3" s="78" customFormat="true" ht="15" hidden="false" customHeight="true" outlineLevel="0" collapsed="false">
      <c r="A3" s="115" t="s">
        <v>210</v>
      </c>
      <c r="B3" s="116"/>
      <c r="C3" s="116"/>
      <c r="D3" s="116"/>
      <c r="E3" s="116"/>
      <c r="F3" s="116"/>
      <c r="G3" s="116"/>
      <c r="H3" s="116"/>
      <c r="I3" s="117"/>
    </row>
    <row r="4" s="84" customFormat="true" ht="71.55" hidden="false" customHeight="true" outlineLevel="0" collapsed="false">
      <c r="A4" s="57" t="s">
        <v>154</v>
      </c>
      <c r="B4" s="81" t="s">
        <v>211</v>
      </c>
      <c r="C4" s="81" t="s">
        <v>212</v>
      </c>
      <c r="D4" s="81" t="s">
        <v>213</v>
      </c>
      <c r="E4" s="81" t="s">
        <v>214</v>
      </c>
      <c r="F4" s="81" t="s">
        <v>215</v>
      </c>
      <c r="G4" s="81" t="s">
        <v>216</v>
      </c>
      <c r="H4" s="81" t="s">
        <v>217</v>
      </c>
      <c r="I4" s="118" t="s">
        <v>218</v>
      </c>
      <c r="L4" s="57" t="s">
        <v>219</v>
      </c>
      <c r="M4" s="81" t="s">
        <v>220</v>
      </c>
    </row>
    <row r="5" customFormat="false" ht="15" hidden="false" customHeight="true" outlineLevel="0" collapsed="false">
      <c r="A5" s="57" t="n">
        <v>1</v>
      </c>
      <c r="B5" s="21" t="n">
        <v>419.698200248897</v>
      </c>
      <c r="C5" s="21" t="n">
        <v>503.637840298677</v>
      </c>
      <c r="D5" s="21" t="n">
        <v>43514.3094018057</v>
      </c>
      <c r="E5" s="21" t="n">
        <v>14504.7698006019</v>
      </c>
      <c r="F5" s="21" t="n">
        <v>8740</v>
      </c>
      <c r="G5" s="21" t="n">
        <v>5764.7698006019</v>
      </c>
      <c r="H5" s="21" t="n">
        <v>0</v>
      </c>
      <c r="I5" s="119" t="n">
        <v>0.200853469126579</v>
      </c>
      <c r="L5" s="21" t="n">
        <v>0</v>
      </c>
      <c r="M5" s="21" t="n">
        <v>0</v>
      </c>
    </row>
    <row r="6" customFormat="false" ht="15" hidden="false" customHeight="true" outlineLevel="0" collapsed="false">
      <c r="A6" s="57" t="n">
        <v>2</v>
      </c>
      <c r="B6" s="21" t="n">
        <v>412.944339225589</v>
      </c>
      <c r="C6" s="21" t="n">
        <v>495.533207070707</v>
      </c>
      <c r="D6" s="21" t="n">
        <v>42814.0690909091</v>
      </c>
      <c r="E6" s="21" t="n">
        <v>14271.3563636364</v>
      </c>
      <c r="F6" s="21" t="n">
        <v>8740</v>
      </c>
      <c r="G6" s="21" t="n">
        <v>5531.35636363636</v>
      </c>
      <c r="H6" s="21" t="n">
        <v>0</v>
      </c>
      <c r="I6" s="119" t="n">
        <v>0.204138503664343</v>
      </c>
      <c r="L6" s="21" t="n">
        <v>0</v>
      </c>
      <c r="M6" s="21" t="n">
        <v>0</v>
      </c>
    </row>
    <row r="7" customFormat="false" ht="15" hidden="false" customHeight="true" outlineLevel="0" collapsed="false">
      <c r="A7" s="57" t="n">
        <v>3</v>
      </c>
      <c r="B7" s="21" t="n">
        <v>407.907433398311</v>
      </c>
      <c r="C7" s="21" t="n">
        <v>489.488920077973</v>
      </c>
      <c r="D7" s="21" t="n">
        <v>42291.8426947368</v>
      </c>
      <c r="E7" s="21" t="n">
        <v>14097.2808982456</v>
      </c>
      <c r="F7" s="21" t="n">
        <v>8740</v>
      </c>
      <c r="G7" s="21" t="n">
        <v>5357.28089824561</v>
      </c>
      <c r="H7" s="120" t="n">
        <v>5000</v>
      </c>
      <c r="I7" s="119" t="n">
        <v>0.206659238356802</v>
      </c>
      <c r="L7" s="21" t="n">
        <v>5000</v>
      </c>
      <c r="M7" s="21" t="n">
        <v>5000</v>
      </c>
    </row>
    <row r="8" customFormat="false" ht="15" hidden="false" customHeight="true" outlineLevel="0" collapsed="false">
      <c r="A8" s="57" t="n">
        <v>4</v>
      </c>
      <c r="B8" s="21" t="n">
        <v>396.633554284336</v>
      </c>
      <c r="C8" s="21" t="n">
        <v>475.960265141204</v>
      </c>
      <c r="D8" s="21" t="n">
        <v>41122.9669082</v>
      </c>
      <c r="E8" s="21" t="n">
        <v>13707.6556360667</v>
      </c>
      <c r="F8" s="21" t="n">
        <v>13740</v>
      </c>
      <c r="G8" s="21" t="s">
        <v>87</v>
      </c>
      <c r="H8" s="21" t="n">
        <v>0</v>
      </c>
      <c r="I8" s="119" t="n">
        <v>0.334119861309428</v>
      </c>
      <c r="L8" s="21" t="n">
        <v>0</v>
      </c>
      <c r="M8" s="21" t="n">
        <v>0</v>
      </c>
    </row>
    <row r="9" customFormat="false" ht="15" hidden="false" customHeight="true" outlineLevel="0" collapsed="false">
      <c r="A9" s="57" t="n">
        <v>5</v>
      </c>
      <c r="B9" s="21" t="n">
        <v>392.808699477953</v>
      </c>
      <c r="C9" s="21" t="n">
        <v>471.370439373544</v>
      </c>
      <c r="D9" s="21" t="n">
        <v>40726.4059618742</v>
      </c>
      <c r="E9" s="21" t="n">
        <v>13575.4686539581</v>
      </c>
      <c r="F9" s="21" t="n">
        <v>13740</v>
      </c>
      <c r="G9" s="21" t="s">
        <v>87</v>
      </c>
      <c r="H9" s="21" t="n">
        <v>0</v>
      </c>
      <c r="I9" s="119" t="n">
        <v>0.337373251468903</v>
      </c>
      <c r="L9" s="21" t="n">
        <v>0</v>
      </c>
      <c r="M9" s="21" t="n">
        <v>0</v>
      </c>
    </row>
    <row r="10" customFormat="false" ht="15" hidden="false" customHeight="true" outlineLevel="0" collapsed="false">
      <c r="A10" s="57" t="n">
        <v>6</v>
      </c>
      <c r="B10" s="21" t="n">
        <v>379.570300109473</v>
      </c>
      <c r="C10" s="21" t="n">
        <v>455.484360131368</v>
      </c>
      <c r="D10" s="21" t="n">
        <v>39353.8487153502</v>
      </c>
      <c r="E10" s="21" t="n">
        <v>13117.9495717834</v>
      </c>
      <c r="F10" s="21" t="n">
        <v>13740</v>
      </c>
      <c r="G10" s="21" t="s">
        <v>87</v>
      </c>
      <c r="H10" s="121" t="n">
        <v>1800</v>
      </c>
      <c r="I10" s="119" t="n">
        <v>0.349139930363168</v>
      </c>
      <c r="L10" s="21" t="n">
        <v>1800</v>
      </c>
      <c r="M10" s="21" t="n">
        <v>1800</v>
      </c>
    </row>
    <row r="11" customFormat="false" ht="15" hidden="false" customHeight="true" outlineLevel="0" collapsed="false">
      <c r="A11" s="57" t="n">
        <v>7</v>
      </c>
      <c r="B11" s="21" t="n">
        <v>367.499994802917</v>
      </c>
      <c r="C11" s="21" t="n">
        <v>440.999993763501</v>
      </c>
      <c r="D11" s="21" t="n">
        <v>38102.3994611665</v>
      </c>
      <c r="E11" s="21" t="n">
        <v>12700.7998203888</v>
      </c>
      <c r="F11" s="21" t="n">
        <v>15540</v>
      </c>
      <c r="G11" s="21" t="s">
        <v>87</v>
      </c>
      <c r="H11" s="21" t="n">
        <v>0</v>
      </c>
      <c r="I11" s="119" t="n">
        <v>0.407848330282669</v>
      </c>
      <c r="L11" s="21" t="n">
        <v>0</v>
      </c>
      <c r="M11" s="21" t="n">
        <v>0</v>
      </c>
    </row>
    <row r="12" customFormat="false" ht="15" hidden="false" customHeight="true" outlineLevel="0" collapsed="false">
      <c r="A12" s="57" t="n">
        <v>8</v>
      </c>
      <c r="B12" s="21" t="n">
        <v>337.439063814414</v>
      </c>
      <c r="C12" s="21" t="n">
        <v>404.926876577296</v>
      </c>
      <c r="D12" s="21" t="n">
        <v>34985.6821362784</v>
      </c>
      <c r="E12" s="21" t="n">
        <v>11661.8940454261</v>
      </c>
      <c r="F12" s="21" t="n">
        <v>15540</v>
      </c>
      <c r="G12" s="21" t="s">
        <v>87</v>
      </c>
      <c r="H12" s="21" t="n">
        <v>0</v>
      </c>
      <c r="I12" s="119" t="n">
        <v>0.444181706661246</v>
      </c>
      <c r="L12" s="21" t="n">
        <v>0</v>
      </c>
      <c r="M12" s="21" t="n">
        <v>0</v>
      </c>
    </row>
    <row r="13" customFormat="false" ht="15" hidden="false" customHeight="true" outlineLevel="0" collapsed="false">
      <c r="A13" s="57" t="n">
        <v>9</v>
      </c>
      <c r="B13" s="21" t="n">
        <v>341.678132340849</v>
      </c>
      <c r="C13" s="21" t="n">
        <v>410.013758809019</v>
      </c>
      <c r="D13" s="21" t="n">
        <v>35425.1887610992</v>
      </c>
      <c r="E13" s="21" t="n">
        <v>11808.3962536997</v>
      </c>
      <c r="F13" s="21" t="n">
        <v>15540</v>
      </c>
      <c r="G13" s="21" t="s">
        <v>87</v>
      </c>
      <c r="H13" s="21" t="n">
        <v>0</v>
      </c>
      <c r="I13" s="119" t="n">
        <v>0.438670915906725</v>
      </c>
      <c r="L13" s="21" t="n">
        <v>0</v>
      </c>
      <c r="M13" s="21" t="n">
        <v>0</v>
      </c>
    </row>
    <row r="14" customFormat="false" ht="15" hidden="false" customHeight="true" outlineLevel="0" collapsed="false">
      <c r="A14" s="57" t="n">
        <v>10</v>
      </c>
      <c r="B14" s="21" t="n">
        <v>345.917200867284</v>
      </c>
      <c r="C14" s="21" t="n">
        <v>415.100641040741</v>
      </c>
      <c r="D14" s="21" t="n">
        <v>35864.69538592</v>
      </c>
      <c r="E14" s="21" t="n">
        <v>11954.8984619733</v>
      </c>
      <c r="F14" s="21" t="n">
        <v>15540</v>
      </c>
      <c r="G14" s="21" t="s">
        <v>87</v>
      </c>
      <c r="H14" s="21" t="n">
        <v>0</v>
      </c>
      <c r="I14" s="119" t="n">
        <v>0.433295189957219</v>
      </c>
      <c r="L14" s="21" t="n">
        <v>0</v>
      </c>
      <c r="M14" s="21" t="n">
        <v>0</v>
      </c>
    </row>
    <row r="15" customFormat="false" ht="15" hidden="false" customHeight="true" outlineLevel="0" collapsed="false">
      <c r="A15" s="57" t="n">
        <v>11</v>
      </c>
      <c r="B15" s="21" t="n">
        <v>350.156269393719</v>
      </c>
      <c r="C15" s="21" t="n">
        <v>420.187523272463</v>
      </c>
      <c r="D15" s="21" t="n">
        <v>36304.2020107408</v>
      </c>
      <c r="E15" s="21" t="n">
        <v>12101.4006702469</v>
      </c>
      <c r="F15" s="21" t="n">
        <v>15540</v>
      </c>
      <c r="G15" s="21" t="s">
        <v>87</v>
      </c>
      <c r="H15" s="21" t="n">
        <v>0</v>
      </c>
      <c r="I15" s="119" t="n">
        <v>0.42804962344035</v>
      </c>
      <c r="L15" s="21" t="n">
        <v>0</v>
      </c>
      <c r="M15" s="21" t="n">
        <v>0</v>
      </c>
    </row>
    <row r="16" customFormat="false" ht="15" hidden="false" customHeight="true" outlineLevel="0" collapsed="false">
      <c r="A16" s="57" t="n">
        <v>12</v>
      </c>
      <c r="B16" s="21" t="n">
        <v>354.395337920154</v>
      </c>
      <c r="C16" s="21" t="n">
        <v>425.274405504185</v>
      </c>
      <c r="D16" s="21" t="n">
        <v>36743.7086355616</v>
      </c>
      <c r="E16" s="21" t="n">
        <v>12247.9028785205</v>
      </c>
      <c r="F16" s="21" t="n">
        <v>15540</v>
      </c>
      <c r="G16" s="21" t="s">
        <v>87</v>
      </c>
      <c r="H16" s="21" t="n">
        <v>0</v>
      </c>
      <c r="I16" s="119" t="n">
        <v>0.422929545684454</v>
      </c>
      <c r="L16" s="21" t="n">
        <v>0</v>
      </c>
      <c r="M16" s="21" t="n">
        <v>0</v>
      </c>
    </row>
    <row r="17" customFormat="false" ht="15" hidden="false" customHeight="true" outlineLevel="0" collapsed="false">
      <c r="A17" s="57" t="n">
        <v>13</v>
      </c>
      <c r="B17" s="21" t="n">
        <v>358.63440644659</v>
      </c>
      <c r="C17" s="21" t="n">
        <v>430.361287735907</v>
      </c>
      <c r="D17" s="21" t="n">
        <v>37183.2152603824</v>
      </c>
      <c r="E17" s="21" t="n">
        <v>12394.4050867941</v>
      </c>
      <c r="F17" s="21" t="n">
        <v>15540</v>
      </c>
      <c r="G17" s="21" t="s">
        <v>87</v>
      </c>
      <c r="H17" s="21" t="n">
        <v>0</v>
      </c>
      <c r="I17" s="119" t="n">
        <v>0.417930506847734</v>
      </c>
      <c r="L17" s="21" t="n">
        <v>0</v>
      </c>
      <c r="M17" s="21" t="n">
        <v>0</v>
      </c>
    </row>
    <row r="18" customFormat="false" ht="15" hidden="false" customHeight="true" outlineLevel="0" collapsed="false">
      <c r="A18" s="57" t="n">
        <v>14</v>
      </c>
      <c r="B18" s="21" t="n">
        <v>362.876352819954</v>
      </c>
      <c r="C18" s="21" t="n">
        <v>435.451623383945</v>
      </c>
      <c r="D18" s="21" t="n">
        <v>37623.0202603728</v>
      </c>
      <c r="E18" s="21" t="n">
        <v>12541.0067534576</v>
      </c>
      <c r="F18" s="21" t="n">
        <v>15540</v>
      </c>
      <c r="G18" s="21" t="s">
        <v>87</v>
      </c>
      <c r="H18" s="21" t="n">
        <v>0</v>
      </c>
      <c r="I18" s="119" t="n">
        <v>0.413044989276627</v>
      </c>
      <c r="L18" s="21" t="n">
        <v>0</v>
      </c>
      <c r="M18" s="21" t="n">
        <v>0</v>
      </c>
    </row>
    <row r="19" customFormat="false" ht="15" hidden="false" customHeight="true" outlineLevel="0" collapsed="false">
      <c r="A19" s="57" t="n">
        <v>15</v>
      </c>
      <c r="B19" s="21" t="n">
        <v>367.115421346389</v>
      </c>
      <c r="C19" s="21" t="n">
        <v>440.538505615667</v>
      </c>
      <c r="D19" s="21" t="n">
        <v>38062.5268851936</v>
      </c>
      <c r="E19" s="21" t="n">
        <v>12687.5089617312</v>
      </c>
      <c r="F19" s="21" t="n">
        <v>15540</v>
      </c>
      <c r="G19" s="21" t="s">
        <v>87</v>
      </c>
      <c r="H19" s="21" t="n">
        <v>0</v>
      </c>
      <c r="I19" s="119" t="n">
        <v>0.408275573686231</v>
      </c>
      <c r="L19" s="21" t="n">
        <v>0</v>
      </c>
      <c r="M19" s="21" t="n">
        <v>0</v>
      </c>
    </row>
    <row r="20" customFormat="false" ht="15" hidden="false" customHeight="true" outlineLevel="0" collapsed="false">
      <c r="A20" s="57" t="n">
        <v>16</v>
      </c>
      <c r="B20" s="21" t="n">
        <v>371.354489872824</v>
      </c>
      <c r="C20" s="21" t="n">
        <v>445.625387847389</v>
      </c>
      <c r="D20" s="21" t="n">
        <v>38502.0335100144</v>
      </c>
      <c r="E20" s="21" t="n">
        <v>12834.0111700048</v>
      </c>
      <c r="F20" s="21" t="n">
        <v>15540</v>
      </c>
      <c r="G20" s="21" t="s">
        <v>87</v>
      </c>
      <c r="H20" s="21" t="n">
        <v>0</v>
      </c>
      <c r="I20" s="119" t="n">
        <v>0.403615045318529</v>
      </c>
      <c r="L20" s="21" t="n">
        <v>0</v>
      </c>
      <c r="M20" s="21" t="n">
        <v>0</v>
      </c>
    </row>
    <row r="21" customFormat="false" ht="15" hidden="false" customHeight="true" outlineLevel="0" collapsed="false">
      <c r="A21" s="57" t="n">
        <v>17</v>
      </c>
      <c r="B21" s="21" t="n">
        <v>375.625214715478</v>
      </c>
      <c r="C21" s="21" t="n">
        <v>450.750257658574</v>
      </c>
      <c r="D21" s="21" t="n">
        <v>38944.8222617008</v>
      </c>
      <c r="E21" s="21" t="n">
        <v>12981.6074205669</v>
      </c>
      <c r="F21" s="21" t="n">
        <v>15540</v>
      </c>
      <c r="G21" s="21" t="s">
        <v>87</v>
      </c>
      <c r="H21" s="21" t="n">
        <v>0</v>
      </c>
      <c r="I21" s="119" t="n">
        <v>0.399026086075693</v>
      </c>
      <c r="L21" s="21" t="n">
        <v>0</v>
      </c>
      <c r="M21" s="21" t="n">
        <v>0</v>
      </c>
    </row>
    <row r="22" customFormat="false" ht="15" hidden="false" customHeight="true" outlineLevel="0" collapsed="false">
      <c r="A22" s="57" t="n">
        <v>18</v>
      </c>
      <c r="B22" s="21" t="n">
        <v>379.944862955926</v>
      </c>
      <c r="C22" s="21" t="n">
        <v>455.933835547111</v>
      </c>
      <c r="D22" s="21" t="n">
        <v>39392.6833912704</v>
      </c>
      <c r="E22" s="21" t="n">
        <v>13130.8944637568</v>
      </c>
      <c r="F22" s="21" t="n">
        <v>15540</v>
      </c>
      <c r="G22" s="21" t="s">
        <v>87</v>
      </c>
      <c r="H22" s="21" t="n">
        <v>0</v>
      </c>
      <c r="I22" s="119" t="n">
        <v>0.394489500642744</v>
      </c>
      <c r="L22" s="21" t="n">
        <v>0</v>
      </c>
      <c r="M22" s="21" t="n">
        <v>0</v>
      </c>
    </row>
    <row r="23" s="84" customFormat="true" ht="15" hidden="false" customHeight="true" outlineLevel="0" collapsed="false">
      <c r="A23" s="57" t="n">
        <v>19</v>
      </c>
      <c r="B23" s="21" t="n">
        <v>384.313434594167</v>
      </c>
      <c r="C23" s="21" t="n">
        <v>461.176121513</v>
      </c>
      <c r="D23" s="21" t="n">
        <v>39845.6168987232</v>
      </c>
      <c r="E23" s="21" t="n">
        <v>13281.8722995744</v>
      </c>
      <c r="F23" s="21" t="n">
        <v>15540</v>
      </c>
      <c r="G23" s="21" t="s">
        <v>87</v>
      </c>
      <c r="H23" s="21" t="n">
        <v>0</v>
      </c>
      <c r="I23" s="119" t="n">
        <v>0.390005255521542</v>
      </c>
      <c r="J23" s="5"/>
      <c r="L23" s="21" t="n">
        <v>0</v>
      </c>
      <c r="M23" s="21" t="n">
        <v>0</v>
      </c>
    </row>
    <row r="24" customFormat="false" ht="15" hidden="false" customHeight="true" outlineLevel="0" collapsed="false">
      <c r="A24" s="57" t="n">
        <v>20</v>
      </c>
      <c r="B24" s="21" t="n">
        <v>388.73380747713</v>
      </c>
      <c r="C24" s="21" t="n">
        <v>466.480568972555</v>
      </c>
      <c r="D24" s="21" t="n">
        <v>40303.9211592288</v>
      </c>
      <c r="E24" s="21" t="n">
        <v>13434.6403864096</v>
      </c>
      <c r="F24" s="21" t="n">
        <v>15540</v>
      </c>
      <c r="G24" s="21" t="s">
        <v>87</v>
      </c>
      <c r="H24" s="21" t="n">
        <v>0</v>
      </c>
      <c r="I24" s="119" t="n">
        <v>0.385570424738727</v>
      </c>
      <c r="L24" s="21" t="n">
        <v>0</v>
      </c>
      <c r="M24" s="21" t="n">
        <v>0</v>
      </c>
    </row>
    <row r="25" customFormat="false" ht="15" hidden="false" customHeight="true" outlineLevel="0" collapsed="false">
      <c r="A25" s="57" t="n">
        <v>21</v>
      </c>
      <c r="B25" s="21" t="n">
        <v>393.203103757886</v>
      </c>
      <c r="C25" s="21" t="n">
        <v>471.843724509463</v>
      </c>
      <c r="D25" s="21" t="n">
        <v>40767.2977976176</v>
      </c>
      <c r="E25" s="21" t="n">
        <v>13589.0992658725</v>
      </c>
      <c r="F25" s="21" t="n">
        <v>15540</v>
      </c>
      <c r="G25" s="21" t="s">
        <v>87</v>
      </c>
      <c r="H25" s="21" t="n">
        <v>0</v>
      </c>
      <c r="I25" s="119" t="n">
        <v>0.381187884395618</v>
      </c>
      <c r="L25" s="21" t="n">
        <v>0</v>
      </c>
      <c r="M25" s="21" t="n">
        <v>0</v>
      </c>
    </row>
    <row r="26" customFormat="false" ht="15" hidden="false" customHeight="true" outlineLevel="0" collapsed="false">
      <c r="A26" s="57" t="n">
        <v>22</v>
      </c>
      <c r="B26" s="21" t="n">
        <v>397.724201283364</v>
      </c>
      <c r="C26" s="21" t="n">
        <v>477.269041540037</v>
      </c>
      <c r="D26" s="21" t="n">
        <v>41236.0451890592</v>
      </c>
      <c r="E26" s="21" t="n">
        <v>13745.3483963531</v>
      </c>
      <c r="F26" s="21" t="n">
        <v>15540</v>
      </c>
      <c r="G26" s="21" t="s">
        <v>87</v>
      </c>
      <c r="H26" s="21" t="n">
        <v>0</v>
      </c>
      <c r="I26" s="119" t="n">
        <v>0.376854762108057</v>
      </c>
      <c r="L26" s="21" t="n">
        <v>0</v>
      </c>
      <c r="M26" s="21" t="n">
        <v>0</v>
      </c>
    </row>
    <row r="27" s="84" customFormat="true" ht="15" hidden="false" customHeight="true" outlineLevel="0" collapsed="false">
      <c r="A27" s="57" t="n">
        <v>23</v>
      </c>
      <c r="B27" s="21" t="n">
        <v>402.299977900494</v>
      </c>
      <c r="C27" s="21" t="n">
        <v>482.759973480593</v>
      </c>
      <c r="D27" s="21" t="n">
        <v>41710.4617087232</v>
      </c>
      <c r="E27" s="21" t="n">
        <v>13903.4872362411</v>
      </c>
      <c r="F27" s="21" t="n">
        <v>15540</v>
      </c>
      <c r="G27" s="21" t="s">
        <v>87</v>
      </c>
      <c r="H27" s="21" t="n">
        <v>0</v>
      </c>
      <c r="I27" s="119" t="n">
        <v>0.372568400429622</v>
      </c>
      <c r="J27" s="5"/>
      <c r="L27" s="21" t="n">
        <v>0</v>
      </c>
      <c r="M27" s="21" t="n">
        <v>0</v>
      </c>
    </row>
    <row r="28" s="84" customFormat="true" ht="15" hidden="false" customHeight="true" outlineLevel="0" collapsed="false">
      <c r="A28" s="57" t="n">
        <v>24</v>
      </c>
      <c r="B28" s="21" t="n">
        <v>406.930433609275</v>
      </c>
      <c r="C28" s="21" t="n">
        <v>488.31652033113</v>
      </c>
      <c r="D28" s="21" t="n">
        <v>42190.5473566096</v>
      </c>
      <c r="E28" s="21" t="n">
        <v>14063.5157855365</v>
      </c>
      <c r="F28" s="21" t="n">
        <v>15540</v>
      </c>
      <c r="G28" s="21" t="s">
        <v>87</v>
      </c>
      <c r="H28" s="21" t="n">
        <v>0</v>
      </c>
      <c r="I28" s="119" t="n">
        <v>0.368328949815473</v>
      </c>
      <c r="J28" s="5"/>
      <c r="L28" s="21" t="n">
        <v>0</v>
      </c>
      <c r="M28" s="21" t="n">
        <v>0</v>
      </c>
    </row>
    <row r="29" customFormat="false" ht="15" hidden="false" customHeight="true" outlineLevel="0" collapsed="false">
      <c r="A29" s="57" t="n">
        <v>25</v>
      </c>
      <c r="B29" s="21" t="n">
        <v>411.609812715849</v>
      </c>
      <c r="C29" s="21" t="n">
        <v>493.931775259019</v>
      </c>
      <c r="D29" s="21" t="n">
        <v>42675.7053823792</v>
      </c>
      <c r="E29" s="21" t="n">
        <v>14225.2351274597</v>
      </c>
      <c r="F29" s="21" t="n">
        <v>15540</v>
      </c>
      <c r="G29" s="21" t="s">
        <v>87</v>
      </c>
      <c r="H29" s="21" t="n">
        <v>0</v>
      </c>
      <c r="I29" s="119" t="n">
        <v>0.364141608457548</v>
      </c>
      <c r="L29" s="21" t="n">
        <v>0</v>
      </c>
      <c r="M29" s="21" t="n">
        <v>0</v>
      </c>
    </row>
    <row r="30" customFormat="false" ht="15" hidden="false" customHeight="true" outlineLevel="0" collapsed="false">
      <c r="A30" s="57" t="n">
        <v>26</v>
      </c>
      <c r="B30" s="21" t="n">
        <v>416.343870914074</v>
      </c>
      <c r="C30" s="21" t="n">
        <v>499.612645096889</v>
      </c>
      <c r="D30" s="21" t="n">
        <v>43166.5325363712</v>
      </c>
      <c r="E30" s="21" t="n">
        <v>14388.8441787904</v>
      </c>
      <c r="F30" s="21" t="n">
        <v>15540</v>
      </c>
      <c r="G30" s="21" t="s">
        <v>87</v>
      </c>
      <c r="H30" s="21" t="n">
        <v>0</v>
      </c>
      <c r="I30" s="119" t="n">
        <v>0.360001118619067</v>
      </c>
      <c r="L30" s="21" t="n">
        <v>0</v>
      </c>
      <c r="M30" s="21" t="n">
        <v>0</v>
      </c>
    </row>
    <row r="31" customFormat="false" ht="15" hidden="false" customHeight="true" outlineLevel="0" collapsed="false">
      <c r="A31" s="57" t="n">
        <v>27</v>
      </c>
      <c r="B31" s="21" t="n">
        <v>421.132608203951</v>
      </c>
      <c r="C31" s="21" t="n">
        <v>505.359129844741</v>
      </c>
      <c r="D31" s="21" t="n">
        <v>43663.0288185856</v>
      </c>
      <c r="E31" s="21" t="n">
        <v>14554.3429395285</v>
      </c>
      <c r="F31" s="21" t="n">
        <v>15540</v>
      </c>
      <c r="G31" s="21" t="s">
        <v>87</v>
      </c>
      <c r="H31" s="21" t="n">
        <v>0</v>
      </c>
      <c r="I31" s="119" t="n">
        <v>0.355907513071682</v>
      </c>
      <c r="L31" s="21" t="n">
        <v>0</v>
      </c>
      <c r="M31" s="21" t="n">
        <v>0</v>
      </c>
    </row>
    <row r="32" customFormat="false" ht="15" hidden="false" customHeight="true" outlineLevel="0" collapsed="false">
      <c r="A32" s="57" t="n">
        <v>28</v>
      </c>
      <c r="B32" s="21" t="n">
        <v>425.976024585478</v>
      </c>
      <c r="C32" s="21" t="n">
        <v>511.171229502574</v>
      </c>
      <c r="D32" s="21" t="n">
        <v>44165.1942290224</v>
      </c>
      <c r="E32" s="21" t="n">
        <v>14721.7314096741</v>
      </c>
      <c r="F32" s="21" t="n">
        <v>15540</v>
      </c>
      <c r="G32" s="21" t="s">
        <v>87</v>
      </c>
      <c r="H32" s="21" t="n">
        <v>0</v>
      </c>
      <c r="I32" s="119" t="n">
        <v>0.351860787012868</v>
      </c>
      <c r="L32" s="21" t="n">
        <v>0</v>
      </c>
      <c r="M32" s="21" t="n">
        <v>0</v>
      </c>
    </row>
    <row r="33" customFormat="false" ht="15" hidden="false" customHeight="true" outlineLevel="0" collapsed="false">
      <c r="A33" s="57" t="n">
        <v>29</v>
      </c>
      <c r="B33" s="21" t="n">
        <v>430.876997905587</v>
      </c>
      <c r="C33" s="21" t="n">
        <v>517.052397486704</v>
      </c>
      <c r="D33" s="21" t="n">
        <v>44673.3271428512</v>
      </c>
      <c r="E33" s="21" t="n">
        <v>14891.1090476171</v>
      </c>
      <c r="F33" s="21" t="n">
        <v>15540</v>
      </c>
      <c r="G33" s="21" t="s">
        <v>87</v>
      </c>
      <c r="H33" s="21" t="n">
        <v>0</v>
      </c>
      <c r="I33" s="119" t="n">
        <v>0.347858576781353</v>
      </c>
      <c r="L33" s="21" t="n">
        <v>0</v>
      </c>
      <c r="M33" s="21" t="n">
        <v>0</v>
      </c>
    </row>
    <row r="34" customFormat="false" ht="15" hidden="false" customHeight="true" outlineLevel="0" collapsed="false">
      <c r="A34" s="57" t="n">
        <v>30</v>
      </c>
      <c r="B34" s="21" t="n">
        <v>435.835528164275</v>
      </c>
      <c r="C34" s="21" t="n">
        <v>523.00263379713</v>
      </c>
      <c r="D34" s="21" t="n">
        <v>45187.427560072</v>
      </c>
      <c r="E34" s="21" t="n">
        <v>15062.4758533573</v>
      </c>
      <c r="F34" s="21" t="n">
        <v>15540</v>
      </c>
      <c r="G34" s="21" t="s">
        <v>87</v>
      </c>
      <c r="H34" s="21" t="n">
        <v>0</v>
      </c>
      <c r="I34" s="119" t="n">
        <v>0.343900966244232</v>
      </c>
      <c r="L34" s="21" t="n">
        <v>0</v>
      </c>
      <c r="M34" s="21" t="n">
        <v>0</v>
      </c>
    </row>
    <row r="35" customFormat="false" ht="15" hidden="false" customHeight="true" outlineLevel="0" collapsed="false">
      <c r="A35" s="84"/>
      <c r="B35" s="122"/>
      <c r="C35" s="122"/>
      <c r="D35" s="122"/>
      <c r="E35" s="122"/>
      <c r="F35" s="122"/>
      <c r="G35" s="122"/>
      <c r="H35" s="122" t="n">
        <v>6800</v>
      </c>
    </row>
    <row r="37" customFormat="false" ht="15" hidden="false" customHeight="true" outlineLevel="0" collapsed="false">
      <c r="A37" s="79" t="s">
        <v>221</v>
      </c>
      <c r="B37" s="123"/>
      <c r="C37" s="123"/>
      <c r="D37" s="123"/>
      <c r="E37" s="123"/>
      <c r="F37" s="123"/>
      <c r="G37" s="123"/>
      <c r="H37" s="123"/>
      <c r="I37" s="80"/>
    </row>
    <row r="38" customFormat="false" ht="52.8" hidden="false" customHeight="false" outlineLevel="0" collapsed="false">
      <c r="A38" s="57" t="s">
        <v>154</v>
      </c>
      <c r="B38" s="81" t="s">
        <v>211</v>
      </c>
      <c r="C38" s="81" t="s">
        <v>212</v>
      </c>
      <c r="D38" s="81" t="s">
        <v>213</v>
      </c>
      <c r="E38" s="81" t="s">
        <v>214</v>
      </c>
      <c r="F38" s="81" t="s">
        <v>215</v>
      </c>
      <c r="G38" s="81" t="s">
        <v>216</v>
      </c>
      <c r="H38" s="81" t="s">
        <v>217</v>
      </c>
      <c r="I38" s="118" t="s">
        <v>218</v>
      </c>
      <c r="L38" s="57" t="s">
        <v>222</v>
      </c>
      <c r="M38" s="57" t="s">
        <v>222</v>
      </c>
    </row>
    <row r="39" customFormat="false" ht="15" hidden="false" customHeight="true" outlineLevel="0" collapsed="false">
      <c r="A39" s="57" t="n">
        <v>1</v>
      </c>
      <c r="B39" s="21" t="n">
        <v>1.24015476874055</v>
      </c>
      <c r="C39" s="21" t="n">
        <v>1.48818572248866</v>
      </c>
      <c r="D39" s="21" t="n">
        <v>128.57924642302</v>
      </c>
      <c r="E39" s="21" t="n">
        <v>42.8597488076733</v>
      </c>
      <c r="F39" s="21" t="n">
        <v>40</v>
      </c>
      <c r="G39" s="21" t="n">
        <v>2.85974880767331</v>
      </c>
      <c r="H39" s="21" t="n">
        <v>0</v>
      </c>
      <c r="I39" s="119" t="n">
        <v>0.311092194990798</v>
      </c>
      <c r="L39" s="21" t="n">
        <v>0</v>
      </c>
      <c r="M39" s="21" t="n">
        <v>0</v>
      </c>
    </row>
    <row r="40" customFormat="false" ht="15" hidden="false" customHeight="true" outlineLevel="0" collapsed="false">
      <c r="A40" s="57" t="n">
        <v>2</v>
      </c>
      <c r="B40" s="21" t="n">
        <v>1.21885521885522</v>
      </c>
      <c r="C40" s="21" t="n">
        <v>1.46262626262626</v>
      </c>
      <c r="D40" s="21" t="n">
        <v>126.370909090909</v>
      </c>
      <c r="E40" s="21" t="n">
        <v>42.1236363636364</v>
      </c>
      <c r="F40" s="21" t="n">
        <v>40</v>
      </c>
      <c r="G40" s="21" t="n">
        <v>2.12363636363636</v>
      </c>
      <c r="H40" s="21" t="n">
        <v>0</v>
      </c>
      <c r="I40" s="119" t="n">
        <v>0.316528545119705</v>
      </c>
      <c r="L40" s="21" t="n">
        <v>0</v>
      </c>
      <c r="M40" s="21" t="n">
        <v>0</v>
      </c>
    </row>
    <row r="41" customFormat="false" ht="15" hidden="false" customHeight="true" outlineLevel="0" collapsed="false">
      <c r="A41" s="57" t="n">
        <v>3</v>
      </c>
      <c r="B41" s="21" t="n">
        <v>1.20269736842105</v>
      </c>
      <c r="C41" s="21" t="n">
        <v>1.44323684210526</v>
      </c>
      <c r="D41" s="21" t="n">
        <v>124.695663157895</v>
      </c>
      <c r="E41" s="21" t="n">
        <v>41.5652210526316</v>
      </c>
      <c r="F41" s="21" t="n">
        <v>40</v>
      </c>
      <c r="G41" s="21" t="n">
        <v>1.56522105263159</v>
      </c>
      <c r="H41" s="21" t="n">
        <v>50</v>
      </c>
      <c r="I41" s="119" t="n">
        <v>0.320781003821684</v>
      </c>
      <c r="L41" s="21" t="n">
        <v>0</v>
      </c>
      <c r="M41" s="21" t="n">
        <v>0</v>
      </c>
    </row>
    <row r="42" customFormat="false" ht="15" hidden="false" customHeight="true" outlineLevel="0" collapsed="false">
      <c r="A42" s="57" t="n">
        <v>4</v>
      </c>
      <c r="B42" s="21" t="n">
        <v>1.16823489197531</v>
      </c>
      <c r="C42" s="21" t="n">
        <v>1.40188187037037</v>
      </c>
      <c r="D42" s="21" t="n">
        <v>121.1225936</v>
      </c>
      <c r="E42" s="21" t="n">
        <v>40.3741978666667</v>
      </c>
      <c r="F42" s="21" t="n">
        <v>90</v>
      </c>
      <c r="G42" s="21" t="s">
        <v>87</v>
      </c>
      <c r="H42" s="21" t="n">
        <v>0</v>
      </c>
      <c r="I42" s="119" t="n">
        <v>0.743048817937465</v>
      </c>
      <c r="L42" s="21" t="n">
        <v>0</v>
      </c>
      <c r="M42" s="21" t="n">
        <v>0</v>
      </c>
    </row>
    <row r="43" customFormat="false" ht="15" hidden="false" customHeight="true" outlineLevel="0" collapsed="false">
      <c r="A43" s="57" t="n">
        <v>5</v>
      </c>
      <c r="B43" s="21" t="n">
        <v>1.15578046020012</v>
      </c>
      <c r="C43" s="21" t="n">
        <v>1.38693655224014</v>
      </c>
      <c r="D43" s="21" t="n">
        <v>119.831318113548</v>
      </c>
      <c r="E43" s="21" t="n">
        <v>39.9437727045161</v>
      </c>
      <c r="F43" s="21" t="n">
        <v>90</v>
      </c>
      <c r="G43" s="21" t="s">
        <v>87</v>
      </c>
      <c r="H43" s="21" t="n">
        <v>0</v>
      </c>
      <c r="I43" s="119" t="n">
        <v>0.751055745833646</v>
      </c>
      <c r="L43" s="21" t="n">
        <v>0</v>
      </c>
      <c r="M43" s="21" t="n">
        <v>0</v>
      </c>
    </row>
    <row r="44" customFormat="false" ht="15" hidden="false" customHeight="true" outlineLevel="0" collapsed="false">
      <c r="A44" s="57" t="n">
        <v>6</v>
      </c>
      <c r="B44" s="21" t="n">
        <v>1.11571911709402</v>
      </c>
      <c r="C44" s="21" t="n">
        <v>1.33886294051282</v>
      </c>
      <c r="D44" s="21" t="n">
        <v>115.677758060308</v>
      </c>
      <c r="E44" s="21" t="n">
        <v>38.5592526867692</v>
      </c>
      <c r="F44" s="21" t="n">
        <v>90</v>
      </c>
      <c r="G44" s="21" t="s">
        <v>87</v>
      </c>
      <c r="H44" s="21" t="n">
        <v>0</v>
      </c>
      <c r="I44" s="119" t="n">
        <v>0.778023377260469</v>
      </c>
      <c r="L44" s="21" t="n">
        <v>0</v>
      </c>
      <c r="M44" s="21" t="n">
        <v>0</v>
      </c>
    </row>
    <row r="45" customFormat="false" ht="15" hidden="false" customHeight="true" outlineLevel="0" collapsed="false">
      <c r="A45" s="57" t="n">
        <v>7</v>
      </c>
      <c r="B45" s="21" t="n">
        <v>1.07919259837963</v>
      </c>
      <c r="C45" s="21" t="n">
        <v>1.29503111805556</v>
      </c>
      <c r="D45" s="21" t="n">
        <v>111.8906886</v>
      </c>
      <c r="E45" s="21" t="n">
        <v>37.2968962</v>
      </c>
      <c r="F45" s="21" t="n">
        <v>90</v>
      </c>
      <c r="G45" s="21" t="s">
        <v>87</v>
      </c>
      <c r="H45" s="21" t="n">
        <v>0</v>
      </c>
      <c r="I45" s="119" t="n">
        <v>0.804356476183131</v>
      </c>
      <c r="L45" s="21" t="n">
        <v>0</v>
      </c>
      <c r="M45" s="21" t="n">
        <v>0</v>
      </c>
    </row>
    <row r="46" customFormat="false" ht="15" hidden="false" customHeight="true" outlineLevel="0" collapsed="false">
      <c r="A46" s="57" t="n">
        <v>8</v>
      </c>
      <c r="B46" s="21" t="n">
        <v>0.989979343580247</v>
      </c>
      <c r="C46" s="21" t="n">
        <v>1.1879752122963</v>
      </c>
      <c r="D46" s="21" t="n">
        <v>102.6410583424</v>
      </c>
      <c r="E46" s="21" t="n">
        <v>34.2136861141333</v>
      </c>
      <c r="F46" s="21" t="n">
        <v>90</v>
      </c>
      <c r="G46" s="21" t="s">
        <v>87</v>
      </c>
      <c r="H46" s="21" t="n">
        <v>0</v>
      </c>
      <c r="I46" s="119" t="n">
        <v>0.876842088862424</v>
      </c>
      <c r="L46" s="21" t="n">
        <v>0</v>
      </c>
      <c r="M46" s="21" t="n">
        <v>0</v>
      </c>
    </row>
    <row r="47" customFormat="false" ht="15" hidden="false" customHeight="true" outlineLevel="0" collapsed="false">
      <c r="A47" s="57" t="n">
        <v>9</v>
      </c>
      <c r="B47" s="21" t="n">
        <v>1.0014907312963</v>
      </c>
      <c r="C47" s="21" t="n">
        <v>1.20178887755556</v>
      </c>
      <c r="D47" s="21" t="n">
        <v>103.8345590208</v>
      </c>
      <c r="E47" s="21" t="n">
        <v>34.6115196736</v>
      </c>
      <c r="F47" s="21" t="n">
        <v>90</v>
      </c>
      <c r="G47" s="21" t="s">
        <v>87</v>
      </c>
      <c r="H47" s="21" t="n">
        <v>0</v>
      </c>
      <c r="I47" s="119" t="n">
        <v>0.866763444162856</v>
      </c>
      <c r="L47" s="21" t="n">
        <v>0</v>
      </c>
      <c r="M47" s="21" t="n">
        <v>0</v>
      </c>
    </row>
    <row r="48" customFormat="false" ht="15" hidden="false" customHeight="true" outlineLevel="0" collapsed="false">
      <c r="A48" s="57" t="n">
        <v>10</v>
      </c>
      <c r="B48" s="21" t="n">
        <v>1.01300211901235</v>
      </c>
      <c r="C48" s="21" t="n">
        <v>1.21560254281481</v>
      </c>
      <c r="D48" s="21" t="n">
        <v>105.0280596992</v>
      </c>
      <c r="E48" s="21" t="n">
        <v>35.0093532330667</v>
      </c>
      <c r="F48" s="21" t="n">
        <v>90</v>
      </c>
      <c r="G48" s="21" t="s">
        <v>87</v>
      </c>
      <c r="H48" s="21" t="n">
        <v>0</v>
      </c>
      <c r="I48" s="119" t="n">
        <v>0.856913859570097</v>
      </c>
      <c r="L48" s="21" t="n">
        <v>0</v>
      </c>
      <c r="M48" s="21" t="n">
        <v>0</v>
      </c>
    </row>
    <row r="49" customFormat="false" ht="15" hidden="false" customHeight="true" outlineLevel="0" collapsed="false">
      <c r="A49" s="57" t="n">
        <v>11</v>
      </c>
      <c r="B49" s="21" t="n">
        <v>1.0245135067284</v>
      </c>
      <c r="C49" s="21" t="n">
        <v>1.22941620807407</v>
      </c>
      <c r="D49" s="21" t="n">
        <v>106.2215603776</v>
      </c>
      <c r="E49" s="21" t="n">
        <v>35.4071867925333</v>
      </c>
      <c r="F49" s="21" t="n">
        <v>90</v>
      </c>
      <c r="G49" s="21" t="s">
        <v>87</v>
      </c>
      <c r="H49" s="21" t="n">
        <v>0</v>
      </c>
      <c r="I49" s="119" t="n">
        <v>0.847285613956949</v>
      </c>
      <c r="L49" s="21" t="n">
        <v>0</v>
      </c>
      <c r="M49" s="21" t="n">
        <v>0</v>
      </c>
    </row>
    <row r="50" customFormat="false" ht="15" hidden="false" customHeight="true" outlineLevel="0" collapsed="false">
      <c r="A50" s="57" t="n">
        <v>12</v>
      </c>
      <c r="B50" s="21" t="n">
        <v>1.03602489444444</v>
      </c>
      <c r="C50" s="21" t="n">
        <v>1.24322987333333</v>
      </c>
      <c r="D50" s="21" t="n">
        <v>107.415061056</v>
      </c>
      <c r="E50" s="21" t="n">
        <v>35.805020352</v>
      </c>
      <c r="F50" s="21" t="n">
        <v>90</v>
      </c>
      <c r="G50" s="21" t="s">
        <v>87</v>
      </c>
      <c r="H50" s="21" t="n">
        <v>0</v>
      </c>
      <c r="I50" s="119" t="n">
        <v>0.837871329357428</v>
      </c>
      <c r="L50" s="21" t="n">
        <v>0</v>
      </c>
      <c r="M50" s="21" t="n">
        <v>0</v>
      </c>
    </row>
    <row r="51" customFormat="false" ht="15" hidden="false" customHeight="true" outlineLevel="0" collapsed="false">
      <c r="A51" s="57" t="n">
        <v>13</v>
      </c>
      <c r="B51" s="21" t="n">
        <v>1.04753628216049</v>
      </c>
      <c r="C51" s="21" t="n">
        <v>1.25704353859259</v>
      </c>
      <c r="D51" s="21" t="n">
        <v>108.6085617344</v>
      </c>
      <c r="E51" s="21" t="n">
        <v>36.2028539114667</v>
      </c>
      <c r="F51" s="21" t="n">
        <v>90</v>
      </c>
      <c r="G51" s="21" t="s">
        <v>87</v>
      </c>
      <c r="H51" s="21" t="n">
        <v>0</v>
      </c>
      <c r="I51" s="119" t="n">
        <v>0.828663952111742</v>
      </c>
      <c r="L51" s="21" t="n">
        <v>0</v>
      </c>
      <c r="M51" s="21" t="n">
        <v>0</v>
      </c>
    </row>
    <row r="52" customFormat="false" ht="15" hidden="false" customHeight="true" outlineLevel="0" collapsed="false">
      <c r="A52" s="57" t="n">
        <v>14</v>
      </c>
      <c r="B52" s="21" t="n">
        <v>1.05904766987654</v>
      </c>
      <c r="C52" s="21" t="n">
        <v>1.27085720385185</v>
      </c>
      <c r="D52" s="21" t="n">
        <v>109.8020624128</v>
      </c>
      <c r="E52" s="21" t="n">
        <v>36.6006874709333</v>
      </c>
      <c r="F52" s="21" t="n">
        <v>90</v>
      </c>
      <c r="G52" s="21" t="s">
        <v>87</v>
      </c>
      <c r="H52" s="21" t="n">
        <v>0</v>
      </c>
      <c r="I52" s="119" t="n">
        <v>0.819656735240962</v>
      </c>
      <c r="L52" s="21" t="n">
        <v>0</v>
      </c>
      <c r="M52" s="21" t="n">
        <v>0</v>
      </c>
    </row>
    <row r="53" customFormat="false" ht="15" hidden="false" customHeight="true" outlineLevel="0" collapsed="false">
      <c r="A53" s="57" t="n">
        <v>15</v>
      </c>
      <c r="B53" s="21" t="n">
        <v>1.07055905759259</v>
      </c>
      <c r="C53" s="21" t="n">
        <v>1.28467086911111</v>
      </c>
      <c r="D53" s="21" t="n">
        <v>110.9955630912</v>
      </c>
      <c r="E53" s="21" t="n">
        <v>36.9985210304</v>
      </c>
      <c r="F53" s="21" t="n">
        <v>90</v>
      </c>
      <c r="G53" s="21" t="s">
        <v>87</v>
      </c>
      <c r="H53" s="21" t="n">
        <v>0</v>
      </c>
      <c r="I53" s="119" t="n">
        <v>0.810843221958801</v>
      </c>
      <c r="L53" s="21" t="n">
        <v>0</v>
      </c>
      <c r="M53" s="21" t="n">
        <v>0</v>
      </c>
    </row>
    <row r="54" customFormat="false" ht="15" hidden="false" customHeight="true" outlineLevel="0" collapsed="false">
      <c r="A54" s="57" t="n">
        <v>16</v>
      </c>
      <c r="B54" s="21" t="n">
        <v>1.08207044530864</v>
      </c>
      <c r="C54" s="21" t="n">
        <v>1.29848453437037</v>
      </c>
      <c r="D54" s="21" t="n">
        <v>112.1890637696</v>
      </c>
      <c r="E54" s="21" t="n">
        <v>37.3963545898667</v>
      </c>
      <c r="F54" s="21" t="n">
        <v>90</v>
      </c>
      <c r="G54" s="21" t="s">
        <v>87</v>
      </c>
      <c r="H54" s="21" t="n">
        <v>0</v>
      </c>
      <c r="I54" s="119" t="n">
        <v>0.802217230235835</v>
      </c>
      <c r="L54" s="21" t="n">
        <v>0</v>
      </c>
      <c r="M54" s="21" t="n">
        <v>0</v>
      </c>
    </row>
    <row r="55" customFormat="false" ht="15" hidden="false" customHeight="true" outlineLevel="0" collapsed="false">
      <c r="A55" s="57" t="n">
        <v>17</v>
      </c>
      <c r="B55" s="21" t="n">
        <v>1.09358183302469</v>
      </c>
      <c r="C55" s="21" t="n">
        <v>1.31229819962963</v>
      </c>
      <c r="D55" s="21" t="n">
        <v>113.382564448</v>
      </c>
      <c r="E55" s="21" t="n">
        <v>37.7941881493333</v>
      </c>
      <c r="F55" s="21" t="n">
        <v>90</v>
      </c>
      <c r="G55" s="21" t="s">
        <v>87</v>
      </c>
      <c r="H55" s="21" t="n">
        <v>0</v>
      </c>
      <c r="I55" s="119" t="n">
        <v>0.793772838338616</v>
      </c>
      <c r="L55" s="21" t="n">
        <v>0</v>
      </c>
      <c r="M55" s="21" t="n">
        <v>0</v>
      </c>
    </row>
    <row r="56" customFormat="false" ht="15" hidden="false" customHeight="true" outlineLevel="0" collapsed="false">
      <c r="A56" s="57" t="n">
        <v>18</v>
      </c>
      <c r="B56" s="21" t="n">
        <v>1.10509322074074</v>
      </c>
      <c r="C56" s="21" t="n">
        <v>1.32611186488889</v>
      </c>
      <c r="D56" s="21" t="n">
        <v>114.5760651264</v>
      </c>
      <c r="E56" s="21" t="n">
        <v>38.1920217088</v>
      </c>
      <c r="F56" s="21" t="n">
        <v>90</v>
      </c>
      <c r="G56" s="21" t="s">
        <v>87</v>
      </c>
      <c r="H56" s="21" t="n">
        <v>0</v>
      </c>
      <c r="I56" s="119" t="n">
        <v>0.785504371272588</v>
      </c>
      <c r="L56" s="21" t="n">
        <v>0</v>
      </c>
      <c r="M56" s="21" t="n">
        <v>0</v>
      </c>
    </row>
    <row r="57" customFormat="false" ht="15" hidden="false" customHeight="true" outlineLevel="0" collapsed="false">
      <c r="A57" s="57" t="n">
        <v>19</v>
      </c>
      <c r="B57" s="21" t="n">
        <v>1.11660460845679</v>
      </c>
      <c r="C57" s="21" t="n">
        <v>1.33992553014815</v>
      </c>
      <c r="D57" s="21" t="n">
        <v>115.7695658048</v>
      </c>
      <c r="E57" s="21" t="n">
        <v>38.5898552682667</v>
      </c>
      <c r="F57" s="21" t="n">
        <v>90</v>
      </c>
      <c r="G57" s="21" t="s">
        <v>87</v>
      </c>
      <c r="H57" s="21" t="n">
        <v>0</v>
      </c>
      <c r="I57" s="119" t="n">
        <v>0.777406388063593</v>
      </c>
      <c r="L57" s="21" t="n">
        <v>0</v>
      </c>
      <c r="M57" s="21" t="n">
        <v>0</v>
      </c>
    </row>
    <row r="58" customFormat="false" ht="15" hidden="false" customHeight="true" outlineLevel="0" collapsed="false">
      <c r="A58" s="57" t="n">
        <v>20</v>
      </c>
      <c r="B58" s="21" t="n">
        <v>1.12811599617284</v>
      </c>
      <c r="C58" s="21" t="n">
        <v>1.35373919540741</v>
      </c>
      <c r="D58" s="21" t="n">
        <v>116.9630664832</v>
      </c>
      <c r="E58" s="21" t="n">
        <v>38.9876888277333</v>
      </c>
      <c r="F58" s="21" t="n">
        <v>90</v>
      </c>
      <c r="G58" s="21" t="s">
        <v>87</v>
      </c>
      <c r="H58" s="21" t="n">
        <v>0</v>
      </c>
      <c r="I58" s="119" t="n">
        <v>0.769473669818046</v>
      </c>
      <c r="L58" s="21" t="n">
        <v>0</v>
      </c>
      <c r="M58" s="21" t="n">
        <v>0</v>
      </c>
    </row>
    <row r="59" customFormat="false" ht="15" hidden="false" customHeight="true" outlineLevel="0" collapsed="false">
      <c r="A59" s="57" t="n">
        <v>21</v>
      </c>
      <c r="B59" s="21" t="n">
        <v>1.1425052308179</v>
      </c>
      <c r="C59" s="21" t="n">
        <v>1.37100627698148</v>
      </c>
      <c r="D59" s="21" t="n">
        <v>118.4549423312</v>
      </c>
      <c r="E59" s="21" t="n">
        <v>39.4849807770667</v>
      </c>
      <c r="F59" s="21" t="n">
        <v>90</v>
      </c>
      <c r="G59" s="21" t="s">
        <v>87</v>
      </c>
      <c r="H59" s="21" t="n">
        <v>0</v>
      </c>
      <c r="I59" s="119" t="n">
        <v>0.759782565664166</v>
      </c>
      <c r="L59" s="21" t="n">
        <v>0</v>
      </c>
      <c r="M59" s="21" t="n">
        <v>0</v>
      </c>
    </row>
    <row r="60" customFormat="false" ht="15" hidden="false" customHeight="true" outlineLevel="0" collapsed="false">
      <c r="A60" s="57" t="n">
        <v>22</v>
      </c>
      <c r="B60" s="21" t="n">
        <v>1.15689446546296</v>
      </c>
      <c r="C60" s="21" t="n">
        <v>1.38827335855556</v>
      </c>
      <c r="D60" s="21" t="n">
        <v>119.9468181792</v>
      </c>
      <c r="E60" s="21" t="n">
        <v>39.9822727264</v>
      </c>
      <c r="F60" s="21" t="n">
        <v>90</v>
      </c>
      <c r="G60" s="21" t="s">
        <v>87</v>
      </c>
      <c r="H60" s="21" t="n">
        <v>0</v>
      </c>
      <c r="I60" s="119" t="n">
        <v>0.75033253375292</v>
      </c>
      <c r="L60" s="21" t="n">
        <v>0</v>
      </c>
      <c r="M60" s="21" t="n">
        <v>0</v>
      </c>
    </row>
    <row r="61" customFormat="false" ht="15" hidden="false" customHeight="true" outlineLevel="0" collapsed="false">
      <c r="A61" s="57" t="n">
        <v>23</v>
      </c>
      <c r="B61" s="21" t="n">
        <v>1.17128370010803</v>
      </c>
      <c r="C61" s="21" t="n">
        <v>1.40554044012963</v>
      </c>
      <c r="D61" s="21" t="n">
        <v>121.4386940272</v>
      </c>
      <c r="E61" s="21" t="n">
        <v>40.4795646757333</v>
      </c>
      <c r="F61" s="21" t="n">
        <v>90</v>
      </c>
      <c r="G61" s="21" t="s">
        <v>87</v>
      </c>
      <c r="H61" s="21" t="n">
        <v>0</v>
      </c>
      <c r="I61" s="119" t="n">
        <v>0.741114689357921</v>
      </c>
      <c r="L61" s="21" t="n">
        <v>0</v>
      </c>
      <c r="M61" s="21" t="n">
        <v>0</v>
      </c>
    </row>
    <row r="62" customFormat="false" ht="15" hidden="false" customHeight="true" outlineLevel="0" collapsed="false">
      <c r="A62" s="57" t="n">
        <v>24</v>
      </c>
      <c r="B62" s="21" t="n">
        <v>1.18567293475309</v>
      </c>
      <c r="C62" s="21" t="n">
        <v>1.4228075217037</v>
      </c>
      <c r="D62" s="21" t="n">
        <v>122.9305698752</v>
      </c>
      <c r="E62" s="21" t="n">
        <v>40.9768566250667</v>
      </c>
      <c r="F62" s="21" t="n">
        <v>90</v>
      </c>
      <c r="G62" s="21" t="s">
        <v>87</v>
      </c>
      <c r="H62" s="21" t="n">
        <v>0</v>
      </c>
      <c r="I62" s="119" t="n">
        <v>0.73212057905018</v>
      </c>
      <c r="L62" s="21" t="n">
        <v>0</v>
      </c>
      <c r="M62" s="21" t="n">
        <v>0</v>
      </c>
    </row>
    <row r="63" customFormat="false" ht="15" hidden="false" customHeight="true" outlineLevel="0" collapsed="false">
      <c r="A63" s="57" t="n">
        <v>25</v>
      </c>
      <c r="B63" s="21" t="n">
        <v>1.20006216939815</v>
      </c>
      <c r="C63" s="21" t="n">
        <v>1.44007460327778</v>
      </c>
      <c r="D63" s="21" t="n">
        <v>124.4224457232</v>
      </c>
      <c r="E63" s="21" t="n">
        <v>41.4741485744</v>
      </c>
      <c r="F63" s="21" t="n">
        <v>90</v>
      </c>
      <c r="G63" s="21" t="s">
        <v>87</v>
      </c>
      <c r="H63" s="21" t="n">
        <v>0</v>
      </c>
      <c r="I63" s="119" t="n">
        <v>0.723342154840945</v>
      </c>
      <c r="L63" s="21" t="n">
        <v>0</v>
      </c>
      <c r="M63" s="21" t="n">
        <v>0</v>
      </c>
    </row>
    <row r="64" customFormat="false" ht="15" hidden="false" customHeight="true" outlineLevel="0" collapsed="false">
      <c r="A64" s="57" t="n">
        <v>26</v>
      </c>
      <c r="B64" s="21" t="n">
        <v>1.21445140404321</v>
      </c>
      <c r="C64" s="21" t="n">
        <v>1.45734168485185</v>
      </c>
      <c r="D64" s="21" t="n">
        <v>125.9143215712</v>
      </c>
      <c r="E64" s="21" t="n">
        <v>41.9714405237333</v>
      </c>
      <c r="F64" s="21" t="n">
        <v>90</v>
      </c>
      <c r="G64" s="21" t="s">
        <v>87</v>
      </c>
      <c r="H64" s="21" t="n">
        <v>0</v>
      </c>
      <c r="I64" s="119" t="n">
        <v>0.714771750162735</v>
      </c>
      <c r="L64" s="21" t="n">
        <v>0</v>
      </c>
      <c r="M64" s="21" t="n">
        <v>0</v>
      </c>
    </row>
    <row r="65" customFormat="false" ht="15" hidden="false" customHeight="true" outlineLevel="0" collapsed="false">
      <c r="A65" s="57" t="n">
        <v>27</v>
      </c>
      <c r="B65" s="21" t="n">
        <v>1.22884063868827</v>
      </c>
      <c r="C65" s="21" t="n">
        <v>1.47460876642593</v>
      </c>
      <c r="D65" s="21" t="n">
        <v>127.4061974192</v>
      </c>
      <c r="E65" s="21" t="n">
        <v>42.4687324730667</v>
      </c>
      <c r="F65" s="21" t="n">
        <v>90</v>
      </c>
      <c r="G65" s="21" t="s">
        <v>87</v>
      </c>
      <c r="H65" s="21" t="n">
        <v>0</v>
      </c>
      <c r="I65" s="119" t="n">
        <v>0.706402057537878</v>
      </c>
      <c r="L65" s="21" t="n">
        <v>0</v>
      </c>
      <c r="M65" s="21" t="n">
        <v>0</v>
      </c>
    </row>
    <row r="66" customFormat="false" ht="15" hidden="false" customHeight="true" outlineLevel="0" collapsed="false">
      <c r="A66" s="57" t="n">
        <v>28</v>
      </c>
      <c r="B66" s="21" t="n">
        <v>1.24322987333333</v>
      </c>
      <c r="C66" s="21" t="n">
        <v>1.491875848</v>
      </c>
      <c r="D66" s="21" t="n">
        <v>128.8980732672</v>
      </c>
      <c r="E66" s="21" t="n">
        <v>42.9660244224</v>
      </c>
      <c r="F66" s="21" t="n">
        <v>90</v>
      </c>
      <c r="G66" s="21" t="s">
        <v>87</v>
      </c>
      <c r="H66" s="21" t="n">
        <v>0</v>
      </c>
      <c r="I66" s="119" t="n">
        <v>0.698226107797857</v>
      </c>
      <c r="L66" s="21" t="n">
        <v>0</v>
      </c>
      <c r="M66" s="21" t="n">
        <v>0</v>
      </c>
    </row>
    <row r="67" customFormat="false" ht="15" hidden="false" customHeight="true" outlineLevel="0" collapsed="false">
      <c r="A67" s="57" t="n">
        <v>29</v>
      </c>
      <c r="B67" s="21" t="n">
        <v>1.2576191079784</v>
      </c>
      <c r="C67" s="21" t="n">
        <v>1.50914292957407</v>
      </c>
      <c r="D67" s="21" t="n">
        <v>130.3899491152</v>
      </c>
      <c r="E67" s="21" t="n">
        <v>43.4633163717333</v>
      </c>
      <c r="F67" s="21" t="n">
        <v>90</v>
      </c>
      <c r="G67" s="21" t="s">
        <v>87</v>
      </c>
      <c r="H67" s="21" t="n">
        <v>0</v>
      </c>
      <c r="I67" s="119" t="n">
        <v>0.690237250729231</v>
      </c>
      <c r="L67" s="21" t="n">
        <v>0</v>
      </c>
      <c r="M67" s="21" t="n">
        <v>0</v>
      </c>
    </row>
    <row r="68" customFormat="false" ht="15" hidden="false" customHeight="true" outlineLevel="0" collapsed="false">
      <c r="A68" s="57" t="n">
        <v>30</v>
      </c>
      <c r="B68" s="21" t="n">
        <v>1.27200834262346</v>
      </c>
      <c r="C68" s="21" t="n">
        <v>1.52641001114815</v>
      </c>
      <c r="D68" s="21" t="n">
        <v>131.8818249632</v>
      </c>
      <c r="E68" s="21" t="n">
        <v>43.9606083210667</v>
      </c>
      <c r="F68" s="21" t="n">
        <v>90</v>
      </c>
      <c r="G68" s="21" t="s">
        <v>87</v>
      </c>
      <c r="H68" s="21" t="n">
        <v>0</v>
      </c>
      <c r="I68" s="119" t="n">
        <v>0.682429137033199</v>
      </c>
      <c r="L68" s="21" t="n">
        <v>0</v>
      </c>
      <c r="M68" s="21" t="n">
        <v>0</v>
      </c>
    </row>
    <row r="69" customFormat="false" ht="15" hidden="false" customHeight="true" outlineLevel="0" collapsed="false">
      <c r="A69" s="84"/>
      <c r="B69" s="122"/>
      <c r="C69" s="122"/>
      <c r="D69" s="122"/>
      <c r="E69" s="122"/>
      <c r="F69" s="122"/>
      <c r="G69" s="122"/>
      <c r="H69" s="122" t="n">
        <v>50</v>
      </c>
    </row>
    <row r="71" customFormat="false" ht="15" hidden="false" customHeight="true" outlineLevel="0" collapsed="false">
      <c r="A71" s="79" t="s">
        <v>223</v>
      </c>
      <c r="B71" s="123"/>
      <c r="C71" s="123"/>
      <c r="D71" s="123"/>
      <c r="E71" s="123"/>
      <c r="F71" s="123"/>
      <c r="G71" s="123"/>
      <c r="H71" s="123"/>
      <c r="I71" s="80"/>
    </row>
    <row r="72" customFormat="false" ht="52.8" hidden="false" customHeight="false" outlineLevel="0" collapsed="false">
      <c r="A72" s="57" t="s">
        <v>154</v>
      </c>
      <c r="B72" s="81" t="s">
        <v>211</v>
      </c>
      <c r="C72" s="81" t="s">
        <v>212</v>
      </c>
      <c r="D72" s="81" t="s">
        <v>213</v>
      </c>
      <c r="E72" s="81" t="s">
        <v>214</v>
      </c>
      <c r="F72" s="81" t="s">
        <v>215</v>
      </c>
      <c r="G72" s="81" t="s">
        <v>216</v>
      </c>
      <c r="H72" s="81" t="s">
        <v>217</v>
      </c>
      <c r="I72" s="118" t="s">
        <v>218</v>
      </c>
      <c r="L72" s="57" t="s">
        <v>224</v>
      </c>
      <c r="M72" s="57" t="s">
        <v>224</v>
      </c>
    </row>
    <row r="73" customFormat="false" ht="15" hidden="false" customHeight="true" outlineLevel="0" collapsed="false">
      <c r="A73" s="57" t="n">
        <v>1</v>
      </c>
      <c r="B73" s="21" t="n">
        <v>0.192302479962933</v>
      </c>
      <c r="C73" s="21" t="n">
        <v>0.23076297595552</v>
      </c>
      <c r="D73" s="21" t="n">
        <v>19.9379211225569</v>
      </c>
      <c r="E73" s="21" t="n">
        <v>6.64597370751896</v>
      </c>
      <c r="F73" s="21" t="n">
        <v>20</v>
      </c>
      <c r="G73" s="21" t="s">
        <v>87</v>
      </c>
      <c r="H73" s="21" t="n">
        <v>0</v>
      </c>
      <c r="I73" s="119" t="n">
        <v>1.00311360833768</v>
      </c>
      <c r="L73" s="21" t="n">
        <v>0</v>
      </c>
      <c r="M73" s="21" t="n">
        <v>0</v>
      </c>
    </row>
    <row r="74" customFormat="false" ht="15" hidden="false" customHeight="true" outlineLevel="0" collapsed="false">
      <c r="A74" s="57" t="n">
        <v>2</v>
      </c>
      <c r="B74" s="21" t="n">
        <v>0.190446127946128</v>
      </c>
      <c r="C74" s="21" t="n">
        <v>0.228535353535353</v>
      </c>
      <c r="D74" s="21" t="n">
        <v>19.7454545454545</v>
      </c>
      <c r="E74" s="21" t="n">
        <v>6.58181818181818</v>
      </c>
      <c r="F74" s="21" t="n">
        <v>20</v>
      </c>
      <c r="G74" s="21" t="s">
        <v>87</v>
      </c>
      <c r="H74" s="21" t="n">
        <v>0</v>
      </c>
      <c r="I74" s="119" t="n">
        <v>1.01289134438306</v>
      </c>
      <c r="L74" s="21" t="n">
        <v>0</v>
      </c>
      <c r="M74" s="21" t="n">
        <v>0</v>
      </c>
    </row>
    <row r="75" customFormat="false" ht="15" hidden="false" customHeight="true" outlineLevel="0" collapsed="false">
      <c r="A75" s="57" t="n">
        <v>3</v>
      </c>
      <c r="B75" s="21" t="n">
        <v>0.189313474658869</v>
      </c>
      <c r="C75" s="21" t="n">
        <v>0.227176169590643</v>
      </c>
      <c r="D75" s="21" t="n">
        <v>19.6280210526316</v>
      </c>
      <c r="E75" s="21" t="n">
        <v>6.54267368421052</v>
      </c>
      <c r="F75" s="21" t="n">
        <v>20</v>
      </c>
      <c r="G75" s="21" t="s">
        <v>87</v>
      </c>
      <c r="H75" s="21" t="n">
        <v>0</v>
      </c>
      <c r="I75" s="119" t="n">
        <v>1.01895142390417</v>
      </c>
      <c r="L75" s="21" t="n">
        <v>0</v>
      </c>
      <c r="M75" s="21" t="n">
        <v>0</v>
      </c>
    </row>
    <row r="76" customFormat="false" ht="15" hidden="false" customHeight="true" outlineLevel="0" collapsed="false">
      <c r="A76" s="57" t="n">
        <v>4</v>
      </c>
      <c r="B76" s="21" t="n">
        <v>0.185207970679012</v>
      </c>
      <c r="C76" s="21" t="n">
        <v>0.222249564814815</v>
      </c>
      <c r="D76" s="21" t="n">
        <v>19.2023624</v>
      </c>
      <c r="E76" s="21" t="n">
        <v>6.40078746666667</v>
      </c>
      <c r="F76" s="21" t="n">
        <v>20</v>
      </c>
      <c r="G76" s="21" t="s">
        <v>87</v>
      </c>
      <c r="H76" s="21" t="n">
        <v>0</v>
      </c>
      <c r="I76" s="119" t="n">
        <v>1.041538514032</v>
      </c>
      <c r="L76" s="21" t="n">
        <v>0</v>
      </c>
      <c r="M76" s="21" t="n">
        <v>0</v>
      </c>
    </row>
    <row r="77" customFormat="false" ht="15" hidden="false" customHeight="true" outlineLevel="0" collapsed="false">
      <c r="A77" s="57" t="n">
        <v>5</v>
      </c>
      <c r="B77" s="21" t="n">
        <v>0.184507121658453</v>
      </c>
      <c r="C77" s="21" t="n">
        <v>0.221408545990143</v>
      </c>
      <c r="D77" s="21" t="n">
        <v>19.1296983735484</v>
      </c>
      <c r="E77" s="21" t="n">
        <v>6.37656612451613</v>
      </c>
      <c r="F77" s="21" t="n">
        <v>20</v>
      </c>
      <c r="G77" s="21" t="s">
        <v>87</v>
      </c>
      <c r="H77" s="21" t="n">
        <v>0</v>
      </c>
      <c r="I77" s="119" t="n">
        <v>1.045494790846</v>
      </c>
      <c r="L77" s="21" t="n">
        <v>0</v>
      </c>
      <c r="M77" s="21" t="n">
        <v>0</v>
      </c>
    </row>
    <row r="78" customFormat="false" ht="15" hidden="false" customHeight="true" outlineLevel="0" collapsed="false">
      <c r="A78" s="57" t="n">
        <v>6</v>
      </c>
      <c r="B78" s="21" t="n">
        <v>0.179312000961538</v>
      </c>
      <c r="C78" s="21" t="n">
        <v>0.215174401153846</v>
      </c>
      <c r="D78" s="21" t="n">
        <v>18.5910682596923</v>
      </c>
      <c r="E78" s="21" t="n">
        <v>6.19702275323077</v>
      </c>
      <c r="F78" s="21" t="n">
        <v>20</v>
      </c>
      <c r="G78" s="21" t="s">
        <v>87</v>
      </c>
      <c r="H78" s="21" t="n">
        <v>0</v>
      </c>
      <c r="I78" s="119" t="n">
        <v>1.07578541053299</v>
      </c>
      <c r="L78" s="21" t="n">
        <v>0</v>
      </c>
      <c r="M78" s="21" t="n">
        <v>0</v>
      </c>
    </row>
    <row r="79" customFormat="false" ht="15" hidden="false" customHeight="true" outlineLevel="0" collapsed="false">
      <c r="A79" s="57" t="n">
        <v>7</v>
      </c>
      <c r="B79" s="21" t="n">
        <v>0.174575273267293</v>
      </c>
      <c r="C79" s="21" t="n">
        <v>0.209490327920752</v>
      </c>
      <c r="D79" s="21" t="n">
        <v>18.0999643323529</v>
      </c>
      <c r="E79" s="21" t="n">
        <v>6.03332144411765</v>
      </c>
      <c r="F79" s="21" t="n">
        <v>20</v>
      </c>
      <c r="G79" s="21" t="s">
        <v>87</v>
      </c>
      <c r="H79" s="21" t="n">
        <v>0</v>
      </c>
      <c r="I79" s="119" t="n">
        <v>1.10497455314046</v>
      </c>
      <c r="L79" s="21" t="n">
        <v>0</v>
      </c>
      <c r="M79" s="21" t="n">
        <v>0</v>
      </c>
    </row>
    <row r="80" customFormat="false" ht="15" hidden="false" customHeight="true" outlineLevel="0" collapsed="false">
      <c r="A80" s="57" t="n">
        <v>8</v>
      </c>
      <c r="B80" s="21" t="n">
        <v>0.161159428024691</v>
      </c>
      <c r="C80" s="21" t="n">
        <v>0.19339131362963</v>
      </c>
      <c r="D80" s="21" t="n">
        <v>16.7090094976</v>
      </c>
      <c r="E80" s="21" t="n">
        <v>5.56966983253334</v>
      </c>
      <c r="F80" s="21" t="n">
        <v>20</v>
      </c>
      <c r="G80" s="21" t="s">
        <v>87</v>
      </c>
      <c r="H80" s="21" t="n">
        <v>0</v>
      </c>
      <c r="I80" s="119" t="n">
        <v>1.19695904193918</v>
      </c>
      <c r="L80" s="21" t="n">
        <v>0</v>
      </c>
      <c r="M80" s="21" t="n">
        <v>0</v>
      </c>
    </row>
    <row r="81" customFormat="false" ht="15" hidden="false" customHeight="true" outlineLevel="0" collapsed="false">
      <c r="A81" s="57" t="n">
        <v>9</v>
      </c>
      <c r="B81" s="21" t="n">
        <v>0.164037274953704</v>
      </c>
      <c r="C81" s="21" t="n">
        <v>0.196844729944444</v>
      </c>
      <c r="D81" s="21" t="n">
        <v>17.0073846672</v>
      </c>
      <c r="E81" s="21" t="n">
        <v>5.6691282224</v>
      </c>
      <c r="F81" s="21" t="n">
        <v>20</v>
      </c>
      <c r="G81" s="21" t="s">
        <v>87</v>
      </c>
      <c r="H81" s="21" t="n">
        <v>0</v>
      </c>
      <c r="I81" s="119" t="n">
        <v>1.17595976050165</v>
      </c>
      <c r="L81" s="21" t="n">
        <v>0</v>
      </c>
      <c r="M81" s="21" t="n">
        <v>0</v>
      </c>
    </row>
    <row r="82" customFormat="false" ht="15" hidden="false" customHeight="true" outlineLevel="0" collapsed="false">
      <c r="A82" s="57" t="n">
        <v>10</v>
      </c>
      <c r="B82" s="21" t="n">
        <v>0.166915121882716</v>
      </c>
      <c r="C82" s="21" t="n">
        <v>0.200298146259259</v>
      </c>
      <c r="D82" s="21" t="n">
        <v>17.3057598368</v>
      </c>
      <c r="E82" s="21" t="n">
        <v>5.76858661226667</v>
      </c>
      <c r="F82" s="21" t="n">
        <v>20</v>
      </c>
      <c r="G82" s="21" t="s">
        <v>87</v>
      </c>
      <c r="H82" s="21" t="n">
        <v>0</v>
      </c>
      <c r="I82" s="119" t="n">
        <v>1.15568459221714</v>
      </c>
      <c r="L82" s="21" t="n">
        <v>0</v>
      </c>
      <c r="M82" s="21" t="n">
        <v>0</v>
      </c>
    </row>
    <row r="83" customFormat="false" ht="15" hidden="false" customHeight="true" outlineLevel="0" collapsed="false">
      <c r="A83" s="57" t="n">
        <v>11</v>
      </c>
      <c r="B83" s="21" t="n">
        <v>0.169792968811728</v>
      </c>
      <c r="C83" s="21" t="n">
        <v>0.203751562574074</v>
      </c>
      <c r="D83" s="21" t="n">
        <v>17.6041350064</v>
      </c>
      <c r="E83" s="21" t="n">
        <v>5.86804500213333</v>
      </c>
      <c r="F83" s="21" t="n">
        <v>20</v>
      </c>
      <c r="G83" s="21" t="s">
        <v>87</v>
      </c>
      <c r="H83" s="21" t="n">
        <v>0</v>
      </c>
      <c r="I83" s="119" t="n">
        <v>1.13609671777278</v>
      </c>
      <c r="L83" s="21" t="n">
        <v>0</v>
      </c>
      <c r="M83" s="21" t="n">
        <v>0</v>
      </c>
    </row>
    <row r="84" customFormat="false" ht="15" hidden="false" customHeight="true" outlineLevel="0" collapsed="false">
      <c r="A84" s="57" t="n">
        <v>12</v>
      </c>
      <c r="B84" s="21" t="n">
        <v>0.172670815740741</v>
      </c>
      <c r="C84" s="21" t="n">
        <v>0.207204978888889</v>
      </c>
      <c r="D84" s="21" t="n">
        <v>17.902510176</v>
      </c>
      <c r="E84" s="21" t="n">
        <v>5.967503392</v>
      </c>
      <c r="F84" s="21" t="n">
        <v>20</v>
      </c>
      <c r="G84" s="21" t="s">
        <v>87</v>
      </c>
      <c r="H84" s="21" t="n">
        <v>0</v>
      </c>
      <c r="I84" s="119" t="n">
        <v>1.11716177247657</v>
      </c>
      <c r="L84" s="21" t="n">
        <v>0</v>
      </c>
      <c r="M84" s="21" t="n">
        <v>0</v>
      </c>
    </row>
    <row r="85" customFormat="false" ht="15" hidden="false" customHeight="true" outlineLevel="0" collapsed="false">
      <c r="A85" s="57" t="n">
        <v>13</v>
      </c>
      <c r="B85" s="21" t="n">
        <v>0.175548662669753</v>
      </c>
      <c r="C85" s="21" t="n">
        <v>0.210658395203704</v>
      </c>
      <c r="D85" s="21" t="n">
        <v>18.2008853456</v>
      </c>
      <c r="E85" s="21" t="n">
        <v>6.06696178186667</v>
      </c>
      <c r="F85" s="21" t="n">
        <v>20</v>
      </c>
      <c r="G85" s="21" t="s">
        <v>87</v>
      </c>
      <c r="H85" s="21" t="n">
        <v>0</v>
      </c>
      <c r="I85" s="119" t="n">
        <v>1.09884764505892</v>
      </c>
      <c r="L85" s="21" t="n">
        <v>0</v>
      </c>
      <c r="M85" s="21" t="n">
        <v>0</v>
      </c>
    </row>
    <row r="86" customFormat="false" ht="15" hidden="false" customHeight="true" outlineLevel="0" collapsed="false">
      <c r="A86" s="57" t="n">
        <v>14</v>
      </c>
      <c r="B86" s="21" t="n">
        <v>0.178426509598765</v>
      </c>
      <c r="C86" s="21" t="n">
        <v>0.214111811518518</v>
      </c>
      <c r="D86" s="21" t="n">
        <v>18.4992605152</v>
      </c>
      <c r="E86" s="21" t="n">
        <v>6.16642017173333</v>
      </c>
      <c r="F86" s="21" t="n">
        <v>20</v>
      </c>
      <c r="G86" s="21" t="s">
        <v>87</v>
      </c>
      <c r="H86" s="21" t="n">
        <v>0</v>
      </c>
      <c r="I86" s="119" t="n">
        <v>1.08112429594507</v>
      </c>
      <c r="L86" s="21" t="n">
        <v>0</v>
      </c>
      <c r="M86" s="21" t="n">
        <v>0</v>
      </c>
    </row>
    <row r="87" customFormat="false" ht="15" hidden="false" customHeight="true" outlineLevel="0" collapsed="false">
      <c r="A87" s="57" t="n">
        <v>15</v>
      </c>
      <c r="B87" s="21" t="n">
        <v>0.181304356527778</v>
      </c>
      <c r="C87" s="21" t="n">
        <v>0.217565227833333</v>
      </c>
      <c r="D87" s="21" t="n">
        <v>18.7976356848</v>
      </c>
      <c r="E87" s="21" t="n">
        <v>6.2658785616</v>
      </c>
      <c r="F87" s="21" t="n">
        <v>20</v>
      </c>
      <c r="G87" s="21" t="s">
        <v>87</v>
      </c>
      <c r="H87" s="21" t="n">
        <v>0</v>
      </c>
      <c r="I87" s="119" t="n">
        <v>1.06396359283483</v>
      </c>
      <c r="L87" s="21" t="n">
        <v>0</v>
      </c>
      <c r="M87" s="21" t="n">
        <v>0</v>
      </c>
    </row>
    <row r="88" customFormat="false" ht="15" hidden="false" customHeight="true" outlineLevel="0" collapsed="false">
      <c r="A88" s="57" t="n">
        <v>16</v>
      </c>
      <c r="B88" s="21" t="n">
        <v>0.18418220345679</v>
      </c>
      <c r="C88" s="21" t="n">
        <v>0.221018644148148</v>
      </c>
      <c r="D88" s="21" t="n">
        <v>19.0960108544</v>
      </c>
      <c r="E88" s="21" t="n">
        <v>6.36533695146667</v>
      </c>
      <c r="F88" s="21" t="n">
        <v>20</v>
      </c>
      <c r="G88" s="21" t="s">
        <v>87</v>
      </c>
      <c r="H88" s="21" t="n">
        <v>0</v>
      </c>
      <c r="I88" s="119" t="n">
        <v>1.04733916169678</v>
      </c>
      <c r="L88" s="21" t="n">
        <v>0</v>
      </c>
      <c r="M88" s="21" t="n">
        <v>0</v>
      </c>
    </row>
    <row r="89" customFormat="false" ht="15" hidden="false" customHeight="true" outlineLevel="0" collapsed="false">
      <c r="A89" s="57" t="n">
        <v>17</v>
      </c>
      <c r="B89" s="21" t="n">
        <v>0.187060050385803</v>
      </c>
      <c r="C89" s="21" t="n">
        <v>0.224472060462963</v>
      </c>
      <c r="D89" s="21" t="n">
        <v>19.394386024</v>
      </c>
      <c r="E89" s="21" t="n">
        <v>6.46479534133333</v>
      </c>
      <c r="F89" s="21" t="n">
        <v>20</v>
      </c>
      <c r="G89" s="21" t="s">
        <v>87</v>
      </c>
      <c r="H89" s="21" t="n">
        <v>0</v>
      </c>
      <c r="I89" s="119" t="n">
        <v>1.03122625151683</v>
      </c>
      <c r="L89" s="21" t="n">
        <v>0</v>
      </c>
      <c r="M89" s="21" t="n">
        <v>0</v>
      </c>
    </row>
    <row r="90" customFormat="false" ht="15" hidden="false" customHeight="true" outlineLevel="0" collapsed="false">
      <c r="A90" s="57" t="n">
        <v>18</v>
      </c>
      <c r="B90" s="21" t="n">
        <v>0.189937897314815</v>
      </c>
      <c r="C90" s="21" t="n">
        <v>0.227925476777778</v>
      </c>
      <c r="D90" s="21" t="n">
        <v>19.6927611936</v>
      </c>
      <c r="E90" s="21" t="n">
        <v>6.5642537312</v>
      </c>
      <c r="F90" s="21" t="n">
        <v>20</v>
      </c>
      <c r="G90" s="21" t="s">
        <v>87</v>
      </c>
      <c r="H90" s="21" t="n">
        <v>0</v>
      </c>
      <c r="I90" s="119" t="n">
        <v>1.01560161134234</v>
      </c>
      <c r="L90" s="21" t="n">
        <v>0</v>
      </c>
      <c r="M90" s="21" t="n">
        <v>0</v>
      </c>
    </row>
    <row r="91" customFormat="false" ht="15" hidden="false" customHeight="true" outlineLevel="0" collapsed="false">
      <c r="A91" s="57" t="n">
        <v>19</v>
      </c>
      <c r="B91" s="21" t="n">
        <v>0.192815744243827</v>
      </c>
      <c r="C91" s="21" t="n">
        <v>0.231378893092593</v>
      </c>
      <c r="D91" s="21" t="n">
        <v>19.9911363632</v>
      </c>
      <c r="E91" s="21" t="n">
        <v>6.66371212106667</v>
      </c>
      <c r="F91" s="21" t="n">
        <v>20</v>
      </c>
      <c r="G91" s="21" t="s">
        <v>87</v>
      </c>
      <c r="H91" s="21" t="n">
        <v>0</v>
      </c>
      <c r="I91" s="119" t="n">
        <v>1.00044337833723</v>
      </c>
      <c r="L91" s="21" t="n">
        <v>0</v>
      </c>
      <c r="M91" s="21" t="n">
        <v>0</v>
      </c>
    </row>
    <row r="92" customFormat="false" ht="15" hidden="false" customHeight="true" outlineLevel="0" collapsed="false">
      <c r="A92" s="57" t="n">
        <v>20</v>
      </c>
      <c r="B92" s="21" t="n">
        <v>0.19569359117284</v>
      </c>
      <c r="C92" s="21" t="n">
        <v>0.234832309407407</v>
      </c>
      <c r="D92" s="21" t="n">
        <v>20.2895115328</v>
      </c>
      <c r="E92" s="21" t="n">
        <v>6.76317051093333</v>
      </c>
      <c r="F92" s="21" t="n">
        <v>20</v>
      </c>
      <c r="G92" s="21" t="s">
        <v>87</v>
      </c>
      <c r="H92" s="21" t="n">
        <v>0</v>
      </c>
      <c r="I92" s="119" t="n">
        <v>0.985730975714621</v>
      </c>
      <c r="L92" s="21" t="n">
        <v>0</v>
      </c>
      <c r="M92" s="21" t="n">
        <v>0</v>
      </c>
    </row>
    <row r="93" customFormat="false" ht="15" hidden="false" customHeight="true" outlineLevel="0" collapsed="false">
      <c r="A93" s="57" t="n">
        <v>21</v>
      </c>
      <c r="B93" s="21" t="n">
        <v>0.198571438101852</v>
      </c>
      <c r="C93" s="21" t="n">
        <v>0.238285725722222</v>
      </c>
      <c r="D93" s="21" t="n">
        <v>20.5878867024</v>
      </c>
      <c r="E93" s="21" t="n">
        <v>6.8626289008</v>
      </c>
      <c r="F93" s="21" t="n">
        <v>20</v>
      </c>
      <c r="G93" s="21" t="s">
        <v>87</v>
      </c>
      <c r="H93" s="21" t="n">
        <v>0</v>
      </c>
      <c r="I93" s="119" t="n">
        <v>0.971445019544844</v>
      </c>
      <c r="L93" s="21" t="n">
        <v>0</v>
      </c>
      <c r="M93" s="21" t="n">
        <v>0</v>
      </c>
    </row>
    <row r="94" customFormat="false" ht="15" hidden="false" customHeight="true" outlineLevel="0" collapsed="false">
      <c r="A94" s="57" t="n">
        <v>22</v>
      </c>
      <c r="B94" s="21" t="n">
        <v>0.201449285030864</v>
      </c>
      <c r="C94" s="21" t="n">
        <v>0.241739142037037</v>
      </c>
      <c r="D94" s="21" t="n">
        <v>20.886261872</v>
      </c>
      <c r="E94" s="21" t="n">
        <v>6.96208729066667</v>
      </c>
      <c r="F94" s="21" t="n">
        <v>20</v>
      </c>
      <c r="G94" s="21" t="s">
        <v>87</v>
      </c>
      <c r="H94" s="21" t="n">
        <v>0</v>
      </c>
      <c r="I94" s="119" t="n">
        <v>0.957567233551346</v>
      </c>
      <c r="L94" s="21" t="n">
        <v>0</v>
      </c>
      <c r="M94" s="21" t="n">
        <v>0</v>
      </c>
    </row>
    <row r="95" customFormat="false" ht="15" hidden="false" customHeight="true" outlineLevel="0" collapsed="false">
      <c r="A95" s="57" t="n">
        <v>23</v>
      </c>
      <c r="B95" s="21" t="n">
        <v>0.204327131959877</v>
      </c>
      <c r="C95" s="21" t="n">
        <v>0.245192558351852</v>
      </c>
      <c r="D95" s="21" t="n">
        <v>21.1846370416</v>
      </c>
      <c r="E95" s="21" t="n">
        <v>7.06154568053334</v>
      </c>
      <c r="F95" s="21" t="n">
        <v>20</v>
      </c>
      <c r="G95" s="21" t="s">
        <v>87</v>
      </c>
      <c r="H95" s="21" t="n">
        <v>0</v>
      </c>
      <c r="I95" s="119" t="n">
        <v>0.944080371106961</v>
      </c>
      <c r="L95" s="21" t="n">
        <v>0</v>
      </c>
      <c r="M95" s="21" t="n">
        <v>0</v>
      </c>
    </row>
    <row r="96" customFormat="false" ht="15" hidden="false" customHeight="true" outlineLevel="0" collapsed="false">
      <c r="A96" s="57" t="n">
        <v>24</v>
      </c>
      <c r="B96" s="21" t="n">
        <v>0.207204978888889</v>
      </c>
      <c r="C96" s="21" t="n">
        <v>0.248645974666667</v>
      </c>
      <c r="D96" s="21" t="n">
        <v>21.4830122112</v>
      </c>
      <c r="E96" s="21" t="n">
        <v>7.1610040704</v>
      </c>
      <c r="F96" s="21" t="n">
        <v>20</v>
      </c>
      <c r="G96" s="21" t="s">
        <v>87</v>
      </c>
      <c r="H96" s="21" t="n">
        <v>0</v>
      </c>
      <c r="I96" s="119" t="n">
        <v>0.930968143730475</v>
      </c>
      <c r="L96" s="21" t="n">
        <v>0</v>
      </c>
      <c r="M96" s="21" t="n">
        <v>0</v>
      </c>
    </row>
    <row r="97" customFormat="false" ht="15" hidden="false" customHeight="true" outlineLevel="0" collapsed="false">
      <c r="A97" s="57" t="n">
        <v>25</v>
      </c>
      <c r="B97" s="21" t="n">
        <v>0.210082825817901</v>
      </c>
      <c r="C97" s="21" t="n">
        <v>0.252099390981482</v>
      </c>
      <c r="D97" s="21" t="n">
        <v>21.7813873808</v>
      </c>
      <c r="E97" s="21" t="n">
        <v>7.26046246026667</v>
      </c>
      <c r="F97" s="21" t="n">
        <v>20</v>
      </c>
      <c r="G97" s="21" t="s">
        <v>87</v>
      </c>
      <c r="H97" s="21" t="n">
        <v>0</v>
      </c>
      <c r="I97" s="119" t="n">
        <v>0.918215155460195</v>
      </c>
      <c r="L97" s="21" t="n">
        <v>0</v>
      </c>
      <c r="M97" s="21" t="n">
        <v>0</v>
      </c>
    </row>
    <row r="98" customFormat="false" ht="15" hidden="false" customHeight="true" outlineLevel="0" collapsed="false">
      <c r="A98" s="57" t="n">
        <v>26</v>
      </c>
      <c r="B98" s="21" t="n">
        <v>0.212960672746914</v>
      </c>
      <c r="C98" s="21" t="n">
        <v>0.255552807296296</v>
      </c>
      <c r="D98" s="21" t="n">
        <v>22.0797625504</v>
      </c>
      <c r="E98" s="21" t="n">
        <v>7.35992085013333</v>
      </c>
      <c r="F98" s="21" t="n">
        <v>20</v>
      </c>
      <c r="G98" s="21" t="s">
        <v>87</v>
      </c>
      <c r="H98" s="21" t="n">
        <v>0</v>
      </c>
      <c r="I98" s="119" t="n">
        <v>0.905806842548571</v>
      </c>
      <c r="L98" s="21" t="n">
        <v>0</v>
      </c>
      <c r="M98" s="21" t="n">
        <v>0</v>
      </c>
    </row>
    <row r="99" customFormat="false" ht="15" hidden="false" customHeight="true" outlineLevel="0" collapsed="false">
      <c r="A99" s="57" t="n">
        <v>27</v>
      </c>
      <c r="B99" s="21" t="n">
        <v>0.215838519675926</v>
      </c>
      <c r="C99" s="21" t="n">
        <v>0.259006223611111</v>
      </c>
      <c r="D99" s="21" t="n">
        <v>22.37813772</v>
      </c>
      <c r="E99" s="21" t="n">
        <v>7.45937924</v>
      </c>
      <c r="F99" s="21" t="n">
        <v>20</v>
      </c>
      <c r="G99" s="21" t="s">
        <v>87</v>
      </c>
      <c r="H99" s="21" t="n">
        <v>0</v>
      </c>
      <c r="I99" s="119" t="n">
        <v>0.893729417981256</v>
      </c>
      <c r="L99" s="21" t="n">
        <v>0</v>
      </c>
      <c r="M99" s="21" t="n">
        <v>0</v>
      </c>
    </row>
    <row r="100" customFormat="false" ht="15" hidden="false" customHeight="true" outlineLevel="0" collapsed="false">
      <c r="A100" s="57" t="n">
        <v>28</v>
      </c>
      <c r="B100" s="21" t="n">
        <v>0.218716366604938</v>
      </c>
      <c r="C100" s="21" t="n">
        <v>0.262459639925926</v>
      </c>
      <c r="D100" s="21" t="n">
        <v>22.6765128896</v>
      </c>
      <c r="E100" s="21" t="n">
        <v>7.55883762986667</v>
      </c>
      <c r="F100" s="21" t="n">
        <v>20</v>
      </c>
      <c r="G100" s="21" t="s">
        <v>87</v>
      </c>
      <c r="H100" s="21" t="n">
        <v>0</v>
      </c>
      <c r="I100" s="119" t="n">
        <v>0.88196982037624</v>
      </c>
      <c r="L100" s="21" t="n">
        <v>0</v>
      </c>
      <c r="M100" s="21" t="n">
        <v>0</v>
      </c>
    </row>
    <row r="101" customFormat="false" ht="15" hidden="false" customHeight="true" outlineLevel="0" collapsed="false">
      <c r="A101" s="57" t="n">
        <v>29</v>
      </c>
      <c r="B101" s="21" t="n">
        <v>0.221594213533951</v>
      </c>
      <c r="C101" s="21" t="n">
        <v>0.265913056240741</v>
      </c>
      <c r="D101" s="21" t="n">
        <v>22.9748880592</v>
      </c>
      <c r="E101" s="21" t="n">
        <v>7.65829601973333</v>
      </c>
      <c r="F101" s="21" t="n">
        <v>20</v>
      </c>
      <c r="G101" s="21" t="s">
        <v>87</v>
      </c>
      <c r="H101" s="21" t="n">
        <v>0</v>
      </c>
      <c r="I101" s="119" t="n">
        <v>0.87051566686486</v>
      </c>
      <c r="L101" s="21" t="n">
        <v>0</v>
      </c>
      <c r="M101" s="21" t="n">
        <v>0</v>
      </c>
    </row>
    <row r="102" customFormat="false" ht="15" hidden="false" customHeight="true" outlineLevel="0" collapsed="false">
      <c r="A102" s="57" t="n">
        <v>30</v>
      </c>
      <c r="B102" s="21" t="n">
        <v>0.224472060462963</v>
      </c>
      <c r="C102" s="21" t="n">
        <v>0.269366472555556</v>
      </c>
      <c r="D102" s="21" t="n">
        <v>23.2732632288</v>
      </c>
      <c r="E102" s="21" t="n">
        <v>7.7577544096</v>
      </c>
      <c r="F102" s="21" t="n">
        <v>20</v>
      </c>
      <c r="G102" s="21" t="s">
        <v>87</v>
      </c>
      <c r="H102" s="21" t="n">
        <v>0</v>
      </c>
      <c r="I102" s="119" t="n">
        <v>0.859355209597362</v>
      </c>
      <c r="L102" s="21" t="n">
        <v>0</v>
      </c>
      <c r="M102" s="21" t="n">
        <v>0</v>
      </c>
    </row>
    <row r="103" customFormat="false" ht="15" hidden="false" customHeight="true" outlineLevel="0" collapsed="false">
      <c r="H103" s="122" t="n">
        <v>0</v>
      </c>
    </row>
  </sheetData>
  <printOptions headings="false" gridLines="false" gridLinesSet="true" horizontalCentered="false" verticalCentered="false"/>
  <pageMargins left="0.511805555555555" right="0.511805555555555" top="0.7875" bottom="0.7875" header="0.511805555555555" footer="0.511805555555555"/>
  <pageSetup paperSize="9" scale="57"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69" man="true" max="16383" min="0"/>
  </rowBreaks>
  <colBreaks count="1" manualBreakCount="1">
    <brk id="9" man="true" max="65535" min="0"/>
  </colBreaks>
</worksheet>
</file>

<file path=xl/worksheets/sheet9.xml><?xml version="1.0" encoding="utf-8"?>
<worksheet xmlns="http://schemas.openxmlformats.org/spreadsheetml/2006/main" xmlns:r="http://schemas.openxmlformats.org/officeDocument/2006/relationships">
  <sheetPr filterMode="false">
    <pageSetUpPr fitToPage="false"/>
  </sheetPr>
  <dimension ref="A1:X105"/>
  <sheetViews>
    <sheetView showFormulas="false" showGridLines="false" showRowColHeaders="true" showZeros="true" rightToLeft="false" tabSelected="false" showOutlineSymbols="true" defaultGridColor="true" view="pageBreakPreview" topLeftCell="A1" colorId="64" zoomScale="65" zoomScaleNormal="55" zoomScalePageLayoutView="65" workbookViewId="0">
      <pane xSplit="0" ySplit="4" topLeftCell="A5" activePane="bottomLeft" state="frozen"/>
      <selection pane="topLeft" activeCell="A1" activeCellId="0" sqref="A1"/>
      <selection pane="bottomLeft" activeCell="P41" activeCellId="0" sqref="P41"/>
    </sheetView>
  </sheetViews>
  <sheetFormatPr defaultRowHeight="15" zeroHeight="false" outlineLevelRow="0" outlineLevelCol="0"/>
  <cols>
    <col collapsed="false" customWidth="true" hidden="false" outlineLevel="0" max="1" min="1" style="33" width="10.77"/>
    <col collapsed="false" customWidth="true" hidden="false" outlineLevel="0" max="2" min="2" style="33" width="19.11"/>
    <col collapsed="false" customWidth="true" hidden="false" outlineLevel="0" max="3" min="3" style="33" width="16.44"/>
    <col collapsed="false" customWidth="true" hidden="false" outlineLevel="0" max="5" min="4" style="33" width="15"/>
    <col collapsed="false" customWidth="true" hidden="false" outlineLevel="0" max="6" min="6" style="33" width="16.78"/>
    <col collapsed="false" customWidth="true" hidden="false" outlineLevel="0" max="7" min="7" style="33" width="19.45"/>
    <col collapsed="false" customWidth="true" hidden="false" outlineLevel="0" max="8" min="8" style="33" width="18"/>
    <col collapsed="false" customWidth="true" hidden="false" outlineLevel="0" max="9" min="9" style="33" width="16.44"/>
    <col collapsed="false" customWidth="true" hidden="false" outlineLevel="0" max="10" min="10" style="33" width="16.11"/>
    <col collapsed="false" customWidth="true" hidden="false" outlineLevel="0" max="11" min="11" style="124" width="15.78"/>
    <col collapsed="false" customWidth="true" hidden="false" outlineLevel="0" max="12" min="12" style="5" width="11.45"/>
    <col collapsed="false" customWidth="true" hidden="false" outlineLevel="0" max="13" min="13" style="5" width="14.11"/>
    <col collapsed="false" customWidth="true" hidden="false" outlineLevel="0" max="15" min="14" style="5" width="11.45"/>
    <col collapsed="false" customWidth="true" hidden="false" outlineLevel="0" max="16" min="16" style="5" width="19.77"/>
    <col collapsed="false" customWidth="true" hidden="false" outlineLevel="0" max="17" min="17" style="5" width="11.99"/>
    <col collapsed="false" customWidth="true" hidden="false" outlineLevel="0" max="18" min="18" style="5" width="20.78"/>
    <col collapsed="false" customWidth="true" hidden="false" outlineLevel="0" max="19" min="19" style="5" width="16.67"/>
    <col collapsed="false" customWidth="true" hidden="false" outlineLevel="0" max="21" min="20" style="5" width="11.45"/>
    <col collapsed="false" customWidth="true" hidden="false" outlineLevel="0" max="22" min="22" style="5" width="11.99"/>
    <col collapsed="false" customWidth="true" hidden="false" outlineLevel="0" max="23" min="23" style="5" width="13.78"/>
    <col collapsed="false" customWidth="true" hidden="false" outlineLevel="0" max="24" min="24" style="5" width="15"/>
    <col collapsed="false" customWidth="true" hidden="false" outlineLevel="0" max="1025" min="25" style="5" width="11.45"/>
  </cols>
  <sheetData>
    <row r="1" s="64" customFormat="true" ht="40.05" hidden="false" customHeight="true" outlineLevel="0" collapsed="false">
      <c r="A1" s="125" t="s">
        <v>225</v>
      </c>
      <c r="B1" s="125"/>
      <c r="C1" s="125"/>
      <c r="D1" s="125"/>
      <c r="E1" s="125"/>
      <c r="F1" s="125"/>
      <c r="G1" s="125"/>
      <c r="H1" s="125"/>
      <c r="I1" s="125"/>
      <c r="J1" s="125"/>
      <c r="K1" s="125"/>
    </row>
    <row r="2" s="64" customFormat="true" ht="40.05" hidden="false" customHeight="true" outlineLevel="0" collapsed="false">
      <c r="A2" s="126"/>
      <c r="B2" s="126"/>
      <c r="C2" s="126"/>
      <c r="D2" s="126"/>
      <c r="E2" s="126"/>
      <c r="F2" s="126"/>
      <c r="G2" s="126"/>
      <c r="H2" s="126"/>
      <c r="I2" s="126"/>
      <c r="J2" s="126"/>
      <c r="K2" s="126"/>
    </row>
    <row r="3" s="78" customFormat="true" ht="15" hidden="false" customHeight="true" outlineLevel="0" collapsed="false">
      <c r="A3" s="125" t="s">
        <v>226</v>
      </c>
      <c r="B3" s="125"/>
      <c r="C3" s="125"/>
      <c r="D3" s="125"/>
      <c r="E3" s="125"/>
      <c r="F3" s="125"/>
      <c r="G3" s="125"/>
      <c r="H3" s="125"/>
      <c r="I3" s="125"/>
      <c r="J3" s="125"/>
      <c r="K3" s="125"/>
      <c r="P3" s="127"/>
      <c r="Q3" s="127"/>
      <c r="R3" s="127"/>
      <c r="S3" s="127"/>
      <c r="U3" s="127"/>
      <c r="V3" s="127"/>
      <c r="W3" s="127"/>
      <c r="X3" s="127"/>
    </row>
    <row r="4" s="84" customFormat="true" ht="38.25" hidden="false" customHeight="true" outlineLevel="0" collapsed="false">
      <c r="A4" s="128" t="s">
        <v>154</v>
      </c>
      <c r="B4" s="129" t="s">
        <v>227</v>
      </c>
      <c r="C4" s="129" t="s">
        <v>228</v>
      </c>
      <c r="D4" s="129" t="s">
        <v>229</v>
      </c>
      <c r="E4" s="129" t="s">
        <v>230</v>
      </c>
      <c r="F4" s="129" t="s">
        <v>231</v>
      </c>
      <c r="G4" s="129" t="s">
        <v>232</v>
      </c>
      <c r="H4" s="130" t="s">
        <v>233</v>
      </c>
      <c r="I4" s="130" t="s">
        <v>234</v>
      </c>
      <c r="J4" s="129" t="s">
        <v>235</v>
      </c>
      <c r="K4" s="131" t="s">
        <v>236</v>
      </c>
      <c r="M4" s="132" t="s">
        <v>237</v>
      </c>
      <c r="P4" s="132" t="s">
        <v>219</v>
      </c>
      <c r="R4" s="132" t="s">
        <v>219</v>
      </c>
    </row>
    <row r="5" s="84" customFormat="true" ht="13.2" hidden="false" customHeight="false" outlineLevel="0" collapsed="false">
      <c r="A5" s="128" t="n">
        <v>0</v>
      </c>
      <c r="B5" s="133" t="n">
        <v>419.698200248897</v>
      </c>
      <c r="C5" s="134" t="n">
        <v>0.466203124459189</v>
      </c>
      <c r="D5" s="133" t="n">
        <v>195.664612285935</v>
      </c>
      <c r="E5" s="133" t="n">
        <v>503.637840298677</v>
      </c>
      <c r="F5" s="133" t="n">
        <v>755.456760448015</v>
      </c>
      <c r="G5" s="135" t="n">
        <v>18.61</v>
      </c>
      <c r="H5" s="136" t="n">
        <v>430</v>
      </c>
      <c r="I5" s="136" t="n">
        <v>448.61</v>
      </c>
      <c r="J5" s="133" t="n">
        <v>0</v>
      </c>
      <c r="K5" s="137" t="n">
        <v>-55.0278402986769</v>
      </c>
      <c r="M5" s="138" t="n">
        <f aca="false">'Dados de Entrada'!D29</f>
        <v>2</v>
      </c>
      <c r="P5" s="139" t="n">
        <f aca="false">J5</f>
        <v>0</v>
      </c>
      <c r="R5" s="139" t="n">
        <v>2</v>
      </c>
    </row>
    <row r="6" customFormat="false" ht="15" hidden="false" customHeight="true" outlineLevel="0" collapsed="false">
      <c r="A6" s="128" t="n">
        <v>1</v>
      </c>
      <c r="B6" s="49" t="n">
        <v>419.698200248897</v>
      </c>
      <c r="C6" s="60" t="n">
        <v>0.466203124459189</v>
      </c>
      <c r="D6" s="49" t="n">
        <v>195.664612285935</v>
      </c>
      <c r="E6" s="49" t="n">
        <v>503.637840298677</v>
      </c>
      <c r="F6" s="49" t="n">
        <v>755.456760448015</v>
      </c>
      <c r="G6" s="49" t="n">
        <v>18.61</v>
      </c>
      <c r="H6" s="140" t="n">
        <v>430</v>
      </c>
      <c r="I6" s="140" t="n">
        <v>448.61</v>
      </c>
      <c r="J6" s="133" t="n">
        <v>0</v>
      </c>
      <c r="K6" s="137" t="n">
        <v>-55.0278402986769</v>
      </c>
      <c r="M6" s="138" t="n">
        <f aca="false">M5</f>
        <v>2</v>
      </c>
      <c r="P6" s="139" t="n">
        <f aca="false">J6</f>
        <v>0</v>
      </c>
      <c r="R6" s="139" t="n">
        <v>2</v>
      </c>
    </row>
    <row r="7" customFormat="false" ht="15" hidden="false" customHeight="true" outlineLevel="0" collapsed="false">
      <c r="A7" s="128" t="n">
        <v>2</v>
      </c>
      <c r="B7" s="49" t="n">
        <v>412.944339225589</v>
      </c>
      <c r="C7" s="60" t="n">
        <v>0.45</v>
      </c>
      <c r="D7" s="49" t="n">
        <v>185.824952651515</v>
      </c>
      <c r="E7" s="49" t="n">
        <v>495.533207070707</v>
      </c>
      <c r="F7" s="49" t="n">
        <v>743.29981060606</v>
      </c>
      <c r="G7" s="49" t="n">
        <v>18.61</v>
      </c>
      <c r="H7" s="140" t="n">
        <v>430</v>
      </c>
      <c r="I7" s="140" t="n">
        <v>448.61</v>
      </c>
      <c r="J7" s="133" t="n">
        <v>50</v>
      </c>
      <c r="K7" s="137" t="n">
        <v>-46.9232070707069</v>
      </c>
      <c r="M7" s="138" t="n">
        <f aca="false">M6</f>
        <v>2</v>
      </c>
      <c r="P7" s="139" t="n">
        <f aca="false">J7</f>
        <v>50</v>
      </c>
      <c r="R7" s="139" t="n">
        <v>2</v>
      </c>
    </row>
    <row r="8" customFormat="false" ht="15" hidden="false" customHeight="true" outlineLevel="0" collapsed="false">
      <c r="A8" s="128" t="n">
        <v>3</v>
      </c>
      <c r="B8" s="49" t="n">
        <v>407.907433398311</v>
      </c>
      <c r="C8" s="60" t="n">
        <v>0.43</v>
      </c>
      <c r="D8" s="49" t="n">
        <v>175.400196361274</v>
      </c>
      <c r="E8" s="49" t="n">
        <v>489.488920077973</v>
      </c>
      <c r="F8" s="49" t="n">
        <v>734.233380116959</v>
      </c>
      <c r="G8" s="49" t="n">
        <v>18.61</v>
      </c>
      <c r="H8" s="140" t="n">
        <v>480</v>
      </c>
      <c r="I8" s="140" t="n">
        <v>498.61</v>
      </c>
      <c r="J8" s="133" t="n">
        <v>0</v>
      </c>
      <c r="K8" s="137" t="n">
        <v>9.12107992202738</v>
      </c>
      <c r="M8" s="138" t="n">
        <f aca="false">M7</f>
        <v>2</v>
      </c>
      <c r="P8" s="139" t="n">
        <f aca="false">J8</f>
        <v>0</v>
      </c>
      <c r="R8" s="139" t="n">
        <v>2</v>
      </c>
    </row>
    <row r="9" customFormat="false" ht="15" hidden="false" customHeight="true" outlineLevel="0" collapsed="false">
      <c r="A9" s="128" t="n">
        <v>4</v>
      </c>
      <c r="B9" s="49" t="n">
        <v>396.633554284336</v>
      </c>
      <c r="C9" s="60" t="n">
        <v>0.4</v>
      </c>
      <c r="D9" s="49" t="n">
        <v>158.653421713735</v>
      </c>
      <c r="E9" s="49" t="n">
        <v>475.960265141204</v>
      </c>
      <c r="F9" s="49" t="n">
        <v>713.940397711805</v>
      </c>
      <c r="G9" s="49" t="n">
        <v>18.61</v>
      </c>
      <c r="H9" s="140" t="n">
        <v>480</v>
      </c>
      <c r="I9" s="140" t="n">
        <v>498.61</v>
      </c>
      <c r="J9" s="133" t="n">
        <v>0</v>
      </c>
      <c r="K9" s="137" t="n">
        <v>22.6497348587964</v>
      </c>
      <c r="M9" s="138" t="n">
        <f aca="false">M8</f>
        <v>2</v>
      </c>
      <c r="P9" s="139" t="n">
        <f aca="false">J9</f>
        <v>0</v>
      </c>
      <c r="R9" s="139" t="n">
        <v>2</v>
      </c>
    </row>
    <row r="10" customFormat="false" ht="15" hidden="false" customHeight="true" outlineLevel="0" collapsed="false">
      <c r="A10" s="128" t="n">
        <v>5</v>
      </c>
      <c r="B10" s="49" t="n">
        <v>392.808699477953</v>
      </c>
      <c r="C10" s="60" t="n">
        <v>0.38</v>
      </c>
      <c r="D10" s="49" t="n">
        <v>149.267305801622</v>
      </c>
      <c r="E10" s="49" t="n">
        <v>471.370439373544</v>
      </c>
      <c r="F10" s="49" t="n">
        <v>707.055659060316</v>
      </c>
      <c r="G10" s="49" t="n">
        <v>18.61</v>
      </c>
      <c r="H10" s="140" t="n">
        <v>480</v>
      </c>
      <c r="I10" s="140" t="n">
        <v>498.61</v>
      </c>
      <c r="J10" s="133" t="n">
        <v>0</v>
      </c>
      <c r="K10" s="137" t="n">
        <v>27.2395606264561</v>
      </c>
      <c r="M10" s="138" t="n">
        <f aca="false">M9</f>
        <v>2</v>
      </c>
      <c r="P10" s="139" t="n">
        <f aca="false">J10</f>
        <v>0</v>
      </c>
      <c r="R10" s="139" t="n">
        <v>2</v>
      </c>
    </row>
    <row r="11" customFormat="false" ht="15" hidden="false" customHeight="true" outlineLevel="0" collapsed="false">
      <c r="A11" s="128" t="n">
        <v>6</v>
      </c>
      <c r="B11" s="49" t="n">
        <v>379.570300109473</v>
      </c>
      <c r="C11" s="60" t="n">
        <v>0.35</v>
      </c>
      <c r="D11" s="49" t="n">
        <v>132.849605038316</v>
      </c>
      <c r="E11" s="49" t="n">
        <v>455.484360131368</v>
      </c>
      <c r="F11" s="49" t="n">
        <v>683.226540197051</v>
      </c>
      <c r="G11" s="49" t="n">
        <v>18.61</v>
      </c>
      <c r="H11" s="140" t="n">
        <v>480</v>
      </c>
      <c r="I11" s="140" t="n">
        <v>498.61</v>
      </c>
      <c r="J11" s="133" t="n">
        <v>0</v>
      </c>
      <c r="K11" s="137" t="n">
        <v>43.1256398686325</v>
      </c>
      <c r="M11" s="138" t="n">
        <f aca="false">M10</f>
        <v>2</v>
      </c>
      <c r="P11" s="139" t="n">
        <f aca="false">J11</f>
        <v>0</v>
      </c>
      <c r="R11" s="139" t="n">
        <v>2</v>
      </c>
    </row>
    <row r="12" customFormat="false" ht="15" hidden="false" customHeight="true" outlineLevel="0" collapsed="false">
      <c r="A12" s="128" t="n">
        <v>7</v>
      </c>
      <c r="B12" s="49" t="n">
        <v>367.499994802917</v>
      </c>
      <c r="C12" s="60" t="n">
        <v>0.32</v>
      </c>
      <c r="D12" s="49" t="n">
        <v>117.599998336934</v>
      </c>
      <c r="E12" s="49" t="n">
        <v>440.999993763501</v>
      </c>
      <c r="F12" s="49" t="n">
        <v>661.499990645251</v>
      </c>
      <c r="G12" s="49" t="n">
        <v>18.61</v>
      </c>
      <c r="H12" s="140" t="n">
        <v>480</v>
      </c>
      <c r="I12" s="140" t="n">
        <v>498.61</v>
      </c>
      <c r="J12" s="133" t="n">
        <v>0</v>
      </c>
      <c r="K12" s="137" t="n">
        <v>57.6100062364992</v>
      </c>
      <c r="M12" s="138" t="n">
        <f aca="false">M11</f>
        <v>2</v>
      </c>
      <c r="P12" s="139" t="n">
        <f aca="false">J12</f>
        <v>0</v>
      </c>
      <c r="R12" s="139" t="n">
        <v>2</v>
      </c>
    </row>
    <row r="13" customFormat="false" ht="15" hidden="false" customHeight="true" outlineLevel="0" collapsed="false">
      <c r="A13" s="128" t="n">
        <v>8</v>
      </c>
      <c r="B13" s="49" t="n">
        <v>337.439063814414</v>
      </c>
      <c r="C13" s="60" t="n">
        <v>0.25</v>
      </c>
      <c r="D13" s="49" t="n">
        <v>84.3597659536034</v>
      </c>
      <c r="E13" s="49" t="n">
        <v>404.926876577296</v>
      </c>
      <c r="F13" s="49" t="n">
        <v>607.390314865944</v>
      </c>
      <c r="G13" s="49" t="n">
        <v>18.61</v>
      </c>
      <c r="H13" s="140" t="n">
        <v>480</v>
      </c>
      <c r="I13" s="140" t="n">
        <v>498.61</v>
      </c>
      <c r="J13" s="133" t="n">
        <v>0</v>
      </c>
      <c r="K13" s="137" t="n">
        <v>93.6831234227038</v>
      </c>
      <c r="M13" s="138" t="n">
        <f aca="false">M12</f>
        <v>2</v>
      </c>
      <c r="P13" s="139" t="n">
        <f aca="false">J13</f>
        <v>0</v>
      </c>
      <c r="R13" s="139" t="n">
        <v>2</v>
      </c>
    </row>
    <row r="14" customFormat="false" ht="15" hidden="false" customHeight="true" outlineLevel="0" collapsed="false">
      <c r="A14" s="128" t="n">
        <v>9</v>
      </c>
      <c r="B14" s="49" t="n">
        <v>341.678132340849</v>
      </c>
      <c r="C14" s="60" t="n">
        <v>0.25</v>
      </c>
      <c r="D14" s="49" t="n">
        <v>85.4195330852122</v>
      </c>
      <c r="E14" s="49" t="n">
        <v>410.013758809019</v>
      </c>
      <c r="F14" s="49" t="n">
        <v>615.020638213528</v>
      </c>
      <c r="G14" s="49" t="n">
        <v>18.61</v>
      </c>
      <c r="H14" s="140" t="n">
        <v>480</v>
      </c>
      <c r="I14" s="140" t="n">
        <v>498.61</v>
      </c>
      <c r="J14" s="133" t="n">
        <v>0</v>
      </c>
      <c r="K14" s="137" t="n">
        <v>88.5962411909815</v>
      </c>
      <c r="M14" s="138" t="n">
        <f aca="false">M13</f>
        <v>2</v>
      </c>
      <c r="P14" s="139" t="n">
        <f aca="false">J14</f>
        <v>0</v>
      </c>
      <c r="R14" s="139" t="n">
        <v>2</v>
      </c>
    </row>
    <row r="15" customFormat="false" ht="15" hidden="false" customHeight="true" outlineLevel="0" collapsed="false">
      <c r="A15" s="128" t="n">
        <v>10</v>
      </c>
      <c r="B15" s="49" t="n">
        <v>345.917200867284</v>
      </c>
      <c r="C15" s="60" t="n">
        <v>0.25</v>
      </c>
      <c r="D15" s="49" t="n">
        <v>86.479300216821</v>
      </c>
      <c r="E15" s="49" t="n">
        <v>415.100641040741</v>
      </c>
      <c r="F15" s="49" t="n">
        <v>622.650961561111</v>
      </c>
      <c r="G15" s="49" t="n">
        <v>18.61</v>
      </c>
      <c r="H15" s="140" t="n">
        <v>480</v>
      </c>
      <c r="I15" s="140" t="n">
        <v>498.61</v>
      </c>
      <c r="J15" s="133" t="n">
        <v>0</v>
      </c>
      <c r="K15" s="137" t="n">
        <v>83.5093589592593</v>
      </c>
      <c r="M15" s="138" t="n">
        <f aca="false">M14</f>
        <v>2</v>
      </c>
      <c r="P15" s="139" t="n">
        <f aca="false">J15</f>
        <v>0</v>
      </c>
      <c r="R15" s="139" t="n">
        <v>2</v>
      </c>
    </row>
    <row r="16" customFormat="false" ht="15" hidden="false" customHeight="true" outlineLevel="0" collapsed="false">
      <c r="A16" s="128" t="n">
        <v>11</v>
      </c>
      <c r="B16" s="49" t="n">
        <v>350.156269393719</v>
      </c>
      <c r="C16" s="60" t="n">
        <v>0.25</v>
      </c>
      <c r="D16" s="49" t="n">
        <v>87.5390673484298</v>
      </c>
      <c r="E16" s="49" t="n">
        <v>420.187523272463</v>
      </c>
      <c r="F16" s="49" t="n">
        <v>630.281284908695</v>
      </c>
      <c r="G16" s="49" t="n">
        <v>18.61</v>
      </c>
      <c r="H16" s="140" t="n">
        <v>480</v>
      </c>
      <c r="I16" s="140" t="n">
        <v>498.61</v>
      </c>
      <c r="J16" s="133" t="n">
        <v>0</v>
      </c>
      <c r="K16" s="137" t="n">
        <v>78.422476727537</v>
      </c>
      <c r="M16" s="138" t="n">
        <f aca="false">M15</f>
        <v>2</v>
      </c>
      <c r="P16" s="139" t="n">
        <f aca="false">J16</f>
        <v>0</v>
      </c>
      <c r="R16" s="139" t="n">
        <v>2</v>
      </c>
    </row>
    <row r="17" customFormat="false" ht="15" hidden="false" customHeight="true" outlineLevel="0" collapsed="false">
      <c r="A17" s="128" t="n">
        <v>12</v>
      </c>
      <c r="B17" s="49" t="n">
        <v>354.395337920154</v>
      </c>
      <c r="C17" s="60" t="n">
        <v>0.25</v>
      </c>
      <c r="D17" s="49" t="n">
        <v>88.5988344800386</v>
      </c>
      <c r="E17" s="49" t="n">
        <v>425.274405504185</v>
      </c>
      <c r="F17" s="49" t="n">
        <v>637.911608256278</v>
      </c>
      <c r="G17" s="49" t="n">
        <v>18.61</v>
      </c>
      <c r="H17" s="140" t="n">
        <v>480</v>
      </c>
      <c r="I17" s="140" t="n">
        <v>498.61</v>
      </c>
      <c r="J17" s="133" t="n">
        <v>0</v>
      </c>
      <c r="K17" s="137" t="n">
        <v>73.3355944958149</v>
      </c>
      <c r="M17" s="138" t="n">
        <f aca="false">M16</f>
        <v>2</v>
      </c>
      <c r="P17" s="139" t="n">
        <f aca="false">J17</f>
        <v>0</v>
      </c>
      <c r="R17" s="139" t="n">
        <v>2</v>
      </c>
    </row>
    <row r="18" customFormat="false" ht="15" hidden="false" customHeight="true" outlineLevel="0" collapsed="false">
      <c r="A18" s="128" t="n">
        <v>13</v>
      </c>
      <c r="B18" s="49" t="n">
        <v>358.63440644659</v>
      </c>
      <c r="C18" s="60" t="n">
        <v>0.25</v>
      </c>
      <c r="D18" s="49" t="n">
        <v>89.6586016116474</v>
      </c>
      <c r="E18" s="49" t="n">
        <v>430.361287735907</v>
      </c>
      <c r="F18" s="49" t="n">
        <v>645.541931603861</v>
      </c>
      <c r="G18" s="49" t="n">
        <v>18.61</v>
      </c>
      <c r="H18" s="140" t="n">
        <v>480</v>
      </c>
      <c r="I18" s="140" t="n">
        <v>498.61</v>
      </c>
      <c r="J18" s="133" t="n">
        <v>0</v>
      </c>
      <c r="K18" s="137" t="n">
        <v>68.2487122640926</v>
      </c>
      <c r="M18" s="138" t="n">
        <f aca="false">M17</f>
        <v>2</v>
      </c>
      <c r="P18" s="139" t="n">
        <f aca="false">J18</f>
        <v>0</v>
      </c>
      <c r="R18" s="139" t="n">
        <v>2</v>
      </c>
    </row>
    <row r="19" customFormat="false" ht="15" hidden="false" customHeight="true" outlineLevel="0" collapsed="false">
      <c r="A19" s="128" t="n">
        <v>14</v>
      </c>
      <c r="B19" s="49" t="n">
        <v>362.876352819954</v>
      </c>
      <c r="C19" s="60" t="n">
        <v>0.25</v>
      </c>
      <c r="D19" s="49" t="n">
        <v>90.7190882049884</v>
      </c>
      <c r="E19" s="49" t="n">
        <v>435.451623383945</v>
      </c>
      <c r="F19" s="49" t="n">
        <v>653.177435075917</v>
      </c>
      <c r="G19" s="49" t="n">
        <v>18.61</v>
      </c>
      <c r="H19" s="140" t="n">
        <v>480</v>
      </c>
      <c r="I19" s="140" t="n">
        <v>498.61</v>
      </c>
      <c r="J19" s="133" t="n">
        <v>0</v>
      </c>
      <c r="K19" s="137" t="n">
        <v>63.1583766160555</v>
      </c>
      <c r="M19" s="138" t="n">
        <f aca="false">M18</f>
        <v>2</v>
      </c>
      <c r="P19" s="139" t="n">
        <f aca="false">J19</f>
        <v>0</v>
      </c>
      <c r="R19" s="139" t="n">
        <v>2</v>
      </c>
    </row>
    <row r="20" customFormat="false" ht="15" hidden="false" customHeight="true" outlineLevel="0" collapsed="false">
      <c r="A20" s="128" t="n">
        <v>15</v>
      </c>
      <c r="B20" s="49" t="n">
        <v>367.115421346389</v>
      </c>
      <c r="C20" s="60" t="n">
        <v>0.25</v>
      </c>
      <c r="D20" s="49" t="n">
        <v>91.7788553365972</v>
      </c>
      <c r="E20" s="49" t="n">
        <v>440.538505615667</v>
      </c>
      <c r="F20" s="49" t="n">
        <v>660.8077584235</v>
      </c>
      <c r="G20" s="49" t="n">
        <v>18.61</v>
      </c>
      <c r="H20" s="140" t="n">
        <v>480</v>
      </c>
      <c r="I20" s="140" t="n">
        <v>498.61</v>
      </c>
      <c r="J20" s="133" t="n">
        <v>0</v>
      </c>
      <c r="K20" s="137" t="n">
        <v>58.0714943843332</v>
      </c>
      <c r="M20" s="138" t="n">
        <f aca="false">M19</f>
        <v>2</v>
      </c>
      <c r="P20" s="139" t="n">
        <f aca="false">J20</f>
        <v>0</v>
      </c>
      <c r="R20" s="139" t="n">
        <v>2</v>
      </c>
    </row>
    <row r="21" customFormat="false" ht="15" hidden="false" customHeight="true" outlineLevel="0" collapsed="false">
      <c r="A21" s="128" t="n">
        <v>16</v>
      </c>
      <c r="B21" s="49" t="n">
        <v>371.354489872824</v>
      </c>
      <c r="C21" s="60" t="n">
        <v>0.25</v>
      </c>
      <c r="D21" s="49" t="n">
        <v>92.838622468206</v>
      </c>
      <c r="E21" s="49" t="n">
        <v>445.625387847389</v>
      </c>
      <c r="F21" s="49" t="n">
        <v>668.438081771083</v>
      </c>
      <c r="G21" s="49" t="n">
        <v>18.61</v>
      </c>
      <c r="H21" s="140" t="n">
        <v>480</v>
      </c>
      <c r="I21" s="140" t="n">
        <v>498.61</v>
      </c>
      <c r="J21" s="133" t="n">
        <v>0</v>
      </c>
      <c r="K21" s="137" t="n">
        <v>52.9846121526111</v>
      </c>
      <c r="M21" s="138" t="n">
        <f aca="false">M20</f>
        <v>2</v>
      </c>
      <c r="P21" s="139" t="n">
        <f aca="false">J21</f>
        <v>0</v>
      </c>
      <c r="R21" s="139" t="n">
        <v>2</v>
      </c>
    </row>
    <row r="22" customFormat="false" ht="15" hidden="false" customHeight="true" outlineLevel="0" collapsed="false">
      <c r="A22" s="128" t="n">
        <v>17</v>
      </c>
      <c r="B22" s="49" t="n">
        <v>375.625214715478</v>
      </c>
      <c r="C22" s="60" t="n">
        <v>0.25</v>
      </c>
      <c r="D22" s="49" t="n">
        <v>93.9063036788696</v>
      </c>
      <c r="E22" s="49" t="n">
        <v>450.750257658574</v>
      </c>
      <c r="F22" s="49" t="n">
        <v>676.125386487861</v>
      </c>
      <c r="G22" s="49" t="n">
        <v>18.61</v>
      </c>
      <c r="H22" s="140" t="n">
        <v>480</v>
      </c>
      <c r="I22" s="140" t="n">
        <v>498.61</v>
      </c>
      <c r="J22" s="133" t="n">
        <v>0</v>
      </c>
      <c r="K22" s="137" t="n">
        <v>47.859742341426</v>
      </c>
      <c r="M22" s="138" t="n">
        <f aca="false">M21</f>
        <v>2</v>
      </c>
      <c r="P22" s="139" t="n">
        <f aca="false">J22</f>
        <v>0</v>
      </c>
      <c r="R22" s="139" t="n">
        <v>2</v>
      </c>
    </row>
    <row r="23" customFormat="false" ht="15" hidden="false" customHeight="true" outlineLevel="0" collapsed="false">
      <c r="A23" s="128" t="n">
        <v>18</v>
      </c>
      <c r="B23" s="49" t="n">
        <v>379.944862955926</v>
      </c>
      <c r="C23" s="60" t="n">
        <v>0.25</v>
      </c>
      <c r="D23" s="49" t="n">
        <v>94.9862157389815</v>
      </c>
      <c r="E23" s="49" t="n">
        <v>455.933835547111</v>
      </c>
      <c r="F23" s="49" t="n">
        <v>683.900753320667</v>
      </c>
      <c r="G23" s="49" t="n">
        <v>18.61</v>
      </c>
      <c r="H23" s="140" t="n">
        <v>480</v>
      </c>
      <c r="I23" s="140" t="n">
        <v>498.61</v>
      </c>
      <c r="J23" s="133" t="n">
        <v>0</v>
      </c>
      <c r="K23" s="137" t="n">
        <v>42.6761644528888</v>
      </c>
      <c r="M23" s="138" t="n">
        <f aca="false">M22</f>
        <v>2</v>
      </c>
      <c r="P23" s="139" t="n">
        <f aca="false">J23</f>
        <v>0</v>
      </c>
      <c r="R23" s="139" t="n">
        <v>2</v>
      </c>
    </row>
    <row r="24" s="84" customFormat="true" ht="15" hidden="false" customHeight="true" outlineLevel="0" collapsed="false">
      <c r="A24" s="128" t="n">
        <v>19</v>
      </c>
      <c r="B24" s="49" t="n">
        <v>384.313434594167</v>
      </c>
      <c r="C24" s="60" t="n">
        <v>0.25</v>
      </c>
      <c r="D24" s="49" t="n">
        <v>96.0783586485417</v>
      </c>
      <c r="E24" s="49" t="n">
        <v>461.176121513</v>
      </c>
      <c r="F24" s="49" t="n">
        <v>691.7641822695</v>
      </c>
      <c r="G24" s="49" t="n">
        <v>18.61</v>
      </c>
      <c r="H24" s="140" t="n">
        <v>480</v>
      </c>
      <c r="I24" s="140" t="n">
        <v>498.61</v>
      </c>
      <c r="J24" s="133" t="n">
        <v>0</v>
      </c>
      <c r="K24" s="137" t="n">
        <v>37.433878487</v>
      </c>
      <c r="M24" s="138" t="n">
        <f aca="false">M23</f>
        <v>2</v>
      </c>
      <c r="P24" s="139" t="n">
        <f aca="false">J24</f>
        <v>0</v>
      </c>
      <c r="R24" s="139" t="n">
        <v>2</v>
      </c>
    </row>
    <row r="25" customFormat="false" ht="15" hidden="false" customHeight="true" outlineLevel="0" collapsed="false">
      <c r="A25" s="128" t="n">
        <v>20</v>
      </c>
      <c r="B25" s="49" t="n">
        <v>388.73380747713</v>
      </c>
      <c r="C25" s="60" t="n">
        <v>0.25</v>
      </c>
      <c r="D25" s="49" t="n">
        <v>97.1834518692824</v>
      </c>
      <c r="E25" s="49" t="n">
        <v>466.480568972555</v>
      </c>
      <c r="F25" s="49" t="n">
        <v>699.720853458833</v>
      </c>
      <c r="G25" s="49" t="n">
        <v>18.61</v>
      </c>
      <c r="H25" s="140" t="n">
        <v>480</v>
      </c>
      <c r="I25" s="140" t="n">
        <v>498.61</v>
      </c>
      <c r="J25" s="133" t="n">
        <v>0</v>
      </c>
      <c r="K25" s="137" t="n">
        <v>32.1294310274446</v>
      </c>
      <c r="M25" s="138" t="n">
        <f aca="false">M24</f>
        <v>2</v>
      </c>
      <c r="P25" s="139" t="n">
        <f aca="false">J25</f>
        <v>0</v>
      </c>
      <c r="R25" s="139" t="n">
        <v>2</v>
      </c>
    </row>
    <row r="26" customFormat="false" ht="15" hidden="false" customHeight="true" outlineLevel="0" collapsed="false">
      <c r="A26" s="128" t="n">
        <v>21</v>
      </c>
      <c r="B26" s="49" t="n">
        <v>393.203103757886</v>
      </c>
      <c r="C26" s="60" t="n">
        <v>0.25</v>
      </c>
      <c r="D26" s="49" t="n">
        <v>98.3007759394714</v>
      </c>
      <c r="E26" s="49" t="n">
        <v>471.843724509463</v>
      </c>
      <c r="F26" s="49" t="n">
        <v>707.765586764194</v>
      </c>
      <c r="G26" s="49" t="n">
        <v>18.61</v>
      </c>
      <c r="H26" s="140" t="n">
        <v>480</v>
      </c>
      <c r="I26" s="140" t="n">
        <v>498.61</v>
      </c>
      <c r="J26" s="133" t="n">
        <v>0</v>
      </c>
      <c r="K26" s="137" t="n">
        <v>26.7662754905372</v>
      </c>
      <c r="M26" s="138" t="n">
        <f aca="false">M25</f>
        <v>2</v>
      </c>
      <c r="P26" s="139" t="n">
        <f aca="false">J26</f>
        <v>0</v>
      </c>
      <c r="R26" s="139" t="n">
        <v>2</v>
      </c>
    </row>
    <row r="27" customFormat="false" ht="15" hidden="false" customHeight="true" outlineLevel="0" collapsed="false">
      <c r="A27" s="128" t="n">
        <v>22</v>
      </c>
      <c r="B27" s="49" t="n">
        <v>397.724201283364</v>
      </c>
      <c r="C27" s="60" t="n">
        <v>0.25</v>
      </c>
      <c r="D27" s="49" t="n">
        <v>99.4310503208411</v>
      </c>
      <c r="E27" s="49" t="n">
        <v>477.269041540037</v>
      </c>
      <c r="F27" s="49" t="n">
        <v>715.903562310056</v>
      </c>
      <c r="G27" s="49" t="n">
        <v>18.61</v>
      </c>
      <c r="H27" s="140" t="n">
        <v>480</v>
      </c>
      <c r="I27" s="140" t="n">
        <v>498.61</v>
      </c>
      <c r="J27" s="133" t="n">
        <v>0</v>
      </c>
      <c r="K27" s="137" t="n">
        <v>21.340958459963</v>
      </c>
      <c r="M27" s="138" t="n">
        <f aca="false">M26</f>
        <v>2</v>
      </c>
      <c r="P27" s="139" t="n">
        <f aca="false">J27</f>
        <v>0</v>
      </c>
      <c r="R27" s="139" t="n">
        <v>2</v>
      </c>
    </row>
    <row r="28" s="84" customFormat="true" ht="15" hidden="false" customHeight="true" outlineLevel="0" collapsed="false">
      <c r="A28" s="128" t="n">
        <v>23</v>
      </c>
      <c r="B28" s="49" t="n">
        <v>402.299977900494</v>
      </c>
      <c r="C28" s="60" t="n">
        <v>0.25</v>
      </c>
      <c r="D28" s="49" t="n">
        <v>100.574994475123</v>
      </c>
      <c r="E28" s="49" t="n">
        <v>482.759973480593</v>
      </c>
      <c r="F28" s="49" t="n">
        <v>724.139960220889</v>
      </c>
      <c r="G28" s="49" t="n">
        <v>18.61</v>
      </c>
      <c r="H28" s="140" t="n">
        <v>480</v>
      </c>
      <c r="I28" s="140" t="n">
        <v>498.61</v>
      </c>
      <c r="J28" s="133" t="n">
        <v>0</v>
      </c>
      <c r="K28" s="137" t="n">
        <v>15.8500265194074</v>
      </c>
      <c r="M28" s="138" t="n">
        <f aca="false">M27</f>
        <v>2</v>
      </c>
      <c r="P28" s="139" t="n">
        <f aca="false">J28</f>
        <v>0</v>
      </c>
      <c r="R28" s="139" t="n">
        <v>2</v>
      </c>
    </row>
    <row r="29" s="84" customFormat="true" ht="15" hidden="false" customHeight="true" outlineLevel="0" collapsed="false">
      <c r="A29" s="128" t="n">
        <v>24</v>
      </c>
      <c r="B29" s="49" t="n">
        <v>406.930433609275</v>
      </c>
      <c r="C29" s="60" t="n">
        <v>0.25</v>
      </c>
      <c r="D29" s="49" t="n">
        <v>101.732608402319</v>
      </c>
      <c r="E29" s="49" t="n">
        <v>488.31652033113</v>
      </c>
      <c r="F29" s="49" t="n">
        <v>732.474780496694</v>
      </c>
      <c r="G29" s="49" t="n">
        <v>18.61</v>
      </c>
      <c r="H29" s="140" t="n">
        <v>480</v>
      </c>
      <c r="I29" s="140" t="n">
        <v>498.61</v>
      </c>
      <c r="J29" s="133" t="n">
        <v>0</v>
      </c>
      <c r="K29" s="137" t="n">
        <v>10.2934796688705</v>
      </c>
      <c r="M29" s="138" t="n">
        <f aca="false">M28</f>
        <v>2</v>
      </c>
      <c r="P29" s="139" t="n">
        <f aca="false">J29</f>
        <v>0</v>
      </c>
      <c r="R29" s="139" t="n">
        <v>2</v>
      </c>
    </row>
    <row r="30" customFormat="false" ht="15" hidden="false" customHeight="true" outlineLevel="0" collapsed="false">
      <c r="A30" s="128" t="n">
        <v>25</v>
      </c>
      <c r="B30" s="49" t="n">
        <v>411.609812715849</v>
      </c>
      <c r="C30" s="60" t="n">
        <v>0.25</v>
      </c>
      <c r="D30" s="49" t="n">
        <v>102.902453178962</v>
      </c>
      <c r="E30" s="49" t="n">
        <v>493.931775259019</v>
      </c>
      <c r="F30" s="49" t="n">
        <v>740.897662888528</v>
      </c>
      <c r="G30" s="49" t="n">
        <v>18.61</v>
      </c>
      <c r="H30" s="140" t="n">
        <v>480</v>
      </c>
      <c r="I30" s="140" t="n">
        <v>498.61</v>
      </c>
      <c r="J30" s="133" t="n">
        <v>25</v>
      </c>
      <c r="K30" s="137" t="n">
        <v>4.67822474098153</v>
      </c>
      <c r="M30" s="138" t="n">
        <f aca="false">M29</f>
        <v>2</v>
      </c>
      <c r="P30" s="139" t="n">
        <f aca="false">J30</f>
        <v>25</v>
      </c>
      <c r="R30" s="139" t="n">
        <v>2</v>
      </c>
    </row>
    <row r="31" customFormat="false" ht="15" hidden="false" customHeight="true" outlineLevel="0" collapsed="false">
      <c r="A31" s="128" t="n">
        <v>26</v>
      </c>
      <c r="B31" s="49" t="n">
        <v>416.343870914074</v>
      </c>
      <c r="C31" s="60" t="n">
        <v>0.25</v>
      </c>
      <c r="D31" s="49" t="n">
        <v>104.085967728519</v>
      </c>
      <c r="E31" s="49" t="n">
        <v>499.612645096889</v>
      </c>
      <c r="F31" s="49" t="n">
        <v>749.418967645333</v>
      </c>
      <c r="G31" s="49" t="n">
        <v>18.61</v>
      </c>
      <c r="H31" s="140" t="n">
        <v>505</v>
      </c>
      <c r="I31" s="140" t="n">
        <v>523.61</v>
      </c>
      <c r="J31" s="133" t="n">
        <v>0</v>
      </c>
      <c r="K31" s="137" t="n">
        <v>23.9973549031111</v>
      </c>
      <c r="M31" s="138" t="n">
        <f aca="false">M30</f>
        <v>2</v>
      </c>
      <c r="P31" s="139" t="n">
        <f aca="false">J31</f>
        <v>0</v>
      </c>
      <c r="R31" s="139" t="n">
        <v>2</v>
      </c>
    </row>
    <row r="32" customFormat="false" ht="15" hidden="false" customHeight="true" outlineLevel="0" collapsed="false">
      <c r="A32" s="128" t="n">
        <v>27</v>
      </c>
      <c r="B32" s="49" t="n">
        <v>421.132608203951</v>
      </c>
      <c r="C32" s="60" t="n">
        <v>0.25</v>
      </c>
      <c r="D32" s="49" t="n">
        <v>105.283152050988</v>
      </c>
      <c r="E32" s="49" t="n">
        <v>505.359129844741</v>
      </c>
      <c r="F32" s="49" t="n">
        <v>758.038694767111</v>
      </c>
      <c r="G32" s="49" t="n">
        <v>18.61</v>
      </c>
      <c r="H32" s="140" t="n">
        <v>505</v>
      </c>
      <c r="I32" s="140" t="n">
        <v>523.61</v>
      </c>
      <c r="J32" s="133" t="n">
        <v>0</v>
      </c>
      <c r="K32" s="137" t="n">
        <v>18.2508701552593</v>
      </c>
      <c r="M32" s="138" t="n">
        <f aca="false">M31</f>
        <v>2</v>
      </c>
      <c r="P32" s="139" t="n">
        <f aca="false">J32</f>
        <v>0</v>
      </c>
      <c r="R32" s="139" t="n">
        <v>2</v>
      </c>
    </row>
    <row r="33" customFormat="false" ht="15" hidden="false" customHeight="true" outlineLevel="0" collapsed="false">
      <c r="A33" s="128" t="n">
        <v>28</v>
      </c>
      <c r="B33" s="49" t="n">
        <v>425.976024585478</v>
      </c>
      <c r="C33" s="60" t="n">
        <v>0.25</v>
      </c>
      <c r="D33" s="49" t="n">
        <v>106.49400614637</v>
      </c>
      <c r="E33" s="49" t="n">
        <v>511.171229502574</v>
      </c>
      <c r="F33" s="49" t="n">
        <v>766.756844253861</v>
      </c>
      <c r="G33" s="49" t="n">
        <v>18.61</v>
      </c>
      <c r="H33" s="140" t="n">
        <v>505</v>
      </c>
      <c r="I33" s="140" t="n">
        <v>523.61</v>
      </c>
      <c r="J33" s="133" t="n">
        <v>0</v>
      </c>
      <c r="K33" s="137" t="n">
        <v>12.4387704974259</v>
      </c>
      <c r="M33" s="138" t="n">
        <f aca="false">M32</f>
        <v>2</v>
      </c>
      <c r="P33" s="139" t="n">
        <f aca="false">J33</f>
        <v>0</v>
      </c>
      <c r="R33" s="139" t="n">
        <v>2</v>
      </c>
    </row>
    <row r="34" customFormat="false" ht="15" hidden="false" customHeight="true" outlineLevel="0" collapsed="false">
      <c r="A34" s="128" t="n">
        <v>29</v>
      </c>
      <c r="B34" s="49" t="n">
        <v>430.876997905587</v>
      </c>
      <c r="C34" s="60" t="n">
        <v>0.25</v>
      </c>
      <c r="D34" s="49" t="n">
        <v>107.719249476397</v>
      </c>
      <c r="E34" s="49" t="n">
        <v>517.052397486704</v>
      </c>
      <c r="F34" s="49" t="n">
        <v>775.578596230056</v>
      </c>
      <c r="G34" s="49" t="n">
        <v>18.61</v>
      </c>
      <c r="H34" s="140" t="n">
        <v>505</v>
      </c>
      <c r="I34" s="140" t="n">
        <v>523.61</v>
      </c>
      <c r="J34" s="133" t="n">
        <v>0</v>
      </c>
      <c r="K34" s="137" t="n">
        <v>6.55760251329627</v>
      </c>
      <c r="M34" s="138" t="n">
        <f aca="false">M33</f>
        <v>2</v>
      </c>
      <c r="P34" s="139" t="n">
        <f aca="false">J34</f>
        <v>0</v>
      </c>
      <c r="R34" s="139" t="n">
        <v>2</v>
      </c>
    </row>
    <row r="35" customFormat="false" ht="15" hidden="false" customHeight="true" outlineLevel="0" collapsed="false">
      <c r="A35" s="128" t="n">
        <v>30</v>
      </c>
      <c r="B35" s="49" t="n">
        <v>435.835528164275</v>
      </c>
      <c r="C35" s="60" t="n">
        <v>0.25</v>
      </c>
      <c r="D35" s="49" t="n">
        <v>108.958882041069</v>
      </c>
      <c r="E35" s="49" t="n">
        <v>523.00263379713</v>
      </c>
      <c r="F35" s="49" t="n">
        <v>784.503950695694</v>
      </c>
      <c r="G35" s="49" t="n">
        <v>18.61</v>
      </c>
      <c r="H35" s="140" t="n">
        <v>505</v>
      </c>
      <c r="I35" s="140" t="n">
        <v>523.61</v>
      </c>
      <c r="J35" s="133" t="n">
        <v>0</v>
      </c>
      <c r="K35" s="137" t="n">
        <v>0.60736620287048</v>
      </c>
      <c r="M35" s="138" t="n">
        <f aca="false">M34</f>
        <v>2</v>
      </c>
      <c r="P35" s="139" t="n">
        <f aca="false">J35</f>
        <v>0</v>
      </c>
      <c r="R35" s="139" t="n">
        <v>2</v>
      </c>
    </row>
    <row r="38" customFormat="false" ht="15" hidden="false" customHeight="true" outlineLevel="0" collapsed="false">
      <c r="A38" s="125" t="s">
        <v>238</v>
      </c>
      <c r="B38" s="125"/>
      <c r="C38" s="125"/>
      <c r="D38" s="125"/>
      <c r="E38" s="125"/>
      <c r="F38" s="125"/>
      <c r="G38" s="125"/>
      <c r="H38" s="125"/>
      <c r="I38" s="125"/>
      <c r="J38" s="125"/>
      <c r="K38" s="125"/>
      <c r="L38" s="78"/>
      <c r="M38" s="78"/>
    </row>
    <row r="39" customFormat="false" ht="39.6" hidden="false" customHeight="false" outlineLevel="0" collapsed="false">
      <c r="A39" s="128" t="s">
        <v>154</v>
      </c>
      <c r="B39" s="129" t="s">
        <v>227</v>
      </c>
      <c r="C39" s="129" t="s">
        <v>228</v>
      </c>
      <c r="D39" s="129" t="s">
        <v>229</v>
      </c>
      <c r="E39" s="129" t="s">
        <v>230</v>
      </c>
      <c r="F39" s="129" t="s">
        <v>231</v>
      </c>
      <c r="G39" s="129" t="s">
        <v>232</v>
      </c>
      <c r="H39" s="130" t="s">
        <v>233</v>
      </c>
      <c r="I39" s="130" t="s">
        <v>234</v>
      </c>
      <c r="J39" s="129" t="s">
        <v>235</v>
      </c>
      <c r="K39" s="131" t="s">
        <v>236</v>
      </c>
      <c r="L39" s="84"/>
      <c r="M39" s="132" t="s">
        <v>237</v>
      </c>
      <c r="P39" s="132" t="s">
        <v>239</v>
      </c>
      <c r="R39" s="132" t="s">
        <v>240</v>
      </c>
    </row>
    <row r="40" customFormat="false" ht="15" hidden="false" customHeight="true" outlineLevel="0" collapsed="false">
      <c r="A40" s="128" t="n">
        <v>0</v>
      </c>
      <c r="B40" s="133" t="n">
        <v>1.24015476874055</v>
      </c>
      <c r="C40" s="134" t="n">
        <v>0.466203124459189</v>
      </c>
      <c r="D40" s="133" t="n">
        <v>195.664612285935</v>
      </c>
      <c r="E40" s="133" t="n">
        <v>1.48818572248866</v>
      </c>
      <c r="F40" s="133" t="n">
        <v>2.23227858373298</v>
      </c>
      <c r="G40" s="135" t="n">
        <v>6.66666666666667</v>
      </c>
      <c r="H40" s="136" t="n">
        <v>0</v>
      </c>
      <c r="I40" s="136" t="n">
        <v>6.66666666666667</v>
      </c>
      <c r="J40" s="133" t="n">
        <v>0</v>
      </c>
      <c r="K40" s="137" t="n">
        <v>5.17848094417801</v>
      </c>
      <c r="L40" s="84"/>
      <c r="M40" s="138" t="n">
        <f aca="false">'Dados de Entrada'!E29</f>
        <v>0</v>
      </c>
      <c r="P40" s="139" t="n">
        <v>0</v>
      </c>
      <c r="R40" s="139" t="n">
        <v>0</v>
      </c>
    </row>
    <row r="41" customFormat="false" ht="15" hidden="false" customHeight="true" outlineLevel="0" collapsed="false">
      <c r="A41" s="128" t="n">
        <v>1</v>
      </c>
      <c r="B41" s="49" t="n">
        <v>1.24015476874055</v>
      </c>
      <c r="C41" s="60" t="n">
        <v>0.466203124459189</v>
      </c>
      <c r="D41" s="49" t="n">
        <v>195.664612285935</v>
      </c>
      <c r="E41" s="49" t="n">
        <v>1.48818572248866</v>
      </c>
      <c r="F41" s="49" t="n">
        <v>2.23227858373298</v>
      </c>
      <c r="G41" s="49" t="n">
        <v>6.66666666666667</v>
      </c>
      <c r="H41" s="140" t="n">
        <v>0</v>
      </c>
      <c r="I41" s="140" t="n">
        <v>6.66666666666667</v>
      </c>
      <c r="J41" s="133" t="n">
        <v>0</v>
      </c>
      <c r="K41" s="137" t="n">
        <v>5.17848094417801</v>
      </c>
      <c r="M41" s="138" t="n">
        <f aca="false">COUNTIF(J41,"&lt;&gt;0")+(M40)</f>
        <v>0</v>
      </c>
      <c r="P41" s="139" t="n">
        <v>0</v>
      </c>
      <c r="R41" s="139" t="n">
        <v>0</v>
      </c>
    </row>
    <row r="42" customFormat="false" ht="15" hidden="false" customHeight="true" outlineLevel="0" collapsed="false">
      <c r="A42" s="128" t="n">
        <v>2</v>
      </c>
      <c r="B42" s="49" t="n">
        <v>1.21885521885522</v>
      </c>
      <c r="C42" s="60" t="n">
        <v>0.45</v>
      </c>
      <c r="D42" s="49" t="n">
        <v>185.824952651515</v>
      </c>
      <c r="E42" s="49" t="n">
        <v>1.46262626262626</v>
      </c>
      <c r="F42" s="49" t="n">
        <v>2.19393939393939</v>
      </c>
      <c r="G42" s="49" t="n">
        <v>6.66666666666667</v>
      </c>
      <c r="H42" s="140" t="n">
        <v>0</v>
      </c>
      <c r="I42" s="140" t="n">
        <v>6.66666666666667</v>
      </c>
      <c r="J42" s="133" t="n">
        <v>0</v>
      </c>
      <c r="K42" s="137" t="n">
        <v>5.2040404040404</v>
      </c>
      <c r="M42" s="138" t="n">
        <f aca="false">COUNTIF(J42,"&lt;&gt;0")+(M41)</f>
        <v>0</v>
      </c>
      <c r="P42" s="139" t="n">
        <v>0</v>
      </c>
      <c r="R42" s="139" t="n">
        <v>0</v>
      </c>
    </row>
    <row r="43" customFormat="false" ht="15" hidden="false" customHeight="true" outlineLevel="0" collapsed="false">
      <c r="A43" s="128" t="n">
        <v>3</v>
      </c>
      <c r="B43" s="49" t="n">
        <v>1.20269736842105</v>
      </c>
      <c r="C43" s="60" t="n">
        <v>0.43</v>
      </c>
      <c r="D43" s="49" t="n">
        <v>175.400196361274</v>
      </c>
      <c r="E43" s="49" t="n">
        <v>1.44323684210526</v>
      </c>
      <c r="F43" s="49" t="n">
        <v>2.16485526315789</v>
      </c>
      <c r="G43" s="49" t="n">
        <v>6.66666666666667</v>
      </c>
      <c r="H43" s="140" t="n">
        <v>0</v>
      </c>
      <c r="I43" s="140" t="n">
        <v>6.66666666666667</v>
      </c>
      <c r="J43" s="133" t="n">
        <v>0</v>
      </c>
      <c r="K43" s="137" t="n">
        <v>5.2234298245614</v>
      </c>
      <c r="M43" s="138" t="n">
        <f aca="false">COUNTIF(J43,"&lt;&gt;0")+(M42)</f>
        <v>0</v>
      </c>
      <c r="P43" s="139" t="n">
        <v>0</v>
      </c>
      <c r="R43" s="139" t="n">
        <v>0</v>
      </c>
    </row>
    <row r="44" customFormat="false" ht="15" hidden="false" customHeight="true" outlineLevel="0" collapsed="false">
      <c r="A44" s="128" t="n">
        <v>4</v>
      </c>
      <c r="B44" s="49" t="n">
        <v>1.16823489197531</v>
      </c>
      <c r="C44" s="60" t="n">
        <v>0.4</v>
      </c>
      <c r="D44" s="49" t="n">
        <v>158.653421713735</v>
      </c>
      <c r="E44" s="49" t="n">
        <v>1.40188187037037</v>
      </c>
      <c r="F44" s="49" t="n">
        <v>2.10282280555556</v>
      </c>
      <c r="G44" s="49" t="n">
        <v>6.66666666666667</v>
      </c>
      <c r="H44" s="140" t="n">
        <v>0</v>
      </c>
      <c r="I44" s="140" t="n">
        <v>6.66666666666667</v>
      </c>
      <c r="J44" s="133" t="n">
        <v>0</v>
      </c>
      <c r="K44" s="137" t="n">
        <v>5.2647847962963</v>
      </c>
      <c r="M44" s="138" t="n">
        <f aca="false">COUNTIF(J44,"&lt;&gt;0")+(M43)</f>
        <v>0</v>
      </c>
      <c r="P44" s="139" t="n">
        <v>0</v>
      </c>
      <c r="R44" s="139" t="n">
        <v>0</v>
      </c>
    </row>
    <row r="45" customFormat="false" ht="15" hidden="false" customHeight="true" outlineLevel="0" collapsed="false">
      <c r="A45" s="128" t="n">
        <v>5</v>
      </c>
      <c r="B45" s="49" t="n">
        <v>1.15578046020012</v>
      </c>
      <c r="C45" s="60" t="n">
        <v>0.38</v>
      </c>
      <c r="D45" s="49" t="n">
        <v>149.267305801622</v>
      </c>
      <c r="E45" s="49" t="n">
        <v>1.38693655224014</v>
      </c>
      <c r="F45" s="49" t="n">
        <v>2.08040482836021</v>
      </c>
      <c r="G45" s="49" t="n">
        <v>6.66666666666667</v>
      </c>
      <c r="H45" s="140" t="n">
        <v>0</v>
      </c>
      <c r="I45" s="140" t="n">
        <v>6.66666666666667</v>
      </c>
      <c r="J45" s="133" t="n">
        <v>0</v>
      </c>
      <c r="K45" s="137" t="n">
        <v>5.27973011442652</v>
      </c>
      <c r="M45" s="138" t="n">
        <f aca="false">COUNTIF(J45,"&lt;&gt;0")+(M44)</f>
        <v>0</v>
      </c>
      <c r="P45" s="139" t="n">
        <v>0</v>
      </c>
      <c r="R45" s="139" t="n">
        <v>0</v>
      </c>
    </row>
    <row r="46" customFormat="false" ht="15" hidden="false" customHeight="true" outlineLevel="0" collapsed="false">
      <c r="A46" s="128" t="n">
        <v>6</v>
      </c>
      <c r="B46" s="49" t="n">
        <v>1.11571911709402</v>
      </c>
      <c r="C46" s="60" t="n">
        <v>0.35</v>
      </c>
      <c r="D46" s="49" t="n">
        <v>132.849605038316</v>
      </c>
      <c r="E46" s="49" t="n">
        <v>1.33886294051282</v>
      </c>
      <c r="F46" s="49" t="n">
        <v>2.00829441076923</v>
      </c>
      <c r="G46" s="49" t="n">
        <v>6.66666666666667</v>
      </c>
      <c r="H46" s="140" t="n">
        <v>0</v>
      </c>
      <c r="I46" s="140" t="n">
        <v>6.66666666666667</v>
      </c>
      <c r="J46" s="133" t="n">
        <v>0</v>
      </c>
      <c r="K46" s="137" t="n">
        <v>5.32780372615385</v>
      </c>
      <c r="M46" s="138" t="n">
        <f aca="false">COUNTIF(J46,"&lt;&gt;0")+(M45)</f>
        <v>0</v>
      </c>
      <c r="P46" s="139" t="n">
        <v>0</v>
      </c>
      <c r="R46" s="139" t="n">
        <v>0</v>
      </c>
    </row>
    <row r="47" customFormat="false" ht="15" hidden="false" customHeight="true" outlineLevel="0" collapsed="false">
      <c r="A47" s="128" t="n">
        <v>7</v>
      </c>
      <c r="B47" s="49" t="n">
        <v>1.07919259837963</v>
      </c>
      <c r="C47" s="60" t="n">
        <v>0.32</v>
      </c>
      <c r="D47" s="49" t="n">
        <v>117.599998336934</v>
      </c>
      <c r="E47" s="49" t="n">
        <v>1.29503111805556</v>
      </c>
      <c r="F47" s="49" t="n">
        <v>1.94254667708333</v>
      </c>
      <c r="G47" s="49" t="n">
        <v>6.66666666666667</v>
      </c>
      <c r="H47" s="140" t="n">
        <v>0</v>
      </c>
      <c r="I47" s="140" t="n">
        <v>6.66666666666667</v>
      </c>
      <c r="J47" s="133" t="n">
        <v>0</v>
      </c>
      <c r="K47" s="137" t="n">
        <v>5.37163554861111</v>
      </c>
      <c r="M47" s="138" t="n">
        <f aca="false">COUNTIF(J47,"&lt;&gt;0")+(M46)</f>
        <v>0</v>
      </c>
      <c r="P47" s="139" t="n">
        <v>0</v>
      </c>
      <c r="R47" s="139" t="n">
        <v>0</v>
      </c>
    </row>
    <row r="48" customFormat="false" ht="15" hidden="false" customHeight="true" outlineLevel="0" collapsed="false">
      <c r="A48" s="128" t="n">
        <v>8</v>
      </c>
      <c r="B48" s="49" t="n">
        <v>0.989979343580247</v>
      </c>
      <c r="C48" s="60" t="n">
        <v>0.25</v>
      </c>
      <c r="D48" s="49" t="n">
        <v>84.3597659536034</v>
      </c>
      <c r="E48" s="49" t="n">
        <v>1.1879752122963</v>
      </c>
      <c r="F48" s="49" t="n">
        <v>1.78196281844444</v>
      </c>
      <c r="G48" s="49" t="n">
        <v>6.66666666666667</v>
      </c>
      <c r="H48" s="140" t="n">
        <v>0</v>
      </c>
      <c r="I48" s="140" t="n">
        <v>6.66666666666667</v>
      </c>
      <c r="J48" s="133" t="n">
        <v>0</v>
      </c>
      <c r="K48" s="137" t="n">
        <v>5.47869145437037</v>
      </c>
      <c r="M48" s="138" t="n">
        <f aca="false">COUNTIF(J48,"&lt;&gt;0")+(M47)</f>
        <v>0</v>
      </c>
      <c r="P48" s="139" t="n">
        <v>0</v>
      </c>
      <c r="R48" s="139" t="n">
        <v>0</v>
      </c>
    </row>
    <row r="49" customFormat="false" ht="15" hidden="false" customHeight="true" outlineLevel="0" collapsed="false">
      <c r="A49" s="128" t="n">
        <v>9</v>
      </c>
      <c r="B49" s="49" t="n">
        <v>1.0014907312963</v>
      </c>
      <c r="C49" s="60" t="n">
        <v>0.25</v>
      </c>
      <c r="D49" s="49" t="n">
        <v>85.4195330852122</v>
      </c>
      <c r="E49" s="49" t="n">
        <v>1.20178887755556</v>
      </c>
      <c r="F49" s="49" t="n">
        <v>1.80268331633333</v>
      </c>
      <c r="G49" s="49" t="n">
        <v>6.66666666666667</v>
      </c>
      <c r="H49" s="140" t="n">
        <v>0</v>
      </c>
      <c r="I49" s="140" t="n">
        <v>6.66666666666667</v>
      </c>
      <c r="J49" s="133" t="n">
        <v>0</v>
      </c>
      <c r="K49" s="137" t="n">
        <v>5.46487778911111</v>
      </c>
      <c r="M49" s="138" t="n">
        <f aca="false">COUNTIF(J49,"&lt;&gt;0")+(M48)</f>
        <v>0</v>
      </c>
      <c r="P49" s="139" t="n">
        <v>0</v>
      </c>
      <c r="R49" s="139" t="n">
        <v>0</v>
      </c>
    </row>
    <row r="50" customFormat="false" ht="15" hidden="false" customHeight="true" outlineLevel="0" collapsed="false">
      <c r="A50" s="128" t="n">
        <v>10</v>
      </c>
      <c r="B50" s="49" t="n">
        <v>1.01300211901235</v>
      </c>
      <c r="C50" s="60" t="n">
        <v>0.25</v>
      </c>
      <c r="D50" s="49" t="n">
        <v>86.479300216821</v>
      </c>
      <c r="E50" s="49" t="n">
        <v>1.21560254281481</v>
      </c>
      <c r="F50" s="49" t="n">
        <v>1.82340381422222</v>
      </c>
      <c r="G50" s="49" t="n">
        <v>6.66666666666667</v>
      </c>
      <c r="H50" s="140" t="n">
        <v>0</v>
      </c>
      <c r="I50" s="140" t="n">
        <v>6.66666666666667</v>
      </c>
      <c r="J50" s="133" t="n">
        <v>0</v>
      </c>
      <c r="K50" s="137" t="n">
        <v>5.45106412385185</v>
      </c>
      <c r="M50" s="138" t="n">
        <f aca="false">COUNTIF(J50,"&lt;&gt;0")+(M49)</f>
        <v>0</v>
      </c>
      <c r="P50" s="139" t="n">
        <v>0</v>
      </c>
      <c r="R50" s="139" t="n">
        <v>0</v>
      </c>
    </row>
    <row r="51" customFormat="false" ht="15" hidden="false" customHeight="true" outlineLevel="0" collapsed="false">
      <c r="A51" s="128" t="n">
        <v>11</v>
      </c>
      <c r="B51" s="49" t="n">
        <v>1.0245135067284</v>
      </c>
      <c r="C51" s="60" t="n">
        <v>0.25</v>
      </c>
      <c r="D51" s="49" t="n">
        <v>87.5390673484298</v>
      </c>
      <c r="E51" s="49" t="n">
        <v>1.22941620807407</v>
      </c>
      <c r="F51" s="49" t="n">
        <v>1.84412431211111</v>
      </c>
      <c r="G51" s="49" t="n">
        <v>6.66666666666667</v>
      </c>
      <c r="H51" s="140" t="n">
        <v>0</v>
      </c>
      <c r="I51" s="140" t="n">
        <v>6.66666666666667</v>
      </c>
      <c r="J51" s="133" t="n">
        <v>0</v>
      </c>
      <c r="K51" s="137" t="n">
        <v>5.43725045859259</v>
      </c>
      <c r="M51" s="138" t="n">
        <f aca="false">COUNTIF(J51,"&lt;&gt;0")+(M50)</f>
        <v>0</v>
      </c>
      <c r="P51" s="139" t="n">
        <v>0</v>
      </c>
      <c r="R51" s="139" t="n">
        <v>0</v>
      </c>
    </row>
    <row r="52" customFormat="false" ht="15" hidden="false" customHeight="true" outlineLevel="0" collapsed="false">
      <c r="A52" s="128" t="n">
        <v>12</v>
      </c>
      <c r="B52" s="49" t="n">
        <v>1.03602489444444</v>
      </c>
      <c r="C52" s="60" t="n">
        <v>0.25</v>
      </c>
      <c r="D52" s="49" t="n">
        <v>88.5988344800386</v>
      </c>
      <c r="E52" s="49" t="n">
        <v>1.24322987333333</v>
      </c>
      <c r="F52" s="49" t="n">
        <v>1.86484481</v>
      </c>
      <c r="G52" s="49" t="n">
        <v>6.66666666666667</v>
      </c>
      <c r="H52" s="140" t="n">
        <v>0</v>
      </c>
      <c r="I52" s="140" t="n">
        <v>6.66666666666667</v>
      </c>
      <c r="J52" s="133" t="n">
        <v>0</v>
      </c>
      <c r="K52" s="137" t="n">
        <v>5.42343679333333</v>
      </c>
      <c r="M52" s="138" t="n">
        <f aca="false">COUNTIF(J52,"&lt;&gt;0")+(M51)</f>
        <v>0</v>
      </c>
      <c r="P52" s="139" t="n">
        <v>0</v>
      </c>
      <c r="R52" s="139" t="n">
        <v>0</v>
      </c>
    </row>
    <row r="53" customFormat="false" ht="15" hidden="false" customHeight="true" outlineLevel="0" collapsed="false">
      <c r="A53" s="128" t="n">
        <v>13</v>
      </c>
      <c r="B53" s="49" t="n">
        <v>1.04753628216049</v>
      </c>
      <c r="C53" s="60" t="n">
        <v>0.25</v>
      </c>
      <c r="D53" s="49" t="n">
        <v>89.6586016116474</v>
      </c>
      <c r="E53" s="49" t="n">
        <v>1.25704353859259</v>
      </c>
      <c r="F53" s="49" t="n">
        <v>1.88556530788889</v>
      </c>
      <c r="G53" s="49" t="n">
        <v>6.66666666666667</v>
      </c>
      <c r="H53" s="140" t="n">
        <v>0</v>
      </c>
      <c r="I53" s="140" t="n">
        <v>6.66666666666667</v>
      </c>
      <c r="J53" s="133" t="n">
        <v>0</v>
      </c>
      <c r="K53" s="137" t="n">
        <v>5.40962312807407</v>
      </c>
      <c r="M53" s="138" t="n">
        <f aca="false">COUNTIF(J53,"&lt;&gt;0")+(M52)</f>
        <v>0</v>
      </c>
      <c r="P53" s="139" t="n">
        <v>0</v>
      </c>
      <c r="R53" s="139" t="n">
        <v>0</v>
      </c>
    </row>
    <row r="54" customFormat="false" ht="15" hidden="false" customHeight="true" outlineLevel="0" collapsed="false">
      <c r="A54" s="128" t="n">
        <v>14</v>
      </c>
      <c r="B54" s="49" t="n">
        <v>1.05904766987654</v>
      </c>
      <c r="C54" s="60" t="n">
        <v>0.25</v>
      </c>
      <c r="D54" s="49" t="n">
        <v>90.7190882049884</v>
      </c>
      <c r="E54" s="49" t="n">
        <v>1.27085720385185</v>
      </c>
      <c r="F54" s="49" t="n">
        <v>1.90628580577778</v>
      </c>
      <c r="G54" s="49" t="n">
        <v>6.66666666666667</v>
      </c>
      <c r="H54" s="140" t="n">
        <v>0</v>
      </c>
      <c r="I54" s="140" t="n">
        <v>6.66666666666667</v>
      </c>
      <c r="J54" s="133" t="n">
        <v>0</v>
      </c>
      <c r="K54" s="137" t="n">
        <v>5.39580946281481</v>
      </c>
      <c r="M54" s="138" t="n">
        <f aca="false">COUNTIF(J54,"&lt;&gt;0")+(M53)</f>
        <v>0</v>
      </c>
      <c r="P54" s="139" t="n">
        <v>0</v>
      </c>
      <c r="R54" s="139" t="n">
        <v>0</v>
      </c>
    </row>
    <row r="55" customFormat="false" ht="15" hidden="false" customHeight="true" outlineLevel="0" collapsed="false">
      <c r="A55" s="128" t="n">
        <v>15</v>
      </c>
      <c r="B55" s="49" t="n">
        <v>1.07055905759259</v>
      </c>
      <c r="C55" s="60" t="n">
        <v>0.25</v>
      </c>
      <c r="D55" s="49" t="n">
        <v>91.7788553365972</v>
      </c>
      <c r="E55" s="49" t="n">
        <v>1.28467086911111</v>
      </c>
      <c r="F55" s="49" t="n">
        <v>1.92700630366667</v>
      </c>
      <c r="G55" s="49" t="n">
        <v>6.66666666666667</v>
      </c>
      <c r="H55" s="140" t="n">
        <v>0</v>
      </c>
      <c r="I55" s="140" t="n">
        <v>6.66666666666667</v>
      </c>
      <c r="J55" s="133" t="n">
        <v>0</v>
      </c>
      <c r="K55" s="137" t="n">
        <v>5.38199579755556</v>
      </c>
      <c r="M55" s="138" t="n">
        <f aca="false">COUNTIF(J55,"&lt;&gt;0")+(M54)</f>
        <v>0</v>
      </c>
      <c r="P55" s="139" t="n">
        <v>0</v>
      </c>
      <c r="R55" s="139" t="n">
        <v>0</v>
      </c>
    </row>
    <row r="56" customFormat="false" ht="15" hidden="false" customHeight="true" outlineLevel="0" collapsed="false">
      <c r="A56" s="128" t="n">
        <v>16</v>
      </c>
      <c r="B56" s="49" t="n">
        <v>1.08207044530864</v>
      </c>
      <c r="C56" s="60" t="n">
        <v>0.25</v>
      </c>
      <c r="D56" s="49" t="n">
        <v>92.838622468206</v>
      </c>
      <c r="E56" s="49" t="n">
        <v>1.29848453437037</v>
      </c>
      <c r="F56" s="49" t="n">
        <v>1.94772680155556</v>
      </c>
      <c r="G56" s="49" t="n">
        <v>6.66666666666667</v>
      </c>
      <c r="H56" s="140" t="n">
        <v>0</v>
      </c>
      <c r="I56" s="140" t="n">
        <v>6.66666666666667</v>
      </c>
      <c r="J56" s="133" t="n">
        <v>0</v>
      </c>
      <c r="K56" s="137" t="n">
        <v>5.3681821322963</v>
      </c>
      <c r="M56" s="138" t="n">
        <f aca="false">COUNTIF(J56,"&lt;&gt;0")+(M55)</f>
        <v>0</v>
      </c>
      <c r="P56" s="139" t="n">
        <v>0</v>
      </c>
      <c r="R56" s="139" t="n">
        <v>0</v>
      </c>
    </row>
    <row r="57" customFormat="false" ht="15" hidden="false" customHeight="true" outlineLevel="0" collapsed="false">
      <c r="A57" s="128" t="n">
        <v>17</v>
      </c>
      <c r="B57" s="49" t="n">
        <v>1.09358183302469</v>
      </c>
      <c r="C57" s="60" t="n">
        <v>0.25</v>
      </c>
      <c r="D57" s="49" t="n">
        <v>93.9063036788696</v>
      </c>
      <c r="E57" s="49" t="n">
        <v>1.31229819962963</v>
      </c>
      <c r="F57" s="49" t="n">
        <v>1.96844729944444</v>
      </c>
      <c r="G57" s="49" t="n">
        <v>6.66666666666667</v>
      </c>
      <c r="H57" s="140" t="n">
        <v>0</v>
      </c>
      <c r="I57" s="140" t="n">
        <v>6.66666666666667</v>
      </c>
      <c r="J57" s="133" t="n">
        <v>0</v>
      </c>
      <c r="K57" s="137" t="n">
        <v>5.35436846703704</v>
      </c>
      <c r="M57" s="138" t="n">
        <f aca="false">COUNTIF(J57,"&lt;&gt;0")+(M56)</f>
        <v>0</v>
      </c>
      <c r="P57" s="139" t="n">
        <v>0</v>
      </c>
      <c r="R57" s="139" t="n">
        <v>0</v>
      </c>
    </row>
    <row r="58" customFormat="false" ht="15" hidden="false" customHeight="true" outlineLevel="0" collapsed="false">
      <c r="A58" s="128" t="n">
        <v>18</v>
      </c>
      <c r="B58" s="49" t="n">
        <v>1.10509322074074</v>
      </c>
      <c r="C58" s="60" t="n">
        <v>0.25</v>
      </c>
      <c r="D58" s="49" t="n">
        <v>94.9862157389815</v>
      </c>
      <c r="E58" s="49" t="n">
        <v>1.32611186488889</v>
      </c>
      <c r="F58" s="49" t="n">
        <v>1.98916779733333</v>
      </c>
      <c r="G58" s="49" t="n">
        <v>6.66666666666667</v>
      </c>
      <c r="H58" s="140" t="n">
        <v>0</v>
      </c>
      <c r="I58" s="140" t="n">
        <v>6.66666666666667</v>
      </c>
      <c r="J58" s="133" t="n">
        <v>0</v>
      </c>
      <c r="K58" s="137" t="n">
        <v>5.34055480177778</v>
      </c>
      <c r="M58" s="138" t="n">
        <f aca="false">COUNTIF(J58,"&lt;&gt;0")+(M57)</f>
        <v>0</v>
      </c>
      <c r="P58" s="139" t="n">
        <v>0</v>
      </c>
      <c r="R58" s="139" t="n">
        <v>0</v>
      </c>
    </row>
    <row r="59" customFormat="false" ht="15" hidden="false" customHeight="true" outlineLevel="0" collapsed="false">
      <c r="A59" s="128" t="n">
        <v>19</v>
      </c>
      <c r="B59" s="49" t="n">
        <v>1.11660460845679</v>
      </c>
      <c r="C59" s="60" t="n">
        <v>0.25</v>
      </c>
      <c r="D59" s="49" t="n">
        <v>96.0783586485417</v>
      </c>
      <c r="E59" s="49" t="n">
        <v>1.33992553014815</v>
      </c>
      <c r="F59" s="49" t="n">
        <v>2.00988829522222</v>
      </c>
      <c r="G59" s="49" t="n">
        <v>6.66666666666667</v>
      </c>
      <c r="H59" s="140" t="n">
        <v>0</v>
      </c>
      <c r="I59" s="140" t="n">
        <v>6.66666666666667</v>
      </c>
      <c r="J59" s="133" t="n">
        <v>0</v>
      </c>
      <c r="K59" s="137" t="n">
        <v>5.32674113651852</v>
      </c>
      <c r="L59" s="84"/>
      <c r="M59" s="138" t="n">
        <f aca="false">COUNTIF(J59,"&lt;&gt;0")+(M58)</f>
        <v>0</v>
      </c>
      <c r="P59" s="139" t="n">
        <v>0</v>
      </c>
      <c r="R59" s="139" t="n">
        <v>0</v>
      </c>
    </row>
    <row r="60" customFormat="false" ht="15" hidden="false" customHeight="true" outlineLevel="0" collapsed="false">
      <c r="A60" s="128" t="n">
        <v>20</v>
      </c>
      <c r="B60" s="49" t="n">
        <v>1.12811599617284</v>
      </c>
      <c r="C60" s="60" t="n">
        <v>0.25</v>
      </c>
      <c r="D60" s="49" t="n">
        <v>97.1834518692824</v>
      </c>
      <c r="E60" s="49" t="n">
        <v>1.35373919540741</v>
      </c>
      <c r="F60" s="49" t="n">
        <v>2.03060879311111</v>
      </c>
      <c r="G60" s="49" t="n">
        <v>6.66666666666667</v>
      </c>
      <c r="H60" s="140" t="n">
        <v>0</v>
      </c>
      <c r="I60" s="140" t="n">
        <v>6.66666666666667</v>
      </c>
      <c r="J60" s="133" t="n">
        <v>0</v>
      </c>
      <c r="K60" s="137" t="n">
        <v>5.31292747125926</v>
      </c>
      <c r="M60" s="138" t="n">
        <f aca="false">COUNTIF(J60,"&lt;&gt;0")+(M59)</f>
        <v>0</v>
      </c>
      <c r="P60" s="139" t="n">
        <v>0</v>
      </c>
      <c r="R60" s="139" t="n">
        <v>0</v>
      </c>
    </row>
    <row r="61" customFormat="false" ht="15" hidden="false" customHeight="true" outlineLevel="0" collapsed="false">
      <c r="A61" s="128" t="n">
        <v>21</v>
      </c>
      <c r="B61" s="49" t="n">
        <v>1.1425052308179</v>
      </c>
      <c r="C61" s="60" t="n">
        <v>0.25</v>
      </c>
      <c r="D61" s="49" t="n">
        <v>98.3007759394714</v>
      </c>
      <c r="E61" s="49" t="n">
        <v>1.37100627698148</v>
      </c>
      <c r="F61" s="49" t="n">
        <v>2.05650941547222</v>
      </c>
      <c r="G61" s="49" t="n">
        <v>6.66666666666667</v>
      </c>
      <c r="H61" s="140" t="n">
        <v>0</v>
      </c>
      <c r="I61" s="140" t="n">
        <v>6.66666666666667</v>
      </c>
      <c r="J61" s="133" t="n">
        <v>0</v>
      </c>
      <c r="K61" s="137" t="n">
        <v>5.29566038968519</v>
      </c>
      <c r="M61" s="138" t="n">
        <f aca="false">COUNTIF(J61,"&lt;&gt;0")+(M60)</f>
        <v>0</v>
      </c>
      <c r="P61" s="139" t="n">
        <v>0</v>
      </c>
      <c r="R61" s="139" t="n">
        <v>0</v>
      </c>
    </row>
    <row r="62" customFormat="false" ht="15" hidden="false" customHeight="true" outlineLevel="0" collapsed="false">
      <c r="A62" s="128" t="n">
        <v>22</v>
      </c>
      <c r="B62" s="49" t="n">
        <v>1.15689446546296</v>
      </c>
      <c r="C62" s="60" t="n">
        <v>0.25</v>
      </c>
      <c r="D62" s="49" t="n">
        <v>99.4310503208411</v>
      </c>
      <c r="E62" s="49" t="n">
        <v>1.38827335855556</v>
      </c>
      <c r="F62" s="49" t="n">
        <v>2.08241003783333</v>
      </c>
      <c r="G62" s="49" t="n">
        <v>6.66666666666667</v>
      </c>
      <c r="H62" s="140" t="n">
        <v>0</v>
      </c>
      <c r="I62" s="140" t="n">
        <v>6.66666666666667</v>
      </c>
      <c r="J62" s="133" t="n">
        <v>0</v>
      </c>
      <c r="K62" s="137" t="n">
        <v>5.27839330811111</v>
      </c>
      <c r="M62" s="138" t="n">
        <f aca="false">COUNTIF(J62,"&lt;&gt;0")+(M61)</f>
        <v>0</v>
      </c>
      <c r="P62" s="139" t="n">
        <v>0</v>
      </c>
      <c r="R62" s="139" t="n">
        <v>0</v>
      </c>
    </row>
    <row r="63" customFormat="false" ht="15" hidden="false" customHeight="true" outlineLevel="0" collapsed="false">
      <c r="A63" s="128" t="n">
        <v>23</v>
      </c>
      <c r="B63" s="49" t="n">
        <v>1.17128370010803</v>
      </c>
      <c r="C63" s="60" t="n">
        <v>0.25</v>
      </c>
      <c r="D63" s="49" t="n">
        <v>100.574994475123</v>
      </c>
      <c r="E63" s="49" t="n">
        <v>1.40554044012963</v>
      </c>
      <c r="F63" s="49" t="n">
        <v>2.10831066019444</v>
      </c>
      <c r="G63" s="49" t="n">
        <v>6.66666666666667</v>
      </c>
      <c r="H63" s="140" t="n">
        <v>0</v>
      </c>
      <c r="I63" s="140" t="n">
        <v>6.66666666666667</v>
      </c>
      <c r="J63" s="133" t="n">
        <v>0</v>
      </c>
      <c r="K63" s="137" t="n">
        <v>5.26112622653704</v>
      </c>
      <c r="L63" s="84"/>
      <c r="M63" s="138" t="n">
        <f aca="false">COUNTIF(J63,"&lt;&gt;0")+(M62)</f>
        <v>0</v>
      </c>
      <c r="P63" s="139" t="n">
        <v>0</v>
      </c>
      <c r="R63" s="139" t="n">
        <v>0</v>
      </c>
    </row>
    <row r="64" customFormat="false" ht="15" hidden="false" customHeight="true" outlineLevel="0" collapsed="false">
      <c r="A64" s="128" t="n">
        <v>24</v>
      </c>
      <c r="B64" s="49" t="n">
        <v>1.18567293475309</v>
      </c>
      <c r="C64" s="60" t="n">
        <v>0.25</v>
      </c>
      <c r="D64" s="49" t="n">
        <v>101.732608402319</v>
      </c>
      <c r="E64" s="49" t="n">
        <v>1.4228075217037</v>
      </c>
      <c r="F64" s="49" t="n">
        <v>2.13421128255556</v>
      </c>
      <c r="G64" s="49" t="n">
        <v>6.66666666666667</v>
      </c>
      <c r="H64" s="140" t="n">
        <v>0</v>
      </c>
      <c r="I64" s="140" t="n">
        <v>6.66666666666667</v>
      </c>
      <c r="J64" s="133" t="n">
        <v>0</v>
      </c>
      <c r="K64" s="137" t="n">
        <v>5.24385914496296</v>
      </c>
      <c r="L64" s="84"/>
      <c r="M64" s="138" t="n">
        <f aca="false">COUNTIF(J64,"&lt;&gt;0")+(M63)</f>
        <v>0</v>
      </c>
      <c r="P64" s="139" t="n">
        <v>0</v>
      </c>
      <c r="R64" s="139" t="n">
        <v>0</v>
      </c>
    </row>
    <row r="65" customFormat="false" ht="15" hidden="false" customHeight="true" outlineLevel="0" collapsed="false">
      <c r="A65" s="128" t="n">
        <v>25</v>
      </c>
      <c r="B65" s="49" t="n">
        <v>1.20006216939815</v>
      </c>
      <c r="C65" s="60" t="n">
        <v>0.25</v>
      </c>
      <c r="D65" s="49" t="n">
        <v>102.902453178962</v>
      </c>
      <c r="E65" s="49" t="n">
        <v>1.44007460327778</v>
      </c>
      <c r="F65" s="49" t="n">
        <v>2.16011190491667</v>
      </c>
      <c r="G65" s="49" t="n">
        <v>6.66666666666667</v>
      </c>
      <c r="H65" s="140" t="n">
        <v>0</v>
      </c>
      <c r="I65" s="140" t="n">
        <v>6.66666666666667</v>
      </c>
      <c r="J65" s="133" t="n">
        <v>0</v>
      </c>
      <c r="K65" s="137" t="n">
        <v>5.22659206338889</v>
      </c>
      <c r="M65" s="138" t="n">
        <f aca="false">COUNTIF(J65,"&lt;&gt;0")+(M64)</f>
        <v>0</v>
      </c>
      <c r="P65" s="139" t="n">
        <v>0</v>
      </c>
      <c r="R65" s="139" t="n">
        <v>0</v>
      </c>
    </row>
    <row r="66" customFormat="false" ht="15" hidden="false" customHeight="true" outlineLevel="0" collapsed="false">
      <c r="A66" s="128" t="n">
        <v>26</v>
      </c>
      <c r="B66" s="49" t="n">
        <v>1.21445140404321</v>
      </c>
      <c r="C66" s="60" t="n">
        <v>0.25</v>
      </c>
      <c r="D66" s="49" t="n">
        <v>104.085967728519</v>
      </c>
      <c r="E66" s="49" t="n">
        <v>1.45734168485185</v>
      </c>
      <c r="F66" s="49" t="n">
        <v>2.18601252727778</v>
      </c>
      <c r="G66" s="49" t="n">
        <v>6.66666666666667</v>
      </c>
      <c r="H66" s="140" t="n">
        <v>0</v>
      </c>
      <c r="I66" s="140" t="n">
        <v>6.66666666666667</v>
      </c>
      <c r="J66" s="133" t="n">
        <v>0</v>
      </c>
      <c r="K66" s="137" t="n">
        <v>5.20932498181481</v>
      </c>
      <c r="M66" s="138" t="n">
        <f aca="false">COUNTIF(J66,"&lt;&gt;0")+(M65)</f>
        <v>0</v>
      </c>
      <c r="P66" s="139" t="n">
        <v>0</v>
      </c>
      <c r="R66" s="139" t="n">
        <v>0</v>
      </c>
    </row>
    <row r="67" customFormat="false" ht="15" hidden="false" customHeight="true" outlineLevel="0" collapsed="false">
      <c r="A67" s="128" t="n">
        <v>27</v>
      </c>
      <c r="B67" s="49" t="n">
        <v>1.22884063868827</v>
      </c>
      <c r="C67" s="60" t="n">
        <v>0.25</v>
      </c>
      <c r="D67" s="49" t="n">
        <v>105.283152050988</v>
      </c>
      <c r="E67" s="49" t="n">
        <v>1.47460876642593</v>
      </c>
      <c r="F67" s="49" t="n">
        <v>2.21191314963889</v>
      </c>
      <c r="G67" s="49" t="n">
        <v>6.66666666666667</v>
      </c>
      <c r="H67" s="140" t="n">
        <v>0</v>
      </c>
      <c r="I67" s="140" t="n">
        <v>6.66666666666667</v>
      </c>
      <c r="J67" s="133" t="n">
        <v>0</v>
      </c>
      <c r="K67" s="137" t="n">
        <v>5.19205790024074</v>
      </c>
      <c r="M67" s="138" t="n">
        <f aca="false">COUNTIF(J67,"&lt;&gt;0")+(M66)</f>
        <v>0</v>
      </c>
      <c r="P67" s="139" t="n">
        <v>0</v>
      </c>
      <c r="R67" s="139" t="n">
        <v>0</v>
      </c>
    </row>
    <row r="68" customFormat="false" ht="15" hidden="false" customHeight="true" outlineLevel="0" collapsed="false">
      <c r="A68" s="128" t="n">
        <v>28</v>
      </c>
      <c r="B68" s="49" t="n">
        <v>1.24322987333333</v>
      </c>
      <c r="C68" s="60" t="n">
        <v>0.25</v>
      </c>
      <c r="D68" s="49" t="n">
        <v>106.49400614637</v>
      </c>
      <c r="E68" s="49" t="n">
        <v>1.491875848</v>
      </c>
      <c r="F68" s="49" t="n">
        <v>2.237813772</v>
      </c>
      <c r="G68" s="49" t="n">
        <v>6.66666666666667</v>
      </c>
      <c r="H68" s="140" t="n">
        <v>0</v>
      </c>
      <c r="I68" s="140" t="n">
        <v>6.66666666666667</v>
      </c>
      <c r="J68" s="133" t="n">
        <v>0</v>
      </c>
      <c r="K68" s="137" t="n">
        <v>5.17479081866667</v>
      </c>
      <c r="M68" s="138" t="n">
        <f aca="false">COUNTIF(J68,"&lt;&gt;0")+(M67)</f>
        <v>0</v>
      </c>
      <c r="P68" s="139" t="n">
        <v>0</v>
      </c>
      <c r="R68" s="139" t="n">
        <v>0</v>
      </c>
    </row>
    <row r="69" customFormat="false" ht="15" hidden="false" customHeight="true" outlineLevel="0" collapsed="false">
      <c r="A69" s="128" t="n">
        <v>29</v>
      </c>
      <c r="B69" s="49" t="n">
        <v>1.2576191079784</v>
      </c>
      <c r="C69" s="60" t="n">
        <v>0.25</v>
      </c>
      <c r="D69" s="49" t="n">
        <v>107.719249476397</v>
      </c>
      <c r="E69" s="49" t="n">
        <v>1.50914292957407</v>
      </c>
      <c r="F69" s="49" t="n">
        <v>2.26371439436111</v>
      </c>
      <c r="G69" s="49" t="n">
        <v>6.66666666666667</v>
      </c>
      <c r="H69" s="140" t="n">
        <v>0</v>
      </c>
      <c r="I69" s="140" t="n">
        <v>6.66666666666667</v>
      </c>
      <c r="J69" s="133" t="n">
        <v>0</v>
      </c>
      <c r="K69" s="137" t="n">
        <v>5.15752373709259</v>
      </c>
      <c r="M69" s="138" t="n">
        <f aca="false">COUNTIF(J69,"&lt;&gt;0")+(M68)</f>
        <v>0</v>
      </c>
      <c r="P69" s="139" t="n">
        <v>0</v>
      </c>
      <c r="R69" s="139" t="n">
        <v>0</v>
      </c>
    </row>
    <row r="70" customFormat="false" ht="15" hidden="false" customHeight="true" outlineLevel="0" collapsed="false">
      <c r="A70" s="128" t="n">
        <v>30</v>
      </c>
      <c r="B70" s="49" t="n">
        <v>1.27200834262346</v>
      </c>
      <c r="C70" s="60" t="n">
        <v>0.25</v>
      </c>
      <c r="D70" s="49" t="n">
        <v>108.958882041069</v>
      </c>
      <c r="E70" s="49" t="n">
        <v>1.52641001114815</v>
      </c>
      <c r="F70" s="49" t="n">
        <v>2.28961501672222</v>
      </c>
      <c r="G70" s="49" t="n">
        <v>6.66666666666667</v>
      </c>
      <c r="H70" s="140" t="n">
        <v>0</v>
      </c>
      <c r="I70" s="140" t="n">
        <v>6.66666666666667</v>
      </c>
      <c r="J70" s="133" t="n">
        <v>0</v>
      </c>
      <c r="K70" s="137" t="n">
        <v>5.14025665551852</v>
      </c>
      <c r="M70" s="138" t="n">
        <f aca="false">COUNTIF(J70,"&lt;&gt;0")+(M69)</f>
        <v>0</v>
      </c>
      <c r="P70" s="139" t="n">
        <v>0</v>
      </c>
      <c r="R70" s="139" t="n">
        <v>0</v>
      </c>
    </row>
    <row r="73" customFormat="false" ht="15" hidden="false" customHeight="true" outlineLevel="0" collapsed="false">
      <c r="A73" s="125" t="s">
        <v>241</v>
      </c>
      <c r="B73" s="125"/>
      <c r="C73" s="125"/>
      <c r="D73" s="125"/>
      <c r="E73" s="125"/>
      <c r="F73" s="125"/>
      <c r="G73" s="125"/>
      <c r="H73" s="125"/>
      <c r="I73" s="125"/>
      <c r="J73" s="125"/>
      <c r="K73" s="125"/>
      <c r="L73" s="78"/>
      <c r="M73" s="78"/>
    </row>
    <row r="74" customFormat="false" ht="39.6" hidden="false" customHeight="false" outlineLevel="0" collapsed="false">
      <c r="A74" s="128" t="s">
        <v>154</v>
      </c>
      <c r="B74" s="129" t="s">
        <v>227</v>
      </c>
      <c r="C74" s="129" t="s">
        <v>228</v>
      </c>
      <c r="D74" s="129" t="s">
        <v>229</v>
      </c>
      <c r="E74" s="129" t="s">
        <v>230</v>
      </c>
      <c r="F74" s="129" t="s">
        <v>231</v>
      </c>
      <c r="G74" s="129" t="s">
        <v>232</v>
      </c>
      <c r="H74" s="130" t="s">
        <v>233</v>
      </c>
      <c r="I74" s="130" t="s">
        <v>234</v>
      </c>
      <c r="J74" s="129" t="s">
        <v>235</v>
      </c>
      <c r="K74" s="131" t="s">
        <v>236</v>
      </c>
      <c r="L74" s="84"/>
      <c r="M74" s="132" t="s">
        <v>237</v>
      </c>
      <c r="P74" s="132" t="s">
        <v>242</v>
      </c>
      <c r="R74" s="132" t="s">
        <v>243</v>
      </c>
    </row>
    <row r="75" customFormat="false" ht="15" hidden="false" customHeight="true" outlineLevel="0" collapsed="false">
      <c r="A75" s="128" t="n">
        <v>0</v>
      </c>
      <c r="B75" s="133" t="n">
        <v>0.192302479962933</v>
      </c>
      <c r="C75" s="134" t="n">
        <v>0.466203124459189</v>
      </c>
      <c r="D75" s="133" t="n">
        <v>195.664612285935</v>
      </c>
      <c r="E75" s="133" t="n">
        <v>0.23076297595552</v>
      </c>
      <c r="F75" s="133" t="n">
        <v>0.346144463933279</v>
      </c>
      <c r="G75" s="135" t="n">
        <v>2.77777777777778</v>
      </c>
      <c r="H75" s="136" t="n">
        <v>0</v>
      </c>
      <c r="I75" s="136" t="n">
        <v>2.77777777777778</v>
      </c>
      <c r="J75" s="133" t="n">
        <v>0</v>
      </c>
      <c r="K75" s="137" t="n">
        <v>2.54701480182226</v>
      </c>
      <c r="L75" s="84"/>
      <c r="M75" s="138" t="n">
        <f aca="false">'Dados de Entrada'!F29</f>
        <v>0</v>
      </c>
      <c r="P75" s="139" t="n">
        <v>0</v>
      </c>
      <c r="R75" s="139" t="n">
        <v>0</v>
      </c>
    </row>
    <row r="76" customFormat="false" ht="15" hidden="false" customHeight="true" outlineLevel="0" collapsed="false">
      <c r="A76" s="128" t="n">
        <v>1</v>
      </c>
      <c r="B76" s="49" t="n">
        <v>0.192302479962933</v>
      </c>
      <c r="C76" s="60" t="n">
        <v>0.466203124459189</v>
      </c>
      <c r="D76" s="49" t="n">
        <v>195.664612285935</v>
      </c>
      <c r="E76" s="49" t="n">
        <v>0.23076297595552</v>
      </c>
      <c r="F76" s="49" t="n">
        <v>0.346144463933279</v>
      </c>
      <c r="G76" s="49" t="n">
        <v>2.77777777777778</v>
      </c>
      <c r="H76" s="140" t="n">
        <v>0</v>
      </c>
      <c r="I76" s="140" t="n">
        <v>2.77777777777778</v>
      </c>
      <c r="J76" s="133" t="n">
        <v>0</v>
      </c>
      <c r="K76" s="137" t="n">
        <v>2.54701480182226</v>
      </c>
      <c r="M76" s="138" t="n">
        <f aca="false">COUNTIF(J76,"&lt;&gt;0")+(M75)</f>
        <v>0</v>
      </c>
      <c r="P76" s="139" t="n">
        <v>0</v>
      </c>
      <c r="R76" s="139" t="n">
        <v>0</v>
      </c>
    </row>
    <row r="77" customFormat="false" ht="15" hidden="false" customHeight="true" outlineLevel="0" collapsed="false">
      <c r="A77" s="128" t="n">
        <v>2</v>
      </c>
      <c r="B77" s="49" t="n">
        <v>0.190446127946128</v>
      </c>
      <c r="C77" s="60" t="n">
        <v>0.45</v>
      </c>
      <c r="D77" s="49" t="n">
        <v>185.824952651515</v>
      </c>
      <c r="E77" s="49" t="n">
        <v>0.228535353535353</v>
      </c>
      <c r="F77" s="49" t="n">
        <v>0.34280303030303</v>
      </c>
      <c r="G77" s="49" t="n">
        <v>2.77777777777778</v>
      </c>
      <c r="H77" s="140" t="n">
        <v>0</v>
      </c>
      <c r="I77" s="140" t="n">
        <v>2.77777777777778</v>
      </c>
      <c r="J77" s="133" t="n">
        <v>0</v>
      </c>
      <c r="K77" s="137" t="n">
        <v>2.54924242424242</v>
      </c>
      <c r="M77" s="138" t="n">
        <f aca="false">COUNTIF(J77,"&lt;&gt;0")+(M76)</f>
        <v>0</v>
      </c>
      <c r="P77" s="139" t="n">
        <v>0</v>
      </c>
      <c r="R77" s="139" t="n">
        <v>0</v>
      </c>
    </row>
    <row r="78" customFormat="false" ht="15" hidden="false" customHeight="true" outlineLevel="0" collapsed="false">
      <c r="A78" s="128" t="n">
        <v>3</v>
      </c>
      <c r="B78" s="49" t="n">
        <v>0.189313474658869</v>
      </c>
      <c r="C78" s="60" t="n">
        <v>0.43</v>
      </c>
      <c r="D78" s="49" t="n">
        <v>175.400196361274</v>
      </c>
      <c r="E78" s="49" t="n">
        <v>0.227176169590643</v>
      </c>
      <c r="F78" s="49" t="n">
        <v>0.340764254385965</v>
      </c>
      <c r="G78" s="49" t="n">
        <v>2.77777777777778</v>
      </c>
      <c r="H78" s="140" t="n">
        <v>0</v>
      </c>
      <c r="I78" s="140" t="n">
        <v>2.77777777777778</v>
      </c>
      <c r="J78" s="133" t="n">
        <v>0</v>
      </c>
      <c r="K78" s="137" t="n">
        <v>2.55060160818713</v>
      </c>
      <c r="M78" s="138" t="n">
        <f aca="false">COUNTIF(J78,"&lt;&gt;0")+(M77)</f>
        <v>0</v>
      </c>
      <c r="P78" s="139" t="n">
        <v>0</v>
      </c>
      <c r="R78" s="139" t="n">
        <v>0</v>
      </c>
    </row>
    <row r="79" customFormat="false" ht="15" hidden="false" customHeight="true" outlineLevel="0" collapsed="false">
      <c r="A79" s="128" t="n">
        <v>4</v>
      </c>
      <c r="B79" s="49" t="n">
        <v>0.185207970679012</v>
      </c>
      <c r="C79" s="60" t="n">
        <v>0.4</v>
      </c>
      <c r="D79" s="49" t="n">
        <v>158.653421713735</v>
      </c>
      <c r="E79" s="49" t="n">
        <v>0.222249564814815</v>
      </c>
      <c r="F79" s="49" t="n">
        <v>0.333374347222222</v>
      </c>
      <c r="G79" s="49" t="n">
        <v>2.77777777777778</v>
      </c>
      <c r="H79" s="140" t="n">
        <v>0</v>
      </c>
      <c r="I79" s="140" t="n">
        <v>2.77777777777778</v>
      </c>
      <c r="J79" s="133" t="n">
        <v>0</v>
      </c>
      <c r="K79" s="137" t="n">
        <v>2.55552821296296</v>
      </c>
      <c r="M79" s="138" t="n">
        <f aca="false">COUNTIF(J79,"&lt;&gt;0")+(M78)</f>
        <v>0</v>
      </c>
      <c r="P79" s="139" t="n">
        <v>0</v>
      </c>
      <c r="R79" s="139" t="n">
        <v>0</v>
      </c>
    </row>
    <row r="80" customFormat="false" ht="15" hidden="false" customHeight="true" outlineLevel="0" collapsed="false">
      <c r="A80" s="128" t="n">
        <v>5</v>
      </c>
      <c r="B80" s="49" t="n">
        <v>0.184507121658453</v>
      </c>
      <c r="C80" s="60" t="n">
        <v>0.38</v>
      </c>
      <c r="D80" s="49" t="n">
        <v>149.267305801622</v>
      </c>
      <c r="E80" s="49" t="n">
        <v>0.221408545990143</v>
      </c>
      <c r="F80" s="49" t="n">
        <v>0.332112818985215</v>
      </c>
      <c r="G80" s="49" t="n">
        <v>2.77777777777778</v>
      </c>
      <c r="H80" s="140" t="n">
        <v>0</v>
      </c>
      <c r="I80" s="140" t="n">
        <v>2.77777777777778</v>
      </c>
      <c r="J80" s="133" t="n">
        <v>0</v>
      </c>
      <c r="K80" s="137" t="n">
        <v>2.55636923178763</v>
      </c>
      <c r="M80" s="138" t="n">
        <f aca="false">COUNTIF(J80,"&lt;&gt;0")+(M79)</f>
        <v>0</v>
      </c>
      <c r="P80" s="139" t="n">
        <v>0</v>
      </c>
      <c r="R80" s="139" t="n">
        <v>0</v>
      </c>
    </row>
    <row r="81" customFormat="false" ht="15" hidden="false" customHeight="true" outlineLevel="0" collapsed="false">
      <c r="A81" s="128" t="n">
        <v>6</v>
      </c>
      <c r="B81" s="49" t="n">
        <v>0.179312000961538</v>
      </c>
      <c r="C81" s="60" t="n">
        <v>0.35</v>
      </c>
      <c r="D81" s="49" t="n">
        <v>132.849605038316</v>
      </c>
      <c r="E81" s="49" t="n">
        <v>0.215174401153846</v>
      </c>
      <c r="F81" s="49" t="n">
        <v>0.322761601730769</v>
      </c>
      <c r="G81" s="49" t="n">
        <v>2.77777777777778</v>
      </c>
      <c r="H81" s="140" t="n">
        <v>0</v>
      </c>
      <c r="I81" s="140" t="n">
        <v>2.77777777777778</v>
      </c>
      <c r="J81" s="133" t="n">
        <v>0</v>
      </c>
      <c r="K81" s="137" t="n">
        <v>2.56260337662393</v>
      </c>
      <c r="M81" s="138" t="n">
        <f aca="false">COUNTIF(J81,"&lt;&gt;0")+(M80)</f>
        <v>0</v>
      </c>
      <c r="P81" s="139" t="n">
        <v>0</v>
      </c>
      <c r="R81" s="139" t="n">
        <v>0</v>
      </c>
    </row>
    <row r="82" customFormat="false" ht="15" hidden="false" customHeight="true" outlineLevel="0" collapsed="false">
      <c r="A82" s="128" t="n">
        <v>7</v>
      </c>
      <c r="B82" s="49" t="n">
        <v>0.174575273267293</v>
      </c>
      <c r="C82" s="60" t="n">
        <v>0.32</v>
      </c>
      <c r="D82" s="49" t="n">
        <v>117.599998336934</v>
      </c>
      <c r="E82" s="49" t="n">
        <v>0.209490327920752</v>
      </c>
      <c r="F82" s="49" t="n">
        <v>0.314235491881127</v>
      </c>
      <c r="G82" s="49" t="n">
        <v>2.77777777777778</v>
      </c>
      <c r="H82" s="140" t="n">
        <v>0</v>
      </c>
      <c r="I82" s="140" t="n">
        <v>2.77777777777778</v>
      </c>
      <c r="J82" s="133" t="n">
        <v>0</v>
      </c>
      <c r="K82" s="137" t="n">
        <v>2.56828744985703</v>
      </c>
      <c r="M82" s="138" t="n">
        <f aca="false">COUNTIF(J82,"&lt;&gt;0")+(M81)</f>
        <v>0</v>
      </c>
      <c r="P82" s="139" t="n">
        <v>0</v>
      </c>
      <c r="R82" s="139" t="n">
        <v>0</v>
      </c>
    </row>
    <row r="83" customFormat="false" ht="15" hidden="false" customHeight="true" outlineLevel="0" collapsed="false">
      <c r="A83" s="128" t="n">
        <v>8</v>
      </c>
      <c r="B83" s="49" t="n">
        <v>0.161159428024691</v>
      </c>
      <c r="C83" s="60" t="n">
        <v>0.25</v>
      </c>
      <c r="D83" s="49" t="n">
        <v>84.3597659536034</v>
      </c>
      <c r="E83" s="49" t="n">
        <v>0.19339131362963</v>
      </c>
      <c r="F83" s="49" t="n">
        <v>0.290086970444444</v>
      </c>
      <c r="G83" s="49" t="n">
        <v>2.77777777777778</v>
      </c>
      <c r="H83" s="140" t="n">
        <v>0</v>
      </c>
      <c r="I83" s="140" t="n">
        <v>2.77777777777778</v>
      </c>
      <c r="J83" s="133" t="n">
        <v>0</v>
      </c>
      <c r="K83" s="137" t="n">
        <v>2.58438646414815</v>
      </c>
      <c r="M83" s="138" t="n">
        <f aca="false">COUNTIF(J83,"&lt;&gt;0")+(M82)</f>
        <v>0</v>
      </c>
      <c r="P83" s="139" t="n">
        <v>0</v>
      </c>
      <c r="R83" s="139" t="n">
        <v>0</v>
      </c>
    </row>
    <row r="84" customFormat="false" ht="15" hidden="false" customHeight="true" outlineLevel="0" collapsed="false">
      <c r="A84" s="128" t="n">
        <v>9</v>
      </c>
      <c r="B84" s="49" t="n">
        <v>0.164037274953704</v>
      </c>
      <c r="C84" s="60" t="n">
        <v>0.25</v>
      </c>
      <c r="D84" s="49" t="n">
        <v>85.4195330852122</v>
      </c>
      <c r="E84" s="49" t="n">
        <v>0.196844729944444</v>
      </c>
      <c r="F84" s="49" t="n">
        <v>0.295267094916667</v>
      </c>
      <c r="G84" s="49" t="n">
        <v>2.77777777777778</v>
      </c>
      <c r="H84" s="140" t="n">
        <v>0</v>
      </c>
      <c r="I84" s="140" t="n">
        <v>2.77777777777778</v>
      </c>
      <c r="J84" s="133" t="n">
        <v>0</v>
      </c>
      <c r="K84" s="137" t="n">
        <v>2.58093304783333</v>
      </c>
      <c r="M84" s="138" t="n">
        <f aca="false">COUNTIF(J84,"&lt;&gt;0")+(M83)</f>
        <v>0</v>
      </c>
      <c r="P84" s="139" t="n">
        <v>0</v>
      </c>
      <c r="R84" s="139" t="n">
        <v>0</v>
      </c>
    </row>
    <row r="85" customFormat="false" ht="15" hidden="false" customHeight="true" outlineLevel="0" collapsed="false">
      <c r="A85" s="128" t="n">
        <v>10</v>
      </c>
      <c r="B85" s="49" t="n">
        <v>0.166915121882716</v>
      </c>
      <c r="C85" s="60" t="n">
        <v>0.25</v>
      </c>
      <c r="D85" s="49" t="n">
        <v>86.479300216821</v>
      </c>
      <c r="E85" s="49" t="n">
        <v>0.200298146259259</v>
      </c>
      <c r="F85" s="49" t="n">
        <v>0.300447219388889</v>
      </c>
      <c r="G85" s="49" t="n">
        <v>2.77777777777778</v>
      </c>
      <c r="H85" s="140" t="n">
        <v>0</v>
      </c>
      <c r="I85" s="140" t="n">
        <v>2.77777777777778</v>
      </c>
      <c r="J85" s="133" t="n">
        <v>0</v>
      </c>
      <c r="K85" s="137" t="n">
        <v>2.57747963151852</v>
      </c>
      <c r="M85" s="138" t="n">
        <f aca="false">COUNTIF(J85,"&lt;&gt;0")+(M84)</f>
        <v>0</v>
      </c>
      <c r="P85" s="139" t="n">
        <v>0</v>
      </c>
      <c r="R85" s="139" t="n">
        <v>0</v>
      </c>
    </row>
    <row r="86" customFormat="false" ht="15" hidden="false" customHeight="true" outlineLevel="0" collapsed="false">
      <c r="A86" s="128" t="n">
        <v>11</v>
      </c>
      <c r="B86" s="49" t="n">
        <v>0.169792968811728</v>
      </c>
      <c r="C86" s="60" t="n">
        <v>0.25</v>
      </c>
      <c r="D86" s="49" t="n">
        <v>87.5390673484298</v>
      </c>
      <c r="E86" s="49" t="n">
        <v>0.203751562574074</v>
      </c>
      <c r="F86" s="49" t="n">
        <v>0.305627343861111</v>
      </c>
      <c r="G86" s="49" t="n">
        <v>2.77777777777778</v>
      </c>
      <c r="H86" s="140" t="n">
        <v>0</v>
      </c>
      <c r="I86" s="140" t="n">
        <v>2.77777777777778</v>
      </c>
      <c r="J86" s="133" t="n">
        <v>0</v>
      </c>
      <c r="K86" s="137" t="n">
        <v>2.5740262152037</v>
      </c>
      <c r="M86" s="138" t="n">
        <f aca="false">COUNTIF(J86,"&lt;&gt;0")+(M85)</f>
        <v>0</v>
      </c>
      <c r="P86" s="139" t="n">
        <v>0</v>
      </c>
      <c r="R86" s="139" t="n">
        <v>0</v>
      </c>
    </row>
    <row r="87" customFormat="false" ht="15" hidden="false" customHeight="true" outlineLevel="0" collapsed="false">
      <c r="A87" s="128" t="n">
        <v>12</v>
      </c>
      <c r="B87" s="49" t="n">
        <v>0.172670815740741</v>
      </c>
      <c r="C87" s="60" t="n">
        <v>0.25</v>
      </c>
      <c r="D87" s="49" t="n">
        <v>88.5988344800386</v>
      </c>
      <c r="E87" s="49" t="n">
        <v>0.207204978888889</v>
      </c>
      <c r="F87" s="49" t="n">
        <v>0.310807468333333</v>
      </c>
      <c r="G87" s="49" t="n">
        <v>2.77777777777778</v>
      </c>
      <c r="H87" s="140" t="n">
        <v>0</v>
      </c>
      <c r="I87" s="140" t="n">
        <v>2.77777777777778</v>
      </c>
      <c r="J87" s="133" t="n">
        <v>0</v>
      </c>
      <c r="K87" s="137" t="n">
        <v>2.57057279888889</v>
      </c>
      <c r="M87" s="138" t="n">
        <f aca="false">COUNTIF(J87,"&lt;&gt;0")+(M86)</f>
        <v>0</v>
      </c>
      <c r="P87" s="139" t="n">
        <v>0</v>
      </c>
      <c r="R87" s="139" t="n">
        <v>0</v>
      </c>
    </row>
    <row r="88" customFormat="false" ht="15" hidden="false" customHeight="true" outlineLevel="0" collapsed="false">
      <c r="A88" s="128" t="n">
        <v>13</v>
      </c>
      <c r="B88" s="49" t="n">
        <v>0.175548662669753</v>
      </c>
      <c r="C88" s="60" t="n">
        <v>0.25</v>
      </c>
      <c r="D88" s="49" t="n">
        <v>89.6586016116474</v>
      </c>
      <c r="E88" s="49" t="n">
        <v>0.210658395203704</v>
      </c>
      <c r="F88" s="49" t="n">
        <v>0.315987592805555</v>
      </c>
      <c r="G88" s="49" t="n">
        <v>2.77777777777778</v>
      </c>
      <c r="H88" s="140" t="n">
        <v>0</v>
      </c>
      <c r="I88" s="140" t="n">
        <v>2.77777777777778</v>
      </c>
      <c r="J88" s="133" t="n">
        <v>0</v>
      </c>
      <c r="K88" s="137" t="n">
        <v>2.56711938257407</v>
      </c>
      <c r="M88" s="138" t="n">
        <f aca="false">COUNTIF(J88,"&lt;&gt;0")+(M87)</f>
        <v>0</v>
      </c>
      <c r="P88" s="139" t="n">
        <v>0</v>
      </c>
      <c r="R88" s="139" t="n">
        <v>0</v>
      </c>
    </row>
    <row r="89" customFormat="false" ht="15" hidden="false" customHeight="true" outlineLevel="0" collapsed="false">
      <c r="A89" s="128" t="n">
        <v>14</v>
      </c>
      <c r="B89" s="49" t="n">
        <v>0.178426509598765</v>
      </c>
      <c r="C89" s="60" t="n">
        <v>0.25</v>
      </c>
      <c r="D89" s="49" t="n">
        <v>90.7190882049884</v>
      </c>
      <c r="E89" s="49" t="n">
        <v>0.214111811518518</v>
      </c>
      <c r="F89" s="49" t="n">
        <v>0.321167717277778</v>
      </c>
      <c r="G89" s="49" t="n">
        <v>2.77777777777778</v>
      </c>
      <c r="H89" s="140" t="n">
        <v>0</v>
      </c>
      <c r="I89" s="140" t="n">
        <v>2.77777777777778</v>
      </c>
      <c r="J89" s="133" t="n">
        <v>0</v>
      </c>
      <c r="K89" s="137" t="n">
        <v>2.56366596625926</v>
      </c>
      <c r="M89" s="138" t="n">
        <f aca="false">COUNTIF(J89,"&lt;&gt;0")+(M88)</f>
        <v>0</v>
      </c>
      <c r="P89" s="139" t="n">
        <v>0</v>
      </c>
      <c r="R89" s="139" t="n">
        <v>0</v>
      </c>
    </row>
    <row r="90" customFormat="false" ht="15" hidden="false" customHeight="true" outlineLevel="0" collapsed="false">
      <c r="A90" s="128" t="n">
        <v>15</v>
      </c>
      <c r="B90" s="49" t="n">
        <v>0.181304356527778</v>
      </c>
      <c r="C90" s="60" t="n">
        <v>0.25</v>
      </c>
      <c r="D90" s="49" t="n">
        <v>91.7788553365972</v>
      </c>
      <c r="E90" s="49" t="n">
        <v>0.217565227833333</v>
      </c>
      <c r="F90" s="49" t="n">
        <v>0.32634784175</v>
      </c>
      <c r="G90" s="49" t="n">
        <v>2.77777777777778</v>
      </c>
      <c r="H90" s="140" t="n">
        <v>0</v>
      </c>
      <c r="I90" s="140" t="n">
        <v>2.77777777777778</v>
      </c>
      <c r="J90" s="133" t="n">
        <v>0</v>
      </c>
      <c r="K90" s="137" t="n">
        <v>2.56021254994444</v>
      </c>
      <c r="M90" s="138" t="n">
        <f aca="false">COUNTIF(J90,"&lt;&gt;0")+(M89)</f>
        <v>0</v>
      </c>
      <c r="P90" s="139" t="n">
        <v>0</v>
      </c>
      <c r="R90" s="139" t="n">
        <v>0</v>
      </c>
    </row>
    <row r="91" customFormat="false" ht="15" hidden="false" customHeight="true" outlineLevel="0" collapsed="false">
      <c r="A91" s="128" t="n">
        <v>16</v>
      </c>
      <c r="B91" s="49" t="n">
        <v>0.18418220345679</v>
      </c>
      <c r="C91" s="60" t="n">
        <v>0.25</v>
      </c>
      <c r="D91" s="49" t="n">
        <v>92.838622468206</v>
      </c>
      <c r="E91" s="49" t="n">
        <v>0.221018644148148</v>
      </c>
      <c r="F91" s="49" t="n">
        <v>0.331527966222222</v>
      </c>
      <c r="G91" s="49" t="n">
        <v>2.77777777777778</v>
      </c>
      <c r="H91" s="140" t="n">
        <v>0</v>
      </c>
      <c r="I91" s="140" t="n">
        <v>2.77777777777778</v>
      </c>
      <c r="J91" s="133" t="n">
        <v>0</v>
      </c>
      <c r="K91" s="137" t="n">
        <v>2.55675913362963</v>
      </c>
      <c r="M91" s="138" t="n">
        <f aca="false">COUNTIF(J91,"&lt;&gt;0")+(M90)</f>
        <v>0</v>
      </c>
      <c r="P91" s="139" t="n">
        <v>0</v>
      </c>
      <c r="R91" s="139" t="n">
        <v>0</v>
      </c>
    </row>
    <row r="92" customFormat="false" ht="15" hidden="false" customHeight="true" outlineLevel="0" collapsed="false">
      <c r="A92" s="128" t="n">
        <v>17</v>
      </c>
      <c r="B92" s="49" t="n">
        <v>0.187060050385803</v>
      </c>
      <c r="C92" s="60" t="n">
        <v>0.25</v>
      </c>
      <c r="D92" s="49" t="n">
        <v>93.9063036788696</v>
      </c>
      <c r="E92" s="49" t="n">
        <v>0.224472060462963</v>
      </c>
      <c r="F92" s="49" t="n">
        <v>0.336708090694444</v>
      </c>
      <c r="G92" s="49" t="n">
        <v>2.77777777777778</v>
      </c>
      <c r="H92" s="140" t="n">
        <v>0</v>
      </c>
      <c r="I92" s="140" t="n">
        <v>2.77777777777778</v>
      </c>
      <c r="J92" s="133" t="n">
        <v>0</v>
      </c>
      <c r="K92" s="137" t="n">
        <v>2.55330571731481</v>
      </c>
      <c r="M92" s="138" t="n">
        <f aca="false">COUNTIF(J92,"&lt;&gt;0")+(M91)</f>
        <v>0</v>
      </c>
      <c r="P92" s="139" t="n">
        <v>0</v>
      </c>
      <c r="R92" s="139" t="n">
        <v>0</v>
      </c>
    </row>
    <row r="93" customFormat="false" ht="15" hidden="false" customHeight="true" outlineLevel="0" collapsed="false">
      <c r="A93" s="128" t="n">
        <v>18</v>
      </c>
      <c r="B93" s="49" t="n">
        <v>0.189937897314815</v>
      </c>
      <c r="C93" s="60" t="n">
        <v>0.25</v>
      </c>
      <c r="D93" s="49" t="n">
        <v>94.9862157389815</v>
      </c>
      <c r="E93" s="49" t="n">
        <v>0.227925476777778</v>
      </c>
      <c r="F93" s="49" t="n">
        <v>0.341888215166667</v>
      </c>
      <c r="G93" s="49" t="n">
        <v>2.77777777777778</v>
      </c>
      <c r="H93" s="140" t="n">
        <v>0</v>
      </c>
      <c r="I93" s="140" t="n">
        <v>2.77777777777778</v>
      </c>
      <c r="J93" s="133" t="n">
        <v>0</v>
      </c>
      <c r="K93" s="137" t="n">
        <v>2.549852301</v>
      </c>
      <c r="M93" s="138" t="n">
        <f aca="false">COUNTIF(J93,"&lt;&gt;0")+(M92)</f>
        <v>0</v>
      </c>
      <c r="P93" s="139" t="n">
        <v>0</v>
      </c>
      <c r="R93" s="139" t="n">
        <v>0</v>
      </c>
    </row>
    <row r="94" customFormat="false" ht="15" hidden="false" customHeight="true" outlineLevel="0" collapsed="false">
      <c r="A94" s="128" t="n">
        <v>19</v>
      </c>
      <c r="B94" s="49" t="n">
        <v>0.192815744243827</v>
      </c>
      <c r="C94" s="60" t="n">
        <v>0.25</v>
      </c>
      <c r="D94" s="49" t="n">
        <v>96.0783586485417</v>
      </c>
      <c r="E94" s="49" t="n">
        <v>0.231378893092593</v>
      </c>
      <c r="F94" s="49" t="n">
        <v>0.347068339638889</v>
      </c>
      <c r="G94" s="49" t="n">
        <v>2.77777777777778</v>
      </c>
      <c r="H94" s="140" t="n">
        <v>0</v>
      </c>
      <c r="I94" s="140" t="n">
        <v>2.77777777777778</v>
      </c>
      <c r="J94" s="133" t="n">
        <v>0</v>
      </c>
      <c r="K94" s="137" t="n">
        <v>2.54639888468518</v>
      </c>
      <c r="L94" s="84"/>
      <c r="M94" s="138" t="n">
        <f aca="false">COUNTIF(J94,"&lt;&gt;0")+(M93)</f>
        <v>0</v>
      </c>
      <c r="P94" s="139" t="n">
        <v>0</v>
      </c>
      <c r="R94" s="139" t="n">
        <v>0</v>
      </c>
    </row>
    <row r="95" customFormat="false" ht="15" hidden="false" customHeight="true" outlineLevel="0" collapsed="false">
      <c r="A95" s="128" t="n">
        <v>20</v>
      </c>
      <c r="B95" s="49" t="n">
        <v>0.19569359117284</v>
      </c>
      <c r="C95" s="60" t="n">
        <v>0.25</v>
      </c>
      <c r="D95" s="49" t="n">
        <v>97.1834518692824</v>
      </c>
      <c r="E95" s="49" t="n">
        <v>0.234832309407407</v>
      </c>
      <c r="F95" s="49" t="n">
        <v>0.352248464111111</v>
      </c>
      <c r="G95" s="49" t="n">
        <v>2.77777777777778</v>
      </c>
      <c r="H95" s="140" t="n">
        <v>0</v>
      </c>
      <c r="I95" s="140" t="n">
        <v>2.77777777777778</v>
      </c>
      <c r="J95" s="133" t="n">
        <v>0</v>
      </c>
      <c r="K95" s="137" t="n">
        <v>2.54294546837037</v>
      </c>
      <c r="M95" s="138" t="n">
        <f aca="false">COUNTIF(J95,"&lt;&gt;0")+(M94)</f>
        <v>0</v>
      </c>
      <c r="P95" s="139" t="n">
        <v>0</v>
      </c>
      <c r="R95" s="139" t="n">
        <v>0</v>
      </c>
    </row>
    <row r="96" customFormat="false" ht="15" hidden="false" customHeight="true" outlineLevel="0" collapsed="false">
      <c r="A96" s="128" t="n">
        <v>21</v>
      </c>
      <c r="B96" s="49" t="n">
        <v>0.198571438101852</v>
      </c>
      <c r="C96" s="60" t="n">
        <v>0.25</v>
      </c>
      <c r="D96" s="49" t="n">
        <v>98.3007759394714</v>
      </c>
      <c r="E96" s="49" t="n">
        <v>0.238285725722222</v>
      </c>
      <c r="F96" s="49" t="n">
        <v>0.357428588583333</v>
      </c>
      <c r="G96" s="49" t="n">
        <v>2.77777777777778</v>
      </c>
      <c r="H96" s="140" t="n">
        <v>0</v>
      </c>
      <c r="I96" s="140" t="n">
        <v>2.77777777777778</v>
      </c>
      <c r="J96" s="133" t="n">
        <v>0</v>
      </c>
      <c r="K96" s="137" t="n">
        <v>2.53949205205556</v>
      </c>
      <c r="M96" s="138" t="n">
        <f aca="false">COUNTIF(J96,"&lt;&gt;0")+(M95)</f>
        <v>0</v>
      </c>
      <c r="P96" s="139" t="n">
        <v>0</v>
      </c>
      <c r="R96" s="139" t="n">
        <v>0</v>
      </c>
    </row>
    <row r="97" customFormat="false" ht="15" hidden="false" customHeight="true" outlineLevel="0" collapsed="false">
      <c r="A97" s="128" t="n">
        <v>22</v>
      </c>
      <c r="B97" s="49" t="n">
        <v>0.201449285030864</v>
      </c>
      <c r="C97" s="60" t="n">
        <v>0.25</v>
      </c>
      <c r="D97" s="49" t="n">
        <v>99.4310503208411</v>
      </c>
      <c r="E97" s="49" t="n">
        <v>0.241739142037037</v>
      </c>
      <c r="F97" s="49" t="n">
        <v>0.362608713055556</v>
      </c>
      <c r="G97" s="49" t="n">
        <v>2.77777777777778</v>
      </c>
      <c r="H97" s="140" t="n">
        <v>0</v>
      </c>
      <c r="I97" s="140" t="n">
        <v>2.77777777777778</v>
      </c>
      <c r="J97" s="133" t="n">
        <v>0</v>
      </c>
      <c r="K97" s="137" t="n">
        <v>2.53603863574074</v>
      </c>
      <c r="M97" s="138" t="n">
        <f aca="false">COUNTIF(J97,"&lt;&gt;0")+(M96)</f>
        <v>0</v>
      </c>
      <c r="P97" s="139" t="n">
        <v>0</v>
      </c>
      <c r="R97" s="139" t="n">
        <v>0</v>
      </c>
    </row>
    <row r="98" customFormat="false" ht="15" hidden="false" customHeight="true" outlineLevel="0" collapsed="false">
      <c r="A98" s="128" t="n">
        <v>23</v>
      </c>
      <c r="B98" s="49" t="n">
        <v>0.204327131959877</v>
      </c>
      <c r="C98" s="60" t="n">
        <v>0.25</v>
      </c>
      <c r="D98" s="49" t="n">
        <v>100.574994475123</v>
      </c>
      <c r="E98" s="49" t="n">
        <v>0.245192558351852</v>
      </c>
      <c r="F98" s="49" t="n">
        <v>0.367788837527778</v>
      </c>
      <c r="G98" s="49" t="n">
        <v>2.77777777777778</v>
      </c>
      <c r="H98" s="140" t="n">
        <v>0</v>
      </c>
      <c r="I98" s="140" t="n">
        <v>2.77777777777778</v>
      </c>
      <c r="J98" s="133" t="n">
        <v>0</v>
      </c>
      <c r="K98" s="137" t="n">
        <v>2.53258521942593</v>
      </c>
      <c r="L98" s="84"/>
      <c r="M98" s="138" t="n">
        <f aca="false">COUNTIF(J98,"&lt;&gt;0")+(M97)</f>
        <v>0</v>
      </c>
      <c r="P98" s="139" t="n">
        <v>0</v>
      </c>
      <c r="R98" s="139" t="n">
        <v>0</v>
      </c>
    </row>
    <row r="99" customFormat="false" ht="15" hidden="false" customHeight="true" outlineLevel="0" collapsed="false">
      <c r="A99" s="128" t="n">
        <v>24</v>
      </c>
      <c r="B99" s="49" t="n">
        <v>0.207204978888889</v>
      </c>
      <c r="C99" s="60" t="n">
        <v>0.25</v>
      </c>
      <c r="D99" s="49" t="n">
        <v>101.732608402319</v>
      </c>
      <c r="E99" s="49" t="n">
        <v>0.248645974666667</v>
      </c>
      <c r="F99" s="49" t="n">
        <v>0.372968962</v>
      </c>
      <c r="G99" s="49" t="n">
        <v>2.77777777777778</v>
      </c>
      <c r="H99" s="140" t="n">
        <v>0</v>
      </c>
      <c r="I99" s="140" t="n">
        <v>2.77777777777778</v>
      </c>
      <c r="J99" s="133" t="n">
        <v>0</v>
      </c>
      <c r="K99" s="137" t="n">
        <v>2.52913180311111</v>
      </c>
      <c r="L99" s="84"/>
      <c r="M99" s="138" t="n">
        <f aca="false">COUNTIF(J99,"&lt;&gt;0")+(M98)</f>
        <v>0</v>
      </c>
      <c r="P99" s="139" t="n">
        <v>0</v>
      </c>
      <c r="R99" s="139" t="n">
        <v>0</v>
      </c>
    </row>
    <row r="100" customFormat="false" ht="15" hidden="false" customHeight="true" outlineLevel="0" collapsed="false">
      <c r="A100" s="128" t="n">
        <v>25</v>
      </c>
      <c r="B100" s="49" t="n">
        <v>0.210082825817901</v>
      </c>
      <c r="C100" s="60" t="n">
        <v>0.25</v>
      </c>
      <c r="D100" s="49" t="n">
        <v>102.902453178962</v>
      </c>
      <c r="E100" s="49" t="n">
        <v>0.252099390981482</v>
      </c>
      <c r="F100" s="49" t="n">
        <v>0.378149086472222</v>
      </c>
      <c r="G100" s="49" t="n">
        <v>2.77777777777778</v>
      </c>
      <c r="H100" s="140" t="n">
        <v>0</v>
      </c>
      <c r="I100" s="140" t="n">
        <v>2.77777777777778</v>
      </c>
      <c r="J100" s="133" t="n">
        <v>0</v>
      </c>
      <c r="K100" s="137" t="n">
        <v>2.5256783867963</v>
      </c>
      <c r="M100" s="138" t="n">
        <f aca="false">COUNTIF(J100,"&lt;&gt;0")+(M99)</f>
        <v>0</v>
      </c>
      <c r="P100" s="139" t="n">
        <v>0</v>
      </c>
      <c r="R100" s="139" t="n">
        <v>0</v>
      </c>
    </row>
    <row r="101" customFormat="false" ht="15" hidden="false" customHeight="true" outlineLevel="0" collapsed="false">
      <c r="A101" s="128" t="n">
        <v>26</v>
      </c>
      <c r="B101" s="49" t="n">
        <v>0.212960672746914</v>
      </c>
      <c r="C101" s="60" t="n">
        <v>0.25</v>
      </c>
      <c r="D101" s="49" t="n">
        <v>104.085967728519</v>
      </c>
      <c r="E101" s="49" t="n">
        <v>0.255552807296296</v>
      </c>
      <c r="F101" s="49" t="n">
        <v>0.383329210944444</v>
      </c>
      <c r="G101" s="49" t="n">
        <v>2.77777777777778</v>
      </c>
      <c r="H101" s="140" t="n">
        <v>0</v>
      </c>
      <c r="I101" s="140" t="n">
        <v>2.77777777777778</v>
      </c>
      <c r="J101" s="133" t="n">
        <v>0</v>
      </c>
      <c r="K101" s="137" t="n">
        <v>2.52222497048148</v>
      </c>
      <c r="M101" s="138" t="n">
        <f aca="false">COUNTIF(J101,"&lt;&gt;0")+(M100)</f>
        <v>0</v>
      </c>
      <c r="P101" s="139" t="n">
        <v>0</v>
      </c>
      <c r="R101" s="139" t="n">
        <v>0</v>
      </c>
    </row>
    <row r="102" customFormat="false" ht="15" hidden="false" customHeight="true" outlineLevel="0" collapsed="false">
      <c r="A102" s="128" t="n">
        <v>27</v>
      </c>
      <c r="B102" s="49" t="n">
        <v>0.215838519675926</v>
      </c>
      <c r="C102" s="60" t="n">
        <v>0.25</v>
      </c>
      <c r="D102" s="49" t="n">
        <v>105.283152050988</v>
      </c>
      <c r="E102" s="49" t="n">
        <v>0.259006223611111</v>
      </c>
      <c r="F102" s="49" t="n">
        <v>0.388509335416667</v>
      </c>
      <c r="G102" s="49" t="n">
        <v>2.77777777777778</v>
      </c>
      <c r="H102" s="140" t="n">
        <v>0</v>
      </c>
      <c r="I102" s="140" t="n">
        <v>2.77777777777778</v>
      </c>
      <c r="J102" s="133" t="n">
        <v>0</v>
      </c>
      <c r="K102" s="137" t="n">
        <v>2.51877155416667</v>
      </c>
      <c r="M102" s="138" t="n">
        <f aca="false">COUNTIF(J102,"&lt;&gt;0")+(M101)</f>
        <v>0</v>
      </c>
      <c r="P102" s="139" t="n">
        <v>0</v>
      </c>
      <c r="R102" s="139" t="n">
        <v>0</v>
      </c>
    </row>
    <row r="103" customFormat="false" ht="15" hidden="false" customHeight="true" outlineLevel="0" collapsed="false">
      <c r="A103" s="128" t="n">
        <v>28</v>
      </c>
      <c r="B103" s="49" t="n">
        <v>0.218716366604938</v>
      </c>
      <c r="C103" s="60" t="n">
        <v>0.25</v>
      </c>
      <c r="D103" s="49" t="n">
        <v>106.49400614637</v>
      </c>
      <c r="E103" s="49" t="n">
        <v>0.262459639925926</v>
      </c>
      <c r="F103" s="49" t="n">
        <v>0.393689459888889</v>
      </c>
      <c r="G103" s="49" t="n">
        <v>2.77777777777778</v>
      </c>
      <c r="H103" s="140" t="n">
        <v>0</v>
      </c>
      <c r="I103" s="140" t="n">
        <v>2.77777777777778</v>
      </c>
      <c r="J103" s="133" t="n">
        <v>0</v>
      </c>
      <c r="K103" s="137" t="n">
        <v>2.51531813785185</v>
      </c>
      <c r="M103" s="138" t="n">
        <f aca="false">COUNTIF(J103,"&lt;&gt;0")+(M102)</f>
        <v>0</v>
      </c>
      <c r="P103" s="139" t="n">
        <v>0</v>
      </c>
      <c r="R103" s="139" t="n">
        <v>0</v>
      </c>
    </row>
    <row r="104" customFormat="false" ht="15" hidden="false" customHeight="true" outlineLevel="0" collapsed="false">
      <c r="A104" s="128" t="n">
        <v>29</v>
      </c>
      <c r="B104" s="49" t="n">
        <v>0.221594213533951</v>
      </c>
      <c r="C104" s="60" t="n">
        <v>0.25</v>
      </c>
      <c r="D104" s="49" t="n">
        <v>107.719249476397</v>
      </c>
      <c r="E104" s="49" t="n">
        <v>0.265913056240741</v>
      </c>
      <c r="F104" s="49" t="n">
        <v>0.398869584361111</v>
      </c>
      <c r="G104" s="49" t="n">
        <v>2.77777777777778</v>
      </c>
      <c r="H104" s="140" t="n">
        <v>0</v>
      </c>
      <c r="I104" s="140" t="n">
        <v>2.77777777777778</v>
      </c>
      <c r="J104" s="133" t="n">
        <v>0</v>
      </c>
      <c r="K104" s="137" t="n">
        <v>2.51186472153704</v>
      </c>
      <c r="M104" s="138" t="n">
        <f aca="false">COUNTIF(J104,"&lt;&gt;0")+(M103)</f>
        <v>0</v>
      </c>
      <c r="P104" s="139" t="n">
        <v>0</v>
      </c>
      <c r="R104" s="139" t="n">
        <v>0</v>
      </c>
    </row>
    <row r="105" customFormat="false" ht="15" hidden="false" customHeight="true" outlineLevel="0" collapsed="false">
      <c r="A105" s="128" t="n">
        <v>30</v>
      </c>
      <c r="B105" s="49" t="n">
        <v>0.224472060462963</v>
      </c>
      <c r="C105" s="60" t="n">
        <v>0.25</v>
      </c>
      <c r="D105" s="49" t="n">
        <v>108.958882041069</v>
      </c>
      <c r="E105" s="49" t="n">
        <v>0.269366472555556</v>
      </c>
      <c r="F105" s="49" t="n">
        <v>0.404049708833333</v>
      </c>
      <c r="G105" s="49" t="n">
        <v>2.77777777777778</v>
      </c>
      <c r="H105" s="140" t="n">
        <v>0</v>
      </c>
      <c r="I105" s="140" t="n">
        <v>2.77777777777778</v>
      </c>
      <c r="J105" s="133" t="n">
        <v>0</v>
      </c>
      <c r="K105" s="137" t="n">
        <v>2.50841130522222</v>
      </c>
      <c r="M105" s="138" t="n">
        <f aca="false">COUNTIF(J105,"&lt;&gt;0")+(M104)</f>
        <v>0</v>
      </c>
      <c r="P105" s="139" t="n">
        <v>0</v>
      </c>
      <c r="R105" s="139" t="n">
        <v>0</v>
      </c>
    </row>
  </sheetData>
  <mergeCells count="4">
    <mergeCell ref="A1:K1"/>
    <mergeCell ref="A3:K3"/>
    <mergeCell ref="A38:K38"/>
    <mergeCell ref="A73:K73"/>
  </mergeCells>
  <conditionalFormatting sqref="P5:P35">
    <cfRule type="cellIs" priority="2" operator="greaterThan" aboveAverage="0" equalAverage="0" bottom="0" percent="0" rank="0" text="" dxfId="0">
      <formula>0</formula>
    </cfRule>
  </conditionalFormatting>
  <conditionalFormatting sqref="P40:P70">
    <cfRule type="cellIs" priority="3" operator="greaterThan" aboveAverage="0" equalAverage="0" bottom="0" percent="0" rank="0" text="" dxfId="1">
      <formula>0</formula>
    </cfRule>
  </conditionalFormatting>
  <conditionalFormatting sqref="P75:P105">
    <cfRule type="cellIs" priority="4" operator="greaterThan" aboveAverage="0" equalAverage="0" bottom="0" percent="0" rank="0" text="" dxfId="2">
      <formula>0</formula>
    </cfRule>
  </conditionalFormatting>
  <conditionalFormatting sqref="R5:R35">
    <cfRule type="cellIs" priority="5" operator="greaterThan" aboveAverage="0" equalAverage="0" bottom="0" percent="0" rank="0" text="" dxfId="3">
      <formula>0</formula>
    </cfRule>
  </conditionalFormatting>
  <conditionalFormatting sqref="R40:R70">
    <cfRule type="cellIs" priority="6" operator="greaterThan" aboveAverage="0" equalAverage="0" bottom="0" percent="0" rank="0" text="" dxfId="4">
      <formula>0</formula>
    </cfRule>
  </conditionalFormatting>
  <conditionalFormatting sqref="R75:R105">
    <cfRule type="cellIs" priority="7" operator="greaterThan" aboveAverage="0" equalAverage="0" bottom="0" percent="0" rank="0" text="" dxfId="5">
      <formula>0</formula>
    </cfRule>
  </conditionalFormatting>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Q103"/>
  <sheetViews>
    <sheetView showFormulas="false" showGridLines="false" showRowColHeaders="true" showZeros="true" rightToLeft="false" tabSelected="false" showOutlineSymbols="true" defaultGridColor="true" view="pageBreakPreview" topLeftCell="A1" colorId="64" zoomScale="65" zoomScaleNormal="100" zoomScalePageLayoutView="65" workbookViewId="0">
      <pane xSplit="0" ySplit="3" topLeftCell="A88" activePane="bottomLeft" state="frozen"/>
      <selection pane="topLeft" activeCell="A1" activeCellId="0" sqref="A1"/>
      <selection pane="bottomLeft" activeCell="P41" activeCellId="0" sqref="P41"/>
    </sheetView>
  </sheetViews>
  <sheetFormatPr defaultRowHeight="15" zeroHeight="false" outlineLevelRow="0" outlineLevelCol="0"/>
  <cols>
    <col collapsed="false" customWidth="true" hidden="false" outlineLevel="0" max="1" min="1" style="33" width="10.77"/>
    <col collapsed="false" customWidth="true" hidden="false" outlineLevel="0" max="2" min="2" style="33" width="24.44"/>
    <col collapsed="false" customWidth="true" hidden="false" outlineLevel="0" max="3" min="3" style="33" width="18"/>
    <col collapsed="false" customWidth="true" hidden="false" outlineLevel="0" max="4" min="4" style="33" width="16.11"/>
    <col collapsed="false" customWidth="true" hidden="false" outlineLevel="0" max="5" min="5" style="33" width="20.11"/>
    <col collapsed="false" customWidth="true" hidden="false" outlineLevel="0" max="6" min="6" style="5" width="11.45"/>
    <col collapsed="false" customWidth="true" hidden="false" outlineLevel="0" max="7" min="7" style="5" width="13.01"/>
    <col collapsed="false" customWidth="true" hidden="false" outlineLevel="0" max="8" min="8" style="5" width="11.45"/>
    <col collapsed="false" customWidth="true" hidden="false" outlineLevel="0" max="9" min="9" style="5" width="22.11"/>
    <col collapsed="false" customWidth="true" hidden="false" outlineLevel="0" max="11" min="10" style="5" width="15.44"/>
    <col collapsed="false" customWidth="true" hidden="false" outlineLevel="0" max="12" min="12" style="5" width="17.44"/>
    <col collapsed="false" customWidth="true" hidden="false" outlineLevel="0" max="13" min="13" style="5" width="11.45"/>
    <col collapsed="false" customWidth="true" hidden="false" outlineLevel="0" max="14" min="14" style="5" width="9.33"/>
    <col collapsed="false" customWidth="true" hidden="false" outlineLevel="0" max="15" min="15" style="5" width="11.99"/>
    <col collapsed="false" customWidth="true" hidden="false" outlineLevel="0" max="16" min="16" style="5" width="13.78"/>
    <col collapsed="false" customWidth="true" hidden="false" outlineLevel="0" max="17" min="17" style="5" width="15"/>
    <col collapsed="false" customWidth="true" hidden="false" outlineLevel="0" max="1025" min="18" style="5" width="11.45"/>
  </cols>
  <sheetData>
    <row r="1" s="64" customFormat="true" ht="40.05" hidden="false" customHeight="true" outlineLevel="0" collapsed="false">
      <c r="A1" s="125" t="s">
        <v>244</v>
      </c>
      <c r="B1" s="125"/>
      <c r="C1" s="125"/>
      <c r="D1" s="125"/>
      <c r="E1" s="125"/>
    </row>
    <row r="2" s="78" customFormat="true" ht="16.2" hidden="false" customHeight="true" outlineLevel="0" collapsed="false">
      <c r="A2" s="141"/>
      <c r="B2" s="141"/>
      <c r="C2" s="142"/>
      <c r="D2" s="142"/>
      <c r="E2" s="142"/>
      <c r="I2" s="143"/>
      <c r="J2" s="143"/>
      <c r="K2" s="143"/>
      <c r="L2" s="143"/>
      <c r="N2" s="143"/>
      <c r="O2" s="143"/>
      <c r="P2" s="143"/>
      <c r="Q2" s="143"/>
    </row>
    <row r="3" s="84" customFormat="true" ht="38.25" hidden="false" customHeight="true" outlineLevel="0" collapsed="false">
      <c r="A3" s="128" t="s">
        <v>154</v>
      </c>
      <c r="B3" s="129" t="s">
        <v>245</v>
      </c>
      <c r="C3" s="118" t="s">
        <v>246</v>
      </c>
      <c r="D3" s="129" t="s">
        <v>247</v>
      </c>
      <c r="E3" s="129" t="s">
        <v>236</v>
      </c>
      <c r="G3" s="144" t="s">
        <v>248</v>
      </c>
      <c r="I3" s="145" t="s">
        <v>247</v>
      </c>
    </row>
    <row r="4" customFormat="false" ht="15" hidden="false" customHeight="true" outlineLevel="0" collapsed="false">
      <c r="A4" s="128" t="n">
        <v>1</v>
      </c>
      <c r="B4" s="49" t="n">
        <v>0</v>
      </c>
      <c r="C4" s="106" t="n">
        <v>0</v>
      </c>
      <c r="D4" s="133" t="n">
        <v>0</v>
      </c>
      <c r="E4" s="146" t="n">
        <v>0</v>
      </c>
      <c r="G4" s="147" t="n">
        <v>0</v>
      </c>
      <c r="I4" s="139" t="n">
        <f aca="false">D4</f>
        <v>0</v>
      </c>
    </row>
    <row r="5" customFormat="false" ht="15" hidden="false" customHeight="true" outlineLevel="0" collapsed="false">
      <c r="A5" s="128" t="n">
        <v>2</v>
      </c>
      <c r="B5" s="49" t="n">
        <v>0</v>
      </c>
      <c r="C5" s="106" t="n">
        <v>0</v>
      </c>
      <c r="D5" s="133" t="n">
        <v>0</v>
      </c>
      <c r="E5" s="146" t="n">
        <v>0</v>
      </c>
      <c r="G5" s="147" t="n">
        <v>0</v>
      </c>
      <c r="I5" s="139" t="n">
        <f aca="false">D5</f>
        <v>0</v>
      </c>
    </row>
    <row r="6" customFormat="false" ht="15" hidden="false" customHeight="true" outlineLevel="0" collapsed="false">
      <c r="A6" s="128" t="n">
        <v>3</v>
      </c>
      <c r="B6" s="49" t="n">
        <v>35.6824378867139</v>
      </c>
      <c r="C6" s="106" t="n">
        <v>0</v>
      </c>
      <c r="D6" s="133" t="n">
        <v>100</v>
      </c>
      <c r="E6" s="146" t="n">
        <v>64.3175621132861</v>
      </c>
      <c r="G6" s="147" t="n">
        <v>1</v>
      </c>
      <c r="I6" s="139" t="n">
        <f aca="false">D6</f>
        <v>100</v>
      </c>
    </row>
    <row r="7" customFormat="false" ht="15" hidden="false" customHeight="true" outlineLevel="0" collapsed="false">
      <c r="A7" s="128" t="n">
        <v>4</v>
      </c>
      <c r="B7" s="49" t="n">
        <v>91.3273562214144</v>
      </c>
      <c r="C7" s="106" t="n">
        <v>100</v>
      </c>
      <c r="D7" s="133" t="n">
        <v>0</v>
      </c>
      <c r="E7" s="146" t="n">
        <v>8.67264377858564</v>
      </c>
      <c r="G7" s="147" t="n">
        <v>1</v>
      </c>
      <c r="I7" s="139" t="n">
        <f aca="false">D7</f>
        <v>0</v>
      </c>
    </row>
    <row r="8" customFormat="false" ht="15" hidden="false" customHeight="true" outlineLevel="0" collapsed="false">
      <c r="A8" s="128" t="n">
        <v>5</v>
      </c>
      <c r="B8" s="49" t="n">
        <v>140.051151302764</v>
      </c>
      <c r="C8" s="106" t="n">
        <v>100</v>
      </c>
      <c r="D8" s="133" t="n">
        <v>100</v>
      </c>
      <c r="E8" s="146" t="n">
        <v>59.9488486972363</v>
      </c>
      <c r="G8" s="147" t="n">
        <v>1</v>
      </c>
      <c r="I8" s="139" t="n">
        <f aca="false">D8</f>
        <v>100</v>
      </c>
    </row>
    <row r="9" customFormat="false" ht="15" hidden="false" customHeight="true" outlineLevel="0" collapsed="false">
      <c r="A9" s="128" t="n">
        <v>6</v>
      </c>
      <c r="B9" s="49" t="n">
        <v>170.113178785521</v>
      </c>
      <c r="C9" s="106" t="n">
        <v>200</v>
      </c>
      <c r="D9" s="133" t="n">
        <v>0</v>
      </c>
      <c r="E9" s="146" t="n">
        <v>29.8868212144785</v>
      </c>
      <c r="G9" s="147" t="n">
        <v>1</v>
      </c>
      <c r="I9" s="139" t="n">
        <f aca="false">D9</f>
        <v>0</v>
      </c>
    </row>
    <row r="10" customFormat="false" ht="15" hidden="false" customHeight="true" outlineLevel="0" collapsed="false">
      <c r="A10" s="128" t="n">
        <v>7</v>
      </c>
      <c r="B10" s="49" t="n">
        <v>200.195386822594</v>
      </c>
      <c r="C10" s="106" t="n">
        <v>200</v>
      </c>
      <c r="D10" s="133" t="n">
        <v>100</v>
      </c>
      <c r="E10" s="146" t="n">
        <v>99.804613177406</v>
      </c>
      <c r="G10" s="147" t="n">
        <v>1</v>
      </c>
      <c r="I10" s="139" t="n">
        <f aca="false">D10</f>
        <v>100</v>
      </c>
    </row>
    <row r="11" customFormat="false" ht="15" hidden="false" customHeight="true" outlineLevel="0" collapsed="false">
      <c r="A11" s="128" t="n">
        <v>8</v>
      </c>
      <c r="B11" s="49" t="n">
        <v>230.778267173128</v>
      </c>
      <c r="C11" s="106" t="n">
        <v>300</v>
      </c>
      <c r="D11" s="133" t="n">
        <v>0</v>
      </c>
      <c r="E11" s="146" t="n">
        <v>69.2217328268718</v>
      </c>
      <c r="G11" s="147" t="n">
        <v>1</v>
      </c>
      <c r="I11" s="139" t="n">
        <f aca="false">D11</f>
        <v>0</v>
      </c>
    </row>
    <row r="12" customFormat="false" ht="15" hidden="false" customHeight="true" outlineLevel="0" collapsed="false">
      <c r="A12" s="128" t="n">
        <v>9</v>
      </c>
      <c r="B12" s="49" t="n">
        <v>233.586417550367</v>
      </c>
      <c r="C12" s="106" t="n">
        <v>300</v>
      </c>
      <c r="D12" s="133" t="n">
        <v>0</v>
      </c>
      <c r="E12" s="146" t="n">
        <v>66.4135824496326</v>
      </c>
      <c r="G12" s="147" t="n">
        <v>1</v>
      </c>
      <c r="I12" s="139" t="n">
        <f aca="false">D12</f>
        <v>0</v>
      </c>
    </row>
    <row r="13" customFormat="false" ht="15" hidden="false" customHeight="true" outlineLevel="0" collapsed="false">
      <c r="A13" s="128" t="n">
        <v>10</v>
      </c>
      <c r="B13" s="49" t="n">
        <v>236.348156076293</v>
      </c>
      <c r="C13" s="106" t="n">
        <v>300</v>
      </c>
      <c r="D13" s="133" t="n">
        <v>0</v>
      </c>
      <c r="E13" s="146" t="n">
        <v>63.651843923707</v>
      </c>
      <c r="G13" s="147" t="n">
        <v>1</v>
      </c>
      <c r="I13" s="139" t="n">
        <f aca="false">D13</f>
        <v>0</v>
      </c>
    </row>
    <row r="14" customFormat="false" ht="15" hidden="false" customHeight="true" outlineLevel="0" collapsed="false">
      <c r="A14" s="128" t="n">
        <v>11</v>
      </c>
      <c r="B14" s="49" t="n">
        <v>239.110339918609</v>
      </c>
      <c r="C14" s="106" t="n">
        <v>300</v>
      </c>
      <c r="D14" s="133" t="n">
        <v>0</v>
      </c>
      <c r="E14" s="146" t="n">
        <v>60.8896600813909</v>
      </c>
      <c r="G14" s="147" t="n">
        <v>1</v>
      </c>
      <c r="I14" s="139" t="n">
        <f aca="false">D14</f>
        <v>0</v>
      </c>
    </row>
    <row r="15" customFormat="false" ht="15" hidden="false" customHeight="true" outlineLevel="0" collapsed="false">
      <c r="A15" s="128" t="n">
        <v>12</v>
      </c>
      <c r="B15" s="49" t="n">
        <v>241.872523761039</v>
      </c>
      <c r="C15" s="106" t="n">
        <v>300</v>
      </c>
      <c r="D15" s="133" t="n">
        <v>0</v>
      </c>
      <c r="E15" s="146" t="n">
        <v>58.1274762389606</v>
      </c>
      <c r="G15" s="147" t="n">
        <v>1</v>
      </c>
      <c r="I15" s="139" t="n">
        <f aca="false">D15</f>
        <v>0</v>
      </c>
    </row>
    <row r="16" customFormat="false" ht="15" hidden="false" customHeight="true" outlineLevel="0" collapsed="false">
      <c r="A16" s="128" t="n">
        <v>13</v>
      </c>
      <c r="B16" s="49" t="n">
        <v>244.634262287308</v>
      </c>
      <c r="C16" s="106" t="n">
        <v>300</v>
      </c>
      <c r="D16" s="133" t="n">
        <v>0</v>
      </c>
      <c r="E16" s="146" t="n">
        <v>55.3657377126918</v>
      </c>
      <c r="G16" s="147" t="n">
        <v>1</v>
      </c>
      <c r="I16" s="139" t="n">
        <f aca="false">D16</f>
        <v>0</v>
      </c>
    </row>
    <row r="17" customFormat="false" ht="15" hidden="false" customHeight="true" outlineLevel="0" collapsed="false">
      <c r="A17" s="128" t="n">
        <v>14</v>
      </c>
      <c r="B17" s="49" t="n">
        <v>247.398027390556</v>
      </c>
      <c r="C17" s="106" t="n">
        <v>300</v>
      </c>
      <c r="D17" s="133" t="n">
        <v>0</v>
      </c>
      <c r="E17" s="146" t="n">
        <v>52.6019726094441</v>
      </c>
      <c r="G17" s="147" t="n">
        <v>1</v>
      </c>
      <c r="I17" s="139" t="n">
        <f aca="false">D17</f>
        <v>0</v>
      </c>
    </row>
    <row r="18" customFormat="false" ht="15" hidden="false" customHeight="true" outlineLevel="0" collapsed="false">
      <c r="A18" s="128" t="n">
        <v>15</v>
      </c>
      <c r="B18" s="49" t="n">
        <v>250.160211233402</v>
      </c>
      <c r="C18" s="106" t="n">
        <v>300</v>
      </c>
      <c r="D18" s="133" t="n">
        <v>0</v>
      </c>
      <c r="E18" s="146" t="n">
        <v>49.8397887665976</v>
      </c>
      <c r="G18" s="147" t="n">
        <v>1</v>
      </c>
      <c r="I18" s="139" t="n">
        <f aca="false">D18</f>
        <v>0</v>
      </c>
    </row>
    <row r="19" customFormat="false" ht="15" hidden="false" customHeight="true" outlineLevel="0" collapsed="false">
      <c r="A19" s="128" t="n">
        <v>16</v>
      </c>
      <c r="B19" s="49" t="n">
        <v>252.922395076346</v>
      </c>
      <c r="C19" s="106" t="n">
        <v>300</v>
      </c>
      <c r="D19" s="133" t="n">
        <v>0</v>
      </c>
      <c r="E19" s="146" t="n">
        <v>47.0776049236541</v>
      </c>
      <c r="G19" s="147" t="n">
        <v>1</v>
      </c>
      <c r="I19" s="139" t="n">
        <f aca="false">D19</f>
        <v>0</v>
      </c>
    </row>
    <row r="20" customFormat="false" ht="15" hidden="false" customHeight="true" outlineLevel="0" collapsed="false">
      <c r="A20" s="128" t="n">
        <v>17</v>
      </c>
      <c r="B20" s="49" t="n">
        <v>255.700577904083</v>
      </c>
      <c r="C20" s="106" t="n">
        <v>300</v>
      </c>
      <c r="D20" s="133" t="n">
        <v>0</v>
      </c>
      <c r="E20" s="146" t="n">
        <v>44.2994220959168</v>
      </c>
      <c r="G20" s="147" t="n">
        <v>1</v>
      </c>
      <c r="I20" s="139" t="n">
        <f aca="false">D20</f>
        <v>0</v>
      </c>
    </row>
    <row r="21" customFormat="false" ht="15" hidden="false" customHeight="true" outlineLevel="0" collapsed="false">
      <c r="A21" s="128" t="n">
        <v>18</v>
      </c>
      <c r="B21" s="49" t="n">
        <v>258.508255127474</v>
      </c>
      <c r="C21" s="106" t="n">
        <v>300</v>
      </c>
      <c r="D21" s="133" t="n">
        <v>0</v>
      </c>
      <c r="E21" s="146" t="n">
        <v>41.4917448725257</v>
      </c>
      <c r="G21" s="147" t="n">
        <v>1</v>
      </c>
      <c r="I21" s="139" t="n">
        <f aca="false">D21</f>
        <v>0</v>
      </c>
    </row>
    <row r="22" s="84" customFormat="true" ht="15" hidden="false" customHeight="true" outlineLevel="0" collapsed="false">
      <c r="A22" s="128" t="n">
        <v>19</v>
      </c>
      <c r="B22" s="49" t="n">
        <v>261.347653327291</v>
      </c>
      <c r="C22" s="106" t="n">
        <v>300</v>
      </c>
      <c r="D22" s="133" t="n">
        <v>0</v>
      </c>
      <c r="E22" s="146" t="n">
        <v>38.6523466727092</v>
      </c>
      <c r="G22" s="147" t="n">
        <v>1</v>
      </c>
      <c r="I22" s="139" t="n">
        <f aca="false">D22</f>
        <v>0</v>
      </c>
    </row>
    <row r="23" customFormat="false" ht="15" hidden="false" customHeight="true" outlineLevel="0" collapsed="false">
      <c r="A23" s="128" t="n">
        <v>20</v>
      </c>
      <c r="B23" s="49" t="n">
        <v>264.221244397436</v>
      </c>
      <c r="C23" s="106" t="n">
        <v>300</v>
      </c>
      <c r="D23" s="133" t="n">
        <v>0</v>
      </c>
      <c r="E23" s="146" t="n">
        <v>35.7787556025636</v>
      </c>
      <c r="G23" s="147" t="n">
        <v>1</v>
      </c>
      <c r="I23" s="139" t="n">
        <f aca="false">D23</f>
        <v>0</v>
      </c>
    </row>
    <row r="24" customFormat="false" ht="15" hidden="false" customHeight="true" outlineLevel="0" collapsed="false">
      <c r="A24" s="128" t="n">
        <v>21</v>
      </c>
      <c r="B24" s="49" t="n">
        <v>267.127092418034</v>
      </c>
      <c r="C24" s="106" t="n">
        <v>300</v>
      </c>
      <c r="D24" s="133" t="n">
        <v>0</v>
      </c>
      <c r="E24" s="146" t="n">
        <v>32.872907581966</v>
      </c>
      <c r="G24" s="147" t="n">
        <v>1</v>
      </c>
      <c r="I24" s="139" t="n">
        <f aca="false">D24</f>
        <v>0</v>
      </c>
    </row>
    <row r="25" customFormat="false" ht="15" hidden="false" customHeight="true" outlineLevel="0" collapsed="false">
      <c r="A25" s="128" t="n">
        <v>22</v>
      </c>
      <c r="B25" s="49" t="n">
        <v>270.066687990923</v>
      </c>
      <c r="C25" s="106" t="n">
        <v>300</v>
      </c>
      <c r="D25" s="133" t="n">
        <v>0</v>
      </c>
      <c r="E25" s="146" t="n">
        <v>29.9333120090769</v>
      </c>
      <c r="G25" s="147" t="n">
        <v>1</v>
      </c>
      <c r="I25" s="139" t="n">
        <f aca="false">D25</f>
        <v>0</v>
      </c>
    </row>
    <row r="26" s="84" customFormat="true" ht="15" hidden="false" customHeight="true" outlineLevel="0" collapsed="false">
      <c r="A26" s="128" t="n">
        <v>23</v>
      </c>
      <c r="B26" s="49" t="n">
        <v>273.041612380067</v>
      </c>
      <c r="C26" s="106" t="n">
        <v>300</v>
      </c>
      <c r="D26" s="133" t="n">
        <v>0</v>
      </c>
      <c r="E26" s="146" t="n">
        <v>26.9583876199332</v>
      </c>
      <c r="G26" s="147" t="n">
        <v>1</v>
      </c>
      <c r="I26" s="139" t="n">
        <f aca="false">D26</f>
        <v>0</v>
      </c>
    </row>
    <row r="27" s="84" customFormat="true" ht="15" hidden="false" customHeight="true" outlineLevel="0" collapsed="false">
      <c r="A27" s="128" t="n">
        <v>24</v>
      </c>
      <c r="B27" s="49" t="n">
        <v>276.053201541068</v>
      </c>
      <c r="C27" s="106" t="n">
        <v>300</v>
      </c>
      <c r="D27" s="133" t="n">
        <v>0</v>
      </c>
      <c r="E27" s="146" t="n">
        <v>23.9467984589321</v>
      </c>
      <c r="G27" s="147" t="n">
        <v>1</v>
      </c>
      <c r="I27" s="139" t="n">
        <f aca="false">D27</f>
        <v>0</v>
      </c>
    </row>
    <row r="28" customFormat="false" ht="15" hidden="false" customHeight="true" outlineLevel="0" collapsed="false">
      <c r="A28" s="128" t="n">
        <v>25</v>
      </c>
      <c r="B28" s="49" t="n">
        <v>279.095562093993</v>
      </c>
      <c r="C28" s="106" t="n">
        <v>300</v>
      </c>
      <c r="D28" s="133" t="n">
        <v>0</v>
      </c>
      <c r="E28" s="146" t="n">
        <v>20.904437906007</v>
      </c>
      <c r="G28" s="147" t="n">
        <v>1</v>
      </c>
      <c r="I28" s="139" t="n">
        <f aca="false">D28</f>
        <v>0</v>
      </c>
    </row>
    <row r="29" customFormat="false" ht="15" hidden="false" customHeight="true" outlineLevel="0" collapsed="false">
      <c r="A29" s="128" t="n">
        <v>26</v>
      </c>
      <c r="B29" s="49" t="n">
        <v>282.173251467912</v>
      </c>
      <c r="C29" s="106" t="n">
        <v>300</v>
      </c>
      <c r="D29" s="133" t="n">
        <v>0</v>
      </c>
      <c r="E29" s="146" t="n">
        <v>17.8267485320882</v>
      </c>
      <c r="G29" s="147" t="n">
        <v>1</v>
      </c>
      <c r="I29" s="139" t="n">
        <f aca="false">D29</f>
        <v>0</v>
      </c>
    </row>
    <row r="30" customFormat="false" ht="15" hidden="false" customHeight="true" outlineLevel="0" collapsed="false">
      <c r="A30" s="128" t="n">
        <v>27</v>
      </c>
      <c r="B30" s="49" t="n">
        <v>285.286714980616</v>
      </c>
      <c r="C30" s="106" t="n">
        <v>300</v>
      </c>
      <c r="D30" s="133" t="n">
        <v>0</v>
      </c>
      <c r="E30" s="146" t="n">
        <v>14.7132850193837</v>
      </c>
      <c r="G30" s="147" t="n">
        <v>1</v>
      </c>
      <c r="I30" s="139" t="n">
        <f aca="false">D30</f>
        <v>0</v>
      </c>
    </row>
    <row r="31" customFormat="false" ht="15" hidden="false" customHeight="true" outlineLevel="0" collapsed="false">
      <c r="A31" s="128" t="n">
        <v>28</v>
      </c>
      <c r="B31" s="49" t="n">
        <v>288.435003038682</v>
      </c>
      <c r="C31" s="106" t="n">
        <v>300</v>
      </c>
      <c r="D31" s="133" t="n">
        <v>0</v>
      </c>
      <c r="E31" s="146" t="n">
        <v>11.5649969613178</v>
      </c>
      <c r="G31" s="147" t="n">
        <v>1</v>
      </c>
      <c r="I31" s="139" t="n">
        <f aca="false">D31</f>
        <v>0</v>
      </c>
    </row>
    <row r="32" customFormat="false" ht="15" hidden="false" customHeight="true" outlineLevel="0" collapsed="false">
      <c r="A32" s="128" t="n">
        <v>29</v>
      </c>
      <c r="B32" s="49" t="n">
        <v>291.621991892669</v>
      </c>
      <c r="C32" s="106" t="n">
        <v>300</v>
      </c>
      <c r="D32" s="133" t="n">
        <v>0</v>
      </c>
      <c r="E32" s="146" t="n">
        <v>8.37800810733137</v>
      </c>
      <c r="G32" s="147" t="n">
        <v>1</v>
      </c>
      <c r="I32" s="139" t="n">
        <f aca="false">D32</f>
        <v>0</v>
      </c>
    </row>
    <row r="33" customFormat="false" ht="15" hidden="false" customHeight="true" outlineLevel="0" collapsed="false">
      <c r="A33" s="128" t="n">
        <v>30</v>
      </c>
      <c r="B33" s="49" t="n">
        <v>294.95308645377</v>
      </c>
      <c r="C33" s="106" t="n">
        <v>300</v>
      </c>
      <c r="D33" s="133" t="n">
        <v>0</v>
      </c>
      <c r="E33" s="146" t="n">
        <v>5.04691354623009</v>
      </c>
      <c r="G33" s="147" t="n">
        <v>1</v>
      </c>
      <c r="I33" s="139" t="n">
        <f aca="false">D33</f>
        <v>0</v>
      </c>
    </row>
    <row r="36" customFormat="false" ht="30.45" hidden="false" customHeight="true" outlineLevel="0" collapsed="false">
      <c r="A36" s="125" t="s">
        <v>249</v>
      </c>
      <c r="B36" s="125"/>
      <c r="C36" s="125"/>
      <c r="D36" s="125"/>
      <c r="E36" s="125"/>
      <c r="F36" s="64"/>
      <c r="G36" s="64"/>
    </row>
    <row r="37" customFormat="false" ht="15" hidden="false" customHeight="true" outlineLevel="0" collapsed="false">
      <c r="A37" s="141"/>
      <c r="B37" s="141"/>
      <c r="C37" s="142"/>
      <c r="D37" s="142"/>
      <c r="E37" s="142"/>
      <c r="F37" s="78"/>
      <c r="G37" s="78"/>
    </row>
    <row r="38" customFormat="false" ht="37.8" hidden="false" customHeight="true" outlineLevel="0" collapsed="false">
      <c r="A38" s="128" t="s">
        <v>154</v>
      </c>
      <c r="B38" s="129" t="s">
        <v>245</v>
      </c>
      <c r="C38" s="118" t="s">
        <v>246</v>
      </c>
      <c r="D38" s="129" t="s">
        <v>247</v>
      </c>
      <c r="E38" s="129" t="s">
        <v>236</v>
      </c>
      <c r="F38" s="84"/>
      <c r="G38" s="144" t="s">
        <v>248</v>
      </c>
      <c r="I38" s="145" t="s">
        <v>247</v>
      </c>
    </row>
    <row r="39" customFormat="false" ht="15" hidden="false" customHeight="true" outlineLevel="0" collapsed="false">
      <c r="A39" s="128" t="n">
        <v>1</v>
      </c>
      <c r="B39" s="49" t="n">
        <v>0</v>
      </c>
      <c r="C39" s="106" t="n">
        <v>0</v>
      </c>
      <c r="D39" s="133" t="n">
        <v>0</v>
      </c>
      <c r="E39" s="146" t="n">
        <v>0</v>
      </c>
      <c r="G39" s="138" t="n">
        <v>0</v>
      </c>
      <c r="I39" s="139" t="n">
        <f aca="false">D39</f>
        <v>0</v>
      </c>
    </row>
    <row r="40" customFormat="false" ht="15" hidden="false" customHeight="true" outlineLevel="0" collapsed="false">
      <c r="A40" s="128" t="n">
        <v>2</v>
      </c>
      <c r="B40" s="49" t="n">
        <v>0</v>
      </c>
      <c r="C40" s="106" t="n">
        <v>0</v>
      </c>
      <c r="D40" s="133" t="n">
        <v>0</v>
      </c>
      <c r="E40" s="146" t="n">
        <v>0</v>
      </c>
      <c r="G40" s="138" t="n">
        <v>0</v>
      </c>
      <c r="I40" s="139" t="n">
        <f aca="false">D40</f>
        <v>0</v>
      </c>
    </row>
    <row r="41" customFormat="false" ht="15" hidden="false" customHeight="true" outlineLevel="0" collapsed="false">
      <c r="A41" s="128" t="n">
        <v>3</v>
      </c>
      <c r="B41" s="49" t="n">
        <v>0.105208119861089</v>
      </c>
      <c r="C41" s="106" t="n">
        <v>0</v>
      </c>
      <c r="D41" s="133" t="n">
        <v>1.5</v>
      </c>
      <c r="E41" s="146" t="n">
        <v>1.39479188013891</v>
      </c>
      <c r="G41" s="138" t="n">
        <v>1</v>
      </c>
      <c r="I41" s="139" t="n">
        <f aca="false">D41</f>
        <v>1.5</v>
      </c>
    </row>
    <row r="42" customFormat="false" ht="15" hidden="false" customHeight="true" outlineLevel="0" collapsed="false">
      <c r="A42" s="128" t="n">
        <v>4</v>
      </c>
      <c r="B42" s="49" t="n">
        <v>0.435544235036482</v>
      </c>
      <c r="C42" s="106" t="n">
        <v>1.5</v>
      </c>
      <c r="D42" s="133" t="n">
        <v>0</v>
      </c>
      <c r="E42" s="146" t="n">
        <v>1.06445576496352</v>
      </c>
      <c r="G42" s="138" t="n">
        <f aca="false">COUNTIF(D42,"&lt;&gt;0")+(G41)</f>
        <v>1</v>
      </c>
      <c r="I42" s="139" t="n">
        <f aca="false">D42</f>
        <v>0</v>
      </c>
    </row>
    <row r="43" customFormat="false" ht="15" hidden="false" customHeight="true" outlineLevel="0" collapsed="false">
      <c r="A43" s="128" t="n">
        <v>5</v>
      </c>
      <c r="B43" s="49" t="n">
        <v>0.660518800408578</v>
      </c>
      <c r="C43" s="106" t="n">
        <v>1.5</v>
      </c>
      <c r="D43" s="133" t="n">
        <v>0</v>
      </c>
      <c r="E43" s="146" t="n">
        <v>0.839481199591423</v>
      </c>
      <c r="G43" s="138" t="n">
        <f aca="false">COUNTIF(D43,"&lt;&gt;0")+(G42)</f>
        <v>1</v>
      </c>
      <c r="I43" s="139" t="n">
        <f aca="false">D43</f>
        <v>0</v>
      </c>
    </row>
    <row r="44" customFormat="false" ht="15" hidden="false" customHeight="true" outlineLevel="0" collapsed="false">
      <c r="A44" s="128" t="n">
        <v>6</v>
      </c>
      <c r="B44" s="49" t="n">
        <v>0.830342890739755</v>
      </c>
      <c r="C44" s="106" t="n">
        <v>1.5</v>
      </c>
      <c r="D44" s="133" t="n">
        <v>0</v>
      </c>
      <c r="E44" s="146" t="n">
        <v>0.669657109260245</v>
      </c>
      <c r="G44" s="138" t="n">
        <f aca="false">COUNTIF(D44,"&lt;&gt;0")+(G43)</f>
        <v>1</v>
      </c>
      <c r="I44" s="139" t="n">
        <f aca="false">D44</f>
        <v>0</v>
      </c>
    </row>
    <row r="45" customFormat="false" ht="15" hidden="false" customHeight="true" outlineLevel="0" collapsed="false">
      <c r="A45" s="128" t="n">
        <v>7</v>
      </c>
      <c r="B45" s="49" t="n">
        <v>1.0014920159178</v>
      </c>
      <c r="C45" s="106" t="n">
        <v>1.5</v>
      </c>
      <c r="D45" s="133" t="n">
        <v>0</v>
      </c>
      <c r="E45" s="146" t="n">
        <v>0.498507984082198</v>
      </c>
      <c r="G45" s="138" t="n">
        <f aca="false">COUNTIF(D45,"&lt;&gt;0")+(G44)</f>
        <v>1</v>
      </c>
      <c r="I45" s="139" t="n">
        <f aca="false">D45</f>
        <v>0</v>
      </c>
    </row>
    <row r="46" customFormat="false" ht="15" hidden="false" customHeight="true" outlineLevel="0" collapsed="false">
      <c r="A46" s="128" t="n">
        <v>8</v>
      </c>
      <c r="B46" s="49" t="n">
        <v>1.1739661757876</v>
      </c>
      <c r="C46" s="106" t="n">
        <v>1.5</v>
      </c>
      <c r="D46" s="133" t="n">
        <v>0</v>
      </c>
      <c r="E46" s="146" t="n">
        <v>0.326033824212405</v>
      </c>
      <c r="G46" s="138" t="n">
        <v>1</v>
      </c>
      <c r="I46" s="139" t="n">
        <f aca="false">D46</f>
        <v>0</v>
      </c>
    </row>
    <row r="47" customFormat="false" ht="15" hidden="false" customHeight="true" outlineLevel="0" collapsed="false">
      <c r="A47" s="128" t="n">
        <v>9</v>
      </c>
      <c r="B47" s="49" t="n">
        <v>1.18012883318154</v>
      </c>
      <c r="C47" s="106" t="n">
        <v>1.5</v>
      </c>
      <c r="D47" s="133" t="n">
        <v>0</v>
      </c>
      <c r="E47" s="146" t="n">
        <v>0.319871166818463</v>
      </c>
      <c r="G47" s="138" t="n">
        <v>1</v>
      </c>
      <c r="I47" s="139" t="n">
        <f aca="false">D47</f>
        <v>0</v>
      </c>
    </row>
    <row r="48" customFormat="false" ht="15" hidden="false" customHeight="true" outlineLevel="0" collapsed="false">
      <c r="A48" s="128" t="n">
        <v>10</v>
      </c>
      <c r="B48" s="49" t="n">
        <v>1.18669149010722</v>
      </c>
      <c r="C48" s="106" t="n">
        <v>1.5</v>
      </c>
      <c r="D48" s="133" t="n">
        <v>0</v>
      </c>
      <c r="E48" s="146" t="n">
        <v>0.313308509892777</v>
      </c>
      <c r="G48" s="138" t="n">
        <v>1</v>
      </c>
      <c r="I48" s="139" t="n">
        <f aca="false">D48</f>
        <v>0</v>
      </c>
    </row>
    <row r="49" customFormat="false" ht="15" hidden="false" customHeight="true" outlineLevel="0" collapsed="false">
      <c r="A49" s="128" t="n">
        <v>11</v>
      </c>
      <c r="B49" s="49" t="n">
        <v>1.19345414658166</v>
      </c>
      <c r="C49" s="106" t="n">
        <v>1.5</v>
      </c>
      <c r="D49" s="133" t="n">
        <v>0</v>
      </c>
      <c r="E49" s="146" t="n">
        <v>0.30654585341834</v>
      </c>
      <c r="G49" s="138" t="n">
        <v>1</v>
      </c>
      <c r="I49" s="139" t="n">
        <f aca="false">D49</f>
        <v>0</v>
      </c>
    </row>
    <row r="50" customFormat="false" ht="15" hidden="false" customHeight="true" outlineLevel="0" collapsed="false">
      <c r="A50" s="128" t="n">
        <v>12</v>
      </c>
      <c r="B50" s="49" t="n">
        <v>1.20001680262104</v>
      </c>
      <c r="C50" s="106" t="n">
        <v>1.5</v>
      </c>
      <c r="D50" s="133" t="n">
        <v>0</v>
      </c>
      <c r="E50" s="146" t="n">
        <v>0.299983197378962</v>
      </c>
      <c r="G50" s="138" t="n">
        <v>1</v>
      </c>
      <c r="I50" s="139" t="n">
        <f aca="false">D50</f>
        <v>0</v>
      </c>
    </row>
    <row r="51" customFormat="false" ht="15" hidden="false" customHeight="true" outlineLevel="0" collapsed="false">
      <c r="A51" s="128" t="n">
        <v>13</v>
      </c>
      <c r="B51" s="49" t="n">
        <v>1.20677945824079</v>
      </c>
      <c r="C51" s="106" t="n">
        <v>1.5</v>
      </c>
      <c r="D51" s="133" t="n">
        <v>0</v>
      </c>
      <c r="E51" s="146" t="n">
        <v>0.293220541759215</v>
      </c>
      <c r="G51" s="138" t="n">
        <v>1</v>
      </c>
      <c r="I51" s="139" t="n">
        <f aca="false">D51</f>
        <v>0</v>
      </c>
    </row>
    <row r="52" customFormat="false" ht="15" hidden="false" customHeight="true" outlineLevel="0" collapsed="false">
      <c r="A52" s="128" t="n">
        <v>14</v>
      </c>
      <c r="B52" s="49" t="n">
        <v>1.21334237803641</v>
      </c>
      <c r="C52" s="106" t="n">
        <v>1.5</v>
      </c>
      <c r="D52" s="133" t="n">
        <v>0</v>
      </c>
      <c r="E52" s="146" t="n">
        <v>0.286657621963587</v>
      </c>
      <c r="G52" s="138" t="n">
        <v>1</v>
      </c>
      <c r="I52" s="139" t="n">
        <f aca="false">D52</f>
        <v>0</v>
      </c>
    </row>
    <row r="53" customFormat="false" ht="15" hidden="false" customHeight="true" outlineLevel="0" collapsed="false">
      <c r="A53" s="128" t="n">
        <v>15</v>
      </c>
      <c r="B53" s="49" t="n">
        <v>1.2201050326463</v>
      </c>
      <c r="C53" s="106" t="n">
        <v>1.5</v>
      </c>
      <c r="D53" s="133" t="n">
        <v>0</v>
      </c>
      <c r="E53" s="146" t="n">
        <v>0.279894967353703</v>
      </c>
      <c r="G53" s="138" t="n">
        <v>1</v>
      </c>
      <c r="I53" s="139" t="n">
        <f aca="false">D53</f>
        <v>0</v>
      </c>
    </row>
    <row r="54" customFormat="false" ht="15" hidden="false" customHeight="true" outlineLevel="0" collapsed="false">
      <c r="A54" s="128" t="n">
        <v>16</v>
      </c>
      <c r="B54" s="49" t="n">
        <v>1.22666768688356</v>
      </c>
      <c r="C54" s="106" t="n">
        <v>1.5</v>
      </c>
      <c r="D54" s="133" t="n">
        <v>0</v>
      </c>
      <c r="E54" s="146" t="n">
        <v>0.273332313116444</v>
      </c>
      <c r="G54" s="138" t="n">
        <v>1</v>
      </c>
      <c r="I54" s="139" t="n">
        <f aca="false">D54</f>
        <v>0</v>
      </c>
    </row>
    <row r="55" customFormat="false" ht="15" hidden="false" customHeight="true" outlineLevel="0" collapsed="false">
      <c r="A55" s="128" t="n">
        <v>17</v>
      </c>
      <c r="B55" s="49" t="n">
        <v>1.23342918296055</v>
      </c>
      <c r="C55" s="106" t="n">
        <v>1.5</v>
      </c>
      <c r="D55" s="133" t="n">
        <v>0</v>
      </c>
      <c r="E55" s="146" t="n">
        <v>0.266570817039446</v>
      </c>
      <c r="G55" s="138" t="n">
        <v>1</v>
      </c>
      <c r="I55" s="139" t="n">
        <f aca="false">D55</f>
        <v>0</v>
      </c>
    </row>
    <row r="56" customFormat="false" ht="15" hidden="false" customHeight="true" outlineLevel="0" collapsed="false">
      <c r="A56" s="128" t="n">
        <v>18</v>
      </c>
      <c r="B56" s="49" t="n">
        <v>1.23999110621167</v>
      </c>
      <c r="C56" s="106" t="n">
        <v>1.5</v>
      </c>
      <c r="D56" s="133" t="n">
        <v>0</v>
      </c>
      <c r="E56" s="146" t="n">
        <v>0.260008893788328</v>
      </c>
      <c r="G56" s="138" t="n">
        <v>1</v>
      </c>
      <c r="I56" s="139" t="n">
        <f aca="false">D56</f>
        <v>0</v>
      </c>
    </row>
    <row r="57" customFormat="false" ht="15" hidden="false" customHeight="true" outlineLevel="0" collapsed="false">
      <c r="A57" s="128" t="n">
        <v>19</v>
      </c>
      <c r="B57" s="49" t="n">
        <v>1.24655345556393</v>
      </c>
      <c r="C57" s="106" t="n">
        <v>1.5</v>
      </c>
      <c r="D57" s="133" t="n">
        <v>0</v>
      </c>
      <c r="E57" s="146" t="n">
        <v>0.253446544436075</v>
      </c>
      <c r="F57" s="84"/>
      <c r="G57" s="138" t="n">
        <v>1</v>
      </c>
      <c r="I57" s="139" t="n">
        <f aca="false">D57</f>
        <v>0</v>
      </c>
    </row>
    <row r="58" customFormat="false" ht="15" hidden="false" customHeight="true" outlineLevel="0" collapsed="false">
      <c r="A58" s="128" t="n">
        <v>20</v>
      </c>
      <c r="B58" s="49" t="n">
        <v>1.25331649276626</v>
      </c>
      <c r="C58" s="106" t="n">
        <v>1.5</v>
      </c>
      <c r="D58" s="133" t="n">
        <v>0</v>
      </c>
      <c r="E58" s="146" t="n">
        <v>0.246683507233739</v>
      </c>
      <c r="G58" s="138" t="n">
        <v>1</v>
      </c>
      <c r="I58" s="139" t="n">
        <f aca="false">D58</f>
        <v>0</v>
      </c>
    </row>
    <row r="59" customFormat="false" ht="15" hidden="false" customHeight="true" outlineLevel="0" collapsed="false">
      <c r="A59" s="128" t="n">
        <v>21</v>
      </c>
      <c r="B59" s="49" t="n">
        <v>1.26137082179729</v>
      </c>
      <c r="C59" s="106" t="n">
        <v>1.5</v>
      </c>
      <c r="D59" s="133" t="n">
        <v>0</v>
      </c>
      <c r="E59" s="146" t="n">
        <v>0.238629178202707</v>
      </c>
      <c r="G59" s="138" t="n">
        <v>1</v>
      </c>
      <c r="I59" s="139" t="n">
        <f aca="false">D59</f>
        <v>0</v>
      </c>
    </row>
    <row r="60" customFormat="false" ht="15" hidden="false" customHeight="true" outlineLevel="0" collapsed="false">
      <c r="A60" s="128" t="n">
        <v>22</v>
      </c>
      <c r="B60" s="49" t="n">
        <v>1.26982584290702</v>
      </c>
      <c r="C60" s="106" t="n">
        <v>1.5</v>
      </c>
      <c r="D60" s="133" t="n">
        <v>0</v>
      </c>
      <c r="E60" s="146" t="n">
        <v>0.230174157092984</v>
      </c>
      <c r="G60" s="138" t="n">
        <v>1</v>
      </c>
      <c r="I60" s="139" t="n">
        <f aca="false">D60</f>
        <v>0</v>
      </c>
    </row>
    <row r="61" customFormat="false" ht="15" hidden="false" customHeight="true" outlineLevel="0" collapsed="false">
      <c r="A61" s="128" t="n">
        <v>23</v>
      </c>
      <c r="B61" s="49" t="n">
        <v>1.27808182132587</v>
      </c>
      <c r="C61" s="106" t="n">
        <v>1.5</v>
      </c>
      <c r="D61" s="133" t="n">
        <v>0</v>
      </c>
      <c r="E61" s="146" t="n">
        <v>0.221918178674132</v>
      </c>
      <c r="F61" s="84"/>
      <c r="G61" s="138" t="n">
        <v>1</v>
      </c>
      <c r="I61" s="139" t="n">
        <f aca="false">D61</f>
        <v>0</v>
      </c>
    </row>
    <row r="62" customFormat="false" ht="15" hidden="false" customHeight="true" outlineLevel="0" collapsed="false">
      <c r="A62" s="128" t="n">
        <v>24</v>
      </c>
      <c r="B62" s="49" t="n">
        <v>1.28633875833916</v>
      </c>
      <c r="C62" s="106" t="n">
        <v>1.5</v>
      </c>
      <c r="D62" s="133" t="n">
        <v>0</v>
      </c>
      <c r="E62" s="146" t="n">
        <v>0.213661241660839</v>
      </c>
      <c r="F62" s="84"/>
      <c r="G62" s="138" t="n">
        <v>1</v>
      </c>
      <c r="I62" s="139" t="n">
        <f aca="false">D62</f>
        <v>0</v>
      </c>
    </row>
    <row r="63" customFormat="false" ht="15" hidden="false" customHeight="true" outlineLevel="0" collapsed="false">
      <c r="A63" s="128" t="n">
        <v>25</v>
      </c>
      <c r="B63" s="49" t="n">
        <v>1.29479205906741</v>
      </c>
      <c r="C63" s="106" t="n">
        <v>1.5</v>
      </c>
      <c r="D63" s="133" t="n">
        <v>0</v>
      </c>
      <c r="E63" s="146" t="n">
        <v>0.205207940932594</v>
      </c>
      <c r="G63" s="138" t="n">
        <v>1</v>
      </c>
      <c r="I63" s="139" t="n">
        <f aca="false">D63</f>
        <v>0</v>
      </c>
    </row>
    <row r="64" customFormat="false" ht="15" hidden="false" customHeight="true" outlineLevel="0" collapsed="false">
      <c r="A64" s="128" t="n">
        <v>26</v>
      </c>
      <c r="B64" s="49" t="n">
        <v>1.30304631421094</v>
      </c>
      <c r="C64" s="106" t="n">
        <v>1.5</v>
      </c>
      <c r="D64" s="133" t="n">
        <v>0</v>
      </c>
      <c r="E64" s="146" t="n">
        <v>0.196953685789059</v>
      </c>
      <c r="G64" s="138" t="n">
        <v>1</v>
      </c>
      <c r="I64" s="139" t="n">
        <f aca="false">D64</f>
        <v>0</v>
      </c>
    </row>
    <row r="65" customFormat="false" ht="15" hidden="false" customHeight="true" outlineLevel="0" collapsed="false">
      <c r="A65" s="128" t="n">
        <v>27</v>
      </c>
      <c r="B65" s="49" t="n">
        <v>1.31130152468697</v>
      </c>
      <c r="C65" s="106" t="n">
        <v>1.5</v>
      </c>
      <c r="D65" s="133" t="n">
        <v>0</v>
      </c>
      <c r="E65" s="146" t="n">
        <v>0.188698475313028</v>
      </c>
      <c r="G65" s="138" t="n">
        <v>1</v>
      </c>
      <c r="I65" s="139" t="n">
        <f aca="false">D65</f>
        <v>0</v>
      </c>
    </row>
    <row r="66" customFormat="false" ht="15" hidden="false" customHeight="true" outlineLevel="0" collapsed="false">
      <c r="A66" s="128" t="n">
        <v>28</v>
      </c>
      <c r="B66" s="49" t="n">
        <v>1.31975361952603</v>
      </c>
      <c r="C66" s="106" t="n">
        <v>1.5</v>
      </c>
      <c r="D66" s="133" t="n">
        <v>0</v>
      </c>
      <c r="E66" s="146" t="n">
        <v>0.180246380473966</v>
      </c>
      <c r="G66" s="138" t="n">
        <v>1</v>
      </c>
      <c r="I66" s="139" t="n">
        <f aca="false">D66</f>
        <v>0</v>
      </c>
    </row>
    <row r="67" customFormat="false" ht="15" hidden="false" customHeight="true" outlineLevel="0" collapsed="false">
      <c r="A67" s="128" t="n">
        <v>29</v>
      </c>
      <c r="B67" s="49" t="n">
        <v>1.32801086001293</v>
      </c>
      <c r="C67" s="106" t="n">
        <v>1.5</v>
      </c>
      <c r="D67" s="133" t="n">
        <v>0</v>
      </c>
      <c r="E67" s="146" t="n">
        <v>0.171989139987072</v>
      </c>
      <c r="G67" s="138" t="n">
        <v>1</v>
      </c>
      <c r="I67" s="139" t="n">
        <f aca="false">D67</f>
        <v>0</v>
      </c>
    </row>
    <row r="68" customFormat="false" ht="15" hidden="false" customHeight="true" outlineLevel="0" collapsed="false">
      <c r="A68" s="128" t="n">
        <v>30</v>
      </c>
      <c r="B68" s="49" t="n">
        <v>1.33657827585252</v>
      </c>
      <c r="C68" s="106" t="n">
        <v>1.5</v>
      </c>
      <c r="D68" s="133" t="n">
        <v>0</v>
      </c>
      <c r="E68" s="146" t="n">
        <v>0.163421724147482</v>
      </c>
      <c r="G68" s="138" t="n">
        <v>1</v>
      </c>
      <c r="I68" s="139" t="n">
        <f aca="false">D68</f>
        <v>0</v>
      </c>
    </row>
    <row r="71" customFormat="false" ht="33" hidden="false" customHeight="true" outlineLevel="0" collapsed="false">
      <c r="A71" s="125" t="s">
        <v>250</v>
      </c>
      <c r="B71" s="125"/>
      <c r="C71" s="125"/>
      <c r="D71" s="125"/>
      <c r="E71" s="125"/>
      <c r="F71" s="64"/>
      <c r="G71" s="64"/>
    </row>
    <row r="72" customFormat="false" ht="15" hidden="false" customHeight="true" outlineLevel="0" collapsed="false">
      <c r="A72" s="141"/>
      <c r="B72" s="141"/>
      <c r="C72" s="142"/>
      <c r="D72" s="142"/>
      <c r="E72" s="142"/>
      <c r="F72" s="78"/>
      <c r="G72" s="78"/>
    </row>
    <row r="73" customFormat="false" ht="43.8" hidden="false" customHeight="true" outlineLevel="0" collapsed="false">
      <c r="A73" s="128" t="s">
        <v>154</v>
      </c>
      <c r="B73" s="129" t="s">
        <v>245</v>
      </c>
      <c r="C73" s="118" t="s">
        <v>246</v>
      </c>
      <c r="D73" s="129" t="s">
        <v>247</v>
      </c>
      <c r="E73" s="129" t="s">
        <v>236</v>
      </c>
      <c r="F73" s="84"/>
      <c r="G73" s="144" t="s">
        <v>248</v>
      </c>
      <c r="I73" s="145" t="s">
        <v>247</v>
      </c>
    </row>
    <row r="74" customFormat="false" ht="15" hidden="false" customHeight="true" outlineLevel="0" collapsed="false">
      <c r="A74" s="128" t="n">
        <v>1</v>
      </c>
      <c r="B74" s="49" t="n">
        <v>0</v>
      </c>
      <c r="C74" s="106" t="n">
        <v>0</v>
      </c>
      <c r="D74" s="133" t="n">
        <v>0</v>
      </c>
      <c r="E74" s="146" t="n">
        <v>0</v>
      </c>
      <c r="G74" s="138" t="n">
        <v>0</v>
      </c>
      <c r="I74" s="139" t="n">
        <f aca="false">D74</f>
        <v>0</v>
      </c>
    </row>
    <row r="75" customFormat="false" ht="15" hidden="false" customHeight="true" outlineLevel="0" collapsed="false">
      <c r="A75" s="128" t="n">
        <v>2</v>
      </c>
      <c r="B75" s="49" t="n">
        <v>0</v>
      </c>
      <c r="C75" s="106" t="n">
        <v>0</v>
      </c>
      <c r="D75" s="133" t="n">
        <v>0</v>
      </c>
      <c r="E75" s="146" t="n">
        <v>0</v>
      </c>
      <c r="G75" s="138" t="n">
        <v>0</v>
      </c>
      <c r="I75" s="139" t="n">
        <f aca="false">D75</f>
        <v>0</v>
      </c>
    </row>
    <row r="76" customFormat="false" ht="15" hidden="false" customHeight="true" outlineLevel="0" collapsed="false">
      <c r="A76" s="128" t="n">
        <v>3</v>
      </c>
      <c r="B76" s="49" t="n">
        <v>0.0165605373855417</v>
      </c>
      <c r="C76" s="106" t="n">
        <v>0</v>
      </c>
      <c r="D76" s="133" t="n">
        <v>1</v>
      </c>
      <c r="E76" s="146" t="n">
        <v>0.983439462614458</v>
      </c>
      <c r="G76" s="138" t="n">
        <v>1</v>
      </c>
      <c r="I76" s="139" t="n">
        <f aca="false">D76</f>
        <v>1</v>
      </c>
    </row>
    <row r="77" customFormat="false" ht="15" hidden="false" customHeight="true" outlineLevel="0" collapsed="false">
      <c r="A77" s="128" t="n">
        <v>4</v>
      </c>
      <c r="B77" s="49" t="n">
        <v>0.0703082323838325</v>
      </c>
      <c r="C77" s="106" t="n">
        <v>1</v>
      </c>
      <c r="D77" s="133" t="n">
        <v>0</v>
      </c>
      <c r="E77" s="146" t="n">
        <v>0.929691767616168</v>
      </c>
      <c r="G77" s="138" t="n">
        <v>1</v>
      </c>
      <c r="I77" s="139" t="n">
        <f aca="false">D77</f>
        <v>0</v>
      </c>
    </row>
    <row r="78" customFormat="false" ht="15" hidden="false" customHeight="true" outlineLevel="0" collapsed="false">
      <c r="A78" s="128" t="n">
        <v>5</v>
      </c>
      <c r="B78" s="49" t="n">
        <v>0.106967760306189</v>
      </c>
      <c r="C78" s="106" t="n">
        <v>1</v>
      </c>
      <c r="D78" s="133" t="n">
        <v>0</v>
      </c>
      <c r="E78" s="146" t="n">
        <v>0.893032239693812</v>
      </c>
      <c r="G78" s="138" t="n">
        <v>1</v>
      </c>
      <c r="I78" s="139" t="n">
        <f aca="false">D78</f>
        <v>0</v>
      </c>
    </row>
    <row r="79" customFormat="false" ht="15" hidden="false" customHeight="true" outlineLevel="0" collapsed="false">
      <c r="A79" s="128" t="n">
        <v>6</v>
      </c>
      <c r="B79" s="49" t="n">
        <v>0.135005107440318</v>
      </c>
      <c r="C79" s="106" t="n">
        <v>1</v>
      </c>
      <c r="D79" s="133" t="n">
        <v>0</v>
      </c>
      <c r="E79" s="146" t="n">
        <v>0.864994892559682</v>
      </c>
      <c r="G79" s="138" t="n">
        <v>1</v>
      </c>
      <c r="I79" s="139" t="n">
        <f aca="false">D79</f>
        <v>0</v>
      </c>
    </row>
    <row r="80" customFormat="false" ht="15" hidden="false" customHeight="true" outlineLevel="0" collapsed="false">
      <c r="A80" s="128" t="n">
        <v>7</v>
      </c>
      <c r="B80" s="49" t="n">
        <v>0.163373708457292</v>
      </c>
      <c r="C80" s="106" t="n">
        <v>1</v>
      </c>
      <c r="D80" s="133" t="n">
        <v>0</v>
      </c>
      <c r="E80" s="146" t="n">
        <v>0.836626291542708</v>
      </c>
      <c r="G80" s="138" t="n">
        <v>1</v>
      </c>
      <c r="I80" s="139" t="n">
        <f aca="false">D80</f>
        <v>0</v>
      </c>
    </row>
    <row r="81" customFormat="false" ht="15" hidden="false" customHeight="true" outlineLevel="0" collapsed="false">
      <c r="A81" s="128" t="n">
        <v>8</v>
      </c>
      <c r="B81" s="49" t="n">
        <v>0.192073563500306</v>
      </c>
      <c r="C81" s="106" t="n">
        <v>1</v>
      </c>
      <c r="D81" s="133" t="n">
        <v>0</v>
      </c>
      <c r="E81" s="146" t="n">
        <v>0.807926436499694</v>
      </c>
      <c r="G81" s="138" t="n">
        <v>1</v>
      </c>
      <c r="I81" s="139" t="n">
        <f aca="false">D81</f>
        <v>0</v>
      </c>
    </row>
    <row r="82" customFormat="false" ht="15" hidden="false" customHeight="true" outlineLevel="0" collapsed="false">
      <c r="A82" s="128" t="n">
        <v>9</v>
      </c>
      <c r="B82" s="49" t="n">
        <v>0.193564205434907</v>
      </c>
      <c r="C82" s="106" t="n">
        <v>1</v>
      </c>
      <c r="D82" s="133" t="n">
        <v>0</v>
      </c>
      <c r="E82" s="146" t="n">
        <v>0.806435794565093</v>
      </c>
      <c r="G82" s="138" t="n">
        <v>1</v>
      </c>
      <c r="I82" s="139" t="n">
        <f aca="false">D82</f>
        <v>0</v>
      </c>
    </row>
    <row r="83" customFormat="false" ht="15" hidden="false" customHeight="true" outlineLevel="0" collapsed="false">
      <c r="A83" s="128" t="n">
        <v>10</v>
      </c>
      <c r="B83" s="49" t="n">
        <v>0.195254847801758</v>
      </c>
      <c r="C83" s="106" t="n">
        <v>1</v>
      </c>
      <c r="D83" s="133" t="n">
        <v>0</v>
      </c>
      <c r="E83" s="146" t="n">
        <v>0.804745152198242</v>
      </c>
      <c r="G83" s="138" t="n">
        <v>1</v>
      </c>
      <c r="I83" s="139" t="n">
        <f aca="false">D83</f>
        <v>0</v>
      </c>
    </row>
    <row r="84" customFormat="false" ht="15" hidden="false" customHeight="true" outlineLevel="0" collapsed="false">
      <c r="A84" s="128" t="n">
        <v>11</v>
      </c>
      <c r="B84" s="49" t="n">
        <v>0.196945490585163</v>
      </c>
      <c r="C84" s="106" t="n">
        <v>1</v>
      </c>
      <c r="D84" s="133" t="n">
        <v>0</v>
      </c>
      <c r="E84" s="146" t="n">
        <v>0.803054509414837</v>
      </c>
      <c r="G84" s="138" t="n">
        <v>1</v>
      </c>
      <c r="I84" s="139" t="n">
        <f aca="false">D84</f>
        <v>0</v>
      </c>
    </row>
    <row r="85" customFormat="false" ht="15" hidden="false" customHeight="true" outlineLevel="0" collapsed="false">
      <c r="A85" s="128" t="n">
        <v>12</v>
      </c>
      <c r="B85" s="49" t="n">
        <v>0.198636133770173</v>
      </c>
      <c r="C85" s="106" t="n">
        <v>1</v>
      </c>
      <c r="D85" s="133" t="n">
        <v>0</v>
      </c>
      <c r="E85" s="146" t="n">
        <v>0.801363866229827</v>
      </c>
      <c r="G85" s="138" t="n">
        <v>1</v>
      </c>
      <c r="I85" s="139" t="n">
        <f aca="false">D85</f>
        <v>0</v>
      </c>
    </row>
    <row r="86" customFormat="false" ht="15" hidden="false" customHeight="true" outlineLevel="0" collapsed="false">
      <c r="A86" s="128" t="n">
        <v>13</v>
      </c>
      <c r="B86" s="49" t="n">
        <v>0.200326777342549</v>
      </c>
      <c r="C86" s="106" t="n">
        <v>1</v>
      </c>
      <c r="D86" s="133" t="n">
        <v>0</v>
      </c>
      <c r="E86" s="146" t="n">
        <v>0.799673222657451</v>
      </c>
      <c r="G86" s="138" t="n">
        <v>1</v>
      </c>
      <c r="I86" s="139" t="n">
        <f aca="false">D86</f>
        <v>0</v>
      </c>
    </row>
    <row r="87" customFormat="false" ht="15" hidden="false" customHeight="true" outlineLevel="0" collapsed="false">
      <c r="A87" s="128" t="n">
        <v>14</v>
      </c>
      <c r="B87" s="49" t="n">
        <v>0.20201746586483</v>
      </c>
      <c r="C87" s="106" t="n">
        <v>1</v>
      </c>
      <c r="D87" s="133" t="n">
        <v>0</v>
      </c>
      <c r="E87" s="146" t="n">
        <v>0.797982534135169</v>
      </c>
      <c r="G87" s="138" t="n">
        <v>1</v>
      </c>
      <c r="I87" s="139" t="n">
        <f aca="false">D87</f>
        <v>0</v>
      </c>
    </row>
    <row r="88" customFormat="false" ht="15" hidden="false" customHeight="true" outlineLevel="0" collapsed="false">
      <c r="A88" s="128" t="n">
        <v>15</v>
      </c>
      <c r="B88" s="49" t="n">
        <v>0.203708110367518</v>
      </c>
      <c r="C88" s="106" t="n">
        <v>1</v>
      </c>
      <c r="D88" s="133" t="n">
        <v>0</v>
      </c>
      <c r="E88" s="146" t="n">
        <v>0.796291889632482</v>
      </c>
      <c r="G88" s="138" t="n">
        <v>1</v>
      </c>
      <c r="I88" s="139" t="n">
        <f aca="false">D88</f>
        <v>0</v>
      </c>
    </row>
    <row r="89" customFormat="false" ht="15" hidden="false" customHeight="true" outlineLevel="0" collapsed="false">
      <c r="A89" s="128" t="n">
        <v>16</v>
      </c>
      <c r="B89" s="49" t="n">
        <v>0.205198755214222</v>
      </c>
      <c r="C89" s="106" t="n">
        <v>1</v>
      </c>
      <c r="D89" s="133" t="n">
        <v>0</v>
      </c>
      <c r="E89" s="146" t="n">
        <v>0.794801244785778</v>
      </c>
      <c r="G89" s="138" t="n">
        <v>1</v>
      </c>
      <c r="I89" s="139" t="n">
        <f aca="false">D89</f>
        <v>0</v>
      </c>
    </row>
    <row r="90" customFormat="false" ht="15" hidden="false" customHeight="true" outlineLevel="0" collapsed="false">
      <c r="A90" s="128" t="n">
        <v>17</v>
      </c>
      <c r="B90" s="49" t="n">
        <v>0.206889202348516</v>
      </c>
      <c r="C90" s="106" t="n">
        <v>1</v>
      </c>
      <c r="D90" s="133" t="n">
        <v>0</v>
      </c>
      <c r="E90" s="146" t="n">
        <v>0.793110797651484</v>
      </c>
      <c r="G90" s="138" t="n">
        <v>1</v>
      </c>
      <c r="I90" s="139" t="n">
        <f aca="false">D90</f>
        <v>0</v>
      </c>
    </row>
    <row r="91" customFormat="false" ht="15" hidden="false" customHeight="true" outlineLevel="0" collapsed="false">
      <c r="A91" s="128" t="n">
        <v>18</v>
      </c>
      <c r="B91" s="49" t="n">
        <v>0.208579721380131</v>
      </c>
      <c r="C91" s="106" t="n">
        <v>1</v>
      </c>
      <c r="D91" s="133" t="n">
        <v>0</v>
      </c>
      <c r="E91" s="146" t="n">
        <v>0.791420278619869</v>
      </c>
      <c r="G91" s="138" t="n">
        <v>1</v>
      </c>
      <c r="I91" s="139" t="n">
        <f aca="false">D91</f>
        <v>0</v>
      </c>
    </row>
    <row r="92" customFormat="false" ht="15" hidden="false" customHeight="true" outlineLevel="0" collapsed="false">
      <c r="A92" s="128" t="n">
        <v>19</v>
      </c>
      <c r="B92" s="49" t="n">
        <v>0.210270313203049</v>
      </c>
      <c r="C92" s="106" t="n">
        <v>1</v>
      </c>
      <c r="D92" s="133" t="n">
        <v>0</v>
      </c>
      <c r="E92" s="146" t="n">
        <v>0.789729686796951</v>
      </c>
      <c r="F92" s="84"/>
      <c r="G92" s="138" t="n">
        <v>1</v>
      </c>
      <c r="I92" s="139" t="n">
        <f aca="false">D92</f>
        <v>0</v>
      </c>
    </row>
    <row r="93" customFormat="false" ht="15" hidden="false" customHeight="true" outlineLevel="0" collapsed="false">
      <c r="A93" s="128" t="n">
        <v>20</v>
      </c>
      <c r="B93" s="49" t="n">
        <v>0.211961024255372</v>
      </c>
      <c r="C93" s="106" t="n">
        <v>1</v>
      </c>
      <c r="D93" s="133" t="n">
        <v>0</v>
      </c>
      <c r="E93" s="146" t="n">
        <v>0.788038975744628</v>
      </c>
      <c r="G93" s="138" t="n">
        <v>1</v>
      </c>
      <c r="I93" s="139" t="n">
        <f aca="false">D93</f>
        <v>0</v>
      </c>
    </row>
    <row r="94" customFormat="false" ht="15" hidden="false" customHeight="true" outlineLevel="0" collapsed="false">
      <c r="A94" s="128" t="n">
        <v>21</v>
      </c>
      <c r="B94" s="49" t="n">
        <v>0.213651855677615</v>
      </c>
      <c r="C94" s="106" t="n">
        <v>1</v>
      </c>
      <c r="D94" s="133" t="n">
        <v>0</v>
      </c>
      <c r="E94" s="146" t="n">
        <v>0.786348144322385</v>
      </c>
      <c r="G94" s="138" t="n">
        <v>1</v>
      </c>
      <c r="I94" s="139" t="n">
        <f aca="false">D94</f>
        <v>0</v>
      </c>
    </row>
    <row r="95" customFormat="false" ht="15" hidden="false" customHeight="true" outlineLevel="0" collapsed="false">
      <c r="A95" s="128" t="n">
        <v>22</v>
      </c>
      <c r="B95" s="49" t="n">
        <v>0.215342808466396</v>
      </c>
      <c r="C95" s="106" t="n">
        <v>1</v>
      </c>
      <c r="D95" s="133" t="n">
        <v>0</v>
      </c>
      <c r="E95" s="146" t="n">
        <v>0.784657191533604</v>
      </c>
      <c r="G95" s="138" t="n">
        <v>1</v>
      </c>
      <c r="I95" s="139" t="n">
        <f aca="false">D95</f>
        <v>0</v>
      </c>
    </row>
    <row r="96" customFormat="false" ht="15" hidden="false" customHeight="true" outlineLevel="0" collapsed="false">
      <c r="A96" s="128" t="n">
        <v>23</v>
      </c>
      <c r="B96" s="49" t="n">
        <v>0.216833929518763</v>
      </c>
      <c r="C96" s="106" t="n">
        <v>1</v>
      </c>
      <c r="D96" s="133" t="n">
        <v>0</v>
      </c>
      <c r="E96" s="146" t="n">
        <v>0.783166070481237</v>
      </c>
      <c r="F96" s="84"/>
      <c r="G96" s="138" t="n">
        <v>1</v>
      </c>
      <c r="I96" s="139" t="n">
        <f aca="false">D96</f>
        <v>0</v>
      </c>
    </row>
    <row r="97" customFormat="false" ht="15" hidden="false" customHeight="true" outlineLevel="0" collapsed="false">
      <c r="A97" s="128" t="n">
        <v>24</v>
      </c>
      <c r="B97" s="49" t="n">
        <v>0.218525219903931</v>
      </c>
      <c r="C97" s="106" t="n">
        <v>1</v>
      </c>
      <c r="D97" s="133" t="n">
        <v>0</v>
      </c>
      <c r="E97" s="146" t="n">
        <v>0.781474780096069</v>
      </c>
      <c r="F97" s="84"/>
      <c r="G97" s="138" t="n">
        <v>1</v>
      </c>
      <c r="I97" s="139" t="n">
        <f aca="false">D97</f>
        <v>0</v>
      </c>
    </row>
    <row r="98" customFormat="false" ht="15" hidden="false" customHeight="true" outlineLevel="0" collapsed="false">
      <c r="A98" s="128" t="n">
        <v>25</v>
      </c>
      <c r="B98" s="49" t="n">
        <v>0.220215876047771</v>
      </c>
      <c r="C98" s="106" t="n">
        <v>1</v>
      </c>
      <c r="D98" s="133" t="n">
        <v>0</v>
      </c>
      <c r="E98" s="146" t="n">
        <v>0.779784123952229</v>
      </c>
      <c r="G98" s="138" t="n">
        <v>1</v>
      </c>
      <c r="I98" s="139" t="n">
        <f aca="false">D98</f>
        <v>0</v>
      </c>
    </row>
    <row r="99" customFormat="false" ht="15" hidden="false" customHeight="true" outlineLevel="0" collapsed="false">
      <c r="A99" s="128" t="n">
        <v>26</v>
      </c>
      <c r="B99" s="49" t="n">
        <v>0.221906699648364</v>
      </c>
      <c r="C99" s="106" t="n">
        <v>1</v>
      </c>
      <c r="D99" s="133" t="n">
        <v>0</v>
      </c>
      <c r="E99" s="146" t="n">
        <v>0.778093300351636</v>
      </c>
      <c r="G99" s="138" t="n">
        <v>1</v>
      </c>
      <c r="I99" s="139" t="n">
        <f aca="false">D99</f>
        <v>0</v>
      </c>
    </row>
    <row r="100" customFormat="false" ht="15" hidden="false" customHeight="true" outlineLevel="0" collapsed="false">
      <c r="A100" s="128" t="n">
        <v>27</v>
      </c>
      <c r="B100" s="49" t="n">
        <v>0.223597691689749</v>
      </c>
      <c r="C100" s="106" t="n">
        <v>1</v>
      </c>
      <c r="D100" s="133" t="n">
        <v>0</v>
      </c>
      <c r="E100" s="146" t="n">
        <v>0.776402308310251</v>
      </c>
      <c r="G100" s="138" t="n">
        <v>1</v>
      </c>
      <c r="I100" s="139" t="n">
        <f aca="false">D100</f>
        <v>0</v>
      </c>
    </row>
    <row r="101" customFormat="false" ht="15" hidden="false" customHeight="true" outlineLevel="0" collapsed="false">
      <c r="A101" s="128" t="n">
        <v>28</v>
      </c>
      <c r="B101" s="49" t="n">
        <v>0.225288136768469</v>
      </c>
      <c r="C101" s="106" t="n">
        <v>1</v>
      </c>
      <c r="D101" s="133" t="n">
        <v>0</v>
      </c>
      <c r="E101" s="146" t="n">
        <v>0.774711863231531</v>
      </c>
      <c r="G101" s="138" t="n">
        <v>1</v>
      </c>
      <c r="I101" s="139" t="n">
        <f aca="false">D101</f>
        <v>0</v>
      </c>
    </row>
    <row r="102" customFormat="false" ht="15" hidden="false" customHeight="true" outlineLevel="0" collapsed="false">
      <c r="A102" s="128" t="n">
        <v>29</v>
      </c>
      <c r="B102" s="49" t="n">
        <v>0.226979487919898</v>
      </c>
      <c r="C102" s="106" t="n">
        <v>1</v>
      </c>
      <c r="D102" s="133" t="n">
        <v>0</v>
      </c>
      <c r="E102" s="146" t="n">
        <v>0.773020512080102</v>
      </c>
      <c r="G102" s="138" t="n">
        <v>1</v>
      </c>
      <c r="I102" s="139" t="n">
        <f aca="false">D102</f>
        <v>0</v>
      </c>
    </row>
    <row r="103" customFormat="false" ht="15" hidden="false" customHeight="true" outlineLevel="0" collapsed="false">
      <c r="A103" s="128" t="n">
        <v>30</v>
      </c>
      <c r="B103" s="49" t="n">
        <v>0.228525578091621</v>
      </c>
      <c r="C103" s="106" t="n">
        <v>1</v>
      </c>
      <c r="D103" s="133" t="n">
        <v>0</v>
      </c>
      <c r="E103" s="146" t="n">
        <v>0.771474421908379</v>
      </c>
      <c r="G103" s="138" t="n">
        <v>1</v>
      </c>
      <c r="I103" s="139" t="n">
        <f aca="false">D103</f>
        <v>0</v>
      </c>
    </row>
  </sheetData>
  <mergeCells count="3">
    <mergeCell ref="A1:E1"/>
    <mergeCell ref="A36:E36"/>
    <mergeCell ref="A71:E71"/>
  </mergeCells>
  <conditionalFormatting sqref="I4:I33">
    <cfRule type="cellIs" priority="2" operator="greaterThan" aboveAverage="0" equalAverage="0" bottom="0" percent="0" rank="0" text="" dxfId="0">
      <formula>1</formula>
    </cfRule>
  </conditionalFormatting>
  <conditionalFormatting sqref="I39:I68">
    <cfRule type="cellIs" priority="3" operator="greaterThan" aboveAverage="0" equalAverage="0" bottom="0" percent="0" rank="0" text="" dxfId="1">
      <formula>1</formula>
    </cfRule>
  </conditionalFormatting>
  <conditionalFormatting sqref="I74:I103">
    <cfRule type="cellIs" priority="4" operator="greaterThan" aboveAverage="0" equalAverage="0" bottom="0" percent="0" rank="0" text="" dxfId="2">
      <formula>1</formula>
    </cfRule>
  </conditionalFormatting>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R37"/>
  <sheetViews>
    <sheetView showFormulas="false" showGridLines="false" showRowColHeaders="true" showZeros="true" rightToLeft="false" tabSelected="false" showOutlineSymbols="true" defaultGridColor="true" view="pageBreakPreview" topLeftCell="C1" colorId="64" zoomScale="65" zoomScaleNormal="70" zoomScalePageLayoutView="65" workbookViewId="0">
      <pane xSplit="0" ySplit="4" topLeftCell="A5" activePane="bottomLeft" state="frozen"/>
      <selection pane="topLeft" activeCell="C1" activeCellId="0" sqref="C1"/>
      <selection pane="bottomLeft" activeCell="P41" activeCellId="0" sqref="P41"/>
    </sheetView>
  </sheetViews>
  <sheetFormatPr defaultRowHeight="15" zeroHeight="false" outlineLevelRow="0" outlineLevelCol="0"/>
  <cols>
    <col collapsed="false" customWidth="true" hidden="false" outlineLevel="0" max="1" min="1" style="5" width="10.77"/>
    <col collapsed="false" customWidth="true" hidden="false" outlineLevel="0" max="2" min="2" style="5" width="24.67"/>
    <col collapsed="false" customWidth="true" hidden="false" outlineLevel="0" max="8" min="3" style="5" width="23.01"/>
    <col collapsed="false" customWidth="true" hidden="false" outlineLevel="0" max="9" min="9" style="5" width="24.78"/>
    <col collapsed="false" customWidth="true" hidden="false" outlineLevel="0" max="10" min="10" style="5" width="24.34"/>
    <col collapsed="false" customWidth="true" hidden="false" outlineLevel="0" max="11" min="11" style="5" width="25.44"/>
    <col collapsed="false" customWidth="true" hidden="false" outlineLevel="0" max="12" min="12" style="5" width="24.34"/>
    <col collapsed="false" customWidth="true" hidden="false" outlineLevel="0" max="13" min="13" style="5" width="31.01"/>
    <col collapsed="false" customWidth="true" hidden="false" outlineLevel="0" max="14" min="14" style="5" width="24.34"/>
    <col collapsed="false" customWidth="true" hidden="false" outlineLevel="0" max="15" min="15" style="5" width="22.33"/>
    <col collapsed="false" customWidth="true" hidden="false" outlineLevel="0" max="17" min="16" style="5" width="23.78"/>
    <col collapsed="false" customWidth="true" hidden="false" outlineLevel="0" max="1025" min="18" style="5" width="11.45"/>
  </cols>
  <sheetData>
    <row r="1" s="64" customFormat="true" ht="40.05" hidden="false" customHeight="true" outlineLevel="0" collapsed="false">
      <c r="A1" s="70" t="s">
        <v>251</v>
      </c>
      <c r="B1" s="98"/>
      <c r="C1" s="98"/>
      <c r="D1" s="98"/>
      <c r="E1" s="98"/>
      <c r="F1" s="98"/>
      <c r="G1" s="98"/>
      <c r="H1" s="98"/>
      <c r="I1" s="98"/>
      <c r="J1" s="98"/>
      <c r="K1" s="98"/>
      <c r="L1" s="98"/>
      <c r="M1" s="98"/>
      <c r="N1" s="98"/>
      <c r="O1" s="98"/>
      <c r="P1" s="98"/>
      <c r="Q1" s="98"/>
    </row>
    <row r="2" s="78" customFormat="true" ht="15" hidden="false" customHeight="true" outlineLevel="0" collapsed="false">
      <c r="A2" s="89"/>
      <c r="B2" s="89"/>
      <c r="I2" s="89"/>
      <c r="N2" s="148"/>
      <c r="O2" s="149"/>
      <c r="P2" s="150"/>
    </row>
    <row r="3" s="151" customFormat="true" ht="71.55" hidden="false" customHeight="true" outlineLevel="0" collapsed="false">
      <c r="A3" s="81" t="s">
        <v>110</v>
      </c>
      <c r="B3" s="81" t="s">
        <v>252</v>
      </c>
      <c r="C3" s="81" t="s">
        <v>253</v>
      </c>
      <c r="D3" s="81" t="s">
        <v>254</v>
      </c>
      <c r="E3" s="81" t="s">
        <v>255</v>
      </c>
      <c r="F3" s="81" t="s">
        <v>256</v>
      </c>
      <c r="G3" s="81" t="s">
        <v>257</v>
      </c>
      <c r="H3" s="81" t="s">
        <v>258</v>
      </c>
      <c r="I3" s="81" t="s">
        <v>259</v>
      </c>
      <c r="J3" s="81" t="s">
        <v>260</v>
      </c>
      <c r="K3" s="81" t="s">
        <v>261</v>
      </c>
      <c r="L3" s="81" t="s">
        <v>262</v>
      </c>
      <c r="M3" s="81" t="s">
        <v>263</v>
      </c>
      <c r="N3" s="81" t="s">
        <v>264</v>
      </c>
      <c r="O3" s="81" t="s">
        <v>265</v>
      </c>
      <c r="P3" s="81" t="s">
        <v>266</v>
      </c>
      <c r="Q3" s="81" t="s">
        <v>267</v>
      </c>
    </row>
    <row r="4" s="84" customFormat="true" ht="13.2" hidden="false" customHeight="false" outlineLevel="0" collapsed="false">
      <c r="A4" s="152" t="n">
        <v>0</v>
      </c>
      <c r="B4" s="105" t="n">
        <v>55702</v>
      </c>
      <c r="C4" s="101"/>
      <c r="D4" s="153" t="n">
        <v>147</v>
      </c>
      <c r="E4" s="57"/>
      <c r="F4" s="153" t="n">
        <v>18</v>
      </c>
      <c r="G4" s="57"/>
      <c r="H4" s="138" t="n">
        <v>55867</v>
      </c>
      <c r="I4" s="153" t="n">
        <v>0</v>
      </c>
      <c r="J4" s="57"/>
      <c r="K4" s="153" t="n">
        <v>0</v>
      </c>
      <c r="L4" s="57"/>
      <c r="M4" s="153" t="n">
        <v>0</v>
      </c>
      <c r="N4" s="57"/>
      <c r="O4" s="57"/>
      <c r="P4" s="57"/>
      <c r="Q4" s="154" t="n">
        <v>0</v>
      </c>
    </row>
    <row r="5" customFormat="false" ht="15" hidden="false" customHeight="true" outlineLevel="0" collapsed="false">
      <c r="A5" s="57" t="n">
        <v>1</v>
      </c>
      <c r="B5" s="101" t="n">
        <v>56480</v>
      </c>
      <c r="C5" s="101" t="n">
        <v>778</v>
      </c>
      <c r="D5" s="101" t="n">
        <v>151</v>
      </c>
      <c r="E5" s="101" t="n">
        <v>4</v>
      </c>
      <c r="F5" s="101" t="n">
        <v>19</v>
      </c>
      <c r="G5" s="101" t="n">
        <v>1</v>
      </c>
      <c r="H5" s="138" t="n">
        <v>56650</v>
      </c>
      <c r="I5" s="101" t="n">
        <v>0</v>
      </c>
      <c r="J5" s="101" t="n">
        <v>0</v>
      </c>
      <c r="K5" s="101" t="n">
        <v>0</v>
      </c>
      <c r="L5" s="101" t="n">
        <v>0</v>
      </c>
      <c r="M5" s="101" t="n">
        <v>0</v>
      </c>
      <c r="N5" s="101" t="n">
        <v>0</v>
      </c>
      <c r="O5" s="83" t="n">
        <v>0</v>
      </c>
      <c r="P5" s="155"/>
      <c r="Q5" s="154" t="n">
        <v>0</v>
      </c>
    </row>
    <row r="6" customFormat="false" ht="15" hidden="false" customHeight="true" outlineLevel="0" collapsed="false">
      <c r="A6" s="57" t="n">
        <v>2</v>
      </c>
      <c r="B6" s="101" t="n">
        <v>57258</v>
      </c>
      <c r="C6" s="101" t="n">
        <v>778</v>
      </c>
      <c r="D6" s="101" t="n">
        <v>153</v>
      </c>
      <c r="E6" s="101" t="n">
        <v>2</v>
      </c>
      <c r="F6" s="101" t="n">
        <v>19</v>
      </c>
      <c r="G6" s="101" t="n">
        <v>0</v>
      </c>
      <c r="H6" s="138" t="n">
        <v>57430</v>
      </c>
      <c r="I6" s="101" t="n">
        <v>0</v>
      </c>
      <c r="J6" s="101" t="n">
        <v>0</v>
      </c>
      <c r="K6" s="101" t="n">
        <v>0</v>
      </c>
      <c r="L6" s="101" t="n">
        <v>0</v>
      </c>
      <c r="M6" s="101" t="n">
        <v>0</v>
      </c>
      <c r="N6" s="101" t="n">
        <v>0</v>
      </c>
      <c r="O6" s="83" t="n">
        <v>0</v>
      </c>
      <c r="P6" s="83" t="n">
        <v>0</v>
      </c>
      <c r="Q6" s="154" t="n">
        <v>0</v>
      </c>
    </row>
    <row r="7" customFormat="false" ht="15" hidden="false" customHeight="true" outlineLevel="0" collapsed="false">
      <c r="A7" s="57" t="n">
        <v>3</v>
      </c>
      <c r="B7" s="101" t="n">
        <v>58036</v>
      </c>
      <c r="C7" s="101" t="n">
        <v>778</v>
      </c>
      <c r="D7" s="101" t="n">
        <v>155</v>
      </c>
      <c r="E7" s="101" t="n">
        <v>2</v>
      </c>
      <c r="F7" s="101" t="n">
        <v>20</v>
      </c>
      <c r="G7" s="101" t="n">
        <v>1</v>
      </c>
      <c r="H7" s="138" t="n">
        <v>58211</v>
      </c>
      <c r="I7" s="101" t="n">
        <v>11133</v>
      </c>
      <c r="J7" s="101" t="n">
        <v>11133</v>
      </c>
      <c r="K7" s="101" t="n">
        <v>30</v>
      </c>
      <c r="L7" s="101" t="n">
        <v>30</v>
      </c>
      <c r="M7" s="101" t="n">
        <v>4</v>
      </c>
      <c r="N7" s="101" t="n">
        <v>4</v>
      </c>
      <c r="O7" s="83" t="n">
        <v>474</v>
      </c>
      <c r="P7" s="156" t="n">
        <v>474</v>
      </c>
      <c r="Q7" s="154" t="n">
        <v>11167</v>
      </c>
    </row>
    <row r="8" customFormat="false" ht="15" hidden="false" customHeight="true" outlineLevel="0" collapsed="false">
      <c r="A8" s="57" t="n">
        <v>4</v>
      </c>
      <c r="B8" s="101" t="n">
        <v>58814</v>
      </c>
      <c r="C8" s="101" t="n">
        <v>778</v>
      </c>
      <c r="D8" s="101" t="n">
        <v>157</v>
      </c>
      <c r="E8" s="101" t="n">
        <v>2</v>
      </c>
      <c r="F8" s="101" t="n">
        <v>20</v>
      </c>
      <c r="G8" s="101" t="n">
        <v>0</v>
      </c>
      <c r="H8" s="138" t="n">
        <v>58991</v>
      </c>
      <c r="I8" s="101" t="n">
        <v>22565</v>
      </c>
      <c r="J8" s="101" t="n">
        <v>11432</v>
      </c>
      <c r="K8" s="101" t="n">
        <v>60</v>
      </c>
      <c r="L8" s="101" t="n">
        <v>30</v>
      </c>
      <c r="M8" s="101" t="n">
        <v>8</v>
      </c>
      <c r="N8" s="101" t="n">
        <v>4</v>
      </c>
      <c r="O8" s="83" t="n">
        <v>960</v>
      </c>
      <c r="P8" s="156" t="n">
        <v>486</v>
      </c>
      <c r="Q8" s="154" t="n">
        <v>22633</v>
      </c>
    </row>
    <row r="9" customFormat="false" ht="15" hidden="false" customHeight="true" outlineLevel="0" collapsed="false">
      <c r="A9" s="57" t="n">
        <v>5</v>
      </c>
      <c r="B9" s="101" t="n">
        <v>59592</v>
      </c>
      <c r="C9" s="101" t="n">
        <v>778</v>
      </c>
      <c r="D9" s="101" t="n">
        <v>158</v>
      </c>
      <c r="E9" s="101" t="n">
        <v>1</v>
      </c>
      <c r="F9" s="101" t="n">
        <v>20</v>
      </c>
      <c r="G9" s="101" t="n">
        <v>0</v>
      </c>
      <c r="H9" s="138" t="n">
        <v>59770</v>
      </c>
      <c r="I9" s="101" t="n">
        <v>34296</v>
      </c>
      <c r="J9" s="101" t="n">
        <v>11731</v>
      </c>
      <c r="K9" s="101" t="n">
        <v>91</v>
      </c>
      <c r="L9" s="101" t="n">
        <v>31</v>
      </c>
      <c r="M9" s="101" t="n">
        <v>12</v>
      </c>
      <c r="N9" s="101" t="n">
        <v>4</v>
      </c>
      <c r="O9" s="83" t="n">
        <v>1460</v>
      </c>
      <c r="P9" s="156" t="n">
        <v>500</v>
      </c>
      <c r="Q9" s="154" t="n">
        <v>34399</v>
      </c>
    </row>
    <row r="10" customFormat="false" ht="15" hidden="false" customHeight="true" outlineLevel="0" collapsed="false">
      <c r="A10" s="57" t="n">
        <v>6</v>
      </c>
      <c r="B10" s="101" t="n">
        <v>60370</v>
      </c>
      <c r="C10" s="101" t="n">
        <v>778</v>
      </c>
      <c r="D10" s="101" t="n">
        <v>160</v>
      </c>
      <c r="E10" s="101" t="n">
        <v>2</v>
      </c>
      <c r="F10" s="101" t="n">
        <v>21</v>
      </c>
      <c r="G10" s="101" t="n">
        <v>1</v>
      </c>
      <c r="H10" s="138" t="n">
        <v>60551</v>
      </c>
      <c r="I10" s="101" t="n">
        <v>40534</v>
      </c>
      <c r="J10" s="101" t="n">
        <v>6238</v>
      </c>
      <c r="K10" s="101" t="n">
        <v>108</v>
      </c>
      <c r="L10" s="101" t="n">
        <v>17</v>
      </c>
      <c r="M10" s="101" t="n">
        <v>14</v>
      </c>
      <c r="N10" s="101" t="n">
        <v>2</v>
      </c>
      <c r="O10" s="83" t="n">
        <v>1725</v>
      </c>
      <c r="P10" s="156" t="n">
        <v>265</v>
      </c>
      <c r="Q10" s="154" t="n">
        <v>40656</v>
      </c>
    </row>
    <row r="11" customFormat="false" ht="15" hidden="false" customHeight="true" outlineLevel="0" collapsed="false">
      <c r="A11" s="57" t="n">
        <v>7</v>
      </c>
      <c r="B11" s="101" t="n">
        <v>61148</v>
      </c>
      <c r="C11" s="101" t="n">
        <v>778</v>
      </c>
      <c r="D11" s="101" t="n">
        <v>162</v>
      </c>
      <c r="E11" s="101" t="n">
        <v>2</v>
      </c>
      <c r="F11" s="101" t="n">
        <v>21</v>
      </c>
      <c r="G11" s="101" t="n">
        <v>0</v>
      </c>
      <c r="H11" s="138" t="n">
        <v>61331</v>
      </c>
      <c r="I11" s="101" t="n">
        <v>46922</v>
      </c>
      <c r="J11" s="101" t="n">
        <v>6388</v>
      </c>
      <c r="K11" s="101" t="n">
        <v>125</v>
      </c>
      <c r="L11" s="101" t="n">
        <v>17</v>
      </c>
      <c r="M11" s="101" t="n">
        <v>16</v>
      </c>
      <c r="N11" s="101" t="n">
        <v>2</v>
      </c>
      <c r="O11" s="83" t="n">
        <v>1997</v>
      </c>
      <c r="P11" s="156" t="n">
        <v>272</v>
      </c>
      <c r="Q11" s="154" t="n">
        <v>47063</v>
      </c>
    </row>
    <row r="12" customFormat="false" ht="15" hidden="false" customHeight="true" outlineLevel="0" collapsed="false">
      <c r="A12" s="57" t="n">
        <v>8</v>
      </c>
      <c r="B12" s="101" t="n">
        <v>61926</v>
      </c>
      <c r="C12" s="101" t="n">
        <v>778</v>
      </c>
      <c r="D12" s="101" t="n">
        <v>164</v>
      </c>
      <c r="E12" s="101" t="n">
        <v>2</v>
      </c>
      <c r="F12" s="101" t="n">
        <v>21</v>
      </c>
      <c r="G12" s="101" t="n">
        <v>0</v>
      </c>
      <c r="H12" s="138" t="n">
        <v>62111</v>
      </c>
      <c r="I12" s="101" t="n">
        <v>53458</v>
      </c>
      <c r="J12" s="101" t="n">
        <v>6536</v>
      </c>
      <c r="K12" s="101" t="n">
        <v>142</v>
      </c>
      <c r="L12" s="101" t="n">
        <v>17</v>
      </c>
      <c r="M12" s="101" t="n">
        <v>19</v>
      </c>
      <c r="N12" s="101" t="n">
        <v>3</v>
      </c>
      <c r="O12" s="83" t="n">
        <v>2275</v>
      </c>
      <c r="P12" s="156" t="n">
        <v>278</v>
      </c>
      <c r="Q12" s="154" t="n">
        <v>53619</v>
      </c>
    </row>
    <row r="13" customFormat="false" ht="15" hidden="false" customHeight="true" outlineLevel="0" collapsed="false">
      <c r="A13" s="57" t="n">
        <v>9</v>
      </c>
      <c r="B13" s="101" t="n">
        <v>62704</v>
      </c>
      <c r="C13" s="101" t="n">
        <v>778</v>
      </c>
      <c r="D13" s="101" t="n">
        <v>166</v>
      </c>
      <c r="E13" s="101" t="n">
        <v>2</v>
      </c>
      <c r="F13" s="101" t="n">
        <v>22</v>
      </c>
      <c r="G13" s="101" t="n">
        <v>1</v>
      </c>
      <c r="H13" s="138" t="n">
        <v>62892</v>
      </c>
      <c r="I13" s="101" t="n">
        <v>54130</v>
      </c>
      <c r="J13" s="101" t="n">
        <v>672</v>
      </c>
      <c r="K13" s="101" t="n">
        <v>143</v>
      </c>
      <c r="L13" s="101" t="n">
        <v>1</v>
      </c>
      <c r="M13" s="101" t="n">
        <v>19</v>
      </c>
      <c r="N13" s="101" t="n">
        <v>0</v>
      </c>
      <c r="O13" s="83" t="n">
        <v>2304</v>
      </c>
      <c r="P13" s="156" t="n">
        <v>29</v>
      </c>
      <c r="Q13" s="154" t="n">
        <v>54292</v>
      </c>
    </row>
    <row r="14" customFormat="false" ht="15" hidden="false" customHeight="true" outlineLevel="0" collapsed="false">
      <c r="A14" s="57" t="n">
        <v>10</v>
      </c>
      <c r="B14" s="101" t="n">
        <v>63482</v>
      </c>
      <c r="C14" s="101" t="n">
        <v>778</v>
      </c>
      <c r="D14" s="101" t="n">
        <v>168</v>
      </c>
      <c r="E14" s="101" t="n">
        <v>2</v>
      </c>
      <c r="F14" s="101" t="n">
        <v>22</v>
      </c>
      <c r="G14" s="101" t="n">
        <v>0</v>
      </c>
      <c r="H14" s="138" t="n">
        <v>63672</v>
      </c>
      <c r="I14" s="101" t="n">
        <v>54801</v>
      </c>
      <c r="J14" s="101" t="n">
        <v>671</v>
      </c>
      <c r="K14" s="101" t="n">
        <v>145</v>
      </c>
      <c r="L14" s="101" t="n">
        <v>2</v>
      </c>
      <c r="M14" s="101" t="n">
        <v>19</v>
      </c>
      <c r="N14" s="101" t="n">
        <v>0</v>
      </c>
      <c r="O14" s="83" t="n">
        <v>2332</v>
      </c>
      <c r="P14" s="156" t="n">
        <v>28</v>
      </c>
      <c r="Q14" s="154" t="n">
        <v>54965</v>
      </c>
    </row>
    <row r="15" customFormat="false" ht="15" hidden="false" customHeight="true" outlineLevel="0" collapsed="false">
      <c r="A15" s="57" t="n">
        <v>11</v>
      </c>
      <c r="B15" s="101" t="n">
        <v>64260</v>
      </c>
      <c r="C15" s="101" t="n">
        <v>778</v>
      </c>
      <c r="D15" s="101" t="n">
        <v>170</v>
      </c>
      <c r="E15" s="101" t="n">
        <v>2</v>
      </c>
      <c r="F15" s="101" t="n">
        <v>23</v>
      </c>
      <c r="G15" s="101" t="n">
        <v>1</v>
      </c>
      <c r="H15" s="138" t="n">
        <v>64453</v>
      </c>
      <c r="I15" s="101" t="n">
        <v>55473</v>
      </c>
      <c r="J15" s="101" t="n">
        <v>672</v>
      </c>
      <c r="K15" s="101" t="n">
        <v>147</v>
      </c>
      <c r="L15" s="101" t="n">
        <v>2</v>
      </c>
      <c r="M15" s="101" t="n">
        <v>20</v>
      </c>
      <c r="N15" s="101" t="n">
        <v>1</v>
      </c>
      <c r="O15" s="83" t="n">
        <v>2361</v>
      </c>
      <c r="P15" s="156" t="n">
        <v>29</v>
      </c>
      <c r="Q15" s="154" t="n">
        <v>55640</v>
      </c>
    </row>
    <row r="16" customFormat="false" ht="15" hidden="false" customHeight="true" outlineLevel="0" collapsed="false">
      <c r="A16" s="57" t="n">
        <v>12</v>
      </c>
      <c r="B16" s="101" t="n">
        <v>65038</v>
      </c>
      <c r="C16" s="101" t="n">
        <v>778</v>
      </c>
      <c r="D16" s="101" t="n">
        <v>172</v>
      </c>
      <c r="E16" s="101" t="n">
        <v>2</v>
      </c>
      <c r="F16" s="101" t="n">
        <v>23</v>
      </c>
      <c r="G16" s="101" t="n">
        <v>0</v>
      </c>
      <c r="H16" s="138" t="n">
        <v>65233</v>
      </c>
      <c r="I16" s="101" t="n">
        <v>56145</v>
      </c>
      <c r="J16" s="101" t="n">
        <v>672</v>
      </c>
      <c r="K16" s="101" t="n">
        <v>148</v>
      </c>
      <c r="L16" s="101" t="n">
        <v>1</v>
      </c>
      <c r="M16" s="101" t="n">
        <v>20</v>
      </c>
      <c r="N16" s="101" t="n">
        <v>0</v>
      </c>
      <c r="O16" s="83" t="n">
        <v>2389</v>
      </c>
      <c r="P16" s="156" t="n">
        <v>28</v>
      </c>
      <c r="Q16" s="154" t="n">
        <v>56313</v>
      </c>
    </row>
    <row r="17" customFormat="false" ht="15" hidden="false" customHeight="true" outlineLevel="0" collapsed="false">
      <c r="A17" s="57" t="n">
        <v>13</v>
      </c>
      <c r="B17" s="101" t="n">
        <v>65816</v>
      </c>
      <c r="C17" s="101" t="n">
        <v>778</v>
      </c>
      <c r="D17" s="101" t="n">
        <v>174</v>
      </c>
      <c r="E17" s="101" t="n">
        <v>2</v>
      </c>
      <c r="F17" s="101" t="n">
        <v>23</v>
      </c>
      <c r="G17" s="101" t="n">
        <v>0</v>
      </c>
      <c r="H17" s="138" t="n">
        <v>66013</v>
      </c>
      <c r="I17" s="101" t="n">
        <v>56816</v>
      </c>
      <c r="J17" s="101" t="n">
        <v>671</v>
      </c>
      <c r="K17" s="101" t="n">
        <v>150</v>
      </c>
      <c r="L17" s="101" t="n">
        <v>2</v>
      </c>
      <c r="M17" s="101" t="n">
        <v>20</v>
      </c>
      <c r="N17" s="101" t="n">
        <v>0</v>
      </c>
      <c r="O17" s="83" t="n">
        <v>2418</v>
      </c>
      <c r="P17" s="156" t="n">
        <v>29</v>
      </c>
      <c r="Q17" s="154" t="n">
        <v>56986</v>
      </c>
    </row>
    <row r="18" customFormat="false" ht="15" hidden="false" customHeight="true" outlineLevel="0" collapsed="false">
      <c r="A18" s="57" t="n">
        <v>14</v>
      </c>
      <c r="B18" s="101" t="n">
        <v>66594</v>
      </c>
      <c r="C18" s="101" t="n">
        <v>778</v>
      </c>
      <c r="D18" s="101" t="n">
        <v>176</v>
      </c>
      <c r="E18" s="101" t="n">
        <v>2</v>
      </c>
      <c r="F18" s="101" t="n">
        <v>24</v>
      </c>
      <c r="G18" s="101" t="n">
        <v>1</v>
      </c>
      <c r="H18" s="138" t="n">
        <v>66794</v>
      </c>
      <c r="I18" s="101" t="n">
        <v>57488</v>
      </c>
      <c r="J18" s="101" t="n">
        <v>672</v>
      </c>
      <c r="K18" s="101" t="n">
        <v>152</v>
      </c>
      <c r="L18" s="101" t="n">
        <v>2</v>
      </c>
      <c r="M18" s="101" t="n">
        <v>20</v>
      </c>
      <c r="N18" s="101" t="n">
        <v>0</v>
      </c>
      <c r="O18" s="83" t="n">
        <v>2446</v>
      </c>
      <c r="P18" s="156" t="n">
        <v>28</v>
      </c>
      <c r="Q18" s="154" t="n">
        <v>57660</v>
      </c>
    </row>
    <row r="19" customFormat="false" ht="15" hidden="false" customHeight="true" outlineLevel="0" collapsed="false">
      <c r="A19" s="57" t="n">
        <v>15</v>
      </c>
      <c r="B19" s="101" t="n">
        <v>67372</v>
      </c>
      <c r="C19" s="101" t="n">
        <v>778</v>
      </c>
      <c r="D19" s="101" t="n">
        <v>178</v>
      </c>
      <c r="E19" s="101" t="n">
        <v>2</v>
      </c>
      <c r="F19" s="101" t="n">
        <v>24</v>
      </c>
      <c r="G19" s="101" t="n">
        <v>0</v>
      </c>
      <c r="H19" s="138" t="n">
        <v>67574</v>
      </c>
      <c r="I19" s="101" t="n">
        <v>58160</v>
      </c>
      <c r="J19" s="101" t="n">
        <v>672</v>
      </c>
      <c r="K19" s="101" t="n">
        <v>153</v>
      </c>
      <c r="L19" s="101" t="n">
        <v>1</v>
      </c>
      <c r="M19" s="101" t="n">
        <v>21</v>
      </c>
      <c r="N19" s="101" t="n">
        <v>1</v>
      </c>
      <c r="O19" s="83" t="n">
        <v>2475</v>
      </c>
      <c r="P19" s="156" t="n">
        <v>29</v>
      </c>
      <c r="Q19" s="154" t="n">
        <v>58334</v>
      </c>
    </row>
    <row r="20" customFormat="false" ht="15" hidden="false" customHeight="true" outlineLevel="0" collapsed="false">
      <c r="A20" s="57" t="n">
        <v>16</v>
      </c>
      <c r="B20" s="101" t="n">
        <v>68150</v>
      </c>
      <c r="C20" s="101" t="n">
        <v>778</v>
      </c>
      <c r="D20" s="101" t="n">
        <v>179</v>
      </c>
      <c r="E20" s="101" t="n">
        <v>1</v>
      </c>
      <c r="F20" s="101" t="n">
        <v>25</v>
      </c>
      <c r="G20" s="101" t="n">
        <v>1</v>
      </c>
      <c r="H20" s="138" t="n">
        <v>68354</v>
      </c>
      <c r="I20" s="101" t="n">
        <v>58832</v>
      </c>
      <c r="J20" s="101" t="n">
        <v>672</v>
      </c>
      <c r="K20" s="101" t="n">
        <v>155</v>
      </c>
      <c r="L20" s="101" t="n">
        <v>2</v>
      </c>
      <c r="M20" s="101" t="n">
        <v>21</v>
      </c>
      <c r="N20" s="101" t="n">
        <v>0</v>
      </c>
      <c r="O20" s="83" t="n">
        <v>2503</v>
      </c>
      <c r="P20" s="156" t="n">
        <v>28</v>
      </c>
      <c r="Q20" s="154" t="n">
        <v>59008</v>
      </c>
    </row>
    <row r="21" customFormat="false" ht="15" hidden="false" customHeight="true" outlineLevel="0" collapsed="false">
      <c r="A21" s="57" t="n">
        <v>17</v>
      </c>
      <c r="B21" s="101" t="n">
        <v>68934</v>
      </c>
      <c r="C21" s="101" t="n">
        <v>784</v>
      </c>
      <c r="D21" s="101" t="n">
        <v>181</v>
      </c>
      <c r="E21" s="101" t="n">
        <v>2</v>
      </c>
      <c r="F21" s="101" t="n">
        <v>25</v>
      </c>
      <c r="G21" s="101" t="n">
        <v>0</v>
      </c>
      <c r="H21" s="138" t="n">
        <v>69140</v>
      </c>
      <c r="I21" s="101" t="n">
        <v>59508</v>
      </c>
      <c r="J21" s="101" t="n">
        <v>676</v>
      </c>
      <c r="K21" s="101" t="n">
        <v>157</v>
      </c>
      <c r="L21" s="101" t="n">
        <v>2</v>
      </c>
      <c r="M21" s="101" t="n">
        <v>21</v>
      </c>
      <c r="N21" s="101" t="n">
        <v>0</v>
      </c>
      <c r="O21" s="83" t="n">
        <v>2532</v>
      </c>
      <c r="P21" s="156" t="n">
        <v>29</v>
      </c>
      <c r="Q21" s="154" t="n">
        <v>59686</v>
      </c>
    </row>
    <row r="22" customFormat="false" ht="15" hidden="false" customHeight="true" outlineLevel="0" collapsed="false">
      <c r="A22" s="57" t="n">
        <v>18</v>
      </c>
      <c r="B22" s="101" t="n">
        <v>69727</v>
      </c>
      <c r="C22" s="101" t="n">
        <v>793</v>
      </c>
      <c r="D22" s="101" t="n">
        <v>183</v>
      </c>
      <c r="E22" s="101" t="n">
        <v>2</v>
      </c>
      <c r="F22" s="101" t="n">
        <v>25</v>
      </c>
      <c r="G22" s="101" t="n">
        <v>0</v>
      </c>
      <c r="H22" s="138" t="n">
        <v>69935</v>
      </c>
      <c r="I22" s="101" t="n">
        <v>60192</v>
      </c>
      <c r="J22" s="101" t="n">
        <v>684</v>
      </c>
      <c r="K22" s="101" t="n">
        <v>158</v>
      </c>
      <c r="L22" s="101" t="n">
        <v>1</v>
      </c>
      <c r="M22" s="101" t="n">
        <v>22</v>
      </c>
      <c r="N22" s="101" t="n">
        <v>1</v>
      </c>
      <c r="O22" s="83" t="n">
        <v>2561</v>
      </c>
      <c r="P22" s="156" t="n">
        <v>29</v>
      </c>
      <c r="Q22" s="154" t="n">
        <v>60372</v>
      </c>
    </row>
    <row r="23" s="84" customFormat="true" ht="15" hidden="false" customHeight="true" outlineLevel="0" collapsed="false">
      <c r="A23" s="57" t="n">
        <v>19</v>
      </c>
      <c r="B23" s="101" t="n">
        <v>70528</v>
      </c>
      <c r="C23" s="101" t="n">
        <v>801</v>
      </c>
      <c r="D23" s="101" t="n">
        <v>185</v>
      </c>
      <c r="E23" s="101" t="n">
        <v>2</v>
      </c>
      <c r="F23" s="101" t="n">
        <v>26</v>
      </c>
      <c r="G23" s="101" t="n">
        <v>1</v>
      </c>
      <c r="H23" s="138" t="n">
        <v>70739</v>
      </c>
      <c r="I23" s="101" t="n">
        <v>60884</v>
      </c>
      <c r="J23" s="101" t="n">
        <v>692</v>
      </c>
      <c r="K23" s="101" t="n">
        <v>160</v>
      </c>
      <c r="L23" s="101" t="n">
        <v>2</v>
      </c>
      <c r="M23" s="101" t="n">
        <v>22</v>
      </c>
      <c r="N23" s="101" t="n">
        <v>0</v>
      </c>
      <c r="O23" s="83" t="n">
        <v>2591</v>
      </c>
      <c r="P23" s="156" t="n">
        <v>30</v>
      </c>
      <c r="Q23" s="154" t="n">
        <v>61066</v>
      </c>
    </row>
    <row r="24" customFormat="false" ht="15" hidden="false" customHeight="true" outlineLevel="0" collapsed="false">
      <c r="A24" s="57" t="n">
        <v>20</v>
      </c>
      <c r="B24" s="101" t="n">
        <v>71340</v>
      </c>
      <c r="C24" s="101" t="n">
        <v>812</v>
      </c>
      <c r="D24" s="101" t="n">
        <v>187</v>
      </c>
      <c r="E24" s="101" t="n">
        <v>2</v>
      </c>
      <c r="F24" s="101" t="n">
        <v>26</v>
      </c>
      <c r="G24" s="101" t="n">
        <v>0</v>
      </c>
      <c r="H24" s="138" t="n">
        <v>71553</v>
      </c>
      <c r="I24" s="101" t="n">
        <v>61585</v>
      </c>
      <c r="J24" s="101" t="n">
        <v>701</v>
      </c>
      <c r="K24" s="101" t="n">
        <v>162</v>
      </c>
      <c r="L24" s="101" t="n">
        <v>2</v>
      </c>
      <c r="M24" s="101" t="n">
        <v>22</v>
      </c>
      <c r="N24" s="101" t="n">
        <v>0</v>
      </c>
      <c r="O24" s="83" t="n">
        <v>2621</v>
      </c>
      <c r="P24" s="156" t="n">
        <v>30</v>
      </c>
      <c r="Q24" s="154" t="n">
        <v>61769</v>
      </c>
    </row>
    <row r="25" customFormat="false" ht="15" hidden="false" customHeight="true" outlineLevel="0" collapsed="false">
      <c r="A25" s="57" t="n">
        <v>21</v>
      </c>
      <c r="B25" s="101" t="n">
        <v>72160</v>
      </c>
      <c r="C25" s="101" t="n">
        <v>820</v>
      </c>
      <c r="D25" s="101" t="n">
        <v>189</v>
      </c>
      <c r="E25" s="101" t="n">
        <v>2</v>
      </c>
      <c r="F25" s="101" t="n">
        <v>26</v>
      </c>
      <c r="G25" s="101" t="n">
        <v>0</v>
      </c>
      <c r="H25" s="138" t="n">
        <v>72375</v>
      </c>
      <c r="I25" s="101" t="n">
        <v>62293</v>
      </c>
      <c r="J25" s="101" t="n">
        <v>708</v>
      </c>
      <c r="K25" s="101" t="n">
        <v>164</v>
      </c>
      <c r="L25" s="101" t="n">
        <v>2</v>
      </c>
      <c r="M25" s="101" t="n">
        <v>23</v>
      </c>
      <c r="N25" s="101" t="n">
        <v>1</v>
      </c>
      <c r="O25" s="83" t="n">
        <v>2651</v>
      </c>
      <c r="P25" s="156" t="n">
        <v>30</v>
      </c>
      <c r="Q25" s="154" t="n">
        <v>62480</v>
      </c>
    </row>
    <row r="26" customFormat="false" ht="15" hidden="false" customHeight="true" outlineLevel="0" collapsed="false">
      <c r="A26" s="57" t="n">
        <v>22</v>
      </c>
      <c r="B26" s="101" t="n">
        <v>72989</v>
      </c>
      <c r="C26" s="101" t="n">
        <v>829</v>
      </c>
      <c r="D26" s="101" t="n">
        <v>192</v>
      </c>
      <c r="E26" s="101" t="n">
        <v>3</v>
      </c>
      <c r="F26" s="101" t="n">
        <v>27</v>
      </c>
      <c r="G26" s="101" t="n">
        <v>1</v>
      </c>
      <c r="H26" s="138" t="n">
        <v>73208</v>
      </c>
      <c r="I26" s="101" t="n">
        <v>63009</v>
      </c>
      <c r="J26" s="101" t="n">
        <v>716</v>
      </c>
      <c r="K26" s="101" t="n">
        <v>166</v>
      </c>
      <c r="L26" s="101" t="n">
        <v>2</v>
      </c>
      <c r="M26" s="101" t="n">
        <v>23</v>
      </c>
      <c r="N26" s="101" t="n">
        <v>0</v>
      </c>
      <c r="O26" s="83" t="n">
        <v>2681</v>
      </c>
      <c r="P26" s="156" t="n">
        <v>30</v>
      </c>
      <c r="Q26" s="154" t="n">
        <v>63198</v>
      </c>
    </row>
    <row r="27" s="84" customFormat="true" ht="15" hidden="false" customHeight="true" outlineLevel="0" collapsed="false">
      <c r="A27" s="57" t="n">
        <v>23</v>
      </c>
      <c r="B27" s="101" t="n">
        <v>73829</v>
      </c>
      <c r="C27" s="101" t="n">
        <v>840</v>
      </c>
      <c r="D27" s="101" t="n">
        <v>194</v>
      </c>
      <c r="E27" s="101" t="n">
        <v>2</v>
      </c>
      <c r="F27" s="101" t="n">
        <v>27</v>
      </c>
      <c r="G27" s="101" t="n">
        <v>0</v>
      </c>
      <c r="H27" s="138" t="n">
        <v>74050</v>
      </c>
      <c r="I27" s="101" t="n">
        <v>63735</v>
      </c>
      <c r="J27" s="101" t="n">
        <v>726</v>
      </c>
      <c r="K27" s="101" t="n">
        <v>168</v>
      </c>
      <c r="L27" s="101" t="n">
        <v>2</v>
      </c>
      <c r="M27" s="101" t="n">
        <v>23</v>
      </c>
      <c r="N27" s="101" t="n">
        <v>0</v>
      </c>
      <c r="O27" s="83" t="n">
        <v>2711</v>
      </c>
      <c r="P27" s="156" t="n">
        <v>30</v>
      </c>
      <c r="Q27" s="154" t="n">
        <v>63926</v>
      </c>
    </row>
    <row r="28" s="84" customFormat="true" ht="15" hidden="false" customHeight="true" outlineLevel="0" collapsed="false">
      <c r="A28" s="57" t="n">
        <v>24</v>
      </c>
      <c r="B28" s="101" t="n">
        <v>74679</v>
      </c>
      <c r="C28" s="101" t="n">
        <v>850</v>
      </c>
      <c r="D28" s="101" t="n">
        <v>197</v>
      </c>
      <c r="E28" s="101" t="n">
        <v>3</v>
      </c>
      <c r="F28" s="101" t="n">
        <v>28</v>
      </c>
      <c r="G28" s="101" t="n">
        <v>1</v>
      </c>
      <c r="H28" s="138" t="n">
        <v>74904</v>
      </c>
      <c r="I28" s="101" t="n">
        <v>64469</v>
      </c>
      <c r="J28" s="101" t="n">
        <v>734</v>
      </c>
      <c r="K28" s="101" t="n">
        <v>170</v>
      </c>
      <c r="L28" s="101" t="n">
        <v>2</v>
      </c>
      <c r="M28" s="101" t="n">
        <v>24</v>
      </c>
      <c r="N28" s="101" t="n">
        <v>1</v>
      </c>
      <c r="O28" s="83" t="n">
        <v>2743</v>
      </c>
      <c r="P28" s="156" t="n">
        <v>32</v>
      </c>
      <c r="Q28" s="154" t="n">
        <v>64663</v>
      </c>
    </row>
    <row r="29" customFormat="false" ht="15" hidden="false" customHeight="true" outlineLevel="0" collapsed="false">
      <c r="A29" s="57" t="n">
        <v>25</v>
      </c>
      <c r="B29" s="101" t="n">
        <v>75538</v>
      </c>
      <c r="C29" s="101" t="n">
        <v>859</v>
      </c>
      <c r="D29" s="101" t="n">
        <v>199</v>
      </c>
      <c r="E29" s="101" t="n">
        <v>2</v>
      </c>
      <c r="F29" s="101" t="n">
        <v>28</v>
      </c>
      <c r="G29" s="101" t="n">
        <v>0</v>
      </c>
      <c r="H29" s="138" t="n">
        <v>75765</v>
      </c>
      <c r="I29" s="101" t="n">
        <v>65210</v>
      </c>
      <c r="J29" s="101" t="n">
        <v>741</v>
      </c>
      <c r="K29" s="101" t="n">
        <v>172</v>
      </c>
      <c r="L29" s="101" t="n">
        <v>2</v>
      </c>
      <c r="M29" s="101" t="n">
        <v>24</v>
      </c>
      <c r="N29" s="101" t="n">
        <v>0</v>
      </c>
      <c r="O29" s="83" t="n">
        <v>2774</v>
      </c>
      <c r="P29" s="156" t="n">
        <v>31</v>
      </c>
      <c r="Q29" s="154" t="n">
        <v>65406</v>
      </c>
    </row>
    <row r="30" customFormat="false" ht="15" hidden="false" customHeight="true" outlineLevel="0" collapsed="false">
      <c r="A30" s="57" t="n">
        <v>26</v>
      </c>
      <c r="B30" s="101" t="n">
        <v>76406</v>
      </c>
      <c r="C30" s="101" t="n">
        <v>868</v>
      </c>
      <c r="D30" s="101" t="n">
        <v>201</v>
      </c>
      <c r="E30" s="101" t="n">
        <v>2</v>
      </c>
      <c r="F30" s="101" t="n">
        <v>28</v>
      </c>
      <c r="G30" s="101" t="n">
        <v>0</v>
      </c>
      <c r="H30" s="138" t="n">
        <v>76635</v>
      </c>
      <c r="I30" s="101" t="n">
        <v>65960</v>
      </c>
      <c r="J30" s="101" t="n">
        <v>750</v>
      </c>
      <c r="K30" s="101" t="n">
        <v>174</v>
      </c>
      <c r="L30" s="101" t="n">
        <v>2</v>
      </c>
      <c r="M30" s="101" t="n">
        <v>24</v>
      </c>
      <c r="N30" s="101" t="n">
        <v>0</v>
      </c>
      <c r="O30" s="83" t="n">
        <v>2805</v>
      </c>
      <c r="P30" s="156" t="n">
        <v>31</v>
      </c>
      <c r="Q30" s="154" t="n">
        <v>66158</v>
      </c>
    </row>
    <row r="31" customFormat="false" ht="15" hidden="false" customHeight="true" outlineLevel="0" collapsed="false">
      <c r="A31" s="57" t="n">
        <v>27</v>
      </c>
      <c r="B31" s="101" t="n">
        <v>77285</v>
      </c>
      <c r="C31" s="101" t="n">
        <v>879</v>
      </c>
      <c r="D31" s="101" t="n">
        <v>204</v>
      </c>
      <c r="E31" s="101" t="n">
        <v>3</v>
      </c>
      <c r="F31" s="101" t="n">
        <v>29</v>
      </c>
      <c r="G31" s="101" t="n">
        <v>1</v>
      </c>
      <c r="H31" s="138" t="n">
        <v>77518</v>
      </c>
      <c r="I31" s="101" t="n">
        <v>66719</v>
      </c>
      <c r="J31" s="101" t="n">
        <v>759</v>
      </c>
      <c r="K31" s="101" t="n">
        <v>176</v>
      </c>
      <c r="L31" s="101" t="n">
        <v>2</v>
      </c>
      <c r="M31" s="101" t="n">
        <v>25</v>
      </c>
      <c r="N31" s="101" t="n">
        <v>1</v>
      </c>
      <c r="O31" s="83" t="n">
        <v>2838</v>
      </c>
      <c r="P31" s="156" t="n">
        <v>33</v>
      </c>
      <c r="Q31" s="154" t="n">
        <v>66920</v>
      </c>
    </row>
    <row r="32" customFormat="false" ht="15" hidden="false" customHeight="true" outlineLevel="0" collapsed="false">
      <c r="A32" s="57" t="n">
        <v>28</v>
      </c>
      <c r="B32" s="101" t="n">
        <v>78174</v>
      </c>
      <c r="C32" s="101" t="n">
        <v>889</v>
      </c>
      <c r="D32" s="101" t="n">
        <v>206</v>
      </c>
      <c r="E32" s="101" t="n">
        <v>2</v>
      </c>
      <c r="F32" s="101" t="n">
        <v>29</v>
      </c>
      <c r="G32" s="101" t="n">
        <v>0</v>
      </c>
      <c r="H32" s="138" t="n">
        <v>78409</v>
      </c>
      <c r="I32" s="101" t="n">
        <v>67486</v>
      </c>
      <c r="J32" s="101" t="n">
        <v>767</v>
      </c>
      <c r="K32" s="101" t="n">
        <v>178</v>
      </c>
      <c r="L32" s="101" t="n">
        <v>2</v>
      </c>
      <c r="M32" s="101" t="n">
        <v>25</v>
      </c>
      <c r="N32" s="101" t="n">
        <v>0</v>
      </c>
      <c r="O32" s="83" t="n">
        <v>2870</v>
      </c>
      <c r="P32" s="156" t="n">
        <v>32</v>
      </c>
      <c r="Q32" s="154" t="n">
        <v>67689</v>
      </c>
    </row>
    <row r="33" customFormat="false" ht="15" hidden="false" customHeight="true" outlineLevel="0" collapsed="false">
      <c r="A33" s="57" t="n">
        <v>29</v>
      </c>
      <c r="B33" s="101" t="n">
        <v>79074</v>
      </c>
      <c r="C33" s="101" t="n">
        <v>900</v>
      </c>
      <c r="D33" s="101" t="n">
        <v>209</v>
      </c>
      <c r="E33" s="101" t="n">
        <v>3</v>
      </c>
      <c r="F33" s="101" t="n">
        <v>29</v>
      </c>
      <c r="G33" s="101" t="n">
        <v>0</v>
      </c>
      <c r="H33" s="138" t="n">
        <v>79312</v>
      </c>
      <c r="I33" s="101" t="n">
        <v>68263</v>
      </c>
      <c r="J33" s="101" t="n">
        <v>777</v>
      </c>
      <c r="K33" s="101" t="n">
        <v>180</v>
      </c>
      <c r="L33" s="101" t="n">
        <v>2</v>
      </c>
      <c r="M33" s="101" t="n">
        <v>25</v>
      </c>
      <c r="N33" s="101" t="n">
        <v>0</v>
      </c>
      <c r="O33" s="83" t="n">
        <v>2903</v>
      </c>
      <c r="P33" s="156" t="n">
        <v>33</v>
      </c>
      <c r="Q33" s="154" t="n">
        <v>68468</v>
      </c>
    </row>
    <row r="34" customFormat="false" ht="15" hidden="false" customHeight="true" outlineLevel="0" collapsed="false">
      <c r="A34" s="57" t="n">
        <v>30</v>
      </c>
      <c r="B34" s="101" t="n">
        <v>79984</v>
      </c>
      <c r="C34" s="101" t="n">
        <v>910</v>
      </c>
      <c r="D34" s="101" t="n">
        <v>211</v>
      </c>
      <c r="E34" s="101"/>
      <c r="F34" s="101" t="n">
        <v>30</v>
      </c>
      <c r="G34" s="101" t="n">
        <v>1</v>
      </c>
      <c r="H34" s="138" t="n">
        <v>80225</v>
      </c>
      <c r="I34" s="101" t="n">
        <v>69082</v>
      </c>
      <c r="J34" s="101" t="n">
        <v>819</v>
      </c>
      <c r="K34" s="101" t="n">
        <v>182</v>
      </c>
      <c r="L34" s="101" t="n">
        <v>2</v>
      </c>
      <c r="M34" s="101" t="n">
        <v>26</v>
      </c>
      <c r="N34" s="101" t="n">
        <v>1</v>
      </c>
      <c r="O34" s="83" t="n">
        <v>2904</v>
      </c>
      <c r="P34" s="156" t="n">
        <v>1</v>
      </c>
      <c r="Q34" s="154" t="n">
        <v>69290</v>
      </c>
      <c r="R34" s="5" t="n">
        <v>0.0419108096406408</v>
      </c>
    </row>
    <row r="35" s="84" customFormat="true" ht="15" hidden="false" customHeight="true" outlineLevel="0" collapsed="false">
      <c r="A35" s="57"/>
      <c r="B35" s="57"/>
      <c r="C35" s="105" t="n">
        <v>24282</v>
      </c>
      <c r="D35" s="105"/>
      <c r="E35" s="105" t="n">
        <v>62</v>
      </c>
      <c r="F35" s="105"/>
      <c r="G35" s="105" t="n">
        <v>12</v>
      </c>
      <c r="H35" s="105"/>
      <c r="I35" s="157"/>
      <c r="J35" s="105" t="n">
        <v>69082</v>
      </c>
      <c r="K35" s="105"/>
      <c r="L35" s="105" t="n">
        <v>182</v>
      </c>
      <c r="M35" s="105"/>
      <c r="N35" s="105" t="n">
        <v>26</v>
      </c>
      <c r="O35" s="83"/>
      <c r="P35" s="158" t="n">
        <v>2904</v>
      </c>
      <c r="Q35" s="57"/>
    </row>
    <row r="36" customFormat="false" ht="15" hidden="false" customHeight="true" outlineLevel="0" collapsed="false">
      <c r="J36" s="159"/>
      <c r="K36" s="159"/>
      <c r="L36" s="159"/>
      <c r="M36" s="159"/>
      <c r="N36" s="159"/>
    </row>
    <row r="37" customFormat="false" ht="15" hidden="false" customHeight="true" outlineLevel="0" collapsed="false">
      <c r="J37" s="109"/>
      <c r="K37" s="109"/>
      <c r="L37" s="109"/>
      <c r="M37" s="109"/>
      <c r="N37" s="109"/>
      <c r="P37" s="111"/>
    </row>
  </sheetData>
  <printOptions headings="false" gridLines="false" gridLinesSet="true" horizontalCentered="true" verticalCentered="false"/>
  <pageMargins left="1.06319444444444" right="1.06319444444444" top="1.18125" bottom="0.39375" header="0.511805555555555" footer="0.511805555555555"/>
  <pageSetup paperSize="9" scale="19"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Q59"/>
  <sheetViews>
    <sheetView showFormulas="false" showGridLines="false" showRowColHeaders="true" showZeros="true" rightToLeft="false" tabSelected="false" showOutlineSymbols="true" defaultGridColor="true" view="pageBreakPreview" topLeftCell="J1" colorId="64" zoomScale="65" zoomScaleNormal="40" zoomScalePageLayoutView="65" workbookViewId="0">
      <pane xSplit="0" ySplit="4" topLeftCell="A5" activePane="bottomLeft" state="frozen"/>
      <selection pane="topLeft" activeCell="J1" activeCellId="0" sqref="J1"/>
      <selection pane="bottomLeft" activeCell="P41" activeCellId="0" sqref="P41"/>
    </sheetView>
  </sheetViews>
  <sheetFormatPr defaultRowHeight="15" zeroHeight="false" outlineLevelRow="0" outlineLevelCol="0"/>
  <cols>
    <col collapsed="false" customWidth="true" hidden="false" outlineLevel="0" max="1" min="1" style="5" width="10.77"/>
    <col collapsed="false" customWidth="true" hidden="false" outlineLevel="0" max="2" min="2" style="5" width="29.66"/>
    <col collapsed="false" customWidth="true" hidden="false" outlineLevel="0" max="14" min="3" style="5" width="28.77"/>
    <col collapsed="false" customWidth="true" hidden="false" outlineLevel="0" max="15" min="15" style="5" width="26.11"/>
    <col collapsed="false" customWidth="true" hidden="false" outlineLevel="0" max="16" min="16" style="5" width="24.78"/>
    <col collapsed="false" customWidth="true" hidden="false" outlineLevel="0" max="17" min="17" style="5" width="29.44"/>
    <col collapsed="false" customWidth="true" hidden="false" outlineLevel="0" max="18" min="18" style="5" width="20.78"/>
    <col collapsed="false" customWidth="true" hidden="false" outlineLevel="0" max="20" min="19" style="5" width="12.78"/>
    <col collapsed="false" customWidth="true" hidden="false" outlineLevel="0" max="21" min="21" style="5" width="12.44"/>
    <col collapsed="false" customWidth="true" hidden="false" outlineLevel="0" max="22" min="22" style="5" width="12.78"/>
    <col collapsed="false" customWidth="true" hidden="false" outlineLevel="0" max="23" min="23" style="5" width="12.44"/>
    <col collapsed="false" customWidth="true" hidden="false" outlineLevel="0" max="26" min="24" style="5" width="12.78"/>
    <col collapsed="false" customWidth="true" hidden="false" outlineLevel="0" max="27" min="27" style="5" width="12.44"/>
    <col collapsed="false" customWidth="true" hidden="false" outlineLevel="0" max="28" min="28" style="5" width="12.78"/>
    <col collapsed="false" customWidth="true" hidden="false" outlineLevel="0" max="29" min="29" style="5" width="12.44"/>
    <col collapsed="false" customWidth="true" hidden="false" outlineLevel="0" max="30" min="30" style="5" width="12.78"/>
    <col collapsed="false" customWidth="true" hidden="false" outlineLevel="0" max="1025" min="31" style="5" width="11.45"/>
  </cols>
  <sheetData>
    <row r="1" s="64" customFormat="true" ht="40.05" hidden="false" customHeight="true" outlineLevel="0" collapsed="false">
      <c r="A1" s="71" t="s">
        <v>268</v>
      </c>
      <c r="B1" s="72"/>
      <c r="C1" s="72"/>
      <c r="D1" s="72"/>
      <c r="E1" s="72"/>
      <c r="F1" s="72"/>
      <c r="G1" s="72"/>
      <c r="H1" s="72"/>
      <c r="I1" s="72"/>
      <c r="J1" s="72"/>
      <c r="K1" s="72"/>
      <c r="L1" s="72"/>
      <c r="M1" s="72"/>
      <c r="N1" s="73"/>
    </row>
    <row r="2" s="78" customFormat="true" ht="15" hidden="false" customHeight="true" outlineLevel="0" collapsed="false">
      <c r="A2" s="89"/>
      <c r="B2" s="97"/>
      <c r="C2" s="64"/>
      <c r="D2" s="64"/>
      <c r="J2" s="89"/>
    </row>
    <row r="3" s="151" customFormat="true" ht="46.2" hidden="false" customHeight="true" outlineLevel="0" collapsed="false">
      <c r="A3" s="81" t="s">
        <v>110</v>
      </c>
      <c r="B3" s="81" t="s">
        <v>269</v>
      </c>
      <c r="C3" s="81" t="s">
        <v>270</v>
      </c>
      <c r="D3" s="81" t="s">
        <v>271</v>
      </c>
      <c r="E3" s="81" t="s">
        <v>272</v>
      </c>
      <c r="F3" s="81" t="s">
        <v>273</v>
      </c>
      <c r="G3" s="81" t="s">
        <v>274</v>
      </c>
      <c r="H3" s="81" t="s">
        <v>275</v>
      </c>
      <c r="I3" s="81" t="s">
        <v>276</v>
      </c>
      <c r="J3" s="81" t="s">
        <v>277</v>
      </c>
      <c r="K3" s="81" t="s">
        <v>278</v>
      </c>
      <c r="L3" s="81" t="s">
        <v>279</v>
      </c>
      <c r="M3" s="81" t="s">
        <v>280</v>
      </c>
      <c r="N3" s="81" t="s">
        <v>281</v>
      </c>
      <c r="O3" s="81" t="s">
        <v>282</v>
      </c>
      <c r="P3" s="81" t="s">
        <v>283</v>
      </c>
      <c r="Q3" s="81" t="s">
        <v>284</v>
      </c>
    </row>
    <row r="4" s="84" customFormat="true" ht="32.25" hidden="false" customHeight="true" outlineLevel="0" collapsed="false">
      <c r="A4" s="57" t="n">
        <v>0</v>
      </c>
      <c r="B4" s="153" t="s">
        <v>285</v>
      </c>
      <c r="C4" s="105" t="n">
        <v>33737</v>
      </c>
      <c r="D4" s="153" t="s">
        <v>285</v>
      </c>
      <c r="E4" s="154" t="n">
        <v>147</v>
      </c>
      <c r="F4" s="153" t="s">
        <v>285</v>
      </c>
      <c r="G4" s="154" t="n">
        <v>18</v>
      </c>
      <c r="H4" s="154"/>
      <c r="I4" s="154"/>
      <c r="J4" s="153" t="n">
        <v>0</v>
      </c>
      <c r="K4" s="57"/>
      <c r="L4" s="153" t="n">
        <v>0</v>
      </c>
      <c r="M4" s="57"/>
      <c r="N4" s="153" t="n">
        <v>0</v>
      </c>
      <c r="O4" s="57"/>
      <c r="P4" s="57"/>
      <c r="Q4" s="57"/>
    </row>
    <row r="5" s="84" customFormat="true" ht="32.25" hidden="false" customHeight="true" outlineLevel="0" collapsed="false">
      <c r="A5" s="57"/>
      <c r="B5" s="101" t="n">
        <v>34215</v>
      </c>
      <c r="C5" s="105"/>
      <c r="D5" s="153"/>
      <c r="E5" s="154"/>
      <c r="F5" s="153"/>
      <c r="G5" s="154"/>
      <c r="H5" s="154"/>
      <c r="I5" s="154"/>
      <c r="J5" s="153"/>
      <c r="K5" s="57"/>
      <c r="L5" s="153"/>
      <c r="M5" s="57"/>
      <c r="N5" s="153"/>
      <c r="O5" s="57"/>
      <c r="P5" s="57"/>
      <c r="Q5" s="57"/>
    </row>
    <row r="6" customFormat="false" ht="15" hidden="false" customHeight="true" outlineLevel="0" collapsed="false">
      <c r="A6" s="57" t="n">
        <v>1</v>
      </c>
      <c r="B6" s="101" t="n">
        <v>34693</v>
      </c>
      <c r="C6" s="101" t="n">
        <v>478</v>
      </c>
      <c r="D6" s="101" t="n">
        <v>151</v>
      </c>
      <c r="E6" s="101" t="n">
        <v>4</v>
      </c>
      <c r="F6" s="101" t="n">
        <v>19</v>
      </c>
      <c r="G6" s="101" t="n">
        <v>1</v>
      </c>
      <c r="H6" s="101" t="n">
        <v>34863</v>
      </c>
      <c r="I6" s="101" t="n">
        <v>483</v>
      </c>
      <c r="J6" s="101" t="n">
        <v>0</v>
      </c>
      <c r="K6" s="101"/>
      <c r="L6" s="101" t="n">
        <v>0</v>
      </c>
      <c r="M6" s="101"/>
      <c r="N6" s="101" t="n">
        <v>0</v>
      </c>
      <c r="O6" s="101"/>
      <c r="P6" s="101" t="n">
        <v>0</v>
      </c>
      <c r="Q6" s="101" t="n">
        <v>0</v>
      </c>
    </row>
    <row r="7" customFormat="false" ht="15" hidden="false" customHeight="true" outlineLevel="0" collapsed="false">
      <c r="A7" s="57" t="n">
        <v>2</v>
      </c>
      <c r="B7" s="101" t="n">
        <v>35171</v>
      </c>
      <c r="C7" s="101" t="n">
        <v>478</v>
      </c>
      <c r="D7" s="101" t="n">
        <v>153</v>
      </c>
      <c r="E7" s="101" t="n">
        <v>2</v>
      </c>
      <c r="F7" s="101" t="n">
        <v>19</v>
      </c>
      <c r="G7" s="101" t="n">
        <v>0</v>
      </c>
      <c r="H7" s="101" t="n">
        <v>35343</v>
      </c>
      <c r="I7" s="101" t="n">
        <v>480</v>
      </c>
      <c r="J7" s="101" t="n">
        <v>0</v>
      </c>
      <c r="K7" s="101" t="n">
        <v>0</v>
      </c>
      <c r="L7" s="101"/>
      <c r="M7" s="101" t="n">
        <v>0</v>
      </c>
      <c r="N7" s="101" t="n">
        <v>0</v>
      </c>
      <c r="O7" s="101" t="n">
        <v>0</v>
      </c>
      <c r="P7" s="101" t="n">
        <v>0</v>
      </c>
      <c r="Q7" s="101" t="n">
        <v>0</v>
      </c>
    </row>
    <row r="8" customFormat="false" ht="15" hidden="false" customHeight="true" outlineLevel="0" collapsed="false">
      <c r="A8" s="57" t="n">
        <v>3</v>
      </c>
      <c r="B8" s="101" t="n">
        <v>35649</v>
      </c>
      <c r="C8" s="101" t="n">
        <v>478</v>
      </c>
      <c r="D8" s="101" t="n">
        <v>155</v>
      </c>
      <c r="E8" s="101" t="n">
        <v>2</v>
      </c>
      <c r="F8" s="101" t="n">
        <v>20</v>
      </c>
      <c r="G8" s="101" t="n">
        <v>1</v>
      </c>
      <c r="H8" s="101" t="n">
        <v>35824</v>
      </c>
      <c r="I8" s="101" t="n">
        <v>481</v>
      </c>
      <c r="J8" s="101" t="n">
        <v>6838.43166921564</v>
      </c>
      <c r="K8" s="101" t="n">
        <v>6838.43166921564</v>
      </c>
      <c r="L8" s="101" t="n">
        <v>30</v>
      </c>
      <c r="M8" s="101" t="n">
        <v>30</v>
      </c>
      <c r="N8" s="101" t="n">
        <v>4</v>
      </c>
      <c r="O8" s="101" t="n">
        <v>4</v>
      </c>
      <c r="P8" s="101" t="n">
        <v>6872.43166921564</v>
      </c>
      <c r="Q8" s="101" t="n">
        <v>6872.43166921564</v>
      </c>
    </row>
    <row r="9" customFormat="false" ht="15" hidden="false" customHeight="true" outlineLevel="0" collapsed="false">
      <c r="A9" s="57" t="n">
        <v>4</v>
      </c>
      <c r="B9" s="101" t="n">
        <v>36126</v>
      </c>
      <c r="C9" s="101" t="n">
        <v>477</v>
      </c>
      <c r="D9" s="101" t="n">
        <v>157</v>
      </c>
      <c r="E9" s="101" t="n">
        <v>2</v>
      </c>
      <c r="F9" s="101" t="n">
        <v>20</v>
      </c>
      <c r="G9" s="101" t="n">
        <v>0</v>
      </c>
      <c r="H9" s="101" t="n">
        <v>36303</v>
      </c>
      <c r="I9" s="101" t="n">
        <v>479</v>
      </c>
      <c r="J9" s="101" t="n">
        <v>13860.5237236909</v>
      </c>
      <c r="K9" s="101" t="n">
        <v>7022.09205447528</v>
      </c>
      <c r="L9" s="101" t="n">
        <v>60</v>
      </c>
      <c r="M9" s="101" t="n">
        <v>30</v>
      </c>
      <c r="N9" s="101" t="n">
        <v>8</v>
      </c>
      <c r="O9" s="101" t="n">
        <v>4</v>
      </c>
      <c r="P9" s="101" t="n">
        <v>13928.5237236909</v>
      </c>
      <c r="Q9" s="101" t="n">
        <v>7056.09205447528</v>
      </c>
    </row>
    <row r="10" customFormat="false" ht="15" hidden="false" customHeight="true" outlineLevel="0" collapsed="false">
      <c r="A10" s="57" t="n">
        <v>5</v>
      </c>
      <c r="B10" s="101" t="n">
        <v>36604</v>
      </c>
      <c r="C10" s="101" t="n">
        <v>478</v>
      </c>
      <c r="D10" s="101" t="n">
        <v>158</v>
      </c>
      <c r="E10" s="101" t="n">
        <v>1</v>
      </c>
      <c r="F10" s="101" t="n">
        <v>20</v>
      </c>
      <c r="G10" s="101" t="n">
        <v>0</v>
      </c>
      <c r="H10" s="101" t="n">
        <v>36782</v>
      </c>
      <c r="I10" s="101" t="n">
        <v>479</v>
      </c>
      <c r="J10" s="101" t="n">
        <v>21066.2761634258</v>
      </c>
      <c r="K10" s="101" t="n">
        <v>7205.75243973491</v>
      </c>
      <c r="L10" s="101" t="n">
        <v>91</v>
      </c>
      <c r="M10" s="101" t="n">
        <v>31</v>
      </c>
      <c r="N10" s="101" t="n">
        <v>12</v>
      </c>
      <c r="O10" s="101" t="n">
        <v>4</v>
      </c>
      <c r="P10" s="101" t="n">
        <v>21169.2761634258</v>
      </c>
      <c r="Q10" s="101" t="n">
        <v>7240.75243973491</v>
      </c>
    </row>
    <row r="11" customFormat="false" ht="15" hidden="false" customHeight="true" outlineLevel="0" collapsed="false">
      <c r="A11" s="57" t="n">
        <v>6</v>
      </c>
      <c r="B11" s="101" t="n">
        <v>37082</v>
      </c>
      <c r="C11" s="101" t="n">
        <v>478</v>
      </c>
      <c r="D11" s="101" t="n">
        <v>160</v>
      </c>
      <c r="E11" s="101" t="n">
        <v>2</v>
      </c>
      <c r="F11" s="101" t="n">
        <v>21</v>
      </c>
      <c r="G11" s="101" t="n">
        <v>1</v>
      </c>
      <c r="H11" s="101" t="n">
        <v>37263</v>
      </c>
      <c r="I11" s="101" t="n">
        <v>481</v>
      </c>
      <c r="J11" s="101" t="n">
        <v>24897.9600538927</v>
      </c>
      <c r="K11" s="101" t="n">
        <v>3831.68389046683</v>
      </c>
      <c r="L11" s="101" t="n">
        <v>108</v>
      </c>
      <c r="M11" s="101" t="n">
        <v>17</v>
      </c>
      <c r="N11" s="101" t="n">
        <v>14</v>
      </c>
      <c r="O11" s="101" t="n">
        <v>2</v>
      </c>
      <c r="P11" s="101" t="n">
        <v>25019.9600538927</v>
      </c>
      <c r="Q11" s="101" t="n">
        <v>3850.68389046683</v>
      </c>
    </row>
    <row r="12" customFormat="false" ht="15" hidden="false" customHeight="true" outlineLevel="0" collapsed="false">
      <c r="A12" s="57" t="n">
        <v>7</v>
      </c>
      <c r="B12" s="101" t="n">
        <v>37560</v>
      </c>
      <c r="C12" s="101" t="n">
        <v>478</v>
      </c>
      <c r="D12" s="101" t="n">
        <v>162</v>
      </c>
      <c r="E12" s="101" t="n">
        <v>2</v>
      </c>
      <c r="F12" s="101" t="n">
        <v>21</v>
      </c>
      <c r="G12" s="101" t="n">
        <v>0</v>
      </c>
      <c r="H12" s="101" t="n">
        <v>37743</v>
      </c>
      <c r="I12" s="101" t="n">
        <v>480</v>
      </c>
      <c r="J12" s="101" t="n">
        <v>28821.7812613794</v>
      </c>
      <c r="K12" s="101" t="n">
        <v>3923.82120748671</v>
      </c>
      <c r="L12" s="101" t="n">
        <v>125</v>
      </c>
      <c r="M12" s="101" t="n">
        <v>17</v>
      </c>
      <c r="N12" s="101" t="n">
        <v>16</v>
      </c>
      <c r="O12" s="101" t="n">
        <v>2</v>
      </c>
      <c r="P12" s="101" t="n">
        <v>28962.7812613794</v>
      </c>
      <c r="Q12" s="101" t="n">
        <v>3942.82120748671</v>
      </c>
    </row>
    <row r="13" customFormat="false" ht="15" hidden="false" customHeight="true" outlineLevel="0" collapsed="false">
      <c r="A13" s="57" t="n">
        <v>8</v>
      </c>
      <c r="B13" s="101" t="n">
        <v>38038</v>
      </c>
      <c r="C13" s="101" t="n">
        <v>478</v>
      </c>
      <c r="D13" s="101" t="n">
        <v>164</v>
      </c>
      <c r="E13" s="101" t="n">
        <v>2</v>
      </c>
      <c r="F13" s="101" t="n">
        <v>21</v>
      </c>
      <c r="G13" s="101" t="n">
        <v>0</v>
      </c>
      <c r="H13" s="101" t="n">
        <v>38223</v>
      </c>
      <c r="I13" s="101" t="n">
        <v>480</v>
      </c>
      <c r="J13" s="101" t="n">
        <v>32836.5112883257</v>
      </c>
      <c r="K13" s="101" t="n">
        <v>4014.73002694633</v>
      </c>
      <c r="L13" s="101" t="n">
        <v>142</v>
      </c>
      <c r="M13" s="101" t="n">
        <v>17</v>
      </c>
      <c r="N13" s="101" t="n">
        <v>19</v>
      </c>
      <c r="O13" s="101" t="n">
        <v>3</v>
      </c>
      <c r="P13" s="101" t="n">
        <v>32997.5112883257</v>
      </c>
      <c r="Q13" s="101" t="n">
        <v>4034.73002694633</v>
      </c>
    </row>
    <row r="14" customFormat="false" ht="15" hidden="false" customHeight="true" outlineLevel="0" collapsed="false">
      <c r="A14" s="57" t="n">
        <v>9</v>
      </c>
      <c r="B14" s="101" t="n">
        <v>38516</v>
      </c>
      <c r="C14" s="101" t="n">
        <v>478</v>
      </c>
      <c r="D14" s="101" t="n">
        <v>166</v>
      </c>
      <c r="E14" s="101" t="n">
        <v>2</v>
      </c>
      <c r="F14" s="101" t="n">
        <v>22</v>
      </c>
      <c r="G14" s="101" t="n">
        <v>1</v>
      </c>
      <c r="H14" s="101" t="n">
        <v>38704</v>
      </c>
      <c r="I14" s="101" t="n">
        <v>481</v>
      </c>
      <c r="J14" s="101" t="n">
        <v>33249.2864685748</v>
      </c>
      <c r="K14" s="101" t="n">
        <v>412.775180249075</v>
      </c>
      <c r="L14" s="101" t="n">
        <v>143</v>
      </c>
      <c r="M14" s="101" t="n">
        <v>1</v>
      </c>
      <c r="N14" s="101" t="n">
        <v>19</v>
      </c>
      <c r="O14" s="101" t="n">
        <v>0</v>
      </c>
      <c r="P14" s="101" t="n">
        <v>33411.2864685748</v>
      </c>
      <c r="Q14" s="101" t="n">
        <v>413.775180249075</v>
      </c>
    </row>
    <row r="15" customFormat="false" ht="15" hidden="false" customHeight="true" outlineLevel="0" collapsed="false">
      <c r="A15" s="57" t="n">
        <v>10</v>
      </c>
      <c r="B15" s="101" t="n">
        <v>38994</v>
      </c>
      <c r="C15" s="101" t="n">
        <v>478</v>
      </c>
      <c r="D15" s="101" t="n">
        <v>168</v>
      </c>
      <c r="E15" s="101" t="n">
        <v>2</v>
      </c>
      <c r="F15" s="101" t="n">
        <v>22</v>
      </c>
      <c r="G15" s="101" t="n">
        <v>0</v>
      </c>
      <c r="H15" s="101" t="n">
        <v>39184</v>
      </c>
      <c r="I15" s="101" t="n">
        <v>480</v>
      </c>
      <c r="J15" s="101" t="n">
        <v>33661.4474000437</v>
      </c>
      <c r="K15" s="101" t="n">
        <v>412.160931468934</v>
      </c>
      <c r="L15" s="101" t="n">
        <v>145</v>
      </c>
      <c r="M15" s="101" t="n">
        <v>2</v>
      </c>
      <c r="N15" s="101" t="n">
        <v>19</v>
      </c>
      <c r="O15" s="101" t="n">
        <v>0</v>
      </c>
      <c r="P15" s="101" t="n">
        <v>33825.4474000437</v>
      </c>
      <c r="Q15" s="101" t="n">
        <v>414.160931468934</v>
      </c>
    </row>
    <row r="16" customFormat="false" ht="15" hidden="false" customHeight="true" outlineLevel="0" collapsed="false">
      <c r="A16" s="57" t="n">
        <v>11</v>
      </c>
      <c r="B16" s="101" t="n">
        <v>39472</v>
      </c>
      <c r="C16" s="101" t="n">
        <v>478</v>
      </c>
      <c r="D16" s="101" t="n">
        <v>170</v>
      </c>
      <c r="E16" s="101" t="n">
        <v>2</v>
      </c>
      <c r="F16" s="101" t="n">
        <v>23</v>
      </c>
      <c r="G16" s="101" t="n">
        <v>1</v>
      </c>
      <c r="H16" s="101" t="n">
        <v>39665</v>
      </c>
      <c r="I16" s="101" t="n">
        <v>481</v>
      </c>
      <c r="J16" s="101" t="n">
        <v>34074.2225802928</v>
      </c>
      <c r="K16" s="101" t="n">
        <v>412.775180249075</v>
      </c>
      <c r="L16" s="101" t="n">
        <v>147</v>
      </c>
      <c r="M16" s="101" t="n">
        <v>2</v>
      </c>
      <c r="N16" s="101" t="n">
        <v>20</v>
      </c>
      <c r="O16" s="101" t="n">
        <v>1</v>
      </c>
      <c r="P16" s="101" t="n">
        <v>34241.2225802928</v>
      </c>
      <c r="Q16" s="101" t="n">
        <v>415.775180249075</v>
      </c>
    </row>
    <row r="17" customFormat="false" ht="15" hidden="false" customHeight="true" outlineLevel="0" collapsed="false">
      <c r="A17" s="57" t="n">
        <v>12</v>
      </c>
      <c r="B17" s="101" t="n">
        <v>39950</v>
      </c>
      <c r="C17" s="101" t="n">
        <v>478</v>
      </c>
      <c r="D17" s="101" t="n">
        <v>172</v>
      </c>
      <c r="E17" s="101" t="n">
        <v>2</v>
      </c>
      <c r="F17" s="101" t="n">
        <v>23</v>
      </c>
      <c r="G17" s="101" t="n">
        <v>0</v>
      </c>
      <c r="H17" s="101" t="n">
        <v>40145</v>
      </c>
      <c r="I17" s="101" t="n">
        <v>480</v>
      </c>
      <c r="J17" s="101" t="n">
        <v>34486.9977605418</v>
      </c>
      <c r="K17" s="101" t="n">
        <v>412.775180249068</v>
      </c>
      <c r="L17" s="101" t="n">
        <v>148</v>
      </c>
      <c r="M17" s="101" t="n">
        <v>1</v>
      </c>
      <c r="N17" s="101" t="n">
        <v>20</v>
      </c>
      <c r="O17" s="101" t="n">
        <v>0</v>
      </c>
      <c r="P17" s="101" t="n">
        <v>34654.9977605418</v>
      </c>
      <c r="Q17" s="101" t="n">
        <v>413.775180249067</v>
      </c>
    </row>
    <row r="18" customFormat="false" ht="15" hidden="false" customHeight="true" outlineLevel="0" collapsed="false">
      <c r="A18" s="57" t="n">
        <v>13</v>
      </c>
      <c r="B18" s="101" t="n">
        <v>40427</v>
      </c>
      <c r="C18" s="101" t="n">
        <v>477</v>
      </c>
      <c r="D18" s="101" t="n">
        <v>174</v>
      </c>
      <c r="E18" s="101" t="n">
        <v>2</v>
      </c>
      <c r="F18" s="101" t="n">
        <v>23</v>
      </c>
      <c r="G18" s="101" t="n">
        <v>0</v>
      </c>
      <c r="H18" s="101" t="n">
        <v>40624</v>
      </c>
      <c r="I18" s="101" t="n">
        <v>479</v>
      </c>
      <c r="J18" s="101" t="n">
        <v>34899.1586920108</v>
      </c>
      <c r="K18" s="101" t="n">
        <v>412.160931468941</v>
      </c>
      <c r="L18" s="101" t="n">
        <v>150</v>
      </c>
      <c r="M18" s="101" t="n">
        <v>2</v>
      </c>
      <c r="N18" s="101" t="n">
        <v>20</v>
      </c>
      <c r="O18" s="101" t="n">
        <v>0</v>
      </c>
      <c r="P18" s="101" t="n">
        <v>35069.1586920108</v>
      </c>
      <c r="Q18" s="101" t="n">
        <v>414.160931468941</v>
      </c>
    </row>
    <row r="19" customFormat="false" ht="15" hidden="false" customHeight="true" outlineLevel="0" collapsed="false">
      <c r="A19" s="57" t="n">
        <v>14</v>
      </c>
      <c r="B19" s="101" t="n">
        <v>40905</v>
      </c>
      <c r="C19" s="101" t="n">
        <v>478</v>
      </c>
      <c r="D19" s="101" t="n">
        <v>176</v>
      </c>
      <c r="E19" s="101" t="n">
        <v>2</v>
      </c>
      <c r="F19" s="101" t="n">
        <v>24</v>
      </c>
      <c r="G19" s="101" t="n">
        <v>1</v>
      </c>
      <c r="H19" s="101" t="n">
        <v>41105</v>
      </c>
      <c r="I19" s="101" t="n">
        <v>481</v>
      </c>
      <c r="J19" s="101" t="n">
        <v>35311.9338722599</v>
      </c>
      <c r="K19" s="101" t="n">
        <v>412.775180249075</v>
      </c>
      <c r="L19" s="101" t="n">
        <v>152</v>
      </c>
      <c r="M19" s="101" t="n">
        <v>2</v>
      </c>
      <c r="N19" s="101" t="n">
        <v>20</v>
      </c>
      <c r="O19" s="101" t="n">
        <v>0</v>
      </c>
      <c r="P19" s="101" t="n">
        <v>35483.9338722599</v>
      </c>
      <c r="Q19" s="101" t="n">
        <v>414.775180249075</v>
      </c>
    </row>
    <row r="20" customFormat="false" ht="15" hidden="false" customHeight="true" outlineLevel="0" collapsed="false">
      <c r="A20" s="57" t="n">
        <v>15</v>
      </c>
      <c r="B20" s="101" t="n">
        <v>41383</v>
      </c>
      <c r="C20" s="101" t="n">
        <v>478</v>
      </c>
      <c r="D20" s="101" t="n">
        <v>178</v>
      </c>
      <c r="E20" s="101" t="n">
        <v>2</v>
      </c>
      <c r="F20" s="101" t="n">
        <v>24</v>
      </c>
      <c r="G20" s="101" t="n">
        <v>0</v>
      </c>
      <c r="H20" s="101" t="n">
        <v>41585</v>
      </c>
      <c r="I20" s="101" t="n">
        <v>480</v>
      </c>
      <c r="J20" s="101" t="n">
        <v>35724.7090525089</v>
      </c>
      <c r="K20" s="101" t="n">
        <v>412.775180249068</v>
      </c>
      <c r="L20" s="101" t="n">
        <v>153</v>
      </c>
      <c r="M20" s="101" t="n">
        <v>1</v>
      </c>
      <c r="N20" s="101" t="n">
        <v>21</v>
      </c>
      <c r="O20" s="101" t="n">
        <v>1</v>
      </c>
      <c r="P20" s="101" t="n">
        <v>35898.7090525089</v>
      </c>
      <c r="Q20" s="101" t="n">
        <v>414.775180249068</v>
      </c>
    </row>
    <row r="21" customFormat="false" ht="15" hidden="false" customHeight="true" outlineLevel="0" collapsed="false">
      <c r="A21" s="57" t="n">
        <v>16</v>
      </c>
      <c r="B21" s="101" t="n">
        <v>41861</v>
      </c>
      <c r="C21" s="101" t="n">
        <v>478</v>
      </c>
      <c r="D21" s="101" t="n">
        <v>179</v>
      </c>
      <c r="E21" s="101" t="n">
        <v>1</v>
      </c>
      <c r="F21" s="101" t="n">
        <v>25</v>
      </c>
      <c r="G21" s="101" t="n">
        <v>1</v>
      </c>
      <c r="H21" s="101" t="n">
        <v>42065</v>
      </c>
      <c r="I21" s="101" t="n">
        <v>480</v>
      </c>
      <c r="J21" s="101" t="n">
        <v>36137.484232758</v>
      </c>
      <c r="K21" s="101" t="n">
        <v>412.775180249075</v>
      </c>
      <c r="L21" s="101" t="n">
        <v>155</v>
      </c>
      <c r="M21" s="101" t="n">
        <v>2</v>
      </c>
      <c r="N21" s="101" t="n">
        <v>21</v>
      </c>
      <c r="O21" s="101" t="n">
        <v>0</v>
      </c>
      <c r="P21" s="101" t="n">
        <v>36313.484232758</v>
      </c>
      <c r="Q21" s="101" t="n">
        <v>414.775180249075</v>
      </c>
    </row>
    <row r="22" customFormat="false" ht="15" hidden="false" customHeight="true" outlineLevel="0" collapsed="false">
      <c r="A22" s="57" t="n">
        <v>17</v>
      </c>
      <c r="B22" s="101" t="n">
        <v>42343</v>
      </c>
      <c r="C22" s="101" t="n">
        <v>482</v>
      </c>
      <c r="D22" s="101" t="n">
        <v>181</v>
      </c>
      <c r="E22" s="101" t="n">
        <v>2</v>
      </c>
      <c r="F22" s="101" t="n">
        <v>25</v>
      </c>
      <c r="G22" s="101" t="n">
        <v>0</v>
      </c>
      <c r="H22" s="101" t="n">
        <v>42549</v>
      </c>
      <c r="I22" s="101" t="n">
        <v>484</v>
      </c>
      <c r="J22" s="101" t="n">
        <v>36552.7164081276</v>
      </c>
      <c r="K22" s="101" t="n">
        <v>415.232175369601</v>
      </c>
      <c r="L22" s="101" t="n">
        <v>157</v>
      </c>
      <c r="M22" s="101" t="n">
        <v>2</v>
      </c>
      <c r="N22" s="101" t="n">
        <v>21</v>
      </c>
      <c r="O22" s="101" t="n">
        <v>0</v>
      </c>
      <c r="P22" s="101" t="n">
        <v>36730.7164081276</v>
      </c>
      <c r="Q22" s="101" t="n">
        <v>417.232175369601</v>
      </c>
    </row>
    <row r="23" customFormat="false" ht="15" hidden="false" customHeight="true" outlineLevel="0" collapsed="false">
      <c r="A23" s="57" t="n">
        <v>18</v>
      </c>
      <c r="B23" s="101" t="n">
        <v>42830</v>
      </c>
      <c r="C23" s="101" t="n">
        <v>487</v>
      </c>
      <c r="D23" s="101" t="n">
        <v>183</v>
      </c>
      <c r="E23" s="101" t="n">
        <v>2</v>
      </c>
      <c r="F23" s="101" t="n">
        <v>25</v>
      </c>
      <c r="G23" s="101" t="n">
        <v>0</v>
      </c>
      <c r="H23" s="101" t="n">
        <v>43038</v>
      </c>
      <c r="I23" s="101" t="n">
        <v>489</v>
      </c>
      <c r="J23" s="101" t="n">
        <v>36972.8625737383</v>
      </c>
      <c r="K23" s="101" t="n">
        <v>420.146165610662</v>
      </c>
      <c r="L23" s="101" t="n">
        <v>158</v>
      </c>
      <c r="M23" s="101" t="n">
        <v>1</v>
      </c>
      <c r="N23" s="101" t="n">
        <v>22</v>
      </c>
      <c r="O23" s="101" t="n">
        <v>1</v>
      </c>
      <c r="P23" s="101" t="n">
        <v>37152.8625737383</v>
      </c>
      <c r="Q23" s="101" t="n">
        <v>422.146165610662</v>
      </c>
    </row>
    <row r="24" s="84" customFormat="true" ht="15" hidden="false" customHeight="true" outlineLevel="0" collapsed="false">
      <c r="A24" s="57" t="n">
        <v>19</v>
      </c>
      <c r="B24" s="101" t="n">
        <v>43322</v>
      </c>
      <c r="C24" s="101" t="n">
        <v>492</v>
      </c>
      <c r="D24" s="101" t="n">
        <v>185</v>
      </c>
      <c r="E24" s="101" t="n">
        <v>2</v>
      </c>
      <c r="F24" s="101" t="n">
        <v>26</v>
      </c>
      <c r="G24" s="101" t="n">
        <v>1</v>
      </c>
      <c r="H24" s="101" t="n">
        <v>43533</v>
      </c>
      <c r="I24" s="101" t="n">
        <v>495</v>
      </c>
      <c r="J24" s="101" t="n">
        <v>37397.92272959</v>
      </c>
      <c r="K24" s="101" t="n">
        <v>425.060155851723</v>
      </c>
      <c r="L24" s="101" t="n">
        <v>160</v>
      </c>
      <c r="M24" s="101" t="n">
        <v>2</v>
      </c>
      <c r="N24" s="101" t="n">
        <v>22</v>
      </c>
      <c r="O24" s="101" t="n">
        <v>0</v>
      </c>
      <c r="P24" s="101" t="n">
        <v>37579.92272959</v>
      </c>
      <c r="Q24" s="101" t="n">
        <v>427.060155851723</v>
      </c>
    </row>
    <row r="25" customFormat="false" ht="15" hidden="false" customHeight="true" outlineLevel="0" collapsed="false">
      <c r="A25" s="57" t="n">
        <v>20</v>
      </c>
      <c r="B25" s="101" t="n">
        <v>43821</v>
      </c>
      <c r="C25" s="101" t="n">
        <v>499</v>
      </c>
      <c r="D25" s="101" t="n">
        <v>187</v>
      </c>
      <c r="E25" s="101" t="n">
        <v>2</v>
      </c>
      <c r="F25" s="101" t="n">
        <v>26</v>
      </c>
      <c r="G25" s="101" t="n">
        <v>0</v>
      </c>
      <c r="H25" s="101" t="n">
        <v>44034</v>
      </c>
      <c r="I25" s="101" t="n">
        <v>501</v>
      </c>
      <c r="J25" s="101" t="n">
        <v>37828.5111244629</v>
      </c>
      <c r="K25" s="101" t="n">
        <v>430.58839487291</v>
      </c>
      <c r="L25" s="101" t="n">
        <v>162</v>
      </c>
      <c r="M25" s="101" t="n">
        <v>2</v>
      </c>
      <c r="N25" s="101" t="n">
        <v>22</v>
      </c>
      <c r="O25" s="101" t="n">
        <v>0</v>
      </c>
      <c r="P25" s="101" t="n">
        <v>38012.5111244629</v>
      </c>
      <c r="Q25" s="101" t="n">
        <v>432.58839487291</v>
      </c>
    </row>
    <row r="26" customFormat="false" ht="15" hidden="false" customHeight="true" outlineLevel="0" collapsed="false">
      <c r="A26" s="57" t="n">
        <v>21</v>
      </c>
      <c r="B26" s="101" t="n">
        <v>44324</v>
      </c>
      <c r="C26" s="101" t="n">
        <v>503</v>
      </c>
      <c r="D26" s="101" t="n">
        <v>189</v>
      </c>
      <c r="E26" s="101" t="n">
        <v>2</v>
      </c>
      <c r="F26" s="101" t="n">
        <v>26</v>
      </c>
      <c r="G26" s="101" t="n">
        <v>0</v>
      </c>
      <c r="H26" s="101" t="n">
        <v>44539</v>
      </c>
      <c r="I26" s="101" t="n">
        <v>505</v>
      </c>
      <c r="J26" s="101" t="n">
        <v>38263.3992607967</v>
      </c>
      <c r="K26" s="101" t="n">
        <v>434.888136333844</v>
      </c>
      <c r="L26" s="101" t="n">
        <v>164</v>
      </c>
      <c r="M26" s="101" t="n">
        <v>2</v>
      </c>
      <c r="N26" s="101" t="n">
        <v>23</v>
      </c>
      <c r="O26" s="101" t="n">
        <v>1</v>
      </c>
      <c r="P26" s="101" t="n">
        <v>38450.3992607967</v>
      </c>
      <c r="Q26" s="101" t="n">
        <v>437.888136333844</v>
      </c>
    </row>
    <row r="27" customFormat="false" ht="15" hidden="false" customHeight="true" outlineLevel="0" collapsed="false">
      <c r="A27" s="57" t="n">
        <v>22</v>
      </c>
      <c r="B27" s="101" t="n">
        <v>44833</v>
      </c>
      <c r="C27" s="101" t="n">
        <v>509</v>
      </c>
      <c r="D27" s="101" t="n">
        <v>192</v>
      </c>
      <c r="E27" s="101" t="n">
        <v>3</v>
      </c>
      <c r="F27" s="101" t="n">
        <v>27</v>
      </c>
      <c r="G27" s="101" t="n">
        <v>1</v>
      </c>
      <c r="H27" s="101" t="n">
        <v>45052</v>
      </c>
      <c r="I27" s="101" t="n">
        <v>513</v>
      </c>
      <c r="J27" s="101" t="n">
        <v>38703.2013873716</v>
      </c>
      <c r="K27" s="101" t="n">
        <v>439.802126574905</v>
      </c>
      <c r="L27" s="101" t="n">
        <v>166</v>
      </c>
      <c r="M27" s="101" t="n">
        <v>2</v>
      </c>
      <c r="N27" s="101" t="n">
        <v>23</v>
      </c>
      <c r="O27" s="101" t="n">
        <v>0</v>
      </c>
      <c r="P27" s="101" t="n">
        <v>38892.2013873716</v>
      </c>
      <c r="Q27" s="101" t="n">
        <v>441.802126574905</v>
      </c>
    </row>
    <row r="28" s="84" customFormat="true" ht="15" hidden="false" customHeight="true" outlineLevel="0" collapsed="false">
      <c r="A28" s="57" t="n">
        <v>23</v>
      </c>
      <c r="B28" s="101" t="n">
        <v>45349</v>
      </c>
      <c r="C28" s="101" t="n">
        <v>516</v>
      </c>
      <c r="D28" s="101" t="n">
        <v>194</v>
      </c>
      <c r="E28" s="101" t="n">
        <v>2</v>
      </c>
      <c r="F28" s="101" t="n">
        <v>27</v>
      </c>
      <c r="G28" s="101" t="n">
        <v>0</v>
      </c>
      <c r="H28" s="101" t="n">
        <v>45570</v>
      </c>
      <c r="I28" s="101" t="n">
        <v>518</v>
      </c>
      <c r="J28" s="101" t="n">
        <v>39149.1460017479</v>
      </c>
      <c r="K28" s="101" t="n">
        <v>445.944614376232</v>
      </c>
      <c r="L28" s="101" t="n">
        <v>168</v>
      </c>
      <c r="M28" s="101" t="n">
        <v>2</v>
      </c>
      <c r="N28" s="101" t="n">
        <v>23</v>
      </c>
      <c r="O28" s="101" t="n">
        <v>0</v>
      </c>
      <c r="P28" s="101" t="n">
        <v>39340.1460017479</v>
      </c>
      <c r="Q28" s="101" t="n">
        <v>447.944614376233</v>
      </c>
    </row>
    <row r="29" s="84" customFormat="true" ht="15" hidden="false" customHeight="true" outlineLevel="0" collapsed="false">
      <c r="A29" s="57" t="n">
        <v>24</v>
      </c>
      <c r="B29" s="101" t="n">
        <v>45871</v>
      </c>
      <c r="C29" s="101" t="n">
        <v>522</v>
      </c>
      <c r="D29" s="101" t="n">
        <v>197</v>
      </c>
      <c r="E29" s="101" t="n">
        <v>3</v>
      </c>
      <c r="F29" s="101" t="n">
        <v>28</v>
      </c>
      <c r="G29" s="101" t="n">
        <v>1</v>
      </c>
      <c r="H29" s="101" t="n">
        <v>46096</v>
      </c>
      <c r="I29" s="101" t="n">
        <v>526</v>
      </c>
      <c r="J29" s="101" t="n">
        <v>39600.0046063652</v>
      </c>
      <c r="K29" s="101" t="n">
        <v>450.858604617286</v>
      </c>
      <c r="L29" s="101" t="n">
        <v>170</v>
      </c>
      <c r="M29" s="101" t="n">
        <v>2</v>
      </c>
      <c r="N29" s="101" t="n">
        <v>24</v>
      </c>
      <c r="O29" s="101" t="n">
        <v>1</v>
      </c>
      <c r="P29" s="101" t="n">
        <v>39794.0046063652</v>
      </c>
      <c r="Q29" s="101" t="n">
        <v>453.858604617286</v>
      </c>
    </row>
    <row r="30" customFormat="false" ht="15" hidden="false" customHeight="true" outlineLevel="0" collapsed="false">
      <c r="A30" s="57" t="n">
        <v>25</v>
      </c>
      <c r="B30" s="101" t="n">
        <v>46399</v>
      </c>
      <c r="C30" s="101" t="n">
        <v>528</v>
      </c>
      <c r="D30" s="101" t="n">
        <v>199</v>
      </c>
      <c r="E30" s="101" t="n">
        <v>2</v>
      </c>
      <c r="F30" s="101" t="n">
        <v>28</v>
      </c>
      <c r="G30" s="101" t="n">
        <v>0</v>
      </c>
      <c r="H30" s="101" t="n">
        <v>46626</v>
      </c>
      <c r="I30" s="101" t="n">
        <v>530</v>
      </c>
      <c r="J30" s="101" t="n">
        <v>40055.1629524434</v>
      </c>
      <c r="K30" s="101" t="n">
        <v>455.15834607822</v>
      </c>
      <c r="L30" s="101" t="n">
        <v>172</v>
      </c>
      <c r="M30" s="101" t="n">
        <v>2</v>
      </c>
      <c r="N30" s="101" t="n">
        <v>24</v>
      </c>
      <c r="O30" s="101" t="n">
        <v>0</v>
      </c>
      <c r="P30" s="101" t="n">
        <v>40251.1629524434</v>
      </c>
      <c r="Q30" s="101" t="n">
        <v>457.15834607822</v>
      </c>
    </row>
    <row r="31" customFormat="false" ht="15" hidden="false" customHeight="true" outlineLevel="0" collapsed="false">
      <c r="A31" s="57" t="n">
        <v>26</v>
      </c>
      <c r="B31" s="101" t="n">
        <v>46932</v>
      </c>
      <c r="C31" s="101" t="n">
        <v>533</v>
      </c>
      <c r="D31" s="101" t="n">
        <v>201</v>
      </c>
      <c r="E31" s="101" t="n">
        <v>2</v>
      </c>
      <c r="F31" s="101" t="n">
        <v>28</v>
      </c>
      <c r="G31" s="101" t="n">
        <v>0</v>
      </c>
      <c r="H31" s="101" t="n">
        <v>47161</v>
      </c>
      <c r="I31" s="101" t="n">
        <v>535</v>
      </c>
      <c r="J31" s="101" t="n">
        <v>40515.8495375428</v>
      </c>
      <c r="K31" s="101" t="n">
        <v>460.686585099407</v>
      </c>
      <c r="L31" s="101" t="n">
        <v>174</v>
      </c>
      <c r="M31" s="101" t="n">
        <v>2</v>
      </c>
      <c r="N31" s="101" t="n">
        <v>24</v>
      </c>
      <c r="O31" s="101" t="n">
        <v>0</v>
      </c>
      <c r="P31" s="101" t="n">
        <v>40713.8495375428</v>
      </c>
      <c r="Q31" s="101" t="n">
        <v>462.686585099407</v>
      </c>
    </row>
    <row r="32" customFormat="false" ht="15" hidden="false" customHeight="true" outlineLevel="0" collapsed="false">
      <c r="A32" s="57" t="n">
        <v>27</v>
      </c>
      <c r="B32" s="101" t="n">
        <v>47472</v>
      </c>
      <c r="C32" s="101" t="n">
        <v>540</v>
      </c>
      <c r="D32" s="101" t="n">
        <v>204</v>
      </c>
      <c r="E32" s="101" t="n">
        <v>3</v>
      </c>
      <c r="F32" s="101" t="n">
        <v>29</v>
      </c>
      <c r="G32" s="101" t="n">
        <v>1</v>
      </c>
      <c r="H32" s="101" t="n">
        <v>47705</v>
      </c>
      <c r="I32" s="101" t="n">
        <v>544</v>
      </c>
      <c r="J32" s="101" t="n">
        <v>40982.0643616634</v>
      </c>
      <c r="K32" s="101" t="n">
        <v>466.214824120601</v>
      </c>
      <c r="L32" s="101" t="n">
        <v>176</v>
      </c>
      <c r="M32" s="101" t="n">
        <v>2</v>
      </c>
      <c r="N32" s="101" t="n">
        <v>25</v>
      </c>
      <c r="O32" s="101" t="n">
        <v>1</v>
      </c>
      <c r="P32" s="101" t="n">
        <v>41183.0643616634</v>
      </c>
      <c r="Q32" s="101" t="n">
        <v>469.214824120601</v>
      </c>
    </row>
    <row r="33" customFormat="false" ht="15" hidden="false" customHeight="true" outlineLevel="0" collapsed="false">
      <c r="A33" s="57" t="n">
        <v>28</v>
      </c>
      <c r="B33" s="101" t="n">
        <v>48018</v>
      </c>
      <c r="C33" s="101" t="n">
        <v>546</v>
      </c>
      <c r="D33" s="101" t="n">
        <v>206</v>
      </c>
      <c r="E33" s="101" t="n">
        <v>2</v>
      </c>
      <c r="F33" s="101" t="n">
        <v>29</v>
      </c>
      <c r="G33" s="101" t="n">
        <v>0</v>
      </c>
      <c r="H33" s="101" t="n">
        <v>48253</v>
      </c>
      <c r="I33" s="101" t="n">
        <v>548</v>
      </c>
      <c r="J33" s="101" t="n">
        <v>41453.1931760251</v>
      </c>
      <c r="K33" s="101" t="n">
        <v>471.128814361662</v>
      </c>
      <c r="L33" s="101" t="n">
        <v>178</v>
      </c>
      <c r="M33" s="101" t="n">
        <v>2</v>
      </c>
      <c r="N33" s="101" t="n">
        <v>25</v>
      </c>
      <c r="O33" s="101" t="n">
        <v>0</v>
      </c>
      <c r="P33" s="101" t="n">
        <v>41656.1931760251</v>
      </c>
      <c r="Q33" s="101" t="n">
        <v>473.128814361662</v>
      </c>
    </row>
    <row r="34" customFormat="false" ht="15" hidden="false" customHeight="true" outlineLevel="0" collapsed="false">
      <c r="A34" s="57" t="n">
        <v>29</v>
      </c>
      <c r="B34" s="101" t="n">
        <v>48571</v>
      </c>
      <c r="C34" s="101" t="n">
        <v>553</v>
      </c>
      <c r="D34" s="101" t="n">
        <v>209</v>
      </c>
      <c r="E34" s="101" t="n">
        <v>3</v>
      </c>
      <c r="F34" s="101" t="n">
        <v>29</v>
      </c>
      <c r="G34" s="101" t="n">
        <v>0</v>
      </c>
      <c r="H34" s="101" t="n">
        <v>48809</v>
      </c>
      <c r="I34" s="101" t="n">
        <v>556</v>
      </c>
      <c r="J34" s="101" t="n">
        <v>41930.464478188</v>
      </c>
      <c r="K34" s="101" t="n">
        <v>477.27130216299</v>
      </c>
      <c r="L34" s="101" t="n">
        <v>180</v>
      </c>
      <c r="M34" s="101" t="n">
        <v>2</v>
      </c>
      <c r="N34" s="101" t="n">
        <v>25</v>
      </c>
      <c r="O34" s="101" t="n">
        <v>0</v>
      </c>
      <c r="P34" s="101" t="n">
        <v>42135.464478188</v>
      </c>
      <c r="Q34" s="101" t="n">
        <v>479.27130216299</v>
      </c>
    </row>
    <row r="35" customFormat="false" ht="15" hidden="false" customHeight="true" outlineLevel="0" collapsed="false">
      <c r="A35" s="57" t="n">
        <v>30</v>
      </c>
      <c r="B35" s="101" t="n">
        <v>49130</v>
      </c>
      <c r="C35" s="101" t="n">
        <v>559</v>
      </c>
      <c r="D35" s="101" t="n">
        <v>211</v>
      </c>
      <c r="E35" s="101" t="n">
        <v>2</v>
      </c>
      <c r="F35" s="101" t="n">
        <v>30</v>
      </c>
      <c r="G35" s="101" t="n">
        <v>1</v>
      </c>
      <c r="H35" s="101" t="n">
        <v>49371</v>
      </c>
      <c r="I35" s="101" t="n">
        <v>562</v>
      </c>
      <c r="J35" s="101" t="n">
        <v>42433.5342291166</v>
      </c>
      <c r="K35" s="101" t="n">
        <v>503.06975092856</v>
      </c>
      <c r="L35" s="101" t="n">
        <v>182</v>
      </c>
      <c r="M35" s="101" t="n">
        <v>2</v>
      </c>
      <c r="N35" s="101" t="n">
        <v>26</v>
      </c>
      <c r="O35" s="101" t="n">
        <v>1</v>
      </c>
      <c r="P35" s="101" t="n">
        <v>42641.5342291166</v>
      </c>
      <c r="Q35" s="101" t="n">
        <v>506.06975092856</v>
      </c>
    </row>
    <row r="36" s="84" customFormat="true" ht="15" hidden="false" customHeight="true" outlineLevel="0" collapsed="false">
      <c r="C36" s="105" t="n">
        <v>14915</v>
      </c>
      <c r="D36" s="160"/>
      <c r="E36" s="105" t="n">
        <v>64</v>
      </c>
      <c r="F36" s="160"/>
      <c r="G36" s="105" t="n">
        <v>12</v>
      </c>
      <c r="H36" s="160"/>
      <c r="I36" s="157" t="n">
        <v>14991</v>
      </c>
      <c r="J36" s="105" t="n">
        <v>42433.5342291166</v>
      </c>
      <c r="K36" s="161"/>
      <c r="L36" s="105" t="n">
        <v>182</v>
      </c>
      <c r="M36" s="161"/>
      <c r="N36" s="105" t="n">
        <v>26</v>
      </c>
      <c r="O36" s="160"/>
      <c r="Q36" s="157" t="n">
        <v>42641.5342291166</v>
      </c>
    </row>
    <row r="42" customFormat="false" ht="17.55" hidden="false" customHeight="true" outlineLevel="0" collapsed="false"/>
    <row r="59" customFormat="false" ht="13.2" hidden="false" customHeight="false" outlineLevel="0" collapsed="false"/>
    <row r="60" customFormat="false" ht="13.2" hidden="false" customHeight="false" outlineLevel="0" collapsed="false"/>
    <row r="61" customFormat="false" ht="13.2" hidden="false" customHeight="false" outlineLevel="0" collapsed="false"/>
    <row r="62" customFormat="false" ht="13.2" hidden="false" customHeight="false" outlineLevel="0" collapsed="false"/>
    <row r="63" customFormat="false" ht="13.2" hidden="false" customHeight="false" outlineLevel="0" collapsed="false"/>
    <row r="64" customFormat="false" ht="13.2" hidden="false" customHeight="false" outlineLevel="0" collapsed="false"/>
    <row r="65" customFormat="false" ht="13.2" hidden="false" customHeight="false" outlineLevel="0" collapsed="false"/>
    <row r="66" customFormat="false" ht="13.2" hidden="false" customHeight="false" outlineLevel="0" collapsed="false"/>
    <row r="67" customFormat="false" ht="13.2" hidden="false" customHeight="false" outlineLevel="0" collapsed="false"/>
    <row r="68" customFormat="false" ht="13.2" hidden="false" customHeight="false" outlineLevel="0" collapsed="false"/>
    <row r="69" customFormat="false" ht="13.2" hidden="false" customHeight="false" outlineLevel="0" collapsed="false"/>
    <row r="70" customFormat="false" ht="13.2" hidden="false" customHeight="false" outlineLevel="0" collapsed="false"/>
    <row r="71" customFormat="false" ht="13.2" hidden="false" customHeight="false" outlineLevel="0" collapsed="false"/>
    <row r="72" customFormat="false" ht="13.2" hidden="false" customHeight="false" outlineLevel="0" collapsed="false"/>
    <row r="73" customFormat="false" ht="13.2" hidden="false" customHeight="false" outlineLevel="0" collapsed="false"/>
    <row r="74" customFormat="false" ht="13.2" hidden="false" customHeight="false" outlineLevel="0" collapsed="false"/>
    <row r="75" customFormat="false" ht="13.2" hidden="false" customHeight="false" outlineLevel="0" collapsed="false"/>
    <row r="76" customFormat="false" ht="13.2" hidden="false" customHeight="false" outlineLevel="0" collapsed="false"/>
    <row r="77" customFormat="false" ht="13.2" hidden="false" customHeight="false" outlineLevel="0" collapsed="false"/>
    <row r="78" customFormat="false" ht="13.2" hidden="false" customHeight="false" outlineLevel="0" collapsed="false"/>
    <row r="79" customFormat="false" ht="13.2" hidden="false" customHeight="false" outlineLevel="0" collapsed="false"/>
    <row r="80" customFormat="false" ht="13.2" hidden="false" customHeight="false" outlineLevel="0" collapsed="false"/>
    <row r="81" customFormat="false" ht="13.2" hidden="false" customHeight="false" outlineLevel="0" collapsed="false"/>
    <row r="82" customFormat="false" ht="13.2" hidden="false" customHeight="false" outlineLevel="0" collapsed="false"/>
  </sheetData>
  <printOptions headings="false" gridLines="false" gridLinesSet="true" horizontalCentered="true" verticalCentered="false"/>
  <pageMargins left="1.06319444444444" right="1.06319444444444" top="1.18125" bottom="0.39375" header="0.511805555555555" footer="0.511805555555555"/>
  <pageSetup paperSize="9" scale="16"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false"/>
  </sheetPr>
  <dimension ref="A1:AB34"/>
  <sheetViews>
    <sheetView showFormulas="false" showGridLines="false" showRowColHeaders="true" showZeros="true" rightToLeft="false" tabSelected="false" showOutlineSymbols="true" defaultGridColor="true" view="pageBreakPreview" topLeftCell="P1" colorId="64" zoomScale="65" zoomScaleNormal="55" zoomScalePageLayoutView="65" workbookViewId="0">
      <pane xSplit="0" ySplit="3" topLeftCell="A4" activePane="bottomLeft" state="frozen"/>
      <selection pane="topLeft" activeCell="P1" activeCellId="0" sqref="P1"/>
      <selection pane="bottomLeft" activeCell="P41" activeCellId="0" sqref="P41"/>
    </sheetView>
  </sheetViews>
  <sheetFormatPr defaultRowHeight="15" zeroHeight="false" outlineLevelRow="0" outlineLevelCol="0"/>
  <cols>
    <col collapsed="false" customWidth="true" hidden="false" outlineLevel="0" max="1" min="1" style="5" width="4.66"/>
    <col collapsed="false" customWidth="true" hidden="false" outlineLevel="0" max="2" min="2" style="5" width="22.11"/>
    <col collapsed="false" customWidth="true" hidden="false" outlineLevel="0" max="3" min="3" style="5" width="29.1"/>
    <col collapsed="false" customWidth="true" hidden="false" outlineLevel="0" max="4" min="4" style="5" width="27"/>
    <col collapsed="false" customWidth="true" hidden="false" outlineLevel="0" max="5" min="5" style="5" width="27.77"/>
    <col collapsed="false" customWidth="true" hidden="false" outlineLevel="0" max="6" min="6" style="5" width="26.11"/>
    <col collapsed="false" customWidth="true" hidden="false" outlineLevel="0" max="7" min="7" style="5" width="36.77"/>
    <col collapsed="false" customWidth="true" hidden="false" outlineLevel="0" max="8" min="8" style="5" width="28.45"/>
    <col collapsed="false" customWidth="true" hidden="false" outlineLevel="0" max="9" min="9" style="5" width="28.77"/>
    <col collapsed="false" customWidth="true" hidden="false" outlineLevel="0" max="10" min="10" style="5" width="30.44"/>
    <col collapsed="false" customWidth="true" hidden="false" outlineLevel="0" max="11" min="11" style="5" width="30.1"/>
    <col collapsed="false" customWidth="true" hidden="false" outlineLevel="0" max="12" min="12" style="5" width="36.45"/>
    <col collapsed="false" customWidth="true" hidden="false" outlineLevel="0" max="13" min="13" style="5" width="31.34"/>
    <col collapsed="false" customWidth="true" hidden="false" outlineLevel="0" max="14" min="14" style="5" width="30.78"/>
    <col collapsed="false" customWidth="true" hidden="false" outlineLevel="0" max="15" min="15" style="5" width="28.77"/>
    <col collapsed="false" customWidth="true" hidden="false" outlineLevel="0" max="16" min="16" style="5" width="30.78"/>
    <col collapsed="false" customWidth="true" hidden="false" outlineLevel="0" max="17" min="17" style="5" width="28.77"/>
    <col collapsed="false" customWidth="true" hidden="false" outlineLevel="0" max="18" min="18" style="5" width="34.11"/>
    <col collapsed="false" customWidth="true" hidden="false" outlineLevel="0" max="20" min="19" style="5" width="37.11"/>
    <col collapsed="false" customWidth="true" hidden="false" outlineLevel="0" max="21" min="21" style="5" width="30.78"/>
    <col collapsed="false" customWidth="true" hidden="false" outlineLevel="0" max="22" min="22" style="5" width="24.44"/>
    <col collapsed="false" customWidth="true" hidden="false" outlineLevel="0" max="23" min="23" style="5" width="32.11"/>
    <col collapsed="false" customWidth="true" hidden="false" outlineLevel="0" max="24" min="24" style="5" width="17.11"/>
    <col collapsed="false" customWidth="true" hidden="false" outlineLevel="0" max="26" min="25" style="5" width="11.45"/>
    <col collapsed="false" customWidth="true" hidden="false" outlineLevel="0" max="27" min="27" style="5" width="20.45"/>
    <col collapsed="false" customWidth="true" hidden="false" outlineLevel="0" max="28" min="28" style="5" width="21.44"/>
    <col collapsed="false" customWidth="true" hidden="false" outlineLevel="0" max="1025" min="29" style="5" width="11.45"/>
  </cols>
  <sheetData>
    <row r="1" s="64" customFormat="true" ht="40.05" hidden="false" customHeight="true" outlineLevel="0" collapsed="false">
      <c r="A1" s="70" t="s">
        <v>286</v>
      </c>
      <c r="B1" s="98"/>
      <c r="C1" s="98"/>
      <c r="D1" s="98"/>
      <c r="E1" s="98"/>
      <c r="F1" s="98"/>
      <c r="G1" s="98"/>
      <c r="H1" s="98"/>
      <c r="I1" s="98"/>
      <c r="J1" s="98"/>
      <c r="K1" s="98"/>
      <c r="L1" s="98"/>
      <c r="M1" s="98"/>
      <c r="N1" s="98"/>
      <c r="O1" s="98"/>
      <c r="P1" s="98"/>
      <c r="Q1" s="98"/>
      <c r="R1" s="98"/>
      <c r="S1" s="98"/>
      <c r="T1" s="98"/>
      <c r="U1" s="98"/>
      <c r="V1" s="98"/>
      <c r="W1" s="98"/>
    </row>
    <row r="2" s="78" customFormat="true" ht="15" hidden="false" customHeight="true" outlineLevel="0" collapsed="false">
      <c r="A2" s="89"/>
      <c r="B2" s="89"/>
      <c r="L2" s="89"/>
      <c r="S2" s="162"/>
    </row>
    <row r="3" s="84" customFormat="true" ht="60.45" hidden="false" customHeight="true" outlineLevel="0" collapsed="false">
      <c r="A3" s="57" t="s">
        <v>110</v>
      </c>
      <c r="B3" s="81" t="s">
        <v>287</v>
      </c>
      <c r="C3" s="81" t="s">
        <v>288</v>
      </c>
      <c r="D3" s="81" t="s">
        <v>289</v>
      </c>
      <c r="E3" s="81" t="s">
        <v>290</v>
      </c>
      <c r="F3" s="81" t="s">
        <v>291</v>
      </c>
      <c r="G3" s="81" t="s">
        <v>292</v>
      </c>
      <c r="H3" s="81" t="s">
        <v>293</v>
      </c>
      <c r="I3" s="81" t="s">
        <v>294</v>
      </c>
      <c r="J3" s="81" t="s">
        <v>295</v>
      </c>
      <c r="K3" s="81" t="s">
        <v>296</v>
      </c>
      <c r="L3" s="81" t="s">
        <v>297</v>
      </c>
      <c r="M3" s="81" t="s">
        <v>298</v>
      </c>
      <c r="N3" s="81" t="s">
        <v>299</v>
      </c>
      <c r="O3" s="81" t="s">
        <v>300</v>
      </c>
      <c r="P3" s="81" t="s">
        <v>301</v>
      </c>
      <c r="Q3" s="81" t="s">
        <v>302</v>
      </c>
      <c r="R3" s="81" t="s">
        <v>303</v>
      </c>
      <c r="S3" s="81" t="s">
        <v>304</v>
      </c>
      <c r="T3" s="81" t="s">
        <v>305</v>
      </c>
      <c r="U3" s="81" t="s">
        <v>306</v>
      </c>
      <c r="V3" s="81" t="s">
        <v>307</v>
      </c>
      <c r="W3" s="81" t="s">
        <v>308</v>
      </c>
      <c r="X3" s="5"/>
      <c r="Y3" s="5"/>
      <c r="Z3" s="5"/>
      <c r="AA3" s="57" t="s">
        <v>309</v>
      </c>
      <c r="AB3" s="57" t="s">
        <v>310</v>
      </c>
    </row>
    <row r="4" customFormat="false" ht="15" hidden="false" customHeight="true" outlineLevel="0" collapsed="false">
      <c r="A4" s="163" t="n">
        <v>1</v>
      </c>
      <c r="B4" s="101" t="n">
        <v>474959</v>
      </c>
      <c r="C4" s="17" t="n">
        <v>717</v>
      </c>
      <c r="D4" s="101" t="n">
        <v>6760</v>
      </c>
      <c r="E4" s="17" t="n">
        <v>6</v>
      </c>
      <c r="F4" s="101" t="n">
        <v>1115</v>
      </c>
      <c r="G4" s="17" t="n">
        <v>1.5</v>
      </c>
      <c r="H4" s="17" t="n">
        <v>6453</v>
      </c>
      <c r="I4" s="17" t="n">
        <v>54</v>
      </c>
      <c r="J4" s="17" t="n">
        <v>13.5</v>
      </c>
      <c r="K4" s="17" t="n">
        <v>482834</v>
      </c>
      <c r="L4" s="17" t="n">
        <v>724.5</v>
      </c>
      <c r="M4" s="101" t="n">
        <v>0</v>
      </c>
      <c r="N4" s="17"/>
      <c r="O4" s="101" t="n">
        <v>0</v>
      </c>
      <c r="P4" s="17"/>
      <c r="Q4" s="17"/>
      <c r="R4" s="17"/>
      <c r="S4" s="17"/>
      <c r="T4" s="17"/>
      <c r="U4" s="17"/>
      <c r="V4" s="17" t="n">
        <v>0</v>
      </c>
      <c r="W4" s="17" t="n">
        <v>0</v>
      </c>
      <c r="AA4" s="14" t="n">
        <v>0</v>
      </c>
      <c r="AB4" s="14" t="n">
        <v>0</v>
      </c>
    </row>
    <row r="5" customFormat="false" ht="15" hidden="false" customHeight="true" outlineLevel="0" collapsed="false">
      <c r="A5" s="163" t="n">
        <v>2</v>
      </c>
      <c r="B5" s="101" t="n">
        <v>482129</v>
      </c>
      <c r="C5" s="17" t="n">
        <v>717</v>
      </c>
      <c r="D5" s="101" t="n">
        <v>6790</v>
      </c>
      <c r="E5" s="17" t="n">
        <v>3</v>
      </c>
      <c r="F5" s="101" t="n">
        <v>1115</v>
      </c>
      <c r="G5" s="17" t="n">
        <v>0</v>
      </c>
      <c r="H5" s="17" t="n">
        <v>6453</v>
      </c>
      <c r="I5" s="17" t="n">
        <v>27</v>
      </c>
      <c r="J5" s="17" t="n">
        <v>0</v>
      </c>
      <c r="K5" s="17" t="n">
        <v>490034</v>
      </c>
      <c r="L5" s="17" t="n">
        <v>720</v>
      </c>
      <c r="M5" s="101" t="n">
        <v>0</v>
      </c>
      <c r="N5" s="17" t="n">
        <v>0</v>
      </c>
      <c r="O5" s="101" t="n">
        <v>0</v>
      </c>
      <c r="P5" s="17" t="n">
        <v>0</v>
      </c>
      <c r="Q5" s="17"/>
      <c r="R5" s="17"/>
      <c r="S5" s="17"/>
      <c r="T5" s="17"/>
      <c r="U5" s="17"/>
      <c r="V5" s="17" t="n">
        <v>0</v>
      </c>
      <c r="W5" s="17" t="n">
        <v>0</v>
      </c>
      <c r="AB5" s="14" t="n">
        <v>0</v>
      </c>
    </row>
    <row r="6" customFormat="false" ht="15" hidden="false" customHeight="true" outlineLevel="0" collapsed="false">
      <c r="A6" s="163" t="n">
        <v>3</v>
      </c>
      <c r="B6" s="101" t="n">
        <v>489299</v>
      </c>
      <c r="C6" s="17" t="n">
        <v>717</v>
      </c>
      <c r="D6" s="101" t="n">
        <v>6820</v>
      </c>
      <c r="E6" s="17" t="n">
        <v>3</v>
      </c>
      <c r="F6" s="101" t="n">
        <v>1130</v>
      </c>
      <c r="G6" s="17" t="n">
        <v>1.5</v>
      </c>
      <c r="H6" s="17" t="n">
        <v>6453</v>
      </c>
      <c r="I6" s="17" t="n">
        <v>27</v>
      </c>
      <c r="J6" s="17" t="n">
        <v>13.5</v>
      </c>
      <c r="K6" s="17" t="n">
        <v>497249</v>
      </c>
      <c r="L6" s="17" t="n">
        <v>721.5</v>
      </c>
      <c r="M6" s="101" t="n">
        <v>86672</v>
      </c>
      <c r="N6" s="17" t="n">
        <v>86672</v>
      </c>
      <c r="O6" s="101" t="n">
        <v>1102</v>
      </c>
      <c r="P6" s="17" t="n">
        <v>1102</v>
      </c>
      <c r="Q6" s="17" t="n">
        <v>181</v>
      </c>
      <c r="R6" s="17" t="n">
        <v>181</v>
      </c>
      <c r="S6" s="17" t="n">
        <v>0</v>
      </c>
      <c r="T6" s="17" t="n">
        <v>0</v>
      </c>
      <c r="U6" s="17" t="n">
        <v>0</v>
      </c>
      <c r="V6" s="17" t="n">
        <v>87955</v>
      </c>
      <c r="W6" s="17" t="n">
        <v>87955</v>
      </c>
      <c r="AA6" s="14" t="n">
        <v>4060</v>
      </c>
      <c r="AB6" s="14" t="n">
        <v>4060</v>
      </c>
    </row>
    <row r="7" customFormat="false" ht="15" hidden="false" customHeight="true" outlineLevel="0" collapsed="false">
      <c r="A7" s="163" t="n">
        <v>4</v>
      </c>
      <c r="B7" s="101" t="n">
        <v>496454</v>
      </c>
      <c r="C7" s="17" t="n">
        <v>715.5</v>
      </c>
      <c r="D7" s="101" t="n">
        <v>6850</v>
      </c>
      <c r="E7" s="17" t="n">
        <v>3</v>
      </c>
      <c r="F7" s="101" t="n">
        <v>1130</v>
      </c>
      <c r="G7" s="17" t="n">
        <v>0</v>
      </c>
      <c r="H7" s="17" t="n">
        <v>6439.5</v>
      </c>
      <c r="I7" s="17" t="n">
        <v>27</v>
      </c>
      <c r="J7" s="17" t="n">
        <v>0</v>
      </c>
      <c r="K7" s="17" t="n">
        <v>504434</v>
      </c>
      <c r="L7" s="17" t="n">
        <v>718.5</v>
      </c>
      <c r="M7" s="101" t="n">
        <v>182826.087887996</v>
      </c>
      <c r="N7" s="17" t="n">
        <v>86672</v>
      </c>
      <c r="O7" s="101" t="n">
        <v>2204</v>
      </c>
      <c r="P7" s="17" t="n">
        <v>1102</v>
      </c>
      <c r="Q7" s="17" t="n">
        <v>362</v>
      </c>
      <c r="R7" s="17" t="n">
        <v>181</v>
      </c>
      <c r="S7" s="17" t="n">
        <v>9482.08788799569</v>
      </c>
      <c r="T7" s="17" t="n">
        <v>27.8884937882226</v>
      </c>
      <c r="U7" s="17" t="n">
        <v>4.49814415939075</v>
      </c>
      <c r="V7" s="17" t="n">
        <v>175910</v>
      </c>
      <c r="W7" s="17" t="n">
        <v>87955</v>
      </c>
      <c r="AA7" s="14" t="n">
        <v>4060</v>
      </c>
      <c r="AB7" s="14" t="n">
        <v>8120</v>
      </c>
    </row>
    <row r="8" customFormat="false" ht="15" hidden="false" customHeight="true" outlineLevel="0" collapsed="false">
      <c r="A8" s="163" t="n">
        <v>5</v>
      </c>
      <c r="B8" s="101" t="n">
        <v>503624</v>
      </c>
      <c r="C8" s="17" t="n">
        <v>717</v>
      </c>
      <c r="D8" s="101" t="n">
        <v>6865</v>
      </c>
      <c r="E8" s="17" t="n">
        <v>1.5</v>
      </c>
      <c r="F8" s="101" t="n">
        <v>1130</v>
      </c>
      <c r="G8" s="17" t="n">
        <v>0</v>
      </c>
      <c r="H8" s="17" t="n">
        <v>6453</v>
      </c>
      <c r="I8" s="17" t="n">
        <v>13.5</v>
      </c>
      <c r="J8" s="17" t="n">
        <v>0</v>
      </c>
      <c r="K8" s="17" t="n">
        <v>511619</v>
      </c>
      <c r="L8" s="17" t="n">
        <v>718.5</v>
      </c>
      <c r="M8" s="101" t="n">
        <v>279234.770735413</v>
      </c>
      <c r="N8" s="17" t="n">
        <v>86672</v>
      </c>
      <c r="O8" s="101" t="n">
        <v>3306</v>
      </c>
      <c r="P8" s="17" t="n">
        <v>1102</v>
      </c>
      <c r="Q8" s="17" t="n">
        <v>543</v>
      </c>
      <c r="R8" s="17" t="n">
        <v>181</v>
      </c>
      <c r="S8" s="17" t="n">
        <v>9736.68284741721</v>
      </c>
      <c r="T8" s="17" t="n">
        <v>28.7881226201008</v>
      </c>
      <c r="U8" s="17" t="n">
        <v>4.49814415939075</v>
      </c>
      <c r="V8" s="17" t="n">
        <v>263865</v>
      </c>
      <c r="W8" s="17" t="n">
        <v>87955</v>
      </c>
      <c r="AA8" s="14" t="n">
        <v>4060</v>
      </c>
      <c r="AB8" s="14" t="n">
        <v>12180</v>
      </c>
    </row>
    <row r="9" customFormat="false" ht="15" hidden="false" customHeight="true" outlineLevel="0" collapsed="false">
      <c r="A9" s="163" t="n">
        <v>6</v>
      </c>
      <c r="B9" s="101" t="n">
        <v>510794</v>
      </c>
      <c r="C9" s="17" t="n">
        <v>717</v>
      </c>
      <c r="D9" s="101" t="n">
        <v>6895</v>
      </c>
      <c r="E9" s="17" t="n">
        <v>3</v>
      </c>
      <c r="F9" s="101" t="n">
        <v>1145</v>
      </c>
      <c r="G9" s="17" t="n">
        <v>1.5</v>
      </c>
      <c r="H9" s="17" t="n">
        <v>6453</v>
      </c>
      <c r="I9" s="17" t="n">
        <v>27</v>
      </c>
      <c r="J9" s="17" t="n">
        <v>13.5</v>
      </c>
      <c r="K9" s="17" t="n">
        <v>518834</v>
      </c>
      <c r="L9" s="17" t="n">
        <v>721.5</v>
      </c>
      <c r="M9" s="101" t="n">
        <v>375897.598727836</v>
      </c>
      <c r="N9" s="17" t="n">
        <v>86672</v>
      </c>
      <c r="O9" s="101" t="n">
        <v>4408</v>
      </c>
      <c r="P9" s="17" t="n">
        <v>1102</v>
      </c>
      <c r="Q9" s="17" t="n">
        <v>724</v>
      </c>
      <c r="R9" s="17" t="n">
        <v>181</v>
      </c>
      <c r="S9" s="17" t="n">
        <v>9990.82799242279</v>
      </c>
      <c r="T9" s="17" t="n">
        <v>29.2379370360398</v>
      </c>
      <c r="U9" s="17" t="n">
        <v>4.94795857532982</v>
      </c>
      <c r="V9" s="17" t="n">
        <v>351820</v>
      </c>
      <c r="W9" s="17" t="n">
        <v>87955</v>
      </c>
      <c r="AA9" s="14" t="n">
        <v>4060</v>
      </c>
      <c r="AB9" s="14" t="n">
        <v>16240</v>
      </c>
    </row>
    <row r="10" customFormat="false" ht="15" hidden="false" customHeight="true" outlineLevel="0" collapsed="false">
      <c r="A10" s="163" t="n">
        <v>7</v>
      </c>
      <c r="B10" s="101" t="n">
        <v>517964</v>
      </c>
      <c r="C10" s="17" t="n">
        <v>717</v>
      </c>
      <c r="D10" s="101" t="n">
        <v>6925</v>
      </c>
      <c r="E10" s="17" t="n">
        <v>3</v>
      </c>
      <c r="F10" s="101" t="n">
        <v>1145</v>
      </c>
      <c r="G10" s="17" t="n">
        <v>0</v>
      </c>
      <c r="H10" s="17" t="n">
        <v>6453</v>
      </c>
      <c r="I10" s="17" t="n">
        <v>27</v>
      </c>
      <c r="J10" s="17" t="n">
        <v>0</v>
      </c>
      <c r="K10" s="17" t="n">
        <v>526034</v>
      </c>
      <c r="L10" s="17" t="n">
        <v>720</v>
      </c>
      <c r="M10" s="101" t="n">
        <v>467882.806608908</v>
      </c>
      <c r="N10" s="17" t="n">
        <v>86672</v>
      </c>
      <c r="O10" s="101" t="n">
        <v>5510</v>
      </c>
      <c r="P10" s="17" t="n">
        <v>1102</v>
      </c>
      <c r="Q10" s="17" t="n">
        <v>905</v>
      </c>
      <c r="R10" s="17" t="n">
        <v>181</v>
      </c>
      <c r="S10" s="17" t="n">
        <v>5313.20788107235</v>
      </c>
      <c r="T10" s="17" t="n">
        <v>15.7435045578676</v>
      </c>
      <c r="U10" s="17" t="n">
        <v>2.24907207969537</v>
      </c>
      <c r="V10" s="17" t="n">
        <v>439775</v>
      </c>
      <c r="W10" s="17" t="n">
        <v>87955</v>
      </c>
      <c r="AA10" s="14" t="n">
        <v>4060</v>
      </c>
      <c r="AB10" s="14" t="n">
        <v>20300</v>
      </c>
    </row>
    <row r="11" customFormat="false" ht="15" hidden="false" customHeight="true" outlineLevel="0" collapsed="false">
      <c r="A11" s="163" t="n">
        <v>8</v>
      </c>
      <c r="B11" s="83" t="n">
        <v>525134</v>
      </c>
      <c r="C11" s="17" t="n">
        <v>717</v>
      </c>
      <c r="D11" s="83" t="n">
        <v>6955</v>
      </c>
      <c r="E11" s="17" t="n">
        <v>3</v>
      </c>
      <c r="F11" s="83" t="n">
        <v>1145</v>
      </c>
      <c r="G11" s="17" t="n">
        <v>0</v>
      </c>
      <c r="H11" s="17" t="n">
        <v>6453</v>
      </c>
      <c r="I11" s="17" t="n">
        <v>27</v>
      </c>
      <c r="J11" s="17" t="n">
        <v>0</v>
      </c>
      <c r="K11" s="17" t="n">
        <v>533234</v>
      </c>
      <c r="L11" s="17" t="n">
        <v>720</v>
      </c>
      <c r="M11" s="83" t="n">
        <v>559995.311969691</v>
      </c>
      <c r="N11" s="17" t="n">
        <v>86672</v>
      </c>
      <c r="O11" s="83" t="n">
        <v>6612</v>
      </c>
      <c r="P11" s="17" t="n">
        <v>1102</v>
      </c>
      <c r="Q11" s="17" t="n">
        <v>1086</v>
      </c>
      <c r="R11" s="17" t="n">
        <v>181</v>
      </c>
      <c r="S11" s="17" t="n">
        <v>5440.50536078311</v>
      </c>
      <c r="T11" s="17" t="n">
        <v>15.7435045578676</v>
      </c>
      <c r="U11" s="17" t="n">
        <v>2.69888649563445</v>
      </c>
      <c r="V11" s="17" t="n">
        <v>527730</v>
      </c>
      <c r="W11" s="17" t="n">
        <v>87955</v>
      </c>
      <c r="AA11" s="14"/>
      <c r="AB11" s="14"/>
    </row>
    <row r="12" customFormat="false" ht="15" hidden="false" customHeight="true" outlineLevel="0" collapsed="false">
      <c r="A12" s="57" t="n">
        <v>9</v>
      </c>
      <c r="B12" s="101" t="n">
        <v>532304</v>
      </c>
      <c r="C12" s="17" t="n">
        <v>717</v>
      </c>
      <c r="D12" s="101" t="n">
        <v>6985</v>
      </c>
      <c r="E12" s="17" t="n">
        <v>3</v>
      </c>
      <c r="F12" s="101" t="n">
        <v>1160</v>
      </c>
      <c r="G12" s="17" t="n">
        <v>1.5</v>
      </c>
      <c r="H12" s="17" t="n">
        <v>6453</v>
      </c>
      <c r="I12" s="17" t="n">
        <v>27</v>
      </c>
      <c r="J12" s="17" t="n">
        <v>13.5</v>
      </c>
      <c r="K12" s="17" t="n">
        <v>540449</v>
      </c>
      <c r="L12" s="17" t="n">
        <v>721.5</v>
      </c>
      <c r="M12" s="101" t="n">
        <v>566119.400298377</v>
      </c>
      <c r="N12" s="17" t="n">
        <v>556.735302607793</v>
      </c>
      <c r="O12" s="101" t="n">
        <v>6614</v>
      </c>
      <c r="P12" s="17" t="n">
        <v>2</v>
      </c>
      <c r="Q12" s="17" t="n">
        <v>1086</v>
      </c>
      <c r="R12" s="17" t="n">
        <v>0</v>
      </c>
      <c r="S12" s="17" t="n">
        <v>5567.35302607793</v>
      </c>
      <c r="T12" s="17" t="n">
        <v>16.1933189738067</v>
      </c>
      <c r="U12" s="17" t="n">
        <v>2.69888649563445</v>
      </c>
      <c r="V12" s="17" t="n">
        <v>528288.735302608</v>
      </c>
      <c r="W12" s="17" t="n">
        <v>558.735302607793</v>
      </c>
      <c r="AA12" s="14"/>
      <c r="AB12" s="14"/>
    </row>
    <row r="13" customFormat="false" ht="15" hidden="false" customHeight="true" outlineLevel="0" collapsed="false">
      <c r="A13" s="57" t="n">
        <v>10</v>
      </c>
      <c r="B13" s="101" t="n">
        <v>539474</v>
      </c>
      <c r="C13" s="17" t="n">
        <v>717</v>
      </c>
      <c r="D13" s="101" t="n">
        <v>7015</v>
      </c>
      <c r="E13" s="17" t="n">
        <v>3</v>
      </c>
      <c r="F13" s="101" t="n">
        <v>1160</v>
      </c>
      <c r="G13" s="17" t="n">
        <v>0</v>
      </c>
      <c r="H13" s="17" t="n">
        <v>6453</v>
      </c>
      <c r="I13" s="17" t="n">
        <v>27</v>
      </c>
      <c r="J13" s="17" t="n">
        <v>0</v>
      </c>
      <c r="K13" s="17" t="n">
        <v>547649</v>
      </c>
      <c r="L13" s="17" t="n">
        <v>720</v>
      </c>
      <c r="M13" s="101" t="n">
        <v>571779.370112697</v>
      </c>
      <c r="N13" s="17" t="n">
        <v>514.542710392708</v>
      </c>
      <c r="O13" s="101" t="n">
        <v>6620</v>
      </c>
      <c r="P13" s="17" t="n">
        <v>6</v>
      </c>
      <c r="Q13" s="17" t="n">
        <v>1088</v>
      </c>
      <c r="R13" s="17" t="n">
        <v>2</v>
      </c>
      <c r="S13" s="17" t="n">
        <v>5145.42710392708</v>
      </c>
      <c r="T13" s="17" t="n">
        <v>58.7337662337662</v>
      </c>
      <c r="U13" s="17" t="n">
        <v>21.063829787234</v>
      </c>
      <c r="V13" s="17" t="n">
        <v>528811.278013001</v>
      </c>
      <c r="W13" s="17" t="n">
        <v>522.542710392708</v>
      </c>
      <c r="AA13" s="14"/>
      <c r="AB13" s="14"/>
    </row>
    <row r="14" customFormat="false" ht="15" hidden="false" customHeight="true" outlineLevel="0" collapsed="false">
      <c r="A14" s="57" t="n">
        <v>11</v>
      </c>
      <c r="B14" s="101" t="n">
        <v>546644</v>
      </c>
      <c r="C14" s="17" t="n">
        <v>662.576634678257</v>
      </c>
      <c r="D14" s="101" t="n">
        <v>7045</v>
      </c>
      <c r="E14" s="17" t="n">
        <v>3</v>
      </c>
      <c r="F14" s="101" t="n">
        <v>1175</v>
      </c>
      <c r="G14" s="17" t="n">
        <v>1.5</v>
      </c>
      <c r="H14" s="17" t="n">
        <v>6507.42336532174</v>
      </c>
      <c r="I14" s="17" t="n">
        <v>27</v>
      </c>
      <c r="J14" s="17" t="n">
        <v>13.5</v>
      </c>
      <c r="K14" s="17" t="n">
        <v>554864</v>
      </c>
      <c r="L14" s="17" t="n">
        <v>667.076634678257</v>
      </c>
      <c r="M14" s="101" t="n">
        <v>577443.793089734</v>
      </c>
      <c r="N14" s="17" t="n">
        <v>514.947543367053</v>
      </c>
      <c r="O14" s="101" t="n">
        <v>6628</v>
      </c>
      <c r="P14" s="17" t="n">
        <v>8</v>
      </c>
      <c r="Q14" s="17" t="n">
        <v>1090</v>
      </c>
      <c r="R14" s="17" t="n">
        <v>2</v>
      </c>
      <c r="S14" s="17" t="n">
        <v>5149.47543367053</v>
      </c>
      <c r="T14" s="17" t="n">
        <v>78.3116883116883</v>
      </c>
      <c r="U14" s="17" t="n">
        <v>21.063829787234</v>
      </c>
      <c r="V14" s="17" t="n">
        <v>529336.225556368</v>
      </c>
      <c r="W14" s="17" t="n">
        <v>524.947543367053</v>
      </c>
      <c r="AA14" s="14"/>
      <c r="AB14" s="14"/>
    </row>
    <row r="15" customFormat="false" ht="15" hidden="false" customHeight="true" outlineLevel="0" collapsed="false">
      <c r="A15" s="57" t="n">
        <v>12</v>
      </c>
      <c r="B15" s="101" t="n">
        <v>553814</v>
      </c>
      <c r="C15" s="17" t="n">
        <v>662.576634678257</v>
      </c>
      <c r="D15" s="101" t="n">
        <v>7075</v>
      </c>
      <c r="E15" s="17" t="n">
        <v>3</v>
      </c>
      <c r="F15" s="101" t="n">
        <v>1175</v>
      </c>
      <c r="G15" s="17" t="n">
        <v>0</v>
      </c>
      <c r="H15" s="17" t="n">
        <v>6507.42336532174</v>
      </c>
      <c r="I15" s="17" t="n">
        <v>27</v>
      </c>
      <c r="J15" s="17" t="n">
        <v>0</v>
      </c>
      <c r="K15" s="17" t="n">
        <v>562064</v>
      </c>
      <c r="L15" s="17" t="n">
        <v>665.576634678257</v>
      </c>
      <c r="M15" s="101" t="n">
        <v>583108.216066772</v>
      </c>
      <c r="N15" s="17" t="n">
        <v>514.947543367053</v>
      </c>
      <c r="O15" s="101" t="n">
        <v>6634</v>
      </c>
      <c r="P15" s="17" t="n">
        <v>6</v>
      </c>
      <c r="Q15" s="17" t="n">
        <v>1092</v>
      </c>
      <c r="R15" s="17" t="n">
        <v>2</v>
      </c>
      <c r="S15" s="17" t="n">
        <v>5149.47543367053</v>
      </c>
      <c r="T15" s="17" t="n">
        <v>58.7337662337662</v>
      </c>
      <c r="U15" s="17" t="n">
        <v>21.063829787234</v>
      </c>
      <c r="V15" s="17" t="n">
        <v>529859.173099735</v>
      </c>
      <c r="W15" s="17" t="n">
        <v>522.947543367053</v>
      </c>
      <c r="AA15" s="14"/>
      <c r="AB15" s="14"/>
    </row>
    <row r="16" customFormat="false" ht="15" hidden="false" customHeight="true" outlineLevel="0" collapsed="false">
      <c r="A16" s="57" t="n">
        <v>13</v>
      </c>
      <c r="B16" s="101" t="n">
        <v>560969</v>
      </c>
      <c r="C16" s="17" t="n">
        <v>662.576634678257</v>
      </c>
      <c r="D16" s="101" t="n">
        <v>7105</v>
      </c>
      <c r="E16" s="17" t="n">
        <v>3</v>
      </c>
      <c r="F16" s="101" t="n">
        <v>1175</v>
      </c>
      <c r="G16" s="17" t="n">
        <v>0</v>
      </c>
      <c r="H16" s="17" t="n">
        <v>6492.42336532174</v>
      </c>
      <c r="I16" s="17" t="n">
        <v>27</v>
      </c>
      <c r="J16" s="17" t="n">
        <v>0</v>
      </c>
      <c r="K16" s="17" t="n">
        <v>569249</v>
      </c>
      <c r="L16" s="17" t="n">
        <v>665.576634678257</v>
      </c>
      <c r="M16" s="101" t="n">
        <v>588768.185881092</v>
      </c>
      <c r="N16" s="17" t="n">
        <v>514.542710392708</v>
      </c>
      <c r="O16" s="101" t="n">
        <v>6642</v>
      </c>
      <c r="P16" s="17" t="n">
        <v>8</v>
      </c>
      <c r="Q16" s="17" t="n">
        <v>1094</v>
      </c>
      <c r="R16" s="17" t="n">
        <v>2</v>
      </c>
      <c r="S16" s="17" t="n">
        <v>5145.42710392708</v>
      </c>
      <c r="T16" s="17" t="n">
        <v>78.3116883116883</v>
      </c>
      <c r="U16" s="17" t="n">
        <v>21.063829787234</v>
      </c>
      <c r="V16" s="17" t="n">
        <v>530383.715810127</v>
      </c>
      <c r="W16" s="17" t="n">
        <v>524.542710392707</v>
      </c>
      <c r="AA16" s="14"/>
      <c r="AB16" s="14"/>
    </row>
    <row r="17" customFormat="false" ht="15" hidden="false" customHeight="true" outlineLevel="0" collapsed="false">
      <c r="A17" s="57" t="n">
        <v>14</v>
      </c>
      <c r="B17" s="101" t="n">
        <v>568139</v>
      </c>
      <c r="C17" s="17" t="n">
        <v>662.576634678257</v>
      </c>
      <c r="D17" s="101" t="n">
        <v>7135</v>
      </c>
      <c r="E17" s="17" t="n">
        <v>3</v>
      </c>
      <c r="F17" s="101" t="n">
        <v>1190</v>
      </c>
      <c r="G17" s="17" t="n">
        <v>1.5</v>
      </c>
      <c r="H17" s="17" t="n">
        <v>6507.42336532174</v>
      </c>
      <c r="I17" s="17" t="n">
        <v>27</v>
      </c>
      <c r="J17" s="17" t="n">
        <v>13.5</v>
      </c>
      <c r="K17" s="17" t="n">
        <v>576464</v>
      </c>
      <c r="L17" s="17" t="n">
        <v>667.076634678257</v>
      </c>
      <c r="M17" s="101" t="n">
        <v>594432.608858129</v>
      </c>
      <c r="N17" s="17" t="n">
        <v>514.947543367053</v>
      </c>
      <c r="O17" s="101" t="n">
        <v>6648</v>
      </c>
      <c r="P17" s="17" t="n">
        <v>6</v>
      </c>
      <c r="Q17" s="17" t="n">
        <v>1096</v>
      </c>
      <c r="R17" s="17" t="n">
        <v>2</v>
      </c>
      <c r="S17" s="17" t="n">
        <v>5149.47543367053</v>
      </c>
      <c r="T17" s="17" t="n">
        <v>58.7337662337662</v>
      </c>
      <c r="U17" s="17" t="n">
        <v>21.063829787234</v>
      </c>
      <c r="V17" s="17" t="n">
        <v>530906.663353494</v>
      </c>
      <c r="W17" s="17" t="n">
        <v>522.947543367053</v>
      </c>
      <c r="AA17" s="14"/>
      <c r="AB17" s="14"/>
    </row>
    <row r="18" customFormat="false" ht="15" hidden="false" customHeight="true" outlineLevel="0" collapsed="false">
      <c r="A18" s="57" t="n">
        <v>15</v>
      </c>
      <c r="B18" s="101" t="n">
        <v>575309</v>
      </c>
      <c r="C18" s="17" t="n">
        <v>662.576634678257</v>
      </c>
      <c r="D18" s="101" t="n">
        <v>7165</v>
      </c>
      <c r="E18" s="17" t="n">
        <v>3</v>
      </c>
      <c r="F18" s="101" t="n">
        <v>1190</v>
      </c>
      <c r="G18" s="17" t="n">
        <v>0</v>
      </c>
      <c r="H18" s="17" t="n">
        <v>6507.42336532174</v>
      </c>
      <c r="I18" s="17" t="n">
        <v>27</v>
      </c>
      <c r="J18" s="17" t="n">
        <v>0</v>
      </c>
      <c r="K18" s="17" t="n">
        <v>583664</v>
      </c>
      <c r="L18" s="17" t="n">
        <v>665.576634678257</v>
      </c>
      <c r="M18" s="101" t="n">
        <v>600097.031835167</v>
      </c>
      <c r="N18" s="17" t="n">
        <v>514.947543367053</v>
      </c>
      <c r="O18" s="101" t="n">
        <v>6656</v>
      </c>
      <c r="P18" s="17" t="n">
        <v>8</v>
      </c>
      <c r="Q18" s="17" t="n">
        <v>1098</v>
      </c>
      <c r="R18" s="17" t="n">
        <v>2</v>
      </c>
      <c r="S18" s="17" t="n">
        <v>5149.47543367053</v>
      </c>
      <c r="T18" s="17" t="n">
        <v>78.3116883116883</v>
      </c>
      <c r="U18" s="17" t="n">
        <v>21.063829787234</v>
      </c>
      <c r="V18" s="17" t="n">
        <v>531431.610896861</v>
      </c>
      <c r="W18" s="17" t="n">
        <v>524.947543367053</v>
      </c>
      <c r="AA18" s="14"/>
      <c r="AB18" s="14"/>
    </row>
    <row r="19" customFormat="false" ht="15" hidden="false" customHeight="true" outlineLevel="0" collapsed="false">
      <c r="A19" s="57" t="n">
        <v>16</v>
      </c>
      <c r="B19" s="101" t="n">
        <v>582479</v>
      </c>
      <c r="C19" s="17" t="n">
        <v>663.026449094196</v>
      </c>
      <c r="D19" s="101" t="n">
        <v>7180</v>
      </c>
      <c r="E19" s="17" t="n">
        <v>1.5</v>
      </c>
      <c r="F19" s="101" t="n">
        <v>1205</v>
      </c>
      <c r="G19" s="17" t="n">
        <v>1.5</v>
      </c>
      <c r="H19" s="17" t="n">
        <v>6506.9735509058</v>
      </c>
      <c r="I19" s="17" t="n">
        <v>13.5</v>
      </c>
      <c r="J19" s="17" t="n">
        <v>13.5</v>
      </c>
      <c r="K19" s="17" t="n">
        <v>590864</v>
      </c>
      <c r="L19" s="17" t="n">
        <v>666.026449094196</v>
      </c>
      <c r="M19" s="101" t="n">
        <v>605761.454812205</v>
      </c>
      <c r="N19" s="17" t="n">
        <v>514.947543367053</v>
      </c>
      <c r="O19" s="101" t="n">
        <v>6662</v>
      </c>
      <c r="P19" s="17" t="n">
        <v>6</v>
      </c>
      <c r="Q19" s="17" t="n">
        <v>1098</v>
      </c>
      <c r="R19" s="17" t="n">
        <v>0</v>
      </c>
      <c r="S19" s="17" t="n">
        <v>5149.47543367053</v>
      </c>
      <c r="T19" s="17" t="n">
        <v>58.7337662337662</v>
      </c>
      <c r="U19" s="17" t="n">
        <v>0</v>
      </c>
      <c r="V19" s="17" t="n">
        <v>531952.558440228</v>
      </c>
      <c r="W19" s="17" t="n">
        <v>520.947543367053</v>
      </c>
      <c r="AA19" s="14"/>
      <c r="AB19" s="14"/>
    </row>
    <row r="20" customFormat="false" ht="15" hidden="false" customHeight="true" outlineLevel="0" collapsed="false">
      <c r="A20" s="57" t="n">
        <v>17</v>
      </c>
      <c r="B20" s="101" t="n">
        <v>589709</v>
      </c>
      <c r="C20" s="17" t="n">
        <v>662.576634678257</v>
      </c>
      <c r="D20" s="101" t="n">
        <v>7210</v>
      </c>
      <c r="E20" s="17" t="n">
        <v>3</v>
      </c>
      <c r="F20" s="101" t="n">
        <v>1205</v>
      </c>
      <c r="G20" s="17" t="n">
        <v>0</v>
      </c>
      <c r="H20" s="17" t="n">
        <v>6567.42336532174</v>
      </c>
      <c r="I20" s="17" t="n">
        <v>27</v>
      </c>
      <c r="J20" s="17" t="n">
        <v>0</v>
      </c>
      <c r="K20" s="17" t="n">
        <v>598124</v>
      </c>
      <c r="L20" s="17" t="n">
        <v>665.576634678257</v>
      </c>
      <c r="M20" s="101" t="n">
        <v>611425.877789242</v>
      </c>
      <c r="N20" s="17" t="n">
        <v>514.947543367053</v>
      </c>
      <c r="O20" s="101" t="n">
        <v>6670</v>
      </c>
      <c r="P20" s="17" t="n">
        <v>8</v>
      </c>
      <c r="Q20" s="17" t="n">
        <v>1100</v>
      </c>
      <c r="R20" s="17" t="n">
        <v>2</v>
      </c>
      <c r="S20" s="17" t="n">
        <v>5149.47543367053</v>
      </c>
      <c r="T20" s="17" t="n">
        <v>78.3116883116883</v>
      </c>
      <c r="U20" s="17" t="n">
        <v>21.063829787234</v>
      </c>
      <c r="V20" s="17" t="n">
        <v>532477.505983596</v>
      </c>
      <c r="W20" s="17" t="n">
        <v>524.947543367053</v>
      </c>
      <c r="AA20" s="14"/>
      <c r="AB20" s="14"/>
    </row>
    <row r="21" customFormat="false" ht="15" hidden="false" customHeight="true" outlineLevel="0" collapsed="false">
      <c r="A21" s="57" t="n">
        <v>18</v>
      </c>
      <c r="B21" s="101" t="n">
        <v>597014</v>
      </c>
      <c r="C21" s="17" t="n">
        <v>662.576634678257</v>
      </c>
      <c r="D21" s="101" t="n">
        <v>7240</v>
      </c>
      <c r="E21" s="17" t="n">
        <v>3</v>
      </c>
      <c r="F21" s="101" t="n">
        <v>1205</v>
      </c>
      <c r="G21" s="17" t="n">
        <v>0</v>
      </c>
      <c r="H21" s="17" t="n">
        <v>6642.42336532174</v>
      </c>
      <c r="I21" s="17" t="n">
        <v>27</v>
      </c>
      <c r="J21" s="17" t="n">
        <v>0</v>
      </c>
      <c r="K21" s="17" t="n">
        <v>605459</v>
      </c>
      <c r="L21" s="17" t="n">
        <v>665.576634678257</v>
      </c>
      <c r="M21" s="101" t="n">
        <v>617130.37923074</v>
      </c>
      <c r="N21" s="17" t="n">
        <v>518.591040136159</v>
      </c>
      <c r="O21" s="101" t="n">
        <v>6676</v>
      </c>
      <c r="P21" s="17" t="n">
        <v>6</v>
      </c>
      <c r="Q21" s="17" t="n">
        <v>1102</v>
      </c>
      <c r="R21" s="17" t="n">
        <v>2</v>
      </c>
      <c r="S21" s="17" t="n">
        <v>5185.91040136159</v>
      </c>
      <c r="T21" s="17" t="n">
        <v>58.7337662337662</v>
      </c>
      <c r="U21" s="17" t="n">
        <v>21.063829787234</v>
      </c>
      <c r="V21" s="17" t="n">
        <v>533004.097023732</v>
      </c>
      <c r="W21" s="17" t="n">
        <v>526.591040136159</v>
      </c>
      <c r="AA21" s="14"/>
      <c r="AB21" s="14"/>
    </row>
    <row r="22" s="84" customFormat="true" ht="15" hidden="false" customHeight="true" outlineLevel="0" collapsed="false">
      <c r="A22" s="57" t="n">
        <v>19</v>
      </c>
      <c r="B22" s="101" t="n">
        <v>604394</v>
      </c>
      <c r="C22" s="17" t="n">
        <v>667.524593253587</v>
      </c>
      <c r="D22" s="101" t="n">
        <v>7270</v>
      </c>
      <c r="E22" s="17" t="n">
        <v>3</v>
      </c>
      <c r="F22" s="101" t="n">
        <v>1220</v>
      </c>
      <c r="G22" s="17" t="n">
        <v>1.5</v>
      </c>
      <c r="H22" s="17" t="n">
        <v>6712.47540674641</v>
      </c>
      <c r="I22" s="17" t="n">
        <v>27</v>
      </c>
      <c r="J22" s="17" t="n">
        <v>13.5</v>
      </c>
      <c r="K22" s="17" t="n">
        <v>612884</v>
      </c>
      <c r="L22" s="17" t="n">
        <v>672.024593253587</v>
      </c>
      <c r="M22" s="101" t="n">
        <v>622897.224950287</v>
      </c>
      <c r="N22" s="17" t="n">
        <v>524.258701776991</v>
      </c>
      <c r="O22" s="101" t="n">
        <v>6682</v>
      </c>
      <c r="P22" s="17" t="n">
        <v>6</v>
      </c>
      <c r="Q22" s="17" t="n">
        <v>1104</v>
      </c>
      <c r="R22" s="17" t="n">
        <v>2</v>
      </c>
      <c r="S22" s="17" t="n">
        <v>5242.58701776992</v>
      </c>
      <c r="T22" s="17" t="n">
        <v>58.7337662337662</v>
      </c>
      <c r="U22" s="164" t="n">
        <v>21.063829787234</v>
      </c>
      <c r="V22" s="17" t="n">
        <v>533536.355725509</v>
      </c>
      <c r="W22" s="17" t="n">
        <v>532.258701776991</v>
      </c>
      <c r="AA22" s="14"/>
      <c r="AB22" s="57"/>
    </row>
    <row r="23" customFormat="false" ht="15" hidden="false" customHeight="true" outlineLevel="0" collapsed="false">
      <c r="A23" s="57" t="n">
        <v>20</v>
      </c>
      <c r="B23" s="101" t="n">
        <v>611879</v>
      </c>
      <c r="C23" s="17" t="n">
        <v>675.171438324551</v>
      </c>
      <c r="D23" s="101" t="n">
        <v>7300</v>
      </c>
      <c r="E23" s="17" t="n">
        <v>3</v>
      </c>
      <c r="F23" s="101" t="n">
        <v>1220</v>
      </c>
      <c r="G23" s="17" t="n">
        <v>0</v>
      </c>
      <c r="H23" s="17" t="n">
        <v>6809.82856167545</v>
      </c>
      <c r="I23" s="17" t="n">
        <v>27</v>
      </c>
      <c r="J23" s="17" t="n">
        <v>0</v>
      </c>
      <c r="K23" s="17" t="n">
        <v>620399</v>
      </c>
      <c r="L23" s="17" t="n">
        <v>678.171438324551</v>
      </c>
      <c r="M23" s="101" t="n">
        <v>628735.321273319</v>
      </c>
      <c r="N23" s="17" t="n">
        <v>530.736029366514</v>
      </c>
      <c r="O23" s="101" t="n">
        <v>6690</v>
      </c>
      <c r="P23" s="17" t="n">
        <v>8</v>
      </c>
      <c r="Q23" s="17" t="n">
        <v>1106</v>
      </c>
      <c r="R23" s="17" t="n">
        <v>2</v>
      </c>
      <c r="S23" s="17" t="n">
        <v>5307.36029366514</v>
      </c>
      <c r="T23" s="17" t="n">
        <v>78.3116883116883</v>
      </c>
      <c r="U23" s="17" t="n">
        <v>21.063829787234</v>
      </c>
      <c r="V23" s="17" t="n">
        <v>534077.091754875</v>
      </c>
      <c r="W23" s="17" t="n">
        <v>540.736029366514</v>
      </c>
      <c r="AA23" s="14"/>
      <c r="AB23" s="14"/>
    </row>
    <row r="24" customFormat="false" ht="15" hidden="false" customHeight="true" outlineLevel="0" collapsed="false">
      <c r="A24" s="57" t="n">
        <v>21</v>
      </c>
      <c r="B24" s="101" t="n">
        <v>619424</v>
      </c>
      <c r="C24" s="17" t="n">
        <v>682.818283395515</v>
      </c>
      <c r="D24" s="101" t="n">
        <v>7330</v>
      </c>
      <c r="E24" s="17" t="n">
        <v>3</v>
      </c>
      <c r="F24" s="101" t="n">
        <v>1220</v>
      </c>
      <c r="G24" s="17" t="n">
        <v>0</v>
      </c>
      <c r="H24" s="17" t="n">
        <v>6862.18171660449</v>
      </c>
      <c r="I24" s="17" t="n">
        <v>27</v>
      </c>
      <c r="J24" s="17" t="n">
        <v>0</v>
      </c>
      <c r="K24" s="17" t="n">
        <v>627974</v>
      </c>
      <c r="L24" s="17" t="n">
        <v>685.818283395515</v>
      </c>
      <c r="M24" s="101" t="n">
        <v>634640.215037117</v>
      </c>
      <c r="N24" s="17" t="n">
        <v>536.808523981692</v>
      </c>
      <c r="O24" s="101" t="n">
        <v>6696</v>
      </c>
      <c r="P24" s="17" t="n">
        <v>6</v>
      </c>
      <c r="Q24" s="17" t="n">
        <v>1108</v>
      </c>
      <c r="R24" s="17" t="n">
        <v>2</v>
      </c>
      <c r="S24" s="17" t="n">
        <v>5368.08523981692</v>
      </c>
      <c r="T24" s="17" t="n">
        <v>58.7337662337662</v>
      </c>
      <c r="U24" s="17" t="n">
        <v>21.063829787234</v>
      </c>
      <c r="V24" s="17" t="n">
        <v>534621.900278857</v>
      </c>
      <c r="W24" s="17" t="n">
        <v>544.808523981692</v>
      </c>
      <c r="AA24" s="14"/>
      <c r="AB24" s="14"/>
    </row>
    <row r="25" customFormat="false" ht="15" hidden="false" customHeight="true" outlineLevel="0" collapsed="false">
      <c r="A25" s="57" t="n">
        <v>22</v>
      </c>
      <c r="B25" s="101" t="n">
        <v>627059</v>
      </c>
      <c r="C25" s="17" t="n">
        <v>690.914942882419</v>
      </c>
      <c r="D25" s="101" t="n">
        <v>7375</v>
      </c>
      <c r="E25" s="17" t="n">
        <v>4.5</v>
      </c>
      <c r="F25" s="101" t="n">
        <v>1235</v>
      </c>
      <c r="G25" s="17" t="n">
        <v>1.5</v>
      </c>
      <c r="H25" s="17" t="n">
        <v>6944.08505711758</v>
      </c>
      <c r="I25" s="17" t="n">
        <v>40.5</v>
      </c>
      <c r="J25" s="17" t="n">
        <v>13.5</v>
      </c>
      <c r="K25" s="17" t="n">
        <v>635669</v>
      </c>
      <c r="L25" s="17" t="n">
        <v>696.914942882419</v>
      </c>
      <c r="M25" s="101" t="n">
        <v>640611.906241683</v>
      </c>
      <c r="N25" s="17" t="n">
        <v>542.881018596869</v>
      </c>
      <c r="O25" s="101" t="n">
        <v>6706</v>
      </c>
      <c r="P25" s="17" t="n">
        <v>10</v>
      </c>
      <c r="Q25" s="17" t="n">
        <v>1110</v>
      </c>
      <c r="R25" s="17" t="n">
        <v>2</v>
      </c>
      <c r="S25" s="17" t="n">
        <v>5428.81018596869</v>
      </c>
      <c r="T25" s="17" t="n">
        <v>97.8896103896104</v>
      </c>
      <c r="U25" s="17" t="n">
        <v>21.063829787234</v>
      </c>
      <c r="V25" s="17" t="n">
        <v>535176.781297454</v>
      </c>
      <c r="W25" s="17" t="n">
        <v>554.881018596869</v>
      </c>
      <c r="AA25" s="14"/>
      <c r="AB25" s="14"/>
    </row>
    <row r="26" s="84" customFormat="true" ht="15" hidden="false" customHeight="true" outlineLevel="0" collapsed="false">
      <c r="A26" s="57" t="n">
        <v>23</v>
      </c>
      <c r="B26" s="101" t="n">
        <v>634799</v>
      </c>
      <c r="C26" s="17" t="n">
        <v>698.561787953383</v>
      </c>
      <c r="D26" s="101" t="n">
        <v>7405</v>
      </c>
      <c r="E26" s="17" t="n">
        <v>3</v>
      </c>
      <c r="F26" s="101" t="n">
        <v>1235</v>
      </c>
      <c r="G26" s="17" t="n">
        <v>0</v>
      </c>
      <c r="H26" s="17" t="n">
        <v>7041.43821204662</v>
      </c>
      <c r="I26" s="17" t="n">
        <v>27</v>
      </c>
      <c r="J26" s="17" t="n">
        <v>0</v>
      </c>
      <c r="K26" s="17" t="n">
        <v>643439</v>
      </c>
      <c r="L26" s="17" t="n">
        <v>701.561787953383</v>
      </c>
      <c r="M26" s="101" t="n">
        <v>646650.394887015</v>
      </c>
      <c r="N26" s="17" t="n">
        <v>548.953513212047</v>
      </c>
      <c r="O26" s="101" t="n">
        <v>6714</v>
      </c>
      <c r="P26" s="17" t="n">
        <v>8</v>
      </c>
      <c r="Q26" s="17" t="n">
        <v>1110</v>
      </c>
      <c r="R26" s="17" t="n">
        <v>0</v>
      </c>
      <c r="S26" s="17" t="n">
        <v>5489.53513212047</v>
      </c>
      <c r="T26" s="17" t="n">
        <v>78.3116883116883</v>
      </c>
      <c r="U26" s="17" t="n">
        <v>0</v>
      </c>
      <c r="V26" s="17" t="n">
        <v>535733.734810666</v>
      </c>
      <c r="W26" s="17" t="n">
        <v>556.953513212047</v>
      </c>
      <c r="AA26" s="14"/>
      <c r="AB26" s="57"/>
    </row>
    <row r="27" s="84" customFormat="true" ht="15" hidden="false" customHeight="true" outlineLevel="0" collapsed="false">
      <c r="A27" s="57" t="n">
        <v>24</v>
      </c>
      <c r="B27" s="101" t="n">
        <v>642629</v>
      </c>
      <c r="C27" s="17" t="n">
        <v>706.658447440286</v>
      </c>
      <c r="D27" s="101" t="n">
        <v>7450</v>
      </c>
      <c r="E27" s="17" t="n">
        <v>4.5</v>
      </c>
      <c r="F27" s="101" t="n">
        <v>1250</v>
      </c>
      <c r="G27" s="17" t="n">
        <v>1.5</v>
      </c>
      <c r="H27" s="17" t="n">
        <v>7123.34155255971</v>
      </c>
      <c r="I27" s="17" t="n">
        <v>40.5</v>
      </c>
      <c r="J27" s="17" t="n">
        <v>13.5</v>
      </c>
      <c r="K27" s="17" t="n">
        <v>651329</v>
      </c>
      <c r="L27" s="17" t="n">
        <v>712.658447440286</v>
      </c>
      <c r="M27" s="101" t="n">
        <v>652769.040461268</v>
      </c>
      <c r="N27" s="17" t="n">
        <v>556.24050675026</v>
      </c>
      <c r="O27" s="101" t="n">
        <v>6722</v>
      </c>
      <c r="P27" s="17" t="n">
        <v>8</v>
      </c>
      <c r="Q27" s="17" t="n">
        <v>1112</v>
      </c>
      <c r="R27" s="17" t="n">
        <v>2</v>
      </c>
      <c r="S27" s="17" t="n">
        <v>5562.4050675026</v>
      </c>
      <c r="T27" s="17" t="n">
        <v>78.3116883116883</v>
      </c>
      <c r="U27" s="17" t="n">
        <v>21.063829787234</v>
      </c>
      <c r="V27" s="17" t="n">
        <v>536299.975317416</v>
      </c>
      <c r="W27" s="17" t="n">
        <v>566.24050675026</v>
      </c>
      <c r="AA27" s="14"/>
      <c r="AB27" s="57"/>
    </row>
    <row r="28" customFormat="false" ht="15" hidden="false" customHeight="true" outlineLevel="0" collapsed="false">
      <c r="A28" s="57" t="n">
        <v>25</v>
      </c>
      <c r="B28" s="101" t="n">
        <v>650549</v>
      </c>
      <c r="C28" s="17" t="n">
        <v>715.204921343129</v>
      </c>
      <c r="D28" s="101" t="n">
        <v>7480</v>
      </c>
      <c r="E28" s="17" t="n">
        <v>3</v>
      </c>
      <c r="F28" s="101" t="n">
        <v>1250</v>
      </c>
      <c r="G28" s="17" t="n">
        <v>0</v>
      </c>
      <c r="H28" s="17" t="n">
        <v>7204.79507865687</v>
      </c>
      <c r="I28" s="17" t="n">
        <v>27</v>
      </c>
      <c r="J28" s="17" t="n">
        <v>0</v>
      </c>
      <c r="K28" s="17" t="n">
        <v>659279</v>
      </c>
      <c r="L28" s="17" t="n">
        <v>718.204921343129</v>
      </c>
      <c r="M28" s="101" t="n">
        <v>658954.483476288</v>
      </c>
      <c r="N28" s="17" t="n">
        <v>562.313001365437</v>
      </c>
      <c r="O28" s="101" t="n">
        <v>6732</v>
      </c>
      <c r="P28" s="17" t="n">
        <v>10</v>
      </c>
      <c r="Q28" s="17" t="n">
        <v>1114</v>
      </c>
      <c r="R28" s="17" t="n">
        <v>2</v>
      </c>
      <c r="S28" s="17" t="n">
        <v>5623.13001365437</v>
      </c>
      <c r="T28" s="17" t="n">
        <v>97.8896103896104</v>
      </c>
      <c r="U28" s="17" t="n">
        <v>21.063829787234</v>
      </c>
      <c r="V28" s="17" t="n">
        <v>536874.288318781</v>
      </c>
      <c r="W28" s="17" t="n">
        <v>574.313001365437</v>
      </c>
      <c r="AA28" s="14"/>
      <c r="AB28" s="14"/>
    </row>
    <row r="29" customFormat="false" ht="15" hidden="false" customHeight="true" outlineLevel="0" collapsed="false">
      <c r="A29" s="57" t="n">
        <v>26</v>
      </c>
      <c r="B29" s="101" t="n">
        <v>658544</v>
      </c>
      <c r="C29" s="17" t="n">
        <v>723.751395245971</v>
      </c>
      <c r="D29" s="101" t="n">
        <v>7510</v>
      </c>
      <c r="E29" s="17" t="n">
        <v>3</v>
      </c>
      <c r="F29" s="101" t="n">
        <v>1250</v>
      </c>
      <c r="G29" s="17" t="n">
        <v>0</v>
      </c>
      <c r="H29" s="17" t="n">
        <v>7271.24860475403</v>
      </c>
      <c r="I29" s="17" t="n">
        <v>27</v>
      </c>
      <c r="J29" s="17" t="n">
        <v>0</v>
      </c>
      <c r="K29" s="17" t="n">
        <v>667304</v>
      </c>
      <c r="L29" s="17" t="n">
        <v>726.751395245971</v>
      </c>
      <c r="M29" s="101" t="n">
        <v>665206.723932075</v>
      </c>
      <c r="N29" s="17" t="n">
        <v>568.385495980615</v>
      </c>
      <c r="O29" s="101" t="n">
        <v>6740</v>
      </c>
      <c r="P29" s="17" t="n">
        <v>8</v>
      </c>
      <c r="Q29" s="17" t="n">
        <v>1116</v>
      </c>
      <c r="R29" s="17" t="n">
        <v>2</v>
      </c>
      <c r="S29" s="17" t="n">
        <v>5683.85495980615</v>
      </c>
      <c r="T29" s="17" t="n">
        <v>78.3116883116883</v>
      </c>
      <c r="U29" s="17" t="n">
        <v>21.063829787234</v>
      </c>
      <c r="V29" s="17" t="n">
        <v>537452.673814762</v>
      </c>
      <c r="W29" s="17" t="n">
        <v>578.385495980615</v>
      </c>
      <c r="AA29" s="14"/>
      <c r="AB29" s="14"/>
    </row>
    <row r="30" customFormat="false" ht="15" hidden="false" customHeight="true" outlineLevel="0" collapsed="false">
      <c r="A30" s="57" t="n">
        <v>27</v>
      </c>
      <c r="B30" s="101" t="n">
        <v>666644</v>
      </c>
      <c r="C30" s="17" t="n">
        <v>731.398240316935</v>
      </c>
      <c r="D30" s="101" t="n">
        <v>7555</v>
      </c>
      <c r="E30" s="17" t="n">
        <v>4.5</v>
      </c>
      <c r="F30" s="101" t="n">
        <v>1265</v>
      </c>
      <c r="G30" s="17" t="n">
        <v>1.5</v>
      </c>
      <c r="H30" s="17" t="n">
        <v>7368.60175968306</v>
      </c>
      <c r="I30" s="17" t="n">
        <v>40.5</v>
      </c>
      <c r="J30" s="17" t="n">
        <v>13.5</v>
      </c>
      <c r="K30" s="17" t="n">
        <v>675464</v>
      </c>
      <c r="L30" s="17" t="n">
        <v>737.398240316935</v>
      </c>
      <c r="M30" s="101" t="n">
        <v>671530.214991346</v>
      </c>
      <c r="N30" s="17" t="n">
        <v>574.862823570137</v>
      </c>
      <c r="O30" s="101" t="n">
        <v>6748</v>
      </c>
      <c r="P30" s="17" t="n">
        <v>8</v>
      </c>
      <c r="Q30" s="17" t="n">
        <v>1118</v>
      </c>
      <c r="R30" s="17" t="n">
        <v>2</v>
      </c>
      <c r="S30" s="17" t="n">
        <v>5748.62823570137</v>
      </c>
      <c r="T30" s="17" t="n">
        <v>78.3116883116883</v>
      </c>
      <c r="U30" s="17" t="n">
        <v>21.063829787234</v>
      </c>
      <c r="V30" s="17" t="n">
        <v>538037.536638332</v>
      </c>
      <c r="W30" s="17" t="n">
        <v>584.862823570137</v>
      </c>
      <c r="AA30" s="14"/>
      <c r="AB30" s="14"/>
    </row>
    <row r="31" customFormat="false" ht="15" hidden="false" customHeight="true" outlineLevel="0" collapsed="false">
      <c r="A31" s="57" t="n">
        <v>28</v>
      </c>
      <c r="B31" s="101" t="n">
        <v>674834</v>
      </c>
      <c r="C31" s="17" t="n">
        <v>739.944714219778</v>
      </c>
      <c r="D31" s="101" t="n">
        <v>7585</v>
      </c>
      <c r="E31" s="17" t="n">
        <v>3</v>
      </c>
      <c r="F31" s="101" t="n">
        <v>1265</v>
      </c>
      <c r="G31" s="17" t="n">
        <v>0</v>
      </c>
      <c r="H31" s="17" t="n">
        <v>7450.05528578022</v>
      </c>
      <c r="I31" s="17" t="n">
        <v>27</v>
      </c>
      <c r="J31" s="17" t="n">
        <v>0</v>
      </c>
      <c r="K31" s="17" t="n">
        <v>683684</v>
      </c>
      <c r="L31" s="17" t="n">
        <v>742.944714219778</v>
      </c>
      <c r="M31" s="101" t="n">
        <v>677929.40981682</v>
      </c>
      <c r="N31" s="17" t="n">
        <v>581.744984134005</v>
      </c>
      <c r="O31" s="101" t="n">
        <v>6758</v>
      </c>
      <c r="P31" s="17" t="n">
        <v>10</v>
      </c>
      <c r="Q31" s="17" t="n">
        <v>1120</v>
      </c>
      <c r="R31" s="17" t="n">
        <v>2</v>
      </c>
      <c r="S31" s="17" t="n">
        <v>5817.44984134005</v>
      </c>
      <c r="T31" s="17" t="n">
        <v>97.8896103896104</v>
      </c>
      <c r="U31" s="17" t="n">
        <v>21.063829787234</v>
      </c>
      <c r="V31" s="17" t="n">
        <v>538631.281622466</v>
      </c>
      <c r="W31" s="17" t="n">
        <v>593.744984134005</v>
      </c>
      <c r="AA31" s="14"/>
      <c r="AB31" s="14"/>
    </row>
    <row r="32" customFormat="false" ht="15" hidden="false" customHeight="true" outlineLevel="0" collapsed="false">
      <c r="A32" s="57" t="n">
        <v>29</v>
      </c>
      <c r="B32" s="101" t="n">
        <v>683129</v>
      </c>
      <c r="C32" s="17" t="n">
        <v>748.49118812262</v>
      </c>
      <c r="D32" s="101" t="n">
        <v>7630</v>
      </c>
      <c r="E32" s="17" t="n">
        <v>4.5</v>
      </c>
      <c r="F32" s="101" t="n">
        <v>1265</v>
      </c>
      <c r="G32" s="17" t="n">
        <v>0</v>
      </c>
      <c r="H32" s="17" t="n">
        <v>7546.50881187738</v>
      </c>
      <c r="I32" s="17" t="n">
        <v>40.5</v>
      </c>
      <c r="J32" s="17" t="n">
        <v>0</v>
      </c>
      <c r="K32" s="17" t="n">
        <v>692024</v>
      </c>
      <c r="L32" s="17" t="n">
        <v>752.99118812262</v>
      </c>
      <c r="M32" s="101" t="n">
        <v>684399.855245779</v>
      </c>
      <c r="N32" s="17" t="n">
        <v>588.222311723528</v>
      </c>
      <c r="O32" s="101" t="n">
        <v>6766</v>
      </c>
      <c r="P32" s="17" t="n">
        <v>8</v>
      </c>
      <c r="Q32" s="17" t="n">
        <v>1122</v>
      </c>
      <c r="R32" s="17" t="n">
        <v>2</v>
      </c>
      <c r="S32" s="17" t="n">
        <v>5882.22311723528</v>
      </c>
      <c r="T32" s="17" t="n">
        <v>78.3116883116883</v>
      </c>
      <c r="U32" s="164" t="n">
        <v>21.063829787234</v>
      </c>
      <c r="V32" s="17" t="n">
        <v>539229.50393419</v>
      </c>
      <c r="W32" s="17" t="n">
        <v>598.222311723528</v>
      </c>
      <c r="AA32" s="14"/>
      <c r="AB32" s="14"/>
    </row>
    <row r="33" customFormat="false" ht="15" hidden="false" customHeight="true" outlineLevel="0" collapsed="false">
      <c r="A33" s="57" t="n">
        <v>30</v>
      </c>
      <c r="B33" s="101" t="n">
        <v>691514</v>
      </c>
      <c r="C33" s="17" t="n">
        <v>757.037662025463</v>
      </c>
      <c r="D33" s="101" t="n">
        <v>7660</v>
      </c>
      <c r="E33" s="17" t="n">
        <v>3</v>
      </c>
      <c r="F33" s="101" t="n">
        <v>1280</v>
      </c>
      <c r="G33" s="17" t="n">
        <v>1.5</v>
      </c>
      <c r="H33" s="17" t="n">
        <v>7627.96233797454</v>
      </c>
      <c r="I33" s="17" t="n">
        <v>27</v>
      </c>
      <c r="J33" s="17" t="n">
        <v>13.5</v>
      </c>
      <c r="K33" s="17" t="n">
        <v>700454</v>
      </c>
      <c r="L33" s="17" t="n">
        <v>761.537662025463</v>
      </c>
      <c r="M33" s="101" t="n">
        <v>690950.457603658</v>
      </c>
      <c r="N33" s="17" t="n">
        <v>595.509305261741</v>
      </c>
      <c r="O33" s="101" t="n">
        <v>6774</v>
      </c>
      <c r="P33" s="17" t="n">
        <v>8</v>
      </c>
      <c r="Q33" s="17" t="n">
        <v>1122</v>
      </c>
      <c r="R33" s="17" t="n">
        <v>0</v>
      </c>
      <c r="S33" s="17" t="n">
        <v>5955.09305261741</v>
      </c>
      <c r="T33" s="17" t="n">
        <v>78.3116883116883</v>
      </c>
      <c r="U33" s="17" t="n">
        <v>0</v>
      </c>
      <c r="V33" s="17" t="n">
        <v>539833.013239451</v>
      </c>
      <c r="W33" s="17" t="n">
        <v>603.509305261741</v>
      </c>
      <c r="AA33" s="14"/>
      <c r="AB33" s="14"/>
    </row>
    <row r="34" customFormat="false" ht="15" hidden="false" customHeight="true" outlineLevel="0" collapsed="false">
      <c r="C34" s="138" t="n">
        <v>21007.0405063656</v>
      </c>
      <c r="D34" s="138"/>
      <c r="E34" s="138" t="n">
        <v>96</v>
      </c>
      <c r="F34" s="138"/>
      <c r="G34" s="138" t="n">
        <v>18</v>
      </c>
      <c r="H34" s="138" t="n">
        <v>202717.959493634</v>
      </c>
      <c r="I34" s="138" t="n">
        <v>864</v>
      </c>
      <c r="J34" s="138" t="n">
        <v>162</v>
      </c>
      <c r="K34" s="138"/>
      <c r="L34" s="138" t="n">
        <v>21121.0405063656</v>
      </c>
      <c r="M34" s="138" t="n">
        <v>15743850.1418207</v>
      </c>
      <c r="N34" s="138" t="n">
        <v>531937.013239452</v>
      </c>
      <c r="O34" s="138" t="n">
        <v>170320</v>
      </c>
      <c r="P34" s="138" t="n">
        <v>6774</v>
      </c>
      <c r="Q34" s="138" t="n">
        <v>28107</v>
      </c>
      <c r="R34" s="138" t="n">
        <v>1122</v>
      </c>
      <c r="S34" s="138" t="n">
        <v>159013.444364206</v>
      </c>
      <c r="T34" s="138" t="n">
        <v>1699.82864776767</v>
      </c>
      <c r="U34" s="138" t="n">
        <v>400.740028135289</v>
      </c>
      <c r="V34" s="138" t="n">
        <v>13593010.7002325</v>
      </c>
      <c r="W34" s="138" t="n">
        <v>539833.013239451</v>
      </c>
    </row>
  </sheetData>
  <printOptions headings="false" gridLines="false" gridLinesSet="true" horizontalCentered="true" verticalCentered="false"/>
  <pageMargins left="1.06319444444444" right="1.06319444444444" top="1.18125" bottom="0.39375" header="0.511805555555555" footer="0.511805555555555"/>
  <pageSetup paperSize="9" scale="11"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sheetPr filterMode="false">
    <pageSetUpPr fitToPage="false"/>
  </sheetPr>
  <dimension ref="B1:D42"/>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P41" activeCellId="0" sqref="P41"/>
    </sheetView>
  </sheetViews>
  <sheetFormatPr defaultRowHeight="14.4" zeroHeight="false" outlineLevelRow="0" outlineLevelCol="0"/>
  <cols>
    <col collapsed="false" customWidth="true" hidden="false" outlineLevel="0" max="1" min="1" style="165" width="5.66"/>
    <col collapsed="false" customWidth="true" hidden="false" outlineLevel="0" max="2" min="2" style="165" width="53.33"/>
    <col collapsed="false" customWidth="true" hidden="false" outlineLevel="0" max="3" min="3" style="165" width="18.77"/>
    <col collapsed="false" customWidth="true" hidden="false" outlineLevel="0" max="4" min="4" style="165" width="16.33"/>
    <col collapsed="false" customWidth="true" hidden="false" outlineLevel="0" max="5" min="5" style="165" width="9.11"/>
    <col collapsed="false" customWidth="true" hidden="false" outlineLevel="0" max="7" min="6" style="0" width="9.11"/>
    <col collapsed="false" customWidth="true" hidden="false" outlineLevel="0" max="1025" min="8" style="165" width="9.11"/>
  </cols>
  <sheetData>
    <row r="1" s="166" customFormat="true" ht="59.25" hidden="false" customHeight="true" outlineLevel="0" collapsed="false">
      <c r="B1" s="167" t="s">
        <v>311</v>
      </c>
      <c r="C1" s="168" t="s">
        <v>312</v>
      </c>
      <c r="D1" s="169" t="s">
        <v>313</v>
      </c>
    </row>
    <row r="2" customFormat="false" ht="14.4" hidden="false" customHeight="false" outlineLevel="0" collapsed="false">
      <c r="B2" s="170" t="s">
        <v>314</v>
      </c>
      <c r="C2" s="171" t="n">
        <v>29006.46</v>
      </c>
      <c r="D2" s="172" t="n">
        <v>49296.47877</v>
      </c>
    </row>
    <row r="3" customFormat="false" ht="14.4" hidden="false" customHeight="false" outlineLevel="0" collapsed="false">
      <c r="B3" s="170" t="s">
        <v>315</v>
      </c>
      <c r="C3" s="171" t="n">
        <v>12520.24</v>
      </c>
      <c r="D3" s="172" t="n">
        <v>21278.14788</v>
      </c>
    </row>
    <row r="4" customFormat="false" ht="14.4" hidden="false" customHeight="false" outlineLevel="0" collapsed="false">
      <c r="B4" s="170" t="s">
        <v>316</v>
      </c>
      <c r="C4" s="171" t="n">
        <v>17335.59</v>
      </c>
      <c r="D4" s="172" t="n">
        <v>29461.835205</v>
      </c>
    </row>
    <row r="5" customFormat="false" ht="14.4" hidden="false" customHeight="false" outlineLevel="0" collapsed="false">
      <c r="B5" s="170" t="s">
        <v>317</v>
      </c>
      <c r="C5" s="171" t="n">
        <v>4147.3</v>
      </c>
      <c r="D5" s="172" t="n">
        <v>7048.33635</v>
      </c>
    </row>
    <row r="6" customFormat="false" ht="14.4" hidden="false" customHeight="false" outlineLevel="0" collapsed="false">
      <c r="B6" s="170" t="s">
        <v>318</v>
      </c>
      <c r="C6" s="171" t="n">
        <v>4757.88</v>
      </c>
      <c r="D6" s="172" t="n">
        <v>8086.01706</v>
      </c>
    </row>
    <row r="7" customFormat="false" ht="14.4" hidden="false" customHeight="false" outlineLevel="0" collapsed="false">
      <c r="B7" s="170" t="s">
        <v>319</v>
      </c>
      <c r="C7" s="171" t="n">
        <v>5690.56</v>
      </c>
      <c r="D7" s="172" t="n">
        <v>9671.10672</v>
      </c>
    </row>
    <row r="8" customFormat="false" ht="14.4" hidden="false" customHeight="false" outlineLevel="0" collapsed="false">
      <c r="B8" s="170" t="s">
        <v>320</v>
      </c>
      <c r="C8" s="171" t="n">
        <v>4385.38</v>
      </c>
      <c r="D8" s="172" t="n">
        <v>7452.95331</v>
      </c>
    </row>
    <row r="9" customFormat="false" ht="14.4" hidden="false" customHeight="false" outlineLevel="0" collapsed="false">
      <c r="B9" s="170" t="s">
        <v>321</v>
      </c>
      <c r="C9" s="171" t="n">
        <v>1966.34</v>
      </c>
      <c r="D9" s="172" t="n">
        <v>3341.79483</v>
      </c>
    </row>
    <row r="10" customFormat="false" ht="14.4" hidden="false" customHeight="false" outlineLevel="0" collapsed="false">
      <c r="B10" s="170" t="s">
        <v>322</v>
      </c>
      <c r="C10" s="171" t="n">
        <v>2259.72</v>
      </c>
      <c r="D10" s="172" t="n">
        <v>3840.39414</v>
      </c>
    </row>
    <row r="11" customFormat="false" ht="14.4" hidden="false" customHeight="false" outlineLevel="0" collapsed="false">
      <c r="B11" s="170" t="s">
        <v>323</v>
      </c>
      <c r="C11" s="171" t="n">
        <v>3242.17</v>
      </c>
      <c r="D11" s="172" t="n">
        <v>5510.067915</v>
      </c>
    </row>
    <row r="12" customFormat="false" ht="14.4" hidden="false" customHeight="false" outlineLevel="0" collapsed="false">
      <c r="B12" s="170" t="s">
        <v>324</v>
      </c>
      <c r="C12" s="171" t="n">
        <v>8304.14</v>
      </c>
      <c r="D12" s="172" t="n">
        <v>14112.88593</v>
      </c>
    </row>
    <row r="13" customFormat="false" ht="14.4" hidden="false" customHeight="false" outlineLevel="0" collapsed="false">
      <c r="B13" s="170" t="s">
        <v>325</v>
      </c>
      <c r="C13" s="171" t="n">
        <v>2842.76</v>
      </c>
      <c r="D13" s="172" t="n">
        <v>4831.27062</v>
      </c>
    </row>
    <row r="14" customFormat="false" ht="14.4" hidden="false" customHeight="false" outlineLevel="0" collapsed="false">
      <c r="B14" s="170" t="s">
        <v>326</v>
      </c>
      <c r="C14" s="171" t="n">
        <v>13712.03</v>
      </c>
      <c r="D14" s="172" t="n">
        <v>23303.594985</v>
      </c>
    </row>
    <row r="15" customFormat="false" ht="14.4" hidden="false" customHeight="false" outlineLevel="0" collapsed="false">
      <c r="B15" s="170" t="s">
        <v>327</v>
      </c>
      <c r="C15" s="171" t="n">
        <v>5930.95</v>
      </c>
      <c r="D15" s="172" t="n">
        <v>10079.649525</v>
      </c>
    </row>
    <row r="16" customFormat="false" ht="14.4" hidden="false" customHeight="false" outlineLevel="0" collapsed="false">
      <c r="B16" s="170" t="s">
        <v>328</v>
      </c>
      <c r="C16" s="171" t="n">
        <v>9339.55</v>
      </c>
      <c r="D16" s="172" t="n">
        <v>15872.565225</v>
      </c>
    </row>
    <row r="17" customFormat="false" ht="14.4" hidden="false" customHeight="false" outlineLevel="0" collapsed="false">
      <c r="B17" s="173"/>
      <c r="C17" s="174"/>
      <c r="D17" s="175"/>
    </row>
    <row r="18" customFormat="false" ht="14.4" hidden="false" customHeight="false" outlineLevel="0" collapsed="false">
      <c r="B18" s="176" t="s">
        <v>329</v>
      </c>
      <c r="C18" s="174"/>
      <c r="D18" s="175"/>
    </row>
    <row r="19" customFormat="false" ht="14.4" hidden="false" customHeight="false" outlineLevel="0" collapsed="false">
      <c r="B19" s="170" t="s">
        <v>330</v>
      </c>
      <c r="C19" s="171" t="n">
        <v>10283.07</v>
      </c>
      <c r="D19" s="172" t="n">
        <v>17476.077465</v>
      </c>
    </row>
    <row r="20" customFormat="false" ht="14.4" hidden="false" customHeight="false" outlineLevel="0" collapsed="false">
      <c r="B20" s="170" t="s">
        <v>331</v>
      </c>
      <c r="C20" s="171" t="n">
        <v>8657.15</v>
      </c>
      <c r="D20" s="172" t="n">
        <v>14712.826425</v>
      </c>
    </row>
    <row r="21" customFormat="false" ht="14.4" hidden="false" customHeight="false" outlineLevel="0" collapsed="false">
      <c r="B21" s="170" t="s">
        <v>332</v>
      </c>
      <c r="C21" s="171" t="n">
        <v>14705.67</v>
      </c>
      <c r="D21" s="172" t="n">
        <v>24992.286165</v>
      </c>
    </row>
    <row r="22" customFormat="false" ht="14.4" hidden="false" customHeight="false" outlineLevel="0" collapsed="false">
      <c r="B22" s="177"/>
      <c r="C22" s="174"/>
      <c r="D22" s="175"/>
    </row>
    <row r="23" customFormat="false" ht="14.4" hidden="false" customHeight="false" outlineLevel="0" collapsed="false">
      <c r="B23" s="178" t="s">
        <v>333</v>
      </c>
      <c r="C23" s="174"/>
      <c r="D23" s="175"/>
    </row>
    <row r="24" customFormat="false" ht="14.4" hidden="false" customHeight="false" outlineLevel="0" collapsed="false">
      <c r="B24" s="170" t="s">
        <v>334</v>
      </c>
      <c r="C24" s="171" t="n">
        <v>8304.14</v>
      </c>
      <c r="D24" s="172" t="n">
        <v>14112.88593</v>
      </c>
    </row>
    <row r="25" customFormat="false" ht="14.4" hidden="false" customHeight="false" outlineLevel="0" collapsed="false">
      <c r="B25" s="170" t="s">
        <v>335</v>
      </c>
      <c r="C25" s="171" t="n">
        <v>3650.94</v>
      </c>
      <c r="D25" s="172" t="n">
        <v>6204.77253</v>
      </c>
    </row>
    <row r="26" customFormat="false" ht="14.4" hidden="false" customHeight="false" outlineLevel="0" collapsed="false">
      <c r="B26" s="179" t="s">
        <v>336</v>
      </c>
      <c r="C26" s="171" t="n">
        <v>2042.68</v>
      </c>
      <c r="D26" s="172" t="n">
        <v>3471.53466</v>
      </c>
    </row>
    <row r="27" customFormat="false" ht="14.4" hidden="false" customHeight="false" outlineLevel="0" collapsed="false">
      <c r="B27" s="170" t="s">
        <v>337</v>
      </c>
      <c r="C27" s="171" t="n">
        <v>5488.8</v>
      </c>
      <c r="D27" s="172" t="n">
        <v>9328.2156</v>
      </c>
    </row>
    <row r="28" customFormat="false" ht="14.4" hidden="false" customHeight="false" outlineLevel="0" collapsed="false">
      <c r="B28" s="170" t="s">
        <v>338</v>
      </c>
      <c r="C28" s="171" t="n">
        <v>4127.59</v>
      </c>
      <c r="D28" s="172" t="n">
        <v>4127.59</v>
      </c>
    </row>
    <row r="29" customFormat="false" ht="14.4" hidden="false" customHeight="false" outlineLevel="0" collapsed="false">
      <c r="B29" s="170" t="s">
        <v>339</v>
      </c>
      <c r="C29" s="180" t="n">
        <v>4232.92</v>
      </c>
      <c r="D29" s="172" t="n">
        <v>7193.84754</v>
      </c>
    </row>
    <row r="30" customFormat="false" ht="14.4" hidden="false" customHeight="false" outlineLevel="0" collapsed="false">
      <c r="B30" s="177"/>
      <c r="C30" s="174"/>
      <c r="D30" s="175"/>
    </row>
    <row r="31" customFormat="false" ht="14.4" hidden="false" customHeight="false" outlineLevel="0" collapsed="false">
      <c r="B31" s="178" t="s">
        <v>340</v>
      </c>
      <c r="C31" s="174"/>
      <c r="D31" s="175"/>
    </row>
    <row r="32" customFormat="false" ht="14.4" hidden="false" customHeight="false" outlineLevel="0" collapsed="false">
      <c r="B32" s="170" t="s">
        <v>341</v>
      </c>
      <c r="C32" s="171" t="n">
        <v>10111.53</v>
      </c>
      <c r="D32" s="172" t="n">
        <v>17184.545235</v>
      </c>
    </row>
    <row r="33" customFormat="false" ht="14.4" hidden="false" customHeight="false" outlineLevel="0" collapsed="false">
      <c r="B33" s="170" t="s">
        <v>342</v>
      </c>
      <c r="C33" s="171" t="n">
        <v>2513.73</v>
      </c>
      <c r="D33" s="172" t="n">
        <v>4272.084135</v>
      </c>
    </row>
    <row r="34" customFormat="false" ht="14.4" hidden="false" customHeight="false" outlineLevel="0" collapsed="false">
      <c r="B34" s="170" t="s">
        <v>343</v>
      </c>
      <c r="C34" s="171" t="n">
        <v>2513.73</v>
      </c>
      <c r="D34" s="172" t="n">
        <v>4272.084135</v>
      </c>
    </row>
    <row r="35" customFormat="false" ht="14.4" hidden="false" customHeight="false" outlineLevel="0" collapsed="false">
      <c r="B35" s="170" t="s">
        <v>344</v>
      </c>
      <c r="C35" s="171" t="n">
        <v>3199.03</v>
      </c>
      <c r="D35" s="172" t="n">
        <v>5436.751485</v>
      </c>
    </row>
    <row r="36" customFormat="false" ht="14.4" hidden="false" customHeight="false" outlineLevel="0" collapsed="false">
      <c r="B36" s="170" t="s">
        <v>345</v>
      </c>
      <c r="C36" s="171" t="n">
        <v>7271.46</v>
      </c>
      <c r="D36" s="172" t="n">
        <v>12357.84627</v>
      </c>
    </row>
    <row r="37" customFormat="false" ht="14.4" hidden="false" customHeight="false" outlineLevel="0" collapsed="false">
      <c r="B37" s="170" t="s">
        <v>346</v>
      </c>
      <c r="C37" s="171" t="n">
        <v>4562.47</v>
      </c>
      <c r="D37" s="172" t="n">
        <v>7753.917765</v>
      </c>
    </row>
    <row r="38" customFormat="false" ht="14.4" hidden="false" customHeight="false" outlineLevel="0" collapsed="false">
      <c r="B38" s="170" t="s">
        <v>347</v>
      </c>
      <c r="C38" s="171" t="n">
        <v>3650.94</v>
      </c>
      <c r="D38" s="172" t="n">
        <v>6204.77253</v>
      </c>
    </row>
    <row r="39" customFormat="false" ht="14.4" hidden="false" customHeight="false" outlineLevel="0" collapsed="false">
      <c r="B39" s="170" t="s">
        <v>348</v>
      </c>
      <c r="C39" s="171" t="n">
        <v>4280.94</v>
      </c>
      <c r="D39" s="172" t="n">
        <v>7275.45753</v>
      </c>
    </row>
    <row r="40" customFormat="false" ht="14.4" hidden="false" customHeight="false" outlineLevel="0" collapsed="false">
      <c r="B40" s="170" t="s">
        <v>349</v>
      </c>
      <c r="C40" s="171" t="n">
        <v>4127.59</v>
      </c>
      <c r="D40" s="172" t="n">
        <v>4127.59</v>
      </c>
    </row>
    <row r="41" customFormat="false" ht="14.4" hidden="false" customHeight="false" outlineLevel="0" collapsed="false">
      <c r="B41" s="170" t="s">
        <v>350</v>
      </c>
      <c r="C41" s="171" t="n">
        <v>4127.59</v>
      </c>
      <c r="D41" s="172" t="n">
        <v>4127.59</v>
      </c>
    </row>
    <row r="42" customFormat="false" ht="15" hidden="false" customHeight="false" outlineLevel="0" collapsed="false">
      <c r="B42" s="181" t="s">
        <v>351</v>
      </c>
      <c r="C42" s="182" t="n">
        <v>4127.59</v>
      </c>
      <c r="D42" s="183" t="n">
        <v>4127.59</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sheetPr filterMode="false">
    <pageSetUpPr fitToPage="false"/>
  </sheetPr>
  <dimension ref="A2:AJ63"/>
  <sheetViews>
    <sheetView showFormulas="false" showGridLines="false" showRowColHeaders="true" showZeros="true" rightToLeft="false" tabSelected="false" showOutlineSymbols="true" defaultGridColor="true" view="pageBreakPreview" topLeftCell="J1" colorId="64" zoomScale="65" zoomScaleNormal="40" zoomScalePageLayoutView="65" workbookViewId="0">
      <selection pane="topLeft" activeCell="P41" activeCellId="0" sqref="P41"/>
    </sheetView>
  </sheetViews>
  <sheetFormatPr defaultRowHeight="13.2" zeroHeight="false" outlineLevelRow="0" outlineLevelCol="0"/>
  <cols>
    <col collapsed="false" customWidth="true" hidden="false" outlineLevel="0" max="1" min="1" style="184" width="33.78"/>
    <col collapsed="false" customWidth="true" hidden="false" outlineLevel="0" max="2" min="2" style="185" width="9.11"/>
    <col collapsed="false" customWidth="true" hidden="false" outlineLevel="0" max="3" min="3" style="184" width="9.11"/>
    <col collapsed="false" customWidth="true" hidden="false" outlineLevel="0" max="4" min="4" style="184" width="56.66"/>
    <col collapsed="false" customWidth="true" hidden="false" outlineLevel="0" max="34" min="5" style="186" width="12.44"/>
    <col collapsed="false" customWidth="true" hidden="false" outlineLevel="0" max="1025" min="35" style="184" width="9.11"/>
  </cols>
  <sheetData>
    <row r="2" customFormat="false" ht="14.4" hidden="false" customHeight="false" outlineLevel="0" collapsed="false">
      <c r="A2" s="187" t="s">
        <v>352</v>
      </c>
      <c r="E2" s="188" t="s">
        <v>353</v>
      </c>
      <c r="F2" s="188" t="s">
        <v>354</v>
      </c>
      <c r="G2" s="188" t="s">
        <v>355</v>
      </c>
      <c r="H2" s="188" t="s">
        <v>356</v>
      </c>
      <c r="I2" s="188" t="s">
        <v>357</v>
      </c>
      <c r="J2" s="188" t="s">
        <v>358</v>
      </c>
      <c r="K2" s="188" t="s">
        <v>359</v>
      </c>
      <c r="L2" s="188" t="s">
        <v>360</v>
      </c>
      <c r="M2" s="188" t="s">
        <v>361</v>
      </c>
      <c r="N2" s="188" t="s">
        <v>362</v>
      </c>
      <c r="O2" s="188" t="s">
        <v>363</v>
      </c>
      <c r="P2" s="188" t="s">
        <v>364</v>
      </c>
      <c r="Q2" s="188" t="s">
        <v>365</v>
      </c>
      <c r="R2" s="188" t="s">
        <v>366</v>
      </c>
      <c r="S2" s="188" t="s">
        <v>367</v>
      </c>
      <c r="T2" s="188" t="s">
        <v>368</v>
      </c>
      <c r="U2" s="188" t="s">
        <v>369</v>
      </c>
      <c r="V2" s="188" t="s">
        <v>370</v>
      </c>
      <c r="W2" s="188" t="s">
        <v>371</v>
      </c>
      <c r="X2" s="188" t="s">
        <v>372</v>
      </c>
      <c r="Y2" s="188" t="s">
        <v>373</v>
      </c>
      <c r="Z2" s="188" t="s">
        <v>374</v>
      </c>
      <c r="AA2" s="188" t="s">
        <v>375</v>
      </c>
      <c r="AB2" s="188" t="s">
        <v>376</v>
      </c>
      <c r="AC2" s="188" t="s">
        <v>377</v>
      </c>
      <c r="AD2" s="188" t="s">
        <v>378</v>
      </c>
      <c r="AE2" s="188" t="s">
        <v>379</v>
      </c>
      <c r="AF2" s="188" t="s">
        <v>380</v>
      </c>
      <c r="AG2" s="188" t="s">
        <v>381</v>
      </c>
      <c r="AH2" s="188" t="s">
        <v>382</v>
      </c>
    </row>
    <row r="3" customFormat="false" ht="14.4" hidden="false" customHeight="false" outlineLevel="0" collapsed="false">
      <c r="A3" s="189" t="s">
        <v>383</v>
      </c>
      <c r="B3" s="190" t="n">
        <v>3000</v>
      </c>
      <c r="C3" s="191"/>
      <c r="D3" s="192" t="s">
        <v>384</v>
      </c>
      <c r="E3" s="193" t="n">
        <v>12</v>
      </c>
      <c r="F3" s="194" t="n">
        <v>12</v>
      </c>
      <c r="G3" s="193" t="n">
        <v>12</v>
      </c>
      <c r="H3" s="194" t="n">
        <v>12</v>
      </c>
      <c r="I3" s="194" t="n">
        <v>12</v>
      </c>
      <c r="J3" s="194" t="n">
        <v>12</v>
      </c>
      <c r="K3" s="194" t="n">
        <v>13</v>
      </c>
      <c r="L3" s="194" t="n">
        <v>13</v>
      </c>
      <c r="M3" s="194" t="n">
        <v>13</v>
      </c>
      <c r="N3" s="194" t="n">
        <v>13</v>
      </c>
      <c r="O3" s="194" t="n">
        <v>13</v>
      </c>
      <c r="P3" s="194" t="n">
        <v>13</v>
      </c>
      <c r="Q3" s="194" t="n">
        <v>13</v>
      </c>
      <c r="R3" s="194" t="n">
        <v>14</v>
      </c>
      <c r="S3" s="194" t="n">
        <v>14</v>
      </c>
      <c r="T3" s="194" t="n">
        <v>14</v>
      </c>
      <c r="U3" s="194" t="n">
        <v>14</v>
      </c>
      <c r="V3" s="194" t="n">
        <v>14</v>
      </c>
      <c r="W3" s="194" t="n">
        <v>14</v>
      </c>
      <c r="X3" s="194" t="n">
        <v>15</v>
      </c>
      <c r="Y3" s="194" t="n">
        <v>15</v>
      </c>
      <c r="Z3" s="194" t="n">
        <v>15</v>
      </c>
      <c r="AA3" s="194" t="n">
        <v>15</v>
      </c>
      <c r="AB3" s="194" t="n">
        <v>15</v>
      </c>
      <c r="AC3" s="194" t="n">
        <v>15</v>
      </c>
      <c r="AD3" s="194" t="n">
        <v>16</v>
      </c>
      <c r="AE3" s="194" t="n">
        <v>16</v>
      </c>
      <c r="AF3" s="194" t="n">
        <v>16</v>
      </c>
      <c r="AG3" s="194" t="n">
        <v>16</v>
      </c>
      <c r="AH3" s="194" t="n">
        <v>16</v>
      </c>
    </row>
    <row r="4" customFormat="false" ht="14.4" hidden="false" customHeight="false" outlineLevel="0" collapsed="false">
      <c r="A4" s="189" t="s">
        <v>385</v>
      </c>
      <c r="B4" s="190" t="n">
        <v>15000</v>
      </c>
      <c r="C4" s="191"/>
      <c r="D4" s="192" t="s">
        <v>329</v>
      </c>
      <c r="E4" s="195" t="n">
        <v>2</v>
      </c>
      <c r="F4" s="195" t="n">
        <v>2</v>
      </c>
      <c r="G4" s="195" t="n">
        <v>2</v>
      </c>
      <c r="H4" s="196" t="n">
        <v>2</v>
      </c>
      <c r="I4" s="196" t="n">
        <v>2</v>
      </c>
      <c r="J4" s="196" t="n">
        <v>2</v>
      </c>
      <c r="K4" s="196" t="n">
        <v>3</v>
      </c>
      <c r="L4" s="196" t="n">
        <v>3</v>
      </c>
      <c r="M4" s="196" t="n">
        <v>3</v>
      </c>
      <c r="N4" s="196" t="n">
        <v>3</v>
      </c>
      <c r="O4" s="196" t="n">
        <v>3</v>
      </c>
      <c r="P4" s="196" t="n">
        <v>3</v>
      </c>
      <c r="Q4" s="196" t="n">
        <v>3</v>
      </c>
      <c r="R4" s="196" t="n">
        <v>3</v>
      </c>
      <c r="S4" s="196" t="n">
        <v>3</v>
      </c>
      <c r="T4" s="196" t="n">
        <v>3</v>
      </c>
      <c r="U4" s="196" t="n">
        <v>3</v>
      </c>
      <c r="V4" s="196" t="n">
        <v>3</v>
      </c>
      <c r="W4" s="196" t="n">
        <v>3</v>
      </c>
      <c r="X4" s="196" t="n">
        <v>3</v>
      </c>
      <c r="Y4" s="196" t="n">
        <v>3</v>
      </c>
      <c r="Z4" s="196" t="n">
        <v>3</v>
      </c>
      <c r="AA4" s="196" t="n">
        <v>3</v>
      </c>
      <c r="AB4" s="196" t="n">
        <v>3</v>
      </c>
      <c r="AC4" s="196" t="n">
        <v>3</v>
      </c>
      <c r="AD4" s="196" t="n">
        <v>3</v>
      </c>
      <c r="AE4" s="196" t="n">
        <v>3</v>
      </c>
      <c r="AF4" s="196" t="n">
        <v>3</v>
      </c>
      <c r="AG4" s="196" t="n">
        <v>3</v>
      </c>
      <c r="AH4" s="196" t="n">
        <v>3</v>
      </c>
    </row>
    <row r="5" customFormat="false" ht="14.4" hidden="false" customHeight="false" outlineLevel="0" collapsed="false">
      <c r="A5" s="189" t="s">
        <v>386</v>
      </c>
      <c r="B5" s="190" t="n">
        <v>10000</v>
      </c>
      <c r="C5" s="191"/>
      <c r="D5" s="192" t="s">
        <v>387</v>
      </c>
      <c r="E5" s="195" t="n">
        <v>3</v>
      </c>
      <c r="F5" s="195" t="n">
        <v>4</v>
      </c>
      <c r="G5" s="195" t="n">
        <v>4</v>
      </c>
      <c r="H5" s="196" t="n">
        <v>4</v>
      </c>
      <c r="I5" s="196" t="n">
        <v>4</v>
      </c>
      <c r="J5" s="196" t="n">
        <v>4</v>
      </c>
      <c r="K5" s="196" t="n">
        <v>4</v>
      </c>
      <c r="L5" s="196" t="n">
        <v>4</v>
      </c>
      <c r="M5" s="196" t="n">
        <v>4</v>
      </c>
      <c r="N5" s="196" t="n">
        <v>4</v>
      </c>
      <c r="O5" s="196" t="n">
        <v>4</v>
      </c>
      <c r="P5" s="196" t="n">
        <v>4</v>
      </c>
      <c r="Q5" s="196" t="n">
        <v>4</v>
      </c>
      <c r="R5" s="196" t="n">
        <v>4</v>
      </c>
      <c r="S5" s="196" t="n">
        <v>4</v>
      </c>
      <c r="T5" s="196" t="n">
        <v>4</v>
      </c>
      <c r="U5" s="196" t="n">
        <v>4</v>
      </c>
      <c r="V5" s="196" t="n">
        <v>4</v>
      </c>
      <c r="W5" s="196" t="n">
        <v>4</v>
      </c>
      <c r="X5" s="196" t="n">
        <v>4</v>
      </c>
      <c r="Y5" s="196" t="n">
        <v>4</v>
      </c>
      <c r="Z5" s="196" t="n">
        <v>4</v>
      </c>
      <c r="AA5" s="196" t="n">
        <v>5</v>
      </c>
      <c r="AB5" s="196" t="n">
        <v>5</v>
      </c>
      <c r="AC5" s="196" t="n">
        <v>5</v>
      </c>
      <c r="AD5" s="196" t="n">
        <v>5</v>
      </c>
      <c r="AE5" s="196" t="n">
        <v>5</v>
      </c>
      <c r="AF5" s="196" t="n">
        <v>5</v>
      </c>
      <c r="AG5" s="196" t="n">
        <v>5</v>
      </c>
      <c r="AH5" s="196" t="n">
        <v>5</v>
      </c>
    </row>
    <row r="6" customFormat="false" ht="14.4" hidden="false" customHeight="false" outlineLevel="0" collapsed="false">
      <c r="C6" s="191"/>
      <c r="E6" s="197" t="n">
        <v>17</v>
      </c>
      <c r="F6" s="197" t="n">
        <v>18</v>
      </c>
      <c r="G6" s="197" t="n">
        <v>18</v>
      </c>
      <c r="H6" s="197" t="n">
        <v>18</v>
      </c>
      <c r="I6" s="197" t="n">
        <v>18</v>
      </c>
      <c r="J6" s="197" t="n">
        <v>18</v>
      </c>
      <c r="K6" s="197" t="n">
        <v>20</v>
      </c>
      <c r="L6" s="197" t="n">
        <v>20</v>
      </c>
      <c r="M6" s="197" t="n">
        <v>20</v>
      </c>
      <c r="N6" s="197" t="n">
        <v>20</v>
      </c>
      <c r="O6" s="197" t="n">
        <v>20</v>
      </c>
      <c r="P6" s="197" t="n">
        <v>20</v>
      </c>
      <c r="Q6" s="197" t="n">
        <v>20</v>
      </c>
      <c r="R6" s="197" t="n">
        <v>21</v>
      </c>
      <c r="S6" s="197" t="n">
        <v>21</v>
      </c>
      <c r="T6" s="197" t="n">
        <v>21</v>
      </c>
      <c r="U6" s="197" t="n">
        <v>21</v>
      </c>
      <c r="V6" s="197" t="n">
        <v>21</v>
      </c>
      <c r="W6" s="197" t="n">
        <v>21</v>
      </c>
      <c r="X6" s="197" t="n">
        <v>22</v>
      </c>
      <c r="Y6" s="197" t="n">
        <v>22</v>
      </c>
      <c r="Z6" s="197" t="n">
        <v>22</v>
      </c>
      <c r="AA6" s="197" t="n">
        <v>23</v>
      </c>
      <c r="AB6" s="197" t="n">
        <v>23</v>
      </c>
      <c r="AC6" s="197" t="n">
        <v>23</v>
      </c>
      <c r="AD6" s="197" t="n">
        <v>24</v>
      </c>
      <c r="AE6" s="197" t="n">
        <v>24</v>
      </c>
      <c r="AF6" s="197" t="n">
        <v>24</v>
      </c>
      <c r="AG6" s="197" t="n">
        <v>24</v>
      </c>
      <c r="AH6" s="197" t="n">
        <v>24</v>
      </c>
    </row>
    <row r="7" customFormat="false" ht="14.4" hidden="false" customHeight="false" outlineLevel="0" collapsed="false">
      <c r="A7" s="189" t="s">
        <v>388</v>
      </c>
      <c r="B7" s="190" t="n">
        <v>6000</v>
      </c>
      <c r="C7" s="191"/>
      <c r="D7" s="191" t="s">
        <v>389</v>
      </c>
      <c r="E7" s="188" t="s">
        <v>353</v>
      </c>
      <c r="F7" s="188" t="s">
        <v>354</v>
      </c>
      <c r="G7" s="188" t="s">
        <v>355</v>
      </c>
      <c r="H7" s="188" t="s">
        <v>356</v>
      </c>
      <c r="I7" s="188" t="s">
        <v>357</v>
      </c>
      <c r="J7" s="188" t="s">
        <v>358</v>
      </c>
      <c r="K7" s="188" t="s">
        <v>359</v>
      </c>
      <c r="L7" s="188" t="s">
        <v>360</v>
      </c>
      <c r="M7" s="188" t="s">
        <v>361</v>
      </c>
      <c r="N7" s="188" t="s">
        <v>362</v>
      </c>
      <c r="O7" s="188" t="s">
        <v>363</v>
      </c>
      <c r="P7" s="188" t="s">
        <v>364</v>
      </c>
      <c r="Q7" s="188" t="s">
        <v>365</v>
      </c>
      <c r="R7" s="188" t="s">
        <v>366</v>
      </c>
      <c r="S7" s="188" t="s">
        <v>367</v>
      </c>
      <c r="T7" s="188" t="s">
        <v>368</v>
      </c>
      <c r="U7" s="188" t="s">
        <v>369</v>
      </c>
      <c r="V7" s="188" t="s">
        <v>370</v>
      </c>
      <c r="W7" s="188" t="s">
        <v>371</v>
      </c>
      <c r="X7" s="188" t="s">
        <v>372</v>
      </c>
      <c r="Y7" s="188" t="s">
        <v>373</v>
      </c>
      <c r="Z7" s="188" t="s">
        <v>374</v>
      </c>
      <c r="AA7" s="188" t="s">
        <v>375</v>
      </c>
      <c r="AB7" s="188" t="s">
        <v>376</v>
      </c>
      <c r="AC7" s="188" t="s">
        <v>377</v>
      </c>
      <c r="AD7" s="188" t="s">
        <v>378</v>
      </c>
      <c r="AE7" s="188" t="s">
        <v>379</v>
      </c>
      <c r="AF7" s="188" t="s">
        <v>380</v>
      </c>
      <c r="AG7" s="188" t="s">
        <v>381</v>
      </c>
      <c r="AH7" s="188" t="s">
        <v>382</v>
      </c>
    </row>
    <row r="8" customFormat="false" ht="14.4" hidden="false" customHeight="false" outlineLevel="0" collapsed="false">
      <c r="D8" s="192" t="s">
        <v>384</v>
      </c>
      <c r="E8" s="193" t="n">
        <v>0</v>
      </c>
      <c r="F8" s="194" t="n">
        <v>0</v>
      </c>
      <c r="G8" s="193" t="n">
        <v>4</v>
      </c>
      <c r="H8" s="194" t="n">
        <v>7</v>
      </c>
      <c r="I8" s="194" t="n">
        <v>11</v>
      </c>
      <c r="J8" s="194" t="n">
        <v>12</v>
      </c>
      <c r="K8" s="194" t="n">
        <v>14</v>
      </c>
      <c r="L8" s="194" t="n">
        <v>16</v>
      </c>
      <c r="M8" s="194" t="n">
        <v>16</v>
      </c>
      <c r="N8" s="194" t="n">
        <v>17</v>
      </c>
      <c r="O8" s="194" t="n">
        <v>17</v>
      </c>
      <c r="P8" s="194" t="n">
        <v>17</v>
      </c>
      <c r="Q8" s="194" t="n">
        <v>17</v>
      </c>
      <c r="R8" s="194" t="n">
        <v>17</v>
      </c>
      <c r="S8" s="194" t="n">
        <v>18</v>
      </c>
      <c r="T8" s="194" t="n">
        <v>18</v>
      </c>
      <c r="U8" s="194" t="n">
        <v>18</v>
      </c>
      <c r="V8" s="194" t="n">
        <v>18</v>
      </c>
      <c r="W8" s="194" t="n">
        <v>18</v>
      </c>
      <c r="X8" s="194" t="n">
        <v>19</v>
      </c>
      <c r="Y8" s="194" t="n">
        <v>19</v>
      </c>
      <c r="Z8" s="194" t="n">
        <v>19</v>
      </c>
      <c r="AA8" s="194" t="n">
        <v>19</v>
      </c>
      <c r="AB8" s="194" t="n">
        <v>19</v>
      </c>
      <c r="AC8" s="194" t="n">
        <v>20</v>
      </c>
      <c r="AD8" s="194" t="n">
        <v>20</v>
      </c>
      <c r="AE8" s="194" t="n">
        <v>20</v>
      </c>
      <c r="AF8" s="194" t="n">
        <v>20</v>
      </c>
      <c r="AG8" s="194" t="n">
        <v>20</v>
      </c>
      <c r="AH8" s="194" t="n">
        <v>21</v>
      </c>
    </row>
    <row r="9" customFormat="false" ht="14.4" hidden="false" customHeight="false" outlineLevel="0" collapsed="false">
      <c r="A9" s="198" t="s">
        <v>389</v>
      </c>
      <c r="C9" s="191"/>
      <c r="D9" s="192" t="s">
        <v>329</v>
      </c>
      <c r="E9" s="193" t="n">
        <v>0</v>
      </c>
      <c r="F9" s="194" t="n">
        <v>0</v>
      </c>
      <c r="G9" s="193" t="n">
        <v>1</v>
      </c>
      <c r="H9" s="194" t="n">
        <v>2</v>
      </c>
      <c r="I9" s="194" t="n">
        <v>4</v>
      </c>
      <c r="J9" s="194" t="n">
        <v>4</v>
      </c>
      <c r="K9" s="194" t="n">
        <v>5</v>
      </c>
      <c r="L9" s="194" t="n">
        <v>5</v>
      </c>
      <c r="M9" s="194" t="n">
        <v>6</v>
      </c>
      <c r="N9" s="194" t="n">
        <v>6</v>
      </c>
      <c r="O9" s="194" t="n">
        <v>6</v>
      </c>
      <c r="P9" s="194" t="n">
        <v>6</v>
      </c>
      <c r="Q9" s="194" t="n">
        <v>6</v>
      </c>
      <c r="R9" s="194" t="n">
        <v>6</v>
      </c>
      <c r="S9" s="194" t="n">
        <v>6</v>
      </c>
      <c r="T9" s="194" t="n">
        <v>6</v>
      </c>
      <c r="U9" s="194" t="n">
        <v>6</v>
      </c>
      <c r="V9" s="194" t="n">
        <v>6</v>
      </c>
      <c r="W9" s="194" t="n">
        <v>6</v>
      </c>
      <c r="X9" s="194" t="n">
        <v>6</v>
      </c>
      <c r="Y9" s="194" t="n">
        <v>6</v>
      </c>
      <c r="Z9" s="194" t="n">
        <v>6</v>
      </c>
      <c r="AA9" s="194" t="n">
        <v>7</v>
      </c>
      <c r="AB9" s="194" t="n">
        <v>7</v>
      </c>
      <c r="AC9" s="194" t="n">
        <v>7</v>
      </c>
      <c r="AD9" s="194" t="n">
        <v>7</v>
      </c>
      <c r="AE9" s="194" t="n">
        <v>7</v>
      </c>
      <c r="AF9" s="194" t="n">
        <v>7</v>
      </c>
      <c r="AG9" s="194" t="n">
        <v>7</v>
      </c>
      <c r="AH9" s="194" t="n">
        <v>7</v>
      </c>
    </row>
    <row r="10" customFormat="false" ht="14.4" hidden="false" customHeight="false" outlineLevel="0" collapsed="false">
      <c r="A10" s="189" t="s">
        <v>383</v>
      </c>
      <c r="B10" s="190" t="n">
        <v>2100</v>
      </c>
      <c r="D10" s="192" t="s">
        <v>387</v>
      </c>
      <c r="E10" s="193" t="n">
        <v>0</v>
      </c>
      <c r="F10" s="194" t="n">
        <v>0</v>
      </c>
      <c r="G10" s="193" t="n">
        <v>1</v>
      </c>
      <c r="H10" s="194" t="n">
        <v>2</v>
      </c>
      <c r="I10" s="194" t="n">
        <v>4</v>
      </c>
      <c r="J10" s="194" t="n">
        <v>4</v>
      </c>
      <c r="K10" s="194" t="n">
        <v>5</v>
      </c>
      <c r="L10" s="194" t="n">
        <v>5</v>
      </c>
      <c r="M10" s="194" t="n">
        <v>6</v>
      </c>
      <c r="N10" s="194" t="n">
        <v>6</v>
      </c>
      <c r="O10" s="194" t="n">
        <v>6</v>
      </c>
      <c r="P10" s="194" t="n">
        <v>6</v>
      </c>
      <c r="Q10" s="194" t="n">
        <v>6</v>
      </c>
      <c r="R10" s="194" t="n">
        <v>6</v>
      </c>
      <c r="S10" s="194" t="n">
        <v>6</v>
      </c>
      <c r="T10" s="194" t="n">
        <v>6</v>
      </c>
      <c r="U10" s="194" t="n">
        <v>6</v>
      </c>
      <c r="V10" s="194" t="n">
        <v>6</v>
      </c>
      <c r="W10" s="194" t="n">
        <v>6</v>
      </c>
      <c r="X10" s="194" t="n">
        <v>6</v>
      </c>
      <c r="Y10" s="194" t="n">
        <v>6</v>
      </c>
      <c r="Z10" s="194" t="n">
        <v>6</v>
      </c>
      <c r="AA10" s="194" t="n">
        <v>7</v>
      </c>
      <c r="AB10" s="194" t="n">
        <v>7</v>
      </c>
      <c r="AC10" s="194" t="n">
        <v>7</v>
      </c>
      <c r="AD10" s="194" t="n">
        <v>7</v>
      </c>
      <c r="AE10" s="194" t="n">
        <v>7</v>
      </c>
      <c r="AF10" s="194" t="n">
        <v>7</v>
      </c>
      <c r="AG10" s="194" t="n">
        <v>7</v>
      </c>
      <c r="AH10" s="194" t="n">
        <v>7</v>
      </c>
    </row>
    <row r="11" customFormat="false" ht="14.4" hidden="false" customHeight="false" outlineLevel="0" collapsed="false">
      <c r="A11" s="189" t="s">
        <v>385</v>
      </c>
      <c r="B11" s="190" t="n">
        <v>6000</v>
      </c>
      <c r="D11" s="192" t="s">
        <v>390</v>
      </c>
      <c r="E11" s="199" t="n">
        <v>1</v>
      </c>
      <c r="F11" s="199" t="n">
        <v>1</v>
      </c>
      <c r="G11" s="199" t="n">
        <v>1</v>
      </c>
      <c r="H11" s="199" t="n">
        <v>1</v>
      </c>
      <c r="I11" s="199" t="n">
        <v>2</v>
      </c>
      <c r="J11" s="199" t="n">
        <v>2</v>
      </c>
      <c r="K11" s="199" t="n">
        <v>2</v>
      </c>
      <c r="L11" s="199" t="n">
        <v>2</v>
      </c>
      <c r="M11" s="199" t="n">
        <v>2</v>
      </c>
      <c r="N11" s="199" t="n">
        <v>3</v>
      </c>
      <c r="O11" s="199" t="n">
        <v>3</v>
      </c>
      <c r="P11" s="199" t="n">
        <v>3</v>
      </c>
      <c r="Q11" s="199" t="n">
        <v>3</v>
      </c>
      <c r="R11" s="199" t="n">
        <v>3</v>
      </c>
      <c r="S11" s="199" t="n">
        <v>3</v>
      </c>
      <c r="T11" s="199" t="n">
        <v>3</v>
      </c>
      <c r="U11" s="199" t="n">
        <v>3</v>
      </c>
      <c r="V11" s="199" t="n">
        <v>3</v>
      </c>
      <c r="W11" s="199" t="n">
        <v>3</v>
      </c>
      <c r="X11" s="199" t="n">
        <v>3</v>
      </c>
      <c r="Y11" s="199" t="n">
        <v>3</v>
      </c>
      <c r="Z11" s="199" t="n">
        <v>3</v>
      </c>
      <c r="AA11" s="199" t="n">
        <v>3</v>
      </c>
      <c r="AB11" s="199" t="n">
        <v>3</v>
      </c>
      <c r="AC11" s="199" t="n">
        <v>3</v>
      </c>
      <c r="AD11" s="199" t="n">
        <v>3</v>
      </c>
      <c r="AE11" s="199" t="n">
        <v>3</v>
      </c>
      <c r="AF11" s="199" t="n">
        <v>3</v>
      </c>
      <c r="AG11" s="199" t="n">
        <v>3</v>
      </c>
      <c r="AH11" s="199" t="n">
        <v>3</v>
      </c>
    </row>
    <row r="12" customFormat="false" ht="13.2" hidden="false" customHeight="false" outlineLevel="0" collapsed="false">
      <c r="A12" s="189" t="s">
        <v>386</v>
      </c>
      <c r="B12" s="190" t="n">
        <v>6000</v>
      </c>
      <c r="E12" s="190" t="n">
        <v>1</v>
      </c>
      <c r="F12" s="190" t="n">
        <v>1</v>
      </c>
      <c r="G12" s="190" t="n">
        <v>7</v>
      </c>
      <c r="H12" s="190" t="n">
        <v>12</v>
      </c>
      <c r="I12" s="190" t="n">
        <v>21</v>
      </c>
      <c r="J12" s="190" t="n">
        <v>22</v>
      </c>
      <c r="K12" s="190" t="n">
        <v>26</v>
      </c>
      <c r="L12" s="190" t="n">
        <v>28</v>
      </c>
      <c r="M12" s="190" t="n">
        <v>30</v>
      </c>
      <c r="N12" s="190" t="n">
        <v>32</v>
      </c>
      <c r="O12" s="190" t="n">
        <v>32</v>
      </c>
      <c r="P12" s="190" t="n">
        <v>32</v>
      </c>
      <c r="Q12" s="190" t="n">
        <v>32</v>
      </c>
      <c r="R12" s="190" t="n">
        <v>32</v>
      </c>
      <c r="S12" s="190" t="n">
        <v>33</v>
      </c>
      <c r="T12" s="190" t="n">
        <v>33</v>
      </c>
      <c r="U12" s="190" t="n">
        <v>33</v>
      </c>
      <c r="V12" s="190" t="n">
        <v>33</v>
      </c>
      <c r="W12" s="190" t="n">
        <v>33</v>
      </c>
      <c r="X12" s="190" t="n">
        <v>34</v>
      </c>
      <c r="Y12" s="190" t="n">
        <v>34</v>
      </c>
      <c r="Z12" s="190" t="n">
        <v>34</v>
      </c>
      <c r="AA12" s="190" t="n">
        <v>36</v>
      </c>
      <c r="AB12" s="190" t="n">
        <v>36</v>
      </c>
      <c r="AC12" s="190" t="n">
        <v>37</v>
      </c>
      <c r="AD12" s="190" t="n">
        <v>37</v>
      </c>
      <c r="AE12" s="190" t="n">
        <v>37</v>
      </c>
      <c r="AF12" s="190" t="n">
        <v>37</v>
      </c>
      <c r="AG12" s="190" t="n">
        <v>37</v>
      </c>
      <c r="AH12" s="190" t="n">
        <v>38</v>
      </c>
    </row>
    <row r="15" customFormat="false" ht="15.6" hidden="false" customHeight="false" outlineLevel="0" collapsed="false">
      <c r="A15" s="200" t="s">
        <v>391</v>
      </c>
      <c r="B15" s="201"/>
      <c r="D15" s="202" t="s">
        <v>392</v>
      </c>
    </row>
    <row r="16" customFormat="false" ht="13.2" hidden="false" customHeight="false" outlineLevel="0" collapsed="false">
      <c r="A16" s="189" t="s">
        <v>393</v>
      </c>
      <c r="B16" s="190" t="n">
        <v>2</v>
      </c>
    </row>
    <row r="17" customFormat="false" ht="14.4" hidden="false" customHeight="false" outlineLevel="0" collapsed="false">
      <c r="A17" s="189" t="s">
        <v>394</v>
      </c>
      <c r="B17" s="190" t="n">
        <v>1</v>
      </c>
      <c r="D17" s="203" t="s">
        <v>395</v>
      </c>
      <c r="E17" s="203" t="s">
        <v>353</v>
      </c>
      <c r="F17" s="203" t="s">
        <v>354</v>
      </c>
      <c r="G17" s="203" t="s">
        <v>355</v>
      </c>
      <c r="H17" s="203" t="s">
        <v>356</v>
      </c>
      <c r="I17" s="203" t="s">
        <v>357</v>
      </c>
      <c r="J17" s="203" t="s">
        <v>358</v>
      </c>
      <c r="K17" s="203" t="s">
        <v>359</v>
      </c>
      <c r="L17" s="203" t="s">
        <v>360</v>
      </c>
      <c r="M17" s="203" t="s">
        <v>361</v>
      </c>
      <c r="N17" s="203" t="s">
        <v>362</v>
      </c>
      <c r="O17" s="203" t="s">
        <v>363</v>
      </c>
      <c r="P17" s="203" t="s">
        <v>364</v>
      </c>
      <c r="Q17" s="203" t="s">
        <v>365</v>
      </c>
      <c r="R17" s="203" t="s">
        <v>366</v>
      </c>
      <c r="S17" s="203" t="s">
        <v>367</v>
      </c>
      <c r="T17" s="203" t="s">
        <v>368</v>
      </c>
      <c r="U17" s="203" t="s">
        <v>369</v>
      </c>
      <c r="V17" s="203" t="s">
        <v>370</v>
      </c>
      <c r="W17" s="203" t="s">
        <v>371</v>
      </c>
      <c r="X17" s="203" t="s">
        <v>372</v>
      </c>
      <c r="Y17" s="203" t="s">
        <v>373</v>
      </c>
      <c r="Z17" s="203" t="s">
        <v>374</v>
      </c>
      <c r="AA17" s="203" t="s">
        <v>375</v>
      </c>
      <c r="AB17" s="203" t="s">
        <v>376</v>
      </c>
      <c r="AC17" s="203" t="s">
        <v>377</v>
      </c>
      <c r="AD17" s="203" t="s">
        <v>378</v>
      </c>
      <c r="AE17" s="203" t="s">
        <v>379</v>
      </c>
      <c r="AF17" s="203" t="s">
        <v>380</v>
      </c>
      <c r="AG17" s="203" t="s">
        <v>381</v>
      </c>
      <c r="AH17" s="203" t="s">
        <v>382</v>
      </c>
    </row>
    <row r="18" customFormat="false" ht="13.2" hidden="false" customHeight="false" outlineLevel="0" collapsed="false">
      <c r="A18" s="189" t="s">
        <v>396</v>
      </c>
      <c r="B18" s="190" t="n">
        <v>5</v>
      </c>
      <c r="D18" s="189" t="s">
        <v>397</v>
      </c>
      <c r="E18" s="196" t="n">
        <v>20</v>
      </c>
      <c r="F18" s="196" t="n">
        <v>20</v>
      </c>
      <c r="G18" s="196" t="n">
        <v>21</v>
      </c>
      <c r="H18" s="196" t="n">
        <v>23</v>
      </c>
      <c r="I18" s="196" t="n">
        <v>23</v>
      </c>
      <c r="J18" s="196" t="n">
        <v>24</v>
      </c>
      <c r="K18" s="196" t="n">
        <v>24</v>
      </c>
      <c r="L18" s="196" t="n">
        <v>24</v>
      </c>
      <c r="M18" s="196" t="n">
        <v>24</v>
      </c>
      <c r="N18" s="196" t="n">
        <v>27</v>
      </c>
      <c r="O18" s="196" t="n">
        <v>27</v>
      </c>
      <c r="P18" s="196" t="n">
        <v>27</v>
      </c>
      <c r="Q18" s="196" t="n">
        <v>27</v>
      </c>
      <c r="R18" s="196" t="n">
        <v>27</v>
      </c>
      <c r="S18" s="196" t="n">
        <v>27</v>
      </c>
      <c r="T18" s="196" t="n">
        <v>27</v>
      </c>
      <c r="U18" s="196" t="n">
        <v>27</v>
      </c>
      <c r="V18" s="196" t="n">
        <v>27</v>
      </c>
      <c r="W18" s="196" t="n">
        <v>27</v>
      </c>
      <c r="X18" s="196" t="n">
        <v>27</v>
      </c>
      <c r="Y18" s="196" t="n">
        <v>27</v>
      </c>
      <c r="Z18" s="196" t="n">
        <v>27</v>
      </c>
      <c r="AA18" s="196" t="n">
        <v>28</v>
      </c>
      <c r="AB18" s="196" t="n">
        <v>28</v>
      </c>
      <c r="AC18" s="196" t="n">
        <v>28</v>
      </c>
      <c r="AD18" s="196" t="n">
        <v>28</v>
      </c>
      <c r="AE18" s="196" t="n">
        <v>28</v>
      </c>
      <c r="AF18" s="196" t="n">
        <v>28</v>
      </c>
      <c r="AG18" s="196" t="n">
        <v>28</v>
      </c>
      <c r="AH18" s="196" t="n">
        <v>28</v>
      </c>
    </row>
    <row r="19" customFormat="false" ht="13.2" hidden="false" customHeight="false" outlineLevel="0" collapsed="false">
      <c r="D19" s="189" t="s">
        <v>329</v>
      </c>
      <c r="E19" s="190" t="n">
        <v>5</v>
      </c>
      <c r="F19" s="190" t="n">
        <v>5</v>
      </c>
      <c r="G19" s="190" t="n">
        <v>5</v>
      </c>
      <c r="H19" s="190" t="n">
        <v>10</v>
      </c>
      <c r="I19" s="190" t="n">
        <v>10</v>
      </c>
      <c r="J19" s="190" t="n">
        <v>10</v>
      </c>
      <c r="K19" s="190" t="n">
        <v>10</v>
      </c>
      <c r="L19" s="190" t="n">
        <v>10</v>
      </c>
      <c r="M19" s="190" t="n">
        <v>10</v>
      </c>
      <c r="N19" s="190" t="n">
        <v>10</v>
      </c>
      <c r="O19" s="190" t="n">
        <v>10</v>
      </c>
      <c r="P19" s="190" t="n">
        <v>10</v>
      </c>
      <c r="Q19" s="190" t="n">
        <v>10</v>
      </c>
      <c r="R19" s="190" t="n">
        <v>10</v>
      </c>
      <c r="S19" s="190" t="n">
        <v>10</v>
      </c>
      <c r="T19" s="190" t="n">
        <v>10</v>
      </c>
      <c r="U19" s="190" t="n">
        <v>10</v>
      </c>
      <c r="V19" s="190" t="n">
        <v>10</v>
      </c>
      <c r="W19" s="190" t="n">
        <v>10</v>
      </c>
      <c r="X19" s="190" t="n">
        <v>10</v>
      </c>
      <c r="Y19" s="190" t="n">
        <v>10</v>
      </c>
      <c r="Z19" s="190" t="n">
        <v>10</v>
      </c>
      <c r="AA19" s="190" t="n">
        <v>10</v>
      </c>
      <c r="AB19" s="190" t="n">
        <v>10</v>
      </c>
      <c r="AC19" s="190" t="n">
        <v>10</v>
      </c>
      <c r="AD19" s="190" t="n">
        <v>10</v>
      </c>
      <c r="AE19" s="190" t="n">
        <v>10</v>
      </c>
      <c r="AF19" s="190" t="n">
        <v>10</v>
      </c>
      <c r="AG19" s="190" t="n">
        <v>10</v>
      </c>
      <c r="AH19" s="190" t="n">
        <v>10</v>
      </c>
    </row>
    <row r="20" customFormat="false" ht="13.2" hidden="false" customHeight="false" outlineLevel="0" collapsed="false">
      <c r="D20" s="189" t="s">
        <v>333</v>
      </c>
      <c r="E20" s="190" t="n">
        <v>18</v>
      </c>
      <c r="F20" s="190" t="n">
        <v>18</v>
      </c>
      <c r="G20" s="190" t="n">
        <v>18</v>
      </c>
      <c r="H20" s="190" t="n">
        <v>18</v>
      </c>
      <c r="I20" s="190" t="n">
        <v>18</v>
      </c>
      <c r="J20" s="190" t="n">
        <v>18</v>
      </c>
      <c r="K20" s="190" t="n">
        <v>18</v>
      </c>
      <c r="L20" s="190" t="n">
        <v>18</v>
      </c>
      <c r="M20" s="190" t="n">
        <v>18</v>
      </c>
      <c r="N20" s="190" t="n">
        <v>18</v>
      </c>
      <c r="O20" s="190" t="n">
        <v>19</v>
      </c>
      <c r="P20" s="190" t="n">
        <v>19</v>
      </c>
      <c r="Q20" s="190" t="n">
        <v>20</v>
      </c>
      <c r="R20" s="190" t="n">
        <v>20</v>
      </c>
      <c r="S20" s="190" t="n">
        <v>20</v>
      </c>
      <c r="T20" s="190" t="n">
        <v>20</v>
      </c>
      <c r="U20" s="190" t="n">
        <v>20</v>
      </c>
      <c r="V20" s="190" t="n">
        <v>20</v>
      </c>
      <c r="W20" s="190" t="n">
        <v>20</v>
      </c>
      <c r="X20" s="190" t="n">
        <v>20</v>
      </c>
      <c r="Y20" s="190" t="n">
        <v>20</v>
      </c>
      <c r="Z20" s="190" t="n">
        <v>20</v>
      </c>
      <c r="AA20" s="190" t="n">
        <v>20</v>
      </c>
      <c r="AB20" s="190" t="n">
        <v>20</v>
      </c>
      <c r="AC20" s="190" t="n">
        <v>20</v>
      </c>
      <c r="AD20" s="190" t="n">
        <v>20</v>
      </c>
      <c r="AE20" s="190" t="n">
        <v>21</v>
      </c>
      <c r="AF20" s="190" t="n">
        <v>22</v>
      </c>
      <c r="AG20" s="190" t="n">
        <v>22</v>
      </c>
      <c r="AH20" s="190" t="n">
        <v>22</v>
      </c>
    </row>
    <row r="21" customFormat="false" ht="13.2" hidden="false" customHeight="false" outlineLevel="0" collapsed="false">
      <c r="D21" s="189" t="s">
        <v>398</v>
      </c>
      <c r="E21" s="190" t="n">
        <v>21</v>
      </c>
      <c r="F21" s="190" t="n">
        <v>21</v>
      </c>
      <c r="G21" s="190" t="n">
        <v>30</v>
      </c>
      <c r="H21" s="190" t="n">
        <v>31</v>
      </c>
      <c r="I21" s="190" t="n">
        <v>31</v>
      </c>
      <c r="J21" s="190" t="n">
        <v>31</v>
      </c>
      <c r="K21" s="190" t="n">
        <v>31</v>
      </c>
      <c r="L21" s="190" t="n">
        <v>31</v>
      </c>
      <c r="M21" s="190" t="n">
        <v>31</v>
      </c>
      <c r="N21" s="190" t="n">
        <v>32</v>
      </c>
      <c r="O21" s="190" t="n">
        <v>32</v>
      </c>
      <c r="P21" s="190" t="n">
        <v>32</v>
      </c>
      <c r="Q21" s="190" t="n">
        <v>32</v>
      </c>
      <c r="R21" s="190" t="n">
        <v>32</v>
      </c>
      <c r="S21" s="190" t="n">
        <v>32</v>
      </c>
      <c r="T21" s="190" t="n">
        <v>32</v>
      </c>
      <c r="U21" s="190" t="n">
        <v>32</v>
      </c>
      <c r="V21" s="190" t="n">
        <v>32</v>
      </c>
      <c r="W21" s="190" t="n">
        <v>32</v>
      </c>
      <c r="X21" s="190" t="n">
        <v>32</v>
      </c>
      <c r="Y21" s="190" t="n">
        <v>32</v>
      </c>
      <c r="Z21" s="190" t="n">
        <v>32</v>
      </c>
      <c r="AA21" s="190" t="n">
        <v>32</v>
      </c>
      <c r="AB21" s="190" t="n">
        <v>32</v>
      </c>
      <c r="AC21" s="190" t="n">
        <v>32</v>
      </c>
      <c r="AD21" s="190" t="n">
        <v>32</v>
      </c>
      <c r="AE21" s="190" t="n">
        <v>32</v>
      </c>
      <c r="AF21" s="190" t="n">
        <v>32</v>
      </c>
      <c r="AG21" s="190" t="n">
        <v>32</v>
      </c>
      <c r="AH21" s="190" t="n">
        <v>32</v>
      </c>
    </row>
    <row r="22" customFormat="false" ht="14.4" hidden="false" customHeight="false" outlineLevel="0" collapsed="false">
      <c r="D22" s="204" t="s">
        <v>399</v>
      </c>
      <c r="E22" s="203" t="n">
        <v>64</v>
      </c>
      <c r="F22" s="203" t="n">
        <v>64</v>
      </c>
      <c r="G22" s="203" t="n">
        <v>74</v>
      </c>
      <c r="H22" s="203" t="n">
        <v>82</v>
      </c>
      <c r="I22" s="203" t="n">
        <v>82</v>
      </c>
      <c r="J22" s="203" t="n">
        <v>83</v>
      </c>
      <c r="K22" s="203" t="n">
        <v>83</v>
      </c>
      <c r="L22" s="203" t="n">
        <v>83</v>
      </c>
      <c r="M22" s="203" t="n">
        <v>83</v>
      </c>
      <c r="N22" s="203" t="n">
        <v>87</v>
      </c>
      <c r="O22" s="203" t="n">
        <v>88</v>
      </c>
      <c r="P22" s="203" t="n">
        <v>88</v>
      </c>
      <c r="Q22" s="203" t="n">
        <v>89</v>
      </c>
      <c r="R22" s="203" t="n">
        <v>89</v>
      </c>
      <c r="S22" s="203" t="n">
        <v>89</v>
      </c>
      <c r="T22" s="203" t="n">
        <v>89</v>
      </c>
      <c r="U22" s="203" t="n">
        <v>89</v>
      </c>
      <c r="V22" s="203" t="n">
        <v>89</v>
      </c>
      <c r="W22" s="203" t="n">
        <v>89</v>
      </c>
      <c r="X22" s="203" t="n">
        <v>89</v>
      </c>
      <c r="Y22" s="203" t="n">
        <v>89</v>
      </c>
      <c r="Z22" s="203" t="n">
        <v>89</v>
      </c>
      <c r="AA22" s="203" t="n">
        <v>90</v>
      </c>
      <c r="AB22" s="203" t="n">
        <v>90</v>
      </c>
      <c r="AC22" s="203" t="n">
        <v>90</v>
      </c>
      <c r="AD22" s="203" t="n">
        <v>90</v>
      </c>
      <c r="AE22" s="203" t="n">
        <v>91</v>
      </c>
      <c r="AF22" s="203" t="n">
        <v>92</v>
      </c>
      <c r="AG22" s="203" t="n">
        <v>92</v>
      </c>
      <c r="AH22" s="203" t="n">
        <v>92</v>
      </c>
    </row>
    <row r="24" customFormat="false" ht="13.2" hidden="false" customHeight="false" outlineLevel="0" collapsed="false">
      <c r="D24" s="204" t="s">
        <v>400</v>
      </c>
      <c r="E24" s="205" t="n">
        <v>20</v>
      </c>
      <c r="F24" s="205" t="n">
        <v>20</v>
      </c>
      <c r="G24" s="205" t="n">
        <v>21</v>
      </c>
      <c r="H24" s="205" t="n">
        <v>23</v>
      </c>
      <c r="I24" s="205" t="n">
        <v>23</v>
      </c>
      <c r="J24" s="205" t="n">
        <v>24</v>
      </c>
      <c r="K24" s="205" t="n">
        <v>24</v>
      </c>
      <c r="L24" s="205" t="n">
        <v>24</v>
      </c>
      <c r="M24" s="205" t="n">
        <v>24</v>
      </c>
      <c r="N24" s="205" t="n">
        <v>27</v>
      </c>
      <c r="O24" s="205" t="n">
        <v>27</v>
      </c>
      <c r="P24" s="205" t="n">
        <v>27</v>
      </c>
      <c r="Q24" s="205" t="n">
        <v>27</v>
      </c>
      <c r="R24" s="205" t="n">
        <v>27</v>
      </c>
      <c r="S24" s="205" t="n">
        <v>27</v>
      </c>
      <c r="T24" s="205" t="n">
        <v>27</v>
      </c>
      <c r="U24" s="205" t="n">
        <v>27</v>
      </c>
      <c r="V24" s="205" t="n">
        <v>27</v>
      </c>
      <c r="W24" s="205" t="n">
        <v>27</v>
      </c>
      <c r="X24" s="205" t="n">
        <v>27</v>
      </c>
      <c r="Y24" s="205" t="n">
        <v>27</v>
      </c>
      <c r="Z24" s="205" t="n">
        <v>27</v>
      </c>
      <c r="AA24" s="205" t="n">
        <v>28</v>
      </c>
      <c r="AB24" s="205" t="n">
        <v>28</v>
      </c>
      <c r="AC24" s="205" t="n">
        <v>28</v>
      </c>
      <c r="AD24" s="205" t="n">
        <v>28</v>
      </c>
      <c r="AE24" s="205" t="n">
        <v>28</v>
      </c>
      <c r="AF24" s="205" t="n">
        <v>28</v>
      </c>
      <c r="AG24" s="205" t="n">
        <v>28</v>
      </c>
      <c r="AH24" s="205" t="n">
        <v>28</v>
      </c>
    </row>
    <row r="25" customFormat="false" ht="13.2" hidden="false" customHeight="false" outlineLevel="0" collapsed="false">
      <c r="D25" s="206" t="s">
        <v>314</v>
      </c>
      <c r="E25" s="199" t="n">
        <v>1</v>
      </c>
      <c r="F25" s="199" t="n">
        <v>1</v>
      </c>
      <c r="G25" s="199" t="n">
        <v>1</v>
      </c>
      <c r="H25" s="199" t="n">
        <v>1</v>
      </c>
      <c r="I25" s="199" t="n">
        <v>1</v>
      </c>
      <c r="J25" s="199" t="n">
        <v>1</v>
      </c>
      <c r="K25" s="199" t="n">
        <v>1</v>
      </c>
      <c r="L25" s="199" t="n">
        <v>1</v>
      </c>
      <c r="M25" s="199" t="n">
        <v>1</v>
      </c>
      <c r="N25" s="199" t="n">
        <v>1</v>
      </c>
      <c r="O25" s="199" t="n">
        <v>1</v>
      </c>
      <c r="P25" s="199" t="n">
        <v>1</v>
      </c>
      <c r="Q25" s="199" t="n">
        <v>1</v>
      </c>
      <c r="R25" s="199" t="n">
        <v>1</v>
      </c>
      <c r="S25" s="199" t="n">
        <v>1</v>
      </c>
      <c r="T25" s="199" t="n">
        <v>1</v>
      </c>
      <c r="U25" s="199" t="n">
        <v>1</v>
      </c>
      <c r="V25" s="199" t="n">
        <v>1</v>
      </c>
      <c r="W25" s="199" t="n">
        <v>1</v>
      </c>
      <c r="X25" s="199" t="n">
        <v>1</v>
      </c>
      <c r="Y25" s="199" t="n">
        <v>1</v>
      </c>
      <c r="Z25" s="199" t="n">
        <v>1</v>
      </c>
      <c r="AA25" s="199" t="n">
        <v>1</v>
      </c>
      <c r="AB25" s="199" t="n">
        <v>1</v>
      </c>
      <c r="AC25" s="199" t="n">
        <v>1</v>
      </c>
      <c r="AD25" s="199" t="n">
        <v>1</v>
      </c>
      <c r="AE25" s="199" t="n">
        <v>1</v>
      </c>
      <c r="AF25" s="199" t="n">
        <v>1</v>
      </c>
      <c r="AG25" s="199" t="n">
        <v>1</v>
      </c>
      <c r="AH25" s="199" t="n">
        <v>1</v>
      </c>
    </row>
    <row r="26" customFormat="false" ht="13.2" hidden="false" customHeight="false" outlineLevel="0" collapsed="false">
      <c r="D26" s="206" t="s">
        <v>315</v>
      </c>
      <c r="E26" s="199" t="n">
        <v>1</v>
      </c>
      <c r="F26" s="199" t="n">
        <v>1</v>
      </c>
      <c r="G26" s="199" t="n">
        <v>1</v>
      </c>
      <c r="H26" s="199" t="n">
        <v>1</v>
      </c>
      <c r="I26" s="199" t="n">
        <v>1</v>
      </c>
      <c r="J26" s="199" t="n">
        <v>1</v>
      </c>
      <c r="K26" s="199" t="n">
        <v>1</v>
      </c>
      <c r="L26" s="199" t="n">
        <v>1</v>
      </c>
      <c r="M26" s="199" t="n">
        <v>1</v>
      </c>
      <c r="N26" s="199" t="n">
        <v>1</v>
      </c>
      <c r="O26" s="199" t="n">
        <v>1</v>
      </c>
      <c r="P26" s="199" t="n">
        <v>1</v>
      </c>
      <c r="Q26" s="199" t="n">
        <v>1</v>
      </c>
      <c r="R26" s="199" t="n">
        <v>1</v>
      </c>
      <c r="S26" s="199" t="n">
        <v>1</v>
      </c>
      <c r="T26" s="199" t="n">
        <v>1</v>
      </c>
      <c r="U26" s="199" t="n">
        <v>1</v>
      </c>
      <c r="V26" s="199" t="n">
        <v>1</v>
      </c>
      <c r="W26" s="199" t="n">
        <v>1</v>
      </c>
      <c r="X26" s="199" t="n">
        <v>1</v>
      </c>
      <c r="Y26" s="199" t="n">
        <v>1</v>
      </c>
      <c r="Z26" s="199" t="n">
        <v>1</v>
      </c>
      <c r="AA26" s="199" t="n">
        <v>1</v>
      </c>
      <c r="AB26" s="199" t="n">
        <v>1</v>
      </c>
      <c r="AC26" s="199" t="n">
        <v>1</v>
      </c>
      <c r="AD26" s="199" t="n">
        <v>1</v>
      </c>
      <c r="AE26" s="199" t="n">
        <v>1</v>
      </c>
      <c r="AF26" s="199" t="n">
        <v>1</v>
      </c>
      <c r="AG26" s="199" t="n">
        <v>1</v>
      </c>
      <c r="AH26" s="199" t="n">
        <v>1</v>
      </c>
    </row>
    <row r="27" customFormat="false" ht="13.2" hidden="false" customHeight="false" outlineLevel="0" collapsed="false">
      <c r="D27" s="206" t="s">
        <v>316</v>
      </c>
      <c r="E27" s="199" t="n">
        <v>1</v>
      </c>
      <c r="F27" s="196" t="n">
        <v>1</v>
      </c>
      <c r="G27" s="196" t="n">
        <v>1</v>
      </c>
      <c r="H27" s="196" t="n">
        <v>1</v>
      </c>
      <c r="I27" s="196" t="n">
        <v>1</v>
      </c>
      <c r="J27" s="196" t="n">
        <v>1</v>
      </c>
      <c r="K27" s="196" t="n">
        <v>1</v>
      </c>
      <c r="L27" s="196" t="n">
        <v>1</v>
      </c>
      <c r="M27" s="196" t="n">
        <v>1</v>
      </c>
      <c r="N27" s="196" t="n">
        <v>1</v>
      </c>
      <c r="O27" s="196" t="n">
        <v>1</v>
      </c>
      <c r="P27" s="196" t="n">
        <v>1</v>
      </c>
      <c r="Q27" s="196" t="n">
        <v>1</v>
      </c>
      <c r="R27" s="196" t="n">
        <v>1</v>
      </c>
      <c r="S27" s="196" t="n">
        <v>1</v>
      </c>
      <c r="T27" s="196" t="n">
        <v>1</v>
      </c>
      <c r="U27" s="196" t="n">
        <v>1</v>
      </c>
      <c r="V27" s="196" t="n">
        <v>1</v>
      </c>
      <c r="W27" s="196" t="n">
        <v>1</v>
      </c>
      <c r="X27" s="196" t="n">
        <v>1</v>
      </c>
      <c r="Y27" s="196" t="n">
        <v>1</v>
      </c>
      <c r="Z27" s="196" t="n">
        <v>1</v>
      </c>
      <c r="AA27" s="196" t="n">
        <v>1</v>
      </c>
      <c r="AB27" s="196" t="n">
        <v>1</v>
      </c>
      <c r="AC27" s="196" t="n">
        <v>1</v>
      </c>
      <c r="AD27" s="196" t="n">
        <v>1</v>
      </c>
      <c r="AE27" s="196" t="n">
        <v>1</v>
      </c>
      <c r="AF27" s="196" t="n">
        <v>1</v>
      </c>
      <c r="AG27" s="196" t="n">
        <v>1</v>
      </c>
      <c r="AH27" s="196" t="n">
        <v>1</v>
      </c>
    </row>
    <row r="28" customFormat="false" ht="13.2" hidden="false" customHeight="false" outlineLevel="0" collapsed="false">
      <c r="D28" s="206" t="s">
        <v>317</v>
      </c>
      <c r="E28" s="199" t="n">
        <v>5</v>
      </c>
      <c r="F28" s="199" t="n">
        <v>5</v>
      </c>
      <c r="G28" s="199" t="n">
        <v>5</v>
      </c>
      <c r="H28" s="199" t="n">
        <v>5</v>
      </c>
      <c r="I28" s="199" t="n">
        <v>5</v>
      </c>
      <c r="J28" s="199" t="n">
        <v>5</v>
      </c>
      <c r="K28" s="199" t="n">
        <v>5</v>
      </c>
      <c r="L28" s="199" t="n">
        <v>5</v>
      </c>
      <c r="M28" s="199" t="n">
        <v>5</v>
      </c>
      <c r="N28" s="199" t="n">
        <v>5</v>
      </c>
      <c r="O28" s="199" t="n">
        <v>5</v>
      </c>
      <c r="P28" s="199" t="n">
        <v>5</v>
      </c>
      <c r="Q28" s="199" t="n">
        <v>5</v>
      </c>
      <c r="R28" s="199" t="n">
        <v>5</v>
      </c>
      <c r="S28" s="199" t="n">
        <v>5</v>
      </c>
      <c r="T28" s="199" t="n">
        <v>5</v>
      </c>
      <c r="U28" s="199" t="n">
        <v>5</v>
      </c>
      <c r="V28" s="199" t="n">
        <v>5</v>
      </c>
      <c r="W28" s="199" t="n">
        <v>5</v>
      </c>
      <c r="X28" s="199" t="n">
        <v>5</v>
      </c>
      <c r="Y28" s="199" t="n">
        <v>5</v>
      </c>
      <c r="Z28" s="199" t="n">
        <v>5</v>
      </c>
      <c r="AA28" s="199" t="n">
        <v>5</v>
      </c>
      <c r="AB28" s="199" t="n">
        <v>5</v>
      </c>
      <c r="AC28" s="199" t="n">
        <v>5</v>
      </c>
      <c r="AD28" s="199" t="n">
        <v>5</v>
      </c>
      <c r="AE28" s="199" t="n">
        <v>5</v>
      </c>
      <c r="AF28" s="199" t="n">
        <v>5</v>
      </c>
      <c r="AG28" s="199" t="n">
        <v>5</v>
      </c>
      <c r="AH28" s="199" t="n">
        <v>5</v>
      </c>
    </row>
    <row r="29" customFormat="false" ht="13.2" hidden="false" customHeight="false" outlineLevel="0" collapsed="false">
      <c r="D29" s="206" t="s">
        <v>319</v>
      </c>
      <c r="E29" s="199" t="n">
        <v>1</v>
      </c>
      <c r="F29" s="196" t="n">
        <v>1</v>
      </c>
      <c r="G29" s="196" t="n">
        <v>2</v>
      </c>
      <c r="H29" s="196" t="n">
        <v>2</v>
      </c>
      <c r="I29" s="196" t="n">
        <v>2</v>
      </c>
      <c r="J29" s="196" t="n">
        <v>3</v>
      </c>
      <c r="K29" s="196" t="n">
        <v>3</v>
      </c>
      <c r="L29" s="196" t="n">
        <v>3</v>
      </c>
      <c r="M29" s="196" t="n">
        <v>3</v>
      </c>
      <c r="N29" s="196" t="n">
        <v>3</v>
      </c>
      <c r="O29" s="196" t="n">
        <v>3</v>
      </c>
      <c r="P29" s="196" t="n">
        <v>3</v>
      </c>
      <c r="Q29" s="196" t="n">
        <v>3</v>
      </c>
      <c r="R29" s="196" t="n">
        <v>3</v>
      </c>
      <c r="S29" s="196" t="n">
        <v>3</v>
      </c>
      <c r="T29" s="196" t="n">
        <v>3</v>
      </c>
      <c r="U29" s="196" t="n">
        <v>3</v>
      </c>
      <c r="V29" s="196" t="n">
        <v>3</v>
      </c>
      <c r="W29" s="196" t="n">
        <v>3</v>
      </c>
      <c r="X29" s="196" t="n">
        <v>3</v>
      </c>
      <c r="Y29" s="196" t="n">
        <v>3</v>
      </c>
      <c r="Z29" s="196" t="n">
        <v>3</v>
      </c>
      <c r="AA29" s="196" t="n">
        <v>4</v>
      </c>
      <c r="AB29" s="196" t="n">
        <v>4</v>
      </c>
      <c r="AC29" s="196" t="n">
        <v>4</v>
      </c>
      <c r="AD29" s="196" t="n">
        <v>4</v>
      </c>
      <c r="AE29" s="196" t="n">
        <v>4</v>
      </c>
      <c r="AF29" s="196" t="n">
        <v>4</v>
      </c>
      <c r="AG29" s="196" t="n">
        <v>4</v>
      </c>
      <c r="AH29" s="196" t="n">
        <v>4</v>
      </c>
    </row>
    <row r="30" customFormat="false" ht="13.2" hidden="false" customHeight="false" outlineLevel="0" collapsed="false">
      <c r="D30" s="206" t="s">
        <v>320</v>
      </c>
      <c r="E30" s="199" t="n">
        <v>3</v>
      </c>
      <c r="F30" s="199" t="n">
        <v>3</v>
      </c>
      <c r="G30" s="199" t="n">
        <v>3</v>
      </c>
      <c r="H30" s="199" t="n">
        <v>3</v>
      </c>
      <c r="I30" s="199" t="n">
        <v>3</v>
      </c>
      <c r="J30" s="199" t="n">
        <v>3</v>
      </c>
      <c r="K30" s="199" t="n">
        <v>3</v>
      </c>
      <c r="L30" s="199" t="n">
        <v>3</v>
      </c>
      <c r="M30" s="199" t="n">
        <v>3</v>
      </c>
      <c r="N30" s="199" t="n">
        <v>3</v>
      </c>
      <c r="O30" s="199" t="n">
        <v>3</v>
      </c>
      <c r="P30" s="199" t="n">
        <v>3</v>
      </c>
      <c r="Q30" s="199" t="n">
        <v>3</v>
      </c>
      <c r="R30" s="199" t="n">
        <v>3</v>
      </c>
      <c r="S30" s="199" t="n">
        <v>3</v>
      </c>
      <c r="T30" s="199" t="n">
        <v>3</v>
      </c>
      <c r="U30" s="199" t="n">
        <v>3</v>
      </c>
      <c r="V30" s="199" t="n">
        <v>3</v>
      </c>
      <c r="W30" s="199" t="n">
        <v>3</v>
      </c>
      <c r="X30" s="199" t="n">
        <v>3</v>
      </c>
      <c r="Y30" s="199" t="n">
        <v>3</v>
      </c>
      <c r="Z30" s="199" t="n">
        <v>3</v>
      </c>
      <c r="AA30" s="199" t="n">
        <v>3</v>
      </c>
      <c r="AB30" s="199" t="n">
        <v>3</v>
      </c>
      <c r="AC30" s="199" t="n">
        <v>3</v>
      </c>
      <c r="AD30" s="199" t="n">
        <v>3</v>
      </c>
      <c r="AE30" s="199" t="n">
        <v>3</v>
      </c>
      <c r="AF30" s="199" t="n">
        <v>3</v>
      </c>
      <c r="AG30" s="199" t="n">
        <v>3</v>
      </c>
      <c r="AH30" s="199" t="n">
        <v>3</v>
      </c>
    </row>
    <row r="31" customFormat="false" ht="13.2" hidden="false" customHeight="false" outlineLevel="0" collapsed="false">
      <c r="D31" s="206" t="s">
        <v>322</v>
      </c>
      <c r="E31" s="199" t="n">
        <v>1</v>
      </c>
      <c r="F31" s="199" t="n">
        <v>1</v>
      </c>
      <c r="G31" s="199" t="n">
        <v>1</v>
      </c>
      <c r="H31" s="199" t="n">
        <v>1</v>
      </c>
      <c r="I31" s="199" t="n">
        <v>1</v>
      </c>
      <c r="J31" s="199" t="n">
        <v>1</v>
      </c>
      <c r="K31" s="199" t="n">
        <v>1</v>
      </c>
      <c r="L31" s="199" t="n">
        <v>1</v>
      </c>
      <c r="M31" s="199" t="n">
        <v>1</v>
      </c>
      <c r="N31" s="199" t="n">
        <v>1</v>
      </c>
      <c r="O31" s="199" t="n">
        <v>1</v>
      </c>
      <c r="P31" s="199" t="n">
        <v>1</v>
      </c>
      <c r="Q31" s="199" t="n">
        <v>1</v>
      </c>
      <c r="R31" s="199" t="n">
        <v>1</v>
      </c>
      <c r="S31" s="199" t="n">
        <v>1</v>
      </c>
      <c r="T31" s="199" t="n">
        <v>1</v>
      </c>
      <c r="U31" s="199" t="n">
        <v>1</v>
      </c>
      <c r="V31" s="199" t="n">
        <v>1</v>
      </c>
      <c r="W31" s="199" t="n">
        <v>1</v>
      </c>
      <c r="X31" s="199" t="n">
        <v>1</v>
      </c>
      <c r="Y31" s="199" t="n">
        <v>1</v>
      </c>
      <c r="Z31" s="199" t="n">
        <v>1</v>
      </c>
      <c r="AA31" s="199" t="n">
        <v>1</v>
      </c>
      <c r="AB31" s="199" t="n">
        <v>1</v>
      </c>
      <c r="AC31" s="199" t="n">
        <v>1</v>
      </c>
      <c r="AD31" s="199" t="n">
        <v>1</v>
      </c>
      <c r="AE31" s="199" t="n">
        <v>1</v>
      </c>
      <c r="AF31" s="199" t="n">
        <v>1</v>
      </c>
      <c r="AG31" s="199" t="n">
        <v>1</v>
      </c>
      <c r="AH31" s="199" t="n">
        <v>1</v>
      </c>
    </row>
    <row r="32" customFormat="false" ht="13.2" hidden="false" customHeight="false" outlineLevel="0" collapsed="false">
      <c r="D32" s="206" t="s">
        <v>323</v>
      </c>
      <c r="E32" s="199" t="n">
        <v>1</v>
      </c>
      <c r="F32" s="196" t="n">
        <v>1</v>
      </c>
      <c r="G32" s="196" t="n">
        <v>1</v>
      </c>
      <c r="H32" s="196" t="n">
        <v>1</v>
      </c>
      <c r="I32" s="196" t="n">
        <v>1</v>
      </c>
      <c r="J32" s="196" t="n">
        <v>1</v>
      </c>
      <c r="K32" s="196" t="n">
        <v>1</v>
      </c>
      <c r="L32" s="196" t="n">
        <v>1</v>
      </c>
      <c r="M32" s="196" t="n">
        <v>1</v>
      </c>
      <c r="N32" s="196" t="n">
        <v>2</v>
      </c>
      <c r="O32" s="196" t="n">
        <v>2</v>
      </c>
      <c r="P32" s="196" t="n">
        <v>2</v>
      </c>
      <c r="Q32" s="196" t="n">
        <v>2</v>
      </c>
      <c r="R32" s="196" t="n">
        <v>2</v>
      </c>
      <c r="S32" s="196" t="n">
        <v>2</v>
      </c>
      <c r="T32" s="196" t="n">
        <v>2</v>
      </c>
      <c r="U32" s="196" t="n">
        <v>2</v>
      </c>
      <c r="V32" s="196" t="n">
        <v>2</v>
      </c>
      <c r="W32" s="196" t="n">
        <v>2</v>
      </c>
      <c r="X32" s="196" t="n">
        <v>2</v>
      </c>
      <c r="Y32" s="196" t="n">
        <v>2</v>
      </c>
      <c r="Z32" s="196" t="n">
        <v>2</v>
      </c>
      <c r="AA32" s="196" t="n">
        <v>2</v>
      </c>
      <c r="AB32" s="196" t="n">
        <v>2</v>
      </c>
      <c r="AC32" s="196" t="n">
        <v>2</v>
      </c>
      <c r="AD32" s="196" t="n">
        <v>2</v>
      </c>
      <c r="AE32" s="196" t="n">
        <v>2</v>
      </c>
      <c r="AF32" s="196" t="n">
        <v>2</v>
      </c>
      <c r="AG32" s="196" t="n">
        <v>2</v>
      </c>
      <c r="AH32" s="196" t="n">
        <v>2</v>
      </c>
    </row>
    <row r="33" customFormat="false" ht="13.2" hidden="false" customHeight="false" outlineLevel="0" collapsed="false">
      <c r="D33" s="206" t="s">
        <v>401</v>
      </c>
      <c r="E33" s="199" t="n">
        <v>1</v>
      </c>
      <c r="F33" s="199" t="n">
        <v>1</v>
      </c>
      <c r="G33" s="199" t="n">
        <v>1</v>
      </c>
      <c r="H33" s="199" t="n">
        <v>1</v>
      </c>
      <c r="I33" s="199" t="n">
        <v>1</v>
      </c>
      <c r="J33" s="199" t="n">
        <v>1</v>
      </c>
      <c r="K33" s="199" t="n">
        <v>1</v>
      </c>
      <c r="L33" s="199" t="n">
        <v>1</v>
      </c>
      <c r="M33" s="199" t="n">
        <v>1</v>
      </c>
      <c r="N33" s="199" t="n">
        <v>1</v>
      </c>
      <c r="O33" s="199" t="n">
        <v>1</v>
      </c>
      <c r="P33" s="199" t="n">
        <v>1</v>
      </c>
      <c r="Q33" s="199" t="n">
        <v>1</v>
      </c>
      <c r="R33" s="199" t="n">
        <v>1</v>
      </c>
      <c r="S33" s="199" t="n">
        <v>1</v>
      </c>
      <c r="T33" s="199" t="n">
        <v>1</v>
      </c>
      <c r="U33" s="199" t="n">
        <v>1</v>
      </c>
      <c r="V33" s="199" t="n">
        <v>1</v>
      </c>
      <c r="W33" s="199" t="n">
        <v>1</v>
      </c>
      <c r="X33" s="199" t="n">
        <v>1</v>
      </c>
      <c r="Y33" s="199" t="n">
        <v>1</v>
      </c>
      <c r="Z33" s="199" t="n">
        <v>1</v>
      </c>
      <c r="AA33" s="199" t="n">
        <v>1</v>
      </c>
      <c r="AB33" s="199" t="n">
        <v>1</v>
      </c>
      <c r="AC33" s="199" t="n">
        <v>1</v>
      </c>
      <c r="AD33" s="199" t="n">
        <v>1</v>
      </c>
      <c r="AE33" s="199" t="n">
        <v>1</v>
      </c>
      <c r="AF33" s="199" t="n">
        <v>1</v>
      </c>
      <c r="AG33" s="199" t="n">
        <v>1</v>
      </c>
      <c r="AH33" s="199" t="n">
        <v>1</v>
      </c>
    </row>
    <row r="34" customFormat="false" ht="13.2" hidden="false" customHeight="false" outlineLevel="0" collapsed="false">
      <c r="D34" s="206" t="s">
        <v>325</v>
      </c>
      <c r="E34" s="199" t="n">
        <v>2</v>
      </c>
      <c r="F34" s="196" t="n">
        <v>2</v>
      </c>
      <c r="G34" s="196" t="n">
        <v>2</v>
      </c>
      <c r="H34" s="196" t="n">
        <v>3</v>
      </c>
      <c r="I34" s="196" t="n">
        <v>3</v>
      </c>
      <c r="J34" s="196" t="n">
        <v>3</v>
      </c>
      <c r="K34" s="196" t="n">
        <v>3</v>
      </c>
      <c r="L34" s="196" t="n">
        <v>3</v>
      </c>
      <c r="M34" s="196" t="n">
        <v>3</v>
      </c>
      <c r="N34" s="196" t="n">
        <v>4</v>
      </c>
      <c r="O34" s="196" t="n">
        <v>4</v>
      </c>
      <c r="P34" s="196" t="n">
        <v>4</v>
      </c>
      <c r="Q34" s="196" t="n">
        <v>4</v>
      </c>
      <c r="R34" s="196" t="n">
        <v>4</v>
      </c>
      <c r="S34" s="196" t="n">
        <v>4</v>
      </c>
      <c r="T34" s="196" t="n">
        <v>4</v>
      </c>
      <c r="U34" s="196" t="n">
        <v>4</v>
      </c>
      <c r="V34" s="196" t="n">
        <v>4</v>
      </c>
      <c r="W34" s="196" t="n">
        <v>4</v>
      </c>
      <c r="X34" s="196" t="n">
        <v>4</v>
      </c>
      <c r="Y34" s="196" t="n">
        <v>4</v>
      </c>
      <c r="Z34" s="196" t="n">
        <v>4</v>
      </c>
      <c r="AA34" s="196" t="n">
        <v>4</v>
      </c>
      <c r="AB34" s="196" t="n">
        <v>4</v>
      </c>
      <c r="AC34" s="196" t="n">
        <v>4</v>
      </c>
      <c r="AD34" s="196" t="n">
        <v>4</v>
      </c>
      <c r="AE34" s="196" t="n">
        <v>4</v>
      </c>
      <c r="AF34" s="196" t="n">
        <v>4</v>
      </c>
      <c r="AG34" s="196" t="n">
        <v>4</v>
      </c>
      <c r="AH34" s="196" t="n">
        <v>4</v>
      </c>
    </row>
    <row r="35" customFormat="false" ht="13.2" hidden="false" customHeight="false" outlineLevel="0" collapsed="false">
      <c r="D35" s="206" t="s">
        <v>326</v>
      </c>
      <c r="E35" s="199" t="n">
        <v>2</v>
      </c>
      <c r="F35" s="196" t="n">
        <v>2</v>
      </c>
      <c r="G35" s="196" t="n">
        <v>2</v>
      </c>
      <c r="H35" s="196" t="n">
        <v>3</v>
      </c>
      <c r="I35" s="196" t="n">
        <v>3</v>
      </c>
      <c r="J35" s="196" t="n">
        <v>3</v>
      </c>
      <c r="K35" s="196" t="n">
        <v>3</v>
      </c>
      <c r="L35" s="196" t="n">
        <v>3</v>
      </c>
      <c r="M35" s="196" t="n">
        <v>3</v>
      </c>
      <c r="N35" s="196" t="n">
        <v>4</v>
      </c>
      <c r="O35" s="196" t="n">
        <v>4</v>
      </c>
      <c r="P35" s="196" t="n">
        <v>4</v>
      </c>
      <c r="Q35" s="196" t="n">
        <v>4</v>
      </c>
      <c r="R35" s="196" t="n">
        <v>4</v>
      </c>
      <c r="S35" s="196" t="n">
        <v>4</v>
      </c>
      <c r="T35" s="196" t="n">
        <v>4</v>
      </c>
      <c r="U35" s="196" t="n">
        <v>4</v>
      </c>
      <c r="V35" s="196" t="n">
        <v>4</v>
      </c>
      <c r="W35" s="196" t="n">
        <v>4</v>
      </c>
      <c r="X35" s="196" t="n">
        <v>4</v>
      </c>
      <c r="Y35" s="196" t="n">
        <v>4</v>
      </c>
      <c r="Z35" s="196" t="n">
        <v>4</v>
      </c>
      <c r="AA35" s="196" t="n">
        <v>4</v>
      </c>
      <c r="AB35" s="196" t="n">
        <v>4</v>
      </c>
      <c r="AC35" s="196" t="n">
        <v>4</v>
      </c>
      <c r="AD35" s="196" t="n">
        <v>4</v>
      </c>
      <c r="AE35" s="196" t="n">
        <v>4</v>
      </c>
      <c r="AF35" s="196" t="n">
        <v>4</v>
      </c>
      <c r="AG35" s="196" t="n">
        <v>4</v>
      </c>
      <c r="AH35" s="196" t="n">
        <v>4</v>
      </c>
    </row>
    <row r="36" customFormat="false" ht="13.2" hidden="false" customHeight="false" outlineLevel="0" collapsed="false">
      <c r="D36" s="206" t="s">
        <v>328</v>
      </c>
      <c r="E36" s="199" t="n">
        <v>1</v>
      </c>
      <c r="F36" s="199" t="n">
        <v>1</v>
      </c>
      <c r="G36" s="199" t="n">
        <v>1</v>
      </c>
      <c r="H36" s="199" t="n">
        <v>1</v>
      </c>
      <c r="I36" s="199" t="n">
        <v>1</v>
      </c>
      <c r="J36" s="199" t="n">
        <v>1</v>
      </c>
      <c r="K36" s="199" t="n">
        <v>1</v>
      </c>
      <c r="L36" s="199" t="n">
        <v>1</v>
      </c>
      <c r="M36" s="199" t="n">
        <v>1</v>
      </c>
      <c r="N36" s="199" t="n">
        <v>1</v>
      </c>
      <c r="O36" s="199" t="n">
        <v>1</v>
      </c>
      <c r="P36" s="199" t="n">
        <v>1</v>
      </c>
      <c r="Q36" s="199" t="n">
        <v>1</v>
      </c>
      <c r="R36" s="199" t="n">
        <v>1</v>
      </c>
      <c r="S36" s="199" t="n">
        <v>1</v>
      </c>
      <c r="T36" s="199" t="n">
        <v>1</v>
      </c>
      <c r="U36" s="199" t="n">
        <v>1</v>
      </c>
      <c r="V36" s="199" t="n">
        <v>1</v>
      </c>
      <c r="W36" s="199" t="n">
        <v>1</v>
      </c>
      <c r="X36" s="199" t="n">
        <v>1</v>
      </c>
      <c r="Y36" s="199" t="n">
        <v>1</v>
      </c>
      <c r="Z36" s="199" t="n">
        <v>1</v>
      </c>
      <c r="AA36" s="199" t="n">
        <v>1</v>
      </c>
      <c r="AB36" s="199" t="n">
        <v>1</v>
      </c>
      <c r="AC36" s="199" t="n">
        <v>1</v>
      </c>
      <c r="AD36" s="199" t="n">
        <v>1</v>
      </c>
      <c r="AE36" s="199" t="n">
        <v>1</v>
      </c>
      <c r="AF36" s="199" t="n">
        <v>1</v>
      </c>
      <c r="AG36" s="199" t="n">
        <v>1</v>
      </c>
      <c r="AH36" s="199" t="n">
        <v>1</v>
      </c>
    </row>
    <row r="37" customFormat="false" ht="13.2" hidden="false" customHeight="false" outlineLevel="0" collapsed="false">
      <c r="D37" s="207"/>
    </row>
    <row r="38" customFormat="false" ht="13.2" hidden="false" customHeight="false" outlineLevel="0" collapsed="false">
      <c r="D38" s="204" t="s">
        <v>329</v>
      </c>
      <c r="E38" s="208" t="n">
        <v>5</v>
      </c>
      <c r="F38" s="208" t="n">
        <v>5</v>
      </c>
      <c r="G38" s="208" t="n">
        <v>5</v>
      </c>
      <c r="H38" s="208" t="n">
        <v>10</v>
      </c>
      <c r="I38" s="208" t="n">
        <v>10</v>
      </c>
      <c r="J38" s="208" t="n">
        <v>10</v>
      </c>
      <c r="K38" s="208" t="n">
        <v>10</v>
      </c>
      <c r="L38" s="208" t="n">
        <v>10</v>
      </c>
      <c r="M38" s="208" t="n">
        <v>10</v>
      </c>
      <c r="N38" s="208" t="n">
        <v>10</v>
      </c>
      <c r="O38" s="208" t="n">
        <v>10</v>
      </c>
      <c r="P38" s="208" t="n">
        <v>10</v>
      </c>
      <c r="Q38" s="208" t="n">
        <v>10</v>
      </c>
      <c r="R38" s="208" t="n">
        <v>10</v>
      </c>
      <c r="S38" s="208" t="n">
        <v>10</v>
      </c>
      <c r="T38" s="208" t="n">
        <v>10</v>
      </c>
      <c r="U38" s="208" t="n">
        <v>10</v>
      </c>
      <c r="V38" s="208" t="n">
        <v>10</v>
      </c>
      <c r="W38" s="208" t="n">
        <v>10</v>
      </c>
      <c r="X38" s="208" t="n">
        <v>10</v>
      </c>
      <c r="Y38" s="208" t="n">
        <v>10</v>
      </c>
      <c r="Z38" s="208" t="n">
        <v>10</v>
      </c>
      <c r="AA38" s="208" t="n">
        <v>10</v>
      </c>
      <c r="AB38" s="208" t="n">
        <v>10</v>
      </c>
      <c r="AC38" s="208" t="n">
        <v>10</v>
      </c>
      <c r="AD38" s="208" t="n">
        <v>10</v>
      </c>
      <c r="AE38" s="208" t="n">
        <v>10</v>
      </c>
      <c r="AF38" s="208" t="n">
        <v>10</v>
      </c>
      <c r="AG38" s="208" t="n">
        <v>10</v>
      </c>
      <c r="AH38" s="208" t="n">
        <v>10</v>
      </c>
    </row>
    <row r="39" customFormat="false" ht="13.2" hidden="false" customHeight="false" outlineLevel="0" collapsed="false">
      <c r="D39" s="206" t="s">
        <v>330</v>
      </c>
      <c r="E39" s="190" t="n">
        <v>2</v>
      </c>
      <c r="F39" s="190" t="n">
        <v>2</v>
      </c>
      <c r="G39" s="190" t="n">
        <v>2</v>
      </c>
      <c r="H39" s="190" t="n">
        <v>4</v>
      </c>
      <c r="I39" s="190" t="n">
        <v>4</v>
      </c>
      <c r="J39" s="190" t="n">
        <v>4</v>
      </c>
      <c r="K39" s="190" t="n">
        <v>4</v>
      </c>
      <c r="L39" s="190" t="n">
        <v>4</v>
      </c>
      <c r="M39" s="190" t="n">
        <v>4</v>
      </c>
      <c r="N39" s="190" t="n">
        <v>4</v>
      </c>
      <c r="O39" s="190" t="n">
        <v>4</v>
      </c>
      <c r="P39" s="190" t="n">
        <v>4</v>
      </c>
      <c r="Q39" s="190" t="n">
        <v>4</v>
      </c>
      <c r="R39" s="190" t="n">
        <v>4</v>
      </c>
      <c r="S39" s="190" t="n">
        <v>4</v>
      </c>
      <c r="T39" s="190" t="n">
        <v>4</v>
      </c>
      <c r="U39" s="190" t="n">
        <v>4</v>
      </c>
      <c r="V39" s="190" t="n">
        <v>4</v>
      </c>
      <c r="W39" s="190" t="n">
        <v>4</v>
      </c>
      <c r="X39" s="190" t="n">
        <v>4</v>
      </c>
      <c r="Y39" s="190" t="n">
        <v>4</v>
      </c>
      <c r="Z39" s="190" t="n">
        <v>4</v>
      </c>
      <c r="AA39" s="190" t="n">
        <v>4</v>
      </c>
      <c r="AB39" s="190" t="n">
        <v>4</v>
      </c>
      <c r="AC39" s="190" t="n">
        <v>4</v>
      </c>
      <c r="AD39" s="190" t="n">
        <v>4</v>
      </c>
      <c r="AE39" s="190" t="n">
        <v>4</v>
      </c>
      <c r="AF39" s="190" t="n">
        <v>4</v>
      </c>
      <c r="AG39" s="190" t="n">
        <v>4</v>
      </c>
      <c r="AH39" s="190" t="n">
        <v>4</v>
      </c>
    </row>
    <row r="40" customFormat="false" ht="13.2" hidden="false" customHeight="false" outlineLevel="0" collapsed="false">
      <c r="D40" s="206" t="s">
        <v>331</v>
      </c>
      <c r="E40" s="190" t="n">
        <v>2</v>
      </c>
      <c r="F40" s="190" t="n">
        <v>2</v>
      </c>
      <c r="G40" s="190" t="n">
        <v>2</v>
      </c>
      <c r="H40" s="190" t="n">
        <v>4</v>
      </c>
      <c r="I40" s="190" t="n">
        <v>4</v>
      </c>
      <c r="J40" s="190" t="n">
        <v>4</v>
      </c>
      <c r="K40" s="190" t="n">
        <v>4</v>
      </c>
      <c r="L40" s="190" t="n">
        <v>4</v>
      </c>
      <c r="M40" s="190" t="n">
        <v>4</v>
      </c>
      <c r="N40" s="190" t="n">
        <v>4</v>
      </c>
      <c r="O40" s="190" t="n">
        <v>4</v>
      </c>
      <c r="P40" s="190" t="n">
        <v>4</v>
      </c>
      <c r="Q40" s="190" t="n">
        <v>4</v>
      </c>
      <c r="R40" s="190" t="n">
        <v>4</v>
      </c>
      <c r="S40" s="190" t="n">
        <v>4</v>
      </c>
      <c r="T40" s="190" t="n">
        <v>4</v>
      </c>
      <c r="U40" s="190" t="n">
        <v>4</v>
      </c>
      <c r="V40" s="190" t="n">
        <v>4</v>
      </c>
      <c r="W40" s="190" t="n">
        <v>4</v>
      </c>
      <c r="X40" s="190" t="n">
        <v>4</v>
      </c>
      <c r="Y40" s="190" t="n">
        <v>4</v>
      </c>
      <c r="Z40" s="190" t="n">
        <v>4</v>
      </c>
      <c r="AA40" s="190" t="n">
        <v>4</v>
      </c>
      <c r="AB40" s="190" t="n">
        <v>4</v>
      </c>
      <c r="AC40" s="190" t="n">
        <v>4</v>
      </c>
      <c r="AD40" s="190" t="n">
        <v>4</v>
      </c>
      <c r="AE40" s="190" t="n">
        <v>4</v>
      </c>
      <c r="AF40" s="190" t="n">
        <v>4</v>
      </c>
      <c r="AG40" s="190" t="n">
        <v>4</v>
      </c>
      <c r="AH40" s="190" t="n">
        <v>4</v>
      </c>
    </row>
    <row r="41" customFormat="false" ht="13.2" hidden="false" customHeight="false" outlineLevel="0" collapsed="false">
      <c r="D41" s="206" t="s">
        <v>332</v>
      </c>
      <c r="E41" s="196" t="n">
        <v>1</v>
      </c>
      <c r="F41" s="196" t="n">
        <v>1</v>
      </c>
      <c r="G41" s="196" t="n">
        <v>1</v>
      </c>
      <c r="H41" s="196" t="n">
        <v>2</v>
      </c>
      <c r="I41" s="196" t="n">
        <v>2</v>
      </c>
      <c r="J41" s="196" t="n">
        <v>2</v>
      </c>
      <c r="K41" s="196" t="n">
        <v>2</v>
      </c>
      <c r="L41" s="196" t="n">
        <v>2</v>
      </c>
      <c r="M41" s="196" t="n">
        <v>2</v>
      </c>
      <c r="N41" s="196" t="n">
        <v>2</v>
      </c>
      <c r="O41" s="196" t="n">
        <v>2</v>
      </c>
      <c r="P41" s="196" t="n">
        <v>2</v>
      </c>
      <c r="Q41" s="196" t="n">
        <v>2</v>
      </c>
      <c r="R41" s="196" t="n">
        <v>2</v>
      </c>
      <c r="S41" s="196" t="n">
        <v>2</v>
      </c>
      <c r="T41" s="196" t="n">
        <v>2</v>
      </c>
      <c r="U41" s="196" t="n">
        <v>2</v>
      </c>
      <c r="V41" s="196" t="n">
        <v>2</v>
      </c>
      <c r="W41" s="196" t="n">
        <v>2</v>
      </c>
      <c r="X41" s="196" t="n">
        <v>2</v>
      </c>
      <c r="Y41" s="196" t="n">
        <v>2</v>
      </c>
      <c r="Z41" s="196" t="n">
        <v>2</v>
      </c>
      <c r="AA41" s="196" t="n">
        <v>2</v>
      </c>
      <c r="AB41" s="196" t="n">
        <v>2</v>
      </c>
      <c r="AC41" s="196" t="n">
        <v>2</v>
      </c>
      <c r="AD41" s="196" t="n">
        <v>2</v>
      </c>
      <c r="AE41" s="196" t="n">
        <v>2</v>
      </c>
      <c r="AF41" s="196" t="n">
        <v>2</v>
      </c>
      <c r="AG41" s="196" t="n">
        <v>2</v>
      </c>
      <c r="AH41" s="196" t="n">
        <v>2</v>
      </c>
      <c r="AI41" s="185"/>
      <c r="AJ41" s="185"/>
    </row>
    <row r="42" customFormat="false" ht="13.2" hidden="false" customHeight="false" outlineLevel="0" collapsed="false">
      <c r="D42" s="207"/>
    </row>
    <row r="43" customFormat="false" ht="13.2" hidden="false" customHeight="false" outlineLevel="0" collapsed="false">
      <c r="D43" s="209" t="s">
        <v>333</v>
      </c>
      <c r="E43" s="208" t="n">
        <v>18</v>
      </c>
      <c r="F43" s="208" t="n">
        <v>18</v>
      </c>
      <c r="G43" s="208" t="n">
        <v>18</v>
      </c>
      <c r="H43" s="208" t="n">
        <v>18</v>
      </c>
      <c r="I43" s="208" t="n">
        <v>18</v>
      </c>
      <c r="J43" s="208" t="n">
        <v>18</v>
      </c>
      <c r="K43" s="208" t="n">
        <v>18</v>
      </c>
      <c r="L43" s="208" t="n">
        <v>18</v>
      </c>
      <c r="M43" s="208" t="n">
        <v>18</v>
      </c>
      <c r="N43" s="208" t="n">
        <v>18</v>
      </c>
      <c r="O43" s="208" t="n">
        <v>19</v>
      </c>
      <c r="P43" s="208" t="n">
        <v>19</v>
      </c>
      <c r="Q43" s="208" t="n">
        <v>20</v>
      </c>
      <c r="R43" s="208" t="n">
        <v>20</v>
      </c>
      <c r="S43" s="208" t="n">
        <v>20</v>
      </c>
      <c r="T43" s="208" t="n">
        <v>20</v>
      </c>
      <c r="U43" s="208" t="n">
        <v>20</v>
      </c>
      <c r="V43" s="208" t="n">
        <v>20</v>
      </c>
      <c r="W43" s="208" t="n">
        <v>20</v>
      </c>
      <c r="X43" s="208" t="n">
        <v>20</v>
      </c>
      <c r="Y43" s="208" t="n">
        <v>20</v>
      </c>
      <c r="Z43" s="208" t="n">
        <v>20</v>
      </c>
      <c r="AA43" s="208" t="n">
        <v>20</v>
      </c>
      <c r="AB43" s="208" t="n">
        <v>20</v>
      </c>
      <c r="AC43" s="208" t="n">
        <v>20</v>
      </c>
      <c r="AD43" s="208" t="n">
        <v>20</v>
      </c>
      <c r="AE43" s="208" t="n">
        <v>21</v>
      </c>
      <c r="AF43" s="208" t="n">
        <v>22</v>
      </c>
      <c r="AG43" s="208" t="n">
        <v>22</v>
      </c>
      <c r="AH43" s="208" t="n">
        <v>22</v>
      </c>
    </row>
    <row r="44" customFormat="false" ht="13.2" hidden="false" customHeight="false" outlineLevel="0" collapsed="false">
      <c r="D44" s="206" t="s">
        <v>334</v>
      </c>
      <c r="E44" s="196" t="n">
        <v>1</v>
      </c>
      <c r="F44" s="196" t="n">
        <v>1</v>
      </c>
      <c r="G44" s="196" t="n">
        <v>1</v>
      </c>
      <c r="H44" s="196" t="n">
        <v>1</v>
      </c>
      <c r="I44" s="196" t="n">
        <v>1</v>
      </c>
      <c r="J44" s="196" t="n">
        <v>1</v>
      </c>
      <c r="K44" s="196" t="n">
        <v>1</v>
      </c>
      <c r="L44" s="196" t="n">
        <v>1</v>
      </c>
      <c r="M44" s="196" t="n">
        <v>1</v>
      </c>
      <c r="N44" s="196" t="n">
        <v>1</v>
      </c>
      <c r="O44" s="196" t="n">
        <v>1</v>
      </c>
      <c r="P44" s="196" t="n">
        <v>1</v>
      </c>
      <c r="Q44" s="196" t="n">
        <v>1</v>
      </c>
      <c r="R44" s="196" t="n">
        <v>1</v>
      </c>
      <c r="S44" s="196" t="n">
        <v>1</v>
      </c>
      <c r="T44" s="196" t="n">
        <v>1</v>
      </c>
      <c r="U44" s="196" t="n">
        <v>1</v>
      </c>
      <c r="V44" s="196" t="n">
        <v>1</v>
      </c>
      <c r="W44" s="196" t="n">
        <v>1</v>
      </c>
      <c r="X44" s="196" t="n">
        <v>1</v>
      </c>
      <c r="Y44" s="196" t="n">
        <v>1</v>
      </c>
      <c r="Z44" s="196" t="n">
        <v>1</v>
      </c>
      <c r="AA44" s="196" t="n">
        <v>1</v>
      </c>
      <c r="AB44" s="196" t="n">
        <v>1</v>
      </c>
      <c r="AC44" s="196" t="n">
        <v>1</v>
      </c>
      <c r="AD44" s="196" t="n">
        <v>1</v>
      </c>
      <c r="AE44" s="196" t="n">
        <v>1</v>
      </c>
      <c r="AF44" s="196" t="n">
        <v>1</v>
      </c>
      <c r="AG44" s="196" t="n">
        <v>1</v>
      </c>
      <c r="AH44" s="196" t="n">
        <v>1</v>
      </c>
    </row>
    <row r="45" customFormat="false" ht="12.45" hidden="false" customHeight="true" outlineLevel="0" collapsed="false">
      <c r="D45" s="210" t="s">
        <v>336</v>
      </c>
      <c r="E45" s="195" t="n">
        <v>6</v>
      </c>
      <c r="F45" s="195" t="n">
        <v>6</v>
      </c>
      <c r="G45" s="195" t="n">
        <v>6</v>
      </c>
      <c r="H45" s="195" t="n">
        <v>6</v>
      </c>
      <c r="I45" s="195" t="n">
        <v>6</v>
      </c>
      <c r="J45" s="195" t="n">
        <v>6</v>
      </c>
      <c r="K45" s="195" t="n">
        <v>6</v>
      </c>
      <c r="L45" s="195" t="n">
        <v>6</v>
      </c>
      <c r="M45" s="195" t="n">
        <v>6</v>
      </c>
      <c r="N45" s="195" t="n">
        <v>6</v>
      </c>
      <c r="O45" s="195" t="n">
        <v>6</v>
      </c>
      <c r="P45" s="195" t="n">
        <v>6</v>
      </c>
      <c r="Q45" s="195" t="n">
        <v>7</v>
      </c>
      <c r="R45" s="195" t="n">
        <v>7</v>
      </c>
      <c r="S45" s="195" t="n">
        <v>7</v>
      </c>
      <c r="T45" s="195" t="n">
        <v>7</v>
      </c>
      <c r="U45" s="195" t="n">
        <v>7</v>
      </c>
      <c r="V45" s="195" t="n">
        <v>7</v>
      </c>
      <c r="W45" s="195" t="n">
        <v>7</v>
      </c>
      <c r="X45" s="195" t="n">
        <v>7</v>
      </c>
      <c r="Y45" s="195" t="n">
        <v>7</v>
      </c>
      <c r="Z45" s="195" t="n">
        <v>7</v>
      </c>
      <c r="AA45" s="195" t="n">
        <v>7</v>
      </c>
      <c r="AB45" s="195" t="n">
        <v>7</v>
      </c>
      <c r="AC45" s="195" t="n">
        <v>7</v>
      </c>
      <c r="AD45" s="195" t="n">
        <v>7</v>
      </c>
      <c r="AE45" s="195" t="n">
        <v>8</v>
      </c>
      <c r="AF45" s="195" t="n">
        <v>8</v>
      </c>
      <c r="AG45" s="195" t="n">
        <v>8</v>
      </c>
      <c r="AH45" s="195" t="n">
        <v>8</v>
      </c>
    </row>
    <row r="46" customFormat="false" ht="13.2" hidden="false" customHeight="false" outlineLevel="0" collapsed="false">
      <c r="D46" s="206" t="s">
        <v>337</v>
      </c>
      <c r="E46" s="196" t="n">
        <v>1</v>
      </c>
      <c r="F46" s="196" t="n">
        <v>1</v>
      </c>
      <c r="G46" s="196" t="n">
        <v>1</v>
      </c>
      <c r="H46" s="196" t="n">
        <v>1</v>
      </c>
      <c r="I46" s="196" t="n">
        <v>1</v>
      </c>
      <c r="J46" s="196" t="n">
        <v>1</v>
      </c>
      <c r="K46" s="196" t="n">
        <v>1</v>
      </c>
      <c r="L46" s="196" t="n">
        <v>1</v>
      </c>
      <c r="M46" s="196" t="n">
        <v>1</v>
      </c>
      <c r="N46" s="196" t="n">
        <v>1</v>
      </c>
      <c r="O46" s="196" t="n">
        <v>1</v>
      </c>
      <c r="P46" s="196" t="n">
        <v>1</v>
      </c>
      <c r="Q46" s="196" t="n">
        <v>1</v>
      </c>
      <c r="R46" s="196" t="n">
        <v>1</v>
      </c>
      <c r="S46" s="196" t="n">
        <v>1</v>
      </c>
      <c r="T46" s="196" t="n">
        <v>1</v>
      </c>
      <c r="U46" s="196" t="n">
        <v>1</v>
      </c>
      <c r="V46" s="196" t="n">
        <v>1</v>
      </c>
      <c r="W46" s="196" t="n">
        <v>1</v>
      </c>
      <c r="X46" s="196" t="n">
        <v>1</v>
      </c>
      <c r="Y46" s="196" t="n">
        <v>1</v>
      </c>
      <c r="Z46" s="196" t="n">
        <v>1</v>
      </c>
      <c r="AA46" s="196" t="n">
        <v>1</v>
      </c>
      <c r="AB46" s="196" t="n">
        <v>1</v>
      </c>
      <c r="AC46" s="196" t="n">
        <v>1</v>
      </c>
      <c r="AD46" s="196" t="n">
        <v>1</v>
      </c>
      <c r="AE46" s="196" t="n">
        <v>1</v>
      </c>
      <c r="AF46" s="196" t="n">
        <v>1</v>
      </c>
      <c r="AG46" s="196" t="n">
        <v>1</v>
      </c>
      <c r="AH46" s="196" t="n">
        <v>1</v>
      </c>
    </row>
    <row r="47" customFormat="false" ht="13.2" hidden="false" customHeight="false" outlineLevel="0" collapsed="false">
      <c r="D47" s="206" t="s">
        <v>338</v>
      </c>
      <c r="E47" s="196" t="n">
        <v>2</v>
      </c>
      <c r="F47" s="196" t="n">
        <v>2</v>
      </c>
      <c r="G47" s="196" t="n">
        <v>2</v>
      </c>
      <c r="H47" s="196" t="n">
        <v>2</v>
      </c>
      <c r="I47" s="196" t="n">
        <v>2</v>
      </c>
      <c r="J47" s="196" t="n">
        <v>2</v>
      </c>
      <c r="K47" s="196" t="n">
        <v>2</v>
      </c>
      <c r="L47" s="196" t="n">
        <v>2</v>
      </c>
      <c r="M47" s="196" t="n">
        <v>2</v>
      </c>
      <c r="N47" s="196" t="n">
        <v>2</v>
      </c>
      <c r="O47" s="196" t="n">
        <v>2</v>
      </c>
      <c r="P47" s="196" t="n">
        <v>2</v>
      </c>
      <c r="Q47" s="196" t="n">
        <v>2</v>
      </c>
      <c r="R47" s="196" t="n">
        <v>2</v>
      </c>
      <c r="S47" s="196" t="n">
        <v>2</v>
      </c>
      <c r="T47" s="196" t="n">
        <v>2</v>
      </c>
      <c r="U47" s="196" t="n">
        <v>2</v>
      </c>
      <c r="V47" s="196" t="n">
        <v>2</v>
      </c>
      <c r="W47" s="196" t="n">
        <v>2</v>
      </c>
      <c r="X47" s="196" t="n">
        <v>2</v>
      </c>
      <c r="Y47" s="196" t="n">
        <v>2</v>
      </c>
      <c r="Z47" s="196" t="n">
        <v>2</v>
      </c>
      <c r="AA47" s="196" t="n">
        <v>2</v>
      </c>
      <c r="AB47" s="196" t="n">
        <v>2</v>
      </c>
      <c r="AC47" s="196" t="n">
        <v>2</v>
      </c>
      <c r="AD47" s="196" t="n">
        <v>2</v>
      </c>
      <c r="AE47" s="196" t="n">
        <v>2</v>
      </c>
      <c r="AF47" s="196" t="n">
        <v>2</v>
      </c>
      <c r="AG47" s="196" t="n">
        <v>2</v>
      </c>
      <c r="AH47" s="196" t="n">
        <v>2</v>
      </c>
    </row>
    <row r="48" customFormat="false" ht="14.4" hidden="false" customHeight="false" outlineLevel="0" collapsed="false">
      <c r="D48" s="206" t="s">
        <v>339</v>
      </c>
      <c r="E48" s="195" t="n">
        <v>8</v>
      </c>
      <c r="F48" s="195" t="n">
        <v>8</v>
      </c>
      <c r="G48" s="195" t="n">
        <v>8</v>
      </c>
      <c r="H48" s="195" t="n">
        <v>8</v>
      </c>
      <c r="I48" s="195" t="n">
        <v>8</v>
      </c>
      <c r="J48" s="195" t="n">
        <v>8</v>
      </c>
      <c r="K48" s="195" t="n">
        <v>8</v>
      </c>
      <c r="L48" s="195" t="n">
        <v>8</v>
      </c>
      <c r="M48" s="195" t="n">
        <v>8</v>
      </c>
      <c r="N48" s="195" t="n">
        <v>8</v>
      </c>
      <c r="O48" s="195" t="n">
        <v>9</v>
      </c>
      <c r="P48" s="195" t="n">
        <v>9</v>
      </c>
      <c r="Q48" s="195" t="n">
        <v>9</v>
      </c>
      <c r="R48" s="195" t="n">
        <v>9</v>
      </c>
      <c r="S48" s="195" t="n">
        <v>9</v>
      </c>
      <c r="T48" s="195" t="n">
        <v>9</v>
      </c>
      <c r="U48" s="195" t="n">
        <v>9</v>
      </c>
      <c r="V48" s="195" t="n">
        <v>9</v>
      </c>
      <c r="W48" s="195" t="n">
        <v>9</v>
      </c>
      <c r="X48" s="195" t="n">
        <v>9</v>
      </c>
      <c r="Y48" s="195" t="n">
        <v>9</v>
      </c>
      <c r="Z48" s="195" t="n">
        <v>9</v>
      </c>
      <c r="AA48" s="195" t="n">
        <v>9</v>
      </c>
      <c r="AB48" s="195" t="n">
        <v>9</v>
      </c>
      <c r="AC48" s="195" t="n">
        <v>9</v>
      </c>
      <c r="AD48" s="195" t="n">
        <v>9</v>
      </c>
      <c r="AE48" s="195" t="n">
        <v>9</v>
      </c>
      <c r="AF48" s="195" t="n">
        <v>10</v>
      </c>
      <c r="AG48" s="195" t="n">
        <v>10</v>
      </c>
      <c r="AH48" s="195" t="n">
        <v>10</v>
      </c>
    </row>
    <row r="49" customFormat="false" ht="13.2" hidden="false" customHeight="false" outlineLevel="0" collapsed="false">
      <c r="D49" s="207"/>
    </row>
    <row r="50" customFormat="false" ht="13.2" hidden="false" customHeight="false" outlineLevel="0" collapsed="false">
      <c r="D50" s="209" t="s">
        <v>402</v>
      </c>
      <c r="E50" s="208" t="n">
        <v>21</v>
      </c>
      <c r="F50" s="208" t="n">
        <v>21</v>
      </c>
      <c r="G50" s="208" t="n">
        <v>30</v>
      </c>
      <c r="H50" s="208" t="n">
        <v>31</v>
      </c>
      <c r="I50" s="208" t="n">
        <v>31</v>
      </c>
      <c r="J50" s="208" t="n">
        <v>31</v>
      </c>
      <c r="K50" s="208" t="n">
        <v>31</v>
      </c>
      <c r="L50" s="208" t="n">
        <v>31</v>
      </c>
      <c r="M50" s="208" t="n">
        <v>31</v>
      </c>
      <c r="N50" s="208" t="n">
        <v>32</v>
      </c>
      <c r="O50" s="208" t="n">
        <v>32</v>
      </c>
      <c r="P50" s="208" t="n">
        <v>32</v>
      </c>
      <c r="Q50" s="208" t="n">
        <v>32</v>
      </c>
      <c r="R50" s="208" t="n">
        <v>32</v>
      </c>
      <c r="S50" s="208" t="n">
        <v>32</v>
      </c>
      <c r="T50" s="208" t="n">
        <v>32</v>
      </c>
      <c r="U50" s="208" t="n">
        <v>32</v>
      </c>
      <c r="V50" s="208" t="n">
        <v>32</v>
      </c>
      <c r="W50" s="208" t="n">
        <v>32</v>
      </c>
      <c r="X50" s="208" t="n">
        <v>32</v>
      </c>
      <c r="Y50" s="208" t="n">
        <v>32</v>
      </c>
      <c r="Z50" s="208" t="n">
        <v>32</v>
      </c>
      <c r="AA50" s="208" t="n">
        <v>32</v>
      </c>
      <c r="AB50" s="208" t="n">
        <v>32</v>
      </c>
      <c r="AC50" s="208" t="n">
        <v>32</v>
      </c>
      <c r="AD50" s="208" t="n">
        <v>32</v>
      </c>
      <c r="AE50" s="208" t="n">
        <v>32</v>
      </c>
      <c r="AF50" s="208" t="n">
        <v>32</v>
      </c>
      <c r="AG50" s="208" t="n">
        <v>32</v>
      </c>
      <c r="AH50" s="208" t="n">
        <v>32</v>
      </c>
    </row>
    <row r="51" customFormat="false" ht="13.2" hidden="false" customHeight="false" outlineLevel="0" collapsed="false">
      <c r="D51" s="206" t="s">
        <v>403</v>
      </c>
      <c r="E51" s="190" t="n">
        <v>2</v>
      </c>
      <c r="F51" s="190" t="n">
        <v>2</v>
      </c>
      <c r="G51" s="190" t="n">
        <v>2</v>
      </c>
      <c r="H51" s="190" t="n">
        <v>2</v>
      </c>
      <c r="I51" s="190" t="n">
        <v>2</v>
      </c>
      <c r="J51" s="190" t="n">
        <v>2</v>
      </c>
      <c r="K51" s="190" t="n">
        <v>2</v>
      </c>
      <c r="L51" s="190" t="n">
        <v>2</v>
      </c>
      <c r="M51" s="190" t="n">
        <v>2</v>
      </c>
      <c r="N51" s="190" t="n">
        <v>2</v>
      </c>
      <c r="O51" s="190" t="n">
        <v>2</v>
      </c>
      <c r="P51" s="190" t="n">
        <v>2</v>
      </c>
      <c r="Q51" s="190" t="n">
        <v>2</v>
      </c>
      <c r="R51" s="190" t="n">
        <v>2</v>
      </c>
      <c r="S51" s="190" t="n">
        <v>2</v>
      </c>
      <c r="T51" s="190" t="n">
        <v>2</v>
      </c>
      <c r="U51" s="190" t="n">
        <v>2</v>
      </c>
      <c r="V51" s="190" t="n">
        <v>2</v>
      </c>
      <c r="W51" s="190" t="n">
        <v>2</v>
      </c>
      <c r="X51" s="190" t="n">
        <v>2</v>
      </c>
      <c r="Y51" s="190" t="n">
        <v>2</v>
      </c>
      <c r="Z51" s="190" t="n">
        <v>2</v>
      </c>
      <c r="AA51" s="190" t="n">
        <v>2</v>
      </c>
      <c r="AB51" s="190" t="n">
        <v>2</v>
      </c>
      <c r="AC51" s="190" t="n">
        <v>2</v>
      </c>
      <c r="AD51" s="190" t="n">
        <v>2</v>
      </c>
      <c r="AE51" s="190" t="n">
        <v>2</v>
      </c>
      <c r="AF51" s="190" t="n">
        <v>2</v>
      </c>
      <c r="AG51" s="190" t="n">
        <v>2</v>
      </c>
      <c r="AH51" s="190" t="n">
        <v>2</v>
      </c>
    </row>
    <row r="52" customFormat="false" ht="13.2" hidden="false" customHeight="false" outlineLevel="0" collapsed="false">
      <c r="D52" s="206" t="s">
        <v>404</v>
      </c>
      <c r="E52" s="196" t="n">
        <v>0</v>
      </c>
      <c r="F52" s="196" t="n">
        <v>0</v>
      </c>
      <c r="G52" s="196" t="n">
        <v>1</v>
      </c>
      <c r="H52" s="196" t="n">
        <v>1</v>
      </c>
      <c r="I52" s="196" t="n">
        <v>1</v>
      </c>
      <c r="J52" s="196" t="n">
        <v>1</v>
      </c>
      <c r="K52" s="196" t="n">
        <v>1</v>
      </c>
      <c r="L52" s="196" t="n">
        <v>1</v>
      </c>
      <c r="M52" s="196" t="n">
        <v>1</v>
      </c>
      <c r="N52" s="196" t="n">
        <v>1</v>
      </c>
      <c r="O52" s="196" t="n">
        <v>1</v>
      </c>
      <c r="P52" s="196" t="n">
        <v>1</v>
      </c>
      <c r="Q52" s="196" t="n">
        <v>1</v>
      </c>
      <c r="R52" s="196" t="n">
        <v>1</v>
      </c>
      <c r="S52" s="196" t="n">
        <v>1</v>
      </c>
      <c r="T52" s="196" t="n">
        <v>1</v>
      </c>
      <c r="U52" s="196" t="n">
        <v>1</v>
      </c>
      <c r="V52" s="196" t="n">
        <v>1</v>
      </c>
      <c r="W52" s="196" t="n">
        <v>1</v>
      </c>
      <c r="X52" s="196" t="n">
        <v>1</v>
      </c>
      <c r="Y52" s="196" t="n">
        <v>1</v>
      </c>
      <c r="Z52" s="196" t="n">
        <v>1</v>
      </c>
      <c r="AA52" s="196" t="n">
        <v>1</v>
      </c>
      <c r="AB52" s="196" t="n">
        <v>1</v>
      </c>
      <c r="AC52" s="196" t="n">
        <v>1</v>
      </c>
      <c r="AD52" s="196" t="n">
        <v>1</v>
      </c>
      <c r="AE52" s="196" t="n">
        <v>1</v>
      </c>
      <c r="AF52" s="196" t="n">
        <v>1</v>
      </c>
      <c r="AG52" s="196" t="n">
        <v>1</v>
      </c>
      <c r="AH52" s="196" t="n">
        <v>1</v>
      </c>
    </row>
    <row r="53" customFormat="false" ht="13.2" hidden="false" customHeight="false" outlineLevel="0" collapsed="false">
      <c r="D53" s="206" t="s">
        <v>342</v>
      </c>
      <c r="E53" s="196" t="n">
        <v>10</v>
      </c>
      <c r="F53" s="196" t="n">
        <v>10</v>
      </c>
      <c r="G53" s="196" t="n">
        <v>10</v>
      </c>
      <c r="H53" s="196" t="n">
        <v>10</v>
      </c>
      <c r="I53" s="196" t="n">
        <v>10</v>
      </c>
      <c r="J53" s="196" t="n">
        <v>10</v>
      </c>
      <c r="K53" s="196" t="n">
        <v>10</v>
      </c>
      <c r="L53" s="196" t="n">
        <v>10</v>
      </c>
      <c r="M53" s="196" t="n">
        <v>10</v>
      </c>
      <c r="N53" s="196" t="n">
        <v>10</v>
      </c>
      <c r="O53" s="196" t="n">
        <v>10</v>
      </c>
      <c r="P53" s="196" t="n">
        <v>10</v>
      </c>
      <c r="Q53" s="196" t="n">
        <v>10</v>
      </c>
      <c r="R53" s="196" t="n">
        <v>10</v>
      </c>
      <c r="S53" s="196" t="n">
        <v>10</v>
      </c>
      <c r="T53" s="196" t="n">
        <v>10</v>
      </c>
      <c r="U53" s="196" t="n">
        <v>10</v>
      </c>
      <c r="V53" s="196" t="n">
        <v>10</v>
      </c>
      <c r="W53" s="196" t="n">
        <v>10</v>
      </c>
      <c r="X53" s="196" t="n">
        <v>10</v>
      </c>
      <c r="Y53" s="196" t="n">
        <v>10</v>
      </c>
      <c r="Z53" s="196" t="n">
        <v>10</v>
      </c>
      <c r="AA53" s="196" t="n">
        <v>10</v>
      </c>
      <c r="AB53" s="196" t="n">
        <v>10</v>
      </c>
      <c r="AC53" s="196" t="n">
        <v>10</v>
      </c>
      <c r="AD53" s="196" t="n">
        <v>10</v>
      </c>
      <c r="AE53" s="196" t="n">
        <v>10</v>
      </c>
      <c r="AF53" s="196" t="n">
        <v>10</v>
      </c>
      <c r="AG53" s="196" t="n">
        <v>10</v>
      </c>
      <c r="AH53" s="196" t="n">
        <v>10</v>
      </c>
    </row>
    <row r="54" customFormat="false" ht="13.2" hidden="false" customHeight="false" outlineLevel="0" collapsed="false">
      <c r="D54" s="206" t="s">
        <v>343</v>
      </c>
      <c r="E54" s="196" t="n">
        <v>0</v>
      </c>
      <c r="F54" s="196" t="n">
        <v>0</v>
      </c>
      <c r="G54" s="196" t="n">
        <v>5</v>
      </c>
      <c r="H54" s="196" t="n">
        <v>5</v>
      </c>
      <c r="I54" s="196" t="n">
        <v>5</v>
      </c>
      <c r="J54" s="196" t="n">
        <v>5</v>
      </c>
      <c r="K54" s="196" t="n">
        <v>5</v>
      </c>
      <c r="L54" s="196" t="n">
        <v>5</v>
      </c>
      <c r="M54" s="196" t="n">
        <v>5</v>
      </c>
      <c r="N54" s="196" t="n">
        <v>5</v>
      </c>
      <c r="O54" s="196" t="n">
        <v>5</v>
      </c>
      <c r="P54" s="196" t="n">
        <v>5</v>
      </c>
      <c r="Q54" s="196" t="n">
        <v>5</v>
      </c>
      <c r="R54" s="196" t="n">
        <v>5</v>
      </c>
      <c r="S54" s="196" t="n">
        <v>5</v>
      </c>
      <c r="T54" s="196" t="n">
        <v>5</v>
      </c>
      <c r="U54" s="196" t="n">
        <v>5</v>
      </c>
      <c r="V54" s="196" t="n">
        <v>5</v>
      </c>
      <c r="W54" s="196" t="n">
        <v>5</v>
      </c>
      <c r="X54" s="196" t="n">
        <v>5</v>
      </c>
      <c r="Y54" s="196" t="n">
        <v>5</v>
      </c>
      <c r="Z54" s="196" t="n">
        <v>5</v>
      </c>
      <c r="AA54" s="196" t="n">
        <v>5</v>
      </c>
      <c r="AB54" s="196" t="n">
        <v>5</v>
      </c>
      <c r="AC54" s="196" t="n">
        <v>5</v>
      </c>
      <c r="AD54" s="196" t="n">
        <v>5</v>
      </c>
      <c r="AE54" s="196" t="n">
        <v>5</v>
      </c>
      <c r="AF54" s="196" t="n">
        <v>5</v>
      </c>
      <c r="AG54" s="196" t="n">
        <v>5</v>
      </c>
      <c r="AH54" s="196" t="n">
        <v>5</v>
      </c>
    </row>
    <row r="55" customFormat="false" ht="13.2" hidden="false" customHeight="false" outlineLevel="0" collapsed="false">
      <c r="D55" s="206" t="s">
        <v>405</v>
      </c>
      <c r="E55" s="196" t="n">
        <v>2</v>
      </c>
      <c r="F55" s="196" t="n">
        <v>2</v>
      </c>
      <c r="G55" s="196" t="n">
        <v>2</v>
      </c>
      <c r="H55" s="196" t="n">
        <v>2</v>
      </c>
      <c r="I55" s="196" t="n">
        <v>2</v>
      </c>
      <c r="J55" s="196" t="n">
        <v>2</v>
      </c>
      <c r="K55" s="196" t="n">
        <v>2</v>
      </c>
      <c r="L55" s="196" t="n">
        <v>2</v>
      </c>
      <c r="M55" s="196" t="n">
        <v>2</v>
      </c>
      <c r="N55" s="196" t="n">
        <v>2</v>
      </c>
      <c r="O55" s="196" t="n">
        <v>2</v>
      </c>
      <c r="P55" s="196" t="n">
        <v>2</v>
      </c>
      <c r="Q55" s="196" t="n">
        <v>2</v>
      </c>
      <c r="R55" s="196" t="n">
        <v>2</v>
      </c>
      <c r="S55" s="196" t="n">
        <v>2</v>
      </c>
      <c r="T55" s="196" t="n">
        <v>2</v>
      </c>
      <c r="U55" s="196" t="n">
        <v>2</v>
      </c>
      <c r="V55" s="196" t="n">
        <v>2</v>
      </c>
      <c r="W55" s="196" t="n">
        <v>2</v>
      </c>
      <c r="X55" s="196" t="n">
        <v>2</v>
      </c>
      <c r="Y55" s="196" t="n">
        <v>2</v>
      </c>
      <c r="Z55" s="196" t="n">
        <v>2</v>
      </c>
      <c r="AA55" s="196" t="n">
        <v>2</v>
      </c>
      <c r="AB55" s="196" t="n">
        <v>2</v>
      </c>
      <c r="AC55" s="196" t="n">
        <v>2</v>
      </c>
      <c r="AD55" s="196" t="n">
        <v>2</v>
      </c>
      <c r="AE55" s="196" t="n">
        <v>2</v>
      </c>
      <c r="AF55" s="196" t="n">
        <v>2</v>
      </c>
      <c r="AG55" s="196" t="n">
        <v>2</v>
      </c>
      <c r="AH55" s="196" t="n">
        <v>2</v>
      </c>
    </row>
    <row r="56" customFormat="false" ht="13.2" hidden="false" customHeight="false" outlineLevel="0" collapsed="false">
      <c r="D56" s="206" t="s">
        <v>344</v>
      </c>
      <c r="E56" s="196" t="n">
        <v>0</v>
      </c>
      <c r="F56" s="196" t="n">
        <v>0</v>
      </c>
      <c r="G56" s="196" t="n">
        <v>1</v>
      </c>
      <c r="H56" s="196" t="n">
        <v>1</v>
      </c>
      <c r="I56" s="196" t="n">
        <v>1</v>
      </c>
      <c r="J56" s="196" t="n">
        <v>1</v>
      </c>
      <c r="K56" s="196" t="n">
        <v>1</v>
      </c>
      <c r="L56" s="196" t="n">
        <v>1</v>
      </c>
      <c r="M56" s="196" t="n">
        <v>1</v>
      </c>
      <c r="N56" s="196" t="n">
        <v>1</v>
      </c>
      <c r="O56" s="196" t="n">
        <v>1</v>
      </c>
      <c r="P56" s="196" t="n">
        <v>1</v>
      </c>
      <c r="Q56" s="196" t="n">
        <v>1</v>
      </c>
      <c r="R56" s="196" t="n">
        <v>1</v>
      </c>
      <c r="S56" s="196" t="n">
        <v>1</v>
      </c>
      <c r="T56" s="196" t="n">
        <v>1</v>
      </c>
      <c r="U56" s="196" t="n">
        <v>1</v>
      </c>
      <c r="V56" s="196" t="n">
        <v>1</v>
      </c>
      <c r="W56" s="196" t="n">
        <v>1</v>
      </c>
      <c r="X56" s="196" t="n">
        <v>1</v>
      </c>
      <c r="Y56" s="196" t="n">
        <v>1</v>
      </c>
      <c r="Z56" s="196" t="n">
        <v>1</v>
      </c>
      <c r="AA56" s="196" t="n">
        <v>1</v>
      </c>
      <c r="AB56" s="196" t="n">
        <v>1</v>
      </c>
      <c r="AC56" s="196" t="n">
        <v>1</v>
      </c>
      <c r="AD56" s="196" t="n">
        <v>1</v>
      </c>
      <c r="AE56" s="196" t="n">
        <v>1</v>
      </c>
      <c r="AF56" s="196" t="n">
        <v>1</v>
      </c>
      <c r="AG56" s="196" t="n">
        <v>1</v>
      </c>
      <c r="AH56" s="196" t="n">
        <v>1</v>
      </c>
    </row>
    <row r="57" customFormat="false" ht="13.2" hidden="false" customHeight="false" outlineLevel="0" collapsed="false">
      <c r="D57" s="206" t="s">
        <v>345</v>
      </c>
      <c r="E57" s="196" t="n">
        <v>1</v>
      </c>
      <c r="F57" s="196" t="n">
        <v>1</v>
      </c>
      <c r="G57" s="196" t="n">
        <v>1</v>
      </c>
      <c r="H57" s="196" t="n">
        <v>1</v>
      </c>
      <c r="I57" s="196" t="n">
        <v>1</v>
      </c>
      <c r="J57" s="196" t="n">
        <v>1</v>
      </c>
      <c r="K57" s="196" t="n">
        <v>1</v>
      </c>
      <c r="L57" s="196" t="n">
        <v>1</v>
      </c>
      <c r="M57" s="196" t="n">
        <v>1</v>
      </c>
      <c r="N57" s="196" t="n">
        <v>1</v>
      </c>
      <c r="O57" s="196" t="n">
        <v>1</v>
      </c>
      <c r="P57" s="196" t="n">
        <v>1</v>
      </c>
      <c r="Q57" s="196" t="n">
        <v>1</v>
      </c>
      <c r="R57" s="196" t="n">
        <v>1</v>
      </c>
      <c r="S57" s="196" t="n">
        <v>1</v>
      </c>
      <c r="T57" s="196" t="n">
        <v>1</v>
      </c>
      <c r="U57" s="196" t="n">
        <v>1</v>
      </c>
      <c r="V57" s="196" t="n">
        <v>1</v>
      </c>
      <c r="W57" s="196" t="n">
        <v>1</v>
      </c>
      <c r="X57" s="196" t="n">
        <v>1</v>
      </c>
      <c r="Y57" s="196" t="n">
        <v>1</v>
      </c>
      <c r="Z57" s="196" t="n">
        <v>1</v>
      </c>
      <c r="AA57" s="196" t="n">
        <v>1</v>
      </c>
      <c r="AB57" s="196" t="n">
        <v>1</v>
      </c>
      <c r="AC57" s="196" t="n">
        <v>1</v>
      </c>
      <c r="AD57" s="196" t="n">
        <v>1</v>
      </c>
      <c r="AE57" s="196" t="n">
        <v>1</v>
      </c>
      <c r="AF57" s="196" t="n">
        <v>1</v>
      </c>
      <c r="AG57" s="196" t="n">
        <v>1</v>
      </c>
      <c r="AH57" s="196" t="n">
        <v>1</v>
      </c>
    </row>
    <row r="58" customFormat="false" ht="13.2" hidden="false" customHeight="false" outlineLevel="0" collapsed="false">
      <c r="D58" s="206" t="s">
        <v>346</v>
      </c>
      <c r="E58" s="196" t="n">
        <v>2</v>
      </c>
      <c r="F58" s="196" t="n">
        <v>2</v>
      </c>
      <c r="G58" s="196" t="n">
        <v>3</v>
      </c>
      <c r="H58" s="196" t="n">
        <v>3</v>
      </c>
      <c r="I58" s="196" t="n">
        <v>3</v>
      </c>
      <c r="J58" s="196" t="n">
        <v>3</v>
      </c>
      <c r="K58" s="196" t="n">
        <v>3</v>
      </c>
      <c r="L58" s="196" t="n">
        <v>3</v>
      </c>
      <c r="M58" s="196" t="n">
        <v>3</v>
      </c>
      <c r="N58" s="196" t="n">
        <v>3</v>
      </c>
      <c r="O58" s="196" t="n">
        <v>3</v>
      </c>
      <c r="P58" s="196" t="n">
        <v>3</v>
      </c>
      <c r="Q58" s="196" t="n">
        <v>3</v>
      </c>
      <c r="R58" s="196" t="n">
        <v>3</v>
      </c>
      <c r="S58" s="196" t="n">
        <v>3</v>
      </c>
      <c r="T58" s="196" t="n">
        <v>3</v>
      </c>
      <c r="U58" s="196" t="n">
        <v>3</v>
      </c>
      <c r="V58" s="196" t="n">
        <v>3</v>
      </c>
      <c r="W58" s="196" t="n">
        <v>3</v>
      </c>
      <c r="X58" s="196" t="n">
        <v>3</v>
      </c>
      <c r="Y58" s="196" t="n">
        <v>3</v>
      </c>
      <c r="Z58" s="196" t="n">
        <v>3</v>
      </c>
      <c r="AA58" s="196" t="n">
        <v>3</v>
      </c>
      <c r="AB58" s="196" t="n">
        <v>3</v>
      </c>
      <c r="AC58" s="196" t="n">
        <v>3</v>
      </c>
      <c r="AD58" s="196" t="n">
        <v>3</v>
      </c>
      <c r="AE58" s="196" t="n">
        <v>3</v>
      </c>
      <c r="AF58" s="196" t="n">
        <v>3</v>
      </c>
      <c r="AG58" s="196" t="n">
        <v>3</v>
      </c>
      <c r="AH58" s="196" t="n">
        <v>3</v>
      </c>
    </row>
    <row r="59" customFormat="false" ht="13.2" hidden="false" customHeight="false" outlineLevel="0" collapsed="false">
      <c r="D59" s="206" t="s">
        <v>347</v>
      </c>
      <c r="E59" s="196" t="n">
        <v>1</v>
      </c>
      <c r="F59" s="196" t="n">
        <v>1</v>
      </c>
      <c r="G59" s="196" t="n">
        <v>1</v>
      </c>
      <c r="H59" s="196" t="n">
        <v>1</v>
      </c>
      <c r="I59" s="196" t="n">
        <v>1</v>
      </c>
      <c r="J59" s="196" t="n">
        <v>1</v>
      </c>
      <c r="K59" s="196" t="n">
        <v>1</v>
      </c>
      <c r="L59" s="196" t="n">
        <v>1</v>
      </c>
      <c r="M59" s="196" t="n">
        <v>1</v>
      </c>
      <c r="N59" s="196" t="n">
        <v>1</v>
      </c>
      <c r="O59" s="196" t="n">
        <v>1</v>
      </c>
      <c r="P59" s="196" t="n">
        <v>1</v>
      </c>
      <c r="Q59" s="196" t="n">
        <v>1</v>
      </c>
      <c r="R59" s="196" t="n">
        <v>1</v>
      </c>
      <c r="S59" s="196" t="n">
        <v>1</v>
      </c>
      <c r="T59" s="196" t="n">
        <v>1</v>
      </c>
      <c r="U59" s="196" t="n">
        <v>1</v>
      </c>
      <c r="V59" s="196" t="n">
        <v>1</v>
      </c>
      <c r="W59" s="196" t="n">
        <v>1</v>
      </c>
      <c r="X59" s="196" t="n">
        <v>1</v>
      </c>
      <c r="Y59" s="196" t="n">
        <v>1</v>
      </c>
      <c r="Z59" s="196" t="n">
        <v>1</v>
      </c>
      <c r="AA59" s="196" t="n">
        <v>1</v>
      </c>
      <c r="AB59" s="196" t="n">
        <v>1</v>
      </c>
      <c r="AC59" s="196" t="n">
        <v>1</v>
      </c>
      <c r="AD59" s="196" t="n">
        <v>1</v>
      </c>
      <c r="AE59" s="196" t="n">
        <v>1</v>
      </c>
      <c r="AF59" s="196" t="n">
        <v>1</v>
      </c>
      <c r="AG59" s="196" t="n">
        <v>1</v>
      </c>
      <c r="AH59" s="196" t="n">
        <v>1</v>
      </c>
    </row>
    <row r="60" customFormat="false" ht="13.2" hidden="false" customHeight="false" outlineLevel="0" collapsed="false">
      <c r="D60" s="206" t="s">
        <v>348</v>
      </c>
      <c r="E60" s="196" t="n">
        <v>1</v>
      </c>
      <c r="F60" s="196" t="n">
        <v>1</v>
      </c>
      <c r="G60" s="196" t="n">
        <v>2</v>
      </c>
      <c r="H60" s="196" t="n">
        <v>2</v>
      </c>
      <c r="I60" s="196" t="n">
        <v>2</v>
      </c>
      <c r="J60" s="196" t="n">
        <v>2</v>
      </c>
      <c r="K60" s="196" t="n">
        <v>2</v>
      </c>
      <c r="L60" s="196" t="n">
        <v>2</v>
      </c>
      <c r="M60" s="196" t="n">
        <v>2</v>
      </c>
      <c r="N60" s="196" t="n">
        <v>2</v>
      </c>
      <c r="O60" s="196" t="n">
        <v>2</v>
      </c>
      <c r="P60" s="196" t="n">
        <v>2</v>
      </c>
      <c r="Q60" s="196" t="n">
        <v>2</v>
      </c>
      <c r="R60" s="196" t="n">
        <v>2</v>
      </c>
      <c r="S60" s="196" t="n">
        <v>2</v>
      </c>
      <c r="T60" s="196" t="n">
        <v>2</v>
      </c>
      <c r="U60" s="196" t="n">
        <v>2</v>
      </c>
      <c r="V60" s="196" t="n">
        <v>2</v>
      </c>
      <c r="W60" s="196" t="n">
        <v>2</v>
      </c>
      <c r="X60" s="196" t="n">
        <v>2</v>
      </c>
      <c r="Y60" s="196" t="n">
        <v>2</v>
      </c>
      <c r="Z60" s="196" t="n">
        <v>2</v>
      </c>
      <c r="AA60" s="196" t="n">
        <v>2</v>
      </c>
      <c r="AB60" s="196" t="n">
        <v>2</v>
      </c>
      <c r="AC60" s="196" t="n">
        <v>2</v>
      </c>
      <c r="AD60" s="196" t="n">
        <v>2</v>
      </c>
      <c r="AE60" s="196" t="n">
        <v>2</v>
      </c>
      <c r="AF60" s="196" t="n">
        <v>2</v>
      </c>
      <c r="AG60" s="196" t="n">
        <v>2</v>
      </c>
      <c r="AH60" s="196" t="n">
        <v>2</v>
      </c>
    </row>
    <row r="61" customFormat="false" ht="13.2" hidden="false" customHeight="false" outlineLevel="0" collapsed="false">
      <c r="D61" s="206" t="s">
        <v>349</v>
      </c>
      <c r="E61" s="190" t="n">
        <v>0</v>
      </c>
      <c r="F61" s="190" t="n">
        <v>0</v>
      </c>
      <c r="G61" s="190" t="n">
        <v>0</v>
      </c>
      <c r="H61" s="190" t="n">
        <v>0</v>
      </c>
      <c r="I61" s="190" t="n">
        <v>0</v>
      </c>
      <c r="J61" s="190" t="n">
        <v>0</v>
      </c>
      <c r="K61" s="190" t="n">
        <v>0</v>
      </c>
      <c r="L61" s="190" t="n">
        <v>0</v>
      </c>
      <c r="M61" s="190" t="n">
        <v>0</v>
      </c>
      <c r="N61" s="190" t="n">
        <v>0</v>
      </c>
      <c r="O61" s="190" t="n">
        <v>0</v>
      </c>
      <c r="P61" s="190" t="n">
        <v>0</v>
      </c>
      <c r="Q61" s="190" t="n">
        <v>0</v>
      </c>
      <c r="R61" s="190" t="n">
        <v>0</v>
      </c>
      <c r="S61" s="190" t="n">
        <v>0</v>
      </c>
      <c r="T61" s="190" t="n">
        <v>0</v>
      </c>
      <c r="U61" s="190" t="n">
        <v>0</v>
      </c>
      <c r="V61" s="190" t="n">
        <v>0</v>
      </c>
      <c r="W61" s="190" t="n">
        <v>0</v>
      </c>
      <c r="X61" s="190" t="n">
        <v>0</v>
      </c>
      <c r="Y61" s="190" t="n">
        <v>0</v>
      </c>
      <c r="Z61" s="190" t="n">
        <v>0</v>
      </c>
      <c r="AA61" s="190" t="n">
        <v>0</v>
      </c>
      <c r="AB61" s="190" t="n">
        <v>0</v>
      </c>
      <c r="AC61" s="190" t="n">
        <v>0</v>
      </c>
      <c r="AD61" s="190" t="n">
        <v>0</v>
      </c>
      <c r="AE61" s="190" t="n">
        <v>0</v>
      </c>
      <c r="AF61" s="190" t="n">
        <v>0</v>
      </c>
      <c r="AG61" s="190" t="n">
        <v>0</v>
      </c>
      <c r="AH61" s="190" t="n">
        <v>0</v>
      </c>
      <c r="AI61" s="186"/>
    </row>
    <row r="62" customFormat="false" ht="13.2" hidden="false" customHeight="false" outlineLevel="0" collapsed="false">
      <c r="D62" s="206" t="s">
        <v>350</v>
      </c>
      <c r="E62" s="190" t="n">
        <v>2</v>
      </c>
      <c r="F62" s="190" t="n">
        <v>2</v>
      </c>
      <c r="G62" s="190" t="n">
        <v>2</v>
      </c>
      <c r="H62" s="190" t="n">
        <v>3</v>
      </c>
      <c r="I62" s="190" t="n">
        <v>3</v>
      </c>
      <c r="J62" s="190" t="n">
        <v>3</v>
      </c>
      <c r="K62" s="190" t="n">
        <v>3</v>
      </c>
      <c r="L62" s="190" t="n">
        <v>3</v>
      </c>
      <c r="M62" s="190" t="n">
        <v>3</v>
      </c>
      <c r="N62" s="190" t="n">
        <v>4</v>
      </c>
      <c r="O62" s="190" t="n">
        <v>4</v>
      </c>
      <c r="P62" s="190" t="n">
        <v>4</v>
      </c>
      <c r="Q62" s="190" t="n">
        <v>4</v>
      </c>
      <c r="R62" s="190" t="n">
        <v>4</v>
      </c>
      <c r="S62" s="190" t="n">
        <v>4</v>
      </c>
      <c r="T62" s="190" t="n">
        <v>4</v>
      </c>
      <c r="U62" s="190" t="n">
        <v>4</v>
      </c>
      <c r="V62" s="190" t="n">
        <v>4</v>
      </c>
      <c r="W62" s="190" t="n">
        <v>4</v>
      </c>
      <c r="X62" s="190" t="n">
        <v>4</v>
      </c>
      <c r="Y62" s="190" t="n">
        <v>4</v>
      </c>
      <c r="Z62" s="190" t="n">
        <v>4</v>
      </c>
      <c r="AA62" s="190" t="n">
        <v>4</v>
      </c>
      <c r="AB62" s="190" t="n">
        <v>4</v>
      </c>
      <c r="AC62" s="190" t="n">
        <v>4</v>
      </c>
      <c r="AD62" s="190" t="n">
        <v>4</v>
      </c>
      <c r="AE62" s="190" t="n">
        <v>4</v>
      </c>
      <c r="AF62" s="190" t="n">
        <v>4</v>
      </c>
      <c r="AG62" s="190" t="n">
        <v>4</v>
      </c>
      <c r="AH62" s="190" t="n">
        <v>4</v>
      </c>
    </row>
    <row r="63" customFormat="false" ht="13.2" hidden="false" customHeight="false" outlineLevel="0" collapsed="false">
      <c r="D63" s="206" t="s">
        <v>406</v>
      </c>
      <c r="E63" s="196" t="e">
        <f aca="false">#REF!</f>
        <v>#REF!</v>
      </c>
      <c r="F63" s="196" t="e">
        <f aca="false">#REF!</f>
        <v>#REF!</v>
      </c>
      <c r="G63" s="196" t="e">
        <f aca="false">#REF!</f>
        <v>#REF!</v>
      </c>
      <c r="H63" s="196" t="e">
        <f aca="false">#REF!</f>
        <v>#REF!</v>
      </c>
      <c r="I63" s="196" t="e">
        <f aca="false">#REF!</f>
        <v>#REF!</v>
      </c>
      <c r="J63" s="196" t="e">
        <f aca="false">#REF!</f>
        <v>#REF!</v>
      </c>
      <c r="K63" s="196" t="e">
        <f aca="false">#REF!</f>
        <v>#REF!</v>
      </c>
      <c r="L63" s="196" t="e">
        <f aca="false">#REF!</f>
        <v>#REF!</v>
      </c>
      <c r="M63" s="196" t="e">
        <f aca="false">#REF!</f>
        <v>#REF!</v>
      </c>
      <c r="N63" s="196" t="e">
        <f aca="false">#REF!</f>
        <v>#REF!</v>
      </c>
      <c r="O63" s="196" t="e">
        <f aca="false">#REF!</f>
        <v>#REF!</v>
      </c>
      <c r="P63" s="196" t="e">
        <f aca="false">#REF!</f>
        <v>#REF!</v>
      </c>
      <c r="Q63" s="196" t="e">
        <f aca="false">#REF!</f>
        <v>#REF!</v>
      </c>
      <c r="R63" s="196" t="e">
        <f aca="false">#REF!</f>
        <v>#REF!</v>
      </c>
      <c r="S63" s="196" t="e">
        <f aca="false">#REF!</f>
        <v>#REF!</v>
      </c>
      <c r="T63" s="196" t="e">
        <f aca="false">#REF!</f>
        <v>#REF!</v>
      </c>
      <c r="U63" s="196" t="e">
        <f aca="false">#REF!</f>
        <v>#REF!</v>
      </c>
      <c r="V63" s="196" t="e">
        <f aca="false">#REF!</f>
        <v>#REF!</v>
      </c>
      <c r="W63" s="196" t="e">
        <f aca="false">#REF!</f>
        <v>#REF!</v>
      </c>
      <c r="X63" s="196" t="e">
        <f aca="false">#REF!</f>
        <v>#REF!</v>
      </c>
      <c r="Y63" s="196" t="e">
        <f aca="false">#REF!</f>
        <v>#REF!</v>
      </c>
      <c r="Z63" s="196" t="e">
        <f aca="false">#REF!</f>
        <v>#REF!</v>
      </c>
      <c r="AA63" s="196" t="e">
        <f aca="false">#REF!</f>
        <v>#REF!</v>
      </c>
      <c r="AB63" s="196" t="e">
        <f aca="false">#REF!</f>
        <v>#REF!</v>
      </c>
      <c r="AC63" s="196" t="e">
        <f aca="false">#REF!</f>
        <v>#REF!</v>
      </c>
      <c r="AD63" s="196" t="e">
        <f aca="false">#REF!</f>
        <v>#REF!</v>
      </c>
      <c r="AE63" s="196" t="e">
        <f aca="false">#REF!</f>
        <v>#REF!</v>
      </c>
      <c r="AF63" s="196" t="e">
        <f aca="false">#REF!</f>
        <v>#REF!</v>
      </c>
      <c r="AG63" s="196" t="e">
        <f aca="false">#REF!</f>
        <v>#REF!</v>
      </c>
      <c r="AH63" s="196" t="e">
        <f aca="false">#REF!</f>
        <v>#REF!</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pageSetUpPr fitToPage="false"/>
  </sheetPr>
  <dimension ref="A1:AG49"/>
  <sheetViews>
    <sheetView showFormulas="false" showGridLines="true" showRowColHeaders="true" showZeros="true" rightToLeft="false" tabSelected="false" showOutlineSymbols="true" defaultGridColor="true" view="pageBreakPreview" topLeftCell="A1" colorId="64" zoomScale="65" zoomScaleNormal="40" zoomScalePageLayoutView="65" workbookViewId="0">
      <pane xSplit="3" ySplit="3" topLeftCell="R4" activePane="bottomRight" state="frozen"/>
      <selection pane="topLeft" activeCell="A1" activeCellId="0" sqref="A1"/>
      <selection pane="topRight" activeCell="R1" activeCellId="0" sqref="R1"/>
      <selection pane="bottomLeft" activeCell="A4" activeCellId="0" sqref="A4"/>
      <selection pane="bottomRight" activeCell="P41" activeCellId="0" sqref="P41"/>
    </sheetView>
  </sheetViews>
  <sheetFormatPr defaultRowHeight="13.2" zeroHeight="false" outlineLevelRow="1" outlineLevelCol="0"/>
  <cols>
    <col collapsed="false" customWidth="true" hidden="false" outlineLevel="0" max="1" min="1" style="211" width="56.78"/>
    <col collapsed="false" customWidth="true" hidden="false" outlineLevel="0" max="2" min="2" style="212" width="16.44"/>
    <col collapsed="false" customWidth="true" hidden="false" outlineLevel="0" max="3" min="3" style="212" width="8.21"/>
    <col collapsed="false" customWidth="true" hidden="false" outlineLevel="0" max="4" min="4" style="213" width="10.77"/>
    <col collapsed="false" customWidth="true" hidden="false" outlineLevel="0" max="33" min="5" style="213" width="13.44"/>
    <col collapsed="false" customWidth="true" hidden="false" outlineLevel="0" max="1025" min="34" style="213" width="8.78"/>
  </cols>
  <sheetData>
    <row r="1" s="215" customFormat="true" ht="40.05" hidden="false" customHeight="true" outlineLevel="0" collapsed="false">
      <c r="A1" s="202" t="s">
        <v>407</v>
      </c>
      <c r="B1" s="214"/>
      <c r="C1" s="214"/>
      <c r="D1" s="214"/>
      <c r="E1" s="214"/>
    </row>
    <row r="3" customFormat="false" ht="15" hidden="false" customHeight="true" outlineLevel="0" collapsed="false">
      <c r="A3" s="216" t="s">
        <v>408</v>
      </c>
      <c r="B3" s="57" t="s">
        <v>409</v>
      </c>
      <c r="C3" s="57"/>
      <c r="D3" s="57" t="s">
        <v>410</v>
      </c>
      <c r="E3" s="57" t="s">
        <v>411</v>
      </c>
      <c r="F3" s="57" t="s">
        <v>412</v>
      </c>
      <c r="G3" s="57" t="s">
        <v>413</v>
      </c>
      <c r="H3" s="57" t="s">
        <v>414</v>
      </c>
      <c r="I3" s="57" t="s">
        <v>415</v>
      </c>
      <c r="J3" s="57" t="s">
        <v>416</v>
      </c>
      <c r="K3" s="57" t="s">
        <v>417</v>
      </c>
      <c r="L3" s="57" t="s">
        <v>418</v>
      </c>
      <c r="M3" s="57" t="s">
        <v>362</v>
      </c>
      <c r="N3" s="57" t="s">
        <v>363</v>
      </c>
      <c r="O3" s="57" t="s">
        <v>364</v>
      </c>
      <c r="P3" s="57" t="s">
        <v>365</v>
      </c>
      <c r="Q3" s="57" t="s">
        <v>366</v>
      </c>
      <c r="R3" s="57" t="s">
        <v>367</v>
      </c>
      <c r="S3" s="57" t="s">
        <v>368</v>
      </c>
      <c r="T3" s="57" t="s">
        <v>369</v>
      </c>
      <c r="U3" s="57" t="s">
        <v>370</v>
      </c>
      <c r="V3" s="57" t="s">
        <v>371</v>
      </c>
      <c r="W3" s="57" t="s">
        <v>372</v>
      </c>
      <c r="X3" s="57" t="s">
        <v>373</v>
      </c>
      <c r="Y3" s="57" t="s">
        <v>374</v>
      </c>
      <c r="Z3" s="57" t="s">
        <v>375</v>
      </c>
      <c r="AA3" s="57" t="s">
        <v>376</v>
      </c>
      <c r="AB3" s="57" t="s">
        <v>377</v>
      </c>
      <c r="AC3" s="57" t="s">
        <v>378</v>
      </c>
      <c r="AD3" s="57" t="s">
        <v>379</v>
      </c>
      <c r="AE3" s="57" t="s">
        <v>380</v>
      </c>
      <c r="AF3" s="57" t="s">
        <v>381</v>
      </c>
      <c r="AG3" s="57" t="s">
        <v>382</v>
      </c>
    </row>
    <row r="4" customFormat="false" ht="15" hidden="false" customHeight="true" outlineLevel="0" collapsed="false">
      <c r="A4" s="217" t="s">
        <v>419</v>
      </c>
      <c r="B4" s="218" t="n">
        <v>119322421.5051</v>
      </c>
      <c r="C4" s="218"/>
      <c r="D4" s="101" t="n">
        <v>3154965.0561</v>
      </c>
      <c r="E4" s="101" t="n">
        <v>3154965.0561</v>
      </c>
      <c r="F4" s="101" t="n">
        <v>3271018.33674</v>
      </c>
      <c r="G4" s="101" t="n">
        <v>3608636.724</v>
      </c>
      <c r="H4" s="101" t="n">
        <v>3608636.724</v>
      </c>
      <c r="I4" s="101" t="n">
        <v>3724690.00464</v>
      </c>
      <c r="J4" s="101" t="n">
        <v>3724690.00464</v>
      </c>
      <c r="K4" s="101" t="n">
        <v>3724690.00464</v>
      </c>
      <c r="L4" s="101" t="n">
        <v>3724690.00464</v>
      </c>
      <c r="M4" s="101" t="n">
        <v>4128429.20688</v>
      </c>
      <c r="N4" s="101" t="n">
        <v>4128429.20688</v>
      </c>
      <c r="O4" s="101" t="n">
        <v>4128429.20688</v>
      </c>
      <c r="P4" s="101" t="n">
        <v>4128429.20688</v>
      </c>
      <c r="Q4" s="101" t="n">
        <v>4128429.20688</v>
      </c>
      <c r="R4" s="101" t="n">
        <v>4128429.20688</v>
      </c>
      <c r="S4" s="101" t="n">
        <v>4128429.20688</v>
      </c>
      <c r="T4" s="101" t="n">
        <v>4128429.20688</v>
      </c>
      <c r="U4" s="101" t="n">
        <v>4128429.20688</v>
      </c>
      <c r="V4" s="101" t="n">
        <v>4128429.20688</v>
      </c>
      <c r="W4" s="101" t="n">
        <v>4128429.20688</v>
      </c>
      <c r="X4" s="101" t="n">
        <v>4128429.20688</v>
      </c>
      <c r="Y4" s="101" t="n">
        <v>4128429.20688</v>
      </c>
      <c r="Z4" s="101" t="n">
        <v>4244482.48752</v>
      </c>
      <c r="AA4" s="101" t="n">
        <v>4244482.48752</v>
      </c>
      <c r="AB4" s="101" t="n">
        <v>4244482.48752</v>
      </c>
      <c r="AC4" s="101" t="n">
        <v>4244482.48752</v>
      </c>
      <c r="AD4" s="101" t="n">
        <v>4244482.48752</v>
      </c>
      <c r="AE4" s="101" t="n">
        <v>4244482.48752</v>
      </c>
      <c r="AF4" s="101" t="n">
        <v>4244482.48752</v>
      </c>
      <c r="AG4" s="101" t="n">
        <v>4244482.48752</v>
      </c>
    </row>
    <row r="5" customFormat="false" ht="15" hidden="false" customHeight="true" outlineLevel="0" collapsed="false">
      <c r="A5" s="217" t="s">
        <v>420</v>
      </c>
      <c r="B5" s="218" t="n">
        <v>61129144.25838</v>
      </c>
      <c r="C5" s="218"/>
      <c r="D5" s="101" t="n">
        <v>1072441.12734</v>
      </c>
      <c r="E5" s="101" t="n">
        <v>1072441.12734</v>
      </c>
      <c r="F5" s="101" t="n">
        <v>1072441.12734</v>
      </c>
      <c r="G5" s="101" t="n">
        <v>2144882.25468</v>
      </c>
      <c r="H5" s="101" t="n">
        <v>2144882.25468</v>
      </c>
      <c r="I5" s="101" t="n">
        <v>2144882.25468</v>
      </c>
      <c r="J5" s="101" t="n">
        <v>2144882.25468</v>
      </c>
      <c r="K5" s="101" t="n">
        <v>2144882.25468</v>
      </c>
      <c r="L5" s="101" t="n">
        <v>2144882.25468</v>
      </c>
      <c r="M5" s="101" t="n">
        <v>2144882.25468</v>
      </c>
      <c r="N5" s="101" t="n">
        <v>2144882.25468</v>
      </c>
      <c r="O5" s="101" t="n">
        <v>2144882.25468</v>
      </c>
      <c r="P5" s="101" t="n">
        <v>2144882.25468</v>
      </c>
      <c r="Q5" s="101" t="n">
        <v>2144882.25468</v>
      </c>
      <c r="R5" s="101" t="n">
        <v>2144882.25468</v>
      </c>
      <c r="S5" s="101" t="n">
        <v>2144882.25468</v>
      </c>
      <c r="T5" s="101" t="n">
        <v>2144882.25468</v>
      </c>
      <c r="U5" s="101" t="n">
        <v>2144882.25468</v>
      </c>
      <c r="V5" s="101" t="n">
        <v>2144882.25468</v>
      </c>
      <c r="W5" s="101" t="n">
        <v>2144882.25468</v>
      </c>
      <c r="X5" s="101" t="n">
        <v>2144882.25468</v>
      </c>
      <c r="Y5" s="101" t="n">
        <v>2144882.25468</v>
      </c>
      <c r="Z5" s="101" t="n">
        <v>2144882.25468</v>
      </c>
      <c r="AA5" s="101" t="n">
        <v>2144882.25468</v>
      </c>
      <c r="AB5" s="101" t="n">
        <v>2144882.25468</v>
      </c>
      <c r="AC5" s="101" t="n">
        <v>2144882.25468</v>
      </c>
      <c r="AD5" s="101" t="n">
        <v>2144882.25468</v>
      </c>
      <c r="AE5" s="101" t="n">
        <v>2144882.25468</v>
      </c>
      <c r="AF5" s="101" t="n">
        <v>2144882.25468</v>
      </c>
      <c r="AG5" s="101" t="n">
        <v>2144882.25468</v>
      </c>
    </row>
    <row r="6" customFormat="false" ht="15" hidden="false" customHeight="true" outlineLevel="0" collapsed="false">
      <c r="A6" s="217" t="s">
        <v>421</v>
      </c>
      <c r="B6" s="218" t="n">
        <v>42529444.20288</v>
      </c>
      <c r="C6" s="218"/>
      <c r="D6" s="101" t="n">
        <v>1320915.23772</v>
      </c>
      <c r="E6" s="101" t="n">
        <v>1320915.23772</v>
      </c>
      <c r="F6" s="101" t="n">
        <v>1320915.23772</v>
      </c>
      <c r="G6" s="101" t="n">
        <v>1320915.23772</v>
      </c>
      <c r="H6" s="101" t="n">
        <v>1320915.23772</v>
      </c>
      <c r="I6" s="101" t="n">
        <v>1320915.23772</v>
      </c>
      <c r="J6" s="101" t="n">
        <v>1320915.23772</v>
      </c>
      <c r="K6" s="101" t="n">
        <v>1320915.23772</v>
      </c>
      <c r="L6" s="101" t="n">
        <v>1320915.23772</v>
      </c>
      <c r="M6" s="101" t="n">
        <v>1320915.23772</v>
      </c>
      <c r="N6" s="101" t="n">
        <v>1407241.4082</v>
      </c>
      <c r="O6" s="101" t="n">
        <v>1407241.4082</v>
      </c>
      <c r="P6" s="101" t="n">
        <v>1448899.82412</v>
      </c>
      <c r="Q6" s="101" t="n">
        <v>1448899.82412</v>
      </c>
      <c r="R6" s="101" t="n">
        <v>1448899.82412</v>
      </c>
      <c r="S6" s="101" t="n">
        <v>1448899.82412</v>
      </c>
      <c r="T6" s="101" t="n">
        <v>1448899.82412</v>
      </c>
      <c r="U6" s="101" t="n">
        <v>1448899.82412</v>
      </c>
      <c r="V6" s="101" t="n">
        <v>1448899.82412</v>
      </c>
      <c r="W6" s="101" t="n">
        <v>1448899.82412</v>
      </c>
      <c r="X6" s="101" t="n">
        <v>1448899.82412</v>
      </c>
      <c r="Y6" s="101" t="n">
        <v>1448899.82412</v>
      </c>
      <c r="Z6" s="101" t="n">
        <v>1448899.82412</v>
      </c>
      <c r="AA6" s="101" t="n">
        <v>1448899.82412</v>
      </c>
      <c r="AB6" s="101" t="n">
        <v>1448899.82412</v>
      </c>
      <c r="AC6" s="101" t="n">
        <v>1448899.82412</v>
      </c>
      <c r="AD6" s="101" t="n">
        <v>1490558.24004</v>
      </c>
      <c r="AE6" s="101" t="n">
        <v>1576884.41052</v>
      </c>
      <c r="AF6" s="101" t="n">
        <v>1576884.41052</v>
      </c>
      <c r="AG6" s="101" t="n">
        <v>1576884.41052</v>
      </c>
    </row>
    <row r="7" customFormat="false" ht="15" hidden="false" customHeight="true" outlineLevel="0" collapsed="false">
      <c r="A7" s="217" t="s">
        <v>422</v>
      </c>
      <c r="B7" s="218" t="n">
        <v>71728448.57784</v>
      </c>
      <c r="C7" s="218"/>
      <c r="D7" s="101" t="n">
        <v>1650774.3198</v>
      </c>
      <c r="E7" s="101" t="n">
        <v>1650774.3198</v>
      </c>
      <c r="F7" s="101" t="n">
        <v>2358907.43208</v>
      </c>
      <c r="G7" s="101" t="n">
        <v>2408438.51208</v>
      </c>
      <c r="H7" s="101" t="n">
        <v>2408438.51208</v>
      </c>
      <c r="I7" s="101" t="n">
        <v>2408438.51208</v>
      </c>
      <c r="J7" s="101" t="n">
        <v>2408438.51208</v>
      </c>
      <c r="K7" s="101" t="n">
        <v>2408438.51208</v>
      </c>
      <c r="L7" s="101" t="n">
        <v>2408438.51208</v>
      </c>
      <c r="M7" s="101" t="n">
        <v>2457969.59208</v>
      </c>
      <c r="N7" s="101" t="n">
        <v>2457969.59208</v>
      </c>
      <c r="O7" s="101" t="n">
        <v>2457969.59208</v>
      </c>
      <c r="P7" s="101" t="n">
        <v>2457969.59208</v>
      </c>
      <c r="Q7" s="101" t="n">
        <v>2457969.59208</v>
      </c>
      <c r="R7" s="101" t="n">
        <v>2457969.59208</v>
      </c>
      <c r="S7" s="101" t="n">
        <v>2457969.59208</v>
      </c>
      <c r="T7" s="101" t="n">
        <v>2457969.59208</v>
      </c>
      <c r="U7" s="101" t="n">
        <v>2457969.59208</v>
      </c>
      <c r="V7" s="101" t="n">
        <v>2457969.59208</v>
      </c>
      <c r="W7" s="101" t="n">
        <v>2457969.59208</v>
      </c>
      <c r="X7" s="101" t="n">
        <v>2457969.59208</v>
      </c>
      <c r="Y7" s="101" t="n">
        <v>2457969.59208</v>
      </c>
      <c r="Z7" s="101" t="n">
        <v>2457969.59208</v>
      </c>
      <c r="AA7" s="101" t="n">
        <v>2457969.59208</v>
      </c>
      <c r="AB7" s="101" t="n">
        <v>2457969.59208</v>
      </c>
      <c r="AC7" s="101" t="n">
        <v>2457969.59208</v>
      </c>
      <c r="AD7" s="101" t="n">
        <v>2457969.59208</v>
      </c>
      <c r="AE7" s="101" t="n">
        <v>2457969.59208</v>
      </c>
      <c r="AF7" s="101" t="n">
        <v>2457969.59208</v>
      </c>
      <c r="AG7" s="101" t="n">
        <v>2457969.59208</v>
      </c>
    </row>
    <row r="8" customFormat="false" ht="15" hidden="false" customHeight="true" outlineLevel="0" collapsed="false">
      <c r="A8" s="217" t="s">
        <v>423</v>
      </c>
      <c r="B8" s="218" t="n">
        <v>175387037.0391</v>
      </c>
      <c r="C8" s="218"/>
      <c r="D8" s="101" t="n">
        <v>4044130.68486</v>
      </c>
      <c r="E8" s="101" t="n">
        <v>4044130.68486</v>
      </c>
      <c r="F8" s="101" t="n">
        <v>4752263.79714</v>
      </c>
      <c r="G8" s="101" t="n">
        <v>5874236.00448</v>
      </c>
      <c r="H8" s="101" t="n">
        <v>5874236.00448</v>
      </c>
      <c r="I8" s="101" t="n">
        <v>5874236.00448</v>
      </c>
      <c r="J8" s="101" t="n">
        <v>5874236.00448</v>
      </c>
      <c r="K8" s="101" t="n">
        <v>5874236.00448</v>
      </c>
      <c r="L8" s="101" t="n">
        <v>5874236.00448</v>
      </c>
      <c r="M8" s="101" t="n">
        <v>5923767.08448</v>
      </c>
      <c r="N8" s="101" t="n">
        <v>6010093.25496</v>
      </c>
      <c r="O8" s="101" t="n">
        <v>6010093.25496</v>
      </c>
      <c r="P8" s="101" t="n">
        <v>6051751.67088</v>
      </c>
      <c r="Q8" s="101" t="n">
        <v>6051751.67088</v>
      </c>
      <c r="R8" s="101" t="n">
        <v>6051751.67088</v>
      </c>
      <c r="S8" s="101" t="n">
        <v>6051751.67088</v>
      </c>
      <c r="T8" s="101" t="n">
        <v>6051751.67088</v>
      </c>
      <c r="U8" s="101" t="n">
        <v>6051751.67088</v>
      </c>
      <c r="V8" s="101" t="n">
        <v>6051751.67088</v>
      </c>
      <c r="W8" s="101" t="n">
        <v>6051751.67088</v>
      </c>
      <c r="X8" s="101" t="n">
        <v>6051751.67088</v>
      </c>
      <c r="Y8" s="101" t="n">
        <v>6051751.67088</v>
      </c>
      <c r="Z8" s="101" t="n">
        <v>6051751.67088</v>
      </c>
      <c r="AA8" s="101" t="n">
        <v>6051751.67088</v>
      </c>
      <c r="AB8" s="101" t="n">
        <v>6051751.67088</v>
      </c>
      <c r="AC8" s="101" t="n">
        <v>6051751.67088</v>
      </c>
      <c r="AD8" s="101" t="n">
        <v>6093410.0868</v>
      </c>
      <c r="AE8" s="101" t="n">
        <v>6179736.25728</v>
      </c>
      <c r="AF8" s="101" t="n">
        <v>6179736.25728</v>
      </c>
      <c r="AG8" s="101" t="n">
        <v>6179736.25728</v>
      </c>
    </row>
    <row r="9" customFormat="false" ht="15" hidden="false" customHeight="true" outlineLevel="0" collapsed="false">
      <c r="A9" s="219" t="s">
        <v>424</v>
      </c>
      <c r="B9" s="220" t="n">
        <v>294709458.5442</v>
      </c>
      <c r="C9" s="220"/>
      <c r="D9" s="105" t="n">
        <v>7199095.74096</v>
      </c>
      <c r="E9" s="105" t="n">
        <v>7199095.74096</v>
      </c>
      <c r="F9" s="105" t="n">
        <v>8023282.13388</v>
      </c>
      <c r="G9" s="105" t="n">
        <v>9482872.72848</v>
      </c>
      <c r="H9" s="105" t="n">
        <v>9482872.72848</v>
      </c>
      <c r="I9" s="105" t="n">
        <v>9598926.00912</v>
      </c>
      <c r="J9" s="105" t="n">
        <v>9598926.00912</v>
      </c>
      <c r="K9" s="105" t="n">
        <v>9598926.00912</v>
      </c>
      <c r="L9" s="105" t="n">
        <v>9598926.00912</v>
      </c>
      <c r="M9" s="105" t="n">
        <v>10052196.29136</v>
      </c>
      <c r="N9" s="105" t="n">
        <v>10138522.46184</v>
      </c>
      <c r="O9" s="105" t="n">
        <v>10138522.46184</v>
      </c>
      <c r="P9" s="105" t="n">
        <v>10180180.87776</v>
      </c>
      <c r="Q9" s="105" t="n">
        <v>10180180.87776</v>
      </c>
      <c r="R9" s="105" t="n">
        <v>10180180.87776</v>
      </c>
      <c r="S9" s="105" t="n">
        <v>10180180.87776</v>
      </c>
      <c r="T9" s="105" t="n">
        <v>10180180.87776</v>
      </c>
      <c r="U9" s="105" t="n">
        <v>10180180.87776</v>
      </c>
      <c r="V9" s="105" t="n">
        <v>10180180.87776</v>
      </c>
      <c r="W9" s="105" t="n">
        <v>10180180.87776</v>
      </c>
      <c r="X9" s="105" t="n">
        <v>10180180.87776</v>
      </c>
      <c r="Y9" s="105" t="n">
        <v>10180180.87776</v>
      </c>
      <c r="Z9" s="105" t="n">
        <v>10296234.1584</v>
      </c>
      <c r="AA9" s="105" t="n">
        <v>10296234.1584</v>
      </c>
      <c r="AB9" s="105" t="n">
        <v>10296234.1584</v>
      </c>
      <c r="AC9" s="105" t="n">
        <v>10296234.1584</v>
      </c>
      <c r="AD9" s="105" t="n">
        <v>10337892.57432</v>
      </c>
      <c r="AE9" s="105" t="n">
        <v>10424218.7448</v>
      </c>
      <c r="AF9" s="105" t="n">
        <v>10424218.7448</v>
      </c>
      <c r="AG9" s="105" t="n">
        <v>10424218.7448</v>
      </c>
    </row>
    <row r="10" customFormat="false" ht="15" hidden="false" customHeight="true" outlineLevel="1" collapsed="false"/>
    <row r="11" s="223" customFormat="true" ht="15" hidden="false" customHeight="true" outlineLevel="1" collapsed="false">
      <c r="A11" s="221" t="s">
        <v>397</v>
      </c>
      <c r="B11" s="57" t="s">
        <v>425</v>
      </c>
      <c r="C11" s="222"/>
      <c r="D11" s="105" t="n">
        <v>3154965.0561</v>
      </c>
      <c r="E11" s="105" t="n">
        <v>3154965.0561</v>
      </c>
      <c r="F11" s="105" t="n">
        <v>3271018.33674</v>
      </c>
      <c r="G11" s="105" t="n">
        <v>3608636.724</v>
      </c>
      <c r="H11" s="105" t="n">
        <v>3608636.724</v>
      </c>
      <c r="I11" s="105" t="n">
        <v>3724690.00464</v>
      </c>
      <c r="J11" s="105" t="n">
        <v>3724690.00464</v>
      </c>
      <c r="K11" s="105" t="n">
        <v>3724690.00464</v>
      </c>
      <c r="L11" s="105" t="n">
        <v>3724690.00464</v>
      </c>
      <c r="M11" s="105" t="n">
        <v>4128429.20688</v>
      </c>
      <c r="N11" s="105" t="n">
        <v>4128429.20688</v>
      </c>
      <c r="O11" s="105" t="n">
        <v>4128429.20688</v>
      </c>
      <c r="P11" s="105" t="n">
        <v>4128429.20688</v>
      </c>
      <c r="Q11" s="105" t="n">
        <v>4128429.20688</v>
      </c>
      <c r="R11" s="105" t="n">
        <v>4128429.20688</v>
      </c>
      <c r="S11" s="105" t="n">
        <v>4128429.20688</v>
      </c>
      <c r="T11" s="105" t="n">
        <v>4128429.20688</v>
      </c>
      <c r="U11" s="105" t="n">
        <v>4128429.20688</v>
      </c>
      <c r="V11" s="105" t="n">
        <v>4128429.20688</v>
      </c>
      <c r="W11" s="105" t="n">
        <v>4128429.20688</v>
      </c>
      <c r="X11" s="105" t="n">
        <v>4128429.20688</v>
      </c>
      <c r="Y11" s="105" t="n">
        <v>4128429.20688</v>
      </c>
      <c r="Z11" s="105" t="n">
        <v>4244482.48752</v>
      </c>
      <c r="AA11" s="105" t="n">
        <v>4244482.48752</v>
      </c>
      <c r="AB11" s="105" t="n">
        <v>4244482.48752</v>
      </c>
      <c r="AC11" s="105" t="n">
        <v>4244482.48752</v>
      </c>
      <c r="AD11" s="105" t="n">
        <v>4244482.48752</v>
      </c>
      <c r="AE11" s="105" t="n">
        <v>4244482.48752</v>
      </c>
      <c r="AF11" s="105" t="n">
        <v>4244482.48752</v>
      </c>
      <c r="AG11" s="105" t="n">
        <v>4244482.48752</v>
      </c>
    </row>
    <row r="12" customFormat="false" ht="15" hidden="false" customHeight="true" outlineLevel="1" collapsed="false">
      <c r="A12" s="217" t="s">
        <v>314</v>
      </c>
      <c r="B12" s="224" t="n">
        <v>49296.47877</v>
      </c>
      <c r="C12" s="164" t="n">
        <v>591557.74524</v>
      </c>
      <c r="D12" s="101" t="n">
        <v>591557.74524</v>
      </c>
      <c r="E12" s="101" t="n">
        <v>591557.74524</v>
      </c>
      <c r="F12" s="101" t="n">
        <v>591557.74524</v>
      </c>
      <c r="G12" s="101" t="n">
        <v>591557.74524</v>
      </c>
      <c r="H12" s="101" t="n">
        <v>591557.74524</v>
      </c>
      <c r="I12" s="101" t="n">
        <v>591557.74524</v>
      </c>
      <c r="J12" s="101" t="n">
        <v>591557.74524</v>
      </c>
      <c r="K12" s="101" t="n">
        <v>591557.74524</v>
      </c>
      <c r="L12" s="101" t="n">
        <v>591557.74524</v>
      </c>
      <c r="M12" s="101" t="n">
        <v>591557.74524</v>
      </c>
      <c r="N12" s="101" t="n">
        <v>591557.74524</v>
      </c>
      <c r="O12" s="101" t="n">
        <v>591557.74524</v>
      </c>
      <c r="P12" s="101" t="n">
        <v>591557.74524</v>
      </c>
      <c r="Q12" s="101" t="n">
        <v>591557.74524</v>
      </c>
      <c r="R12" s="101" t="n">
        <v>591557.74524</v>
      </c>
      <c r="S12" s="101" t="n">
        <v>591557.74524</v>
      </c>
      <c r="T12" s="101" t="n">
        <v>591557.74524</v>
      </c>
      <c r="U12" s="101" t="n">
        <v>591557.74524</v>
      </c>
      <c r="V12" s="101" t="n">
        <v>591557.74524</v>
      </c>
      <c r="W12" s="101" t="n">
        <v>591557.74524</v>
      </c>
      <c r="X12" s="101" t="n">
        <v>591557.74524</v>
      </c>
      <c r="Y12" s="101" t="n">
        <v>591557.74524</v>
      </c>
      <c r="Z12" s="101" t="n">
        <v>591557.74524</v>
      </c>
      <c r="AA12" s="101" t="n">
        <v>591557.74524</v>
      </c>
      <c r="AB12" s="101" t="n">
        <v>591557.74524</v>
      </c>
      <c r="AC12" s="101" t="n">
        <v>591557.74524</v>
      </c>
      <c r="AD12" s="101" t="n">
        <v>591557.74524</v>
      </c>
      <c r="AE12" s="101" t="n">
        <v>591557.74524</v>
      </c>
      <c r="AF12" s="101" t="n">
        <v>591557.74524</v>
      </c>
      <c r="AG12" s="101" t="n">
        <v>591557.74524</v>
      </c>
    </row>
    <row r="13" customFormat="false" ht="15" hidden="false" customHeight="true" outlineLevel="1" collapsed="false">
      <c r="A13" s="217" t="s">
        <v>315</v>
      </c>
      <c r="B13" s="224" t="n">
        <v>21278.14788</v>
      </c>
      <c r="C13" s="164" t="n">
        <v>255337.77456</v>
      </c>
      <c r="D13" s="101" t="n">
        <v>255337.77456</v>
      </c>
      <c r="E13" s="101" t="n">
        <v>255337.77456</v>
      </c>
      <c r="F13" s="101" t="n">
        <v>255337.77456</v>
      </c>
      <c r="G13" s="101" t="n">
        <v>255337.77456</v>
      </c>
      <c r="H13" s="101" t="n">
        <v>255337.77456</v>
      </c>
      <c r="I13" s="101" t="n">
        <v>255337.77456</v>
      </c>
      <c r="J13" s="101" t="n">
        <v>255337.77456</v>
      </c>
      <c r="K13" s="101" t="n">
        <v>255337.77456</v>
      </c>
      <c r="L13" s="101" t="n">
        <v>255337.77456</v>
      </c>
      <c r="M13" s="101" t="n">
        <v>255337.77456</v>
      </c>
      <c r="N13" s="101" t="n">
        <v>255337.77456</v>
      </c>
      <c r="O13" s="101" t="n">
        <v>255337.77456</v>
      </c>
      <c r="P13" s="101" t="n">
        <v>255337.77456</v>
      </c>
      <c r="Q13" s="101" t="n">
        <v>255337.77456</v>
      </c>
      <c r="R13" s="101" t="n">
        <v>255337.77456</v>
      </c>
      <c r="S13" s="101" t="n">
        <v>255337.77456</v>
      </c>
      <c r="T13" s="101" t="n">
        <v>255337.77456</v>
      </c>
      <c r="U13" s="101" t="n">
        <v>255337.77456</v>
      </c>
      <c r="V13" s="101" t="n">
        <v>255337.77456</v>
      </c>
      <c r="W13" s="101" t="n">
        <v>255337.77456</v>
      </c>
      <c r="X13" s="101" t="n">
        <v>255337.77456</v>
      </c>
      <c r="Y13" s="101" t="n">
        <v>255337.77456</v>
      </c>
      <c r="Z13" s="101" t="n">
        <v>255337.77456</v>
      </c>
      <c r="AA13" s="101" t="n">
        <v>255337.77456</v>
      </c>
      <c r="AB13" s="101" t="n">
        <v>255337.77456</v>
      </c>
      <c r="AC13" s="101" t="n">
        <v>255337.77456</v>
      </c>
      <c r="AD13" s="101" t="n">
        <v>255337.77456</v>
      </c>
      <c r="AE13" s="101" t="n">
        <v>255337.77456</v>
      </c>
      <c r="AF13" s="101" t="n">
        <v>255337.77456</v>
      </c>
      <c r="AG13" s="101" t="n">
        <v>255337.77456</v>
      </c>
    </row>
    <row r="14" customFormat="false" ht="15" hidden="false" customHeight="true" outlineLevel="1" collapsed="false">
      <c r="A14" s="217" t="s">
        <v>316</v>
      </c>
      <c r="B14" s="224" t="n">
        <v>29461.835205</v>
      </c>
      <c r="C14" s="164" t="n">
        <v>353542.02246</v>
      </c>
      <c r="D14" s="101" t="n">
        <v>353542.02246</v>
      </c>
      <c r="E14" s="101" t="n">
        <v>353542.02246</v>
      </c>
      <c r="F14" s="101" t="n">
        <v>353542.02246</v>
      </c>
      <c r="G14" s="101" t="n">
        <v>353542.02246</v>
      </c>
      <c r="H14" s="101" t="n">
        <v>353542.02246</v>
      </c>
      <c r="I14" s="101" t="n">
        <v>353542.02246</v>
      </c>
      <c r="J14" s="101" t="n">
        <v>353542.02246</v>
      </c>
      <c r="K14" s="101" t="n">
        <v>353542.02246</v>
      </c>
      <c r="L14" s="101" t="n">
        <v>353542.02246</v>
      </c>
      <c r="M14" s="101" t="n">
        <v>353542.02246</v>
      </c>
      <c r="N14" s="101" t="n">
        <v>353542.02246</v>
      </c>
      <c r="O14" s="101" t="n">
        <v>353542.02246</v>
      </c>
      <c r="P14" s="101" t="n">
        <v>353542.02246</v>
      </c>
      <c r="Q14" s="101" t="n">
        <v>353542.02246</v>
      </c>
      <c r="R14" s="101" t="n">
        <v>353542.02246</v>
      </c>
      <c r="S14" s="101" t="n">
        <v>353542.02246</v>
      </c>
      <c r="T14" s="101" t="n">
        <v>353542.02246</v>
      </c>
      <c r="U14" s="101" t="n">
        <v>353542.02246</v>
      </c>
      <c r="V14" s="101" t="n">
        <v>353542.02246</v>
      </c>
      <c r="W14" s="101" t="n">
        <v>353542.02246</v>
      </c>
      <c r="X14" s="101" t="n">
        <v>353542.02246</v>
      </c>
      <c r="Y14" s="101" t="n">
        <v>353542.02246</v>
      </c>
      <c r="Z14" s="101" t="n">
        <v>353542.02246</v>
      </c>
      <c r="AA14" s="101" t="n">
        <v>353542.02246</v>
      </c>
      <c r="AB14" s="101" t="n">
        <v>353542.02246</v>
      </c>
      <c r="AC14" s="101" t="n">
        <v>353542.02246</v>
      </c>
      <c r="AD14" s="101" t="n">
        <v>353542.02246</v>
      </c>
      <c r="AE14" s="101" t="n">
        <v>353542.02246</v>
      </c>
      <c r="AF14" s="101" t="n">
        <v>353542.02246</v>
      </c>
      <c r="AG14" s="101" t="n">
        <v>353542.02246</v>
      </c>
    </row>
    <row r="15" customFormat="false" ht="15" hidden="false" customHeight="true" outlineLevel="1" collapsed="false">
      <c r="A15" s="217" t="s">
        <v>317</v>
      </c>
      <c r="B15" s="224" t="n">
        <v>7048.33635</v>
      </c>
      <c r="C15" s="164" t="n">
        <v>84580.0362</v>
      </c>
      <c r="D15" s="101" t="n">
        <v>422900.181</v>
      </c>
      <c r="E15" s="101" t="n">
        <v>422900.181</v>
      </c>
      <c r="F15" s="101" t="n">
        <v>422900.181</v>
      </c>
      <c r="G15" s="101" t="n">
        <v>422900.181</v>
      </c>
      <c r="H15" s="101" t="n">
        <v>422900.181</v>
      </c>
      <c r="I15" s="101" t="n">
        <v>422900.181</v>
      </c>
      <c r="J15" s="101" t="n">
        <v>422900.181</v>
      </c>
      <c r="K15" s="101" t="n">
        <v>422900.181</v>
      </c>
      <c r="L15" s="101" t="n">
        <v>422900.181</v>
      </c>
      <c r="M15" s="101" t="n">
        <v>422900.181</v>
      </c>
      <c r="N15" s="101" t="n">
        <v>422900.181</v>
      </c>
      <c r="O15" s="101" t="n">
        <v>422900.181</v>
      </c>
      <c r="P15" s="101" t="n">
        <v>422900.181</v>
      </c>
      <c r="Q15" s="101" t="n">
        <v>422900.181</v>
      </c>
      <c r="R15" s="101" t="n">
        <v>422900.181</v>
      </c>
      <c r="S15" s="101" t="n">
        <v>422900.181</v>
      </c>
      <c r="T15" s="101" t="n">
        <v>422900.181</v>
      </c>
      <c r="U15" s="101" t="n">
        <v>422900.181</v>
      </c>
      <c r="V15" s="101" t="n">
        <v>422900.181</v>
      </c>
      <c r="W15" s="101" t="n">
        <v>422900.181</v>
      </c>
      <c r="X15" s="101" t="n">
        <v>422900.181</v>
      </c>
      <c r="Y15" s="101" t="n">
        <v>422900.181</v>
      </c>
      <c r="Z15" s="101" t="n">
        <v>422900.181</v>
      </c>
      <c r="AA15" s="101" t="n">
        <v>422900.181</v>
      </c>
      <c r="AB15" s="101" t="n">
        <v>422900.181</v>
      </c>
      <c r="AC15" s="101" t="n">
        <v>422900.181</v>
      </c>
      <c r="AD15" s="101" t="n">
        <v>422900.181</v>
      </c>
      <c r="AE15" s="101" t="n">
        <v>422900.181</v>
      </c>
      <c r="AF15" s="101" t="n">
        <v>422900.181</v>
      </c>
      <c r="AG15" s="101" t="n">
        <v>422900.181</v>
      </c>
    </row>
    <row r="16" customFormat="false" ht="15" hidden="false" customHeight="true" outlineLevel="1" collapsed="false">
      <c r="A16" s="217" t="s">
        <v>319</v>
      </c>
      <c r="B16" s="224" t="n">
        <v>9671.10672</v>
      </c>
      <c r="C16" s="164" t="n">
        <v>116053.28064</v>
      </c>
      <c r="D16" s="101" t="n">
        <v>116053.28064</v>
      </c>
      <c r="E16" s="101" t="n">
        <v>116053.28064</v>
      </c>
      <c r="F16" s="101" t="n">
        <v>232106.56128</v>
      </c>
      <c r="G16" s="101" t="n">
        <v>232106.56128</v>
      </c>
      <c r="H16" s="101" t="n">
        <v>232106.56128</v>
      </c>
      <c r="I16" s="101" t="n">
        <v>348159.84192</v>
      </c>
      <c r="J16" s="101" t="n">
        <v>348159.84192</v>
      </c>
      <c r="K16" s="101" t="n">
        <v>348159.84192</v>
      </c>
      <c r="L16" s="101" t="n">
        <v>348159.84192</v>
      </c>
      <c r="M16" s="101" t="n">
        <v>348159.84192</v>
      </c>
      <c r="N16" s="101" t="n">
        <v>348159.84192</v>
      </c>
      <c r="O16" s="101" t="n">
        <v>348159.84192</v>
      </c>
      <c r="P16" s="101" t="n">
        <v>348159.84192</v>
      </c>
      <c r="Q16" s="101" t="n">
        <v>348159.84192</v>
      </c>
      <c r="R16" s="101" t="n">
        <v>348159.84192</v>
      </c>
      <c r="S16" s="101" t="n">
        <v>348159.84192</v>
      </c>
      <c r="T16" s="101" t="n">
        <v>348159.84192</v>
      </c>
      <c r="U16" s="101" t="n">
        <v>348159.84192</v>
      </c>
      <c r="V16" s="101" t="n">
        <v>348159.84192</v>
      </c>
      <c r="W16" s="101" t="n">
        <v>348159.84192</v>
      </c>
      <c r="X16" s="101" t="n">
        <v>348159.84192</v>
      </c>
      <c r="Y16" s="101" t="n">
        <v>348159.84192</v>
      </c>
      <c r="Z16" s="101" t="n">
        <v>464213.12256</v>
      </c>
      <c r="AA16" s="101" t="n">
        <v>464213.12256</v>
      </c>
      <c r="AB16" s="101" t="n">
        <v>464213.12256</v>
      </c>
      <c r="AC16" s="101" t="n">
        <v>464213.12256</v>
      </c>
      <c r="AD16" s="101" t="n">
        <v>464213.12256</v>
      </c>
      <c r="AE16" s="101" t="n">
        <v>464213.12256</v>
      </c>
      <c r="AF16" s="101" t="n">
        <v>464213.12256</v>
      </c>
      <c r="AG16" s="101" t="n">
        <v>464213.12256</v>
      </c>
    </row>
    <row r="17" customFormat="false" ht="15" hidden="false" customHeight="true" outlineLevel="1" collapsed="false">
      <c r="A17" s="217" t="s">
        <v>320</v>
      </c>
      <c r="B17" s="224" t="n">
        <v>7452.95331</v>
      </c>
      <c r="C17" s="164" t="n">
        <v>89435.43972</v>
      </c>
      <c r="D17" s="101" t="n">
        <v>268306.31916</v>
      </c>
      <c r="E17" s="101" t="n">
        <v>268306.31916</v>
      </c>
      <c r="F17" s="101" t="n">
        <v>268306.31916</v>
      </c>
      <c r="G17" s="101" t="n">
        <v>268306.31916</v>
      </c>
      <c r="H17" s="101" t="n">
        <v>268306.31916</v>
      </c>
      <c r="I17" s="101" t="n">
        <v>268306.31916</v>
      </c>
      <c r="J17" s="101" t="n">
        <v>268306.31916</v>
      </c>
      <c r="K17" s="101" t="n">
        <v>268306.31916</v>
      </c>
      <c r="L17" s="101" t="n">
        <v>268306.31916</v>
      </c>
      <c r="M17" s="101" t="n">
        <v>268306.31916</v>
      </c>
      <c r="N17" s="101" t="n">
        <v>268306.31916</v>
      </c>
      <c r="O17" s="101" t="n">
        <v>268306.31916</v>
      </c>
      <c r="P17" s="101" t="n">
        <v>268306.31916</v>
      </c>
      <c r="Q17" s="101" t="n">
        <v>268306.31916</v>
      </c>
      <c r="R17" s="101" t="n">
        <v>268306.31916</v>
      </c>
      <c r="S17" s="101" t="n">
        <v>268306.31916</v>
      </c>
      <c r="T17" s="101" t="n">
        <v>268306.31916</v>
      </c>
      <c r="U17" s="101" t="n">
        <v>268306.31916</v>
      </c>
      <c r="V17" s="101" t="n">
        <v>268306.31916</v>
      </c>
      <c r="W17" s="101" t="n">
        <v>268306.31916</v>
      </c>
      <c r="X17" s="101" t="n">
        <v>268306.31916</v>
      </c>
      <c r="Y17" s="101" t="n">
        <v>268306.31916</v>
      </c>
      <c r="Z17" s="101" t="n">
        <v>268306.31916</v>
      </c>
      <c r="AA17" s="101" t="n">
        <v>268306.31916</v>
      </c>
      <c r="AB17" s="101" t="n">
        <v>268306.31916</v>
      </c>
      <c r="AC17" s="101" t="n">
        <v>268306.31916</v>
      </c>
      <c r="AD17" s="101" t="n">
        <v>268306.31916</v>
      </c>
      <c r="AE17" s="101" t="n">
        <v>268306.31916</v>
      </c>
      <c r="AF17" s="101" t="n">
        <v>268306.31916</v>
      </c>
      <c r="AG17" s="101" t="n">
        <v>268306.31916</v>
      </c>
    </row>
    <row r="18" customFormat="false" ht="15" hidden="false" customHeight="true" outlineLevel="1" collapsed="false">
      <c r="A18" s="217" t="s">
        <v>322</v>
      </c>
      <c r="B18" s="224" t="n">
        <v>3840.39414</v>
      </c>
      <c r="C18" s="164" t="n">
        <v>46084.72968</v>
      </c>
      <c r="D18" s="101" t="n">
        <v>46084.72968</v>
      </c>
      <c r="E18" s="101" t="n">
        <v>46084.72968</v>
      </c>
      <c r="F18" s="101" t="n">
        <v>46084.72968</v>
      </c>
      <c r="G18" s="101" t="n">
        <v>46084.72968</v>
      </c>
      <c r="H18" s="101" t="n">
        <v>46084.72968</v>
      </c>
      <c r="I18" s="101" t="n">
        <v>46084.72968</v>
      </c>
      <c r="J18" s="101" t="n">
        <v>46084.72968</v>
      </c>
      <c r="K18" s="101" t="n">
        <v>46084.72968</v>
      </c>
      <c r="L18" s="101" t="n">
        <v>46084.72968</v>
      </c>
      <c r="M18" s="101" t="n">
        <v>46084.72968</v>
      </c>
      <c r="N18" s="101" t="n">
        <v>46084.72968</v>
      </c>
      <c r="O18" s="101" t="n">
        <v>46084.72968</v>
      </c>
      <c r="P18" s="101" t="n">
        <v>46084.72968</v>
      </c>
      <c r="Q18" s="101" t="n">
        <v>46084.72968</v>
      </c>
      <c r="R18" s="101" t="n">
        <v>46084.72968</v>
      </c>
      <c r="S18" s="101" t="n">
        <v>46084.72968</v>
      </c>
      <c r="T18" s="101" t="n">
        <v>46084.72968</v>
      </c>
      <c r="U18" s="101" t="n">
        <v>46084.72968</v>
      </c>
      <c r="V18" s="101" t="n">
        <v>46084.72968</v>
      </c>
      <c r="W18" s="101" t="n">
        <v>46084.72968</v>
      </c>
      <c r="X18" s="101" t="n">
        <v>46084.72968</v>
      </c>
      <c r="Y18" s="101" t="n">
        <v>46084.72968</v>
      </c>
      <c r="Z18" s="101" t="n">
        <v>46084.72968</v>
      </c>
      <c r="AA18" s="101" t="n">
        <v>46084.72968</v>
      </c>
      <c r="AB18" s="101" t="n">
        <v>46084.72968</v>
      </c>
      <c r="AC18" s="101" t="n">
        <v>46084.72968</v>
      </c>
      <c r="AD18" s="101" t="n">
        <v>46084.72968</v>
      </c>
      <c r="AE18" s="101" t="n">
        <v>46084.72968</v>
      </c>
      <c r="AF18" s="101" t="n">
        <v>46084.72968</v>
      </c>
      <c r="AG18" s="101" t="n">
        <v>46084.72968</v>
      </c>
    </row>
    <row r="19" customFormat="false" ht="15" hidden="false" customHeight="true" outlineLevel="1" collapsed="false">
      <c r="A19" s="217" t="s">
        <v>323</v>
      </c>
      <c r="B19" s="224" t="n">
        <v>5510.067915</v>
      </c>
      <c r="C19" s="164" t="n">
        <v>66120.81498</v>
      </c>
      <c r="D19" s="101" t="n">
        <v>66120.81498</v>
      </c>
      <c r="E19" s="101" t="n">
        <v>66120.81498</v>
      </c>
      <c r="F19" s="101" t="n">
        <v>66120.81498</v>
      </c>
      <c r="G19" s="101" t="n">
        <v>66120.81498</v>
      </c>
      <c r="H19" s="101" t="n">
        <v>66120.81498</v>
      </c>
      <c r="I19" s="101" t="n">
        <v>66120.81498</v>
      </c>
      <c r="J19" s="101" t="n">
        <v>66120.81498</v>
      </c>
      <c r="K19" s="101" t="n">
        <v>66120.81498</v>
      </c>
      <c r="L19" s="101" t="n">
        <v>66120.81498</v>
      </c>
      <c r="M19" s="101" t="n">
        <v>132241.62996</v>
      </c>
      <c r="N19" s="101" t="n">
        <v>132241.62996</v>
      </c>
      <c r="O19" s="101" t="n">
        <v>132241.62996</v>
      </c>
      <c r="P19" s="101" t="n">
        <v>132241.62996</v>
      </c>
      <c r="Q19" s="101" t="n">
        <v>132241.62996</v>
      </c>
      <c r="R19" s="101" t="n">
        <v>132241.62996</v>
      </c>
      <c r="S19" s="101" t="n">
        <v>132241.62996</v>
      </c>
      <c r="T19" s="101" t="n">
        <v>132241.62996</v>
      </c>
      <c r="U19" s="101" t="n">
        <v>132241.62996</v>
      </c>
      <c r="V19" s="101" t="n">
        <v>132241.62996</v>
      </c>
      <c r="W19" s="101" t="n">
        <v>132241.62996</v>
      </c>
      <c r="X19" s="101" t="n">
        <v>132241.62996</v>
      </c>
      <c r="Y19" s="101" t="n">
        <v>132241.62996</v>
      </c>
      <c r="Z19" s="101" t="n">
        <v>132241.62996</v>
      </c>
      <c r="AA19" s="101" t="n">
        <v>132241.62996</v>
      </c>
      <c r="AB19" s="101" t="n">
        <v>132241.62996</v>
      </c>
      <c r="AC19" s="101" t="n">
        <v>132241.62996</v>
      </c>
      <c r="AD19" s="101" t="n">
        <v>132241.62996</v>
      </c>
      <c r="AE19" s="101" t="n">
        <v>132241.62996</v>
      </c>
      <c r="AF19" s="101" t="n">
        <v>132241.62996</v>
      </c>
      <c r="AG19" s="101" t="n">
        <v>132241.62996</v>
      </c>
    </row>
    <row r="20" customFormat="false" ht="15" hidden="false" customHeight="true" outlineLevel="1" collapsed="false">
      <c r="A20" s="217" t="s">
        <v>324</v>
      </c>
      <c r="B20" s="224" t="n">
        <v>14112.88593</v>
      </c>
      <c r="C20" s="164" t="n">
        <v>169354.63116</v>
      </c>
      <c r="D20" s="101" t="n">
        <v>169354.63116</v>
      </c>
      <c r="E20" s="101" t="n">
        <v>169354.63116</v>
      </c>
      <c r="F20" s="101" t="n">
        <v>169354.63116</v>
      </c>
      <c r="G20" s="101" t="n">
        <v>169354.63116</v>
      </c>
      <c r="H20" s="101" t="n">
        <v>169354.63116</v>
      </c>
      <c r="I20" s="101" t="n">
        <v>169354.63116</v>
      </c>
      <c r="J20" s="101" t="n">
        <v>169354.63116</v>
      </c>
      <c r="K20" s="101" t="n">
        <v>169354.63116</v>
      </c>
      <c r="L20" s="101" t="n">
        <v>169354.63116</v>
      </c>
      <c r="M20" s="101" t="n">
        <v>169354.63116</v>
      </c>
      <c r="N20" s="101" t="n">
        <v>169354.63116</v>
      </c>
      <c r="O20" s="101" t="n">
        <v>169354.63116</v>
      </c>
      <c r="P20" s="101" t="n">
        <v>169354.63116</v>
      </c>
      <c r="Q20" s="101" t="n">
        <v>169354.63116</v>
      </c>
      <c r="R20" s="101" t="n">
        <v>169354.63116</v>
      </c>
      <c r="S20" s="101" t="n">
        <v>169354.63116</v>
      </c>
      <c r="T20" s="101" t="n">
        <v>169354.63116</v>
      </c>
      <c r="U20" s="101" t="n">
        <v>169354.63116</v>
      </c>
      <c r="V20" s="101" t="n">
        <v>169354.63116</v>
      </c>
      <c r="W20" s="101" t="n">
        <v>169354.63116</v>
      </c>
      <c r="X20" s="101" t="n">
        <v>169354.63116</v>
      </c>
      <c r="Y20" s="101" t="n">
        <v>169354.63116</v>
      </c>
      <c r="Z20" s="101" t="n">
        <v>169354.63116</v>
      </c>
      <c r="AA20" s="101" t="n">
        <v>169354.63116</v>
      </c>
      <c r="AB20" s="101" t="n">
        <v>169354.63116</v>
      </c>
      <c r="AC20" s="101" t="n">
        <v>169354.63116</v>
      </c>
      <c r="AD20" s="101" t="n">
        <v>169354.63116</v>
      </c>
      <c r="AE20" s="101" t="n">
        <v>169354.63116</v>
      </c>
      <c r="AF20" s="101" t="n">
        <v>169354.63116</v>
      </c>
      <c r="AG20" s="101" t="n">
        <v>169354.63116</v>
      </c>
    </row>
    <row r="21" customFormat="false" ht="15" hidden="false" customHeight="true" outlineLevel="1" collapsed="false">
      <c r="A21" s="217" t="s">
        <v>325</v>
      </c>
      <c r="B21" s="224" t="n">
        <v>4831.27062</v>
      </c>
      <c r="C21" s="164" t="n">
        <v>57975.24744</v>
      </c>
      <c r="D21" s="101" t="n">
        <v>115950.49488</v>
      </c>
      <c r="E21" s="101" t="n">
        <v>115950.49488</v>
      </c>
      <c r="F21" s="101" t="n">
        <v>115950.49488</v>
      </c>
      <c r="G21" s="101" t="n">
        <v>173925.74232</v>
      </c>
      <c r="H21" s="101" t="n">
        <v>173925.74232</v>
      </c>
      <c r="I21" s="101" t="n">
        <v>173925.74232</v>
      </c>
      <c r="J21" s="101" t="n">
        <v>173925.74232</v>
      </c>
      <c r="K21" s="101" t="n">
        <v>173925.74232</v>
      </c>
      <c r="L21" s="101" t="n">
        <v>173925.74232</v>
      </c>
      <c r="M21" s="101" t="n">
        <v>231900.98976</v>
      </c>
      <c r="N21" s="101" t="n">
        <v>231900.98976</v>
      </c>
      <c r="O21" s="101" t="n">
        <v>231900.98976</v>
      </c>
      <c r="P21" s="101" t="n">
        <v>231900.98976</v>
      </c>
      <c r="Q21" s="101" t="n">
        <v>231900.98976</v>
      </c>
      <c r="R21" s="101" t="n">
        <v>231900.98976</v>
      </c>
      <c r="S21" s="101" t="n">
        <v>231900.98976</v>
      </c>
      <c r="T21" s="101" t="n">
        <v>231900.98976</v>
      </c>
      <c r="U21" s="101" t="n">
        <v>231900.98976</v>
      </c>
      <c r="V21" s="101" t="n">
        <v>231900.98976</v>
      </c>
      <c r="W21" s="101" t="n">
        <v>231900.98976</v>
      </c>
      <c r="X21" s="101" t="n">
        <v>231900.98976</v>
      </c>
      <c r="Y21" s="101" t="n">
        <v>231900.98976</v>
      </c>
      <c r="Z21" s="101" t="n">
        <v>231900.98976</v>
      </c>
      <c r="AA21" s="101" t="n">
        <v>231900.98976</v>
      </c>
      <c r="AB21" s="101" t="n">
        <v>231900.98976</v>
      </c>
      <c r="AC21" s="101" t="n">
        <v>231900.98976</v>
      </c>
      <c r="AD21" s="101" t="n">
        <v>231900.98976</v>
      </c>
      <c r="AE21" s="101" t="n">
        <v>231900.98976</v>
      </c>
      <c r="AF21" s="101" t="n">
        <v>231900.98976</v>
      </c>
      <c r="AG21" s="101" t="n">
        <v>231900.98976</v>
      </c>
    </row>
    <row r="22" customFormat="false" ht="15" hidden="false" customHeight="true" outlineLevel="1" collapsed="false">
      <c r="A22" s="217" t="s">
        <v>326</v>
      </c>
      <c r="B22" s="224" t="n">
        <v>23303.594985</v>
      </c>
      <c r="C22" s="164" t="n">
        <v>279643.13982</v>
      </c>
      <c r="D22" s="101" t="n">
        <v>559286.27964</v>
      </c>
      <c r="E22" s="101" t="n">
        <v>559286.27964</v>
      </c>
      <c r="F22" s="101" t="n">
        <v>559286.27964</v>
      </c>
      <c r="G22" s="101" t="n">
        <v>838929.41946</v>
      </c>
      <c r="H22" s="101" t="n">
        <v>838929.41946</v>
      </c>
      <c r="I22" s="101" t="n">
        <v>838929.41946</v>
      </c>
      <c r="J22" s="101" t="n">
        <v>838929.41946</v>
      </c>
      <c r="K22" s="101" t="n">
        <v>838929.41946</v>
      </c>
      <c r="L22" s="101" t="n">
        <v>838929.41946</v>
      </c>
      <c r="M22" s="101" t="n">
        <v>1118572.55928</v>
      </c>
      <c r="N22" s="101" t="n">
        <v>1118572.55928</v>
      </c>
      <c r="O22" s="101" t="n">
        <v>1118572.55928</v>
      </c>
      <c r="P22" s="101" t="n">
        <v>1118572.55928</v>
      </c>
      <c r="Q22" s="101" t="n">
        <v>1118572.55928</v>
      </c>
      <c r="R22" s="101" t="n">
        <v>1118572.55928</v>
      </c>
      <c r="S22" s="101" t="n">
        <v>1118572.55928</v>
      </c>
      <c r="T22" s="101" t="n">
        <v>1118572.55928</v>
      </c>
      <c r="U22" s="101" t="n">
        <v>1118572.55928</v>
      </c>
      <c r="V22" s="101" t="n">
        <v>1118572.55928</v>
      </c>
      <c r="W22" s="101" t="n">
        <v>1118572.55928</v>
      </c>
      <c r="X22" s="101" t="n">
        <v>1118572.55928</v>
      </c>
      <c r="Y22" s="101" t="n">
        <v>1118572.55928</v>
      </c>
      <c r="Z22" s="101" t="n">
        <v>1118572.55928</v>
      </c>
      <c r="AA22" s="101" t="n">
        <v>1118572.55928</v>
      </c>
      <c r="AB22" s="101" t="n">
        <v>1118572.55928</v>
      </c>
      <c r="AC22" s="101" t="n">
        <v>1118572.55928</v>
      </c>
      <c r="AD22" s="101" t="n">
        <v>1118572.55928</v>
      </c>
      <c r="AE22" s="101" t="n">
        <v>1118572.55928</v>
      </c>
      <c r="AF22" s="101" t="n">
        <v>1118572.55928</v>
      </c>
      <c r="AG22" s="101" t="n">
        <v>1118572.55928</v>
      </c>
    </row>
    <row r="23" customFormat="false" ht="15" hidden="false" customHeight="true" outlineLevel="1" collapsed="false">
      <c r="A23" s="217" t="s">
        <v>328</v>
      </c>
      <c r="B23" s="224" t="n">
        <v>15872.565225</v>
      </c>
      <c r="C23" s="164" t="n">
        <v>190470.7827</v>
      </c>
      <c r="D23" s="101" t="n">
        <v>190470.7827</v>
      </c>
      <c r="E23" s="101" t="n">
        <v>190470.7827</v>
      </c>
      <c r="F23" s="101" t="n">
        <v>190470.7827</v>
      </c>
      <c r="G23" s="101" t="n">
        <v>190470.7827</v>
      </c>
      <c r="H23" s="101" t="n">
        <v>190470.7827</v>
      </c>
      <c r="I23" s="101" t="n">
        <v>190470.7827</v>
      </c>
      <c r="J23" s="101" t="n">
        <v>190470.7827</v>
      </c>
      <c r="K23" s="101" t="n">
        <v>190470.7827</v>
      </c>
      <c r="L23" s="101" t="n">
        <v>190470.7827</v>
      </c>
      <c r="M23" s="101" t="n">
        <v>190470.7827</v>
      </c>
      <c r="N23" s="101" t="n">
        <v>190470.7827</v>
      </c>
      <c r="O23" s="101" t="n">
        <v>190470.7827</v>
      </c>
      <c r="P23" s="101" t="n">
        <v>190470.7827</v>
      </c>
      <c r="Q23" s="101" t="n">
        <v>190470.7827</v>
      </c>
      <c r="R23" s="101" t="n">
        <v>190470.7827</v>
      </c>
      <c r="S23" s="101" t="n">
        <v>190470.7827</v>
      </c>
      <c r="T23" s="101" t="n">
        <v>190470.7827</v>
      </c>
      <c r="U23" s="101" t="n">
        <v>190470.7827</v>
      </c>
      <c r="V23" s="101" t="n">
        <v>190470.7827</v>
      </c>
      <c r="W23" s="101" t="n">
        <v>190470.7827</v>
      </c>
      <c r="X23" s="101" t="n">
        <v>190470.7827</v>
      </c>
      <c r="Y23" s="101" t="n">
        <v>190470.7827</v>
      </c>
      <c r="Z23" s="101" t="n">
        <v>190470.7827</v>
      </c>
      <c r="AA23" s="101" t="n">
        <v>190470.7827</v>
      </c>
      <c r="AB23" s="101" t="n">
        <v>190470.7827</v>
      </c>
      <c r="AC23" s="101" t="n">
        <v>190470.7827</v>
      </c>
      <c r="AD23" s="101" t="n">
        <v>190470.7827</v>
      </c>
      <c r="AE23" s="101" t="n">
        <v>190470.7827</v>
      </c>
      <c r="AF23" s="101" t="n">
        <v>190470.7827</v>
      </c>
      <c r="AG23" s="101" t="n">
        <v>190470.7827</v>
      </c>
    </row>
    <row r="24" customFormat="false" ht="15" hidden="false" customHeight="true" outlineLevel="1" collapsed="false">
      <c r="A24" s="225"/>
      <c r="B24" s="226"/>
      <c r="C24" s="227"/>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row>
    <row r="25" s="223" customFormat="true" ht="15" hidden="false" customHeight="true" outlineLevel="1" collapsed="false">
      <c r="A25" s="221" t="s">
        <v>329</v>
      </c>
      <c r="B25" s="138" t="s">
        <v>425</v>
      </c>
      <c r="C25" s="229"/>
      <c r="D25" s="105" t="n">
        <v>1072441.12734</v>
      </c>
      <c r="E25" s="105" t="n">
        <v>1072441.12734</v>
      </c>
      <c r="F25" s="105" t="n">
        <v>1072441.12734</v>
      </c>
      <c r="G25" s="105" t="n">
        <v>2144882.25468</v>
      </c>
      <c r="H25" s="105" t="n">
        <v>2144882.25468</v>
      </c>
      <c r="I25" s="105" t="n">
        <v>2144882.25468</v>
      </c>
      <c r="J25" s="105" t="n">
        <v>2144882.25468</v>
      </c>
      <c r="K25" s="105" t="n">
        <v>2144882.25468</v>
      </c>
      <c r="L25" s="105" t="n">
        <v>2144882.25468</v>
      </c>
      <c r="M25" s="105" t="n">
        <v>2144882.25468</v>
      </c>
      <c r="N25" s="105" t="n">
        <v>2144882.25468</v>
      </c>
      <c r="O25" s="105" t="n">
        <v>2144882.25468</v>
      </c>
      <c r="P25" s="105" t="n">
        <v>2144882.25468</v>
      </c>
      <c r="Q25" s="105" t="n">
        <v>2144882.25468</v>
      </c>
      <c r="R25" s="105" t="n">
        <v>2144882.25468</v>
      </c>
      <c r="S25" s="105" t="n">
        <v>2144882.25468</v>
      </c>
      <c r="T25" s="105" t="n">
        <v>2144882.25468</v>
      </c>
      <c r="U25" s="105" t="n">
        <v>2144882.25468</v>
      </c>
      <c r="V25" s="105" t="n">
        <v>2144882.25468</v>
      </c>
      <c r="W25" s="105" t="n">
        <v>2144882.25468</v>
      </c>
      <c r="X25" s="105" t="n">
        <v>2144882.25468</v>
      </c>
      <c r="Y25" s="105" t="n">
        <v>2144882.25468</v>
      </c>
      <c r="Z25" s="105" t="n">
        <v>2144882.25468</v>
      </c>
      <c r="AA25" s="105" t="n">
        <v>2144882.25468</v>
      </c>
      <c r="AB25" s="105" t="n">
        <v>2144882.25468</v>
      </c>
      <c r="AC25" s="105" t="n">
        <v>2144882.25468</v>
      </c>
      <c r="AD25" s="105" t="n">
        <v>2144882.25468</v>
      </c>
      <c r="AE25" s="105" t="n">
        <v>2144882.25468</v>
      </c>
      <c r="AF25" s="105" t="n">
        <v>2144882.25468</v>
      </c>
      <c r="AG25" s="105" t="n">
        <v>2144882.25468</v>
      </c>
    </row>
    <row r="26" customFormat="false" ht="15" hidden="false" customHeight="true" outlineLevel="1" collapsed="false">
      <c r="A26" s="217" t="s">
        <v>330</v>
      </c>
      <c r="B26" s="224" t="n">
        <v>17476.077465</v>
      </c>
      <c r="C26" s="230" t="n">
        <v>209712.92958</v>
      </c>
      <c r="D26" s="101" t="n">
        <v>419425.85916</v>
      </c>
      <c r="E26" s="101" t="n">
        <v>419425.85916</v>
      </c>
      <c r="F26" s="101" t="n">
        <v>419425.85916</v>
      </c>
      <c r="G26" s="101" t="n">
        <v>838851.71832</v>
      </c>
      <c r="H26" s="101" t="n">
        <v>838851.71832</v>
      </c>
      <c r="I26" s="101" t="n">
        <v>838851.71832</v>
      </c>
      <c r="J26" s="101" t="n">
        <v>838851.71832</v>
      </c>
      <c r="K26" s="101" t="n">
        <v>838851.71832</v>
      </c>
      <c r="L26" s="101" t="n">
        <v>838851.71832</v>
      </c>
      <c r="M26" s="101" t="n">
        <v>838851.71832</v>
      </c>
      <c r="N26" s="101" t="n">
        <v>838851.71832</v>
      </c>
      <c r="O26" s="101" t="n">
        <v>838851.71832</v>
      </c>
      <c r="P26" s="101" t="n">
        <v>838851.71832</v>
      </c>
      <c r="Q26" s="101" t="n">
        <v>838851.71832</v>
      </c>
      <c r="R26" s="101" t="n">
        <v>838851.71832</v>
      </c>
      <c r="S26" s="101" t="n">
        <v>838851.71832</v>
      </c>
      <c r="T26" s="101" t="n">
        <v>838851.71832</v>
      </c>
      <c r="U26" s="101" t="n">
        <v>838851.71832</v>
      </c>
      <c r="V26" s="101" t="n">
        <v>838851.71832</v>
      </c>
      <c r="W26" s="101" t="n">
        <v>838851.71832</v>
      </c>
      <c r="X26" s="101" t="n">
        <v>838851.71832</v>
      </c>
      <c r="Y26" s="101" t="n">
        <v>838851.71832</v>
      </c>
      <c r="Z26" s="101" t="n">
        <v>838851.71832</v>
      </c>
      <c r="AA26" s="101" t="n">
        <v>838851.71832</v>
      </c>
      <c r="AB26" s="101" t="n">
        <v>838851.71832</v>
      </c>
      <c r="AC26" s="101" t="n">
        <v>838851.71832</v>
      </c>
      <c r="AD26" s="101" t="n">
        <v>838851.71832</v>
      </c>
      <c r="AE26" s="101" t="n">
        <v>838851.71832</v>
      </c>
      <c r="AF26" s="101" t="n">
        <v>838851.71832</v>
      </c>
      <c r="AG26" s="101" t="n">
        <v>838851.71832</v>
      </c>
    </row>
    <row r="27" customFormat="false" ht="15" hidden="false" customHeight="true" outlineLevel="1" collapsed="false">
      <c r="A27" s="217" t="s">
        <v>331</v>
      </c>
      <c r="B27" s="224" t="n">
        <v>14712.826425</v>
      </c>
      <c r="C27" s="230" t="n">
        <v>176553.9171</v>
      </c>
      <c r="D27" s="101" t="n">
        <v>353107.8342</v>
      </c>
      <c r="E27" s="101" t="n">
        <v>353107.8342</v>
      </c>
      <c r="F27" s="101" t="n">
        <v>353107.8342</v>
      </c>
      <c r="G27" s="101" t="n">
        <v>706215.6684</v>
      </c>
      <c r="H27" s="101" t="n">
        <v>706215.6684</v>
      </c>
      <c r="I27" s="101" t="n">
        <v>706215.6684</v>
      </c>
      <c r="J27" s="101" t="n">
        <v>706215.6684</v>
      </c>
      <c r="K27" s="101" t="n">
        <v>706215.6684</v>
      </c>
      <c r="L27" s="101" t="n">
        <v>706215.6684</v>
      </c>
      <c r="M27" s="101" t="n">
        <v>706215.6684</v>
      </c>
      <c r="N27" s="101" t="n">
        <v>706215.6684</v>
      </c>
      <c r="O27" s="101" t="n">
        <v>706215.6684</v>
      </c>
      <c r="P27" s="101" t="n">
        <v>706215.6684</v>
      </c>
      <c r="Q27" s="101" t="n">
        <v>706215.6684</v>
      </c>
      <c r="R27" s="101" t="n">
        <v>706215.6684</v>
      </c>
      <c r="S27" s="101" t="n">
        <v>706215.6684</v>
      </c>
      <c r="T27" s="101" t="n">
        <v>706215.6684</v>
      </c>
      <c r="U27" s="101" t="n">
        <v>706215.6684</v>
      </c>
      <c r="V27" s="101" t="n">
        <v>706215.6684</v>
      </c>
      <c r="W27" s="101" t="n">
        <v>706215.6684</v>
      </c>
      <c r="X27" s="101" t="n">
        <v>706215.6684</v>
      </c>
      <c r="Y27" s="101" t="n">
        <v>706215.6684</v>
      </c>
      <c r="Z27" s="101" t="n">
        <v>706215.6684</v>
      </c>
      <c r="AA27" s="101" t="n">
        <v>706215.6684</v>
      </c>
      <c r="AB27" s="101" t="n">
        <v>706215.6684</v>
      </c>
      <c r="AC27" s="101" t="n">
        <v>706215.6684</v>
      </c>
      <c r="AD27" s="101" t="n">
        <v>706215.6684</v>
      </c>
      <c r="AE27" s="101" t="n">
        <v>706215.6684</v>
      </c>
      <c r="AF27" s="101" t="n">
        <v>706215.6684</v>
      </c>
      <c r="AG27" s="101" t="n">
        <v>706215.6684</v>
      </c>
    </row>
    <row r="28" customFormat="false" ht="15" hidden="false" customHeight="true" outlineLevel="1" collapsed="false">
      <c r="A28" s="217" t="s">
        <v>332</v>
      </c>
      <c r="B28" s="224" t="n">
        <v>24992.286165</v>
      </c>
      <c r="C28" s="230" t="n">
        <v>299907.43398</v>
      </c>
      <c r="D28" s="101" t="n">
        <v>299907.43398</v>
      </c>
      <c r="E28" s="101" t="n">
        <v>299907.43398</v>
      </c>
      <c r="F28" s="101" t="n">
        <v>299907.43398</v>
      </c>
      <c r="G28" s="101" t="n">
        <v>599814.86796</v>
      </c>
      <c r="H28" s="101" t="n">
        <v>599814.86796</v>
      </c>
      <c r="I28" s="101" t="n">
        <v>599814.86796</v>
      </c>
      <c r="J28" s="101" t="n">
        <v>599814.86796</v>
      </c>
      <c r="K28" s="101" t="n">
        <v>599814.86796</v>
      </c>
      <c r="L28" s="101" t="n">
        <v>599814.86796</v>
      </c>
      <c r="M28" s="101" t="n">
        <v>599814.86796</v>
      </c>
      <c r="N28" s="101" t="n">
        <v>599814.86796</v>
      </c>
      <c r="O28" s="101" t="n">
        <v>599814.86796</v>
      </c>
      <c r="P28" s="101" t="n">
        <v>599814.86796</v>
      </c>
      <c r="Q28" s="101" t="n">
        <v>599814.86796</v>
      </c>
      <c r="R28" s="101" t="n">
        <v>599814.86796</v>
      </c>
      <c r="S28" s="101" t="n">
        <v>599814.86796</v>
      </c>
      <c r="T28" s="101" t="n">
        <v>599814.86796</v>
      </c>
      <c r="U28" s="101" t="n">
        <v>599814.86796</v>
      </c>
      <c r="V28" s="101" t="n">
        <v>599814.86796</v>
      </c>
      <c r="W28" s="101" t="n">
        <v>599814.86796</v>
      </c>
      <c r="X28" s="101" t="n">
        <v>599814.86796</v>
      </c>
      <c r="Y28" s="101" t="n">
        <v>599814.86796</v>
      </c>
      <c r="Z28" s="101" t="n">
        <v>599814.86796</v>
      </c>
      <c r="AA28" s="101" t="n">
        <v>599814.86796</v>
      </c>
      <c r="AB28" s="101" t="n">
        <v>599814.86796</v>
      </c>
      <c r="AC28" s="101" t="n">
        <v>599814.86796</v>
      </c>
      <c r="AD28" s="101" t="n">
        <v>599814.86796</v>
      </c>
      <c r="AE28" s="101" t="n">
        <v>599814.86796</v>
      </c>
      <c r="AF28" s="101" t="n">
        <v>599814.86796</v>
      </c>
      <c r="AG28" s="101" t="n">
        <v>599814.86796</v>
      </c>
    </row>
    <row r="29" customFormat="false" ht="15" hidden="false" customHeight="true" outlineLevel="1" collapsed="false">
      <c r="A29" s="225"/>
      <c r="B29" s="226"/>
      <c r="C29" s="227"/>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row>
    <row r="30" s="223" customFormat="true" ht="15" hidden="false" customHeight="true" outlineLevel="1" collapsed="false">
      <c r="A30" s="219" t="s">
        <v>333</v>
      </c>
      <c r="B30" s="138" t="s">
        <v>425</v>
      </c>
      <c r="C30" s="231"/>
      <c r="D30" s="105" t="n">
        <v>1320915.23772</v>
      </c>
      <c r="E30" s="105" t="n">
        <v>1320915.23772</v>
      </c>
      <c r="F30" s="105" t="n">
        <v>1320915.23772</v>
      </c>
      <c r="G30" s="105" t="n">
        <v>1320915.23772</v>
      </c>
      <c r="H30" s="105" t="n">
        <v>1320915.23772</v>
      </c>
      <c r="I30" s="105" t="n">
        <v>1320915.23772</v>
      </c>
      <c r="J30" s="105" t="n">
        <v>1320915.23772</v>
      </c>
      <c r="K30" s="105" t="n">
        <v>1320915.23772</v>
      </c>
      <c r="L30" s="105" t="n">
        <v>1320915.23772</v>
      </c>
      <c r="M30" s="105" t="n">
        <v>1320915.23772</v>
      </c>
      <c r="N30" s="105" t="n">
        <v>1407241.4082</v>
      </c>
      <c r="O30" s="105" t="n">
        <v>1407241.4082</v>
      </c>
      <c r="P30" s="105" t="n">
        <v>1448899.82412</v>
      </c>
      <c r="Q30" s="105" t="n">
        <v>1448899.82412</v>
      </c>
      <c r="R30" s="105" t="n">
        <v>1448899.82412</v>
      </c>
      <c r="S30" s="105" t="n">
        <v>1448899.82412</v>
      </c>
      <c r="T30" s="105" t="n">
        <v>1448899.82412</v>
      </c>
      <c r="U30" s="105" t="n">
        <v>1448899.82412</v>
      </c>
      <c r="V30" s="105" t="n">
        <v>1448899.82412</v>
      </c>
      <c r="W30" s="105" t="n">
        <v>1448899.82412</v>
      </c>
      <c r="X30" s="105" t="n">
        <v>1448899.82412</v>
      </c>
      <c r="Y30" s="105" t="n">
        <v>1448899.82412</v>
      </c>
      <c r="Z30" s="105" t="n">
        <v>1448899.82412</v>
      </c>
      <c r="AA30" s="105" t="n">
        <v>1448899.82412</v>
      </c>
      <c r="AB30" s="105" t="n">
        <v>1448899.82412</v>
      </c>
      <c r="AC30" s="105" t="n">
        <v>1448899.82412</v>
      </c>
      <c r="AD30" s="105" t="n">
        <v>1490558.24004</v>
      </c>
      <c r="AE30" s="105" t="n">
        <v>1576884.41052</v>
      </c>
      <c r="AF30" s="105" t="n">
        <v>1576884.41052</v>
      </c>
      <c r="AG30" s="105" t="n">
        <v>1576884.41052</v>
      </c>
    </row>
    <row r="31" customFormat="false" ht="15" hidden="false" customHeight="true" outlineLevel="1" collapsed="false">
      <c r="A31" s="217" t="s">
        <v>334</v>
      </c>
      <c r="B31" s="224" t="n">
        <v>14112.88593</v>
      </c>
      <c r="C31" s="230" t="n">
        <v>169354.63116</v>
      </c>
      <c r="D31" s="101" t="n">
        <v>169354.63116</v>
      </c>
      <c r="E31" s="101" t="n">
        <v>169354.63116</v>
      </c>
      <c r="F31" s="101" t="n">
        <v>169354.63116</v>
      </c>
      <c r="G31" s="101" t="n">
        <v>169354.63116</v>
      </c>
      <c r="H31" s="101" t="n">
        <v>169354.63116</v>
      </c>
      <c r="I31" s="101" t="n">
        <v>169354.63116</v>
      </c>
      <c r="J31" s="101" t="n">
        <v>169354.63116</v>
      </c>
      <c r="K31" s="101" t="n">
        <v>169354.63116</v>
      </c>
      <c r="L31" s="101" t="n">
        <v>169354.63116</v>
      </c>
      <c r="M31" s="101" t="n">
        <v>169354.63116</v>
      </c>
      <c r="N31" s="101" t="n">
        <v>169354.63116</v>
      </c>
      <c r="O31" s="101" t="n">
        <v>169354.63116</v>
      </c>
      <c r="P31" s="101" t="n">
        <v>169354.63116</v>
      </c>
      <c r="Q31" s="101" t="n">
        <v>169354.63116</v>
      </c>
      <c r="R31" s="101" t="n">
        <v>169354.63116</v>
      </c>
      <c r="S31" s="101" t="n">
        <v>169354.63116</v>
      </c>
      <c r="T31" s="101" t="n">
        <v>169354.63116</v>
      </c>
      <c r="U31" s="101" t="n">
        <v>169354.63116</v>
      </c>
      <c r="V31" s="101" t="n">
        <v>169354.63116</v>
      </c>
      <c r="W31" s="101" t="n">
        <v>169354.63116</v>
      </c>
      <c r="X31" s="101" t="n">
        <v>169354.63116</v>
      </c>
      <c r="Y31" s="101" t="n">
        <v>169354.63116</v>
      </c>
      <c r="Z31" s="101" t="n">
        <v>169354.63116</v>
      </c>
      <c r="AA31" s="101" t="n">
        <v>169354.63116</v>
      </c>
      <c r="AB31" s="101" t="n">
        <v>169354.63116</v>
      </c>
      <c r="AC31" s="101" t="n">
        <v>169354.63116</v>
      </c>
      <c r="AD31" s="101" t="n">
        <v>169354.63116</v>
      </c>
      <c r="AE31" s="101" t="n">
        <v>169354.63116</v>
      </c>
      <c r="AF31" s="101" t="n">
        <v>169354.63116</v>
      </c>
      <c r="AG31" s="101" t="n">
        <v>169354.63116</v>
      </c>
    </row>
    <row r="32" customFormat="false" ht="15" hidden="false" customHeight="true" outlineLevel="1" collapsed="false">
      <c r="A32" s="217" t="s">
        <v>336</v>
      </c>
      <c r="B32" s="224" t="n">
        <v>3471.53466</v>
      </c>
      <c r="C32" s="230" t="n">
        <v>41658.41592</v>
      </c>
      <c r="D32" s="101" t="n">
        <v>249950.49552</v>
      </c>
      <c r="E32" s="101" t="n">
        <v>249950.49552</v>
      </c>
      <c r="F32" s="101" t="n">
        <v>249950.49552</v>
      </c>
      <c r="G32" s="101" t="n">
        <v>249950.49552</v>
      </c>
      <c r="H32" s="101" t="n">
        <v>249950.49552</v>
      </c>
      <c r="I32" s="101" t="n">
        <v>249950.49552</v>
      </c>
      <c r="J32" s="101" t="n">
        <v>249950.49552</v>
      </c>
      <c r="K32" s="101" t="n">
        <v>249950.49552</v>
      </c>
      <c r="L32" s="101" t="n">
        <v>249950.49552</v>
      </c>
      <c r="M32" s="101" t="n">
        <v>249950.49552</v>
      </c>
      <c r="N32" s="101" t="n">
        <v>249950.49552</v>
      </c>
      <c r="O32" s="101" t="n">
        <v>249950.49552</v>
      </c>
      <c r="P32" s="101" t="n">
        <v>291608.91144</v>
      </c>
      <c r="Q32" s="101" t="n">
        <v>291608.91144</v>
      </c>
      <c r="R32" s="101" t="n">
        <v>291608.91144</v>
      </c>
      <c r="S32" s="101" t="n">
        <v>291608.91144</v>
      </c>
      <c r="T32" s="101" t="n">
        <v>291608.91144</v>
      </c>
      <c r="U32" s="101" t="n">
        <v>291608.91144</v>
      </c>
      <c r="V32" s="101" t="n">
        <v>291608.91144</v>
      </c>
      <c r="W32" s="101" t="n">
        <v>291608.91144</v>
      </c>
      <c r="X32" s="101" t="n">
        <v>291608.91144</v>
      </c>
      <c r="Y32" s="101" t="n">
        <v>291608.91144</v>
      </c>
      <c r="Z32" s="101" t="n">
        <v>291608.91144</v>
      </c>
      <c r="AA32" s="101" t="n">
        <v>291608.91144</v>
      </c>
      <c r="AB32" s="101" t="n">
        <v>291608.91144</v>
      </c>
      <c r="AC32" s="101" t="n">
        <v>291608.91144</v>
      </c>
      <c r="AD32" s="101" t="n">
        <v>333267.32736</v>
      </c>
      <c r="AE32" s="101" t="n">
        <v>333267.32736</v>
      </c>
      <c r="AF32" s="101" t="n">
        <v>333267.32736</v>
      </c>
      <c r="AG32" s="101" t="n">
        <v>333267.32736</v>
      </c>
    </row>
    <row r="33" customFormat="false" ht="15" hidden="false" customHeight="true" outlineLevel="1" collapsed="false">
      <c r="A33" s="217" t="s">
        <v>337</v>
      </c>
      <c r="B33" s="224" t="n">
        <v>9328.2156</v>
      </c>
      <c r="C33" s="230" t="n">
        <v>111938.5872</v>
      </c>
      <c r="D33" s="101" t="n">
        <v>111938.5872</v>
      </c>
      <c r="E33" s="101" t="n">
        <v>111938.5872</v>
      </c>
      <c r="F33" s="101" t="n">
        <v>111938.5872</v>
      </c>
      <c r="G33" s="101" t="n">
        <v>111938.5872</v>
      </c>
      <c r="H33" s="101" t="n">
        <v>111938.5872</v>
      </c>
      <c r="I33" s="101" t="n">
        <v>111938.5872</v>
      </c>
      <c r="J33" s="101" t="n">
        <v>111938.5872</v>
      </c>
      <c r="K33" s="101" t="n">
        <v>111938.5872</v>
      </c>
      <c r="L33" s="101" t="n">
        <v>111938.5872</v>
      </c>
      <c r="M33" s="101" t="n">
        <v>111938.5872</v>
      </c>
      <c r="N33" s="101" t="n">
        <v>111938.5872</v>
      </c>
      <c r="O33" s="101" t="n">
        <v>111938.5872</v>
      </c>
      <c r="P33" s="101" t="n">
        <v>111938.5872</v>
      </c>
      <c r="Q33" s="101" t="n">
        <v>111938.5872</v>
      </c>
      <c r="R33" s="101" t="n">
        <v>111938.5872</v>
      </c>
      <c r="S33" s="101" t="n">
        <v>111938.5872</v>
      </c>
      <c r="T33" s="101" t="n">
        <v>111938.5872</v>
      </c>
      <c r="U33" s="101" t="n">
        <v>111938.5872</v>
      </c>
      <c r="V33" s="101" t="n">
        <v>111938.5872</v>
      </c>
      <c r="W33" s="101" t="n">
        <v>111938.5872</v>
      </c>
      <c r="X33" s="101" t="n">
        <v>111938.5872</v>
      </c>
      <c r="Y33" s="101" t="n">
        <v>111938.5872</v>
      </c>
      <c r="Z33" s="101" t="n">
        <v>111938.5872</v>
      </c>
      <c r="AA33" s="101" t="n">
        <v>111938.5872</v>
      </c>
      <c r="AB33" s="101" t="n">
        <v>111938.5872</v>
      </c>
      <c r="AC33" s="101" t="n">
        <v>111938.5872</v>
      </c>
      <c r="AD33" s="101" t="n">
        <v>111938.5872</v>
      </c>
      <c r="AE33" s="101" t="n">
        <v>111938.5872</v>
      </c>
      <c r="AF33" s="101" t="n">
        <v>111938.5872</v>
      </c>
      <c r="AG33" s="101" t="n">
        <v>111938.5872</v>
      </c>
    </row>
    <row r="34" customFormat="false" ht="15" hidden="false" customHeight="true" outlineLevel="1" collapsed="false">
      <c r="A34" s="217" t="s">
        <v>338</v>
      </c>
      <c r="B34" s="224" t="n">
        <v>4127.59</v>
      </c>
      <c r="C34" s="230" t="n">
        <v>49531.08</v>
      </c>
      <c r="D34" s="101" t="n">
        <v>99062.16</v>
      </c>
      <c r="E34" s="101" t="n">
        <v>99062.16</v>
      </c>
      <c r="F34" s="101" t="n">
        <v>99062.16</v>
      </c>
      <c r="G34" s="101" t="n">
        <v>99062.16</v>
      </c>
      <c r="H34" s="101" t="n">
        <v>99062.16</v>
      </c>
      <c r="I34" s="101" t="n">
        <v>99062.16</v>
      </c>
      <c r="J34" s="101" t="n">
        <v>99062.16</v>
      </c>
      <c r="K34" s="101" t="n">
        <v>99062.16</v>
      </c>
      <c r="L34" s="101" t="n">
        <v>99062.16</v>
      </c>
      <c r="M34" s="101" t="n">
        <v>99062.16</v>
      </c>
      <c r="N34" s="101" t="n">
        <v>99062.16</v>
      </c>
      <c r="O34" s="101" t="n">
        <v>99062.16</v>
      </c>
      <c r="P34" s="101" t="n">
        <v>99062.16</v>
      </c>
      <c r="Q34" s="101" t="n">
        <v>99062.16</v>
      </c>
      <c r="R34" s="101" t="n">
        <v>99062.16</v>
      </c>
      <c r="S34" s="101" t="n">
        <v>99062.16</v>
      </c>
      <c r="T34" s="101" t="n">
        <v>99062.16</v>
      </c>
      <c r="U34" s="101" t="n">
        <v>99062.16</v>
      </c>
      <c r="V34" s="101" t="n">
        <v>99062.16</v>
      </c>
      <c r="W34" s="101" t="n">
        <v>99062.16</v>
      </c>
      <c r="X34" s="101" t="n">
        <v>99062.16</v>
      </c>
      <c r="Y34" s="101" t="n">
        <v>99062.16</v>
      </c>
      <c r="Z34" s="101" t="n">
        <v>99062.16</v>
      </c>
      <c r="AA34" s="101" t="n">
        <v>99062.16</v>
      </c>
      <c r="AB34" s="101" t="n">
        <v>99062.16</v>
      </c>
      <c r="AC34" s="101" t="n">
        <v>99062.16</v>
      </c>
      <c r="AD34" s="101" t="n">
        <v>99062.16</v>
      </c>
      <c r="AE34" s="101" t="n">
        <v>99062.16</v>
      </c>
      <c r="AF34" s="101" t="n">
        <v>99062.16</v>
      </c>
      <c r="AG34" s="101" t="n">
        <v>99062.16</v>
      </c>
    </row>
    <row r="35" customFormat="false" ht="15" hidden="false" customHeight="true" outlineLevel="1" collapsed="false">
      <c r="A35" s="217" t="s">
        <v>339</v>
      </c>
      <c r="B35" s="224" t="n">
        <v>7193.84754</v>
      </c>
      <c r="C35" s="230" t="n">
        <v>86326.17048</v>
      </c>
      <c r="D35" s="101" t="n">
        <v>690609.36384</v>
      </c>
      <c r="E35" s="101" t="n">
        <v>690609.36384</v>
      </c>
      <c r="F35" s="101" t="n">
        <v>690609.36384</v>
      </c>
      <c r="G35" s="101" t="n">
        <v>690609.36384</v>
      </c>
      <c r="H35" s="101" t="n">
        <v>690609.36384</v>
      </c>
      <c r="I35" s="101" t="n">
        <v>690609.36384</v>
      </c>
      <c r="J35" s="101" t="n">
        <v>690609.36384</v>
      </c>
      <c r="K35" s="101" t="n">
        <v>690609.36384</v>
      </c>
      <c r="L35" s="101" t="n">
        <v>690609.36384</v>
      </c>
      <c r="M35" s="101" t="n">
        <v>690609.36384</v>
      </c>
      <c r="N35" s="101" t="n">
        <v>776935.53432</v>
      </c>
      <c r="O35" s="101" t="n">
        <v>776935.53432</v>
      </c>
      <c r="P35" s="101" t="n">
        <v>776935.53432</v>
      </c>
      <c r="Q35" s="101" t="n">
        <v>776935.53432</v>
      </c>
      <c r="R35" s="101" t="n">
        <v>776935.53432</v>
      </c>
      <c r="S35" s="101" t="n">
        <v>776935.53432</v>
      </c>
      <c r="T35" s="101" t="n">
        <v>776935.53432</v>
      </c>
      <c r="U35" s="101" t="n">
        <v>776935.53432</v>
      </c>
      <c r="V35" s="101" t="n">
        <v>776935.53432</v>
      </c>
      <c r="W35" s="101" t="n">
        <v>776935.53432</v>
      </c>
      <c r="X35" s="101" t="n">
        <v>776935.53432</v>
      </c>
      <c r="Y35" s="101" t="n">
        <v>776935.53432</v>
      </c>
      <c r="Z35" s="101" t="n">
        <v>776935.53432</v>
      </c>
      <c r="AA35" s="101" t="n">
        <v>776935.53432</v>
      </c>
      <c r="AB35" s="101" t="n">
        <v>776935.53432</v>
      </c>
      <c r="AC35" s="101" t="n">
        <v>776935.53432</v>
      </c>
      <c r="AD35" s="101" t="n">
        <v>776935.53432</v>
      </c>
      <c r="AE35" s="101" t="n">
        <v>863261.7048</v>
      </c>
      <c r="AF35" s="101" t="n">
        <v>863261.7048</v>
      </c>
      <c r="AG35" s="101" t="n">
        <v>863261.7048</v>
      </c>
    </row>
    <row r="36" customFormat="false" ht="15" hidden="false" customHeight="true" outlineLevel="1" collapsed="false">
      <c r="A36" s="225"/>
      <c r="B36" s="226"/>
      <c r="C36" s="227"/>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row>
    <row r="37" customFormat="false" ht="15" hidden="false" customHeight="true" outlineLevel="1" collapsed="false">
      <c r="A37" s="219" t="s">
        <v>426</v>
      </c>
      <c r="B37" s="138" t="s">
        <v>425</v>
      </c>
      <c r="C37" s="232"/>
      <c r="D37" s="105" t="n">
        <v>1650774.3198</v>
      </c>
      <c r="E37" s="105" t="n">
        <v>1650774.3198</v>
      </c>
      <c r="F37" s="105" t="n">
        <v>2358907.43208</v>
      </c>
      <c r="G37" s="105" t="n">
        <v>2408438.51208</v>
      </c>
      <c r="H37" s="105" t="n">
        <v>2408438.51208</v>
      </c>
      <c r="I37" s="105" t="n">
        <v>2408438.51208</v>
      </c>
      <c r="J37" s="105" t="n">
        <v>2408438.51208</v>
      </c>
      <c r="K37" s="105" t="n">
        <v>2408438.51208</v>
      </c>
      <c r="L37" s="105" t="n">
        <v>2408438.51208</v>
      </c>
      <c r="M37" s="105" t="n">
        <v>2457969.59208</v>
      </c>
      <c r="N37" s="105" t="n">
        <v>2457969.59208</v>
      </c>
      <c r="O37" s="105" t="n">
        <v>2457969.59208</v>
      </c>
      <c r="P37" s="105" t="n">
        <v>2457969.59208</v>
      </c>
      <c r="Q37" s="105" t="n">
        <v>2457969.59208</v>
      </c>
      <c r="R37" s="105" t="n">
        <v>2457969.59208</v>
      </c>
      <c r="S37" s="105" t="n">
        <v>2457969.59208</v>
      </c>
      <c r="T37" s="105" t="n">
        <v>2457969.59208</v>
      </c>
      <c r="U37" s="105" t="n">
        <v>2457969.59208</v>
      </c>
      <c r="V37" s="105" t="n">
        <v>2457969.59208</v>
      </c>
      <c r="W37" s="105" t="n">
        <v>2457969.59208</v>
      </c>
      <c r="X37" s="105" t="n">
        <v>2457969.59208</v>
      </c>
      <c r="Y37" s="105" t="n">
        <v>2457969.59208</v>
      </c>
      <c r="Z37" s="105" t="n">
        <v>2457969.59208</v>
      </c>
      <c r="AA37" s="105" t="n">
        <v>2457969.59208</v>
      </c>
      <c r="AB37" s="105" t="n">
        <v>2457969.59208</v>
      </c>
      <c r="AC37" s="105" t="n">
        <v>2457969.59208</v>
      </c>
      <c r="AD37" s="105" t="n">
        <v>2457969.59208</v>
      </c>
      <c r="AE37" s="105" t="n">
        <v>2457969.59208</v>
      </c>
      <c r="AF37" s="105" t="n">
        <v>2457969.59208</v>
      </c>
      <c r="AG37" s="105" t="n">
        <v>2457969.59208</v>
      </c>
    </row>
    <row r="38" customFormat="false" ht="15" hidden="false" customHeight="true" outlineLevel="1" collapsed="false">
      <c r="A38" s="217" t="s">
        <v>403</v>
      </c>
      <c r="B38" s="224" t="n">
        <v>17184.545235</v>
      </c>
      <c r="C38" s="230" t="n">
        <v>206214.54282</v>
      </c>
      <c r="D38" s="101" t="n">
        <v>412429.08564</v>
      </c>
      <c r="E38" s="101" t="n">
        <v>412429.08564</v>
      </c>
      <c r="F38" s="101" t="n">
        <v>412429.08564</v>
      </c>
      <c r="G38" s="101" t="n">
        <v>412429.08564</v>
      </c>
      <c r="H38" s="101" t="n">
        <v>412429.08564</v>
      </c>
      <c r="I38" s="101" t="n">
        <v>412429.08564</v>
      </c>
      <c r="J38" s="101" t="n">
        <v>412429.08564</v>
      </c>
      <c r="K38" s="101" t="n">
        <v>412429.08564</v>
      </c>
      <c r="L38" s="101" t="n">
        <v>412429.08564</v>
      </c>
      <c r="M38" s="101" t="n">
        <v>412429.08564</v>
      </c>
      <c r="N38" s="101" t="n">
        <v>412429.08564</v>
      </c>
      <c r="O38" s="101" t="n">
        <v>412429.08564</v>
      </c>
      <c r="P38" s="101" t="n">
        <v>412429.08564</v>
      </c>
      <c r="Q38" s="101" t="n">
        <v>412429.08564</v>
      </c>
      <c r="R38" s="101" t="n">
        <v>412429.08564</v>
      </c>
      <c r="S38" s="101" t="n">
        <v>412429.08564</v>
      </c>
      <c r="T38" s="101" t="n">
        <v>412429.08564</v>
      </c>
      <c r="U38" s="101" t="n">
        <v>412429.08564</v>
      </c>
      <c r="V38" s="101" t="n">
        <v>412429.08564</v>
      </c>
      <c r="W38" s="101" t="n">
        <v>412429.08564</v>
      </c>
      <c r="X38" s="101" t="n">
        <v>412429.08564</v>
      </c>
      <c r="Y38" s="101" t="n">
        <v>412429.08564</v>
      </c>
      <c r="Z38" s="101" t="n">
        <v>412429.08564</v>
      </c>
      <c r="AA38" s="101" t="n">
        <v>412429.08564</v>
      </c>
      <c r="AB38" s="101" t="n">
        <v>412429.08564</v>
      </c>
      <c r="AC38" s="101" t="n">
        <v>412429.08564</v>
      </c>
      <c r="AD38" s="101" t="n">
        <v>412429.08564</v>
      </c>
      <c r="AE38" s="101" t="n">
        <v>412429.08564</v>
      </c>
      <c r="AF38" s="101" t="n">
        <v>412429.08564</v>
      </c>
      <c r="AG38" s="101" t="n">
        <v>412429.08564</v>
      </c>
    </row>
    <row r="39" customFormat="false" ht="15" hidden="false" customHeight="true" outlineLevel="1" collapsed="false">
      <c r="A39" s="217" t="s">
        <v>404</v>
      </c>
      <c r="B39" s="224" t="n">
        <v>17184.545235</v>
      </c>
      <c r="C39" s="230" t="n">
        <v>206214.54282</v>
      </c>
      <c r="D39" s="101" t="n">
        <v>0</v>
      </c>
      <c r="E39" s="101" t="n">
        <v>0</v>
      </c>
      <c r="F39" s="101" t="n">
        <v>206214.54282</v>
      </c>
      <c r="G39" s="101" t="n">
        <v>206214.54282</v>
      </c>
      <c r="H39" s="101" t="n">
        <v>206214.54282</v>
      </c>
      <c r="I39" s="101" t="n">
        <v>206214.54282</v>
      </c>
      <c r="J39" s="101" t="n">
        <v>206214.54282</v>
      </c>
      <c r="K39" s="101" t="n">
        <v>206214.54282</v>
      </c>
      <c r="L39" s="101" t="n">
        <v>206214.54282</v>
      </c>
      <c r="M39" s="101" t="n">
        <v>206214.54282</v>
      </c>
      <c r="N39" s="101" t="n">
        <v>206214.54282</v>
      </c>
      <c r="O39" s="101" t="n">
        <v>206214.54282</v>
      </c>
      <c r="P39" s="101" t="n">
        <v>206214.54282</v>
      </c>
      <c r="Q39" s="101" t="n">
        <v>206214.54282</v>
      </c>
      <c r="R39" s="101" t="n">
        <v>206214.54282</v>
      </c>
      <c r="S39" s="101" t="n">
        <v>206214.54282</v>
      </c>
      <c r="T39" s="101" t="n">
        <v>206214.54282</v>
      </c>
      <c r="U39" s="101" t="n">
        <v>206214.54282</v>
      </c>
      <c r="V39" s="101" t="n">
        <v>206214.54282</v>
      </c>
      <c r="W39" s="101" t="n">
        <v>206214.54282</v>
      </c>
      <c r="X39" s="101" t="n">
        <v>206214.54282</v>
      </c>
      <c r="Y39" s="101" t="n">
        <v>206214.54282</v>
      </c>
      <c r="Z39" s="101" t="n">
        <v>206214.54282</v>
      </c>
      <c r="AA39" s="101" t="n">
        <v>206214.54282</v>
      </c>
      <c r="AB39" s="101" t="n">
        <v>206214.54282</v>
      </c>
      <c r="AC39" s="101" t="n">
        <v>206214.54282</v>
      </c>
      <c r="AD39" s="101" t="n">
        <v>206214.54282</v>
      </c>
      <c r="AE39" s="101" t="n">
        <v>206214.54282</v>
      </c>
      <c r="AF39" s="101" t="n">
        <v>206214.54282</v>
      </c>
      <c r="AG39" s="101" t="n">
        <v>206214.54282</v>
      </c>
    </row>
    <row r="40" customFormat="false" ht="15" hidden="false" customHeight="true" outlineLevel="1" collapsed="false">
      <c r="A40" s="217" t="s">
        <v>342</v>
      </c>
      <c r="B40" s="224" t="n">
        <v>4272.084135</v>
      </c>
      <c r="C40" s="230" t="n">
        <v>51265.00962</v>
      </c>
      <c r="D40" s="101" t="n">
        <v>512650.0962</v>
      </c>
      <c r="E40" s="101" t="n">
        <v>512650.0962</v>
      </c>
      <c r="F40" s="101" t="n">
        <v>512650.0962</v>
      </c>
      <c r="G40" s="101" t="n">
        <v>512650.0962</v>
      </c>
      <c r="H40" s="101" t="n">
        <v>512650.0962</v>
      </c>
      <c r="I40" s="101" t="n">
        <v>512650.0962</v>
      </c>
      <c r="J40" s="101" t="n">
        <v>512650.0962</v>
      </c>
      <c r="K40" s="101" t="n">
        <v>512650.0962</v>
      </c>
      <c r="L40" s="101" t="n">
        <v>512650.0962</v>
      </c>
      <c r="M40" s="101" t="n">
        <v>512650.0962</v>
      </c>
      <c r="N40" s="101" t="n">
        <v>512650.0962</v>
      </c>
      <c r="O40" s="101" t="n">
        <v>512650.0962</v>
      </c>
      <c r="P40" s="101" t="n">
        <v>512650.0962</v>
      </c>
      <c r="Q40" s="101" t="n">
        <v>512650.0962</v>
      </c>
      <c r="R40" s="101" t="n">
        <v>512650.0962</v>
      </c>
      <c r="S40" s="101" t="n">
        <v>512650.0962</v>
      </c>
      <c r="T40" s="101" t="n">
        <v>512650.0962</v>
      </c>
      <c r="U40" s="101" t="n">
        <v>512650.0962</v>
      </c>
      <c r="V40" s="101" t="n">
        <v>512650.0962</v>
      </c>
      <c r="W40" s="101" t="n">
        <v>512650.0962</v>
      </c>
      <c r="X40" s="101" t="n">
        <v>512650.0962</v>
      </c>
      <c r="Y40" s="101" t="n">
        <v>512650.0962</v>
      </c>
      <c r="Z40" s="101" t="n">
        <v>512650.0962</v>
      </c>
      <c r="AA40" s="101" t="n">
        <v>512650.0962</v>
      </c>
      <c r="AB40" s="101" t="n">
        <v>512650.0962</v>
      </c>
      <c r="AC40" s="101" t="n">
        <v>512650.0962</v>
      </c>
      <c r="AD40" s="101" t="n">
        <v>512650.0962</v>
      </c>
      <c r="AE40" s="101" t="n">
        <v>512650.0962</v>
      </c>
      <c r="AF40" s="101" t="n">
        <v>512650.0962</v>
      </c>
      <c r="AG40" s="101" t="n">
        <v>512650.0962</v>
      </c>
    </row>
    <row r="41" customFormat="false" ht="15" hidden="false" customHeight="true" outlineLevel="1" collapsed="false">
      <c r="A41" s="217" t="s">
        <v>343</v>
      </c>
      <c r="B41" s="224" t="n">
        <v>4272.084135</v>
      </c>
      <c r="C41" s="230" t="n">
        <v>51265.00962</v>
      </c>
      <c r="D41" s="101" t="n">
        <v>0</v>
      </c>
      <c r="E41" s="101" t="n">
        <v>0</v>
      </c>
      <c r="F41" s="101" t="n">
        <v>256325.0481</v>
      </c>
      <c r="G41" s="101" t="n">
        <v>256325.0481</v>
      </c>
      <c r="H41" s="101" t="n">
        <v>256325.0481</v>
      </c>
      <c r="I41" s="101" t="n">
        <v>256325.0481</v>
      </c>
      <c r="J41" s="101" t="n">
        <v>256325.0481</v>
      </c>
      <c r="K41" s="101" t="n">
        <v>256325.0481</v>
      </c>
      <c r="L41" s="101" t="n">
        <v>256325.0481</v>
      </c>
      <c r="M41" s="101" t="n">
        <v>256325.0481</v>
      </c>
      <c r="N41" s="101" t="n">
        <v>256325.0481</v>
      </c>
      <c r="O41" s="101" t="n">
        <v>256325.0481</v>
      </c>
      <c r="P41" s="101" t="n">
        <v>256325.0481</v>
      </c>
      <c r="Q41" s="101" t="n">
        <v>256325.0481</v>
      </c>
      <c r="R41" s="101" t="n">
        <v>256325.0481</v>
      </c>
      <c r="S41" s="101" t="n">
        <v>256325.0481</v>
      </c>
      <c r="T41" s="101" t="n">
        <v>256325.0481</v>
      </c>
      <c r="U41" s="101" t="n">
        <v>256325.0481</v>
      </c>
      <c r="V41" s="101" t="n">
        <v>256325.0481</v>
      </c>
      <c r="W41" s="101" t="n">
        <v>256325.0481</v>
      </c>
      <c r="X41" s="101" t="n">
        <v>256325.0481</v>
      </c>
      <c r="Y41" s="101" t="n">
        <v>256325.0481</v>
      </c>
      <c r="Z41" s="101" t="n">
        <v>256325.0481</v>
      </c>
      <c r="AA41" s="101" t="n">
        <v>256325.0481</v>
      </c>
      <c r="AB41" s="101" t="n">
        <v>256325.0481</v>
      </c>
      <c r="AC41" s="101" t="n">
        <v>256325.0481</v>
      </c>
      <c r="AD41" s="101" t="n">
        <v>256325.0481</v>
      </c>
      <c r="AE41" s="101" t="n">
        <v>256325.0481</v>
      </c>
      <c r="AF41" s="101" t="n">
        <v>256325.0481</v>
      </c>
      <c r="AG41" s="101" t="n">
        <v>256325.0481</v>
      </c>
    </row>
    <row r="42" customFormat="false" ht="15" hidden="false" customHeight="true" outlineLevel="1" collapsed="false">
      <c r="A42" s="217" t="s">
        <v>405</v>
      </c>
      <c r="B42" s="224" t="n">
        <v>5436.751485</v>
      </c>
      <c r="C42" s="230" t="n">
        <v>65241.01782</v>
      </c>
      <c r="D42" s="101" t="n">
        <v>130482.03564</v>
      </c>
      <c r="E42" s="101" t="n">
        <v>130482.03564</v>
      </c>
      <c r="F42" s="101" t="n">
        <v>130482.03564</v>
      </c>
      <c r="G42" s="101" t="n">
        <v>130482.03564</v>
      </c>
      <c r="H42" s="101" t="n">
        <v>130482.03564</v>
      </c>
      <c r="I42" s="101" t="n">
        <v>130482.03564</v>
      </c>
      <c r="J42" s="101" t="n">
        <v>130482.03564</v>
      </c>
      <c r="K42" s="101" t="n">
        <v>130482.03564</v>
      </c>
      <c r="L42" s="101" t="n">
        <v>130482.03564</v>
      </c>
      <c r="M42" s="101" t="n">
        <v>130482.03564</v>
      </c>
      <c r="N42" s="101" t="n">
        <v>130482.03564</v>
      </c>
      <c r="O42" s="101" t="n">
        <v>130482.03564</v>
      </c>
      <c r="P42" s="101" t="n">
        <v>130482.03564</v>
      </c>
      <c r="Q42" s="101" t="n">
        <v>130482.03564</v>
      </c>
      <c r="R42" s="101" t="n">
        <v>130482.03564</v>
      </c>
      <c r="S42" s="101" t="n">
        <v>130482.03564</v>
      </c>
      <c r="T42" s="101" t="n">
        <v>130482.03564</v>
      </c>
      <c r="U42" s="101" t="n">
        <v>130482.03564</v>
      </c>
      <c r="V42" s="101" t="n">
        <v>130482.03564</v>
      </c>
      <c r="W42" s="101" t="n">
        <v>130482.03564</v>
      </c>
      <c r="X42" s="101" t="n">
        <v>130482.03564</v>
      </c>
      <c r="Y42" s="101" t="n">
        <v>130482.03564</v>
      </c>
      <c r="Z42" s="101" t="n">
        <v>130482.03564</v>
      </c>
      <c r="AA42" s="101" t="n">
        <v>130482.03564</v>
      </c>
      <c r="AB42" s="101" t="n">
        <v>130482.03564</v>
      </c>
      <c r="AC42" s="101" t="n">
        <v>130482.03564</v>
      </c>
      <c r="AD42" s="101" t="n">
        <v>130482.03564</v>
      </c>
      <c r="AE42" s="101" t="n">
        <v>130482.03564</v>
      </c>
      <c r="AF42" s="101" t="n">
        <v>130482.03564</v>
      </c>
      <c r="AG42" s="101" t="n">
        <v>130482.03564</v>
      </c>
    </row>
    <row r="43" customFormat="false" ht="15" hidden="false" customHeight="true" outlineLevel="1" collapsed="false">
      <c r="A43" s="217" t="s">
        <v>344</v>
      </c>
      <c r="B43" s="224" t="n">
        <v>5436.751485</v>
      </c>
      <c r="C43" s="230" t="n">
        <v>65241.01782</v>
      </c>
      <c r="D43" s="101" t="n">
        <v>0</v>
      </c>
      <c r="E43" s="101" t="n">
        <v>0</v>
      </c>
      <c r="F43" s="101" t="n">
        <v>65241.01782</v>
      </c>
      <c r="G43" s="101" t="n">
        <v>65241.01782</v>
      </c>
      <c r="H43" s="101" t="n">
        <v>65241.01782</v>
      </c>
      <c r="I43" s="101" t="n">
        <v>65241.01782</v>
      </c>
      <c r="J43" s="101" t="n">
        <v>65241.01782</v>
      </c>
      <c r="K43" s="101" t="n">
        <v>65241.01782</v>
      </c>
      <c r="L43" s="101" t="n">
        <v>65241.01782</v>
      </c>
      <c r="M43" s="101" t="n">
        <v>65241.01782</v>
      </c>
      <c r="N43" s="101" t="n">
        <v>65241.01782</v>
      </c>
      <c r="O43" s="101" t="n">
        <v>65241.01782</v>
      </c>
      <c r="P43" s="101" t="n">
        <v>65241.01782</v>
      </c>
      <c r="Q43" s="101" t="n">
        <v>65241.01782</v>
      </c>
      <c r="R43" s="101" t="n">
        <v>65241.01782</v>
      </c>
      <c r="S43" s="101" t="n">
        <v>65241.01782</v>
      </c>
      <c r="T43" s="101" t="n">
        <v>65241.01782</v>
      </c>
      <c r="U43" s="101" t="n">
        <v>65241.01782</v>
      </c>
      <c r="V43" s="101" t="n">
        <v>65241.01782</v>
      </c>
      <c r="W43" s="101" t="n">
        <v>65241.01782</v>
      </c>
      <c r="X43" s="101" t="n">
        <v>65241.01782</v>
      </c>
      <c r="Y43" s="101" t="n">
        <v>65241.01782</v>
      </c>
      <c r="Z43" s="101" t="n">
        <v>65241.01782</v>
      </c>
      <c r="AA43" s="101" t="n">
        <v>65241.01782</v>
      </c>
      <c r="AB43" s="101" t="n">
        <v>65241.01782</v>
      </c>
      <c r="AC43" s="101" t="n">
        <v>65241.01782</v>
      </c>
      <c r="AD43" s="101" t="n">
        <v>65241.01782</v>
      </c>
      <c r="AE43" s="101" t="n">
        <v>65241.01782</v>
      </c>
      <c r="AF43" s="101" t="n">
        <v>65241.01782</v>
      </c>
      <c r="AG43" s="101" t="n">
        <v>65241.01782</v>
      </c>
    </row>
    <row r="44" customFormat="false" ht="15" hidden="false" customHeight="true" outlineLevel="1" collapsed="false">
      <c r="A44" s="217" t="s">
        <v>345</v>
      </c>
      <c r="B44" s="224" t="n">
        <v>12357.84627</v>
      </c>
      <c r="C44" s="230" t="n">
        <v>148294.15524</v>
      </c>
      <c r="D44" s="101" t="n">
        <v>148294.15524</v>
      </c>
      <c r="E44" s="101" t="n">
        <v>148294.15524</v>
      </c>
      <c r="F44" s="101" t="n">
        <v>148294.15524</v>
      </c>
      <c r="G44" s="101" t="n">
        <v>148294.15524</v>
      </c>
      <c r="H44" s="101" t="n">
        <v>148294.15524</v>
      </c>
      <c r="I44" s="101" t="n">
        <v>148294.15524</v>
      </c>
      <c r="J44" s="101" t="n">
        <v>148294.15524</v>
      </c>
      <c r="K44" s="101" t="n">
        <v>148294.15524</v>
      </c>
      <c r="L44" s="101" t="n">
        <v>148294.15524</v>
      </c>
      <c r="M44" s="101" t="n">
        <v>148294.15524</v>
      </c>
      <c r="N44" s="101" t="n">
        <v>148294.15524</v>
      </c>
      <c r="O44" s="101" t="n">
        <v>148294.15524</v>
      </c>
      <c r="P44" s="101" t="n">
        <v>148294.15524</v>
      </c>
      <c r="Q44" s="101" t="n">
        <v>148294.15524</v>
      </c>
      <c r="R44" s="101" t="n">
        <v>148294.15524</v>
      </c>
      <c r="S44" s="101" t="n">
        <v>148294.15524</v>
      </c>
      <c r="T44" s="101" t="n">
        <v>148294.15524</v>
      </c>
      <c r="U44" s="101" t="n">
        <v>148294.15524</v>
      </c>
      <c r="V44" s="101" t="n">
        <v>148294.15524</v>
      </c>
      <c r="W44" s="101" t="n">
        <v>148294.15524</v>
      </c>
      <c r="X44" s="101" t="n">
        <v>148294.15524</v>
      </c>
      <c r="Y44" s="101" t="n">
        <v>148294.15524</v>
      </c>
      <c r="Z44" s="101" t="n">
        <v>148294.15524</v>
      </c>
      <c r="AA44" s="101" t="n">
        <v>148294.15524</v>
      </c>
      <c r="AB44" s="101" t="n">
        <v>148294.15524</v>
      </c>
      <c r="AC44" s="101" t="n">
        <v>148294.15524</v>
      </c>
      <c r="AD44" s="101" t="n">
        <v>148294.15524</v>
      </c>
      <c r="AE44" s="101" t="n">
        <v>148294.15524</v>
      </c>
      <c r="AF44" s="101" t="n">
        <v>148294.15524</v>
      </c>
      <c r="AG44" s="101" t="n">
        <v>148294.15524</v>
      </c>
    </row>
    <row r="45" customFormat="false" ht="15" hidden="false" customHeight="true" outlineLevel="1" collapsed="false">
      <c r="A45" s="217" t="s">
        <v>346</v>
      </c>
      <c r="B45" s="224" t="n">
        <v>7753.917765</v>
      </c>
      <c r="C45" s="230" t="n">
        <v>93047.01318</v>
      </c>
      <c r="D45" s="101" t="n">
        <v>186094.02636</v>
      </c>
      <c r="E45" s="101" t="n">
        <v>186094.02636</v>
      </c>
      <c r="F45" s="101" t="n">
        <v>279141.03954</v>
      </c>
      <c r="G45" s="101" t="n">
        <v>279141.03954</v>
      </c>
      <c r="H45" s="101" t="n">
        <v>279141.03954</v>
      </c>
      <c r="I45" s="101" t="n">
        <v>279141.03954</v>
      </c>
      <c r="J45" s="101" t="n">
        <v>279141.03954</v>
      </c>
      <c r="K45" s="101" t="n">
        <v>279141.03954</v>
      </c>
      <c r="L45" s="101" t="n">
        <v>279141.03954</v>
      </c>
      <c r="M45" s="101" t="n">
        <v>279141.03954</v>
      </c>
      <c r="N45" s="101" t="n">
        <v>279141.03954</v>
      </c>
      <c r="O45" s="101" t="n">
        <v>279141.03954</v>
      </c>
      <c r="P45" s="101" t="n">
        <v>279141.03954</v>
      </c>
      <c r="Q45" s="101" t="n">
        <v>279141.03954</v>
      </c>
      <c r="R45" s="101" t="n">
        <v>279141.03954</v>
      </c>
      <c r="S45" s="101" t="n">
        <v>279141.03954</v>
      </c>
      <c r="T45" s="101" t="n">
        <v>279141.03954</v>
      </c>
      <c r="U45" s="101" t="n">
        <v>279141.03954</v>
      </c>
      <c r="V45" s="101" t="n">
        <v>279141.03954</v>
      </c>
      <c r="W45" s="101" t="n">
        <v>279141.03954</v>
      </c>
      <c r="X45" s="101" t="n">
        <v>279141.03954</v>
      </c>
      <c r="Y45" s="101" t="n">
        <v>279141.03954</v>
      </c>
      <c r="Z45" s="101" t="n">
        <v>279141.03954</v>
      </c>
      <c r="AA45" s="101" t="n">
        <v>279141.03954</v>
      </c>
      <c r="AB45" s="101" t="n">
        <v>279141.03954</v>
      </c>
      <c r="AC45" s="101" t="n">
        <v>279141.03954</v>
      </c>
      <c r="AD45" s="101" t="n">
        <v>279141.03954</v>
      </c>
      <c r="AE45" s="101" t="n">
        <v>279141.03954</v>
      </c>
      <c r="AF45" s="101" t="n">
        <v>279141.03954</v>
      </c>
      <c r="AG45" s="101" t="n">
        <v>279141.03954</v>
      </c>
    </row>
    <row r="46" customFormat="false" ht="15" hidden="false" customHeight="true" outlineLevel="1" collapsed="false">
      <c r="A46" s="217" t="s">
        <v>347</v>
      </c>
      <c r="B46" s="224" t="n">
        <v>6204.77253</v>
      </c>
      <c r="C46" s="230" t="n">
        <v>74457.27036</v>
      </c>
      <c r="D46" s="101" t="n">
        <v>74457.27036</v>
      </c>
      <c r="E46" s="101" t="n">
        <v>74457.27036</v>
      </c>
      <c r="F46" s="101" t="n">
        <v>74457.27036</v>
      </c>
      <c r="G46" s="101" t="n">
        <v>74457.27036</v>
      </c>
      <c r="H46" s="101" t="n">
        <v>74457.27036</v>
      </c>
      <c r="I46" s="101" t="n">
        <v>74457.27036</v>
      </c>
      <c r="J46" s="101" t="n">
        <v>74457.27036</v>
      </c>
      <c r="K46" s="101" t="n">
        <v>74457.27036</v>
      </c>
      <c r="L46" s="101" t="n">
        <v>74457.27036</v>
      </c>
      <c r="M46" s="101" t="n">
        <v>74457.27036</v>
      </c>
      <c r="N46" s="101" t="n">
        <v>74457.27036</v>
      </c>
      <c r="O46" s="101" t="n">
        <v>74457.27036</v>
      </c>
      <c r="P46" s="101" t="n">
        <v>74457.27036</v>
      </c>
      <c r="Q46" s="101" t="n">
        <v>74457.27036</v>
      </c>
      <c r="R46" s="101" t="n">
        <v>74457.27036</v>
      </c>
      <c r="S46" s="101" t="n">
        <v>74457.27036</v>
      </c>
      <c r="T46" s="101" t="n">
        <v>74457.27036</v>
      </c>
      <c r="U46" s="101" t="n">
        <v>74457.27036</v>
      </c>
      <c r="V46" s="101" t="n">
        <v>74457.27036</v>
      </c>
      <c r="W46" s="101" t="n">
        <v>74457.27036</v>
      </c>
      <c r="X46" s="101" t="n">
        <v>74457.27036</v>
      </c>
      <c r="Y46" s="101" t="n">
        <v>74457.27036</v>
      </c>
      <c r="Z46" s="101" t="n">
        <v>74457.27036</v>
      </c>
      <c r="AA46" s="101" t="n">
        <v>74457.27036</v>
      </c>
      <c r="AB46" s="101" t="n">
        <v>74457.27036</v>
      </c>
      <c r="AC46" s="101" t="n">
        <v>74457.27036</v>
      </c>
      <c r="AD46" s="101" t="n">
        <v>74457.27036</v>
      </c>
      <c r="AE46" s="101" t="n">
        <v>74457.27036</v>
      </c>
      <c r="AF46" s="101" t="n">
        <v>74457.27036</v>
      </c>
      <c r="AG46" s="101" t="n">
        <v>74457.27036</v>
      </c>
    </row>
    <row r="47" customFormat="false" ht="15" hidden="false" customHeight="true" outlineLevel="1" collapsed="false">
      <c r="A47" s="217" t="s">
        <v>348</v>
      </c>
      <c r="B47" s="224" t="n">
        <v>7275.45753</v>
      </c>
      <c r="C47" s="230" t="n">
        <v>87305.49036</v>
      </c>
      <c r="D47" s="101" t="n">
        <v>87305.49036</v>
      </c>
      <c r="E47" s="101" t="n">
        <v>87305.49036</v>
      </c>
      <c r="F47" s="101" t="n">
        <v>174610.98072</v>
      </c>
      <c r="G47" s="101" t="n">
        <v>174610.98072</v>
      </c>
      <c r="H47" s="101" t="n">
        <v>174610.98072</v>
      </c>
      <c r="I47" s="101" t="n">
        <v>174610.98072</v>
      </c>
      <c r="J47" s="101" t="n">
        <v>174610.98072</v>
      </c>
      <c r="K47" s="101" t="n">
        <v>174610.98072</v>
      </c>
      <c r="L47" s="101" t="n">
        <v>174610.98072</v>
      </c>
      <c r="M47" s="101" t="n">
        <v>174610.98072</v>
      </c>
      <c r="N47" s="101" t="n">
        <v>174610.98072</v>
      </c>
      <c r="O47" s="101" t="n">
        <v>174610.98072</v>
      </c>
      <c r="P47" s="101" t="n">
        <v>174610.98072</v>
      </c>
      <c r="Q47" s="101" t="n">
        <v>174610.98072</v>
      </c>
      <c r="R47" s="101" t="n">
        <v>174610.98072</v>
      </c>
      <c r="S47" s="101" t="n">
        <v>174610.98072</v>
      </c>
      <c r="T47" s="101" t="n">
        <v>174610.98072</v>
      </c>
      <c r="U47" s="101" t="n">
        <v>174610.98072</v>
      </c>
      <c r="V47" s="101" t="n">
        <v>174610.98072</v>
      </c>
      <c r="W47" s="101" t="n">
        <v>174610.98072</v>
      </c>
      <c r="X47" s="101" t="n">
        <v>174610.98072</v>
      </c>
      <c r="Y47" s="101" t="n">
        <v>174610.98072</v>
      </c>
      <c r="Z47" s="101" t="n">
        <v>174610.98072</v>
      </c>
      <c r="AA47" s="101" t="n">
        <v>174610.98072</v>
      </c>
      <c r="AB47" s="101" t="n">
        <v>174610.98072</v>
      </c>
      <c r="AC47" s="101" t="n">
        <v>174610.98072</v>
      </c>
      <c r="AD47" s="101" t="n">
        <v>174610.98072</v>
      </c>
      <c r="AE47" s="101" t="n">
        <v>174610.98072</v>
      </c>
      <c r="AF47" s="101" t="n">
        <v>174610.98072</v>
      </c>
      <c r="AG47" s="101" t="n">
        <v>174610.98072</v>
      </c>
    </row>
    <row r="48" customFormat="false" ht="15" hidden="false" customHeight="true" outlineLevel="1" collapsed="false">
      <c r="A48" s="217" t="s">
        <v>349</v>
      </c>
      <c r="B48" s="224" t="n">
        <v>4127.59</v>
      </c>
      <c r="C48" s="230" t="n">
        <v>49531.08</v>
      </c>
      <c r="D48" s="101" t="n">
        <v>0</v>
      </c>
      <c r="E48" s="101" t="n">
        <v>0</v>
      </c>
      <c r="F48" s="101" t="n">
        <v>0</v>
      </c>
      <c r="G48" s="101" t="n">
        <v>0</v>
      </c>
      <c r="H48" s="101" t="n">
        <v>0</v>
      </c>
      <c r="I48" s="101" t="n">
        <v>0</v>
      </c>
      <c r="J48" s="101" t="n">
        <v>0</v>
      </c>
      <c r="K48" s="101" t="n">
        <v>0</v>
      </c>
      <c r="L48" s="101" t="n">
        <v>0</v>
      </c>
      <c r="M48" s="101" t="n">
        <v>0</v>
      </c>
      <c r="N48" s="101" t="n">
        <v>0</v>
      </c>
      <c r="O48" s="101" t="n">
        <v>0</v>
      </c>
      <c r="P48" s="101" t="n">
        <v>0</v>
      </c>
      <c r="Q48" s="101" t="n">
        <v>0</v>
      </c>
      <c r="R48" s="101" t="n">
        <v>0</v>
      </c>
      <c r="S48" s="101" t="n">
        <v>0</v>
      </c>
      <c r="T48" s="101" t="n">
        <v>0</v>
      </c>
      <c r="U48" s="101" t="n">
        <v>0</v>
      </c>
      <c r="V48" s="101" t="n">
        <v>0</v>
      </c>
      <c r="W48" s="101" t="n">
        <v>0</v>
      </c>
      <c r="X48" s="101" t="n">
        <v>0</v>
      </c>
      <c r="Y48" s="101" t="n">
        <v>0</v>
      </c>
      <c r="Z48" s="101" t="n">
        <v>0</v>
      </c>
      <c r="AA48" s="101" t="n">
        <v>0</v>
      </c>
      <c r="AB48" s="101" t="n">
        <v>0</v>
      </c>
      <c r="AC48" s="101" t="n">
        <v>0</v>
      </c>
      <c r="AD48" s="101" t="n">
        <v>0</v>
      </c>
      <c r="AE48" s="101" t="n">
        <v>0</v>
      </c>
      <c r="AF48" s="101" t="n">
        <v>0</v>
      </c>
      <c r="AG48" s="101" t="n">
        <v>0</v>
      </c>
    </row>
    <row r="49" customFormat="false" ht="15" hidden="false" customHeight="true" outlineLevel="1" collapsed="false">
      <c r="A49" s="217" t="s">
        <v>350</v>
      </c>
      <c r="B49" s="224" t="n">
        <v>4127.59</v>
      </c>
      <c r="C49" s="230" t="n">
        <v>49531.08</v>
      </c>
      <c r="D49" s="101" t="n">
        <v>99062.16</v>
      </c>
      <c r="E49" s="101" t="n">
        <v>99062.16</v>
      </c>
      <c r="F49" s="101" t="n">
        <v>99062.16</v>
      </c>
      <c r="G49" s="101" t="n">
        <v>148593.24</v>
      </c>
      <c r="H49" s="101" t="n">
        <v>148593.24</v>
      </c>
      <c r="I49" s="101" t="n">
        <v>148593.24</v>
      </c>
      <c r="J49" s="101" t="n">
        <v>148593.24</v>
      </c>
      <c r="K49" s="101" t="n">
        <v>148593.24</v>
      </c>
      <c r="L49" s="101" t="n">
        <v>148593.24</v>
      </c>
      <c r="M49" s="101" t="n">
        <v>198124.32</v>
      </c>
      <c r="N49" s="101" t="n">
        <v>198124.32</v>
      </c>
      <c r="O49" s="101" t="n">
        <v>198124.32</v>
      </c>
      <c r="P49" s="101" t="n">
        <v>198124.32</v>
      </c>
      <c r="Q49" s="101" t="n">
        <v>198124.32</v>
      </c>
      <c r="R49" s="101" t="n">
        <v>198124.32</v>
      </c>
      <c r="S49" s="101" t="n">
        <v>198124.32</v>
      </c>
      <c r="T49" s="101" t="n">
        <v>198124.32</v>
      </c>
      <c r="U49" s="101" t="n">
        <v>198124.32</v>
      </c>
      <c r="V49" s="101" t="n">
        <v>198124.32</v>
      </c>
      <c r="W49" s="101" t="n">
        <v>198124.32</v>
      </c>
      <c r="X49" s="101" t="n">
        <v>198124.32</v>
      </c>
      <c r="Y49" s="101" t="n">
        <v>198124.32</v>
      </c>
      <c r="Z49" s="101" t="n">
        <v>198124.32</v>
      </c>
      <c r="AA49" s="101" t="n">
        <v>198124.32</v>
      </c>
      <c r="AB49" s="101" t="n">
        <v>198124.32</v>
      </c>
      <c r="AC49" s="101" t="n">
        <v>198124.32</v>
      </c>
      <c r="AD49" s="101" t="n">
        <v>198124.32</v>
      </c>
      <c r="AE49" s="101" t="n">
        <v>198124.32</v>
      </c>
      <c r="AF49" s="101" t="n">
        <v>198124.32</v>
      </c>
      <c r="AG49" s="101" t="n">
        <v>198124.32</v>
      </c>
    </row>
  </sheetData>
  <mergeCells count="7">
    <mergeCell ref="B3:C3"/>
    <mergeCell ref="B4:C4"/>
    <mergeCell ref="B5:C5"/>
    <mergeCell ref="B6:C6"/>
    <mergeCell ref="B7:C7"/>
    <mergeCell ref="B8:C8"/>
    <mergeCell ref="B9:C9"/>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pageSetUpPr fitToPage="false"/>
  </sheetPr>
  <dimension ref="A1:I35"/>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P41" activeCellId="0" sqref="P41"/>
    </sheetView>
  </sheetViews>
  <sheetFormatPr defaultRowHeight="15" zeroHeight="false" outlineLevelRow="0" outlineLevelCol="0"/>
  <cols>
    <col collapsed="false" customWidth="true" hidden="false" outlineLevel="0" max="1" min="1" style="233" width="10.77"/>
    <col collapsed="false" customWidth="true" hidden="false" outlineLevel="0" max="5" min="2" style="233" width="18.77"/>
    <col collapsed="false" customWidth="true" hidden="false" outlineLevel="0" max="1025" min="6" style="233" width="15.78"/>
  </cols>
  <sheetData>
    <row r="1" s="235" customFormat="true" ht="40.05" hidden="false" customHeight="true" outlineLevel="0" collapsed="false">
      <c r="A1" s="77" t="s">
        <v>427</v>
      </c>
      <c r="B1" s="234"/>
      <c r="C1" s="234"/>
      <c r="D1" s="234"/>
      <c r="E1" s="234"/>
    </row>
    <row r="2" customFormat="false" ht="15" hidden="false" customHeight="true" outlineLevel="0" collapsed="false">
      <c r="A2" s="236" t="s">
        <v>428</v>
      </c>
      <c r="C2" s="233" t="s">
        <v>429</v>
      </c>
      <c r="E2" s="122"/>
    </row>
    <row r="3" customFormat="false" ht="15" hidden="false" customHeight="true" outlineLevel="0" collapsed="false">
      <c r="A3" s="236"/>
      <c r="E3" s="122"/>
    </row>
    <row r="4" customFormat="false" ht="40.5" hidden="false" customHeight="true" outlineLevel="0" collapsed="false">
      <c r="A4" s="57" t="s">
        <v>154</v>
      </c>
      <c r="B4" s="237" t="s">
        <v>430</v>
      </c>
      <c r="C4" s="237" t="s">
        <v>431</v>
      </c>
      <c r="D4" s="237" t="s">
        <v>432</v>
      </c>
      <c r="E4" s="237" t="s">
        <v>433</v>
      </c>
      <c r="G4" s="238" t="s">
        <v>434</v>
      </c>
      <c r="H4" s="239" t="n">
        <v>1.17</v>
      </c>
    </row>
    <row r="5" s="236" customFormat="true" ht="15" hidden="false" customHeight="true" outlineLevel="0" collapsed="false">
      <c r="A5" s="57" t="n">
        <v>1</v>
      </c>
      <c r="B5" s="240" t="n">
        <v>0.032</v>
      </c>
      <c r="C5" s="241" t="n">
        <v>1.17</v>
      </c>
      <c r="D5" s="242" t="n">
        <v>509981.814330023</v>
      </c>
      <c r="E5" s="17" t="n">
        <v>596678.722766127</v>
      </c>
    </row>
    <row r="6" customFormat="false" ht="15" hidden="false" customHeight="true" outlineLevel="0" collapsed="false">
      <c r="A6" s="57" t="n">
        <v>2</v>
      </c>
      <c r="B6" s="240" t="n">
        <v>0.032</v>
      </c>
      <c r="C6" s="241" t="n">
        <v>1.17</v>
      </c>
      <c r="D6" s="242" t="n">
        <v>501774.966109091</v>
      </c>
      <c r="E6" s="17" t="n">
        <v>587076.710347636</v>
      </c>
      <c r="G6" s="233" t="s">
        <v>435</v>
      </c>
      <c r="H6" s="243" t="n">
        <v>32</v>
      </c>
      <c r="I6" s="236" t="s">
        <v>436</v>
      </c>
    </row>
    <row r="7" customFormat="false" ht="15" hidden="false" customHeight="true" outlineLevel="0" collapsed="false">
      <c r="A7" s="57" t="n">
        <v>3</v>
      </c>
      <c r="B7" s="240" t="n">
        <v>0.032</v>
      </c>
      <c r="C7" s="241" t="n">
        <v>1.17</v>
      </c>
      <c r="D7" s="242" t="n">
        <v>495654.423306105</v>
      </c>
      <c r="E7" s="17" t="n">
        <v>579915.675268143</v>
      </c>
    </row>
    <row r="8" customFormat="false" ht="15" hidden="false" customHeight="true" outlineLevel="0" collapsed="false">
      <c r="A8" s="57" t="n">
        <v>4</v>
      </c>
      <c r="B8" s="240" t="n">
        <v>0.032</v>
      </c>
      <c r="C8" s="241" t="n">
        <v>1.17</v>
      </c>
      <c r="D8" s="242" t="n">
        <v>481955.248973856</v>
      </c>
      <c r="E8" s="17" t="n">
        <v>563887.641299412</v>
      </c>
    </row>
    <row r="9" s="236" customFormat="true" ht="15" hidden="false" customHeight="true" outlineLevel="0" collapsed="false">
      <c r="A9" s="57" t="n">
        <v>5</v>
      </c>
      <c r="B9" s="240" t="n">
        <v>0.032</v>
      </c>
      <c r="C9" s="241" t="n">
        <v>1.17</v>
      </c>
      <c r="D9" s="242" t="n">
        <v>477307.48630726</v>
      </c>
      <c r="E9" s="17" t="n">
        <v>558449.758979494</v>
      </c>
    </row>
    <row r="10" customFormat="false" ht="15" hidden="false" customHeight="true" outlineLevel="0" collapsed="false">
      <c r="A10" s="57" t="n">
        <v>6</v>
      </c>
      <c r="B10" s="240" t="n">
        <v>0.032</v>
      </c>
      <c r="C10" s="241" t="n">
        <v>1.17</v>
      </c>
      <c r="D10" s="242" t="n">
        <v>461221.212886707</v>
      </c>
      <c r="E10" s="17" t="n">
        <v>539628.819077448</v>
      </c>
    </row>
    <row r="11" customFormat="false" ht="15" hidden="false" customHeight="true" outlineLevel="0" collapsed="false">
      <c r="A11" s="57" t="n">
        <v>7</v>
      </c>
      <c r="B11" s="240" t="n">
        <v>0.032</v>
      </c>
      <c r="C11" s="241" t="n">
        <v>1.17</v>
      </c>
      <c r="D11" s="242" t="n">
        <v>446554.316532674</v>
      </c>
      <c r="E11" s="17" t="n">
        <v>522468.550343229</v>
      </c>
    </row>
    <row r="12" customFormat="false" ht="15" hidden="false" customHeight="true" outlineLevel="0" collapsed="false">
      <c r="A12" s="57" t="n">
        <v>8</v>
      </c>
      <c r="B12" s="240" t="n">
        <v>0.032</v>
      </c>
      <c r="C12" s="241" t="n">
        <v>1.17</v>
      </c>
      <c r="D12" s="242" t="n">
        <v>410026.776144103</v>
      </c>
      <c r="E12" s="17" t="n">
        <v>479731.3280886</v>
      </c>
    </row>
    <row r="13" s="236" customFormat="true" ht="15" hidden="false" customHeight="true" outlineLevel="0" collapsed="false">
      <c r="A13" s="57" t="n">
        <v>9</v>
      </c>
      <c r="B13" s="240" t="n">
        <v>0.032</v>
      </c>
      <c r="C13" s="241" t="n">
        <v>1.17</v>
      </c>
      <c r="D13" s="242" t="n">
        <v>415177.638631914</v>
      </c>
      <c r="E13" s="17" t="n">
        <v>485757.83719934</v>
      </c>
    </row>
    <row r="14" s="236" customFormat="true" ht="15" hidden="false" customHeight="true" outlineLevel="0" collapsed="false">
      <c r="A14" s="57" t="n">
        <v>10</v>
      </c>
      <c r="B14" s="240" t="n">
        <v>0.032</v>
      </c>
      <c r="C14" s="241" t="n">
        <v>1.17</v>
      </c>
      <c r="D14" s="242" t="n">
        <v>420328.501119726</v>
      </c>
      <c r="E14" s="17" t="n">
        <v>491784.34631008</v>
      </c>
    </row>
    <row r="15" customFormat="false" ht="15" hidden="false" customHeight="true" outlineLevel="0" collapsed="false">
      <c r="A15" s="57" t="n">
        <v>11</v>
      </c>
      <c r="B15" s="240" t="n">
        <v>0.032</v>
      </c>
      <c r="C15" s="241" t="n">
        <v>1.17</v>
      </c>
      <c r="D15" s="242" t="n">
        <v>425479.363607538</v>
      </c>
      <c r="E15" s="17" t="n">
        <v>497810.855420819</v>
      </c>
    </row>
    <row r="16" customFormat="false" ht="15" hidden="false" customHeight="true" outlineLevel="0" collapsed="false">
      <c r="A16" s="57" t="n">
        <v>12</v>
      </c>
      <c r="B16" s="240" t="n">
        <v>0.032</v>
      </c>
      <c r="C16" s="241" t="n">
        <v>1.17</v>
      </c>
      <c r="D16" s="242" t="n">
        <v>430630.226095349</v>
      </c>
      <c r="E16" s="17" t="n">
        <v>503837.364531559</v>
      </c>
    </row>
    <row r="17" customFormat="false" ht="15" hidden="false" customHeight="true" outlineLevel="0" collapsed="false">
      <c r="A17" s="57" t="n">
        <v>13</v>
      </c>
      <c r="B17" s="240" t="n">
        <v>0.032</v>
      </c>
      <c r="C17" s="241" t="n">
        <v>1.17</v>
      </c>
      <c r="D17" s="242" t="n">
        <v>435781.088583161</v>
      </c>
      <c r="E17" s="17" t="n">
        <v>509863.873642298</v>
      </c>
    </row>
    <row r="18" customFormat="false" ht="15" hidden="false" customHeight="true" outlineLevel="0" collapsed="false">
      <c r="A18" s="57" t="n">
        <v>14</v>
      </c>
      <c r="B18" s="240" t="n">
        <v>0.032</v>
      </c>
      <c r="C18" s="241" t="n">
        <v>1.17</v>
      </c>
      <c r="D18" s="242" t="n">
        <v>440935.436092954</v>
      </c>
      <c r="E18" s="17" t="n">
        <v>515894.460228756</v>
      </c>
    </row>
    <row r="19" customFormat="false" ht="15" hidden="false" customHeight="true" outlineLevel="0" collapsed="false">
      <c r="A19" s="57" t="n">
        <v>15</v>
      </c>
      <c r="B19" s="240" t="n">
        <v>0.032</v>
      </c>
      <c r="C19" s="241" t="n">
        <v>1.17</v>
      </c>
      <c r="D19" s="242" t="n">
        <v>446086.298580765</v>
      </c>
      <c r="E19" s="17" t="n">
        <v>521920.969339495</v>
      </c>
    </row>
    <row r="20" customFormat="false" ht="15" hidden="false" customHeight="true" outlineLevel="0" collapsed="false">
      <c r="A20" s="57" t="n">
        <v>16</v>
      </c>
      <c r="B20" s="240" t="n">
        <v>0.032</v>
      </c>
      <c r="C20" s="241" t="n">
        <v>1.17</v>
      </c>
      <c r="D20" s="242" t="n">
        <v>451237.161068577</v>
      </c>
      <c r="E20" s="17" t="n">
        <v>527947.478450235</v>
      </c>
    </row>
    <row r="21" customFormat="false" ht="15" hidden="false" customHeight="true" outlineLevel="0" collapsed="false">
      <c r="A21" s="57" t="n">
        <v>17</v>
      </c>
      <c r="B21" s="240" t="n">
        <v>0.032</v>
      </c>
      <c r="C21" s="241" t="n">
        <v>1.17</v>
      </c>
      <c r="D21" s="242" t="n">
        <v>456426.358798178</v>
      </c>
      <c r="E21" s="17" t="n">
        <v>534018.839793869</v>
      </c>
    </row>
    <row r="22" customFormat="false" ht="15" hidden="false" customHeight="true" outlineLevel="0" collapsed="false">
      <c r="A22" s="57" t="n">
        <v>18</v>
      </c>
      <c r="B22" s="240" t="n">
        <v>0.032</v>
      </c>
      <c r="C22" s="241" t="n">
        <v>1.17</v>
      </c>
      <c r="D22" s="242" t="n">
        <v>461674.801901456</v>
      </c>
      <c r="E22" s="17" t="n">
        <v>540159.518224704</v>
      </c>
    </row>
    <row r="23" customFormat="false" ht="15" hidden="false" customHeight="true" outlineLevel="0" collapsed="false">
      <c r="A23" s="57" t="n">
        <v>19</v>
      </c>
      <c r="B23" s="240" t="n">
        <v>0.032</v>
      </c>
      <c r="C23" s="241" t="n">
        <v>1.17</v>
      </c>
      <c r="D23" s="242" t="n">
        <v>466982.490378409</v>
      </c>
      <c r="E23" s="17" t="n">
        <v>546369.513742739</v>
      </c>
    </row>
    <row r="24" customFormat="false" ht="15" hidden="false" customHeight="true" outlineLevel="0" collapsed="false">
      <c r="A24" s="57" t="n">
        <v>20</v>
      </c>
      <c r="B24" s="240" t="n">
        <v>0.032</v>
      </c>
      <c r="C24" s="241" t="n">
        <v>1.17</v>
      </c>
      <c r="D24" s="242" t="n">
        <v>472352.909251019</v>
      </c>
      <c r="E24" s="17" t="n">
        <v>552652.903823692</v>
      </c>
    </row>
    <row r="25" customFormat="false" ht="15" hidden="false" customHeight="true" outlineLevel="0" collapsed="false">
      <c r="A25" s="57" t="n">
        <v>21</v>
      </c>
      <c r="B25" s="240" t="n">
        <v>0.032</v>
      </c>
      <c r="C25" s="241" t="n">
        <v>1.17</v>
      </c>
      <c r="D25" s="242" t="n">
        <v>477786.058519286</v>
      </c>
      <c r="E25" s="17" t="n">
        <v>559009.688467564</v>
      </c>
    </row>
    <row r="26" customFormat="false" ht="15" hidden="false" customHeight="true" outlineLevel="0" collapsed="false">
      <c r="A26" s="57" t="n">
        <v>22</v>
      </c>
      <c r="B26" s="240" t="n">
        <v>0.032</v>
      </c>
      <c r="C26" s="241" t="n">
        <v>1.17</v>
      </c>
      <c r="D26" s="242" t="n">
        <v>483281.93818321</v>
      </c>
      <c r="E26" s="17" t="n">
        <v>565439.867674355</v>
      </c>
    </row>
    <row r="27" customFormat="false" ht="15" hidden="false" customHeight="true" outlineLevel="0" collapsed="false">
      <c r="A27" s="57" t="n">
        <v>23</v>
      </c>
      <c r="B27" s="240" t="n">
        <v>0.032</v>
      </c>
      <c r="C27" s="241" t="n">
        <v>1.17</v>
      </c>
      <c r="D27" s="242" t="n">
        <v>488844.033264771</v>
      </c>
      <c r="E27" s="17" t="n">
        <v>571947.518919782</v>
      </c>
    </row>
    <row r="28" s="236" customFormat="true" ht="15" hidden="false" customHeight="true" outlineLevel="0" collapsed="false">
      <c r="A28" s="57" t="n">
        <v>24</v>
      </c>
      <c r="B28" s="240" t="n">
        <v>0.032</v>
      </c>
      <c r="C28" s="241" t="n">
        <v>1.17</v>
      </c>
      <c r="D28" s="242" t="n">
        <v>494472.343763969</v>
      </c>
      <c r="E28" s="17" t="n">
        <v>578532.642203844</v>
      </c>
    </row>
    <row r="29" s="236" customFormat="true" ht="15" hidden="false" customHeight="true" outlineLevel="0" collapsed="false">
      <c r="A29" s="57" t="n">
        <v>25</v>
      </c>
      <c r="B29" s="240" t="n">
        <v>0.032</v>
      </c>
      <c r="C29" s="241" t="n">
        <v>1.17</v>
      </c>
      <c r="D29" s="242" t="n">
        <v>500159.899636844</v>
      </c>
      <c r="E29" s="17" t="n">
        <v>585187.082575107</v>
      </c>
    </row>
    <row r="30" customFormat="false" ht="15" hidden="false" customHeight="true" outlineLevel="0" collapsed="false">
      <c r="A30" s="57" t="n">
        <v>26</v>
      </c>
      <c r="B30" s="240" t="n">
        <v>0.032</v>
      </c>
      <c r="C30" s="241" t="n">
        <v>1.17</v>
      </c>
      <c r="D30" s="242" t="n">
        <v>505913.670927356</v>
      </c>
      <c r="E30" s="17" t="n">
        <v>591918.994985006</v>
      </c>
    </row>
    <row r="31" s="236" customFormat="true" ht="15" hidden="false" customHeight="true" outlineLevel="0" collapsed="false">
      <c r="A31" s="57" t="n">
        <v>27</v>
      </c>
      <c r="B31" s="240" t="n">
        <v>0.032</v>
      </c>
      <c r="C31" s="241" t="n">
        <v>1.17</v>
      </c>
      <c r="D31" s="242" t="n">
        <v>511733.657635506</v>
      </c>
      <c r="E31" s="17" t="n">
        <v>598728.379433542</v>
      </c>
    </row>
    <row r="32" s="236" customFormat="true" ht="15" hidden="false" customHeight="true" outlineLevel="0" collapsed="false">
      <c r="A32" s="57" t="n">
        <v>28</v>
      </c>
      <c r="B32" s="240" t="n">
        <v>0.032</v>
      </c>
      <c r="C32" s="241" t="n">
        <v>1.17</v>
      </c>
      <c r="D32" s="242" t="n">
        <v>517619.859761293</v>
      </c>
      <c r="E32" s="17" t="n">
        <v>605615.235920713</v>
      </c>
    </row>
    <row r="33" s="236" customFormat="true" ht="15" hidden="false" customHeight="true" outlineLevel="0" collapsed="false">
      <c r="A33" s="57" t="n">
        <v>29</v>
      </c>
      <c r="B33" s="240" t="n">
        <v>0.032</v>
      </c>
      <c r="C33" s="241" t="n">
        <v>1.17</v>
      </c>
      <c r="D33" s="242" t="n">
        <v>523575.762326699</v>
      </c>
      <c r="E33" s="17" t="n">
        <v>612583.641922238</v>
      </c>
    </row>
    <row r="34" s="236" customFormat="true" ht="14.25" hidden="false" customHeight="true" outlineLevel="0" collapsed="false">
      <c r="A34" s="57" t="n">
        <v>30</v>
      </c>
      <c r="B34" s="240" t="n">
        <v>0.032</v>
      </c>
      <c r="C34" s="241" t="n">
        <v>1.17</v>
      </c>
      <c r="D34" s="242" t="n">
        <v>529601.365331724</v>
      </c>
      <c r="E34" s="17" t="n">
        <v>619633.597438117</v>
      </c>
    </row>
    <row r="35" s="236" customFormat="true" ht="15" hidden="false" customHeight="true" outlineLevel="0" collapsed="false">
      <c r="A35" s="244" t="s">
        <v>437</v>
      </c>
      <c r="B35" s="244"/>
      <c r="C35" s="244"/>
      <c r="D35" s="105" t="n">
        <v>14140557.1080495</v>
      </c>
      <c r="E35" s="138" t="n">
        <v>16544451.8164179</v>
      </c>
    </row>
  </sheetData>
  <mergeCells count="1">
    <mergeCell ref="A35:C35"/>
  </mergeCells>
  <printOptions headings="false" gridLines="false" gridLinesSet="true" horizontalCentered="true" verticalCentered="false"/>
  <pageMargins left="1.18125" right="0.39375" top="1.18125" bottom="0.590277777777778"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P41" activeCellId="0" sqref="P41"/>
    </sheetView>
  </sheetViews>
  <sheetFormatPr defaultRowHeight="15" zeroHeight="false" outlineLevelRow="0" outlineLevelCol="0"/>
  <cols>
    <col collapsed="false" customWidth="true" hidden="false" outlineLevel="0" max="1" min="1" style="233" width="10.77"/>
    <col collapsed="false" customWidth="true" hidden="false" outlineLevel="0" max="5" min="2" style="233" width="18.77"/>
    <col collapsed="false" customWidth="true" hidden="false" outlineLevel="0" max="1025" min="6" style="233" width="15.78"/>
  </cols>
  <sheetData>
    <row r="1" s="235" customFormat="true" ht="41.25" hidden="false" customHeight="true" outlineLevel="0" collapsed="false">
      <c r="A1" s="77" t="s">
        <v>427</v>
      </c>
      <c r="B1" s="234"/>
      <c r="C1" s="234"/>
      <c r="D1" s="234"/>
      <c r="E1" s="234"/>
    </row>
    <row r="2" customFormat="false" ht="15" hidden="false" customHeight="true" outlineLevel="0" collapsed="false">
      <c r="A2" s="236" t="s">
        <v>438</v>
      </c>
      <c r="E2" s="122"/>
    </row>
    <row r="3" customFormat="false" ht="15" hidden="false" customHeight="true" outlineLevel="0" collapsed="false">
      <c r="A3" s="236"/>
      <c r="E3" s="122"/>
    </row>
    <row r="4" customFormat="false" ht="41.25" hidden="false" customHeight="true" outlineLevel="0" collapsed="false">
      <c r="A4" s="57" t="s">
        <v>154</v>
      </c>
      <c r="B4" s="237" t="s">
        <v>430</v>
      </c>
      <c r="C4" s="237" t="s">
        <v>431</v>
      </c>
      <c r="D4" s="237" t="s">
        <v>432</v>
      </c>
      <c r="E4" s="237" t="s">
        <v>433</v>
      </c>
      <c r="G4" s="238" t="s">
        <v>434</v>
      </c>
      <c r="H4" s="239" t="n">
        <v>0.75</v>
      </c>
    </row>
    <row r="5" s="236" customFormat="true" ht="15" hidden="false" customHeight="true" outlineLevel="0" collapsed="false">
      <c r="A5" s="57" t="n">
        <v>1</v>
      </c>
      <c r="B5" s="240" t="n">
        <f aca="false">H6/1000</f>
        <v>1E-005</v>
      </c>
      <c r="C5" s="241" t="n">
        <f aca="false">H4</f>
        <v>0.75</v>
      </c>
      <c r="D5" s="242" t="n">
        <f aca="false">( ( Vazões!$C4+Vazões!F4+Vazões!I4 ) * ( 86.4 ) * ( 365 ) * ($B5 ) )</f>
        <v>159.369316978132</v>
      </c>
      <c r="E5" s="17" t="n">
        <f aca="false">( ( C5 ) * ( D5 ) )</f>
        <v>119.526987733599</v>
      </c>
    </row>
    <row r="6" customFormat="false" ht="15" hidden="false" customHeight="true" outlineLevel="0" collapsed="false">
      <c r="A6" s="57" t="n">
        <f aca="false">( ( A5 ) + ( 1 ) )</f>
        <v>2</v>
      </c>
      <c r="B6" s="240" t="n">
        <f aca="false">B5</f>
        <v>1E-005</v>
      </c>
      <c r="C6" s="241" t="n">
        <f aca="false">C5</f>
        <v>0.75</v>
      </c>
      <c r="D6" s="242" t="n">
        <f aca="false">( ( Vazões!$C5+Vazões!F5+Vazões!I5 ) * ( 86.4 ) * ( 365 ) * ($B6 ) )</f>
        <v>156.804676909091</v>
      </c>
      <c r="E6" s="17" t="n">
        <f aca="false">( ( C6 ) * ( D6 ) )</f>
        <v>117.603507681818</v>
      </c>
      <c r="H6" s="245" t="n">
        <v>0.01</v>
      </c>
      <c r="I6" s="236" t="s">
        <v>436</v>
      </c>
    </row>
    <row r="7" customFormat="false" ht="15" hidden="false" customHeight="true" outlineLevel="0" collapsed="false">
      <c r="A7" s="57" t="n">
        <f aca="false">( ( A6 ) + ( 1 ) )</f>
        <v>3</v>
      </c>
      <c r="B7" s="240" t="n">
        <f aca="false">B6</f>
        <v>1E-005</v>
      </c>
      <c r="C7" s="241" t="n">
        <f aca="false">C6</f>
        <v>0.75</v>
      </c>
      <c r="D7" s="242" t="n">
        <f aca="false">( ( Vazões!$C6+Vazões!F6+Vazões!I6 ) * ( 86.4 ) * ( 365 ) * ($B7 ) )</f>
        <v>154.892007283158</v>
      </c>
      <c r="E7" s="17" t="n">
        <f aca="false">( ( C7 ) * ( D7 ) )</f>
        <v>116.169005462368</v>
      </c>
    </row>
    <row r="8" customFormat="false" ht="15" hidden="false" customHeight="true" outlineLevel="0" collapsed="false">
      <c r="A8" s="57" t="n">
        <f aca="false">( ( A7 ) + ( 1 ) )</f>
        <v>4</v>
      </c>
      <c r="B8" s="240" t="n">
        <f aca="false">B7</f>
        <v>1E-005</v>
      </c>
      <c r="C8" s="241" t="n">
        <f aca="false">C7</f>
        <v>0.75</v>
      </c>
      <c r="D8" s="242" t="n">
        <f aca="false">( ( Vazões!$C7+Vazões!F7+Vazões!I7 ) * ( 86.4 ) * ( 365 ) * ($B8 ) )</f>
        <v>150.61101530433</v>
      </c>
      <c r="E8" s="17" t="n">
        <f aca="false">( ( C8 ) * ( D8 ) )</f>
        <v>112.958261478248</v>
      </c>
    </row>
    <row r="9" s="236" customFormat="true" ht="15" hidden="false" customHeight="true" outlineLevel="0" collapsed="false">
      <c r="A9" s="57" t="n">
        <f aca="false">( ( A8 ) + ( 1 ) )</f>
        <v>5</v>
      </c>
      <c r="B9" s="240" t="n">
        <f aca="false">B8</f>
        <v>1E-005</v>
      </c>
      <c r="C9" s="241" t="n">
        <f aca="false">C8</f>
        <v>0.75</v>
      </c>
      <c r="D9" s="242" t="n">
        <f aca="false">( ( Vazões!$C8+Vazões!F8+Vazões!I8 ) * ( 86.4 ) * ( 365 ) * ($B9 ) )</f>
        <v>149.158589471019</v>
      </c>
      <c r="E9" s="17" t="n">
        <f aca="false">( ( C9 ) * ( D9 ) )</f>
        <v>111.868942103264</v>
      </c>
    </row>
    <row r="10" customFormat="false" ht="15" hidden="false" customHeight="true" outlineLevel="0" collapsed="false">
      <c r="A10" s="57" t="n">
        <f aca="false">( ( A9 ) + ( 1 ) )</f>
        <v>6</v>
      </c>
      <c r="B10" s="240" t="n">
        <f aca="false">B9</f>
        <v>1E-005</v>
      </c>
      <c r="C10" s="241" t="n">
        <f aca="false">C9</f>
        <v>0.75</v>
      </c>
      <c r="D10" s="242" t="n">
        <f aca="false">( ( Vazões!$C9+Vazões!F9+Vazões!I9 ) * ( 86.4 ) * ( 365 ) * ($B10 ) )</f>
        <v>144.131629027096</v>
      </c>
      <c r="E10" s="17" t="n">
        <f aca="false">( ( C10 ) * ( D10 ) )</f>
        <v>108.098721770322</v>
      </c>
    </row>
    <row r="11" customFormat="false" ht="15" hidden="false" customHeight="true" outlineLevel="0" collapsed="false">
      <c r="A11" s="57" t="n">
        <f aca="false">( ( A10 ) + ( 1 ) )</f>
        <v>7</v>
      </c>
      <c r="B11" s="240" t="n">
        <f aca="false">B10</f>
        <v>1E-005</v>
      </c>
      <c r="C11" s="241" t="n">
        <f aca="false">C10</f>
        <v>0.75</v>
      </c>
      <c r="D11" s="242" t="n">
        <f aca="false">( ( Vazões!$C10+Vazões!F10+Vazões!I10 ) * ( 86.4 ) * ( 365 ) * ($B11 ) )</f>
        <v>139.548223916461</v>
      </c>
      <c r="E11" s="17" t="n">
        <f aca="false">( ( C11 ) * ( D11 ) )</f>
        <v>104.661167937346</v>
      </c>
    </row>
    <row r="12" customFormat="false" ht="15" hidden="false" customHeight="true" outlineLevel="0" collapsed="false">
      <c r="A12" s="57" t="n">
        <f aca="false">( ( A11 ) + ( 1 ) )</f>
        <v>8</v>
      </c>
      <c r="B12" s="240" t="n">
        <f aca="false">B11</f>
        <v>1E-005</v>
      </c>
      <c r="C12" s="241" t="n">
        <f aca="false">C11</f>
        <v>0.75</v>
      </c>
      <c r="D12" s="242" t="n">
        <f aca="false">( ( Vazões!$C11+Vazões!F11+Vazões!I11 ) * ( 86.4 ) * ( 365 ) * ($B12 ) )</f>
        <v>128.133367545032</v>
      </c>
      <c r="E12" s="17" t="n">
        <f aca="false">( ( C12 ) * ( D12 ) )</f>
        <v>96.1000256587741</v>
      </c>
    </row>
    <row r="13" s="236" customFormat="true" ht="15" hidden="false" customHeight="true" outlineLevel="0" collapsed="false">
      <c r="A13" s="57" t="n">
        <f aca="false">( ( A12 ) + ( 1 ) )</f>
        <v>9</v>
      </c>
      <c r="B13" s="240" t="n">
        <f aca="false">B12</f>
        <v>1E-005</v>
      </c>
      <c r="C13" s="241" t="n">
        <f aca="false">C12</f>
        <v>0.75</v>
      </c>
      <c r="D13" s="242" t="n">
        <f aca="false">( ( Vazões!$C12+Vazões!F12+Vazões!I12 ) * ( 86.4 ) * ( 365 ) * ($B13 ) )</f>
        <v>129.743012072473</v>
      </c>
      <c r="E13" s="17" t="n">
        <f aca="false">( ( C13 ) * ( D13 ) )</f>
        <v>97.307259054355</v>
      </c>
    </row>
    <row r="14" s="236" customFormat="true" ht="15" hidden="false" customHeight="true" outlineLevel="0" collapsed="false">
      <c r="A14" s="57" t="n">
        <f aca="false">( ( A13 ) + ( 1 ) )</f>
        <v>10</v>
      </c>
      <c r="B14" s="240" t="n">
        <f aca="false">B13</f>
        <v>1E-005</v>
      </c>
      <c r="C14" s="241" t="n">
        <f aca="false">C13</f>
        <v>0.75</v>
      </c>
      <c r="D14" s="242" t="n">
        <f aca="false">( ( Vazões!$C13+Vazões!F13+Vazões!I13 ) * ( 86.4 ) * ( 365 ) * ($B14 ) )</f>
        <v>131.352656599914</v>
      </c>
      <c r="E14" s="17" t="n">
        <f aca="false">( ( C14 ) * ( D14 ) )</f>
        <v>98.5144924499358</v>
      </c>
    </row>
    <row r="15" customFormat="false" ht="15" hidden="false" customHeight="true" outlineLevel="0" collapsed="false">
      <c r="A15" s="57" t="n">
        <f aca="false">( ( A14 ) + ( 1 ) )</f>
        <v>11</v>
      </c>
      <c r="B15" s="240" t="n">
        <f aca="false">B14</f>
        <v>1E-005</v>
      </c>
      <c r="C15" s="241" t="n">
        <f aca="false">C14</f>
        <v>0.75</v>
      </c>
      <c r="D15" s="242" t="n">
        <f aca="false">( ( Vazões!$C14+Vazões!F14+Vazões!I14 ) * ( 86.4 ) * ( 365 ) * ($B15 ) )</f>
        <v>132.962301127356</v>
      </c>
      <c r="E15" s="17" t="n">
        <f aca="false">( ( C15 ) * ( D15 ) )</f>
        <v>99.7217258455167</v>
      </c>
    </row>
    <row r="16" customFormat="false" ht="15" hidden="false" customHeight="true" outlineLevel="0" collapsed="false">
      <c r="A16" s="57" t="n">
        <f aca="false">( ( A15 ) + ( 1 ) )</f>
        <v>12</v>
      </c>
      <c r="B16" s="240" t="n">
        <f aca="false">B15</f>
        <v>1E-005</v>
      </c>
      <c r="C16" s="241" t="n">
        <f aca="false">C15</f>
        <v>0.75</v>
      </c>
      <c r="D16" s="242" t="n">
        <f aca="false">( ( Vazões!$C15+Vazões!F15+Vazões!I15 ) * ( 86.4 ) * ( 365 ) * ($B16 ) )</f>
        <v>134.571945654797</v>
      </c>
      <c r="E16" s="17" t="n">
        <f aca="false">( ( C16 ) * ( D16 ) )</f>
        <v>100.928959241098</v>
      </c>
    </row>
    <row r="17" customFormat="false" ht="15" hidden="false" customHeight="true" outlineLevel="0" collapsed="false">
      <c r="A17" s="57" t="n">
        <f aca="false">( ( A16 ) + ( 1 ) )</f>
        <v>13</v>
      </c>
      <c r="B17" s="240" t="n">
        <f aca="false">B16</f>
        <v>1E-005</v>
      </c>
      <c r="C17" s="241" t="n">
        <f aca="false">C16</f>
        <v>0.75</v>
      </c>
      <c r="D17" s="242" t="n">
        <f aca="false">( ( Vazões!$C16+Vazões!F16+Vazões!I16 ) * ( 86.4 ) * ( 365 ) * ($B17 ) )</f>
        <v>136.181590182238</v>
      </c>
      <c r="E17" s="17" t="n">
        <f aca="false">( ( C17 ) * ( D17 ) )</f>
        <v>102.136192636678</v>
      </c>
    </row>
    <row r="18" customFormat="false" ht="15" hidden="false" customHeight="true" outlineLevel="0" collapsed="false">
      <c r="A18" s="57" t="n">
        <f aca="false">( ( A17 ) + ( 1 ) )</f>
        <v>14</v>
      </c>
      <c r="B18" s="240" t="n">
        <f aca="false">B17</f>
        <v>1E-005</v>
      </c>
      <c r="C18" s="241" t="n">
        <f aca="false">C17</f>
        <v>0.75</v>
      </c>
      <c r="D18" s="242" t="n">
        <f aca="false">( ( Vazões!$C17+Vazões!F17+Vazões!I17 ) * ( 86.4 ) * ( 365 ) * ($B18 ) )</f>
        <v>137.792323779048</v>
      </c>
      <c r="E18" s="17" t="n">
        <f aca="false">( ( C18 ) * ( D18 ) )</f>
        <v>103.344242834286</v>
      </c>
    </row>
    <row r="19" customFormat="false" ht="15" hidden="false" customHeight="true" outlineLevel="0" collapsed="false">
      <c r="A19" s="57" t="n">
        <f aca="false">( ( A18 ) + ( 1 ) )</f>
        <v>15</v>
      </c>
      <c r="B19" s="240" t="n">
        <f aca="false">B18</f>
        <v>1E-005</v>
      </c>
      <c r="C19" s="241" t="n">
        <f aca="false">C18</f>
        <v>0.75</v>
      </c>
      <c r="D19" s="242" t="n">
        <f aca="false">( ( Vazões!$C18+Vazões!F18+Vazões!I18 ) * ( 86.4 ) * ( 365 ) * ($B19 ) )</f>
        <v>139.401968306489</v>
      </c>
      <c r="E19" s="17" t="n">
        <f aca="false">( ( C19 ) * ( D19 ) )</f>
        <v>104.551476229867</v>
      </c>
    </row>
    <row r="20" customFormat="false" ht="15" hidden="false" customHeight="true" outlineLevel="0" collapsed="false">
      <c r="A20" s="57" t="n">
        <f aca="false">( ( A19 ) + ( 1 ) )</f>
        <v>16</v>
      </c>
      <c r="B20" s="240" t="n">
        <f aca="false">B19</f>
        <v>1E-005</v>
      </c>
      <c r="C20" s="241" t="n">
        <f aca="false">C19</f>
        <v>0.75</v>
      </c>
      <c r="D20" s="242" t="n">
        <f aca="false">( ( Vazões!$C19+Vazões!F19+Vazões!I19 ) * ( 86.4 ) * ( 365 ) * ($B20 ) )</f>
        <v>141.01161283393</v>
      </c>
      <c r="E20" s="17" t="n">
        <f aca="false">( ( C20 ) * ( D20 ) )</f>
        <v>105.758709625448</v>
      </c>
    </row>
    <row r="21" customFormat="false" ht="15" hidden="false" customHeight="true" outlineLevel="0" collapsed="false">
      <c r="A21" s="57" t="n">
        <f aca="false">( ( A20 ) + ( 1 ) )</f>
        <v>17</v>
      </c>
      <c r="B21" s="240" t="n">
        <f aca="false">B20</f>
        <v>1E-005</v>
      </c>
      <c r="C21" s="241" t="n">
        <f aca="false">C20</f>
        <v>0.75</v>
      </c>
      <c r="D21" s="242" t="n">
        <f aca="false">( ( Vazões!$C20+Vazões!F20+Vazões!I20 ) * ( 86.4 ) * ( 365 ) * ($B21 ) )</f>
        <v>142.633237124431</v>
      </c>
      <c r="E21" s="17" t="n">
        <f aca="false">( ( C21 ) * ( D21 ) )</f>
        <v>106.974927843323</v>
      </c>
    </row>
    <row r="22" customFormat="false" ht="15" hidden="false" customHeight="true" outlineLevel="0" collapsed="false">
      <c r="A22" s="57" t="n">
        <f aca="false">( ( A21 ) + ( 1 ) )</f>
        <v>18</v>
      </c>
      <c r="B22" s="240" t="n">
        <f aca="false">B21</f>
        <v>1E-005</v>
      </c>
      <c r="C22" s="241" t="n">
        <f aca="false">C21</f>
        <v>0.75</v>
      </c>
      <c r="D22" s="242" t="n">
        <f aca="false">( ( Vazões!$C21+Vazões!F21+Vazões!I21 ) * ( 86.4 ) * ( 365 ) * ($B22 ) )</f>
        <v>144.273375594205</v>
      </c>
      <c r="E22" s="17" t="n">
        <f aca="false">( ( C22 ) * ( D22 ) )</f>
        <v>108.205031695654</v>
      </c>
    </row>
    <row r="23" customFormat="false" ht="15" hidden="false" customHeight="true" outlineLevel="0" collapsed="false">
      <c r="A23" s="57" t="n">
        <f aca="false">( ( A22 ) + ( 1 ) )</f>
        <v>19</v>
      </c>
      <c r="B23" s="240" t="n">
        <f aca="false">B22</f>
        <v>1E-005</v>
      </c>
      <c r="C23" s="241" t="n">
        <f aca="false">C22</f>
        <v>0.75</v>
      </c>
      <c r="D23" s="242" t="n">
        <f aca="false">( ( Vazões!$C22+Vazões!F22+Vazões!I22 ) * ( 86.4 ) * ( 365 ) * ($B23 ) )</f>
        <v>145.932028243253</v>
      </c>
      <c r="E23" s="17" t="n">
        <f aca="false">( ( C23 ) * ( D23 ) )</f>
        <v>109.44902118244</v>
      </c>
    </row>
    <row r="24" customFormat="false" ht="15" hidden="false" customHeight="true" outlineLevel="0" collapsed="false">
      <c r="A24" s="57" t="n">
        <f aca="false">( ( A23 ) + ( 1 ) )</f>
        <v>20</v>
      </c>
      <c r="B24" s="240" t="n">
        <f aca="false">B23</f>
        <v>1E-005</v>
      </c>
      <c r="C24" s="241" t="n">
        <f aca="false">C23</f>
        <v>0.75</v>
      </c>
      <c r="D24" s="242" t="n">
        <f aca="false">( ( Vazões!$C23+Vazões!F23+Vazões!I23 ) * ( 86.4 ) * ( 365 ) * ($B24 ) )</f>
        <v>147.610284140943</v>
      </c>
      <c r="E24" s="17" t="n">
        <f aca="false">( ( C24 ) * ( D24 ) )</f>
        <v>110.707713105708</v>
      </c>
    </row>
    <row r="25" customFormat="false" ht="15" hidden="false" customHeight="true" outlineLevel="0" collapsed="false">
      <c r="A25" s="57" t="n">
        <f aca="false">( ( A24 ) + ( 1 ) )</f>
        <v>21</v>
      </c>
      <c r="B25" s="240" t="n">
        <f aca="false">B24</f>
        <v>1E-005</v>
      </c>
      <c r="C25" s="241" t="n">
        <f aca="false">C24</f>
        <v>0.75</v>
      </c>
      <c r="D25" s="242" t="n">
        <f aca="false">( ( Vazões!$C24+Vazões!F24+Vazões!I24 ) * ( 86.4 ) * ( 365 ) * ($B25 ) )</f>
        <v>149.308143287277</v>
      </c>
      <c r="E25" s="17" t="n">
        <f aca="false">( ( C25 ) * ( D25 ) )</f>
        <v>111.981107465458</v>
      </c>
    </row>
    <row r="26" customFormat="false" ht="15" hidden="false" customHeight="true" outlineLevel="0" collapsed="false">
      <c r="A26" s="57" t="n">
        <f aca="false">( ( A25 ) + ( 1 ) )</f>
        <v>22</v>
      </c>
      <c r="B26" s="240" t="n">
        <f aca="false">B25</f>
        <v>1E-005</v>
      </c>
      <c r="C26" s="241" t="n">
        <f aca="false">C25</f>
        <v>0.75</v>
      </c>
      <c r="D26" s="242" t="n">
        <f aca="false">( ( Vazões!$C25+Vazões!F25+Vazões!I25 ) * ( 86.4 ) * ( 365 ) * ($B26 ) )</f>
        <v>151.025605682253</v>
      </c>
      <c r="E26" s="17" t="n">
        <f aca="false">( ( C26 ) * ( D26 ) )</f>
        <v>113.26920426169</v>
      </c>
    </row>
    <row r="27" customFormat="false" ht="15" hidden="false" customHeight="true" outlineLevel="0" collapsed="false">
      <c r="A27" s="57" t="n">
        <f aca="false">( ( A26 ) + ( 1 ) )</f>
        <v>23</v>
      </c>
      <c r="B27" s="240" t="n">
        <f aca="false">B26</f>
        <v>1E-005</v>
      </c>
      <c r="C27" s="241" t="n">
        <f aca="false">C26</f>
        <v>0.75</v>
      </c>
      <c r="D27" s="242" t="n">
        <f aca="false">( ( Vazões!$C26+Vazões!F26+Vazões!I26 ) * ( 86.4 ) * ( 365 ) * ($B27 ) )</f>
        <v>152.763760395241</v>
      </c>
      <c r="E27" s="17" t="n">
        <f aca="false">( ( C27 ) * ( D27 ) )</f>
        <v>114.572820296431</v>
      </c>
    </row>
    <row r="28" s="236" customFormat="true" ht="15" hidden="false" customHeight="true" outlineLevel="0" collapsed="false">
      <c r="A28" s="57" t="n">
        <f aca="false">( ( A27 ) + ( 1 ) )</f>
        <v>24</v>
      </c>
      <c r="B28" s="240" t="n">
        <f aca="false">B27</f>
        <v>1E-005</v>
      </c>
      <c r="C28" s="241" t="n">
        <f aca="false">C27</f>
        <v>0.75</v>
      </c>
      <c r="D28" s="242" t="n">
        <f aca="false">( ( Vazões!$C27+Vazões!F27+Vazões!I27 ) * ( 86.4 ) * ( 365 ) * ($B28 ) )</f>
        <v>154.52260742624</v>
      </c>
      <c r="E28" s="17" t="n">
        <f aca="false">( ( C28 ) * ( D28 ) )</f>
        <v>115.89195556968</v>
      </c>
    </row>
    <row r="29" s="236" customFormat="true" ht="15" hidden="false" customHeight="true" outlineLevel="0" collapsed="false">
      <c r="A29" s="57" t="n">
        <f aca="false">( ( A28 ) + ( 1 ) )</f>
        <v>25</v>
      </c>
      <c r="B29" s="240" t="n">
        <f aca="false">B28</f>
        <v>1E-005</v>
      </c>
      <c r="C29" s="241" t="n">
        <f aca="false">C28</f>
        <v>0.75</v>
      </c>
      <c r="D29" s="242" t="n">
        <f aca="false">( ( Vazões!$C28+Vazões!F28+Vazões!I28 ) * ( 86.4 ) * ( 365 ) * ($B29 ) )</f>
        <v>156.299968636514</v>
      </c>
      <c r="E29" s="17" t="n">
        <f aca="false">( ( C29 ) * ( D29 ) )</f>
        <v>117.224976477385</v>
      </c>
    </row>
    <row r="30" customFormat="false" ht="15" hidden="false" customHeight="true" outlineLevel="0" collapsed="false">
      <c r="A30" s="57" t="n">
        <f aca="false">( ( A29 ) + ( 1 ) )</f>
        <v>26</v>
      </c>
      <c r="B30" s="240" t="n">
        <f aca="false">B29</f>
        <v>1E-005</v>
      </c>
      <c r="C30" s="241" t="n">
        <f aca="false">C29</f>
        <v>0.75</v>
      </c>
      <c r="D30" s="242" t="n">
        <f aca="false">( ( Vazões!$C29+Vazões!F29+Vazões!I29 ) * ( 86.4 ) * ( 365 ) * ($B30 ) )</f>
        <v>158.098022164799</v>
      </c>
      <c r="E30" s="17" t="n">
        <f aca="false">( ( C30 ) * ( D30 ) )</f>
        <v>118.573516623599</v>
      </c>
    </row>
    <row r="31" s="236" customFormat="true" ht="15" hidden="false" customHeight="true" outlineLevel="0" collapsed="false">
      <c r="A31" s="57" t="n">
        <f aca="false">( ( A30 ) + ( 1 ) )</f>
        <v>27</v>
      </c>
      <c r="B31" s="240" t="n">
        <f aca="false">B30</f>
        <v>1E-005</v>
      </c>
      <c r="C31" s="241" t="n">
        <f aca="false">C30</f>
        <v>0.75</v>
      </c>
      <c r="D31" s="242" t="n">
        <f aca="false">( ( Vazões!$C30+Vazões!F30+Vazões!I30 ) * ( 86.4 ) * ( 365 ) * ($B31 ) )</f>
        <v>159.916768011096</v>
      </c>
      <c r="E31" s="17" t="n">
        <f aca="false">( ( C31 ) * ( D31 ) )</f>
        <v>119.937576008322</v>
      </c>
    </row>
    <row r="32" s="236" customFormat="true" ht="15" hidden="false" customHeight="true" outlineLevel="0" collapsed="false">
      <c r="A32" s="57" t="n">
        <f aca="false">( ( A31 ) + ( 1 ) )</f>
        <v>28</v>
      </c>
      <c r="B32" s="240" t="n">
        <f aca="false">B31</f>
        <v>1E-005</v>
      </c>
      <c r="C32" s="241" t="n">
        <f aca="false">C31</f>
        <v>0.75</v>
      </c>
      <c r="D32" s="242" t="n">
        <f aca="false">( ( Vazões!$C31+Vazões!F31+Vazões!I31 ) * ( 86.4 ) * ( 365 ) * ($B32 ) )</f>
        <v>161.756206175404</v>
      </c>
      <c r="E32" s="17" t="n">
        <f aca="false">( ( C32 ) * ( D32 ) )</f>
        <v>121.317154631553</v>
      </c>
    </row>
    <row r="33" s="236" customFormat="true" ht="15" hidden="false" customHeight="true" outlineLevel="0" collapsed="false">
      <c r="A33" s="57" t="n">
        <f aca="false">( ( A32 ) + ( 1 ) )</f>
        <v>29</v>
      </c>
      <c r="B33" s="240" t="n">
        <f aca="false">B32</f>
        <v>1E-005</v>
      </c>
      <c r="C33" s="241" t="n">
        <f aca="false">C32</f>
        <v>0.75</v>
      </c>
      <c r="D33" s="242" t="n">
        <f aca="false">( ( Vazões!$C32+Vazões!F32+Vazões!I32 ) * ( 86.4 ) * ( 365 ) * ($B33 ) )</f>
        <v>163.617425727093</v>
      </c>
      <c r="E33" s="17" t="n">
        <f aca="false">( ( C33 ) * ( D33 ) )</f>
        <v>122.71306929532</v>
      </c>
    </row>
    <row r="34" s="236" customFormat="true" ht="15" hidden="false" customHeight="true" outlineLevel="0" collapsed="false">
      <c r="A34" s="57" t="n">
        <f aca="false">( ( A33 ) + ( 1 ) )</f>
        <v>30</v>
      </c>
      <c r="B34" s="240" t="n">
        <f aca="false">B33</f>
        <v>1E-005</v>
      </c>
      <c r="C34" s="241" t="n">
        <f aca="false">C33</f>
        <v>0.75</v>
      </c>
      <c r="D34" s="242" t="n">
        <f aca="false">( ( Vazões!$C33+Vazões!F33+Vazões!I33 ) * ( 86.4 ) * ( 365 ) * ($B34 ) )</f>
        <v>165.500426666164</v>
      </c>
      <c r="E34" s="17" t="n">
        <f aca="false">( ( C34 ) * ( D34 ) )</f>
        <v>124.125319999623</v>
      </c>
    </row>
    <row r="35" s="236" customFormat="true" ht="15" hidden="false" customHeight="true" outlineLevel="0" collapsed="false">
      <c r="A35" s="244" t="s">
        <v>437</v>
      </c>
      <c r="B35" s="244"/>
      <c r="C35" s="244"/>
      <c r="D35" s="105" t="n">
        <f aca="false">SUM(D5:D34)</f>
        <v>4418.92409626548</v>
      </c>
      <c r="E35" s="138" t="n">
        <f aca="false">SUM( E5:E34)</f>
        <v>3314.19307219911</v>
      </c>
    </row>
    <row r="38" customFormat="false" ht="15" hidden="false" customHeight="true" outlineLevel="0" collapsed="false">
      <c r="C38" s="246"/>
    </row>
    <row r="39" customFormat="false" ht="15" hidden="false" customHeight="true" outlineLevel="0" collapsed="false">
      <c r="C39" s="247"/>
      <c r="D39" s="247"/>
    </row>
  </sheetData>
  <mergeCells count="1">
    <mergeCell ref="A35:C35"/>
  </mergeCells>
  <printOptions headings="false" gridLines="false" gridLinesSet="true" horizontalCentered="true" verticalCentered="false"/>
  <pageMargins left="1.18125" right="0.39375" top="1.18125" bottom="0.590277777777778"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sheetPr filterMode="false">
    <pageSetUpPr fitToPage="false"/>
  </sheetPr>
  <dimension ref="A1:I35"/>
  <sheetViews>
    <sheetView showFormulas="false" showGridLines="false" showRowColHeaders="true" showZeros="true" rightToLeft="false" tabSelected="false" showOutlineSymbols="true" defaultGridColor="true" view="pageBreakPreview" topLeftCell="A1" colorId="64" zoomScale="65" zoomScaleNormal="100" zoomScalePageLayoutView="65" workbookViewId="0">
      <selection pane="topLeft" activeCell="P41" activeCellId="0" sqref="P41"/>
    </sheetView>
  </sheetViews>
  <sheetFormatPr defaultRowHeight="15" zeroHeight="false" outlineLevelRow="0" outlineLevelCol="0"/>
  <cols>
    <col collapsed="false" customWidth="true" hidden="false" outlineLevel="0" max="1" min="1" style="233" width="10.77"/>
    <col collapsed="false" customWidth="true" hidden="false" outlineLevel="0" max="5" min="2" style="233" width="18.77"/>
    <col collapsed="false" customWidth="true" hidden="false" outlineLevel="0" max="1025" min="6" style="233" width="15.78"/>
  </cols>
  <sheetData>
    <row r="1" s="235" customFormat="true" ht="40.05" hidden="false" customHeight="true" outlineLevel="0" collapsed="false">
      <c r="A1" s="77" t="s">
        <v>427</v>
      </c>
      <c r="B1" s="234"/>
      <c r="C1" s="234"/>
      <c r="D1" s="234"/>
      <c r="E1" s="234"/>
    </row>
    <row r="2" customFormat="false" ht="15" hidden="false" customHeight="true" outlineLevel="0" collapsed="false">
      <c r="A2" s="236" t="s">
        <v>439</v>
      </c>
      <c r="C2" s="233" t="s">
        <v>440</v>
      </c>
      <c r="E2" s="122"/>
    </row>
    <row r="3" customFormat="false" ht="15" hidden="false" customHeight="true" outlineLevel="0" collapsed="false">
      <c r="A3" s="236"/>
      <c r="E3" s="122"/>
    </row>
    <row r="4" customFormat="false" ht="44.25" hidden="false" customHeight="true" outlineLevel="0" collapsed="false">
      <c r="A4" s="57" t="s">
        <v>154</v>
      </c>
      <c r="B4" s="237" t="s">
        <v>430</v>
      </c>
      <c r="C4" s="237" t="s">
        <v>431</v>
      </c>
      <c r="D4" s="237" t="s">
        <v>432</v>
      </c>
      <c r="E4" s="237" t="s">
        <v>433</v>
      </c>
      <c r="G4" s="238" t="s">
        <v>434</v>
      </c>
      <c r="H4" s="239" t="n">
        <v>12.63</v>
      </c>
    </row>
    <row r="5" s="236" customFormat="true" ht="15" hidden="false" customHeight="true" outlineLevel="0" collapsed="false">
      <c r="A5" s="57" t="n">
        <v>1</v>
      </c>
      <c r="B5" s="240" t="n">
        <f aca="false">$H$6/1000</f>
        <v>0.003</v>
      </c>
      <c r="C5" s="241" t="n">
        <f aca="false">H4</f>
        <v>12.63</v>
      </c>
      <c r="D5" s="242" t="n">
        <f aca="false">( ( Vazões!$C4+Vazões!F4+Vazões!I4 ) * ( 86.4 ) * ( 365 ) * ($B5 ) )</f>
        <v>47810.7950934396</v>
      </c>
      <c r="E5" s="17" t="n">
        <f aca="false">( ( C5 ) * ( D5 ) )</f>
        <v>603850.342030143</v>
      </c>
    </row>
    <row r="6" customFormat="false" ht="15" hidden="false" customHeight="true" outlineLevel="0" collapsed="false">
      <c r="A6" s="57" t="n">
        <f aca="false">( ( A5 ) + ( 1 ) )</f>
        <v>2</v>
      </c>
      <c r="B6" s="240" t="n">
        <f aca="false">$H$6/1000</f>
        <v>0.003</v>
      </c>
      <c r="C6" s="241" t="n">
        <f aca="false">C5</f>
        <v>12.63</v>
      </c>
      <c r="D6" s="242" t="n">
        <f aca="false">( ( Vazões!$C5+Vazões!F5+Vazões!I5 ) * ( 86.4 ) * ( 365 ) * ($B6 ) )</f>
        <v>47041.4030727273</v>
      </c>
      <c r="E6" s="17" t="n">
        <f aca="false">( ( C6 ) * ( D6 ) )</f>
        <v>594132.920808545</v>
      </c>
      <c r="H6" s="248" t="n">
        <v>3</v>
      </c>
      <c r="I6" s="236" t="s">
        <v>436</v>
      </c>
    </row>
    <row r="7" customFormat="false" ht="15" hidden="false" customHeight="true" outlineLevel="0" collapsed="false">
      <c r="A7" s="57" t="n">
        <f aca="false">( ( A6 ) + ( 1 ) )</f>
        <v>3</v>
      </c>
      <c r="B7" s="240" t="n">
        <f aca="false">$H$6/1000</f>
        <v>0.003</v>
      </c>
      <c r="C7" s="241" t="n">
        <f aca="false">C6</f>
        <v>12.63</v>
      </c>
      <c r="D7" s="242" t="n">
        <f aca="false">( ( Vazões!$C6+Vazões!F6+Vazões!I6 ) * ( 86.4 ) * ( 365 ) * ($B7 ) )</f>
        <v>46467.6021849474</v>
      </c>
      <c r="E7" s="17" t="n">
        <f aca="false">( ( C7 ) * ( D7 ) )</f>
        <v>586885.815595885</v>
      </c>
    </row>
    <row r="8" customFormat="false" ht="15" hidden="false" customHeight="true" outlineLevel="0" collapsed="false">
      <c r="A8" s="57" t="n">
        <f aca="false">( ( A7 ) + ( 1 ) )</f>
        <v>4</v>
      </c>
      <c r="B8" s="240" t="n">
        <f aca="false">$H$6/1000</f>
        <v>0.003</v>
      </c>
      <c r="C8" s="241" t="n">
        <f aca="false">C7</f>
        <v>12.63</v>
      </c>
      <c r="D8" s="242" t="n">
        <f aca="false">( ( Vazões!$C7+Vazões!F7+Vazões!I7 ) * ( 86.4 ) * ( 365 ) * ($B8 ) )</f>
        <v>45183.304591299</v>
      </c>
      <c r="E8" s="17" t="n">
        <f aca="false">( ( C8 ) * ( D8 ) )</f>
        <v>570665.136988107</v>
      </c>
    </row>
    <row r="9" s="236" customFormat="true" ht="15" hidden="false" customHeight="true" outlineLevel="0" collapsed="false">
      <c r="A9" s="57" t="n">
        <f aca="false">( ( A8 ) + ( 1 ) )</f>
        <v>5</v>
      </c>
      <c r="B9" s="240" t="n">
        <f aca="false">$H$6/1000</f>
        <v>0.003</v>
      </c>
      <c r="C9" s="241" t="n">
        <f aca="false">C8</f>
        <v>12.63</v>
      </c>
      <c r="D9" s="242" t="n">
        <f aca="false">( ( Vazões!$C8+Vazões!F8+Vazões!I8 ) * ( 86.4 ) * ( 365 ) * ($B9 ) )</f>
        <v>44747.5768413056</v>
      </c>
      <c r="E9" s="17" t="n">
        <f aca="false">( ( C9 ) * ( D9 ) )</f>
        <v>565161.89550569</v>
      </c>
    </row>
    <row r="10" customFormat="false" ht="15" hidden="false" customHeight="true" outlineLevel="0" collapsed="false">
      <c r="A10" s="57" t="n">
        <f aca="false">( ( A9 ) + ( 1 ) )</f>
        <v>6</v>
      </c>
      <c r="B10" s="240" t="n">
        <f aca="false">$H$6/1000</f>
        <v>0.003</v>
      </c>
      <c r="C10" s="241" t="n">
        <f aca="false">C9</f>
        <v>12.63</v>
      </c>
      <c r="D10" s="242" t="n">
        <f aca="false">( ( Vazões!$C9+Vazões!F9+Vazões!I9 ) * ( 86.4 ) * ( 365 ) * ($B10 ) )</f>
        <v>43239.4887081288</v>
      </c>
      <c r="E10" s="17" t="n">
        <f aca="false">( ( C10 ) * ( D10 ) )</f>
        <v>546114.742383667</v>
      </c>
    </row>
    <row r="11" customFormat="false" ht="15" hidden="false" customHeight="true" outlineLevel="0" collapsed="false">
      <c r="A11" s="57" t="n">
        <f aca="false">( ( A10 ) + ( 1 ) )</f>
        <v>7</v>
      </c>
      <c r="B11" s="240" t="n">
        <f aca="false">$H$6/1000</f>
        <v>0.003</v>
      </c>
      <c r="C11" s="241" t="n">
        <f aca="false">C10</f>
        <v>12.63</v>
      </c>
      <c r="D11" s="242" t="n">
        <f aca="false">( ( Vazões!$C10+Vazões!F10+Vazões!I10 ) * ( 86.4 ) * ( 365 ) * ($B11 ) )</f>
        <v>41864.4671749382</v>
      </c>
      <c r="E11" s="17" t="n">
        <f aca="false">( ( C11 ) * ( D11 ) )</f>
        <v>528748.22041947</v>
      </c>
    </row>
    <row r="12" customFormat="false" ht="15" hidden="false" customHeight="true" outlineLevel="0" collapsed="false">
      <c r="A12" s="57" t="n">
        <f aca="false">( ( A11 ) + ( 1 ) )</f>
        <v>8</v>
      </c>
      <c r="B12" s="240" t="n">
        <f aca="false">$H$6/1000</f>
        <v>0.003</v>
      </c>
      <c r="C12" s="241" t="n">
        <f aca="false">C11</f>
        <v>12.63</v>
      </c>
      <c r="D12" s="242" t="n">
        <f aca="false">( ( Vazões!$C11+Vazões!F11+Vazões!I11 ) * ( 86.4 ) * ( 365 ) * ($B12 ) )</f>
        <v>38440.0102635096</v>
      </c>
      <c r="E12" s="17" t="n">
        <f aca="false">( ( C12 ) * ( D12 ) )</f>
        <v>485497.329628127</v>
      </c>
    </row>
    <row r="13" s="236" customFormat="true" ht="15" hidden="false" customHeight="true" outlineLevel="0" collapsed="false">
      <c r="A13" s="57" t="n">
        <f aca="false">( ( A12 ) + ( 1 ) )</f>
        <v>9</v>
      </c>
      <c r="B13" s="240" t="n">
        <f aca="false">$H$6/1000</f>
        <v>0.003</v>
      </c>
      <c r="C13" s="241" t="n">
        <f aca="false">C12</f>
        <v>12.63</v>
      </c>
      <c r="D13" s="242" t="n">
        <f aca="false">( ( Vazões!$C12+Vazões!F12+Vazões!I12 ) * ( 86.4 ) * ( 365 ) * ($B13 ) )</f>
        <v>38922.903621742</v>
      </c>
      <c r="E13" s="17" t="n">
        <f aca="false">( ( C13 ) * ( D13 ) )</f>
        <v>491596.272742601</v>
      </c>
    </row>
    <row r="14" s="236" customFormat="true" ht="15" hidden="false" customHeight="true" outlineLevel="0" collapsed="false">
      <c r="A14" s="57" t="n">
        <f aca="false">( ( A13 ) + ( 1 ) )</f>
        <v>10</v>
      </c>
      <c r="B14" s="240" t="n">
        <f aca="false">$H$6/1000</f>
        <v>0.003</v>
      </c>
      <c r="C14" s="241" t="n">
        <f aca="false">C13</f>
        <v>12.63</v>
      </c>
      <c r="D14" s="242" t="n">
        <f aca="false">( ( Vazões!$C13+Vazões!F13+Vazões!I13 ) * ( 86.4 ) * ( 365 ) * ($B14 ) )</f>
        <v>39405.7969799743</v>
      </c>
      <c r="E14" s="17" t="n">
        <f aca="false">( ( C14 ) * ( D14 ) )</f>
        <v>497695.215857076</v>
      </c>
    </row>
    <row r="15" customFormat="false" ht="15" hidden="false" customHeight="true" outlineLevel="0" collapsed="false">
      <c r="A15" s="57" t="n">
        <f aca="false">( ( A14 ) + ( 1 ) )</f>
        <v>11</v>
      </c>
      <c r="B15" s="240" t="n">
        <f aca="false">$H$6/1000</f>
        <v>0.003</v>
      </c>
      <c r="C15" s="241" t="n">
        <f aca="false">C14</f>
        <v>12.63</v>
      </c>
      <c r="D15" s="242" t="n">
        <f aca="false">( ( Vazões!$C14+Vazões!F14+Vazões!I14 ) * ( 86.4 ) * ( 365 ) * ($B15 ) )</f>
        <v>39888.6903382067</v>
      </c>
      <c r="E15" s="17" t="n">
        <f aca="false">( ( C15 ) * ( D15 ) )</f>
        <v>503794.15897155</v>
      </c>
    </row>
    <row r="16" customFormat="false" ht="15" hidden="false" customHeight="true" outlineLevel="0" collapsed="false">
      <c r="A16" s="57" t="n">
        <f aca="false">( ( A15 ) + ( 1 ) )</f>
        <v>12</v>
      </c>
      <c r="B16" s="240" t="n">
        <f aca="false">$H$6/1000</f>
        <v>0.003</v>
      </c>
      <c r="C16" s="241" t="n">
        <f aca="false">C15</f>
        <v>12.63</v>
      </c>
      <c r="D16" s="242" t="n">
        <f aca="false">( ( Vazões!$C15+Vazões!F15+Vazões!I15 ) * ( 86.4 ) * ( 365 ) * ($B16 ) )</f>
        <v>40371.583696439</v>
      </c>
      <c r="E16" s="17" t="n">
        <f aca="false">( ( C16 ) * ( D16 ) )</f>
        <v>509893.102086025</v>
      </c>
    </row>
    <row r="17" customFormat="false" ht="15" hidden="false" customHeight="true" outlineLevel="0" collapsed="false">
      <c r="A17" s="57" t="n">
        <f aca="false">( ( A16 ) + ( 1 ) )</f>
        <v>13</v>
      </c>
      <c r="B17" s="240" t="n">
        <f aca="false">$H$6/1000</f>
        <v>0.003</v>
      </c>
      <c r="C17" s="241" t="n">
        <f aca="false">C16</f>
        <v>12.63</v>
      </c>
      <c r="D17" s="242" t="n">
        <f aca="false">( ( Vazões!$C16+Vazões!F16+Vazões!I16 ) * ( 86.4 ) * ( 365 ) * ($B17 ) )</f>
        <v>40854.4770546713</v>
      </c>
      <c r="E17" s="17" t="n">
        <f aca="false">( ( C17 ) * ( D17 ) )</f>
        <v>515992.045200499</v>
      </c>
    </row>
    <row r="18" customFormat="false" ht="15" hidden="false" customHeight="true" outlineLevel="0" collapsed="false">
      <c r="A18" s="57" t="n">
        <f aca="false">( ( A17 ) + ( 1 ) )</f>
        <v>14</v>
      </c>
      <c r="B18" s="240" t="n">
        <f aca="false">$H$6/1000</f>
        <v>0.003</v>
      </c>
      <c r="C18" s="241" t="n">
        <f aca="false">C17</f>
        <v>12.63</v>
      </c>
      <c r="D18" s="242" t="n">
        <f aca="false">( ( Vazões!$C17+Vazões!F17+Vazões!I17 ) * ( 86.4 ) * ( 365 ) * ($B18 ) )</f>
        <v>41337.6971337144</v>
      </c>
      <c r="E18" s="17" t="n">
        <f aca="false">( ( C18 ) * ( D18 ) )</f>
        <v>522095.114798813</v>
      </c>
    </row>
    <row r="19" customFormat="false" ht="15" hidden="false" customHeight="true" outlineLevel="0" collapsed="false">
      <c r="A19" s="57" t="n">
        <f aca="false">( ( A18 ) + ( 1 ) )</f>
        <v>15</v>
      </c>
      <c r="B19" s="240" t="n">
        <f aca="false">$H$6/1000</f>
        <v>0.003</v>
      </c>
      <c r="C19" s="241" t="n">
        <f aca="false">C18</f>
        <v>12.63</v>
      </c>
      <c r="D19" s="242" t="n">
        <f aca="false">( ( Vazões!$C18+Vazões!F18+Vazões!I18 ) * ( 86.4 ) * ( 365 ) * ($B19 ) )</f>
        <v>41820.5904919467</v>
      </c>
      <c r="E19" s="17" t="n">
        <f aca="false">( ( C19 ) * ( D19 ) )</f>
        <v>528194.057913287</v>
      </c>
    </row>
    <row r="20" customFormat="false" ht="15" hidden="false" customHeight="true" outlineLevel="0" collapsed="false">
      <c r="A20" s="57" t="n">
        <f aca="false">( ( A19 ) + ( 1 ) )</f>
        <v>16</v>
      </c>
      <c r="B20" s="240" t="n">
        <f aca="false">$H$6/1000</f>
        <v>0.003</v>
      </c>
      <c r="C20" s="241" t="n">
        <f aca="false">C19</f>
        <v>12.63</v>
      </c>
      <c r="D20" s="242" t="n">
        <f aca="false">( ( Vazões!$C19+Vazões!F19+Vazões!I19 ) * ( 86.4 ) * ( 365 ) * ($B20 ) )</f>
        <v>42303.4838501791</v>
      </c>
      <c r="E20" s="17" t="n">
        <f aca="false">( ( C20 ) * ( D20 ) )</f>
        <v>534293.001027762</v>
      </c>
    </row>
    <row r="21" customFormat="false" ht="15" hidden="false" customHeight="true" outlineLevel="0" collapsed="false">
      <c r="A21" s="57" t="n">
        <f aca="false">( ( A20 ) + ( 1 ) )</f>
        <v>17</v>
      </c>
      <c r="B21" s="240" t="n">
        <f aca="false">$H$6/1000</f>
        <v>0.003</v>
      </c>
      <c r="C21" s="241" t="n">
        <f aca="false">C20</f>
        <v>12.63</v>
      </c>
      <c r="D21" s="242" t="n">
        <f aca="false">( ( Vazões!$C20+Vazões!F20+Vazões!I20 ) * ( 86.4 ) * ( 365 ) * ($B21 ) )</f>
        <v>42789.9711373292</v>
      </c>
      <c r="E21" s="17" t="n">
        <f aca="false">( ( C21 ) * ( D21 ) )</f>
        <v>540437.335464468</v>
      </c>
    </row>
    <row r="22" customFormat="false" ht="15" hidden="false" customHeight="true" outlineLevel="0" collapsed="false">
      <c r="A22" s="57" t="n">
        <f aca="false">( ( A21 ) + ( 1 ) )</f>
        <v>18</v>
      </c>
      <c r="B22" s="240" t="n">
        <f aca="false">$H$6/1000</f>
        <v>0.003</v>
      </c>
      <c r="C22" s="241" t="n">
        <f aca="false">C21</f>
        <v>12.63</v>
      </c>
      <c r="D22" s="242" t="n">
        <f aca="false">( ( Vazões!$C21+Vazões!F21+Vazões!I21 ) * ( 86.4 ) * ( 365 ) * ($B22 ) )</f>
        <v>43282.0126782615</v>
      </c>
      <c r="E22" s="17" t="n">
        <f aca="false">( ( C22 ) * ( D22 ) )</f>
        <v>546651.820126443</v>
      </c>
    </row>
    <row r="23" customFormat="false" ht="15" hidden="false" customHeight="true" outlineLevel="0" collapsed="false">
      <c r="A23" s="57" t="n">
        <f aca="false">( ( A22 ) + ( 1 ) )</f>
        <v>19</v>
      </c>
      <c r="B23" s="240" t="n">
        <f aca="false">$H$6/1000</f>
        <v>0.003</v>
      </c>
      <c r="C23" s="241" t="n">
        <f aca="false">C22</f>
        <v>12.63</v>
      </c>
      <c r="D23" s="242" t="n">
        <f aca="false">( ( Vazões!$C22+Vazões!F22+Vazões!I22 ) * ( 86.4 ) * ( 365 ) * ($B23 ) )</f>
        <v>43779.6084729759</v>
      </c>
      <c r="E23" s="17" t="n">
        <f aca="false">( ( C23 ) * ( D23 ) )</f>
        <v>552936.455013685</v>
      </c>
    </row>
    <row r="24" customFormat="false" ht="15" hidden="false" customHeight="true" outlineLevel="0" collapsed="false">
      <c r="A24" s="57" t="n">
        <f aca="false">( ( A23 ) + ( 1 ) )</f>
        <v>20</v>
      </c>
      <c r="B24" s="240" t="n">
        <f aca="false">$H$6/1000</f>
        <v>0.003</v>
      </c>
      <c r="C24" s="241" t="n">
        <f aca="false">C23</f>
        <v>12.63</v>
      </c>
      <c r="D24" s="242" t="n">
        <f aca="false">( ( Vazões!$C23+Vazões!F23+Vazões!I23 ) * ( 86.4 ) * ( 365 ) * ($B24 ) )</f>
        <v>44283.0852422831</v>
      </c>
      <c r="E24" s="17" t="n">
        <f aca="false">( ( C24 ) * ( D24 ) )</f>
        <v>559295.366610035</v>
      </c>
    </row>
    <row r="25" customFormat="false" ht="15" hidden="false" customHeight="true" outlineLevel="0" collapsed="false">
      <c r="A25" s="57" t="n">
        <f aca="false">( ( A24 ) + ( 1 ) )</f>
        <v>21</v>
      </c>
      <c r="B25" s="240" t="n">
        <f aca="false">$H$6/1000</f>
        <v>0.003</v>
      </c>
      <c r="C25" s="241" t="n">
        <f aca="false">C24</f>
        <v>12.63</v>
      </c>
      <c r="D25" s="242" t="n">
        <f aca="false">( ( Vazões!$C24+Vazões!F24+Vazões!I24 ) * ( 86.4 ) * ( 365 ) * ($B25 ) )</f>
        <v>44792.4429861831</v>
      </c>
      <c r="E25" s="17" t="n">
        <f aca="false">( ( C25 ) * ( D25 ) )</f>
        <v>565728.554915492</v>
      </c>
    </row>
    <row r="26" customFormat="false" ht="15" hidden="false" customHeight="true" outlineLevel="0" collapsed="false">
      <c r="A26" s="57" t="n">
        <f aca="false">( ( A25 ) + ( 1 ) )</f>
        <v>22</v>
      </c>
      <c r="B26" s="240" t="n">
        <f aca="false">$H$6/1000</f>
        <v>0.003</v>
      </c>
      <c r="C26" s="241" t="n">
        <f aca="false">C25</f>
        <v>12.63</v>
      </c>
      <c r="D26" s="242" t="n">
        <f aca="false">( ( Vazões!$C25+Vazões!F25+Vazões!I25 ) * ( 86.4 ) * ( 365 ) * ($B26 ) )</f>
        <v>45307.6817046759</v>
      </c>
      <c r="E26" s="17" t="n">
        <f aca="false">( ( C26 ) * ( D26 ) )</f>
        <v>572236.019930057</v>
      </c>
    </row>
    <row r="27" customFormat="false" ht="15" hidden="false" customHeight="true" outlineLevel="0" collapsed="false">
      <c r="A27" s="57" t="n">
        <f aca="false">( ( A26 ) + ( 1 ) )</f>
        <v>23</v>
      </c>
      <c r="B27" s="240" t="n">
        <f aca="false">$H$6/1000</f>
        <v>0.003</v>
      </c>
      <c r="C27" s="241" t="n">
        <f aca="false">C26</f>
        <v>12.63</v>
      </c>
      <c r="D27" s="242" t="n">
        <f aca="false">( ( Vazões!$C26+Vazões!F26+Vazões!I26 ) * ( 86.4 ) * ( 365 ) * ($B27 ) )</f>
        <v>45829.1281185722</v>
      </c>
      <c r="E27" s="17" t="n">
        <f aca="false">( ( C27 ) * ( D27 ) )</f>
        <v>578821.888137567</v>
      </c>
    </row>
    <row r="28" s="236" customFormat="true" ht="15" hidden="false" customHeight="true" outlineLevel="0" collapsed="false">
      <c r="A28" s="57" t="n">
        <f aca="false">( ( A27 ) + ( 1 ) )</f>
        <v>24</v>
      </c>
      <c r="B28" s="240" t="n">
        <f aca="false">$H$6/1000</f>
        <v>0.003</v>
      </c>
      <c r="C28" s="241" t="n">
        <f aca="false">C27</f>
        <v>12.63</v>
      </c>
      <c r="D28" s="242" t="n">
        <f aca="false">( ( Vazões!$C27+Vazões!F27+Vazões!I27 ) * ( 86.4 ) * ( 365 ) * ($B28 ) )</f>
        <v>46356.7822278721</v>
      </c>
      <c r="E28" s="17" t="n">
        <f aca="false">( ( C28 ) * ( D28 ) )</f>
        <v>585486.159538025</v>
      </c>
    </row>
    <row r="29" s="236" customFormat="true" ht="15" hidden="false" customHeight="true" outlineLevel="0" collapsed="false">
      <c r="A29" s="57" t="n">
        <f aca="false">( ( A28 ) + ( 1 ) )</f>
        <v>25</v>
      </c>
      <c r="B29" s="240" t="n">
        <f aca="false">$H$6/1000</f>
        <v>0.003</v>
      </c>
      <c r="C29" s="241" t="n">
        <f aca="false">C28</f>
        <v>12.63</v>
      </c>
      <c r="D29" s="242" t="n">
        <f aca="false">( ( Vazões!$C28+Vazões!F28+Vazões!I28 ) * ( 86.4 ) * ( 365 ) * ($B29 ) )</f>
        <v>46889.9905909541</v>
      </c>
      <c r="E29" s="17" t="n">
        <f aca="false">( ( C29 ) * ( D29 ) )</f>
        <v>592220.58116375</v>
      </c>
    </row>
    <row r="30" customFormat="false" ht="15" hidden="false" customHeight="true" outlineLevel="0" collapsed="false">
      <c r="A30" s="57" t="n">
        <f aca="false">( ( A29 ) + ( 1 ) )</f>
        <v>26</v>
      </c>
      <c r="B30" s="240" t="n">
        <f aca="false">$H$6/1000</f>
        <v>0.003</v>
      </c>
      <c r="C30" s="241" t="n">
        <f aca="false">C29</f>
        <v>12.63</v>
      </c>
      <c r="D30" s="242" t="n">
        <f aca="false">( ( Vazões!$C29+Vazões!F29+Vazões!I29 ) * ( 86.4 ) * ( 365 ) * ($B30 ) )</f>
        <v>47429.4066494396</v>
      </c>
      <c r="E30" s="17" t="n">
        <f aca="false">( ( C30 ) * ( D30 ) )</f>
        <v>599033.405982422</v>
      </c>
    </row>
    <row r="31" s="236" customFormat="true" ht="15" hidden="false" customHeight="true" outlineLevel="0" collapsed="false">
      <c r="A31" s="57" t="n">
        <f aca="false">( ( A30 ) + ( 1 ) )</f>
        <v>27</v>
      </c>
      <c r="B31" s="240" t="n">
        <f aca="false">$H$6/1000</f>
        <v>0.003</v>
      </c>
      <c r="C31" s="241" t="n">
        <f aca="false">C30</f>
        <v>12.63</v>
      </c>
      <c r="D31" s="242" t="n">
        <f aca="false">( ( Vazões!$C30+Vazões!F30+Vazões!I30 ) * ( 86.4 ) * ( 365 ) * ($B31 ) )</f>
        <v>47975.0304033287</v>
      </c>
      <c r="E31" s="17" t="n">
        <f aca="false">( ( C31 ) * ( D31 ) )</f>
        <v>605924.633994041</v>
      </c>
    </row>
    <row r="32" s="236" customFormat="true" ht="15" hidden="false" customHeight="true" outlineLevel="0" collapsed="false">
      <c r="A32" s="57" t="n">
        <f aca="false">( ( A31 ) + ( 1 ) )</f>
        <v>28</v>
      </c>
      <c r="B32" s="240" t="n">
        <f aca="false">$H$6/1000</f>
        <v>0.003</v>
      </c>
      <c r="C32" s="241" t="n">
        <f aca="false">C31</f>
        <v>12.63</v>
      </c>
      <c r="D32" s="242" t="n">
        <f aca="false">( ( Vazões!$C31+Vazões!F31+Vazões!I31 ) * ( 86.4 ) * ( 365 ) * ($B32 ) )</f>
        <v>48526.8618526212</v>
      </c>
      <c r="E32" s="17" t="n">
        <f aca="false">( ( C32 ) * ( D32 ) )</f>
        <v>612894.265198606</v>
      </c>
    </row>
    <row r="33" s="236" customFormat="true" ht="15" hidden="false" customHeight="true" outlineLevel="0" collapsed="false">
      <c r="A33" s="57" t="n">
        <f aca="false">( ( A32 ) + ( 1 ) )</f>
        <v>29</v>
      </c>
      <c r="B33" s="240" t="n">
        <f aca="false">$H$6/1000</f>
        <v>0.003</v>
      </c>
      <c r="C33" s="241" t="n">
        <f aca="false">C32</f>
        <v>12.63</v>
      </c>
      <c r="D33" s="242" t="n">
        <f aca="false">( ( Vazões!$C32+Vazões!F32+Vazões!I32 ) * ( 86.4 ) * ( 365 ) * ($B33 ) )</f>
        <v>49085.227718128</v>
      </c>
      <c r="E33" s="17" t="n">
        <f aca="false">( ( C33 ) * ( D33 ) )</f>
        <v>619946.426079957</v>
      </c>
    </row>
    <row r="34" s="236" customFormat="true" ht="15" hidden="false" customHeight="true" outlineLevel="0" collapsed="false">
      <c r="A34" s="57" t="n">
        <f aca="false">( ( A33 ) + ( 1 ) )</f>
        <v>30</v>
      </c>
      <c r="B34" s="240" t="n">
        <f aca="false">$H$6/1000</f>
        <v>0.003</v>
      </c>
      <c r="C34" s="241" t="n">
        <f aca="false">C33</f>
        <v>12.63</v>
      </c>
      <c r="D34" s="242" t="n">
        <f aca="false">( ( Vazões!$C33+Vazões!F33+Vazões!I33 ) * ( 86.4 ) * ( 365 ) * ($B34 ) )</f>
        <v>49650.1279998491</v>
      </c>
      <c r="E34" s="17" t="n">
        <f aca="false">( ( C34 ) * ( D34 ) )</f>
        <v>627081.116638094</v>
      </c>
    </row>
    <row r="35" s="236" customFormat="true" ht="15" hidden="false" customHeight="true" outlineLevel="0" collapsed="false">
      <c r="A35" s="244" t="s">
        <v>437</v>
      </c>
      <c r="B35" s="244"/>
      <c r="C35" s="244"/>
      <c r="D35" s="105" t="n">
        <f aca="false">SUM(D5:D34)</f>
        <v>1325677.22887964</v>
      </c>
      <c r="E35" s="138" t="n">
        <f aca="false">SUM(E5:E34)</f>
        <v>16743303.4007499</v>
      </c>
    </row>
  </sheetData>
  <mergeCells count="1">
    <mergeCell ref="A35:C35"/>
  </mergeCells>
  <printOptions headings="false" gridLines="false" gridLinesSet="true" horizontalCentered="true" verticalCentered="false"/>
  <pageMargins left="1.18125" right="0.39375" top="1.18125" bottom="0.590277777777778"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sheetPr filterMode="false">
    <pageSetUpPr fitToPage="false"/>
  </sheetPr>
  <dimension ref="A1:I38"/>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P41" activeCellId="0" sqref="P41"/>
    </sheetView>
  </sheetViews>
  <sheetFormatPr defaultRowHeight="13.2" zeroHeight="false" outlineLevelRow="0" outlineLevelCol="0"/>
  <cols>
    <col collapsed="false" customWidth="true" hidden="false" outlineLevel="0" max="1" min="1" style="233" width="10.77"/>
    <col collapsed="false" customWidth="true" hidden="false" outlineLevel="0" max="5" min="2" style="233" width="18.77"/>
    <col collapsed="false" customWidth="true" hidden="false" outlineLevel="0" max="1025" min="6" style="233" width="15.78"/>
  </cols>
  <sheetData>
    <row r="1" s="235" customFormat="true" ht="40.05" hidden="false" customHeight="true" outlineLevel="0" collapsed="false">
      <c r="A1" s="77" t="s">
        <v>427</v>
      </c>
      <c r="B1" s="234"/>
      <c r="C1" s="234"/>
      <c r="D1" s="234"/>
      <c r="E1" s="234"/>
    </row>
    <row r="2" customFormat="false" ht="15" hidden="false" customHeight="true" outlineLevel="0" collapsed="false">
      <c r="A2" s="236" t="s">
        <v>441</v>
      </c>
      <c r="D2" s="233" t="s">
        <v>442</v>
      </c>
      <c r="E2" s="122"/>
    </row>
    <row r="3" customFormat="false" ht="15" hidden="false" customHeight="true" outlineLevel="0" collapsed="false">
      <c r="A3" s="236"/>
      <c r="E3" s="122"/>
    </row>
    <row r="4" customFormat="false" ht="42.45" hidden="false" customHeight="true" outlineLevel="0" collapsed="false">
      <c r="A4" s="57" t="s">
        <v>154</v>
      </c>
      <c r="B4" s="237" t="s">
        <v>430</v>
      </c>
      <c r="C4" s="237" t="s">
        <v>431</v>
      </c>
      <c r="D4" s="237" t="s">
        <v>432</v>
      </c>
      <c r="E4" s="237" t="s">
        <v>433</v>
      </c>
      <c r="G4" s="238" t="s">
        <v>434</v>
      </c>
      <c r="H4" s="239" t="n">
        <v>2.18</v>
      </c>
    </row>
    <row r="5" s="236" customFormat="true" ht="15" hidden="false" customHeight="true" outlineLevel="0" collapsed="false">
      <c r="A5" s="57" t="n">
        <v>1</v>
      </c>
      <c r="B5" s="240" t="n">
        <f aca="false">ROUND(H7,3)/1000</f>
        <v>4E-006</v>
      </c>
      <c r="C5" s="241" t="n">
        <f aca="false">H4</f>
        <v>2.18</v>
      </c>
      <c r="D5" s="242" t="n">
        <f aca="false">( ( Vazões!$C4+Vazões!F4+Vazões!I4 ) * ( 86.4 ) * ( 365 ) * ($B5 ) )</f>
        <v>63.7477267912529</v>
      </c>
      <c r="E5" s="17" t="n">
        <f aca="false">( ( C5 ) * ( D5 ) )</f>
        <v>138.970044404931</v>
      </c>
    </row>
    <row r="6" customFormat="false" ht="15" hidden="false" customHeight="true" outlineLevel="0" collapsed="false">
      <c r="A6" s="57" t="n">
        <f aca="false">( ( A5 ) + ( 1 ) )</f>
        <v>2</v>
      </c>
      <c r="B6" s="240" t="n">
        <f aca="false">B5</f>
        <v>4E-006</v>
      </c>
      <c r="C6" s="241" t="n">
        <f aca="false">C5</f>
        <v>2.18</v>
      </c>
      <c r="D6" s="242" t="n">
        <f aca="false">( ( Vazões!$C5+Vazões!F5+Vazões!I5 ) * ( 86.4 ) * ( 365 ) * ($B6 ) )</f>
        <v>62.7218707636363</v>
      </c>
      <c r="E6" s="17" t="n">
        <f aca="false">( ( C6 ) * ( D6 ) )</f>
        <v>136.733678264727</v>
      </c>
    </row>
    <row r="7" customFormat="false" ht="15" hidden="false" customHeight="true" outlineLevel="0" collapsed="false">
      <c r="A7" s="57" t="n">
        <f aca="false">( ( A6 ) + ( 1 ) )</f>
        <v>3</v>
      </c>
      <c r="B7" s="240" t="n">
        <f aca="false">B6</f>
        <v>4E-006</v>
      </c>
      <c r="C7" s="241" t="n">
        <f aca="false">C6</f>
        <v>2.18</v>
      </c>
      <c r="D7" s="242" t="n">
        <f aca="false">( ( Vazões!$C6+Vazões!F6+Vazões!I6 ) * ( 86.4 ) * ( 365 ) * ($B7 ) )</f>
        <v>61.9568029132631</v>
      </c>
      <c r="E7" s="17" t="n">
        <f aca="false">( ( C7 ) * ( D7 ) )</f>
        <v>135.065830350914</v>
      </c>
      <c r="H7" s="243" t="n">
        <v>0.004</v>
      </c>
      <c r="I7" s="236" t="s">
        <v>436</v>
      </c>
    </row>
    <row r="8" customFormat="false" ht="15" hidden="false" customHeight="true" outlineLevel="0" collapsed="false">
      <c r="A8" s="57" t="n">
        <f aca="false">( ( A7 ) + ( 1 ) )</f>
        <v>4</v>
      </c>
      <c r="B8" s="240" t="n">
        <f aca="false">B7</f>
        <v>4E-006</v>
      </c>
      <c r="C8" s="241" t="n">
        <f aca="false">C7</f>
        <v>2.18</v>
      </c>
      <c r="D8" s="242" t="n">
        <f aca="false">( ( Vazões!$C7+Vazões!F7+Vazões!I7 ) * ( 86.4 ) * ( 365 ) * ($B8 ) )</f>
        <v>60.244406121732</v>
      </c>
      <c r="E8" s="17" t="n">
        <f aca="false">( ( C8 ) * ( D8 ) )</f>
        <v>131.332805345376</v>
      </c>
    </row>
    <row r="9" s="236" customFormat="true" ht="15" hidden="false" customHeight="true" outlineLevel="0" collapsed="false">
      <c r="A9" s="57" t="n">
        <f aca="false">( ( A8 ) + ( 1 ) )</f>
        <v>5</v>
      </c>
      <c r="B9" s="240" t="n">
        <f aca="false">B8</f>
        <v>4E-006</v>
      </c>
      <c r="C9" s="241" t="n">
        <f aca="false">C8</f>
        <v>2.18</v>
      </c>
      <c r="D9" s="242" t="n">
        <f aca="false">( ( Vazões!$C8+Vazões!F8+Vazões!I8 ) * ( 86.4 ) * ( 365 ) * ($B9 ) )</f>
        <v>59.6634357884075</v>
      </c>
      <c r="E9" s="17" t="n">
        <f aca="false">( ( C9 ) * ( D9 ) )</f>
        <v>130.066290018728</v>
      </c>
    </row>
    <row r="10" customFormat="false" ht="15" hidden="false" customHeight="true" outlineLevel="0" collapsed="false">
      <c r="A10" s="57" t="n">
        <f aca="false">( ( A9 ) + ( 1 ) )</f>
        <v>6</v>
      </c>
      <c r="B10" s="240" t="n">
        <f aca="false">B9</f>
        <v>4E-006</v>
      </c>
      <c r="C10" s="241" t="n">
        <f aca="false">C9</f>
        <v>2.18</v>
      </c>
      <c r="D10" s="242" t="n">
        <f aca="false">( ( Vazões!$C9+Vazões!F9+Vazões!I9 ) * ( 86.4 ) * ( 365 ) * ($B10 ) )</f>
        <v>57.6526516108384</v>
      </c>
      <c r="E10" s="17" t="n">
        <f aca="false">( ( C10 ) * ( D10 ) )</f>
        <v>125.682780511628</v>
      </c>
    </row>
    <row r="11" customFormat="false" ht="15" hidden="false" customHeight="true" outlineLevel="0" collapsed="false">
      <c r="A11" s="57" t="n">
        <f aca="false">( ( A10 ) + ( 1 ) )</f>
        <v>7</v>
      </c>
      <c r="B11" s="240" t="n">
        <f aca="false">B10</f>
        <v>4E-006</v>
      </c>
      <c r="C11" s="241" t="n">
        <f aca="false">C10</f>
        <v>2.18</v>
      </c>
      <c r="D11" s="242" t="n">
        <f aca="false">( ( Vazões!$C10+Vazões!F10+Vazões!I10 ) * ( 86.4 ) * ( 365 ) * ($B11 ) )</f>
        <v>55.8192895665843</v>
      </c>
      <c r="E11" s="17" t="n">
        <f aca="false">( ( C11 ) * ( D11 ) )</f>
        <v>121.686051255154</v>
      </c>
    </row>
    <row r="12" customFormat="false" ht="15" hidden="false" customHeight="true" outlineLevel="0" collapsed="false">
      <c r="A12" s="57" t="n">
        <f aca="false">( ( A11 ) + ( 1 ) )</f>
        <v>8</v>
      </c>
      <c r="B12" s="240" t="n">
        <f aca="false">B11</f>
        <v>4E-006</v>
      </c>
      <c r="C12" s="241" t="n">
        <f aca="false">C11</f>
        <v>2.18</v>
      </c>
      <c r="D12" s="242" t="n">
        <f aca="false">( ( Vazões!$C11+Vazões!F11+Vazões!I11 ) * ( 86.4 ) * ( 365 ) * ($B12 ) )</f>
        <v>51.2533470180129</v>
      </c>
      <c r="E12" s="17" t="n">
        <f aca="false">( ( C12 ) * ( D12 ) )</f>
        <v>111.732296499268</v>
      </c>
    </row>
    <row r="13" s="236" customFormat="true" ht="15" hidden="false" customHeight="true" outlineLevel="0" collapsed="false">
      <c r="A13" s="57" t="n">
        <f aca="false">( ( A12 ) + ( 1 ) )</f>
        <v>9</v>
      </c>
      <c r="B13" s="240" t="n">
        <f aca="false">B12</f>
        <v>4E-006</v>
      </c>
      <c r="C13" s="241" t="n">
        <f aca="false">C12</f>
        <v>2.18</v>
      </c>
      <c r="D13" s="242" t="n">
        <f aca="false">( ( Vazões!$C12+Vazões!F12+Vazões!I12 ) * ( 86.4 ) * ( 365 ) * ($B13 ) )</f>
        <v>51.8972048289893</v>
      </c>
      <c r="E13" s="17" t="n">
        <f aca="false">( ( C13 ) * ( D13 ) )</f>
        <v>113.135906527197</v>
      </c>
    </row>
    <row r="14" s="236" customFormat="true" ht="15" hidden="false" customHeight="true" outlineLevel="0" collapsed="false">
      <c r="A14" s="57" t="n">
        <f aca="false">( ( A13 ) + ( 1 ) )</f>
        <v>10</v>
      </c>
      <c r="B14" s="240" t="n">
        <f aca="false">B13</f>
        <v>4E-006</v>
      </c>
      <c r="C14" s="241" t="n">
        <f aca="false">C13</f>
        <v>2.18</v>
      </c>
      <c r="D14" s="242" t="n">
        <f aca="false">( ( Vazões!$C13+Vazões!F13+Vazões!I13 ) * ( 86.4 ) * ( 365 ) * ($B14 ) )</f>
        <v>52.5410626399658</v>
      </c>
      <c r="E14" s="17" t="n">
        <f aca="false">( ( C14 ) * ( D14 ) )</f>
        <v>114.539516555125</v>
      </c>
    </row>
    <row r="15" customFormat="false" ht="15" hidden="false" customHeight="true" outlineLevel="0" collapsed="false">
      <c r="A15" s="57" t="n">
        <f aca="false">( ( A14 ) + ( 1 ) )</f>
        <v>11</v>
      </c>
      <c r="B15" s="240" t="n">
        <f aca="false">B14</f>
        <v>4E-006</v>
      </c>
      <c r="C15" s="241" t="n">
        <f aca="false">C14</f>
        <v>2.18</v>
      </c>
      <c r="D15" s="242" t="n">
        <f aca="false">( ( Vazões!$C14+Vazões!F14+Vazões!I14 ) * ( 86.4 ) * ( 365 ) * ($B15 ) )</f>
        <v>53.1849204509422</v>
      </c>
      <c r="E15" s="17" t="n">
        <f aca="false">( ( C15 ) * ( D15 ) )</f>
        <v>115.943126583054</v>
      </c>
    </row>
    <row r="16" customFormat="false" ht="15" hidden="false" customHeight="true" outlineLevel="0" collapsed="false">
      <c r="A16" s="57" t="n">
        <f aca="false">( ( A15 ) + ( 1 ) )</f>
        <v>12</v>
      </c>
      <c r="B16" s="240" t="n">
        <f aca="false">B15</f>
        <v>4E-006</v>
      </c>
      <c r="C16" s="241" t="n">
        <f aca="false">C15</f>
        <v>2.18</v>
      </c>
      <c r="D16" s="242" t="n">
        <f aca="false">( ( Vazões!$C15+Vazões!F15+Vazões!I15 ) * ( 86.4 ) * ( 365 ) * ($B16 ) )</f>
        <v>53.8287782619187</v>
      </c>
      <c r="E16" s="17" t="n">
        <f aca="false">( ( C16 ) * ( D16 ) )</f>
        <v>117.346736610983</v>
      </c>
    </row>
    <row r="17" customFormat="false" ht="15" hidden="false" customHeight="true" outlineLevel="0" collapsed="false">
      <c r="A17" s="57" t="n">
        <f aca="false">( ( A16 ) + ( 1 ) )</f>
        <v>13</v>
      </c>
      <c r="B17" s="240" t="n">
        <f aca="false">B16</f>
        <v>4E-006</v>
      </c>
      <c r="C17" s="241" t="n">
        <f aca="false">C16</f>
        <v>2.18</v>
      </c>
      <c r="D17" s="242" t="n">
        <f aca="false">( ( Vazões!$C16+Vazões!F16+Vazões!I16 ) * ( 86.4 ) * ( 365 ) * ($B17 ) )</f>
        <v>54.4726360728951</v>
      </c>
      <c r="E17" s="17" t="n">
        <f aca="false">( ( C17 ) * ( D17 ) )</f>
        <v>118.750346638911</v>
      </c>
    </row>
    <row r="18" customFormat="false" ht="15" hidden="false" customHeight="true" outlineLevel="0" collapsed="false">
      <c r="A18" s="57" t="n">
        <f aca="false">( ( A17 ) + ( 1 ) )</f>
        <v>14</v>
      </c>
      <c r="B18" s="240" t="n">
        <f aca="false">B17</f>
        <v>4E-006</v>
      </c>
      <c r="C18" s="241" t="n">
        <f aca="false">C17</f>
        <v>2.18</v>
      </c>
      <c r="D18" s="242" t="n">
        <f aca="false">( ( Vazões!$C17+Vazões!F17+Vazões!I17 ) * ( 86.4 ) * ( 365 ) * ($B18 ) )</f>
        <v>55.1169295116192</v>
      </c>
      <c r="E18" s="17" t="n">
        <f aca="false">( ( C18 ) * ( D18 ) )</f>
        <v>120.15490633533</v>
      </c>
    </row>
    <row r="19" customFormat="false" ht="15" hidden="false" customHeight="true" outlineLevel="0" collapsed="false">
      <c r="A19" s="57" t="n">
        <f aca="false">( ( A18 ) + ( 1 ) )</f>
        <v>15</v>
      </c>
      <c r="B19" s="240" t="n">
        <f aca="false">B18</f>
        <v>4E-006</v>
      </c>
      <c r="C19" s="241" t="n">
        <f aca="false">C18</f>
        <v>2.18</v>
      </c>
      <c r="D19" s="242" t="n">
        <f aca="false">( ( Vazões!$C18+Vazões!F18+Vazões!I18 ) * ( 86.4 ) * ( 365 ) * ($B19 ) )</f>
        <v>55.7607873225956</v>
      </c>
      <c r="E19" s="17" t="n">
        <f aca="false">( ( C19 ) * ( D19 ) )</f>
        <v>121.558516363259</v>
      </c>
    </row>
    <row r="20" customFormat="false" ht="15" hidden="false" customHeight="true" outlineLevel="0" collapsed="false">
      <c r="A20" s="57" t="n">
        <f aca="false">( ( A19 ) + ( 1 ) )</f>
        <v>16</v>
      </c>
      <c r="B20" s="240" t="n">
        <f aca="false">B19</f>
        <v>4E-006</v>
      </c>
      <c r="C20" s="241" t="n">
        <f aca="false">C19</f>
        <v>2.18</v>
      </c>
      <c r="D20" s="242" t="n">
        <f aca="false">( ( Vazões!$C19+Vazões!F19+Vazões!I19 ) * ( 86.4 ) * ( 365 ) * ($B20 ) )</f>
        <v>56.4046451335721</v>
      </c>
      <c r="E20" s="17" t="n">
        <f aca="false">( ( C20 ) * ( D20 ) )</f>
        <v>122.962126391187</v>
      </c>
    </row>
    <row r="21" customFormat="false" ht="15" hidden="false" customHeight="true" outlineLevel="0" collapsed="false">
      <c r="A21" s="57" t="n">
        <f aca="false">( ( A20 ) + ( 1 ) )</f>
        <v>17</v>
      </c>
      <c r="B21" s="240" t="n">
        <f aca="false">B20</f>
        <v>4E-006</v>
      </c>
      <c r="C21" s="241" t="n">
        <f aca="false">C20</f>
        <v>2.18</v>
      </c>
      <c r="D21" s="242" t="n">
        <f aca="false">( ( Vazões!$C20+Vazões!F20+Vazões!I20 ) * ( 86.4 ) * ( 365 ) * ($B21 ) )</f>
        <v>57.0532948497723</v>
      </c>
      <c r="E21" s="17" t="n">
        <f aca="false">( ( C21 ) * ( D21 ) )</f>
        <v>124.376182772504</v>
      </c>
    </row>
    <row r="22" customFormat="false" ht="15" hidden="false" customHeight="true" outlineLevel="0" collapsed="false">
      <c r="A22" s="57" t="n">
        <f aca="false">( ( A21 ) + ( 1 ) )</f>
        <v>18</v>
      </c>
      <c r="B22" s="240" t="n">
        <f aca="false">B21</f>
        <v>4E-006</v>
      </c>
      <c r="C22" s="241" t="n">
        <f aca="false">C21</f>
        <v>2.18</v>
      </c>
      <c r="D22" s="242" t="n">
        <f aca="false">( ( Vazões!$C21+Vazões!F21+Vazões!I21 ) * ( 86.4 ) * ( 365 ) * ($B22 ) )</f>
        <v>57.709350237682</v>
      </c>
      <c r="E22" s="17" t="n">
        <f aca="false">( ( C22 ) * ( D22 ) )</f>
        <v>125.806383518147</v>
      </c>
    </row>
    <row r="23" customFormat="false" ht="15" hidden="false" customHeight="true" outlineLevel="0" collapsed="false">
      <c r="A23" s="57" t="n">
        <f aca="false">( ( A22 ) + ( 1 ) )</f>
        <v>19</v>
      </c>
      <c r="B23" s="240" t="n">
        <f aca="false">B22</f>
        <v>4E-006</v>
      </c>
      <c r="C23" s="241" t="n">
        <f aca="false">C22</f>
        <v>2.18</v>
      </c>
      <c r="D23" s="242" t="n">
        <f aca="false">( ( Vazões!$C22+Vazões!F22+Vazões!I22 ) * ( 86.4 ) * ( 365 ) * ($B23 ) )</f>
        <v>58.3728112973012</v>
      </c>
      <c r="E23" s="17" t="n">
        <f aca="false">( ( C23 ) * ( D23 ) )</f>
        <v>127.252728628117</v>
      </c>
    </row>
    <row r="24" customFormat="false" ht="15" hidden="false" customHeight="true" outlineLevel="0" collapsed="false">
      <c r="A24" s="57" t="n">
        <f aca="false">( ( A23 ) + ( 1 ) )</f>
        <v>20</v>
      </c>
      <c r="B24" s="240" t="n">
        <f aca="false">B23</f>
        <v>4E-006</v>
      </c>
      <c r="C24" s="241" t="n">
        <f aca="false">C23</f>
        <v>2.18</v>
      </c>
      <c r="D24" s="242" t="n">
        <f aca="false">( ( Vazões!$C23+Vazões!F23+Vazões!I23 ) * ( 86.4 ) * ( 365 ) * ($B24 ) )</f>
        <v>59.0441136563774</v>
      </c>
      <c r="E24" s="17" t="n">
        <f aca="false">( ( C24 ) * ( D24 ) )</f>
        <v>128.716167770903</v>
      </c>
    </row>
    <row r="25" customFormat="false" ht="15" hidden="false" customHeight="true" outlineLevel="0" collapsed="false">
      <c r="A25" s="57" t="n">
        <f aca="false">( ( A24 ) + ( 1 ) )</f>
        <v>21</v>
      </c>
      <c r="B25" s="240" t="n">
        <f aca="false">B24</f>
        <v>4E-006</v>
      </c>
      <c r="C25" s="241" t="n">
        <f aca="false">C24</f>
        <v>2.18</v>
      </c>
      <c r="D25" s="242" t="n">
        <f aca="false">( ( Vazões!$C24+Vazões!F24+Vazões!I24 ) * ( 86.4 ) * ( 365 ) * ($B25 ) )</f>
        <v>59.7232573149107</v>
      </c>
      <c r="E25" s="17" t="n">
        <f aca="false">( ( C25 ) * ( D25 ) )</f>
        <v>130.196700946505</v>
      </c>
    </row>
    <row r="26" customFormat="false" ht="15" hidden="false" customHeight="true" outlineLevel="0" collapsed="false">
      <c r="A26" s="57" t="n">
        <f aca="false">( ( A25 ) + ( 1 ) )</f>
        <v>22</v>
      </c>
      <c r="B26" s="240" t="n">
        <f aca="false">B25</f>
        <v>4E-006</v>
      </c>
      <c r="C26" s="241" t="n">
        <f aca="false">C25</f>
        <v>2.18</v>
      </c>
      <c r="D26" s="242" t="n">
        <f aca="false">( ( Vazões!$C25+Vazões!F25+Vazões!I25 ) * ( 86.4 ) * ( 365 ) * ($B26 ) )</f>
        <v>60.4102422729012</v>
      </c>
      <c r="E26" s="17" t="n">
        <f aca="false">( ( C26 ) * ( D26 ) )</f>
        <v>131.694328154925</v>
      </c>
    </row>
    <row r="27" customFormat="false" ht="15" hidden="false" customHeight="true" outlineLevel="0" collapsed="false">
      <c r="A27" s="57" t="n">
        <f aca="false">( ( A26 ) + ( 1 ) )</f>
        <v>23</v>
      </c>
      <c r="B27" s="240" t="n">
        <f aca="false">B26</f>
        <v>4E-006</v>
      </c>
      <c r="C27" s="241" t="n">
        <f aca="false">C26</f>
        <v>2.18</v>
      </c>
      <c r="D27" s="242" t="n">
        <f aca="false">( ( Vazões!$C26+Vazões!F26+Vazões!I26 ) * ( 86.4 ) * ( 365 ) * ($B27 ) )</f>
        <v>61.1055041580963</v>
      </c>
      <c r="E27" s="17" t="n">
        <f aca="false">( ( C27 ) * ( D27 ) )</f>
        <v>133.20999906465</v>
      </c>
    </row>
    <row r="28" s="236" customFormat="true" ht="15" hidden="false" customHeight="true" outlineLevel="0" collapsed="false">
      <c r="A28" s="57" t="n">
        <f aca="false">( ( A27 ) + ( 1 ) )</f>
        <v>24</v>
      </c>
      <c r="B28" s="240" t="n">
        <f aca="false">B27</f>
        <v>4E-006</v>
      </c>
      <c r="C28" s="241" t="n">
        <f aca="false">C27</f>
        <v>2.18</v>
      </c>
      <c r="D28" s="242" t="n">
        <f aca="false">( ( Vazões!$C27+Vazões!F27+Vazões!I27 ) * ( 86.4 ) * ( 365 ) * ($B28 ) )</f>
        <v>61.8090429704961</v>
      </c>
      <c r="E28" s="17" t="n">
        <f aca="false">( ( C28 ) * ( D28 ) )</f>
        <v>134.743713675682</v>
      </c>
    </row>
    <row r="29" s="236" customFormat="true" ht="15" hidden="false" customHeight="true" outlineLevel="0" collapsed="false">
      <c r="A29" s="57" t="n">
        <f aca="false">( ( A28 ) + ( 1 ) )</f>
        <v>25</v>
      </c>
      <c r="B29" s="240" t="n">
        <f aca="false">B28</f>
        <v>4E-006</v>
      </c>
      <c r="C29" s="241" t="n">
        <f aca="false">C28</f>
        <v>2.18</v>
      </c>
      <c r="D29" s="242" t="n">
        <f aca="false">( ( Vazões!$C28+Vazões!F28+Vazões!I28 ) * ( 86.4 ) * ( 365 ) * ($B29 ) )</f>
        <v>62.5199874546055</v>
      </c>
      <c r="E29" s="17" t="n">
        <f aca="false">( ( C29 ) * ( D29 ) )</f>
        <v>136.29357265104</v>
      </c>
    </row>
    <row r="30" customFormat="false" ht="15" hidden="false" customHeight="true" outlineLevel="0" collapsed="false">
      <c r="A30" s="57" t="n">
        <f aca="false">( ( A29 ) + ( 1 ) )</f>
        <v>26</v>
      </c>
      <c r="B30" s="240" t="n">
        <f aca="false">B29</f>
        <v>4E-006</v>
      </c>
      <c r="C30" s="241" t="n">
        <f aca="false">C29</f>
        <v>2.18</v>
      </c>
      <c r="D30" s="242" t="n">
        <f aca="false">( ( Vazões!$C29+Vazões!F29+Vazões!I29 ) * ( 86.4 ) * ( 365 ) * ($B30 ) )</f>
        <v>63.2392088659195</v>
      </c>
      <c r="E30" s="17" t="n">
        <f aca="false">( ( C30 ) * ( D30 ) )</f>
        <v>137.861475327704</v>
      </c>
    </row>
    <row r="31" s="236" customFormat="true" ht="15" hidden="false" customHeight="true" outlineLevel="0" collapsed="false">
      <c r="A31" s="57" t="n">
        <f aca="false">( ( A30 ) + ( 1 ) )</f>
        <v>27</v>
      </c>
      <c r="B31" s="240" t="n">
        <f aca="false">B30</f>
        <v>4E-006</v>
      </c>
      <c r="C31" s="241" t="n">
        <f aca="false">C30</f>
        <v>2.18</v>
      </c>
      <c r="D31" s="242" t="n">
        <f aca="false">( ( Vazões!$C30+Vazões!F30+Vazões!I30 ) * ( 86.4 ) * ( 365 ) * ($B31 ) )</f>
        <v>63.9667072044382</v>
      </c>
      <c r="E31" s="17" t="n">
        <f aca="false">( ( C31 ) * ( D31 ) )</f>
        <v>139.447421705675</v>
      </c>
    </row>
    <row r="32" s="236" customFormat="true" ht="15" hidden="false" customHeight="true" outlineLevel="0" collapsed="false">
      <c r="A32" s="57" t="n">
        <f aca="false">( ( A31 ) + ( 1 ) )</f>
        <v>28</v>
      </c>
      <c r="B32" s="240" t="n">
        <f aca="false">B31</f>
        <v>4E-006</v>
      </c>
      <c r="C32" s="241" t="n">
        <f aca="false">C31</f>
        <v>2.18</v>
      </c>
      <c r="D32" s="242" t="n">
        <f aca="false">( ( Vazões!$C31+Vazões!F31+Vazões!I31 ) * ( 86.4 ) * ( 365 ) * ($B32 ) )</f>
        <v>64.7024824701616</v>
      </c>
      <c r="E32" s="17" t="n">
        <f aca="false">( ( C32 ) * ( D32 ) )</f>
        <v>141.051411784952</v>
      </c>
    </row>
    <row r="33" s="236" customFormat="true" ht="15" hidden="false" customHeight="true" outlineLevel="0" collapsed="false">
      <c r="A33" s="57" t="n">
        <f aca="false">( ( A32 ) + ( 1 ) )</f>
        <v>29</v>
      </c>
      <c r="B33" s="240" t="n">
        <f aca="false">B32</f>
        <v>4E-006</v>
      </c>
      <c r="C33" s="241" t="n">
        <f aca="false">C32</f>
        <v>2.18</v>
      </c>
      <c r="D33" s="242" t="n">
        <f aca="false">( ( Vazões!$C32+Vazões!F32+Vazões!I32 ) * ( 86.4 ) * ( 365 ) * ($B33 ) )</f>
        <v>65.4469702908374</v>
      </c>
      <c r="E33" s="17" t="n">
        <f aca="false">( ( C33 ) * ( D33 ) )</f>
        <v>142.674395234026</v>
      </c>
    </row>
    <row r="34" s="236" customFormat="true" ht="15" hidden="false" customHeight="true" outlineLevel="0" collapsed="false">
      <c r="A34" s="57" t="n">
        <f aca="false">( ( A33 ) + ( 1 ) )</f>
        <v>30</v>
      </c>
      <c r="B34" s="240" t="n">
        <f aca="false">B33</f>
        <v>4E-006</v>
      </c>
      <c r="C34" s="241" t="n">
        <f aca="false">C33</f>
        <v>2.18</v>
      </c>
      <c r="D34" s="242" t="n">
        <f aca="false">( ( Vazões!$C33+Vazões!F33+Vazões!I33 ) * ( 86.4 ) * ( 365 ) * ($B34 ) )</f>
        <v>66.2001706664654</v>
      </c>
      <c r="E34" s="17" t="n">
        <f aca="false">( ( C34 ) * ( D34 ) )</f>
        <v>144.316372052895</v>
      </c>
    </row>
    <row r="35" s="236" customFormat="true" ht="15" hidden="false" customHeight="true" outlineLevel="0" collapsed="false">
      <c r="A35" s="244" t="s">
        <v>437</v>
      </c>
      <c r="B35" s="244"/>
      <c r="C35" s="244"/>
      <c r="D35" s="105" t="n">
        <f aca="false">SUM(D5:D34)</f>
        <v>1767.56963850619</v>
      </c>
      <c r="E35" s="138" t="n">
        <f aca="false">SUM(E5:E34)</f>
        <v>3853.3018119435</v>
      </c>
    </row>
    <row r="38" customFormat="false" ht="15" hidden="false" customHeight="true" outlineLevel="0" collapsed="false"/>
    <row r="39" customFormat="false" ht="15" hidden="false" customHeight="true" outlineLevel="0" collapsed="false"/>
    <row r="40" customFormat="false" ht="15" hidden="false" customHeight="true" outlineLevel="0" collapsed="false"/>
    <row r="41" customFormat="false" ht="15" hidden="false" customHeight="true" outlineLevel="0" collapsed="false"/>
    <row r="42" customFormat="false" ht="15" hidden="false" customHeight="true" outlineLevel="0" collapsed="false"/>
    <row r="43" customFormat="false" ht="15" hidden="false" customHeight="true" outlineLevel="0" collapsed="false"/>
  </sheetData>
  <mergeCells count="1">
    <mergeCell ref="A35:C35"/>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sheetPr filterMode="false">
    <pageSetUpPr fitToPage="false"/>
  </sheetPr>
  <dimension ref="A1:L35"/>
  <sheetViews>
    <sheetView showFormulas="false" showGridLines="false" showRowColHeaders="true" showZeros="true" rightToLeft="false" tabSelected="false" showOutlineSymbols="true" defaultGridColor="true" view="pageBreakPreview" topLeftCell="C1" colorId="64" zoomScale="65" zoomScaleNormal="70" zoomScalePageLayoutView="65" workbookViewId="0">
      <selection pane="topLeft" activeCell="P41" activeCellId="0" sqref="P41"/>
    </sheetView>
  </sheetViews>
  <sheetFormatPr defaultRowHeight="15" zeroHeight="false" outlineLevelRow="0" outlineLevelCol="0"/>
  <cols>
    <col collapsed="false" customWidth="true" hidden="false" outlineLevel="0" max="1" min="1" style="233" width="10.77"/>
    <col collapsed="false" customWidth="true" hidden="false" outlineLevel="0" max="2" min="2" style="233" width="18.77"/>
    <col collapsed="false" customWidth="true" hidden="false" outlineLevel="0" max="4" min="3" style="233" width="22.78"/>
    <col collapsed="false" customWidth="true" hidden="false" outlineLevel="0" max="6" min="5" style="233" width="18.77"/>
    <col collapsed="false" customWidth="true" hidden="false" outlineLevel="0" max="1025" min="7" style="233" width="15.78"/>
  </cols>
  <sheetData>
    <row r="1" s="249" customFormat="true" ht="40.05" hidden="false" customHeight="true" outlineLevel="0" collapsed="false">
      <c r="A1" s="77" t="s">
        <v>443</v>
      </c>
      <c r="B1" s="77"/>
      <c r="C1" s="77"/>
      <c r="D1" s="77"/>
      <c r="E1" s="77"/>
    </row>
    <row r="2" customFormat="false" ht="15" hidden="false" customHeight="true" outlineLevel="0" collapsed="false">
      <c r="A2" s="236" t="s">
        <v>444</v>
      </c>
      <c r="D2" s="233" t="s">
        <v>445</v>
      </c>
    </row>
    <row r="3" customFormat="false" ht="15" hidden="false" customHeight="true" outlineLevel="0" collapsed="false">
      <c r="A3" s="236"/>
    </row>
    <row r="4" customFormat="false" ht="41.55" hidden="false" customHeight="true" outlineLevel="0" collapsed="false">
      <c r="A4" s="57" t="s">
        <v>154</v>
      </c>
      <c r="B4" s="237" t="s">
        <v>430</v>
      </c>
      <c r="C4" s="81" t="s">
        <v>446</v>
      </c>
      <c r="D4" s="237" t="s">
        <v>431</v>
      </c>
      <c r="E4" s="237" t="s">
        <v>432</v>
      </c>
      <c r="F4" s="237" t="s">
        <v>433</v>
      </c>
      <c r="H4" s="250" t="s">
        <v>434</v>
      </c>
      <c r="I4" s="251" t="n">
        <v>17</v>
      </c>
      <c r="J4" s="252"/>
    </row>
    <row r="5" s="236" customFormat="true" ht="15" hidden="false" customHeight="true" outlineLevel="0" collapsed="false">
      <c r="A5" s="57" t="n">
        <v>1</v>
      </c>
      <c r="B5" s="253" t="n">
        <f aca="false">I6</f>
        <v>0.001</v>
      </c>
      <c r="C5" s="241" t="n">
        <f aca="false">$B$5*(Vazões!C4+Vazões!F4+Vazões!I4)*86.4*30*12</f>
        <v>15718.6175649665</v>
      </c>
      <c r="D5" s="241" t="n">
        <f aca="false">I4</f>
        <v>17</v>
      </c>
      <c r="E5" s="242" t="n">
        <f aca="false">( ( (Vazões!$C4+Vazões!F4+Vazões!I4)*0.89*$I$8 ) * ( 86.4 ) * ( 365 ) * ($B5 ) )</f>
        <v>5957.22506864258</v>
      </c>
      <c r="F5" s="17" t="n">
        <f aca="false">( ( D5 ) * ( E5 ) )</f>
        <v>101272.826166924</v>
      </c>
    </row>
    <row r="6" customFormat="false" ht="15" hidden="false" customHeight="true" outlineLevel="0" collapsed="false">
      <c r="A6" s="57" t="n">
        <f aca="false">( ( A5 ) + ( 1 ) )</f>
        <v>2</v>
      </c>
      <c r="B6" s="253" t="n">
        <f aca="false">B5</f>
        <v>0.001</v>
      </c>
      <c r="C6" s="241" t="n">
        <f aca="false">$B$5*(Vazões!C5+Vazões!F5+Vazões!I5)*86.4*30*12</f>
        <v>15465.6667636364</v>
      </c>
      <c r="D6" s="241" t="n">
        <f aca="false">D5</f>
        <v>17</v>
      </c>
      <c r="E6" s="242" t="n">
        <f aca="false">( ( (Vazões!$C5+Vazões!F5+Vazões!I5)*0.89*$I$8 ) * ( 86.4 ) * ( 365 ) * ($B6 ) )</f>
        <v>5861.35882286182</v>
      </c>
      <c r="F6" s="17" t="n">
        <f aca="false">( ( D6 ) * ( E6 ) )</f>
        <v>99643.0999886509</v>
      </c>
      <c r="I6" s="243" t="n">
        <v>0.001</v>
      </c>
      <c r="J6" s="243"/>
      <c r="K6" s="243"/>
      <c r="L6" s="243"/>
    </row>
    <row r="7" customFormat="false" ht="15" hidden="false" customHeight="true" outlineLevel="0" collapsed="false">
      <c r="A7" s="57" t="n">
        <f aca="false">( ( A6 ) + ( 1 ) )</f>
        <v>3</v>
      </c>
      <c r="B7" s="253" t="n">
        <f aca="false">B6</f>
        <v>0.001</v>
      </c>
      <c r="C7" s="241" t="n">
        <f aca="false">$B$5*(Vazões!C6+Vazões!F6+Vazões!I6)*86.4*30*12</f>
        <v>15277.0198964211</v>
      </c>
      <c r="D7" s="241" t="n">
        <f aca="false">D6</f>
        <v>17</v>
      </c>
      <c r="E7" s="242" t="n">
        <f aca="false">( ( (Vazões!$C6+Vazões!F6+Vazões!I6)*0.89*$I$8 ) * ( 86.4 ) * ( 365 ) * ($B7 ) )</f>
        <v>5789.86323224444</v>
      </c>
      <c r="F7" s="17" t="n">
        <f aca="false">( ( D7 ) * ( E7 ) )</f>
        <v>98427.6749481555</v>
      </c>
      <c r="I7" s="14" t="s">
        <v>447</v>
      </c>
      <c r="J7" s="14"/>
      <c r="K7" s="14"/>
      <c r="L7" s="14"/>
    </row>
    <row r="8" customFormat="false" ht="15" hidden="false" customHeight="true" outlineLevel="0" collapsed="false">
      <c r="A8" s="57" t="n">
        <f aca="false">( ( A7 ) + ( 1 ) )</f>
        <v>4</v>
      </c>
      <c r="B8" s="253" t="n">
        <f aca="false">B7</f>
        <v>0.001</v>
      </c>
      <c r="C8" s="241" t="n">
        <f aca="false">$B$5*(Vazões!C7+Vazões!F7+Vazões!I7)*86.4*30*12</f>
        <v>14854.785071112</v>
      </c>
      <c r="D8" s="241" t="n">
        <f aca="false">D7</f>
        <v>17</v>
      </c>
      <c r="E8" s="242" t="n">
        <f aca="false">( ( (Vazões!$C7+Vazões!F7+Vazões!I7)*0.89*$I$8 ) * ( 86.4 ) * ( 365 ) * ($B8 ) )</f>
        <v>5629.83975207585</v>
      </c>
      <c r="F8" s="17" t="n">
        <f aca="false">( ( D8 ) * ( E8 ) )</f>
        <v>95707.2757852895</v>
      </c>
      <c r="H8" s="236"/>
      <c r="I8" s="254" t="n">
        <v>0.42</v>
      </c>
      <c r="J8" s="254"/>
      <c r="K8" s="254"/>
      <c r="L8" s="254"/>
    </row>
    <row r="9" s="236" customFormat="true" ht="15" hidden="false" customHeight="true" outlineLevel="0" collapsed="false">
      <c r="A9" s="57" t="n">
        <f aca="false">( ( A8 ) + ( 1 ) )</f>
        <v>5</v>
      </c>
      <c r="B9" s="253" t="n">
        <f aca="false">B8</f>
        <v>0.001</v>
      </c>
      <c r="C9" s="241" t="n">
        <f aca="false">$B$5*(Vazões!C8+Vazões!F8+Vazões!I8)*86.4*30*12</f>
        <v>14711.5321122101</v>
      </c>
      <c r="D9" s="241" t="n">
        <f aca="false">D8</f>
        <v>17</v>
      </c>
      <c r="E9" s="242" t="n">
        <f aca="false">( ( (Vazões!$C8+Vazões!F8+Vazões!I8)*0.89*$I$8 ) * ( 86.4 ) * ( 365 ) * ($B9 ) )</f>
        <v>5575.54807442668</v>
      </c>
      <c r="F9" s="17" t="n">
        <f aca="false">( ( D9 ) * ( E9 ) )</f>
        <v>94784.3172652535</v>
      </c>
      <c r="H9" s="233"/>
      <c r="I9" s="233"/>
    </row>
    <row r="10" customFormat="false" ht="15" hidden="false" customHeight="true" outlineLevel="0" collapsed="false">
      <c r="A10" s="57" t="n">
        <f aca="false">( ( A9 ) + ( 1 ) )</f>
        <v>6</v>
      </c>
      <c r="B10" s="253" t="n">
        <f aca="false">B9</f>
        <v>0.001</v>
      </c>
      <c r="C10" s="241" t="n">
        <f aca="false">$B$5*(Vazões!C9+Vazões!F9+Vazões!I9)*86.4*30*12</f>
        <v>14215.7223150013</v>
      </c>
      <c r="D10" s="241" t="n">
        <f aca="false">D9</f>
        <v>17</v>
      </c>
      <c r="E10" s="242" t="n">
        <f aca="false">( ( (Vazões!$C9+Vazões!F9+Vazões!I9)*0.89*$I$8 ) * ( 86.4 ) * ( 365 ) * ($B10 ) )</f>
        <v>5387.64029303285</v>
      </c>
      <c r="F10" s="17" t="n">
        <f aca="false">( ( D10 ) * ( E10 ) )</f>
        <v>91589.8849815585</v>
      </c>
    </row>
    <row r="11" customFormat="false" ht="15" hidden="false" customHeight="true" outlineLevel="0" collapsed="false">
      <c r="A11" s="57" t="n">
        <f aca="false">( ( A10 ) + ( 1 ) )</f>
        <v>7</v>
      </c>
      <c r="B11" s="253" t="n">
        <f aca="false">B10</f>
        <v>0.001</v>
      </c>
      <c r="C11" s="241" t="n">
        <f aca="false">$B$5*(Vazões!C10+Vazões!F10+Vazões!I10)*86.4*30*12</f>
        <v>13763.6604410756</v>
      </c>
      <c r="D11" s="241" t="n">
        <f aca="false">D10</f>
        <v>17</v>
      </c>
      <c r="E11" s="242" t="n">
        <f aca="false">( ( (Vazões!$C10+Vazões!F10+Vazões!I10)*0.89*$I$8 ) * ( 86.4 ) * ( 365 ) * ($B11 ) )</f>
        <v>5216.3126099973</v>
      </c>
      <c r="F11" s="17" t="n">
        <f aca="false">( ( D11 ) * ( E11 ) )</f>
        <v>88677.3143699541</v>
      </c>
    </row>
    <row r="12" customFormat="false" ht="15" hidden="false" customHeight="true" outlineLevel="0" collapsed="false">
      <c r="A12" s="57" t="n">
        <f aca="false">( ( A11 ) + ( 1 ) )</f>
        <v>8</v>
      </c>
      <c r="B12" s="253" t="n">
        <f aca="false">B11</f>
        <v>0.001</v>
      </c>
      <c r="C12" s="241" t="n">
        <f aca="false">$B$5*(Vazões!C11+Vazões!F11+Vazões!I11)*86.4*30*12</f>
        <v>12637.8115934826</v>
      </c>
      <c r="D12" s="241" t="n">
        <f aca="false">D11</f>
        <v>17</v>
      </c>
      <c r="E12" s="242" t="n">
        <f aca="false">( ( (Vazões!$C11+Vazões!F11+Vazões!I11)*0.89*$I$8 ) * ( 86.4 ) * ( 365 ) * ($B12 ) )</f>
        <v>4789.6252788333</v>
      </c>
      <c r="F12" s="17" t="n">
        <f aca="false">( ( D12 ) * ( E12 ) )</f>
        <v>81423.6297401661</v>
      </c>
      <c r="H12" s="236"/>
      <c r="I12" s="236"/>
    </row>
    <row r="13" s="236" customFormat="true" ht="15" hidden="false" customHeight="true" outlineLevel="0" collapsed="false">
      <c r="A13" s="57" t="n">
        <f aca="false">( ( A12 ) + ( 1 ) )</f>
        <v>9</v>
      </c>
      <c r="B13" s="253" t="n">
        <f aca="false">B12</f>
        <v>0.001</v>
      </c>
      <c r="C13" s="241" t="n">
        <f aca="false">$B$5*(Vazões!C12+Vazões!F12+Vazões!I12)*86.4*30*12</f>
        <v>12796.5710537234</v>
      </c>
      <c r="D13" s="241" t="n">
        <f aca="false">D12</f>
        <v>17</v>
      </c>
      <c r="E13" s="242" t="n">
        <f aca="false">( ( (Vazões!$C12+Vazões!F12+Vazões!I12)*0.89*$I$8 ) * ( 86.4 ) * ( 365 ) * ($B13 ) )</f>
        <v>4849.79379126905</v>
      </c>
      <c r="F13" s="17" t="n">
        <f aca="false">( ( D13 ) * ( E13 ) )</f>
        <v>82446.4944515739</v>
      </c>
    </row>
    <row r="14" s="236" customFormat="true" ht="15" hidden="false" customHeight="true" outlineLevel="0" collapsed="false">
      <c r="A14" s="57" t="n">
        <f aca="false">( ( A13 ) + ( 1 ) )</f>
        <v>10</v>
      </c>
      <c r="B14" s="253" t="n">
        <f aca="false">B13</f>
        <v>0.001</v>
      </c>
      <c r="C14" s="241" t="n">
        <f aca="false">$B$5*(Vazões!C13+Vazões!F13+Vazões!I13)*86.4*30*12</f>
        <v>12955.3305139642</v>
      </c>
      <c r="D14" s="241" t="n">
        <f aca="false">D13</f>
        <v>17</v>
      </c>
      <c r="E14" s="242" t="n">
        <f aca="false">( ( (Vazões!$C13+Vazões!F13+Vazões!I13)*0.89*$I$8 ) * ( 86.4 ) * ( 365 ) * ($B14 ) )</f>
        <v>4909.9623037048</v>
      </c>
      <c r="F14" s="17" t="n">
        <f aca="false">( ( D14 ) * ( E14 ) )</f>
        <v>83469.3591629816</v>
      </c>
      <c r="H14" s="233"/>
      <c r="I14" s="233"/>
    </row>
    <row r="15" customFormat="false" ht="15" hidden="false" customHeight="true" outlineLevel="0" collapsed="false">
      <c r="A15" s="57" t="n">
        <f aca="false">( ( A14 ) + ( 1 ) )</f>
        <v>11</v>
      </c>
      <c r="B15" s="253" t="n">
        <f aca="false">B14</f>
        <v>0.001</v>
      </c>
      <c r="C15" s="241" t="n">
        <f aca="false">$B$5*(Vazões!C14+Vazões!F14+Vazões!I14)*86.4*30*12</f>
        <v>13114.0899742049</v>
      </c>
      <c r="D15" s="241" t="n">
        <f aca="false">D14</f>
        <v>17</v>
      </c>
      <c r="E15" s="242" t="n">
        <f aca="false">( ( (Vazões!$C14+Vazões!F14+Vazões!I14)*0.89*$I$8 ) * ( 86.4 ) * ( 365 ) * ($B15 ) )</f>
        <v>4970.13081614055</v>
      </c>
      <c r="F15" s="17" t="n">
        <f aca="false">( ( D15 ) * ( E15 ) )</f>
        <v>84492.2238743894</v>
      </c>
    </row>
    <row r="16" customFormat="false" ht="15" hidden="false" customHeight="true" outlineLevel="0" collapsed="false">
      <c r="A16" s="57" t="n">
        <f aca="false">( ( A15 ) + ( 1 ) )</f>
        <v>12</v>
      </c>
      <c r="B16" s="253" t="n">
        <f aca="false">B15</f>
        <v>0.001</v>
      </c>
      <c r="C16" s="241" t="n">
        <f aca="false">$B$5*(Vazões!C15+Vazões!F15+Vazões!I15)*86.4*30*12</f>
        <v>13272.8494344457</v>
      </c>
      <c r="D16" s="241" t="n">
        <f aca="false">D15</f>
        <v>17</v>
      </c>
      <c r="E16" s="242" t="n">
        <f aca="false">( ( (Vazões!$C15+Vazões!F15+Vazões!I15)*0.89*$I$8 ) * ( 86.4 ) * ( 365 ) * ($B16 ) )</f>
        <v>5030.2993285763</v>
      </c>
      <c r="F16" s="17" t="n">
        <f aca="false">( ( D16 ) * ( E16 ) )</f>
        <v>85515.0885857971</v>
      </c>
    </row>
    <row r="17" customFormat="false" ht="15" hidden="false" customHeight="true" outlineLevel="0" collapsed="false">
      <c r="A17" s="57" t="n">
        <f aca="false">( ( A16 ) + ( 1 ) )</f>
        <v>13</v>
      </c>
      <c r="B17" s="253" t="n">
        <f aca="false">B16</f>
        <v>0.001</v>
      </c>
      <c r="C17" s="241" t="n">
        <f aca="false">$B$5*(Vazões!C16+Vazões!F16+Vazões!I16)*86.4*30*12</f>
        <v>13431.6088946865</v>
      </c>
      <c r="D17" s="241" t="n">
        <f aca="false">D16</f>
        <v>17</v>
      </c>
      <c r="E17" s="242" t="n">
        <f aca="false">( ( (Vazões!$C16+Vazões!F16+Vazões!I16)*0.89*$I$8 ) * ( 86.4 ) * ( 365 ) * ($B17 ) )</f>
        <v>5090.46784101205</v>
      </c>
      <c r="F17" s="17" t="n">
        <f aca="false">( ( D17 ) * ( E17 ) )</f>
        <v>86537.9532972048</v>
      </c>
    </row>
    <row r="18" customFormat="false" ht="15" hidden="false" customHeight="true" outlineLevel="0" collapsed="false">
      <c r="A18" s="57" t="n">
        <f aca="false">( ( A17 ) + ( 1 ) )</f>
        <v>14</v>
      </c>
      <c r="B18" s="253" t="n">
        <f aca="false">B17</f>
        <v>0.001</v>
      </c>
      <c r="C18" s="241" t="n">
        <f aca="false">$B$5*(Vazões!C17+Vazões!F17+Vazões!I17)*86.4*30*12</f>
        <v>13590.4757699883</v>
      </c>
      <c r="D18" s="241" t="n">
        <f aca="false">D17</f>
        <v>17</v>
      </c>
      <c r="E18" s="242" t="n">
        <f aca="false">( ( (Vazões!$C17+Vazões!F17+Vazões!I17)*0.89*$I$8 ) * ( 86.4 ) * ( 365 ) * ($B18 ) )</f>
        <v>5150.67706286081</v>
      </c>
      <c r="F18" s="17" t="n">
        <f aca="false">( ( D18 ) * ( E18 ) )</f>
        <v>87561.5100686338</v>
      </c>
    </row>
    <row r="19" customFormat="false" ht="15" hidden="false" customHeight="true" outlineLevel="0" collapsed="false">
      <c r="A19" s="57" t="n">
        <f aca="false">( ( A18 ) + ( 1 ) )</f>
        <v>15</v>
      </c>
      <c r="B19" s="253" t="n">
        <f aca="false">B18</f>
        <v>0.001</v>
      </c>
      <c r="C19" s="241" t="n">
        <f aca="false">$B$5*(Vazões!C18+Vazões!F18+Vazões!I18)*86.4*30*12</f>
        <v>13749.2352302291</v>
      </c>
      <c r="D19" s="241" t="n">
        <f aca="false">D18</f>
        <v>17</v>
      </c>
      <c r="E19" s="242" t="n">
        <f aca="false">( ( (Vazões!$C18+Vazões!F18+Vazões!I18)*0.89*$I$8 ) * ( 86.4 ) * ( 365 ) * ($B19 ) )</f>
        <v>5210.84557529656</v>
      </c>
      <c r="F19" s="17" t="n">
        <f aca="false">( ( D19 ) * ( E19 ) )</f>
        <v>88584.3747800416</v>
      </c>
    </row>
    <row r="20" customFormat="false" ht="15" hidden="false" customHeight="true" outlineLevel="0" collapsed="false">
      <c r="A20" s="57" t="n">
        <f aca="false">( ( A19 ) + ( 1 ) )</f>
        <v>16</v>
      </c>
      <c r="B20" s="253" t="n">
        <f aca="false">B19</f>
        <v>0.001</v>
      </c>
      <c r="C20" s="241" t="n">
        <f aca="false">$B$5*(Vazões!C19+Vazões!F19+Vazões!I19)*86.4*30*12</f>
        <v>13907.9946904698</v>
      </c>
      <c r="D20" s="241" t="n">
        <f aca="false">D19</f>
        <v>17</v>
      </c>
      <c r="E20" s="242" t="n">
        <f aca="false">( ( (Vazões!$C19+Vazões!F19+Vazões!I19)*0.89*$I$8 ) * ( 86.4 ) * ( 365 ) * ($B20 ) )</f>
        <v>5271.01408773231</v>
      </c>
      <c r="F20" s="17" t="n">
        <f aca="false">( ( D20 ) * ( E20 ) )</f>
        <v>89607.2394914493</v>
      </c>
    </row>
    <row r="21" customFormat="false" ht="15" hidden="false" customHeight="true" outlineLevel="0" collapsed="false">
      <c r="A21" s="57" t="n">
        <f aca="false">( ( A20 ) + ( 1 ) )</f>
        <v>17</v>
      </c>
      <c r="B21" s="253" t="n">
        <f aca="false">B20</f>
        <v>0.001</v>
      </c>
      <c r="C21" s="241" t="n">
        <f aca="false">$B$5*(Vazões!C20+Vazões!F20+Vazões!I20)*86.4*30*12</f>
        <v>14067.9357163822</v>
      </c>
      <c r="D21" s="241" t="n">
        <f aca="false">D20</f>
        <v>17</v>
      </c>
      <c r="E21" s="242" t="n">
        <f aca="false">( ( (Vazões!$C20+Vazões!F20+Vazões!I20)*0.89*$I$8 ) * ( 86.4 ) * ( 365 ) * ($B21 ) )</f>
        <v>5331.63040371122</v>
      </c>
      <c r="F21" s="17" t="n">
        <f aca="false">( ( D21 ) * ( E21 ) )</f>
        <v>90637.7168630908</v>
      </c>
    </row>
    <row r="22" customFormat="false" ht="15" hidden="false" customHeight="true" outlineLevel="0" collapsed="false">
      <c r="A22" s="57" t="n">
        <f aca="false">( ( A21 ) + ( 1 ) )</f>
        <v>18</v>
      </c>
      <c r="B22" s="253" t="n">
        <f aca="false">B21</f>
        <v>0.001</v>
      </c>
      <c r="C22" s="241" t="n">
        <f aca="false">$B$5*(Vazões!C21+Vazões!F21+Vazões!I21)*86.4*30*12</f>
        <v>14229.7027983326</v>
      </c>
      <c r="D22" s="241" t="n">
        <f aca="false">D21</f>
        <v>17</v>
      </c>
      <c r="E22" s="242" t="n">
        <f aca="false">( ( (Vazões!$C21+Vazões!F21+Vazões!I21)*0.89*$I$8 ) * ( 86.4 ) * ( 365 ) * ($B22 ) )</f>
        <v>5392.93877971138</v>
      </c>
      <c r="F22" s="17" t="n">
        <f aca="false">( ( D22 ) * ( E22 ) )</f>
        <v>91679.9592550935</v>
      </c>
    </row>
    <row r="23" customFormat="false" ht="15" hidden="false" customHeight="true" outlineLevel="0" collapsed="false">
      <c r="A23" s="57" t="n">
        <f aca="false">( ( A22 ) + ( 1 ) )</f>
        <v>19</v>
      </c>
      <c r="B23" s="253" t="n">
        <f aca="false">B22</f>
        <v>0.001</v>
      </c>
      <c r="C23" s="241" t="n">
        <f aca="false">$B$5*(Vazões!C22+Vazões!F22+Vazões!I22)*86.4*30*12</f>
        <v>14393.2959363208</v>
      </c>
      <c r="D23" s="241" t="n">
        <f aca="false">D22</f>
        <v>17</v>
      </c>
      <c r="E23" s="242" t="n">
        <f aca="false">( ( (Vazões!$C22+Vazões!F22+Vazões!I22)*0.89*$I$8 ) * ( 86.4 ) * ( 365 ) * ($B23 ) )</f>
        <v>5454.93921573279</v>
      </c>
      <c r="F23" s="17" t="n">
        <f aca="false">( ( D23 ) * ( E23 ) )</f>
        <v>92733.9666674575</v>
      </c>
    </row>
    <row r="24" customFormat="false" ht="15" hidden="false" customHeight="true" outlineLevel="0" collapsed="false">
      <c r="A24" s="57" t="n">
        <f aca="false">( ( A23 ) + ( 1 ) )</f>
        <v>20</v>
      </c>
      <c r="B24" s="253" t="n">
        <f aca="false">B23</f>
        <v>0.001</v>
      </c>
      <c r="C24" s="241" t="n">
        <f aca="false">$B$5*(Vazões!C23+Vazões!F23+Vazões!I23)*86.4*30*12</f>
        <v>14558.8225454081</v>
      </c>
      <c r="D24" s="241" t="n">
        <f aca="false">D23</f>
        <v>17</v>
      </c>
      <c r="E24" s="242" t="n">
        <f aca="false">( ( (Vazões!$C23+Vazões!F23+Vazões!I23)*0.89*$I$8 ) * ( 86.4 ) * ( 365 ) * ($B24 ) )</f>
        <v>5517.67242118847</v>
      </c>
      <c r="F24" s="17" t="n">
        <f aca="false">( ( D24 ) * ( E24 ) )</f>
        <v>93800.4311602039</v>
      </c>
    </row>
    <row r="25" customFormat="false" ht="15" hidden="false" customHeight="true" outlineLevel="0" collapsed="false">
      <c r="A25" s="57" t="n">
        <f aca="false">( ( A24 ) + ( 1 ) )</f>
        <v>21</v>
      </c>
      <c r="B25" s="253" t="n">
        <f aca="false">B24</f>
        <v>0.001</v>
      </c>
      <c r="C25" s="241" t="n">
        <f aca="false">$B$5*(Vazões!C24+Vazões!F24+Vazões!I24)*86.4*30*12</f>
        <v>14726.2826255944</v>
      </c>
      <c r="D25" s="241" t="n">
        <f aca="false">D24</f>
        <v>17</v>
      </c>
      <c r="E25" s="242" t="n">
        <f aca="false">( ( (Vazões!$C24+Vazões!F24+Vazões!I24)*0.89*$I$8 ) * ( 86.4 ) * ( 365 ) * ($B25 ) )</f>
        <v>5581.13839607841</v>
      </c>
      <c r="F25" s="17" t="n">
        <f aca="false">( ( D25 ) * ( E25 ) )</f>
        <v>94879.352733333</v>
      </c>
    </row>
    <row r="26" customFormat="false" ht="15" hidden="false" customHeight="true" outlineLevel="0" collapsed="false">
      <c r="A26" s="57" t="n">
        <f aca="false">( ( A25 ) + ( 1 ) )</f>
        <v>22</v>
      </c>
      <c r="B26" s="253" t="n">
        <f aca="false">B25</f>
        <v>0.001</v>
      </c>
      <c r="C26" s="241" t="n">
        <f aca="false">$B$5*(Vazões!C25+Vazões!F25+Vazões!I25)*86.4*30*12</f>
        <v>14895.6761768797</v>
      </c>
      <c r="D26" s="241" t="n">
        <f aca="false">D25</f>
        <v>17</v>
      </c>
      <c r="E26" s="242" t="n">
        <f aca="false">( ( (Vazões!$C25+Vazões!F25+Vazões!I25)*0.89*$I$8 ) * ( 86.4 ) * ( 365 ) * ($B26 ) )</f>
        <v>5645.33714040262</v>
      </c>
      <c r="F26" s="17" t="n">
        <f aca="false">( ( D26 ) * ( E26 ) )</f>
        <v>95970.7313868445</v>
      </c>
    </row>
    <row r="27" customFormat="false" ht="15" hidden="false" customHeight="true" outlineLevel="0" collapsed="false">
      <c r="A27" s="57" t="n">
        <f aca="false">( ( A26 ) + ( 1 ) )</f>
        <v>23</v>
      </c>
      <c r="B27" s="253" t="n">
        <f aca="false">B26</f>
        <v>0.001</v>
      </c>
      <c r="C27" s="241" t="n">
        <f aca="false">$B$5*(Vazões!C26+Vazões!F26+Vazões!I26)*86.4*30*12</f>
        <v>15067.1106143251</v>
      </c>
      <c r="D27" s="241" t="n">
        <f aca="false">D26</f>
        <v>17</v>
      </c>
      <c r="E27" s="242" t="n">
        <f aca="false">( ( (Vazões!$C26+Vazões!F26+Vazões!I26)*0.89*$I$8 ) * ( 86.4 ) * ( 365 ) * ($B27 ) )</f>
        <v>5710.3093635741</v>
      </c>
      <c r="F27" s="17" t="n">
        <f aca="false">( ( D27 ) * ( E27 ) )</f>
        <v>97075.2591807597</v>
      </c>
      <c r="H27" s="236"/>
      <c r="I27" s="236"/>
    </row>
    <row r="28" s="236" customFormat="true" ht="15" hidden="false" customHeight="true" outlineLevel="0" collapsed="false">
      <c r="A28" s="57" t="n">
        <f aca="false">( ( A27 ) + ( 1 ) )</f>
        <v>24</v>
      </c>
      <c r="B28" s="253" t="n">
        <f aca="false">B27</f>
        <v>0.001</v>
      </c>
      <c r="C28" s="241" t="n">
        <f aca="false">$B$5*(Vazões!C27+Vazões!F27+Vazões!I27)*86.4*30*12</f>
        <v>15240.5859379306</v>
      </c>
      <c r="D28" s="241" t="n">
        <f aca="false">D27</f>
        <v>17</v>
      </c>
      <c r="E28" s="242" t="n">
        <f aca="false">( ( (Vazões!$C27+Vazões!F27+Vazões!I27)*0.89*$I$8 ) * ( 86.4 ) * ( 365 ) * ($B28 ) )</f>
        <v>5776.05506559287</v>
      </c>
      <c r="F28" s="17" t="n">
        <f aca="false">( ( D28 ) * ( E28 ) )</f>
        <v>98192.9361150787</v>
      </c>
    </row>
    <row r="29" s="236" customFormat="true" ht="15" hidden="false" customHeight="true" outlineLevel="0" collapsed="false">
      <c r="A29" s="57" t="n">
        <f aca="false">( ( A28 ) + ( 1 ) )</f>
        <v>25</v>
      </c>
      <c r="B29" s="253" t="n">
        <f aca="false">B28</f>
        <v>0.001</v>
      </c>
      <c r="C29" s="241" t="n">
        <f aca="false">$B$5*(Vazões!C28+Vazões!F28+Vazões!I28)*86.4*30*12</f>
        <v>15415.887317574</v>
      </c>
      <c r="D29" s="241" t="n">
        <f aca="false">D28</f>
        <v>17</v>
      </c>
      <c r="E29" s="242" t="n">
        <f aca="false">( ( (Vazões!$C28+Vazões!F28+Vazões!I28)*0.89*$I$8 ) * ( 86.4 ) * ( 365 ) * ($B29 ) )</f>
        <v>5842.49282763288</v>
      </c>
      <c r="F29" s="17" t="n">
        <f aca="false">( ( D29 ) * ( E29 ) )</f>
        <v>99322.378069759</v>
      </c>
      <c r="H29" s="233"/>
      <c r="I29" s="233"/>
    </row>
    <row r="30" customFormat="false" ht="15" hidden="false" customHeight="true" outlineLevel="0" collapsed="false">
      <c r="A30" s="57" t="n">
        <f aca="false">( ( A29 ) + ( 1 ) )</f>
        <v>26</v>
      </c>
      <c r="B30" s="253" t="n">
        <f aca="false">B29</f>
        <v>0.001</v>
      </c>
      <c r="C30" s="241" t="n">
        <f aca="false">$B$5*(Vazões!C29+Vazões!F29+Vazões!I29)*86.4*30*12</f>
        <v>15593.2295833774</v>
      </c>
      <c r="D30" s="241" t="n">
        <f aca="false">D29</f>
        <v>17</v>
      </c>
      <c r="E30" s="242" t="n">
        <f aca="false">( ( (Vazões!$C29+Vazões!F29+Vazões!I29)*0.89*$I$8 ) * ( 86.4 ) * ( 365 ) * ($B30 ) )</f>
        <v>5909.70406852018</v>
      </c>
      <c r="F30" s="17" t="n">
        <f aca="false">( ( D30 ) * ( E30 ) )</f>
        <v>100464.969164843</v>
      </c>
      <c r="H30" s="236"/>
      <c r="I30" s="236"/>
    </row>
    <row r="31" s="236" customFormat="true" ht="15" hidden="false" customHeight="true" outlineLevel="0" collapsed="false">
      <c r="A31" s="57" t="n">
        <f aca="false">( ( A30 ) + ( 1 ) )</f>
        <v>27</v>
      </c>
      <c r="B31" s="253" t="n">
        <f aca="false">B30</f>
        <v>0.001</v>
      </c>
      <c r="C31" s="241" t="n">
        <f aca="false">$B$5*(Vazões!C30+Vazões!F30+Vazões!I30)*86.4*30*12</f>
        <v>15772.6127353409</v>
      </c>
      <c r="D31" s="241" t="n">
        <f aca="false">D30</f>
        <v>17</v>
      </c>
      <c r="E31" s="242" t="n">
        <f aca="false">( ( (Vazões!$C30+Vazões!F30+Vazões!I30)*0.89*$I$8 ) * ( 86.4 ) * ( 365 ) * ($B31 ) )</f>
        <v>5977.68878825475</v>
      </c>
      <c r="F31" s="17" t="n">
        <f aca="false">( ( D31 ) * ( E31 ) )</f>
        <v>101620.709400331</v>
      </c>
    </row>
    <row r="32" s="236" customFormat="true" ht="15" hidden="false" customHeight="true" outlineLevel="0" collapsed="false">
      <c r="A32" s="57" t="n">
        <f aca="false">( ( A31 ) + ( 1 ) )</f>
        <v>28</v>
      </c>
      <c r="B32" s="253" t="n">
        <f aca="false">B31</f>
        <v>0.001</v>
      </c>
      <c r="C32" s="241" t="n">
        <f aca="false">$B$5*(Vazões!C31+Vazões!F31+Vazões!I31)*86.4*30*12</f>
        <v>15954.0367734645</v>
      </c>
      <c r="D32" s="241" t="n">
        <f aca="false">D31</f>
        <v>17</v>
      </c>
      <c r="E32" s="242" t="n">
        <f aca="false">( ( (Vazões!$C31+Vazões!F31+Vazões!I31)*0.89*$I$8 ) * ( 86.4 ) * ( 365 ) * ($B32 ) )</f>
        <v>6046.44698683661</v>
      </c>
      <c r="F32" s="17" t="n">
        <f aca="false">( ( D32 ) * ( E32 ) )</f>
        <v>102789.598776222</v>
      </c>
    </row>
    <row r="33" s="236" customFormat="true" ht="15" hidden="false" customHeight="true" outlineLevel="0" collapsed="false">
      <c r="A33" s="57" t="n">
        <f aca="false">( ( A32 ) + ( 1 ) )</f>
        <v>29</v>
      </c>
      <c r="B33" s="253" t="n">
        <f aca="false">B32</f>
        <v>0.001</v>
      </c>
      <c r="C33" s="241" t="n">
        <f aca="false">$B$5*(Vazões!C32+Vazões!F32+Vazões!I32)*86.4*30*12</f>
        <v>16137.6091128092</v>
      </c>
      <c r="D33" s="241" t="n">
        <f aca="false">D32</f>
        <v>17</v>
      </c>
      <c r="E33" s="242" t="n">
        <f aca="false">( ( (Vazões!$C32+Vazões!F32+Vazões!I32)*0.89*$I$8 ) * ( 86.4 ) * ( 365 ) * ($B33 ) )</f>
        <v>6116.01937367875</v>
      </c>
      <c r="F33" s="17" t="n">
        <f aca="false">( ( D33 ) * ( E33 ) )</f>
        <v>103972.329352539</v>
      </c>
    </row>
    <row r="34" s="236" customFormat="true" ht="15" hidden="false" customHeight="true" outlineLevel="0" collapsed="false">
      <c r="A34" s="57" t="n">
        <f aca="false">( ( A33 ) + ( 1 ) )</f>
        <v>30</v>
      </c>
      <c r="B34" s="253" t="n">
        <f aca="false">B33</f>
        <v>0.001</v>
      </c>
      <c r="C34" s="241" t="n">
        <f aca="false">$B$5*(Vazões!C33+Vazões!F33+Vazões!I33)*86.4*30*12</f>
        <v>16323.329753375</v>
      </c>
      <c r="D34" s="241" t="n">
        <f aca="false">D33</f>
        <v>17</v>
      </c>
      <c r="E34" s="242" t="n">
        <f aca="false">( ( (Vazões!$C33+Vazões!F33+Vazões!I33)*0.89*$I$8 ) * ( 86.4 ) * ( 365 ) * ($B34 ) )</f>
        <v>6186.4059487812</v>
      </c>
      <c r="F34" s="17" t="n">
        <f aca="false">( ( D34 ) * ( E34 ) )</f>
        <v>105168.90112928</v>
      </c>
    </row>
    <row r="35" s="236" customFormat="true" ht="15" hidden="false" customHeight="true" outlineLevel="0" collapsed="false">
      <c r="A35" s="244" t="s">
        <v>437</v>
      </c>
      <c r="B35" s="244"/>
      <c r="C35" s="244"/>
      <c r="D35" s="255"/>
      <c r="E35" s="105" t="n">
        <f aca="false">SUM(E5:E34)</f>
        <v>165179.382718404</v>
      </c>
      <c r="F35" s="138" t="n">
        <f aca="false">SUM(F5:F34)</f>
        <v>2808049.50621286</v>
      </c>
      <c r="H35" s="233"/>
      <c r="I35" s="233"/>
    </row>
  </sheetData>
  <mergeCells count="4">
    <mergeCell ref="I6:L6"/>
    <mergeCell ref="I7:L7"/>
    <mergeCell ref="I8:L8"/>
    <mergeCell ref="A35:C35"/>
  </mergeCells>
  <printOptions headings="false" gridLines="false" gridLinesSet="true" horizontalCentered="true" verticalCentered="false"/>
  <pageMargins left="1.18125" right="0.39375" top="1.18125" bottom="0.590277777777778"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sheetPr filterMode="false">
    <pageSetUpPr fitToPage="false"/>
  </sheetPr>
  <dimension ref="A1:K39"/>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P41" activeCellId="0" sqref="P41"/>
    </sheetView>
  </sheetViews>
  <sheetFormatPr defaultRowHeight="15" zeroHeight="false" outlineLevelRow="0" outlineLevelCol="0"/>
  <cols>
    <col collapsed="false" customWidth="true" hidden="false" outlineLevel="0" max="1" min="1" style="233" width="10.77"/>
    <col collapsed="false" customWidth="true" hidden="false" outlineLevel="0" max="5" min="2" style="233" width="18.77"/>
    <col collapsed="false" customWidth="true" hidden="false" outlineLevel="0" max="7" min="6" style="233" width="15.78"/>
    <col collapsed="false" customWidth="true" hidden="false" outlineLevel="0" max="8" min="8" style="233" width="12.33"/>
    <col collapsed="false" customWidth="true" hidden="false" outlineLevel="0" max="9" min="9" style="233" width="15.78"/>
    <col collapsed="false" customWidth="true" hidden="false" outlineLevel="0" max="10" min="10" style="233" width="19.56"/>
    <col collapsed="false" customWidth="true" hidden="false" outlineLevel="0" max="1025" min="11" style="233" width="15.78"/>
  </cols>
  <sheetData>
    <row r="1" s="235" customFormat="true" ht="41.25" hidden="false" customHeight="true" outlineLevel="0" collapsed="false">
      <c r="A1" s="77" t="s">
        <v>427</v>
      </c>
      <c r="B1" s="234"/>
      <c r="C1" s="234"/>
      <c r="D1" s="234"/>
      <c r="E1" s="234"/>
    </row>
    <row r="2" customFormat="false" ht="15" hidden="false" customHeight="true" outlineLevel="0" collapsed="false">
      <c r="A2" s="236" t="s">
        <v>448</v>
      </c>
      <c r="C2" s="233" t="s">
        <v>449</v>
      </c>
      <c r="E2" s="122"/>
    </row>
    <row r="3" customFormat="false" ht="15" hidden="false" customHeight="true" outlineLevel="0" collapsed="false">
      <c r="A3" s="236"/>
      <c r="E3" s="122"/>
      <c r="J3" s="243" t="n">
        <v>1</v>
      </c>
      <c r="K3" s="236" t="s">
        <v>436</v>
      </c>
    </row>
    <row r="4" customFormat="false" ht="41.55" hidden="false" customHeight="true" outlineLevel="0" collapsed="false">
      <c r="A4" s="57" t="s">
        <v>154</v>
      </c>
      <c r="B4" s="237" t="s">
        <v>430</v>
      </c>
      <c r="C4" s="237" t="s">
        <v>431</v>
      </c>
      <c r="D4" s="237" t="s">
        <v>432</v>
      </c>
      <c r="E4" s="237" t="s">
        <v>433</v>
      </c>
      <c r="G4" s="238" t="s">
        <v>434</v>
      </c>
      <c r="H4" s="239" t="n">
        <v>7.49</v>
      </c>
      <c r="J4" s="256" t="s">
        <v>447</v>
      </c>
    </row>
    <row r="5" s="236" customFormat="true" ht="15" hidden="false" customHeight="true" outlineLevel="0" collapsed="false">
      <c r="A5" s="57" t="n">
        <v>1</v>
      </c>
      <c r="B5" s="240" t="n">
        <v>0.02</v>
      </c>
      <c r="C5" s="241" t="n">
        <f aca="false">H4</f>
        <v>7.49</v>
      </c>
      <c r="D5" s="242" t="n">
        <f aca="false">( ( (Vazões!$C4+Vazões!F4+Vazões!I4)*0.89*$J$5 ) * ( 86.4 ) * ( 365 ) * ($B5 ) )</f>
        <v>119144.501372852</v>
      </c>
      <c r="E5" s="17" t="n">
        <f aca="false">( ( C5 ) * ( D5 ) )</f>
        <v>892392.315282658</v>
      </c>
      <c r="J5" s="254" t="n">
        <v>0.42</v>
      </c>
    </row>
    <row r="6" customFormat="false" ht="15" hidden="false" customHeight="true" outlineLevel="0" collapsed="false">
      <c r="A6" s="57" t="n">
        <f aca="false">( ( A5 ) + ( 1 ) )</f>
        <v>2</v>
      </c>
      <c r="B6" s="240" t="n">
        <f aca="false">B5</f>
        <v>0.02</v>
      </c>
      <c r="C6" s="241" t="n">
        <f aca="false">C5</f>
        <v>7.49</v>
      </c>
      <c r="D6" s="242" t="n">
        <f aca="false">( ( (Vazões!$C5+Vazões!F5+Vazões!I5)*0.89*$J$5 ) * ( 86.4 ) * ( 365 ) * ($B6 ) )</f>
        <v>117227.176457236</v>
      </c>
      <c r="E6" s="17" t="n">
        <f aca="false">( ( C6 ) * ( D6 ) )</f>
        <v>878031.5516647</v>
      </c>
    </row>
    <row r="7" customFormat="false" ht="15" hidden="false" customHeight="true" outlineLevel="0" collapsed="false">
      <c r="A7" s="57" t="n">
        <f aca="false">( ( A6 ) + ( 1 ) )</f>
        <v>3</v>
      </c>
      <c r="B7" s="240" t="n">
        <f aca="false">B6</f>
        <v>0.02</v>
      </c>
      <c r="C7" s="241" t="n">
        <f aca="false">C6</f>
        <v>7.49</v>
      </c>
      <c r="D7" s="242" t="n">
        <f aca="false">( ( (Vazões!$C6+Vazões!F6+Vazões!I6)*0.89*$J$5 ) * ( 86.4 ) * ( 365 ) * ($B7 ) )</f>
        <v>115797.264644889</v>
      </c>
      <c r="E7" s="17" t="n">
        <f aca="false">( ( C7 ) * ( D7 ) )</f>
        <v>867321.512190217</v>
      </c>
    </row>
    <row r="8" customFormat="false" ht="15" hidden="false" customHeight="true" outlineLevel="0" collapsed="false">
      <c r="A8" s="57" t="n">
        <f aca="false">( ( A7 ) + ( 1 ) )</f>
        <v>4</v>
      </c>
      <c r="B8" s="240" t="n">
        <f aca="false">B7</f>
        <v>0.02</v>
      </c>
      <c r="C8" s="241" t="n">
        <f aca="false">C7</f>
        <v>7.49</v>
      </c>
      <c r="D8" s="242" t="n">
        <f aca="false">( ( (Vazões!$C7+Vazões!F7+Vazões!I7)*0.89*$J$5 ) * ( 86.4 ) * ( 365 ) * ($B8 ) )</f>
        <v>112596.795041517</v>
      </c>
      <c r="E8" s="17" t="n">
        <f aca="false">( ( C8 ) * ( D8 ) )</f>
        <v>843349.994860963</v>
      </c>
    </row>
    <row r="9" s="236" customFormat="true" ht="15" hidden="false" customHeight="true" outlineLevel="0" collapsed="false">
      <c r="A9" s="57" t="n">
        <f aca="false">( ( A8 ) + ( 1 ) )</f>
        <v>5</v>
      </c>
      <c r="B9" s="240" t="n">
        <f aca="false">B8</f>
        <v>0.02</v>
      </c>
      <c r="C9" s="241" t="n">
        <f aca="false">C8</f>
        <v>7.49</v>
      </c>
      <c r="D9" s="242" t="n">
        <f aca="false">( ( (Vazões!$C8+Vazões!F8+Vazões!I8)*0.89*$J$5 ) * ( 86.4 ) * ( 365 ) * ($B9 ) )</f>
        <v>111510.961488534</v>
      </c>
      <c r="E9" s="17" t="n">
        <f aca="false">( ( C9 ) * ( D9 ) )</f>
        <v>835217.101549116</v>
      </c>
      <c r="I9" s="233"/>
      <c r="J9" s="233"/>
      <c r="K9" s="233"/>
    </row>
    <row r="10" customFormat="false" ht="15" hidden="false" customHeight="true" outlineLevel="0" collapsed="false">
      <c r="A10" s="57" t="n">
        <f aca="false">( ( A9 ) + ( 1 ) )</f>
        <v>6</v>
      </c>
      <c r="B10" s="240" t="n">
        <f aca="false">B9</f>
        <v>0.02</v>
      </c>
      <c r="C10" s="241" t="n">
        <f aca="false">C9</f>
        <v>7.49</v>
      </c>
      <c r="D10" s="242" t="n">
        <f aca="false">( ( (Vazões!$C9+Vazões!F9+Vazões!I9)*0.89*$J$5 ) * ( 86.4 ) * ( 365 ) * ($B10 ) )</f>
        <v>107752.805860657</v>
      </c>
      <c r="E10" s="17" t="n">
        <f aca="false">( ( C10 ) * ( D10 ) )</f>
        <v>807068.515896321</v>
      </c>
    </row>
    <row r="11" customFormat="false" ht="15" hidden="false" customHeight="true" outlineLevel="0" collapsed="false">
      <c r="A11" s="57" t="n">
        <f aca="false">( ( A10 ) + ( 1 ) )</f>
        <v>7</v>
      </c>
      <c r="B11" s="240" t="n">
        <f aca="false">B10</f>
        <v>0.02</v>
      </c>
      <c r="C11" s="241" t="n">
        <f aca="false">C10</f>
        <v>7.49</v>
      </c>
      <c r="D11" s="242" t="n">
        <f aca="false">( ( (Vazões!$C10+Vazões!F10+Vazões!I10)*0.89*$J$5 ) * ( 86.4 ) * ( 365 ) * ($B11 ) )</f>
        <v>104326.252199946</v>
      </c>
      <c r="E11" s="17" t="n">
        <f aca="false">( ( C11 ) * ( D11 ) )</f>
        <v>781403.628977596</v>
      </c>
    </row>
    <row r="12" customFormat="false" ht="15" hidden="false" customHeight="true" outlineLevel="0" collapsed="false">
      <c r="A12" s="57" t="n">
        <f aca="false">( ( A11 ) + ( 1 ) )</f>
        <v>8</v>
      </c>
      <c r="B12" s="240" t="n">
        <f aca="false">B11</f>
        <v>0.02</v>
      </c>
      <c r="C12" s="241" t="n">
        <f aca="false">C11</f>
        <v>7.49</v>
      </c>
      <c r="D12" s="242" t="n">
        <f aca="false">( ( (Vazões!$C11+Vazões!F11+Vazões!I11)*0.89*$J$5 ) * ( 86.4 ) * ( 365 ) * ($B12 ) )</f>
        <v>95792.505576666</v>
      </c>
      <c r="E12" s="17" t="n">
        <f aca="false">( ( C12 ) * ( D12 ) )</f>
        <v>717485.866769229</v>
      </c>
      <c r="H12" s="236"/>
      <c r="I12" s="236"/>
      <c r="J12" s="236"/>
      <c r="K12" s="236"/>
    </row>
    <row r="13" s="236" customFormat="true" ht="15" hidden="false" customHeight="true" outlineLevel="0" collapsed="false">
      <c r="A13" s="57" t="n">
        <f aca="false">( ( A12 ) + ( 1 ) )</f>
        <v>9</v>
      </c>
      <c r="B13" s="240" t="n">
        <f aca="false">B12</f>
        <v>0.02</v>
      </c>
      <c r="C13" s="241" t="n">
        <f aca="false">C12</f>
        <v>7.49</v>
      </c>
      <c r="D13" s="242" t="n">
        <f aca="false">( ( (Vazões!$C12+Vazões!F12+Vazões!I12)*0.89*$J$5 ) * ( 86.4 ) * ( 365 ) * ($B13 ) )</f>
        <v>96995.875825381</v>
      </c>
      <c r="E13" s="17" t="n">
        <f aca="false">( ( C13 ) * ( D13 ) )</f>
        <v>726499.109932104</v>
      </c>
    </row>
    <row r="14" s="236" customFormat="true" ht="15" hidden="false" customHeight="true" outlineLevel="0" collapsed="false">
      <c r="A14" s="57" t="n">
        <f aca="false">( ( A13 ) + ( 1 ) )</f>
        <v>10</v>
      </c>
      <c r="B14" s="240" t="n">
        <f aca="false">B13</f>
        <v>0.02</v>
      </c>
      <c r="C14" s="241" t="n">
        <f aca="false">C13</f>
        <v>7.49</v>
      </c>
      <c r="D14" s="242" t="n">
        <f aca="false">( ( (Vazões!$C13+Vazões!F13+Vazões!I13)*0.89*$J$5 ) * ( 86.4 ) * ( 365 ) * ($B14 ) )</f>
        <v>98199.246074096</v>
      </c>
      <c r="E14" s="17" t="n">
        <f aca="false">( ( C14 ) * ( D14 ) )</f>
        <v>735512.353094979</v>
      </c>
      <c r="H14" s="233"/>
      <c r="I14" s="233"/>
      <c r="J14" s="233"/>
      <c r="K14" s="233"/>
    </row>
    <row r="15" customFormat="false" ht="15" hidden="false" customHeight="true" outlineLevel="0" collapsed="false">
      <c r="A15" s="57" t="n">
        <f aca="false">( ( A14 ) + ( 1 ) )</f>
        <v>11</v>
      </c>
      <c r="B15" s="240" t="n">
        <f aca="false">B14</f>
        <v>0.02</v>
      </c>
      <c r="C15" s="241" t="n">
        <f aca="false">C14</f>
        <v>7.49</v>
      </c>
      <c r="D15" s="242" t="n">
        <f aca="false">( ( (Vazões!$C14+Vazões!F14+Vazões!I14)*0.89*$J$5 ) * ( 86.4 ) * ( 365 ) * ($B15 ) )</f>
        <v>99402.616322811</v>
      </c>
      <c r="E15" s="17" t="n">
        <f aca="false">( ( C15 ) * ( D15 ) )</f>
        <v>744525.596257855</v>
      </c>
    </row>
    <row r="16" customFormat="false" ht="15" hidden="false" customHeight="true" outlineLevel="0" collapsed="false">
      <c r="A16" s="57" t="n">
        <f aca="false">( ( A15 ) + ( 1 ) )</f>
        <v>12</v>
      </c>
      <c r="B16" s="240" t="n">
        <f aca="false">B15</f>
        <v>0.02</v>
      </c>
      <c r="C16" s="241" t="n">
        <f aca="false">C15</f>
        <v>7.49</v>
      </c>
      <c r="D16" s="242" t="n">
        <f aca="false">( ( (Vazões!$C15+Vazões!F15+Vazões!I15)*0.89*$J$5 ) * ( 86.4 ) * ( 365 ) * ($B16 ) )</f>
        <v>100605.986571526</v>
      </c>
      <c r="E16" s="17" t="n">
        <f aca="false">( ( C16 ) * ( D16 ) )</f>
        <v>753538.83942073</v>
      </c>
    </row>
    <row r="17" customFormat="false" ht="15" hidden="false" customHeight="true" outlineLevel="0" collapsed="false">
      <c r="A17" s="57" t="n">
        <f aca="false">( ( A16 ) + ( 1 ) )</f>
        <v>13</v>
      </c>
      <c r="B17" s="240" t="n">
        <f aca="false">B16</f>
        <v>0.02</v>
      </c>
      <c r="C17" s="241" t="n">
        <f aca="false">C16</f>
        <v>7.49</v>
      </c>
      <c r="D17" s="242" t="n">
        <f aca="false">( ( (Vazões!$C16+Vazões!F16+Vazões!I16)*0.89*$J$5 ) * ( 86.4 ) * ( 365 ) * ($B17 ) )</f>
        <v>101809.356820241</v>
      </c>
      <c r="E17" s="17" t="n">
        <f aca="false">( ( C17 ) * ( D17 ) )</f>
        <v>762552.082583605</v>
      </c>
    </row>
    <row r="18" customFormat="false" ht="15" hidden="false" customHeight="true" outlineLevel="0" collapsed="false">
      <c r="A18" s="57" t="n">
        <f aca="false">( ( A17 ) + ( 1 ) )</f>
        <v>14</v>
      </c>
      <c r="B18" s="240" t="n">
        <f aca="false">B17</f>
        <v>0.02</v>
      </c>
      <c r="C18" s="241" t="n">
        <f aca="false">C17</f>
        <v>7.49</v>
      </c>
      <c r="D18" s="242" t="n">
        <f aca="false">( ( (Vazões!$C17+Vazões!F17+Vazões!I17)*0.89*$J$5 ) * ( 86.4 ) * ( 365 ) * ($B18 ) )</f>
        <v>103013.541257216</v>
      </c>
      <c r="E18" s="17" t="n">
        <f aca="false">( ( C18 ) * ( D18 ) )</f>
        <v>771571.42401655</v>
      </c>
    </row>
    <row r="19" customFormat="false" ht="15" hidden="false" customHeight="true" outlineLevel="0" collapsed="false">
      <c r="A19" s="57" t="n">
        <f aca="false">( ( A18 ) + ( 1 ) )</f>
        <v>15</v>
      </c>
      <c r="B19" s="240" t="n">
        <f aca="false">B18</f>
        <v>0.02</v>
      </c>
      <c r="C19" s="241" t="n">
        <f aca="false">C18</f>
        <v>7.49</v>
      </c>
      <c r="D19" s="242" t="n">
        <f aca="false">( ( (Vazões!$C18+Vazões!F18+Vazões!I18)*0.89*$J$5 ) * ( 86.4 ) * ( 365 ) * ($B19 ) )</f>
        <v>104216.911505931</v>
      </c>
      <c r="E19" s="17" t="n">
        <f aca="false">( ( C19 ) * ( D19 ) )</f>
        <v>780584.667179425</v>
      </c>
    </row>
    <row r="20" customFormat="false" ht="15" hidden="false" customHeight="true" outlineLevel="0" collapsed="false">
      <c r="A20" s="57" t="n">
        <f aca="false">( ( A19 ) + ( 1 ) )</f>
        <v>16</v>
      </c>
      <c r="B20" s="240" t="n">
        <f aca="false">B19</f>
        <v>0.02</v>
      </c>
      <c r="C20" s="241" t="n">
        <f aca="false">C19</f>
        <v>7.49</v>
      </c>
      <c r="D20" s="242" t="n">
        <f aca="false">( ( (Vazões!$C19+Vazões!F19+Vazões!I19)*0.89*$J$5 ) * ( 86.4 ) * ( 365 ) * ($B20 ) )</f>
        <v>105420.281754646</v>
      </c>
      <c r="E20" s="17" t="n">
        <f aca="false">( ( C20 ) * ( D20 ) )</f>
        <v>789597.9103423</v>
      </c>
    </row>
    <row r="21" customFormat="false" ht="15" hidden="false" customHeight="true" outlineLevel="0" collapsed="false">
      <c r="A21" s="57" t="n">
        <f aca="false">( ( A20 ) + ( 1 ) )</f>
        <v>17</v>
      </c>
      <c r="B21" s="240" t="n">
        <f aca="false">B20</f>
        <v>0.02</v>
      </c>
      <c r="C21" s="241" t="n">
        <f aca="false">C20</f>
        <v>7.49</v>
      </c>
      <c r="D21" s="242" t="n">
        <f aca="false">( ( (Vazões!$C20+Vazões!F20+Vazões!I20)*0.89*$J$5 ) * ( 86.4 ) * ( 365 ) * ($B21 ) )</f>
        <v>106632.608074224</v>
      </c>
      <c r="E21" s="17" t="n">
        <f aca="false">( ( C21 ) * ( D21 ) )</f>
        <v>798678.234475941</v>
      </c>
    </row>
    <row r="22" customFormat="false" ht="15" hidden="false" customHeight="true" outlineLevel="0" collapsed="false">
      <c r="A22" s="57" t="n">
        <f aca="false">( ( A21 ) + ( 1 ) )</f>
        <v>18</v>
      </c>
      <c r="B22" s="240" t="n">
        <f aca="false">B21</f>
        <v>0.02</v>
      </c>
      <c r="C22" s="241" t="n">
        <f aca="false">C21</f>
        <v>7.49</v>
      </c>
      <c r="D22" s="242" t="n">
        <f aca="false">( ( (Vazões!$C21+Vazões!F21+Vazões!I21)*0.89*$J$5 ) * ( 86.4 ) * ( 365 ) * ($B22 ) )</f>
        <v>107858.775594228</v>
      </c>
      <c r="E22" s="17" t="n">
        <f aca="false">( ( C22 ) * ( D22 ) )</f>
        <v>807862.229200765</v>
      </c>
    </row>
    <row r="23" customFormat="false" ht="15" hidden="false" customHeight="true" outlineLevel="0" collapsed="false">
      <c r="A23" s="57" t="n">
        <f aca="false">( ( A22 ) + ( 1 ) )</f>
        <v>19</v>
      </c>
      <c r="B23" s="240" t="n">
        <f aca="false">B22</f>
        <v>0.02</v>
      </c>
      <c r="C23" s="241" t="n">
        <f aca="false">C22</f>
        <v>7.49</v>
      </c>
      <c r="D23" s="242" t="n">
        <f aca="false">( ( (Vazões!$C22+Vazões!F22+Vazões!I22)*0.89*$J$5 ) * ( 86.4 ) * ( 365 ) * ($B23 ) )</f>
        <v>109098.784314656</v>
      </c>
      <c r="E23" s="17" t="n">
        <f aca="false">( ( C23 ) * ( D23 ) )</f>
        <v>817149.894516772</v>
      </c>
    </row>
    <row r="24" customFormat="false" ht="15" hidden="false" customHeight="true" outlineLevel="0" collapsed="false">
      <c r="A24" s="57" t="n">
        <f aca="false">( ( A23 ) + ( 1 ) )</f>
        <v>20</v>
      </c>
      <c r="B24" s="240" t="n">
        <f aca="false">B23</f>
        <v>0.02</v>
      </c>
      <c r="C24" s="241" t="n">
        <f aca="false">C23</f>
        <v>7.49</v>
      </c>
      <c r="D24" s="242" t="n">
        <f aca="false">( ( (Vazões!$C23+Vazões!F23+Vazões!I23)*0.89*$J$5 ) * ( 86.4 ) * ( 365 ) * ($B24 ) )</f>
        <v>110353.448423769</v>
      </c>
      <c r="E24" s="17" t="n">
        <f aca="false">( ( C24 ) * ( D24 ) )</f>
        <v>826547.328694032</v>
      </c>
    </row>
    <row r="25" customFormat="false" ht="15" hidden="false" customHeight="true" outlineLevel="0" collapsed="false">
      <c r="A25" s="57" t="n">
        <f aca="false">( ( A24 ) + ( 1 ) )</f>
        <v>21</v>
      </c>
      <c r="B25" s="240" t="n">
        <f aca="false">B24</f>
        <v>0.02</v>
      </c>
      <c r="C25" s="241" t="n">
        <f aca="false">C24</f>
        <v>7.49</v>
      </c>
      <c r="D25" s="242" t="n">
        <f aca="false">( ( (Vazões!$C24+Vazões!F24+Vazões!I24)*0.89*$J$5 ) * ( 86.4 ) * ( 365 ) * ($B25 ) )</f>
        <v>111622.767921568</v>
      </c>
      <c r="E25" s="17" t="n">
        <f aca="false">( ( C25 ) * ( D25 ) )</f>
        <v>836054.531732546</v>
      </c>
    </row>
    <row r="26" customFormat="false" ht="15" hidden="false" customHeight="true" outlineLevel="0" collapsed="false">
      <c r="A26" s="57" t="n">
        <f aca="false">( ( A25 ) + ( 1 ) )</f>
        <v>22</v>
      </c>
      <c r="B26" s="240" t="n">
        <f aca="false">B25</f>
        <v>0.02</v>
      </c>
      <c r="C26" s="241" t="n">
        <f aca="false">C25</f>
        <v>7.49</v>
      </c>
      <c r="D26" s="242" t="n">
        <f aca="false">( ( (Vazões!$C25+Vazões!F25+Vazões!I25)*0.89*$J$5 ) * ( 86.4 ) * ( 365 ) * ($B26 ) )</f>
        <v>112906.742808052</v>
      </c>
      <c r="E26" s="17" t="n">
        <f aca="false">( ( C26 ) * ( D26 ) )</f>
        <v>845671.503632312</v>
      </c>
    </row>
    <row r="27" customFormat="false" ht="15" hidden="false" customHeight="true" outlineLevel="0" collapsed="false">
      <c r="A27" s="57" t="n">
        <f aca="false">( ( A26 ) + ( 1 ) )</f>
        <v>23</v>
      </c>
      <c r="B27" s="240" t="n">
        <f aca="false">B26</f>
        <v>0.02</v>
      </c>
      <c r="C27" s="241" t="n">
        <f aca="false">C26</f>
        <v>7.49</v>
      </c>
      <c r="D27" s="242" t="n">
        <f aca="false">( ( (Vazões!$C26+Vazões!F26+Vazões!I26)*0.89*$J$5 ) * ( 86.4 ) * ( 365 ) * ($B27 ) )</f>
        <v>114206.187271482</v>
      </c>
      <c r="E27" s="17" t="n">
        <f aca="false">( ( C27 ) * ( D27 ) )</f>
        <v>855404.3426634</v>
      </c>
      <c r="H27" s="236"/>
      <c r="I27" s="236"/>
      <c r="J27" s="236"/>
      <c r="K27" s="236"/>
    </row>
    <row r="28" s="236" customFormat="true" ht="15" hidden="false" customHeight="true" outlineLevel="0" collapsed="false">
      <c r="A28" s="57" t="n">
        <f aca="false">( ( A27 ) + ( 1 ) )</f>
        <v>24</v>
      </c>
      <c r="B28" s="240" t="n">
        <f aca="false">B27</f>
        <v>0.02</v>
      </c>
      <c r="C28" s="241" t="n">
        <f aca="false">C27</f>
        <v>7.49</v>
      </c>
      <c r="D28" s="242" t="n">
        <f aca="false">( ( (Vazões!$C27+Vazões!F27+Vazões!I27)*0.89*$J$5 ) * ( 86.4 ) * ( 365 ) * ($B28 ) )</f>
        <v>115521.101311857</v>
      </c>
      <c r="E28" s="17" t="n">
        <f aca="false">( ( C28 ) * ( D28 ) )</f>
        <v>865253.048825811</v>
      </c>
    </row>
    <row r="29" s="236" customFormat="true" ht="15" hidden="false" customHeight="true" outlineLevel="0" collapsed="false">
      <c r="A29" s="57" t="n">
        <f aca="false">( ( A28 ) + ( 1 ) )</f>
        <v>25</v>
      </c>
      <c r="B29" s="240" t="n">
        <f aca="false">B28</f>
        <v>0.02</v>
      </c>
      <c r="C29" s="241" t="n">
        <f aca="false">C28</f>
        <v>7.49</v>
      </c>
      <c r="D29" s="242" t="n">
        <f aca="false">( ( (Vazões!$C28+Vazões!F28+Vazões!I28)*0.89*$J$5 ) * ( 86.4 ) * ( 365 ) * ($B29 ) )</f>
        <v>116849.856552658</v>
      </c>
      <c r="E29" s="17" t="n">
        <f aca="false">( ( C29 ) * ( D29 ) )</f>
        <v>875205.425579406</v>
      </c>
      <c r="H29" s="233"/>
      <c r="I29" s="233"/>
      <c r="J29" s="233"/>
      <c r="K29" s="233"/>
    </row>
    <row r="30" customFormat="false" ht="15" hidden="false" customHeight="true" outlineLevel="0" collapsed="false">
      <c r="A30" s="57" t="n">
        <f aca="false">( ( A29 ) + ( 1 ) )</f>
        <v>26</v>
      </c>
      <c r="B30" s="240" t="n">
        <f aca="false">B29</f>
        <v>0.02</v>
      </c>
      <c r="C30" s="241" t="n">
        <f aca="false">C29</f>
        <v>7.49</v>
      </c>
      <c r="D30" s="242" t="n">
        <f aca="false">( ( (Vazões!$C29+Vazões!F29+Vazões!I29)*0.89*$J$5 ) * ( 86.4 ) * ( 365 ) * ($B30 ) )</f>
        <v>118194.081370404</v>
      </c>
      <c r="E30" s="17" t="n">
        <f aca="false">( ( C30 ) * ( D30 ) )</f>
        <v>885273.669464323</v>
      </c>
      <c r="H30" s="236"/>
      <c r="I30" s="236"/>
      <c r="J30" s="236"/>
      <c r="K30" s="236"/>
    </row>
    <row r="31" s="236" customFormat="true" ht="15" hidden="false" customHeight="true" outlineLevel="0" collapsed="false">
      <c r="A31" s="57" t="n">
        <f aca="false">( ( A30 ) + ( 1 ) )</f>
        <v>27</v>
      </c>
      <c r="B31" s="240" t="n">
        <f aca="false">B30</f>
        <v>0.02</v>
      </c>
      <c r="C31" s="241" t="n">
        <f aca="false">C30</f>
        <v>7.49</v>
      </c>
      <c r="D31" s="242" t="n">
        <f aca="false">( ( (Vazões!$C30+Vazões!F30+Vazões!I30)*0.89*$J$5 ) * ( 86.4 ) * ( 365 ) * ($B31 ) )</f>
        <v>119553.775765095</v>
      </c>
      <c r="E31" s="17" t="n">
        <f aca="false">( ( C31 ) * ( D31 ) )</f>
        <v>895457.780480562</v>
      </c>
    </row>
    <row r="32" s="236" customFormat="true" ht="15" hidden="false" customHeight="true" outlineLevel="0" collapsed="false">
      <c r="A32" s="57" t="n">
        <f aca="false">( ( A31 ) + ( 1 ) )</f>
        <v>28</v>
      </c>
      <c r="B32" s="240" t="n">
        <f aca="false">B31</f>
        <v>0.02</v>
      </c>
      <c r="C32" s="241" t="n">
        <f aca="false">C31</f>
        <v>7.49</v>
      </c>
      <c r="D32" s="242" t="n">
        <f aca="false">( ( (Vazões!$C31+Vazões!F31+Vazões!I31)*0.89*$J$5 ) * ( 86.4 ) * ( 365 ) * ($B32 ) )</f>
        <v>120928.939736732</v>
      </c>
      <c r="E32" s="17" t="n">
        <f aca="false">( ( C32 ) * ( D32 ) )</f>
        <v>905757.758628123</v>
      </c>
    </row>
    <row r="33" s="236" customFormat="true" ht="15" hidden="false" customHeight="true" outlineLevel="0" collapsed="false">
      <c r="A33" s="57" t="n">
        <f aca="false">( ( A32 ) + ( 1 ) )</f>
        <v>29</v>
      </c>
      <c r="B33" s="240" t="n">
        <f aca="false">B32</f>
        <v>0.02</v>
      </c>
      <c r="C33" s="241" t="n">
        <f aca="false">C32</f>
        <v>7.49</v>
      </c>
      <c r="D33" s="242" t="n">
        <f aca="false">( ( (Vazões!$C32+Vazões!F32+Vazões!I32)*0.89*$J$5 ) * ( 86.4 ) * ( 365 ) * ($B33 ) )</f>
        <v>122320.387473575</v>
      </c>
      <c r="E33" s="17" t="n">
        <f aca="false">( ( C33 ) * ( D33 ) )</f>
        <v>916179.702177077</v>
      </c>
    </row>
    <row r="34" s="236" customFormat="true" ht="15" hidden="false" customHeight="true" outlineLevel="0" collapsed="false">
      <c r="A34" s="57" t="n">
        <f aca="false">( ( A33 ) + ( 1 ) )</f>
        <v>30</v>
      </c>
      <c r="B34" s="240" t="n">
        <f aca="false">B33</f>
        <v>0.02</v>
      </c>
      <c r="C34" s="241" t="n">
        <f aca="false">C33</f>
        <v>7.49</v>
      </c>
      <c r="D34" s="242" t="n">
        <f aca="false">( ( (Vazões!$C33+Vazões!F33+Vazões!I33)*0.89*$J$5 ) * ( 86.4 ) * ( 365 ) * ($B34 ) )</f>
        <v>123728.118975624</v>
      </c>
      <c r="E34" s="17" t="n">
        <f aca="false">( ( C34 ) * ( D34 ) )</f>
        <v>926723.611127423</v>
      </c>
    </row>
    <row r="35" s="236" customFormat="true" ht="15" hidden="false" customHeight="true" outlineLevel="0" collapsed="false">
      <c r="A35" s="244" t="s">
        <v>437</v>
      </c>
      <c r="B35" s="244"/>
      <c r="C35" s="244"/>
      <c r="D35" s="105" t="n">
        <f aca="false">SUM(D5:D34)</f>
        <v>3303587.65436807</v>
      </c>
      <c r="E35" s="138" t="n">
        <f aca="false">SUM( E5:E34)</f>
        <v>24743871.5312168</v>
      </c>
      <c r="H35" s="233"/>
      <c r="I35" s="233"/>
      <c r="J35" s="233"/>
      <c r="K35" s="233"/>
    </row>
    <row r="38" customFormat="false" ht="15" hidden="false" customHeight="true" outlineLevel="0" collapsed="false">
      <c r="C38" s="246"/>
    </row>
    <row r="39" customFormat="false" ht="15" hidden="false" customHeight="true" outlineLevel="0" collapsed="false">
      <c r="C39" s="247"/>
      <c r="D39" s="247"/>
    </row>
  </sheetData>
  <mergeCells count="1">
    <mergeCell ref="A35:C35"/>
  </mergeCells>
  <printOptions headings="false" gridLines="false" gridLinesSet="true" horizontalCentered="true" verticalCentered="false"/>
  <pageMargins left="1.18125" right="0.39375" top="1.18125" bottom="0.590277777777778"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sheetPr filterMode="false">
    <pageSetUpPr fitToPage="false"/>
  </sheetPr>
  <dimension ref="A1:H40"/>
  <sheetViews>
    <sheetView showFormulas="false" showGridLines="false" showRowColHeaders="true" showZeros="true" rightToLeft="false" tabSelected="false" showOutlineSymbols="true" defaultGridColor="true" view="pageBreakPreview" topLeftCell="B1" colorId="64" zoomScale="65" zoomScaleNormal="70" zoomScalePageLayoutView="65" workbookViewId="0">
      <selection pane="topLeft" activeCell="P41" activeCellId="0" sqref="P41"/>
    </sheetView>
  </sheetViews>
  <sheetFormatPr defaultRowHeight="13.2" zeroHeight="false" outlineLevelRow="0" outlineLevelCol="0"/>
  <cols>
    <col collapsed="false" customWidth="true" hidden="false" outlineLevel="0" max="1" min="1" style="233" width="10.77"/>
    <col collapsed="false" customWidth="true" hidden="false" outlineLevel="0" max="5" min="2" style="233" width="18.77"/>
    <col collapsed="false" customWidth="true" hidden="false" outlineLevel="0" max="1025" min="6" style="233" width="15.78"/>
  </cols>
  <sheetData>
    <row r="1" s="235" customFormat="true" ht="41.25" hidden="false" customHeight="true" outlineLevel="0" collapsed="false">
      <c r="A1" s="77" t="s">
        <v>450</v>
      </c>
      <c r="B1" s="234"/>
      <c r="C1" s="234"/>
      <c r="D1" s="234"/>
      <c r="E1" s="234"/>
    </row>
    <row r="2" customFormat="false" ht="15" hidden="false" customHeight="true" outlineLevel="0" collapsed="false">
      <c r="A2" s="236" t="s">
        <v>438</v>
      </c>
      <c r="E2" s="122"/>
    </row>
    <row r="3" customFormat="false" ht="15" hidden="false" customHeight="true" outlineLevel="0" collapsed="false">
      <c r="A3" s="236"/>
      <c r="E3" s="122"/>
    </row>
    <row r="4" customFormat="false" ht="40.2" hidden="false" customHeight="true" outlineLevel="0" collapsed="false">
      <c r="A4" s="57" t="s">
        <v>154</v>
      </c>
      <c r="B4" s="237" t="s">
        <v>430</v>
      </c>
      <c r="C4" s="237" t="s">
        <v>431</v>
      </c>
      <c r="D4" s="237" t="s">
        <v>432</v>
      </c>
      <c r="E4" s="237" t="s">
        <v>433</v>
      </c>
      <c r="G4" s="238" t="s">
        <v>434</v>
      </c>
      <c r="H4" s="239" t="n">
        <v>0.75</v>
      </c>
    </row>
    <row r="5" s="236" customFormat="true" ht="15" hidden="false" customHeight="true" outlineLevel="0" collapsed="false">
      <c r="A5" s="57" t="n">
        <v>1</v>
      </c>
      <c r="B5" s="241" t="n">
        <v>0.02</v>
      </c>
      <c r="C5" s="241" t="n">
        <f aca="false">H4</f>
        <v>0.75</v>
      </c>
      <c r="D5" s="242" t="n">
        <f aca="false">( ( Vazões!K4+Vazões!N4+Vazões!Q4 ) * ( 86.4 ) * ( 365 ) * ($B5 ) )</f>
        <v>0</v>
      </c>
      <c r="E5" s="17" t="n">
        <f aca="false">( ( C5 ) * ( D5 ) )</f>
        <v>0</v>
      </c>
    </row>
    <row r="6" customFormat="false" ht="15" hidden="false" customHeight="true" outlineLevel="0" collapsed="false">
      <c r="A6" s="57" t="n">
        <f aca="false">( ( A5 ) + ( 1 ) )</f>
        <v>2</v>
      </c>
      <c r="B6" s="241" t="n">
        <f aca="false">$B$5</f>
        <v>0.02</v>
      </c>
      <c r="C6" s="241" t="n">
        <f aca="false">C5</f>
        <v>0.75</v>
      </c>
      <c r="D6" s="242" t="n">
        <f aca="false">( ( Vazões!K5+Vazões!N5+Vazões!Q5 ) * ( 86.4 ) * ( 365 ) * ($B6 ) )</f>
        <v>0</v>
      </c>
      <c r="E6" s="17" t="n">
        <f aca="false">( ( C6 ) * ( D6 ) )</f>
        <v>0</v>
      </c>
    </row>
    <row r="7" customFormat="false" ht="15" hidden="false" customHeight="true" outlineLevel="0" collapsed="false">
      <c r="A7" s="57" t="n">
        <f aca="false">( ( A6 ) + ( 1 ) )</f>
        <v>3</v>
      </c>
      <c r="B7" s="241" t="n">
        <f aca="false">$B$5</f>
        <v>0.02</v>
      </c>
      <c r="C7" s="241" t="n">
        <f aca="false">C6</f>
        <v>0.75</v>
      </c>
      <c r="D7" s="242" t="n">
        <f aca="false">( ( Vazões!K6+Vazões!N6+Vazões!Q6 ) * ( 86.4 ) * ( 365 ) * ($B7 ) )</f>
        <v>22582.4291514068</v>
      </c>
      <c r="E7" s="17" t="n">
        <f aca="false">( ( C7 ) * ( D7 ) )</f>
        <v>16936.8218635551</v>
      </c>
    </row>
    <row r="8" customFormat="false" ht="15" hidden="false" customHeight="true" outlineLevel="0" collapsed="false">
      <c r="A8" s="57" t="n">
        <f aca="false">( ( A7 ) + ( 1 ) )</f>
        <v>4</v>
      </c>
      <c r="B8" s="241" t="n">
        <f aca="false">$B$5</f>
        <v>0.02</v>
      </c>
      <c r="C8" s="241" t="n">
        <f aca="false">C7</f>
        <v>0.75</v>
      </c>
      <c r="D8" s="242" t="n">
        <f aca="false">( ( Vazões!K7+Vazões!N7+Vazões!Q7 ) * ( 86.4 ) * ( 365 ) * ($B8 ) )</f>
        <v>57921.0413842218</v>
      </c>
      <c r="E8" s="17" t="n">
        <f aca="false">( ( C8 ) * ( D8 ) )</f>
        <v>43440.7810381664</v>
      </c>
    </row>
    <row r="9" s="236" customFormat="true" ht="15" hidden="false" customHeight="true" outlineLevel="0" collapsed="false">
      <c r="A9" s="57" t="n">
        <f aca="false">( ( A8 ) + ( 1 ) )</f>
        <v>5</v>
      </c>
      <c r="B9" s="241" t="n">
        <f aca="false">$B$5</f>
        <v>0.02</v>
      </c>
      <c r="C9" s="241" t="n">
        <f aca="false">C8</f>
        <v>0.75</v>
      </c>
      <c r="D9" s="242" t="n">
        <f aca="false">( ( Vazões!K8+Vazões!N8+Vazões!Q8 ) * ( 86.4 ) * ( 365 ) * ($B9 ) )</f>
        <v>88817.1312732531</v>
      </c>
      <c r="E9" s="17" t="n">
        <f aca="false">( ( C9 ) * ( D9 ) )</f>
        <v>66612.8484549398</v>
      </c>
    </row>
    <row r="10" customFormat="false" ht="15" hidden="false" customHeight="true" outlineLevel="0" collapsed="false">
      <c r="A10" s="57" t="n">
        <f aca="false">( ( A9 ) + ( 1 ) )</f>
        <v>6</v>
      </c>
      <c r="B10" s="241" t="n">
        <f aca="false">$B$5</f>
        <v>0.02</v>
      </c>
      <c r="C10" s="241" t="n">
        <f aca="false">C9</f>
        <v>0.75</v>
      </c>
      <c r="D10" s="242" t="n">
        <f aca="false">( ( Vazões!K9+Vazões!N9+Vazões!Q9 ) * ( 86.4 ) * ( 365 ) * ($B10 ) )</f>
        <v>107902.648413016</v>
      </c>
      <c r="E10" s="17" t="n">
        <f aca="false">( ( C10 ) * ( D10 ) )</f>
        <v>80926.9863097622</v>
      </c>
    </row>
    <row r="11" customFormat="false" ht="15" hidden="false" customHeight="true" outlineLevel="0" collapsed="false">
      <c r="A11" s="57" t="n">
        <f aca="false">( ( A10 ) + ( 1 ) )</f>
        <v>7</v>
      </c>
      <c r="B11" s="241" t="n">
        <f aca="false">$B$5</f>
        <v>0.02</v>
      </c>
      <c r="C11" s="241" t="n">
        <f aca="false">C10</f>
        <v>0.75</v>
      </c>
      <c r="D11" s="242" t="n">
        <f aca="false">( ( Vazões!K10+Vazões!N10+Vazões!Q10 ) * ( 86.4 ) * ( 365 ) * ($B11 ) )</f>
        <v>127001.938486424</v>
      </c>
      <c r="E11" s="17" t="n">
        <f aca="false">( ( C11 ) * ( D11 ) )</f>
        <v>95251.4538648183</v>
      </c>
    </row>
    <row r="12" customFormat="false" ht="15" hidden="false" customHeight="true" outlineLevel="0" collapsed="false">
      <c r="A12" s="57" t="n">
        <f aca="false">( ( A11 ) + ( 1 ) )</f>
        <v>8</v>
      </c>
      <c r="B12" s="241" t="n">
        <f aca="false">$B$5</f>
        <v>0.02</v>
      </c>
      <c r="C12" s="241" t="n">
        <f aca="false">C11</f>
        <v>0.75</v>
      </c>
      <c r="D12" s="242" t="n">
        <f aca="false">( ( Vazões!K11+Vazões!N11+Vazões!Q11 ) * ( 86.4 ) * ( 365 ) * ($B12 ) )</f>
        <v>146418.057255799</v>
      </c>
      <c r="E12" s="17" t="n">
        <f aca="false">( ( C12 ) * ( D12 ) )</f>
        <v>109813.542941849</v>
      </c>
    </row>
    <row r="13" s="236" customFormat="true" ht="15" hidden="false" customHeight="true" outlineLevel="0" collapsed="false">
      <c r="A13" s="57" t="n">
        <f aca="false">( ( A12 ) + ( 1 ) )</f>
        <v>9</v>
      </c>
      <c r="B13" s="241" t="n">
        <f aca="false">$B$5</f>
        <v>0.02</v>
      </c>
      <c r="C13" s="241" t="n">
        <f aca="false">C12</f>
        <v>0.75</v>
      </c>
      <c r="D13" s="242" t="n">
        <f aca="false">( ( Vazões!K12+Vazões!N12+Vazões!Q12 ) * ( 86.4 ) * ( 365 ) * ($B13 ) )</f>
        <v>148194.040950684</v>
      </c>
      <c r="E13" s="17" t="n">
        <f aca="false">( ( C13 ) * ( D13 ) )</f>
        <v>111145.530713013</v>
      </c>
    </row>
    <row r="14" s="236" customFormat="true" ht="15" hidden="false" customHeight="true" outlineLevel="0" collapsed="false">
      <c r="A14" s="57" t="n">
        <f aca="false">( ( A13 ) + ( 1 ) )</f>
        <v>10</v>
      </c>
      <c r="B14" s="241" t="n">
        <f aca="false">$B$5</f>
        <v>0.02</v>
      </c>
      <c r="C14" s="241" t="n">
        <f aca="false">C13</f>
        <v>0.75</v>
      </c>
      <c r="D14" s="242" t="n">
        <f aca="false">( ( Vazões!K13+Vazões!N13+Vazões!Q13 ) * ( 86.4 ) * ( 365 ) * ($B14 ) )</f>
        <v>149941.130194686</v>
      </c>
      <c r="E14" s="17" t="n">
        <f aca="false">( ( C14 ) * ( D14 ) )</f>
        <v>112455.847646014</v>
      </c>
    </row>
    <row r="15" customFormat="false" ht="15" hidden="false" customHeight="true" outlineLevel="0" collapsed="false">
      <c r="A15" s="57" t="n">
        <f aca="false">( ( A14 ) + ( 1 ) )</f>
        <v>11</v>
      </c>
      <c r="B15" s="241" t="n">
        <f aca="false">$B$5</f>
        <v>0.02</v>
      </c>
      <c r="C15" s="241" t="n">
        <f aca="false">C14</f>
        <v>0.75</v>
      </c>
      <c r="D15" s="242" t="n">
        <f aca="false">( ( Vazões!K14+Vazões!N14+Vazões!Q14 ) * ( 86.4 ) * ( 365 ) * ($B15 ) )</f>
        <v>151688.626452619</v>
      </c>
      <c r="E15" s="17" t="n">
        <f aca="false">( ( C15 ) * ( D15 ) )</f>
        <v>113766.469839464</v>
      </c>
    </row>
    <row r="16" customFormat="false" ht="15" hidden="false" customHeight="true" outlineLevel="0" collapsed="false">
      <c r="A16" s="57" t="n">
        <f aca="false">( ( A15 ) + ( 1 ) )</f>
        <v>12</v>
      </c>
      <c r="B16" s="241" t="n">
        <f aca="false">$B$5</f>
        <v>0.02</v>
      </c>
      <c r="C16" s="241" t="n">
        <f aca="false">C15</f>
        <v>0.75</v>
      </c>
      <c r="D16" s="242" t="n">
        <f aca="false">( ( Vazões!K15+Vazões!N15+Vazões!Q15 ) * ( 86.4 ) * ( 365 ) * ($B16 ) )</f>
        <v>153435.996566603</v>
      </c>
      <c r="E16" s="17" t="n">
        <f aca="false">( ( C16 ) * ( D16 ) )</f>
        <v>115076.997424953</v>
      </c>
    </row>
    <row r="17" customFormat="false" ht="15" hidden="false" customHeight="true" outlineLevel="0" collapsed="false">
      <c r="A17" s="57" t="n">
        <f aca="false">( ( A16 ) + ( 1 ) )</f>
        <v>13</v>
      </c>
      <c r="B17" s="241" t="n">
        <f aca="false">$B$5</f>
        <v>0.02</v>
      </c>
      <c r="C17" s="241" t="n">
        <f aca="false">C16</f>
        <v>0.75</v>
      </c>
      <c r="D17" s="242" t="n">
        <f aca="false">( ( Vazões!K16+Vazões!N16+Vazões!Q16 ) * ( 86.4 ) * ( 365 ) * ($B17 ) )</f>
        <v>155183.211954758</v>
      </c>
      <c r="E17" s="17" t="n">
        <f aca="false">( ( C17 ) * ( D17 ) )</f>
        <v>116387.408966069</v>
      </c>
    </row>
    <row r="18" customFormat="false" ht="15" hidden="false" customHeight="true" outlineLevel="0" collapsed="false">
      <c r="A18" s="57" t="n">
        <f aca="false">( ( A17 ) + ( 1 ) )</f>
        <v>14</v>
      </c>
      <c r="B18" s="241" t="n">
        <f aca="false">$B$5</f>
        <v>0.02</v>
      </c>
      <c r="C18" s="241" t="n">
        <f aca="false">C17</f>
        <v>0.75</v>
      </c>
      <c r="D18" s="242" t="n">
        <f aca="false">( ( Vazões!K17+Vazões!N17+Vazões!Q17 ) * ( 86.4 ) * ( 365 ) * ($B18 ) )</f>
        <v>156931.579596517</v>
      </c>
      <c r="E18" s="17" t="n">
        <f aca="false">( ( C18 ) * ( D18 ) )</f>
        <v>117698.684697388</v>
      </c>
    </row>
    <row r="19" customFormat="false" ht="15" hidden="false" customHeight="true" outlineLevel="0" collapsed="false">
      <c r="A19" s="57" t="n">
        <f aca="false">( ( A18 ) + ( 1 ) )</f>
        <v>15</v>
      </c>
      <c r="B19" s="241" t="n">
        <f aca="false">$B$5</f>
        <v>0.02</v>
      </c>
      <c r="C19" s="241" t="n">
        <f aca="false">C18</f>
        <v>0.75</v>
      </c>
      <c r="D19" s="242" t="n">
        <f aca="false">( ( Vazões!K18+Vazões!N18+Vazões!Q18 ) * ( 86.4 ) * ( 365 ) * ($B19 ) )</f>
        <v>158679.075854693</v>
      </c>
      <c r="E19" s="17" t="n">
        <f aca="false">( ( C19 ) * ( D19 ) )</f>
        <v>119009.30689102</v>
      </c>
    </row>
    <row r="20" customFormat="false" ht="15" hidden="false" customHeight="true" outlineLevel="0" collapsed="false">
      <c r="A20" s="57" t="n">
        <f aca="false">( ( A19 ) + ( 1 ) )</f>
        <v>16</v>
      </c>
      <c r="B20" s="241" t="n">
        <f aca="false">$B$5</f>
        <v>0.02</v>
      </c>
      <c r="C20" s="241" t="n">
        <f aca="false">C19</f>
        <v>0.75</v>
      </c>
      <c r="D20" s="242" t="n">
        <f aca="false">( ( Vazões!K19+Vazões!N19+Vazões!Q19 ) * ( 86.4 ) * ( 365 ) * ($B20 ) )</f>
        <v>160426.319824913</v>
      </c>
      <c r="E20" s="17" t="n">
        <f aca="false">( ( C20 ) * ( D20 ) )</f>
        <v>120319.739868685</v>
      </c>
    </row>
    <row r="21" customFormat="false" ht="15" hidden="false" customHeight="true" outlineLevel="0" collapsed="false">
      <c r="A21" s="57" t="n">
        <f aca="false">( ( A20 ) + ( 1 ) )</f>
        <v>17</v>
      </c>
      <c r="B21" s="241" t="n">
        <f aca="false">$B$5</f>
        <v>0.02</v>
      </c>
      <c r="C21" s="241" t="n">
        <f aca="false">C20</f>
        <v>0.75</v>
      </c>
      <c r="D21" s="242" t="n">
        <f aca="false">( ( Vazões!K20+Vazões!N20+Vazões!Q20 ) * ( 86.4 ) * ( 365 ) * ($B21 ) )</f>
        <v>162183.906107645</v>
      </c>
      <c r="E21" s="17" t="n">
        <f aca="false">( ( C21 ) * ( D21 ) )</f>
        <v>121637.929580734</v>
      </c>
    </row>
    <row r="22" customFormat="false" ht="15" hidden="false" customHeight="true" outlineLevel="0" collapsed="false">
      <c r="A22" s="57" t="n">
        <f aca="false">( ( A21 ) + ( 1 ) )</f>
        <v>18</v>
      </c>
      <c r="B22" s="241" t="n">
        <f aca="false">$B$5</f>
        <v>0.02</v>
      </c>
      <c r="C22" s="241" t="n">
        <f aca="false">C21</f>
        <v>0.75</v>
      </c>
      <c r="D22" s="242" t="n">
        <f aca="false">( ( Vazões!K21+Vazões!N21+Vazões!Q21 ) * ( 86.4 ) * ( 365 ) * ($B22 ) )</f>
        <v>163959.969266379</v>
      </c>
      <c r="E22" s="17" t="n">
        <f aca="false">( ( C22 ) * ( D22 ) )</f>
        <v>122969.976949784</v>
      </c>
    </row>
    <row r="23" customFormat="false" ht="15" hidden="false" customHeight="true" outlineLevel="0" collapsed="false">
      <c r="A23" s="57" t="n">
        <f aca="false">( ( A22 ) + ( 1 ) )</f>
        <v>19</v>
      </c>
      <c r="B23" s="241" t="n">
        <f aca="false">$B$5</f>
        <v>0.02</v>
      </c>
      <c r="C23" s="241" t="n">
        <f aca="false">C22</f>
        <v>0.75</v>
      </c>
      <c r="D23" s="242" t="n">
        <f aca="false">( ( Vazões!K22+Vazões!N22+Vazões!Q22 ) * ( 86.4 ) * ( 365 ) * ($B23 ) )</f>
        <v>165756.039794026</v>
      </c>
      <c r="E23" s="17" t="n">
        <f aca="false">( ( C23 ) * ( D23 ) )</f>
        <v>124317.029845519</v>
      </c>
    </row>
    <row r="24" customFormat="false" ht="15" hidden="false" customHeight="true" outlineLevel="0" collapsed="false">
      <c r="A24" s="57" t="n">
        <f aca="false">( ( A23 ) + ( 1 ) )</f>
        <v>20</v>
      </c>
      <c r="B24" s="241" t="n">
        <f aca="false">$B$5</f>
        <v>0.02</v>
      </c>
      <c r="C24" s="241" t="n">
        <f aca="false">C23</f>
        <v>0.75</v>
      </c>
      <c r="D24" s="242" t="n">
        <f aca="false">( ( Vazões!K23+Vazões!N23+Vazões!Q23 ) * ( 86.4 ) * ( 365 ) * ($B24 ) )</f>
        <v>167573.803101887</v>
      </c>
      <c r="E24" s="17" t="n">
        <f aca="false">( ( C24 ) * ( D24 ) )</f>
        <v>125680.352326415</v>
      </c>
    </row>
    <row r="25" customFormat="false" ht="15" hidden="false" customHeight="true" outlineLevel="0" collapsed="false">
      <c r="A25" s="57" t="n">
        <f aca="false">( ( A24 ) + ( 1 ) )</f>
        <v>21</v>
      </c>
      <c r="B25" s="241" t="n">
        <f aca="false">$B$5</f>
        <v>0.02</v>
      </c>
      <c r="C25" s="241" t="n">
        <f aca="false">C24</f>
        <v>0.75</v>
      </c>
      <c r="D25" s="242" t="n">
        <f aca="false">( ( Vazões!K24+Vazões!N24+Vazões!Q24 ) * ( 86.4 ) * ( 365 ) * ($B25 ) )</f>
        <v>169412.726033039</v>
      </c>
      <c r="E25" s="17" t="n">
        <f aca="false">( ( C25 ) * ( D25 ) )</f>
        <v>127059.54452478</v>
      </c>
    </row>
    <row r="26" customFormat="false" ht="15" hidden="false" customHeight="true" outlineLevel="0" collapsed="false">
      <c r="A26" s="57" t="n">
        <f aca="false">( ( A25 ) + ( 1 ) )</f>
        <v>22</v>
      </c>
      <c r="B26" s="241" t="n">
        <f aca="false">$B$5</f>
        <v>0.02</v>
      </c>
      <c r="C26" s="241" t="n">
        <f aca="false">C25</f>
        <v>0.75</v>
      </c>
      <c r="D26" s="242" t="n">
        <f aca="false">( ( Vazões!K25+Vazões!N25+Vazões!Q25 ) * ( 86.4 ) * ( 365 ) * ($B26 ) )</f>
        <v>171273.187021429</v>
      </c>
      <c r="E26" s="17" t="n">
        <f aca="false">( ( C26 ) * ( D26 ) )</f>
        <v>128454.890266072</v>
      </c>
    </row>
    <row r="27" customFormat="false" ht="15" hidden="false" customHeight="true" outlineLevel="0" collapsed="false">
      <c r="A27" s="57" t="n">
        <f aca="false">( ( A26 ) + ( 1 ) )</f>
        <v>23</v>
      </c>
      <c r="B27" s="241" t="n">
        <f aca="false">$B$5</f>
        <v>0.02</v>
      </c>
      <c r="C27" s="241" t="n">
        <f aca="false">C26</f>
        <v>0.75</v>
      </c>
      <c r="D27" s="242" t="n">
        <f aca="false">( ( Vazões!K26+Vazões!N26+Vazões!Q26 ) * ( 86.4 ) * ( 365 ) * ($B27 ) )</f>
        <v>173155.679022729</v>
      </c>
      <c r="E27" s="17" t="n">
        <f aca="false">( ( C27 ) * ( D27 ) )</f>
        <v>129866.759267046</v>
      </c>
    </row>
    <row r="28" s="236" customFormat="true" ht="15" hidden="false" customHeight="true" outlineLevel="0" collapsed="false">
      <c r="A28" s="57" t="n">
        <f aca="false">( ( A27 ) + ( 1 ) )</f>
        <v>24</v>
      </c>
      <c r="B28" s="241" t="n">
        <f aca="false">$B$5</f>
        <v>0.02</v>
      </c>
      <c r="C28" s="241" t="n">
        <f aca="false">C27</f>
        <v>0.75</v>
      </c>
      <c r="D28" s="242" t="n">
        <f aca="false">( ( Vazões!K27+Vazões!N27+Vazões!Q27 ) * ( 86.4 ) * ( 365 ) * ($B28 ) )</f>
        <v>175061.42308434</v>
      </c>
      <c r="E28" s="17" t="n">
        <f aca="false">( ( C28 ) * ( D28 ) )</f>
        <v>131296.067313255</v>
      </c>
    </row>
    <row r="29" s="236" customFormat="true" ht="15" hidden="false" customHeight="true" outlineLevel="0" collapsed="false">
      <c r="A29" s="57" t="n">
        <f aca="false">( ( A28 ) + ( 1 ) )</f>
        <v>25</v>
      </c>
      <c r="B29" s="241" t="n">
        <f aca="false">$B$5</f>
        <v>0.02</v>
      </c>
      <c r="C29" s="241" t="n">
        <f aca="false">C28</f>
        <v>0.75</v>
      </c>
      <c r="D29" s="242" t="n">
        <f aca="false">( ( Vazões!K28+Vazões!N28+Vazões!Q28 ) * ( 86.4 ) * ( 365 ) * ($B29 ) )</f>
        <v>176986.698728759</v>
      </c>
      <c r="E29" s="17" t="n">
        <f aca="false">( ( C29 ) * ( D29 ) )</f>
        <v>132740.024046569</v>
      </c>
    </row>
    <row r="30" customFormat="false" ht="15" hidden="false" customHeight="true" outlineLevel="0" collapsed="false">
      <c r="A30" s="57" t="n">
        <f aca="false">( ( A29 ) + ( 1 ) )</f>
        <v>26</v>
      </c>
      <c r="B30" s="241" t="n">
        <f aca="false">$B$5</f>
        <v>0.02</v>
      </c>
      <c r="C30" s="241" t="n">
        <f aca="false">C29</f>
        <v>0.75</v>
      </c>
      <c r="D30" s="242" t="n">
        <f aca="false">( ( Vazões!K29+Vazões!N29+Vazões!Q29 ) * ( 86.4 ) * ( 365 ) * ($B30 ) )</f>
        <v>178934.131530743</v>
      </c>
      <c r="E30" s="17" t="n">
        <f aca="false">( ( C30 ) * ( D30 ) )</f>
        <v>134200.598648057</v>
      </c>
    </row>
    <row r="31" s="236" customFormat="true" ht="15" hidden="false" customHeight="true" outlineLevel="0" collapsed="false">
      <c r="A31" s="57" t="n">
        <f aca="false">( ( A30 ) + ( 1 ) )</f>
        <v>27</v>
      </c>
      <c r="B31" s="241" t="n">
        <f aca="false">$B$5</f>
        <v>0.02</v>
      </c>
      <c r="C31" s="241" t="n">
        <f aca="false">C30</f>
        <v>0.75</v>
      </c>
      <c r="D31" s="242" t="n">
        <f aca="false">( ( Vazões!K30+Vazões!N30+Vazões!Q30 ) * ( 86.4 ) * ( 365 ) * ($B31 ) )</f>
        <v>180904.128506327</v>
      </c>
      <c r="E31" s="17" t="n">
        <f aca="false">( ( C31 ) * ( D31 ) )</f>
        <v>135678.096379746</v>
      </c>
    </row>
    <row r="32" s="236" customFormat="true" ht="15" hidden="false" customHeight="true" outlineLevel="0" collapsed="false">
      <c r="A32" s="57" t="n">
        <f aca="false">( ( A31 ) + ( 1 ) )</f>
        <v>28</v>
      </c>
      <c r="B32" s="241" t="n">
        <f aca="false">$B$5</f>
        <v>0.02</v>
      </c>
      <c r="C32" s="241" t="n">
        <f aca="false">C31</f>
        <v>0.75</v>
      </c>
      <c r="D32" s="242" t="n">
        <f aca="false">( ( Vazões!K31+Vazões!N31+Vazões!Q31 ) * ( 86.4 ) * ( 365 ) * ($B32 ) )</f>
        <v>182896.213853088</v>
      </c>
      <c r="E32" s="17" t="n">
        <f aca="false">( ( C32 ) * ( D32 ) )</f>
        <v>137172.160389816</v>
      </c>
    </row>
    <row r="33" s="236" customFormat="true" ht="15" hidden="false" customHeight="true" outlineLevel="0" collapsed="false">
      <c r="A33" s="57" t="n">
        <f aca="false">( ( A32 ) + ( 1 ) )</f>
        <v>29</v>
      </c>
      <c r="B33" s="241" t="n">
        <f aca="false">$B$5</f>
        <v>0.02</v>
      </c>
      <c r="C33" s="241" t="n">
        <f aca="false">C32</f>
        <v>0.75</v>
      </c>
      <c r="D33" s="242" t="n">
        <f aca="false">( ( Vazões!K32+Vazões!N32+Vazões!Q32 ) * ( 86.4 ) * ( 365 ) * ($B33 ) )</f>
        <v>184912.586238792</v>
      </c>
      <c r="E33" s="17" t="n">
        <f aca="false">( ( C33 ) * ( D33 ) )</f>
        <v>138684.439679094</v>
      </c>
    </row>
    <row r="34" s="236" customFormat="true" ht="15" hidden="false" customHeight="true" outlineLevel="0" collapsed="false">
      <c r="A34" s="57" t="n">
        <f aca="false">( ( A33 ) + ( 1 ) )</f>
        <v>30</v>
      </c>
      <c r="B34" s="241" t="n">
        <f aca="false">$B$5</f>
        <v>0.02</v>
      </c>
      <c r="C34" s="241" t="n">
        <f aca="false">C33</f>
        <v>0.75</v>
      </c>
      <c r="D34" s="242" t="n">
        <f aca="false">( ( Vazões!K33+Vazões!N33+Vazões!Q33 ) * ( 86.4 ) * ( 365 ) * ($B34 ) )</f>
        <v>187019.952990881</v>
      </c>
      <c r="E34" s="17" t="n">
        <f aca="false">( ( C34 ) * ( D34 ) )</f>
        <v>140264.964743161</v>
      </c>
    </row>
    <row r="35" s="236" customFormat="true" ht="15" hidden="false" customHeight="true" outlineLevel="0" collapsed="false">
      <c r="A35" s="244" t="s">
        <v>437</v>
      </c>
      <c r="B35" s="244"/>
      <c r="C35" s="244"/>
      <c r="D35" s="105" t="n">
        <f aca="false">SUM(D5:D34)</f>
        <v>4225153.67263966</v>
      </c>
      <c r="E35" s="138" t="n">
        <f aca="false">SUM(E5:E34)</f>
        <v>3168865.25447974</v>
      </c>
    </row>
    <row r="38" customFormat="false" ht="15" hidden="false" customHeight="true" outlineLevel="0" collapsed="false">
      <c r="C38" s="246"/>
    </row>
    <row r="39" customFormat="false" ht="15" hidden="false" customHeight="true" outlineLevel="0" collapsed="false">
      <c r="C39" s="247"/>
      <c r="D39" s="247"/>
    </row>
    <row r="40" customFormat="false" ht="15" hidden="false" customHeight="true" outlineLevel="0" collapsed="false"/>
    <row r="41" customFormat="false" ht="15" hidden="false" customHeight="true" outlineLevel="0" collapsed="false"/>
    <row r="42" customFormat="false" ht="15" hidden="false" customHeight="true" outlineLevel="0" collapsed="false"/>
    <row r="43" customFormat="false" ht="15" hidden="false" customHeight="true" outlineLevel="0" collapsed="false"/>
    <row r="44" customFormat="false" ht="15" hidden="false" customHeight="true" outlineLevel="0" collapsed="false"/>
  </sheetData>
  <mergeCells count="1">
    <mergeCell ref="A35:C35"/>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sheetPr filterMode="false">
    <pageSetUpPr fitToPage="false"/>
  </sheetPr>
  <dimension ref="A1:I35"/>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P41" activeCellId="0" sqref="P41"/>
    </sheetView>
  </sheetViews>
  <sheetFormatPr defaultRowHeight="15" zeroHeight="false" outlineLevelRow="0" outlineLevelCol="0"/>
  <cols>
    <col collapsed="false" customWidth="true" hidden="false" outlineLevel="0" max="1" min="1" style="233" width="10.77"/>
    <col collapsed="false" customWidth="true" hidden="false" outlineLevel="0" max="5" min="2" style="233" width="18.77"/>
    <col collapsed="false" customWidth="true" hidden="false" outlineLevel="0" max="1025" min="6" style="233" width="15.78"/>
  </cols>
  <sheetData>
    <row r="1" s="249" customFormat="true" ht="40.05" hidden="false" customHeight="true" outlineLevel="0" collapsed="false">
      <c r="A1" s="77" t="s">
        <v>450</v>
      </c>
      <c r="B1" s="77"/>
      <c r="C1" s="77"/>
      <c r="D1" s="77"/>
      <c r="E1" s="77"/>
    </row>
    <row r="2" customFormat="false" ht="15" hidden="false" customHeight="true" outlineLevel="0" collapsed="false">
      <c r="A2" s="236" t="s">
        <v>451</v>
      </c>
      <c r="C2" s="233" t="s">
        <v>452</v>
      </c>
      <c r="E2" s="122"/>
    </row>
    <row r="3" customFormat="false" ht="15" hidden="false" customHeight="true" outlineLevel="0" collapsed="false">
      <c r="A3" s="236"/>
      <c r="E3" s="122"/>
    </row>
    <row r="4" customFormat="false" ht="43.8" hidden="false" customHeight="true" outlineLevel="0" collapsed="false">
      <c r="A4" s="57" t="s">
        <v>154</v>
      </c>
      <c r="B4" s="237" t="s">
        <v>430</v>
      </c>
      <c r="C4" s="237" t="s">
        <v>431</v>
      </c>
      <c r="D4" s="237" t="s">
        <v>432</v>
      </c>
      <c r="E4" s="237" t="s">
        <v>433</v>
      </c>
      <c r="G4" s="238" t="s">
        <v>434</v>
      </c>
      <c r="H4" s="239" t="n">
        <v>4.4</v>
      </c>
    </row>
    <row r="5" s="236" customFormat="true" ht="15" hidden="false" customHeight="true" outlineLevel="0" collapsed="false">
      <c r="A5" s="57" t="n">
        <v>1</v>
      </c>
      <c r="B5" s="253" t="n">
        <v>0.004</v>
      </c>
      <c r="C5" s="241" t="n">
        <f aca="false">H4</f>
        <v>4.4</v>
      </c>
      <c r="D5" s="242" t="n">
        <f aca="false">( ( Vazões!$K4+Vazões!N4+Vazões!Q4 ) * ( 86.4 ) * ( 365 ) * ($B5 ) )</f>
        <v>0</v>
      </c>
      <c r="E5" s="17" t="n">
        <f aca="false">( ( C5 ) * ( D5 ) )</f>
        <v>0</v>
      </c>
    </row>
    <row r="6" customFormat="false" ht="15" hidden="false" customHeight="true" outlineLevel="0" collapsed="false">
      <c r="A6" s="57" t="n">
        <f aca="false">( ( A5 ) + ( 1 ) )</f>
        <v>2</v>
      </c>
      <c r="B6" s="253" t="n">
        <f aca="false">$B$5</f>
        <v>0.004</v>
      </c>
      <c r="C6" s="241" t="n">
        <f aca="false">C5</f>
        <v>4.4</v>
      </c>
      <c r="D6" s="242" t="n">
        <f aca="false">( ( Vazões!$K5+Vazões!N5+Vazões!Q5 ) * ( 86.4 ) * ( 365 ) * ($B6 ) )</f>
        <v>0</v>
      </c>
      <c r="E6" s="17" t="n">
        <f aca="false">( ( C6 ) * ( D6 ) )</f>
        <v>0</v>
      </c>
      <c r="H6" s="245" t="n">
        <v>0.05</v>
      </c>
      <c r="I6" s="236" t="s">
        <v>436</v>
      </c>
    </row>
    <row r="7" customFormat="false" ht="15" hidden="false" customHeight="true" outlineLevel="0" collapsed="false">
      <c r="A7" s="57" t="n">
        <f aca="false">( ( A6 ) + ( 1 ) )</f>
        <v>3</v>
      </c>
      <c r="B7" s="253" t="n">
        <f aca="false">$B$5</f>
        <v>0.004</v>
      </c>
      <c r="C7" s="241" t="n">
        <f aca="false">C6</f>
        <v>4.4</v>
      </c>
      <c r="D7" s="242" t="n">
        <f aca="false">( ( Vazões!$K6+Vazões!N6+Vazões!Q6 ) * ( 86.4 ) * ( 365 ) * ($B7 ) )</f>
        <v>4516.48583028136</v>
      </c>
      <c r="E7" s="17" t="n">
        <f aca="false">( ( C7 ) * ( D7 ) )</f>
        <v>19872.537653238</v>
      </c>
    </row>
    <row r="8" customFormat="false" ht="15" hidden="false" customHeight="true" outlineLevel="0" collapsed="false">
      <c r="A8" s="57" t="n">
        <f aca="false">( ( A7 ) + ( 1 ) )</f>
        <v>4</v>
      </c>
      <c r="B8" s="253" t="n">
        <f aca="false">$B$5</f>
        <v>0.004</v>
      </c>
      <c r="C8" s="241" t="n">
        <f aca="false">C7</f>
        <v>4.4</v>
      </c>
      <c r="D8" s="242" t="n">
        <f aca="false">( ( Vazões!$K7+Vazões!N7+Vazões!Q7 ) * ( 86.4 ) * ( 365 ) * ($B8 ) )</f>
        <v>11584.2082768444</v>
      </c>
      <c r="E8" s="17" t="n">
        <f aca="false">( ( C8 ) * ( D8 ) )</f>
        <v>50970.5164181152</v>
      </c>
    </row>
    <row r="9" s="236" customFormat="true" ht="15" hidden="false" customHeight="true" outlineLevel="0" collapsed="false">
      <c r="A9" s="57" t="n">
        <f aca="false">( ( A8 ) + ( 1 ) )</f>
        <v>5</v>
      </c>
      <c r="B9" s="253" t="n">
        <f aca="false">$B$5</f>
        <v>0.004</v>
      </c>
      <c r="C9" s="241" t="n">
        <f aca="false">C8</f>
        <v>4.4</v>
      </c>
      <c r="D9" s="242" t="n">
        <f aca="false">( ( Vazões!$K8+Vazões!N8+Vazões!Q8 ) * ( 86.4 ) * ( 365 ) * ($B9 ) )</f>
        <v>17763.4262546506</v>
      </c>
      <c r="E9" s="17" t="n">
        <f aca="false">( ( C9 ) * ( D9 ) )</f>
        <v>78159.0755204627</v>
      </c>
    </row>
    <row r="10" customFormat="false" ht="15" hidden="false" customHeight="true" outlineLevel="0" collapsed="false">
      <c r="A10" s="57" t="n">
        <f aca="false">( ( A9 ) + ( 1 ) )</f>
        <v>6</v>
      </c>
      <c r="B10" s="253" t="n">
        <f aca="false">$B$5</f>
        <v>0.004</v>
      </c>
      <c r="C10" s="241" t="n">
        <f aca="false">C9</f>
        <v>4.4</v>
      </c>
      <c r="D10" s="242" t="n">
        <f aca="false">( ( Vazões!$K9+Vazões!N9+Vazões!Q9 ) * ( 86.4 ) * ( 365 ) * ($B10 ) )</f>
        <v>21580.5296826032</v>
      </c>
      <c r="E10" s="17" t="n">
        <f aca="false">( ( C10 ) * ( D10 ) )</f>
        <v>94954.3306034543</v>
      </c>
    </row>
    <row r="11" customFormat="false" ht="15" hidden="false" customHeight="true" outlineLevel="0" collapsed="false">
      <c r="A11" s="57" t="n">
        <f aca="false">( ( A10 ) + ( 1 ) )</f>
        <v>7</v>
      </c>
      <c r="B11" s="253" t="n">
        <f aca="false">$B$5</f>
        <v>0.004</v>
      </c>
      <c r="C11" s="241" t="n">
        <f aca="false">C10</f>
        <v>4.4</v>
      </c>
      <c r="D11" s="242" t="n">
        <f aca="false">( ( Vazões!$K10+Vazões!N10+Vazões!Q10 ) * ( 86.4 ) * ( 365 ) * ($B11 ) )</f>
        <v>25400.3876972849</v>
      </c>
      <c r="E11" s="17" t="n">
        <f aca="false">( ( C11 ) * ( D11 ) )</f>
        <v>111761.705868053</v>
      </c>
    </row>
    <row r="12" customFormat="false" ht="15" hidden="false" customHeight="true" outlineLevel="0" collapsed="false">
      <c r="A12" s="57" t="n">
        <f aca="false">( ( A11 ) + ( 1 ) )</f>
        <v>8</v>
      </c>
      <c r="B12" s="253" t="n">
        <f aca="false">$B$5</f>
        <v>0.004</v>
      </c>
      <c r="C12" s="241" t="n">
        <f aca="false">C11</f>
        <v>4.4</v>
      </c>
      <c r="D12" s="242" t="n">
        <f aca="false">( ( Vazões!$K11+Vazões!N11+Vazões!Q11 ) * ( 86.4 ) * ( 365 ) * ($B12 ) )</f>
        <v>29283.6114511598</v>
      </c>
      <c r="E12" s="17" t="n">
        <f aca="false">( ( C12 ) * ( D12 ) )</f>
        <v>128847.890385103</v>
      </c>
    </row>
    <row r="13" s="236" customFormat="true" ht="15" hidden="false" customHeight="true" outlineLevel="0" collapsed="false">
      <c r="A13" s="57" t="n">
        <f aca="false">( ( A12 ) + ( 1 ) )</f>
        <v>9</v>
      </c>
      <c r="B13" s="253" t="n">
        <f aca="false">$B$5</f>
        <v>0.004</v>
      </c>
      <c r="C13" s="241" t="n">
        <f aca="false">C12</f>
        <v>4.4</v>
      </c>
      <c r="D13" s="242" t="n">
        <f aca="false">( ( Vazões!$K12+Vazões!N12+Vazões!Q12 ) * ( 86.4 ) * ( 365 ) * ($B13 ) )</f>
        <v>29638.8081901368</v>
      </c>
      <c r="E13" s="17" t="n">
        <f aca="false">( ( C13 ) * ( D13 ) )</f>
        <v>130410.756036602</v>
      </c>
    </row>
    <row r="14" s="236" customFormat="true" ht="15" hidden="false" customHeight="true" outlineLevel="0" collapsed="false">
      <c r="A14" s="57" t="n">
        <f aca="false">( ( A13 ) + ( 1 ) )</f>
        <v>10</v>
      </c>
      <c r="B14" s="253" t="n">
        <f aca="false">$B$5</f>
        <v>0.004</v>
      </c>
      <c r="C14" s="241" t="n">
        <f aca="false">C13</f>
        <v>4.4</v>
      </c>
      <c r="D14" s="242" t="n">
        <f aca="false">( ( Vazões!$K13+Vazões!N13+Vazões!Q13 ) * ( 86.4 ) * ( 365 ) * ($B14 ) )</f>
        <v>29988.2260389371</v>
      </c>
      <c r="E14" s="17" t="n">
        <f aca="false">( ( C14 ) * ( D14 ) )</f>
        <v>131948.194571323</v>
      </c>
    </row>
    <row r="15" customFormat="false" ht="15" hidden="false" customHeight="true" outlineLevel="0" collapsed="false">
      <c r="A15" s="57" t="n">
        <f aca="false">( ( A14 ) + ( 1 ) )</f>
        <v>11</v>
      </c>
      <c r="B15" s="253" t="n">
        <f aca="false">$B$5</f>
        <v>0.004</v>
      </c>
      <c r="C15" s="241" t="n">
        <f aca="false">C14</f>
        <v>4.4</v>
      </c>
      <c r="D15" s="242" t="n">
        <f aca="false">( ( Vazões!$K14+Vazões!N14+Vazões!Q14 ) * ( 86.4 ) * ( 365 ) * ($B15 ) )</f>
        <v>30337.7252905238</v>
      </c>
      <c r="E15" s="17" t="n">
        <f aca="false">( ( C15 ) * ( D15 ) )</f>
        <v>133485.991278305</v>
      </c>
    </row>
    <row r="16" customFormat="false" ht="15" hidden="false" customHeight="true" outlineLevel="0" collapsed="false">
      <c r="A16" s="57" t="n">
        <f aca="false">( ( A15 ) + ( 1 ) )</f>
        <v>12</v>
      </c>
      <c r="B16" s="253" t="n">
        <f aca="false">$B$5</f>
        <v>0.004</v>
      </c>
      <c r="C16" s="241" t="n">
        <f aca="false">C15</f>
        <v>4.4</v>
      </c>
      <c r="D16" s="242" t="n">
        <f aca="false">( ( Vazões!$K15+Vazões!N15+Vazões!Q15 ) * ( 86.4 ) * ( 365 ) * ($B16 ) )</f>
        <v>30687.1993133207</v>
      </c>
      <c r="E16" s="17" t="n">
        <f aca="false">( ( C16 ) * ( D16 ) )</f>
        <v>135023.676978611</v>
      </c>
    </row>
    <row r="17" customFormat="false" ht="15" hidden="false" customHeight="true" outlineLevel="0" collapsed="false">
      <c r="A17" s="57" t="n">
        <f aca="false">( ( A16 ) + ( 1 ) )</f>
        <v>13</v>
      </c>
      <c r="B17" s="253" t="n">
        <f aca="false">$B$5</f>
        <v>0.004</v>
      </c>
      <c r="C17" s="241" t="n">
        <f aca="false">C16</f>
        <v>4.4</v>
      </c>
      <c r="D17" s="242" t="n">
        <f aca="false">( ( Vazões!$K16+Vazões!N16+Vazões!Q16 ) * ( 86.4 ) * ( 365 ) * ($B17 ) )</f>
        <v>31036.6423909516</v>
      </c>
      <c r="E17" s="17" t="n">
        <f aca="false">( ( C17 ) * ( D17 ) )</f>
        <v>136561.226520187</v>
      </c>
    </row>
    <row r="18" customFormat="false" ht="15" hidden="false" customHeight="true" outlineLevel="0" collapsed="false">
      <c r="A18" s="57" t="n">
        <f aca="false">( ( A17 ) + ( 1 ) )</f>
        <v>14</v>
      </c>
      <c r="B18" s="253" t="n">
        <f aca="false">$B$5</f>
        <v>0.004</v>
      </c>
      <c r="C18" s="241" t="n">
        <f aca="false">C17</f>
        <v>4.4</v>
      </c>
      <c r="D18" s="242" t="n">
        <f aca="false">( ( Vazões!$K17+Vazões!N17+Vazões!Q17 ) * ( 86.4 ) * ( 365 ) * ($B18 ) )</f>
        <v>31386.3159193034</v>
      </c>
      <c r="E18" s="17" t="n">
        <f aca="false">( ( C18 ) * ( D18 ) )</f>
        <v>138099.790044935</v>
      </c>
    </row>
    <row r="19" customFormat="false" ht="15" hidden="false" customHeight="true" outlineLevel="0" collapsed="false">
      <c r="A19" s="57" t="n">
        <f aca="false">( ( A18 ) + ( 1 ) )</f>
        <v>15</v>
      </c>
      <c r="B19" s="253" t="n">
        <f aca="false">$B$5</f>
        <v>0.004</v>
      </c>
      <c r="C19" s="241" t="n">
        <f aca="false">C18</f>
        <v>4.4</v>
      </c>
      <c r="D19" s="242" t="n">
        <f aca="false">( ( Vazões!$K18+Vazões!N18+Vazões!Q18 ) * ( 86.4 ) * ( 365 ) * ($B19 ) )</f>
        <v>31735.8151709386</v>
      </c>
      <c r="E19" s="17" t="n">
        <f aca="false">( ( C19 ) * ( D19 ) )</f>
        <v>139637.58675213</v>
      </c>
    </row>
    <row r="20" customFormat="false" ht="15" hidden="false" customHeight="true" outlineLevel="0" collapsed="false">
      <c r="A20" s="57" t="n">
        <f aca="false">( ( A19 ) + ( 1 ) )</f>
        <v>16</v>
      </c>
      <c r="B20" s="253" t="n">
        <f aca="false">$B$5</f>
        <v>0.004</v>
      </c>
      <c r="C20" s="241" t="n">
        <f aca="false">C19</f>
        <v>4.4</v>
      </c>
      <c r="D20" s="242" t="n">
        <f aca="false">( ( Vazões!$K19+Vazões!N19+Vazões!Q19 ) * ( 86.4 ) * ( 365 ) * ($B20 ) )</f>
        <v>32085.2639649826</v>
      </c>
      <c r="E20" s="17" t="n">
        <f aca="false">( ( C20 ) * ( D20 ) )</f>
        <v>141175.161445923</v>
      </c>
    </row>
    <row r="21" customFormat="false" ht="15" hidden="false" customHeight="true" outlineLevel="0" collapsed="false">
      <c r="A21" s="57" t="n">
        <f aca="false">( ( A20 ) + ( 1 ) )</f>
        <v>17</v>
      </c>
      <c r="B21" s="253" t="n">
        <f aca="false">$B$5</f>
        <v>0.004</v>
      </c>
      <c r="C21" s="241" t="n">
        <f aca="false">C20</f>
        <v>4.4</v>
      </c>
      <c r="D21" s="242" t="n">
        <f aca="false">( ( Vazões!$K20+Vazões!N20+Vazões!Q20 ) * ( 86.4 ) * ( 365 ) * ($B21 ) )</f>
        <v>32436.7812215291</v>
      </c>
      <c r="E21" s="17" t="n">
        <f aca="false">( ( C21 ) * ( D21 ) )</f>
        <v>142721.837374728</v>
      </c>
    </row>
    <row r="22" customFormat="false" ht="15" hidden="false" customHeight="true" outlineLevel="0" collapsed="false">
      <c r="A22" s="57" t="n">
        <f aca="false">( ( A21 ) + ( 1 ) )</f>
        <v>18</v>
      </c>
      <c r="B22" s="253" t="n">
        <f aca="false">$B$5</f>
        <v>0.004</v>
      </c>
      <c r="C22" s="241" t="n">
        <f aca="false">C21</f>
        <v>4.4</v>
      </c>
      <c r="D22" s="242" t="n">
        <f aca="false">( ( Vazões!$K21+Vazões!N21+Vazões!Q21 ) * ( 86.4 ) * ( 365 ) * ($B22 ) )</f>
        <v>32791.9938532759</v>
      </c>
      <c r="E22" s="17" t="n">
        <f aca="false">( ( C22 ) * ( D22 ) )</f>
        <v>144284.772954414</v>
      </c>
    </row>
    <row r="23" customFormat="false" ht="15" hidden="false" customHeight="true" outlineLevel="0" collapsed="false">
      <c r="A23" s="57" t="n">
        <f aca="false">( ( A22 ) + ( 1 ) )</f>
        <v>19</v>
      </c>
      <c r="B23" s="253" t="n">
        <f aca="false">$B$5</f>
        <v>0.004</v>
      </c>
      <c r="C23" s="241" t="n">
        <f aca="false">C22</f>
        <v>4.4</v>
      </c>
      <c r="D23" s="242" t="n">
        <f aca="false">( ( Vazões!$K22+Vazões!N22+Vazões!Q22 ) * ( 86.4 ) * ( 365 ) * ($B23 ) )</f>
        <v>33151.2079588051</v>
      </c>
      <c r="E23" s="17" t="n">
        <f aca="false">( ( C23 ) * ( D23 ) )</f>
        <v>145865.315018743</v>
      </c>
    </row>
    <row r="24" customFormat="false" ht="15" hidden="false" customHeight="true" outlineLevel="0" collapsed="false">
      <c r="A24" s="57" t="n">
        <f aca="false">( ( A23 ) + ( 1 ) )</f>
        <v>20</v>
      </c>
      <c r="B24" s="253" t="n">
        <f aca="false">$B$5</f>
        <v>0.004</v>
      </c>
      <c r="C24" s="241" t="n">
        <f aca="false">C23</f>
        <v>4.4</v>
      </c>
      <c r="D24" s="242" t="n">
        <f aca="false">( ( Vazões!$K23+Vazões!N23+Vazões!Q23 ) * ( 86.4 ) * ( 365 ) * ($B24 ) )</f>
        <v>33514.7606203774</v>
      </c>
      <c r="E24" s="17" t="n">
        <f aca="false">( ( C24 ) * ( D24 ) )</f>
        <v>147464.946729661</v>
      </c>
    </row>
    <row r="25" customFormat="false" ht="15" hidden="false" customHeight="true" outlineLevel="0" collapsed="false">
      <c r="A25" s="57" t="n">
        <f aca="false">( ( A24 ) + ( 1 ) )</f>
        <v>21</v>
      </c>
      <c r="B25" s="253" t="n">
        <f aca="false">$B$5</f>
        <v>0.004</v>
      </c>
      <c r="C25" s="241" t="n">
        <f aca="false">C24</f>
        <v>4.4</v>
      </c>
      <c r="D25" s="242" t="n">
        <f aca="false">( ( Vazões!$K24+Vazões!N24+Vazões!Q24 ) * ( 86.4 ) * ( 365 ) * ($B25 ) )</f>
        <v>33882.5452066079</v>
      </c>
      <c r="E25" s="17" t="n">
        <f aca="false">( ( C25 ) * ( D25 ) )</f>
        <v>149083.198909075</v>
      </c>
    </row>
    <row r="26" customFormat="false" ht="15" hidden="false" customHeight="true" outlineLevel="0" collapsed="false">
      <c r="A26" s="57" t="n">
        <f aca="false">( ( A25 ) + ( 1 ) )</f>
        <v>22</v>
      </c>
      <c r="B26" s="253" t="n">
        <f aca="false">$B$5</f>
        <v>0.004</v>
      </c>
      <c r="C26" s="241" t="n">
        <f aca="false">C25</f>
        <v>4.4</v>
      </c>
      <c r="D26" s="242" t="n">
        <f aca="false">( ( Vazões!$K25+Vazões!N25+Vazões!Q25 ) * ( 86.4 ) * ( 365 ) * ($B26 ) )</f>
        <v>34254.6374042859</v>
      </c>
      <c r="E26" s="17" t="n">
        <f aca="false">( ( C26 ) * ( D26 ) )</f>
        <v>150720.404578858</v>
      </c>
    </row>
    <row r="27" customFormat="false" ht="15" hidden="false" customHeight="true" outlineLevel="0" collapsed="false">
      <c r="A27" s="57" t="n">
        <f aca="false">( ( A26 ) + ( 1 ) )</f>
        <v>23</v>
      </c>
      <c r="B27" s="253" t="n">
        <f aca="false">$B$5</f>
        <v>0.004</v>
      </c>
      <c r="C27" s="241" t="n">
        <f aca="false">C26</f>
        <v>4.4</v>
      </c>
      <c r="D27" s="242" t="n">
        <f aca="false">( ( Vazões!$K26+Vazões!N26+Vazões!Q26 ) * ( 86.4 ) * ( 365 ) * ($B27 ) )</f>
        <v>34631.1358045457</v>
      </c>
      <c r="E27" s="17" t="n">
        <f aca="false">( ( C27 ) * ( D27 ) )</f>
        <v>152376.997540001</v>
      </c>
    </row>
    <row r="28" s="236" customFormat="true" ht="15" hidden="false" customHeight="true" outlineLevel="0" collapsed="false">
      <c r="A28" s="57" t="n">
        <f aca="false">( ( A27 ) + ( 1 ) )</f>
        <v>24</v>
      </c>
      <c r="B28" s="253" t="n">
        <f aca="false">$B$5</f>
        <v>0.004</v>
      </c>
      <c r="C28" s="241" t="n">
        <f aca="false">C27</f>
        <v>4.4</v>
      </c>
      <c r="D28" s="242" t="n">
        <f aca="false">( ( Vazões!$K27+Vazões!N27+Vazões!Q27 ) * ( 86.4 ) * ( 365 ) * ($B28 ) )</f>
        <v>35012.284616868</v>
      </c>
      <c r="E28" s="17" t="n">
        <f aca="false">( ( C28 ) * ( D28 ) )</f>
        <v>154054.052314219</v>
      </c>
    </row>
    <row r="29" s="236" customFormat="true" ht="15" hidden="false" customHeight="true" outlineLevel="0" collapsed="false">
      <c r="A29" s="57" t="n">
        <f aca="false">( ( A28 ) + ( 1 ) )</f>
        <v>25</v>
      </c>
      <c r="B29" s="253" t="n">
        <f aca="false">$B$5</f>
        <v>0.004</v>
      </c>
      <c r="C29" s="241" t="n">
        <f aca="false">C28</f>
        <v>4.4</v>
      </c>
      <c r="D29" s="242" t="n">
        <f aca="false">( ( Vazões!$K28+Vazões!N28+Vazões!Q28 ) * ( 86.4 ) * ( 365 ) * ($B29 ) )</f>
        <v>35397.3397457518</v>
      </c>
      <c r="E29" s="17" t="n">
        <f aca="false">( ( C29 ) * ( D29 ) )</f>
        <v>155748.294881308</v>
      </c>
    </row>
    <row r="30" customFormat="false" ht="15" hidden="false" customHeight="true" outlineLevel="0" collapsed="false">
      <c r="A30" s="57" t="n">
        <f aca="false">( ( A29 ) + ( 1 ) )</f>
        <v>26</v>
      </c>
      <c r="B30" s="253" t="n">
        <f aca="false">$B$5</f>
        <v>0.004</v>
      </c>
      <c r="C30" s="241" t="n">
        <f aca="false">C29</f>
        <v>4.4</v>
      </c>
      <c r="D30" s="242" t="n">
        <f aca="false">( ( Vazões!$K29+Vazões!N29+Vazões!Q29 ) * ( 86.4 ) * ( 365 ) * ($B30 ) )</f>
        <v>35786.8263061485</v>
      </c>
      <c r="E30" s="17" t="n">
        <f aca="false">( ( C30 ) * ( D30 ) )</f>
        <v>157462.035747054</v>
      </c>
    </row>
    <row r="31" s="236" customFormat="true" ht="15" hidden="false" customHeight="true" outlineLevel="0" collapsed="false">
      <c r="A31" s="57" t="n">
        <f aca="false">( ( A30 ) + ( 1 ) )</f>
        <v>27</v>
      </c>
      <c r="B31" s="253" t="n">
        <f aca="false">$B$5</f>
        <v>0.004</v>
      </c>
      <c r="C31" s="241" t="n">
        <f aca="false">C30</f>
        <v>4.4</v>
      </c>
      <c r="D31" s="242" t="n">
        <f aca="false">( ( Vazões!$K30+Vazões!N30+Vazões!Q30 ) * ( 86.4 ) * ( 365 ) * ($B31 ) )</f>
        <v>36180.8257012655</v>
      </c>
      <c r="E31" s="17" t="n">
        <f aca="false">( ( C31 ) * ( D31 ) )</f>
        <v>159195.633085568</v>
      </c>
    </row>
    <row r="32" s="236" customFormat="true" ht="15" hidden="false" customHeight="true" outlineLevel="0" collapsed="false">
      <c r="A32" s="57" t="n">
        <f aca="false">( ( A31 ) + ( 1 ) )</f>
        <v>28</v>
      </c>
      <c r="B32" s="253" t="n">
        <f aca="false">$B$5</f>
        <v>0.004</v>
      </c>
      <c r="C32" s="241" t="n">
        <f aca="false">C31</f>
        <v>4.4</v>
      </c>
      <c r="D32" s="242" t="n">
        <f aca="false">( ( Vazões!$K31+Vazões!N31+Vazões!Q31 ) * ( 86.4 ) * ( 365 ) * ($B32 ) )</f>
        <v>36579.2427706175</v>
      </c>
      <c r="E32" s="17" t="n">
        <f aca="false">( ( C32 ) * ( D32 ) )</f>
        <v>160948.668190717</v>
      </c>
    </row>
    <row r="33" s="236" customFormat="true" ht="15" hidden="false" customHeight="true" outlineLevel="0" collapsed="false">
      <c r="A33" s="57" t="n">
        <f aca="false">( ( A32 ) + ( 1 ) )</f>
        <v>29</v>
      </c>
      <c r="B33" s="253" t="n">
        <f aca="false">$B$5</f>
        <v>0.004</v>
      </c>
      <c r="C33" s="241" t="n">
        <f aca="false">C32</f>
        <v>4.4</v>
      </c>
      <c r="D33" s="242" t="n">
        <f aca="false">( ( Vazões!$K32+Vazões!N32+Vazões!Q32 ) * ( 86.4 ) * ( 365 ) * ($B33 ) )</f>
        <v>36982.5172477584</v>
      </c>
      <c r="E33" s="17" t="n">
        <f aca="false">( ( C33 ) * ( D33 ) )</f>
        <v>162723.075890137</v>
      </c>
    </row>
    <row r="34" s="236" customFormat="true" ht="15" hidden="false" customHeight="true" outlineLevel="0" collapsed="false">
      <c r="A34" s="57" t="n">
        <f aca="false">( ( A33 ) + ( 1 ) )</f>
        <v>30</v>
      </c>
      <c r="B34" s="253" t="n">
        <f aca="false">$B$5</f>
        <v>0.004</v>
      </c>
      <c r="C34" s="241" t="n">
        <f aca="false">C33</f>
        <v>4.4</v>
      </c>
      <c r="D34" s="242" t="n">
        <f aca="false">( ( Vazões!$K33+Vazões!N33+Vazões!Q33 ) * ( 86.4 ) * ( 365 ) * ($B34 ) )</f>
        <v>37403.9905981763</v>
      </c>
      <c r="E34" s="17" t="n">
        <f aca="false">( ( C34 ) * ( D34 ) )</f>
        <v>164577.558631976</v>
      </c>
    </row>
    <row r="35" s="236" customFormat="true" ht="15" hidden="false" customHeight="true" outlineLevel="0" collapsed="false">
      <c r="A35" s="244" t="s">
        <v>437</v>
      </c>
      <c r="B35" s="244"/>
      <c r="C35" s="244"/>
      <c r="D35" s="105" t="n">
        <f aca="false">SUM(D5:D34)</f>
        <v>845030.734527932</v>
      </c>
      <c r="E35" s="138" t="n">
        <f aca="false">SUM(E5:E34)</f>
        <v>3718135.2319229</v>
      </c>
    </row>
  </sheetData>
  <mergeCells count="1">
    <mergeCell ref="A35:C35"/>
  </mergeCells>
  <printOptions headings="false" gridLines="false" gridLinesSet="true" horizontalCentered="true" verticalCentered="false"/>
  <pageMargins left="1.18125" right="0.39375" top="1.18125" bottom="0.590277777777778"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sheetPr filterMode="false">
    <pageSetUpPr fitToPage="false"/>
  </sheetPr>
  <dimension ref="A1:I38"/>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P41" activeCellId="0" sqref="P41"/>
    </sheetView>
  </sheetViews>
  <sheetFormatPr defaultRowHeight="13.2" zeroHeight="false" outlineLevelRow="0" outlineLevelCol="0"/>
  <cols>
    <col collapsed="false" customWidth="true" hidden="false" outlineLevel="0" max="1" min="1" style="233" width="10.77"/>
    <col collapsed="false" customWidth="true" hidden="false" outlineLevel="0" max="5" min="2" style="233" width="18.77"/>
    <col collapsed="false" customWidth="true" hidden="false" outlineLevel="0" max="1025" min="6" style="233" width="15.78"/>
  </cols>
  <sheetData>
    <row r="1" s="235" customFormat="true" ht="40.05" hidden="false" customHeight="true" outlineLevel="0" collapsed="false">
      <c r="A1" s="77" t="s">
        <v>450</v>
      </c>
      <c r="B1" s="234"/>
      <c r="C1" s="234"/>
      <c r="D1" s="234"/>
      <c r="E1" s="234"/>
    </row>
    <row r="2" customFormat="false" ht="15" hidden="false" customHeight="true" outlineLevel="0" collapsed="false">
      <c r="A2" s="236" t="s">
        <v>439</v>
      </c>
      <c r="E2" s="122"/>
    </row>
    <row r="3" customFormat="false" ht="15" hidden="false" customHeight="true" outlineLevel="0" collapsed="false">
      <c r="A3" s="236"/>
      <c r="E3" s="122"/>
    </row>
    <row r="4" customFormat="false" ht="38.55" hidden="false" customHeight="true" outlineLevel="0" collapsed="false">
      <c r="A4" s="57" t="s">
        <v>154</v>
      </c>
      <c r="B4" s="237" t="s">
        <v>430</v>
      </c>
      <c r="C4" s="237" t="s">
        <v>431</v>
      </c>
      <c r="D4" s="237" t="s">
        <v>432</v>
      </c>
      <c r="E4" s="237" t="s">
        <v>433</v>
      </c>
      <c r="G4" s="238" t="s">
        <v>434</v>
      </c>
      <c r="H4" s="239" t="n">
        <f aca="false">'PQ03-ETA'!H4</f>
        <v>12.63</v>
      </c>
    </row>
    <row r="5" s="236" customFormat="true" ht="15" hidden="false" customHeight="true" outlineLevel="0" collapsed="false">
      <c r="A5" s="57" t="n">
        <v>1</v>
      </c>
      <c r="B5" s="240" t="n">
        <f aca="false">H6/1000</f>
        <v>0.005</v>
      </c>
      <c r="C5" s="241" t="n">
        <f aca="false">H4</f>
        <v>12.63</v>
      </c>
      <c r="D5" s="242" t="n">
        <f aca="false">( ( Vazões!$K4+Vazões!N4+Vazões!Q4 ) * ( 86.4 ) * ( 365 ) * ($B5 ) )</f>
        <v>0</v>
      </c>
      <c r="E5" s="17" t="n">
        <f aca="false">( ( C5 ) * ( D5 ) )</f>
        <v>0</v>
      </c>
    </row>
    <row r="6" customFormat="false" ht="15" hidden="false" customHeight="true" outlineLevel="0" collapsed="false">
      <c r="A6" s="57" t="n">
        <f aca="false">( ( A5 ) + ( 1 ) )</f>
        <v>2</v>
      </c>
      <c r="B6" s="240" t="n">
        <f aca="false">$B$5</f>
        <v>0.005</v>
      </c>
      <c r="C6" s="241" t="n">
        <f aca="false">C5</f>
        <v>12.63</v>
      </c>
      <c r="D6" s="242" t="n">
        <f aca="false">( ( Vazões!$K5+Vazões!N5+Vazões!Q5 ) * ( 86.4 ) * ( 365 ) * ($B6 ) )</f>
        <v>0</v>
      </c>
      <c r="E6" s="17" t="n">
        <f aca="false">( ( C6 ) * ( D6 ) )</f>
        <v>0</v>
      </c>
      <c r="H6" s="248" t="n">
        <v>5</v>
      </c>
      <c r="I6" s="236" t="s">
        <v>436</v>
      </c>
    </row>
    <row r="7" customFormat="false" ht="15" hidden="false" customHeight="true" outlineLevel="0" collapsed="false">
      <c r="A7" s="57" t="n">
        <f aca="false">( ( A6 ) + ( 1 ) )</f>
        <v>3</v>
      </c>
      <c r="B7" s="240" t="n">
        <f aca="false">$B$5</f>
        <v>0.005</v>
      </c>
      <c r="C7" s="241" t="n">
        <f aca="false">C6</f>
        <v>12.63</v>
      </c>
      <c r="D7" s="242" t="n">
        <f aca="false">( ( Vazões!$K6+Vazões!N6+Vazões!Q6 ) * ( 86.4 ) * ( 365 ) * ($B7 ) )</f>
        <v>5645.60728785169</v>
      </c>
      <c r="E7" s="17" t="n">
        <f aca="false">( ( C7 ) * ( D7 ) )</f>
        <v>71304.0200455669</v>
      </c>
    </row>
    <row r="8" customFormat="false" ht="15" hidden="false" customHeight="true" outlineLevel="0" collapsed="false">
      <c r="A8" s="57" t="n">
        <f aca="false">( ( A7 ) + ( 1 ) )</f>
        <v>4</v>
      </c>
      <c r="B8" s="240" t="n">
        <f aca="false">$B$5</f>
        <v>0.005</v>
      </c>
      <c r="C8" s="241" t="n">
        <f aca="false">C7</f>
        <v>12.63</v>
      </c>
      <c r="D8" s="242" t="n">
        <f aca="false">( ( Vazões!$K7+Vazões!N7+Vazões!Q7 ) * ( 86.4 ) * ( 365 ) * ($B8 ) )</f>
        <v>14480.2603460555</v>
      </c>
      <c r="E8" s="17" t="n">
        <f aca="false">( ( C8 ) * ( D8 ) )</f>
        <v>182885.68817068</v>
      </c>
    </row>
    <row r="9" s="236" customFormat="true" ht="15" hidden="false" customHeight="true" outlineLevel="0" collapsed="false">
      <c r="A9" s="57" t="n">
        <f aca="false">( ( A8 ) + ( 1 ) )</f>
        <v>5</v>
      </c>
      <c r="B9" s="240" t="n">
        <f aca="false">$B$5</f>
        <v>0.005</v>
      </c>
      <c r="C9" s="241" t="n">
        <f aca="false">C8</f>
        <v>12.63</v>
      </c>
      <c r="D9" s="242" t="n">
        <f aca="false">( ( Vazões!$K8+Vazões!N8+Vazões!Q8 ) * ( 86.4 ) * ( 365 ) * ($B9 ) )</f>
        <v>22204.2828183133</v>
      </c>
      <c r="E9" s="17" t="n">
        <f aca="false">( ( C9 ) * ( D9 ) )</f>
        <v>280440.091995297</v>
      </c>
    </row>
    <row r="10" customFormat="false" ht="15" hidden="false" customHeight="true" outlineLevel="0" collapsed="false">
      <c r="A10" s="57" t="n">
        <f aca="false">( ( A9 ) + ( 1 ) )</f>
        <v>6</v>
      </c>
      <c r="B10" s="240" t="n">
        <f aca="false">$B$5</f>
        <v>0.005</v>
      </c>
      <c r="C10" s="241" t="n">
        <f aca="false">C9</f>
        <v>12.63</v>
      </c>
      <c r="D10" s="242" t="n">
        <f aca="false">( ( Vazões!$K9+Vazões!N9+Vazões!Q9 ) * ( 86.4 ) * ( 365 ) * ($B10 ) )</f>
        <v>26975.6621032541</v>
      </c>
      <c r="E10" s="17" t="n">
        <f aca="false">( ( C10 ) * ( D10 ) )</f>
        <v>340702.612364099</v>
      </c>
    </row>
    <row r="11" customFormat="false" ht="15" hidden="false" customHeight="true" outlineLevel="0" collapsed="false">
      <c r="A11" s="57" t="n">
        <f aca="false">( ( A10 ) + ( 1 ) )</f>
        <v>7</v>
      </c>
      <c r="B11" s="240" t="n">
        <f aca="false">$B$5</f>
        <v>0.005</v>
      </c>
      <c r="C11" s="241" t="n">
        <f aca="false">C10</f>
        <v>12.63</v>
      </c>
      <c r="D11" s="242" t="n">
        <f aca="false">( ( Vazões!$K10+Vazões!N10+Vazões!Q10 ) * ( 86.4 ) * ( 365 ) * ($B11 ) )</f>
        <v>31750.4846216061</v>
      </c>
      <c r="E11" s="17" t="n">
        <f aca="false">( ( C11 ) * ( D11 ) )</f>
        <v>401008.620770885</v>
      </c>
    </row>
    <row r="12" customFormat="false" ht="15" hidden="false" customHeight="true" outlineLevel="0" collapsed="false">
      <c r="A12" s="57" t="n">
        <f aca="false">( ( A11 ) + ( 1 ) )</f>
        <v>8</v>
      </c>
      <c r="B12" s="240" t="n">
        <f aca="false">$B$5</f>
        <v>0.005</v>
      </c>
      <c r="C12" s="241" t="n">
        <f aca="false">C11</f>
        <v>12.63</v>
      </c>
      <c r="D12" s="242" t="n">
        <f aca="false">( ( Vazões!$K11+Vazões!N11+Vazões!Q11 ) * ( 86.4 ) * ( 365 ) * ($B12 ) )</f>
        <v>36604.5143139498</v>
      </c>
      <c r="E12" s="17" t="n">
        <f aca="false">( ( C12 ) * ( D12 ) )</f>
        <v>462315.015785186</v>
      </c>
    </row>
    <row r="13" s="236" customFormat="true" ht="15" hidden="false" customHeight="true" outlineLevel="0" collapsed="false">
      <c r="A13" s="57" t="n">
        <f aca="false">( ( A12 ) + ( 1 ) )</f>
        <v>9</v>
      </c>
      <c r="B13" s="240" t="n">
        <f aca="false">$B$5</f>
        <v>0.005</v>
      </c>
      <c r="C13" s="241" t="n">
        <f aca="false">C12</f>
        <v>12.63</v>
      </c>
      <c r="D13" s="242" t="n">
        <f aca="false">( ( Vazões!$K12+Vazões!N12+Vazões!Q12 ) * ( 86.4 ) * ( 365 ) * ($B13 ) )</f>
        <v>37048.510237671</v>
      </c>
      <c r="E13" s="17" t="n">
        <f aca="false">( ( C13 ) * ( D13 ) )</f>
        <v>467922.684301784</v>
      </c>
    </row>
    <row r="14" s="236" customFormat="true" ht="15" hidden="false" customHeight="true" outlineLevel="0" collapsed="false">
      <c r="A14" s="57" t="n">
        <f aca="false">( ( A13 ) + ( 1 ) )</f>
        <v>10</v>
      </c>
      <c r="B14" s="240" t="n">
        <f aca="false">$B$5</f>
        <v>0.005</v>
      </c>
      <c r="C14" s="241" t="n">
        <f aca="false">C13</f>
        <v>12.63</v>
      </c>
      <c r="D14" s="242" t="n">
        <f aca="false">( ( Vazões!$K13+Vazões!N13+Vazões!Q13 ) * ( 86.4 ) * ( 365 ) * ($B14 ) )</f>
        <v>37485.2825486714</v>
      </c>
      <c r="E14" s="17" t="n">
        <f aca="false">( ( C14 ) * ( D14 ) )</f>
        <v>473439.11858972</v>
      </c>
    </row>
    <row r="15" customFormat="false" ht="15" hidden="false" customHeight="true" outlineLevel="0" collapsed="false">
      <c r="A15" s="57" t="n">
        <f aca="false">( ( A14 ) + ( 1 ) )</f>
        <v>11</v>
      </c>
      <c r="B15" s="240" t="n">
        <f aca="false">$B$5</f>
        <v>0.005</v>
      </c>
      <c r="C15" s="241" t="n">
        <f aca="false">C14</f>
        <v>12.63</v>
      </c>
      <c r="D15" s="242" t="n">
        <f aca="false">( ( Vazões!$K14+Vazões!N14+Vazões!Q14 ) * ( 86.4 ) * ( 365 ) * ($B15 ) )</f>
        <v>37922.1566131547</v>
      </c>
      <c r="E15" s="17" t="n">
        <f aca="false">( ( C15 ) * ( D15 ) )</f>
        <v>478956.838024144</v>
      </c>
    </row>
    <row r="16" customFormat="false" ht="15" hidden="false" customHeight="true" outlineLevel="0" collapsed="false">
      <c r="A16" s="57" t="n">
        <f aca="false">( ( A15 ) + ( 1 ) )</f>
        <v>12</v>
      </c>
      <c r="B16" s="240" t="n">
        <f aca="false">$B$5</f>
        <v>0.005</v>
      </c>
      <c r="C16" s="241" t="n">
        <f aca="false">C15</f>
        <v>12.63</v>
      </c>
      <c r="D16" s="242" t="n">
        <f aca="false">( ( Vazões!$K15+Vazões!N15+Vazões!Q15 ) * ( 86.4 ) * ( 365 ) * ($B16 ) )</f>
        <v>38358.9991416509</v>
      </c>
      <c r="E16" s="17" t="n">
        <f aca="false">( ( C16 ) * ( D16 ) )</f>
        <v>484474.15915905</v>
      </c>
    </row>
    <row r="17" customFormat="false" ht="15" hidden="false" customHeight="true" outlineLevel="0" collapsed="false">
      <c r="A17" s="57" t="n">
        <f aca="false">( ( A16 ) + ( 1 ) )</f>
        <v>13</v>
      </c>
      <c r="B17" s="240" t="n">
        <f aca="false">$B$5</f>
        <v>0.005</v>
      </c>
      <c r="C17" s="241" t="n">
        <f aca="false">C16</f>
        <v>12.63</v>
      </c>
      <c r="D17" s="242" t="n">
        <f aca="false">( ( Vazões!$K16+Vazões!N16+Vazões!Q16 ) * ( 86.4 ) * ( 365 ) * ($B17 ) )</f>
        <v>38795.8029886896</v>
      </c>
      <c r="E17" s="17" t="n">
        <f aca="false">( ( C17 ) * ( D17 ) )</f>
        <v>489990.991747149</v>
      </c>
    </row>
    <row r="18" customFormat="false" ht="15" hidden="false" customHeight="true" outlineLevel="0" collapsed="false">
      <c r="A18" s="57" t="n">
        <f aca="false">( ( A17 ) + ( 1 ) )</f>
        <v>14</v>
      </c>
      <c r="B18" s="240" t="n">
        <f aca="false">$B$5</f>
        <v>0.005</v>
      </c>
      <c r="C18" s="241" t="n">
        <f aca="false">C17</f>
        <v>12.63</v>
      </c>
      <c r="D18" s="242" t="n">
        <f aca="false">( ( Vazões!$K17+Vazões!N17+Vazões!Q17 ) * ( 86.4 ) * ( 365 ) * ($B18 ) )</f>
        <v>39232.8948991292</v>
      </c>
      <c r="E18" s="17" t="n">
        <f aca="false">( ( C18 ) * ( D18 ) )</f>
        <v>495511.462576002</v>
      </c>
    </row>
    <row r="19" customFormat="false" ht="15" hidden="false" customHeight="true" outlineLevel="0" collapsed="false">
      <c r="A19" s="57" t="n">
        <f aca="false">( ( A18 ) + ( 1 ) )</f>
        <v>15</v>
      </c>
      <c r="B19" s="240" t="n">
        <f aca="false">$B$5</f>
        <v>0.005</v>
      </c>
      <c r="C19" s="241" t="n">
        <f aca="false">C18</f>
        <v>12.63</v>
      </c>
      <c r="D19" s="242" t="n">
        <f aca="false">( ( Vazões!$K18+Vazões!N18+Vazões!Q18 ) * ( 86.4 ) * ( 365 ) * ($B19 ) )</f>
        <v>39669.7689636733</v>
      </c>
      <c r="E19" s="17" t="n">
        <f aca="false">( ( C19 ) * ( D19 ) )</f>
        <v>501029.182011194</v>
      </c>
    </row>
    <row r="20" customFormat="false" ht="15" hidden="false" customHeight="true" outlineLevel="0" collapsed="false">
      <c r="A20" s="57" t="n">
        <f aca="false">( ( A19 ) + ( 1 ) )</f>
        <v>16</v>
      </c>
      <c r="B20" s="240" t="n">
        <f aca="false">$B$5</f>
        <v>0.005</v>
      </c>
      <c r="C20" s="241" t="n">
        <f aca="false">C19</f>
        <v>12.63</v>
      </c>
      <c r="D20" s="242" t="n">
        <f aca="false">( ( Vazões!$K19+Vazões!N19+Vazões!Q19 ) * ( 86.4 ) * ( 365 ) * ($B20 ) )</f>
        <v>40106.5799562282</v>
      </c>
      <c r="E20" s="17" t="n">
        <f aca="false">( ( C20 ) * ( D20 ) )</f>
        <v>506546.104847162</v>
      </c>
    </row>
    <row r="21" customFormat="false" ht="15" hidden="false" customHeight="true" outlineLevel="0" collapsed="false">
      <c r="A21" s="57" t="n">
        <f aca="false">( ( A20 ) + ( 1 ) )</f>
        <v>17</v>
      </c>
      <c r="B21" s="240" t="n">
        <f aca="false">$B$5</f>
        <v>0.005</v>
      </c>
      <c r="C21" s="241" t="n">
        <f aca="false">C20</f>
        <v>12.63</v>
      </c>
      <c r="D21" s="242" t="n">
        <f aca="false">( ( Vazões!$K20+Vazões!N20+Vazões!Q20 ) * ( 86.4 ) * ( 365 ) * ($B21 ) )</f>
        <v>40545.9765269114</v>
      </c>
      <c r="E21" s="17" t="n">
        <f aca="false">( ( C21 ) * ( D21 ) )</f>
        <v>512095.683534891</v>
      </c>
    </row>
    <row r="22" customFormat="false" ht="15" hidden="false" customHeight="true" outlineLevel="0" collapsed="false">
      <c r="A22" s="57" t="n">
        <f aca="false">( ( A21 ) + ( 1 ) )</f>
        <v>18</v>
      </c>
      <c r="B22" s="240" t="n">
        <f aca="false">$B$5</f>
        <v>0.005</v>
      </c>
      <c r="C22" s="241" t="n">
        <f aca="false">C21</f>
        <v>12.63</v>
      </c>
      <c r="D22" s="242" t="n">
        <f aca="false">( ( Vazões!$K21+Vazões!N21+Vazões!Q21 ) * ( 86.4 ) * ( 365 ) * ($B22 ) )</f>
        <v>40989.9923165948</v>
      </c>
      <c r="E22" s="17" t="n">
        <f aca="false">( ( C22 ) * ( D22 ) )</f>
        <v>517703.602958593</v>
      </c>
    </row>
    <row r="23" customFormat="false" ht="15" hidden="false" customHeight="true" outlineLevel="0" collapsed="false">
      <c r="A23" s="57" t="n">
        <f aca="false">( ( A22 ) + ( 1 ) )</f>
        <v>19</v>
      </c>
      <c r="B23" s="240" t="n">
        <f aca="false">$B$5</f>
        <v>0.005</v>
      </c>
      <c r="C23" s="241" t="n">
        <f aca="false">C22</f>
        <v>12.63</v>
      </c>
      <c r="D23" s="242" t="n">
        <f aca="false">( ( Vazões!$K22+Vazões!N22+Vazões!Q22 ) * ( 86.4 ) * ( 365 ) * ($B23 ) )</f>
        <v>41439.0099485064</v>
      </c>
      <c r="E23" s="17" t="n">
        <f aca="false">( ( C23 ) * ( D23 ) )</f>
        <v>523374.695649636</v>
      </c>
    </row>
    <row r="24" customFormat="false" ht="15" hidden="false" customHeight="true" outlineLevel="0" collapsed="false">
      <c r="A24" s="57" t="n">
        <f aca="false">( ( A23 ) + ( 1 ) )</f>
        <v>20</v>
      </c>
      <c r="B24" s="240" t="n">
        <f aca="false">$B$5</f>
        <v>0.005</v>
      </c>
      <c r="C24" s="241" t="n">
        <f aca="false">C23</f>
        <v>12.63</v>
      </c>
      <c r="D24" s="242" t="n">
        <f aca="false">( ( Vazões!$K23+Vazões!N23+Vazões!Q23 ) * ( 86.4 ) * ( 365 ) * ($B24 ) )</f>
        <v>41893.4507754717</v>
      </c>
      <c r="E24" s="17" t="n">
        <f aca="false">( ( C24 ) * ( D24 ) )</f>
        <v>529114.283294208</v>
      </c>
    </row>
    <row r="25" customFormat="false" ht="15" hidden="false" customHeight="true" outlineLevel="0" collapsed="false">
      <c r="A25" s="57" t="n">
        <f aca="false">( ( A24 ) + ( 1 ) )</f>
        <v>21</v>
      </c>
      <c r="B25" s="240" t="n">
        <f aca="false">$B$5</f>
        <v>0.005</v>
      </c>
      <c r="C25" s="241" t="n">
        <f aca="false">C24</f>
        <v>12.63</v>
      </c>
      <c r="D25" s="242" t="n">
        <f aca="false">( ( Vazões!$K24+Vazões!N24+Vazões!Q24 ) * ( 86.4 ) * ( 365 ) * ($B25 ) )</f>
        <v>42353.1815082599</v>
      </c>
      <c r="E25" s="17" t="n">
        <f aca="false">( ( C25 ) * ( D25 ) )</f>
        <v>534920.682449322</v>
      </c>
    </row>
    <row r="26" customFormat="false" ht="15" hidden="false" customHeight="true" outlineLevel="0" collapsed="false">
      <c r="A26" s="57" t="n">
        <f aca="false">( ( A25 ) + ( 1 ) )</f>
        <v>22</v>
      </c>
      <c r="B26" s="240" t="n">
        <f aca="false">$B$5</f>
        <v>0.005</v>
      </c>
      <c r="C26" s="241" t="n">
        <f aca="false">C25</f>
        <v>12.63</v>
      </c>
      <c r="D26" s="242" t="n">
        <f aca="false">( ( Vazões!$K25+Vazões!N25+Vazões!Q25 ) * ( 86.4 ) * ( 365 ) * ($B26 ) )</f>
        <v>42818.2967553573</v>
      </c>
      <c r="E26" s="17" t="n">
        <f aca="false">( ( C26 ) * ( D26 ) )</f>
        <v>540795.088020163</v>
      </c>
    </row>
    <row r="27" customFormat="false" ht="15" hidden="false" customHeight="true" outlineLevel="0" collapsed="false">
      <c r="A27" s="57" t="n">
        <f aca="false">( ( A26 ) + ( 1 ) )</f>
        <v>23</v>
      </c>
      <c r="B27" s="240" t="n">
        <f aca="false">$B$5</f>
        <v>0.005</v>
      </c>
      <c r="C27" s="241" t="n">
        <f aca="false">C26</f>
        <v>12.63</v>
      </c>
      <c r="D27" s="242" t="n">
        <f aca="false">( ( Vazões!$K26+Vazões!N26+Vazões!Q26 ) * ( 86.4 ) * ( 365 ) * ($B27 ) )</f>
        <v>43288.9197556821</v>
      </c>
      <c r="E27" s="17" t="n">
        <f aca="false">( ( C27 ) * ( D27 ) )</f>
        <v>546739.056514265</v>
      </c>
    </row>
    <row r="28" s="236" customFormat="true" ht="15" hidden="false" customHeight="true" outlineLevel="0" collapsed="false">
      <c r="A28" s="57" t="n">
        <f aca="false">( ( A27 ) + ( 1 ) )</f>
        <v>24</v>
      </c>
      <c r="B28" s="240" t="n">
        <f aca="false">$B$5</f>
        <v>0.005</v>
      </c>
      <c r="C28" s="241" t="n">
        <f aca="false">C27</f>
        <v>12.63</v>
      </c>
      <c r="D28" s="242" t="n">
        <f aca="false">( ( Vazões!$K27+Vazões!N27+Vazões!Q27 ) * ( 86.4 ) * ( 365 ) * ($B28 ) )</f>
        <v>43765.355771085</v>
      </c>
      <c r="E28" s="17" t="n">
        <f aca="false">( ( C28 ) * ( D28 ) )</f>
        <v>552756.443388803</v>
      </c>
    </row>
    <row r="29" s="236" customFormat="true" ht="15" hidden="false" customHeight="true" outlineLevel="0" collapsed="false">
      <c r="A29" s="57" t="n">
        <f aca="false">( ( A28 ) + ( 1 ) )</f>
        <v>25</v>
      </c>
      <c r="B29" s="240" t="n">
        <f aca="false">$B$5</f>
        <v>0.005</v>
      </c>
      <c r="C29" s="241" t="n">
        <f aca="false">C28</f>
        <v>12.63</v>
      </c>
      <c r="D29" s="242" t="n">
        <f aca="false">( ( Vazões!$K28+Vazões!N28+Vazões!Q28 ) * ( 86.4 ) * ( 365 ) * ($B29 ) )</f>
        <v>44246.6746821898</v>
      </c>
      <c r="E29" s="17" t="n">
        <f aca="false">( ( C29 ) * ( D29 ) )</f>
        <v>558835.501236057</v>
      </c>
    </row>
    <row r="30" customFormat="false" ht="15" hidden="false" customHeight="true" outlineLevel="0" collapsed="false">
      <c r="A30" s="57" t="n">
        <f aca="false">( ( A29 ) + ( 1 ) )</f>
        <v>26</v>
      </c>
      <c r="B30" s="240" t="n">
        <f aca="false">$B$5</f>
        <v>0.005</v>
      </c>
      <c r="C30" s="241" t="n">
        <f aca="false">C29</f>
        <v>12.63</v>
      </c>
      <c r="D30" s="242" t="n">
        <f aca="false">( ( Vazões!$K29+Vazões!N29+Vazões!Q29 ) * ( 86.4 ) * ( 365 ) * ($B30 ) )</f>
        <v>44733.5328826857</v>
      </c>
      <c r="E30" s="17" t="n">
        <f aca="false">( ( C30 ) * ( D30 ) )</f>
        <v>564984.52030832</v>
      </c>
    </row>
    <row r="31" s="236" customFormat="true" ht="15" hidden="false" customHeight="true" outlineLevel="0" collapsed="false">
      <c r="A31" s="57" t="n">
        <f aca="false">( ( A30 ) + ( 1 ) )</f>
        <v>27</v>
      </c>
      <c r="B31" s="240" t="n">
        <f aca="false">$B$5</f>
        <v>0.005</v>
      </c>
      <c r="C31" s="241" t="n">
        <f aca="false">C30</f>
        <v>12.63</v>
      </c>
      <c r="D31" s="242" t="n">
        <f aca="false">( ( Vazões!$K30+Vazões!N30+Vazões!Q30 ) * ( 86.4 ) * ( 365 ) * ($B31 ) )</f>
        <v>45226.0321265819</v>
      </c>
      <c r="E31" s="17" t="n">
        <f aca="false">( ( C31 ) * ( D31 ) )</f>
        <v>571204.785758729</v>
      </c>
    </row>
    <row r="32" s="236" customFormat="true" ht="15" hidden="false" customHeight="true" outlineLevel="0" collapsed="false">
      <c r="A32" s="57" t="n">
        <f aca="false">( ( A31 ) + ( 1 ) )</f>
        <v>28</v>
      </c>
      <c r="B32" s="240" t="n">
        <f aca="false">$B$5</f>
        <v>0.005</v>
      </c>
      <c r="C32" s="241" t="n">
        <f aca="false">C31</f>
        <v>12.63</v>
      </c>
      <c r="D32" s="242" t="n">
        <f aca="false">( ( Vazões!$K31+Vazões!N31+Vazões!Q31 ) * ( 86.4 ) * ( 365 ) * ($B32 ) )</f>
        <v>45724.0534632719</v>
      </c>
      <c r="E32" s="17" t="n">
        <f aca="false">( ( C32 ) * ( D32 ) )</f>
        <v>577494.795241124</v>
      </c>
    </row>
    <row r="33" s="236" customFormat="true" ht="15" hidden="false" customHeight="true" outlineLevel="0" collapsed="false">
      <c r="A33" s="57" t="n">
        <f aca="false">( ( A32 ) + ( 1 ) )</f>
        <v>29</v>
      </c>
      <c r="B33" s="240" t="n">
        <f aca="false">$B$5</f>
        <v>0.005</v>
      </c>
      <c r="C33" s="241" t="n">
        <f aca="false">C32</f>
        <v>12.63</v>
      </c>
      <c r="D33" s="242" t="n">
        <f aca="false">( ( Vazões!$K32+Vazões!N32+Vazões!Q32 ) * ( 86.4 ) * ( 365 ) * ($B33 ) )</f>
        <v>46228.146559698</v>
      </c>
      <c r="E33" s="17" t="n">
        <f aca="false">( ( C33 ) * ( D33 ) )</f>
        <v>583861.491048986</v>
      </c>
    </row>
    <row r="34" s="236" customFormat="true" ht="15" hidden="false" customHeight="true" outlineLevel="0" collapsed="false">
      <c r="A34" s="57" t="n">
        <f aca="false">( ( A33 ) + ( 1 ) )</f>
        <v>30</v>
      </c>
      <c r="B34" s="240" t="n">
        <f aca="false">$B$5</f>
        <v>0.005</v>
      </c>
      <c r="C34" s="241" t="n">
        <f aca="false">C33</f>
        <v>12.63</v>
      </c>
      <c r="D34" s="242" t="n">
        <f aca="false">( ( Vazões!$K33+Vazões!N33+Vazões!Q33 ) * ( 86.4 ) * ( 365 ) * ($B34 ) )</f>
        <v>46754.9882477204</v>
      </c>
      <c r="E34" s="17" t="n">
        <f aca="false">( ( C34 ) * ( D34 ) )</f>
        <v>590515.501568708</v>
      </c>
    </row>
    <row r="35" s="236" customFormat="true" ht="15" hidden="false" customHeight="true" outlineLevel="0" collapsed="false">
      <c r="A35" s="244" t="s">
        <v>437</v>
      </c>
      <c r="B35" s="244"/>
      <c r="C35" s="244"/>
      <c r="D35" s="105" t="n">
        <f aca="false">SUM(D5:D34)</f>
        <v>1056288.41815991</v>
      </c>
      <c r="E35" s="138" t="n">
        <f aca="false">SUM(E5:E34)</f>
        <v>13340922.7213597</v>
      </c>
    </row>
    <row r="38" customFormat="false" ht="15" hidden="false" customHeight="true" outlineLevel="0" collapsed="false"/>
    <row r="39" customFormat="false" ht="15" hidden="false" customHeight="true" outlineLevel="0" collapsed="false"/>
    <row r="40" customFormat="false" ht="15" hidden="false" customHeight="true" outlineLevel="0" collapsed="false"/>
    <row r="41" customFormat="false" ht="15" hidden="false" customHeight="true" outlineLevel="0" collapsed="false"/>
    <row r="42" customFormat="false" ht="15" hidden="false" customHeight="true" outlineLevel="0" collapsed="false"/>
    <row r="43" customFormat="false" ht="15" hidden="false" customHeight="true" outlineLevel="0" collapsed="false"/>
  </sheetData>
  <mergeCells count="1">
    <mergeCell ref="A35:C35"/>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pageSetUpPr fitToPage="false"/>
  </sheetPr>
  <dimension ref="A1:K38"/>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P41" activeCellId="0" sqref="P41"/>
    </sheetView>
  </sheetViews>
  <sheetFormatPr defaultRowHeight="13.2" zeroHeight="false" outlineLevelRow="0" outlineLevelCol="0"/>
  <cols>
    <col collapsed="false" customWidth="true" hidden="false" outlineLevel="0" max="1" min="1" style="233" width="10.77"/>
    <col collapsed="false" customWidth="true" hidden="false" outlineLevel="0" max="3" min="2" style="233" width="18.77"/>
    <col collapsed="false" customWidth="true" hidden="false" outlineLevel="0" max="5" min="4" style="233" width="22.78"/>
    <col collapsed="false" customWidth="true" hidden="false" outlineLevel="0" max="7" min="6" style="233" width="18.77"/>
    <col collapsed="false" customWidth="true" hidden="false" outlineLevel="0" max="1025" min="8" style="233" width="15.78"/>
  </cols>
  <sheetData>
    <row r="1" s="249" customFormat="true" ht="40.05" hidden="false" customHeight="true" outlineLevel="0" collapsed="false">
      <c r="A1" s="77" t="s">
        <v>453</v>
      </c>
      <c r="B1" s="77"/>
      <c r="C1" s="77"/>
      <c r="D1" s="77"/>
      <c r="E1" s="77"/>
      <c r="F1" s="77"/>
    </row>
    <row r="2" customFormat="false" ht="15" hidden="false" customHeight="true" outlineLevel="0" collapsed="false">
      <c r="A2" s="236" t="s">
        <v>444</v>
      </c>
    </row>
    <row r="3" customFormat="false" ht="15" hidden="false" customHeight="true" outlineLevel="0" collapsed="false">
      <c r="A3" s="236"/>
    </row>
    <row r="4" customFormat="false" ht="46.2" hidden="false" customHeight="true" outlineLevel="0" collapsed="false">
      <c r="A4" s="57" t="s">
        <v>154</v>
      </c>
      <c r="B4" s="237" t="s">
        <v>430</v>
      </c>
      <c r="C4" s="237" t="s">
        <v>454</v>
      </c>
      <c r="D4" s="81" t="s">
        <v>455</v>
      </c>
      <c r="E4" s="237" t="s">
        <v>431</v>
      </c>
      <c r="F4" s="237" t="s">
        <v>432</v>
      </c>
      <c r="G4" s="237" t="s">
        <v>433</v>
      </c>
      <c r="I4" s="238" t="s">
        <v>434</v>
      </c>
      <c r="J4" s="239" t="n">
        <v>17</v>
      </c>
    </row>
    <row r="5" s="236" customFormat="true" ht="15" hidden="false" customHeight="true" outlineLevel="0" collapsed="false">
      <c r="A5" s="57" t="n">
        <v>1</v>
      </c>
      <c r="B5" s="253" t="n">
        <f aca="false">J6/1000</f>
        <v>0.0001</v>
      </c>
      <c r="C5" s="253" t="n">
        <v>0.045</v>
      </c>
      <c r="D5" s="241" t="n">
        <f aca="false">( ( $C5 ) * ( 365 ) )</f>
        <v>16.425</v>
      </c>
      <c r="E5" s="241" t="n">
        <f aca="false">J4</f>
        <v>17</v>
      </c>
      <c r="F5" s="242" t="n">
        <f aca="false">( ( 'Evolução Atendimento'!$R4+'Evolução Atendimento'!S4+'Evolução Atendimento'!T4 ) * ( $B5 ) *  ( $D5 ) )</f>
        <v>0</v>
      </c>
      <c r="G5" s="17" t="n">
        <f aca="false">( $E5 ) * ( $F5 )</f>
        <v>0</v>
      </c>
    </row>
    <row r="6" customFormat="false" ht="15" hidden="false" customHeight="true" outlineLevel="0" collapsed="false">
      <c r="A6" s="57" t="n">
        <f aca="false">( ( A5 ) + ( 1 ) )</f>
        <v>2</v>
      </c>
      <c r="B6" s="253" t="n">
        <f aca="false">B5</f>
        <v>0.0001</v>
      </c>
      <c r="C6" s="253" t="n">
        <v>0.045</v>
      </c>
      <c r="D6" s="241" t="n">
        <f aca="false">( ( $C6 ) * ( 365 ) )</f>
        <v>16.425</v>
      </c>
      <c r="E6" s="241" t="n">
        <f aca="false">E5</f>
        <v>17</v>
      </c>
      <c r="F6" s="242" t="n">
        <f aca="false">( ( 'Evolução Atendimento'!$R5+'Evolução Atendimento'!S5+'Evolução Atendimento'!T5 ) * ( $B6 ) *  ( $D6 ) )</f>
        <v>0</v>
      </c>
      <c r="G6" s="17" t="n">
        <f aca="false">( $E6 ) * ( $F6 )</f>
        <v>0</v>
      </c>
      <c r="J6" s="245" t="n">
        <v>0.1</v>
      </c>
      <c r="K6" s="236" t="s">
        <v>436</v>
      </c>
    </row>
    <row r="7" customFormat="false" ht="15" hidden="false" customHeight="true" outlineLevel="0" collapsed="false">
      <c r="A7" s="57" t="n">
        <f aca="false">( ( A6 ) + ( 1 ) )</f>
        <v>3</v>
      </c>
      <c r="B7" s="253" t="n">
        <f aca="false">B6</f>
        <v>0.0001</v>
      </c>
      <c r="C7" s="253" t="n">
        <v>0.045</v>
      </c>
      <c r="D7" s="241" t="n">
        <f aca="false">( ( $C7 ) * ( 365 ) )</f>
        <v>16.425</v>
      </c>
      <c r="E7" s="241" t="n">
        <f aca="false">E6</f>
        <v>17</v>
      </c>
      <c r="F7" s="242" t="n">
        <f aca="false">( ( 'Evolução Atendimento'!$R6+'Evolução Atendimento'!S6+'Evolução Atendimento'!T6 ) * ( $B7 ) *  ( $D7 ) )</f>
        <v>34.74216</v>
      </c>
      <c r="G7" s="17" t="n">
        <f aca="false">( $E7 ) * ( $F7 )</f>
        <v>590.61672</v>
      </c>
    </row>
    <row r="8" customFormat="false" ht="15" hidden="false" customHeight="true" outlineLevel="0" collapsed="false">
      <c r="A8" s="57" t="n">
        <f aca="false">( ( A7 ) + ( 1 ) )</f>
        <v>4</v>
      </c>
      <c r="B8" s="253" t="n">
        <f aca="false">B7</f>
        <v>0.0001</v>
      </c>
      <c r="C8" s="253" t="n">
        <v>0.045</v>
      </c>
      <c r="D8" s="241" t="n">
        <f aca="false">( ( $C8 ) * ( 365 ) )</f>
        <v>16.425</v>
      </c>
      <c r="E8" s="241" t="n">
        <f aca="false">E7</f>
        <v>17</v>
      </c>
      <c r="F8" s="242" t="n">
        <f aca="false">( ( 'Evolução Atendimento'!$R7+'Evolução Atendimento'!S7+'Evolução Atendimento'!T7 ) * ( $B8 ) *  ( $D8 ) )</f>
        <v>70.41726</v>
      </c>
      <c r="G8" s="17" t="n">
        <f aca="false">( $E8 ) * ( $F8 )</f>
        <v>1197.09342</v>
      </c>
    </row>
    <row r="9" s="236" customFormat="true" ht="15" hidden="false" customHeight="true" outlineLevel="0" collapsed="false">
      <c r="A9" s="57" t="n">
        <f aca="false">( ( A8 ) + ( 1 ) )</f>
        <v>5</v>
      </c>
      <c r="B9" s="253" t="n">
        <f aca="false">B8</f>
        <v>0.0001</v>
      </c>
      <c r="C9" s="253" t="n">
        <v>0.045</v>
      </c>
      <c r="D9" s="241" t="n">
        <f aca="false">( ( $C9 ) * ( 365 ) )</f>
        <v>16.425</v>
      </c>
      <c r="E9" s="241" t="n">
        <f aca="false">E8</f>
        <v>17</v>
      </c>
      <c r="F9" s="242" t="n">
        <f aca="false">( ( 'Evolução Atendimento'!$R8+'Evolução Atendimento'!S8+'Evolução Atendimento'!T8 ) * ( $B9 ) *  ( $D9 ) )</f>
        <v>107.0236575</v>
      </c>
      <c r="G9" s="17" t="n">
        <f aca="false">( $E9 ) * ( $F9 )</f>
        <v>1819.4021775</v>
      </c>
    </row>
    <row r="10" customFormat="false" ht="15" hidden="false" customHeight="true" outlineLevel="0" collapsed="false">
      <c r="A10" s="57" t="n">
        <f aca="false">( ( A9 ) + ( 1 ) )</f>
        <v>6</v>
      </c>
      <c r="B10" s="253" t="n">
        <f aca="false">B9</f>
        <v>0.0001</v>
      </c>
      <c r="C10" s="253" t="n">
        <v>0.045</v>
      </c>
      <c r="D10" s="241" t="n">
        <f aca="false">( ( $C10 ) * ( 365 ) )</f>
        <v>16.425</v>
      </c>
      <c r="E10" s="241" t="n">
        <f aca="false">E9</f>
        <v>17</v>
      </c>
      <c r="F10" s="242" t="n">
        <f aca="false">( ( 'Evolução Atendimento'!$R9+'Evolução Atendimento'!S9+'Evolução Atendimento'!T9 ) * ( $B10 ) *  ( $D10 ) )</f>
        <v>126.4905675</v>
      </c>
      <c r="G10" s="17" t="n">
        <f aca="false">( $E10 ) * ( $F10 )</f>
        <v>2150.3396475</v>
      </c>
    </row>
    <row r="11" customFormat="false" ht="15" hidden="false" customHeight="true" outlineLevel="0" collapsed="false">
      <c r="A11" s="57" t="n">
        <f aca="false">( ( A10 ) + ( 1 ) )</f>
        <v>7</v>
      </c>
      <c r="B11" s="253" t="n">
        <f aca="false">B10</f>
        <v>0.0001</v>
      </c>
      <c r="C11" s="253" t="n">
        <v>0.045</v>
      </c>
      <c r="D11" s="241" t="n">
        <f aca="false">( ( $C11 ) * ( 365 ) )</f>
        <v>16.425</v>
      </c>
      <c r="E11" s="241" t="n">
        <f aca="false">E10</f>
        <v>17</v>
      </c>
      <c r="F11" s="242" t="n">
        <f aca="false">( ( 'Evolução Atendimento'!$R10+'Evolução Atendimento'!S10+'Evolução Atendimento'!T10 ) * ( $B11 ) *  ( $D11 ) )</f>
        <v>146.4239475</v>
      </c>
      <c r="G11" s="17" t="n">
        <f aca="false">( $E11 ) * ( $F11 )</f>
        <v>2489.2071075</v>
      </c>
    </row>
    <row r="12" customFormat="false" ht="15" hidden="false" customHeight="true" outlineLevel="0" collapsed="false">
      <c r="A12" s="57" t="n">
        <f aca="false">( ( A11 ) + ( 1 ) )</f>
        <v>8</v>
      </c>
      <c r="B12" s="253" t="n">
        <f aca="false">B11</f>
        <v>0.0001</v>
      </c>
      <c r="C12" s="253" t="n">
        <v>0.045</v>
      </c>
      <c r="D12" s="241" t="n">
        <f aca="false">( ( $C12 ) * ( 365 ) )</f>
        <v>16.425</v>
      </c>
      <c r="E12" s="241" t="n">
        <f aca="false">E11</f>
        <v>17</v>
      </c>
      <c r="F12" s="242" t="n">
        <f aca="false">( ( 'Evolução Atendimento'!$R11+'Evolução Atendimento'!S11+'Evolução Atendimento'!T11 ) * ( $B12 ) *  ( $D12 ) )</f>
        <v>166.822155</v>
      </c>
      <c r="G12" s="17" t="n">
        <f aca="false">( $E12 ) * ( $F12 )</f>
        <v>2835.976635</v>
      </c>
    </row>
    <row r="13" s="236" customFormat="true" ht="15" hidden="false" customHeight="true" outlineLevel="0" collapsed="false">
      <c r="A13" s="57" t="n">
        <f aca="false">( ( A12 ) + ( 1 ) )</f>
        <v>9</v>
      </c>
      <c r="B13" s="253" t="n">
        <f aca="false">B12</f>
        <v>0.0001</v>
      </c>
      <c r="C13" s="253" t="n">
        <v>0.045</v>
      </c>
      <c r="D13" s="241" t="n">
        <f aca="false">( ( $C13 ) * ( 365 ) )</f>
        <v>16.425</v>
      </c>
      <c r="E13" s="241" t="n">
        <f aca="false">E12</f>
        <v>17</v>
      </c>
      <c r="F13" s="242" t="n">
        <f aca="false">( ( 'Evolução Atendimento'!$R12+'Evolução Atendimento'!S12+'Evolução Atendimento'!T12 ) * ( $B13 ) *  ( $D13 ) )</f>
        <v>168.9163425</v>
      </c>
      <c r="G13" s="17" t="n">
        <f aca="false">( $E13 ) * ( $F13 )</f>
        <v>2871.5778225</v>
      </c>
    </row>
    <row r="14" s="236" customFormat="true" ht="15" hidden="false" customHeight="true" outlineLevel="0" collapsed="false">
      <c r="A14" s="57" t="n">
        <f aca="false">( ( A13 ) + ( 1 ) )</f>
        <v>10</v>
      </c>
      <c r="B14" s="253" t="n">
        <f aca="false">B13</f>
        <v>0.0001</v>
      </c>
      <c r="C14" s="253" t="n">
        <v>0.045</v>
      </c>
      <c r="D14" s="241" t="n">
        <f aca="false">( ( $C14 ) * ( 365 ) )</f>
        <v>16.425</v>
      </c>
      <c r="E14" s="241" t="n">
        <f aca="false">E13</f>
        <v>17</v>
      </c>
      <c r="F14" s="242" t="n">
        <f aca="false">( ( 'Evolução Atendimento'!$R13+'Evolução Atendimento'!S13+'Evolução Atendimento'!T13 ) * ( $B14 ) *  ( $D14 ) )</f>
        <v>171.013815</v>
      </c>
      <c r="G14" s="17" t="n">
        <f aca="false">( $E14 ) * ( $F14 )</f>
        <v>2907.234855</v>
      </c>
    </row>
    <row r="15" customFormat="false" ht="15" hidden="false" customHeight="true" outlineLevel="0" collapsed="false">
      <c r="A15" s="57" t="n">
        <f aca="false">( ( A14 ) + ( 1 ) )</f>
        <v>11</v>
      </c>
      <c r="B15" s="253" t="n">
        <f aca="false">B14</f>
        <v>0.0001</v>
      </c>
      <c r="C15" s="253" t="n">
        <v>0.045</v>
      </c>
      <c r="D15" s="241" t="n">
        <f aca="false">( ( $C15 ) * ( 365 ) )</f>
        <v>16.425</v>
      </c>
      <c r="E15" s="241" t="n">
        <f aca="false">E14</f>
        <v>17</v>
      </c>
      <c r="F15" s="242" t="n">
        <f aca="false">( ( 'Evolução Atendimento'!$R14+'Evolução Atendimento'!S14+'Evolução Atendimento'!T14 ) * ( $B15 ) *  ( $D15 ) )</f>
        <v>173.109645</v>
      </c>
      <c r="G15" s="17" t="n">
        <f aca="false">( $E15 ) * ( $F15 )</f>
        <v>2942.863965</v>
      </c>
    </row>
    <row r="16" customFormat="false" ht="15" hidden="false" customHeight="true" outlineLevel="0" collapsed="false">
      <c r="A16" s="57" t="n">
        <f aca="false">( ( A15 ) + ( 1 ) )</f>
        <v>12</v>
      </c>
      <c r="B16" s="253" t="n">
        <f aca="false">B15</f>
        <v>0.0001</v>
      </c>
      <c r="C16" s="253" t="n">
        <v>0.045</v>
      </c>
      <c r="D16" s="241" t="n">
        <f aca="false">( ( $C16 ) * ( 365 ) )</f>
        <v>16.425</v>
      </c>
      <c r="E16" s="241" t="n">
        <f aca="false">E15</f>
        <v>17</v>
      </c>
      <c r="F16" s="242" t="n">
        <f aca="false">( ( 'Evolução Atendimento'!$R15+'Evolução Atendimento'!S15+'Evolução Atendimento'!T15 ) * ( $B16 ) *  ( $D16 ) )</f>
        <v>175.205475</v>
      </c>
      <c r="G16" s="17" t="n">
        <f aca="false">( $E16 ) * ( $F16 )</f>
        <v>2978.493075</v>
      </c>
    </row>
    <row r="17" customFormat="false" ht="15" hidden="false" customHeight="true" outlineLevel="0" collapsed="false">
      <c r="A17" s="57" t="n">
        <f aca="false">( ( A16 ) + ( 1 ) )</f>
        <v>13</v>
      </c>
      <c r="B17" s="253" t="n">
        <f aca="false">B16</f>
        <v>0.0001</v>
      </c>
      <c r="C17" s="253" t="n">
        <v>0.045</v>
      </c>
      <c r="D17" s="241" t="n">
        <f aca="false">( ( $C17 ) * ( 365 ) )</f>
        <v>16.425</v>
      </c>
      <c r="E17" s="241" t="n">
        <f aca="false">E16</f>
        <v>17</v>
      </c>
      <c r="F17" s="242" t="n">
        <f aca="false">( ( 'Evolução Atendimento'!$R16+'Evolução Atendimento'!S16+'Evolução Atendimento'!T16 ) * ( $B17 ) *  ( $D17 ) )</f>
        <v>177.301305</v>
      </c>
      <c r="G17" s="17" t="n">
        <f aca="false">( $E17 ) * ( $F17 )</f>
        <v>3014.122185</v>
      </c>
    </row>
    <row r="18" customFormat="false" ht="15" hidden="false" customHeight="true" outlineLevel="0" collapsed="false">
      <c r="A18" s="57" t="n">
        <f aca="false">( ( A17 ) + ( 1 ) )</f>
        <v>14</v>
      </c>
      <c r="B18" s="253" t="n">
        <f aca="false">B17</f>
        <v>0.0001</v>
      </c>
      <c r="C18" s="253" t="n">
        <v>0.045</v>
      </c>
      <c r="D18" s="241" t="n">
        <f aca="false">( ( $C18 ) * ( 365 ) )</f>
        <v>16.425</v>
      </c>
      <c r="E18" s="241" t="n">
        <f aca="false">E17</f>
        <v>17</v>
      </c>
      <c r="F18" s="242" t="n">
        <f aca="false">( ( 'Evolução Atendimento'!$R17+'Evolução Atendimento'!S17+'Evolução Atendimento'!T17 ) * ( $B18 ) *  ( $D18 ) )</f>
        <v>179.3987775</v>
      </c>
      <c r="G18" s="17" t="n">
        <f aca="false">( $E18 ) * ( $F18 )</f>
        <v>3049.7792175</v>
      </c>
    </row>
    <row r="19" customFormat="false" ht="15" hidden="false" customHeight="true" outlineLevel="0" collapsed="false">
      <c r="A19" s="57" t="n">
        <f aca="false">( ( A18 ) + ( 1 ) )</f>
        <v>15</v>
      </c>
      <c r="B19" s="253" t="n">
        <f aca="false">B18</f>
        <v>0.0001</v>
      </c>
      <c r="C19" s="253" t="n">
        <v>0.045</v>
      </c>
      <c r="D19" s="241" t="n">
        <f aca="false">( ( $C19 ) * ( 365 ) )</f>
        <v>16.425</v>
      </c>
      <c r="E19" s="241" t="n">
        <f aca="false">E18</f>
        <v>17</v>
      </c>
      <c r="F19" s="242" t="n">
        <f aca="false">( ( 'Evolução Atendimento'!$R18+'Evolução Atendimento'!S18+'Evolução Atendimento'!T18 ) * ( $B19 ) *  ( $D19 ) )</f>
        <v>181.492965</v>
      </c>
      <c r="G19" s="17" t="n">
        <f aca="false">( $E19 ) * ( $F19 )</f>
        <v>3085.380405</v>
      </c>
    </row>
    <row r="20" customFormat="false" ht="15" hidden="false" customHeight="true" outlineLevel="0" collapsed="false">
      <c r="A20" s="57" t="n">
        <f aca="false">( ( A19 ) + ( 1 ) )</f>
        <v>16</v>
      </c>
      <c r="B20" s="253" t="n">
        <f aca="false">B19</f>
        <v>0.0001</v>
      </c>
      <c r="C20" s="253" t="n">
        <v>0.045</v>
      </c>
      <c r="D20" s="241" t="n">
        <f aca="false">( ( $C20 ) * ( 365 ) )</f>
        <v>16.425</v>
      </c>
      <c r="E20" s="241" t="n">
        <f aca="false">E19</f>
        <v>17</v>
      </c>
      <c r="F20" s="242" t="n">
        <f aca="false">( ( 'Evolução Atendimento'!$R19+'Evolução Atendimento'!S19+'Evolução Atendimento'!T19 ) * ( $B20 ) *  ( $D20 ) )</f>
        <v>183.5904375</v>
      </c>
      <c r="G20" s="17" t="n">
        <f aca="false">( $E20 ) * ( $F20 )</f>
        <v>3121.0374375</v>
      </c>
    </row>
    <row r="21" customFormat="false" ht="15" hidden="false" customHeight="true" outlineLevel="0" collapsed="false">
      <c r="A21" s="57" t="n">
        <f aca="false">( ( A20 ) + ( 1 ) )</f>
        <v>17</v>
      </c>
      <c r="B21" s="253" t="n">
        <f aca="false">B20</f>
        <v>0.0001</v>
      </c>
      <c r="C21" s="253" t="n">
        <v>0.045</v>
      </c>
      <c r="D21" s="241" t="n">
        <f aca="false">( ( $C21 ) * ( 365 ) )</f>
        <v>16.425</v>
      </c>
      <c r="E21" s="241" t="n">
        <f aca="false">E20</f>
        <v>17</v>
      </c>
      <c r="F21" s="242" t="n">
        <f aca="false">( ( 'Evolução Atendimento'!$R20+'Evolução Atendimento'!S20+'Evolução Atendimento'!T20 ) * ( $B21 ) *  ( $D21 ) )</f>
        <v>185.70105</v>
      </c>
      <c r="G21" s="17" t="n">
        <f aca="false">( $E21 ) * ( $F21 )</f>
        <v>3156.91785</v>
      </c>
    </row>
    <row r="22" customFormat="false" ht="15" hidden="false" customHeight="true" outlineLevel="0" collapsed="false">
      <c r="A22" s="57" t="n">
        <f aca="false">( ( A21 ) + ( 1 ) )</f>
        <v>18</v>
      </c>
      <c r="B22" s="253" t="n">
        <f aca="false">B21</f>
        <v>0.0001</v>
      </c>
      <c r="C22" s="253" t="n">
        <v>0.045</v>
      </c>
      <c r="D22" s="241" t="n">
        <f aca="false">( ( $C22 ) * ( 365 ) )</f>
        <v>16.425</v>
      </c>
      <c r="E22" s="241" t="n">
        <f aca="false">E21</f>
        <v>17</v>
      </c>
      <c r="F22" s="242" t="n">
        <f aca="false">( ( 'Evolução Atendimento'!$R21+'Evolução Atendimento'!S21+'Evolução Atendimento'!T21 ) * ( $B22 ) *  ( $D22 ) )</f>
        <v>187.8346575</v>
      </c>
      <c r="G22" s="17" t="n">
        <f aca="false">( $E22 ) * ( $F22 )</f>
        <v>3193.1891775</v>
      </c>
    </row>
    <row r="23" customFormat="false" ht="15" hidden="false" customHeight="true" outlineLevel="0" collapsed="false">
      <c r="A23" s="57" t="n">
        <f aca="false">( ( A22 ) + ( 1 ) )</f>
        <v>19</v>
      </c>
      <c r="B23" s="253" t="n">
        <f aca="false">B22</f>
        <v>0.0001</v>
      </c>
      <c r="C23" s="253" t="n">
        <v>0.045</v>
      </c>
      <c r="D23" s="241" t="n">
        <f aca="false">( ( $C23 ) * ( 365 ) )</f>
        <v>16.425</v>
      </c>
      <c r="E23" s="241" t="n">
        <f aca="false">E22</f>
        <v>17</v>
      </c>
      <c r="F23" s="242" t="n">
        <f aca="false">( ( 'Evolução Atendimento'!$R22+'Evolução Atendimento'!S22+'Evolução Atendimento'!T22 ) * ( $B23 ) *  ( $D23 ) )</f>
        <v>189.9961875</v>
      </c>
      <c r="G23" s="17" t="n">
        <f aca="false">( $E23 ) * ( $F23 )</f>
        <v>3229.9351875</v>
      </c>
    </row>
    <row r="24" customFormat="false" ht="15" hidden="false" customHeight="true" outlineLevel="0" collapsed="false">
      <c r="A24" s="57" t="n">
        <f aca="false">( ( A23 ) + ( 1 ) )</f>
        <v>20</v>
      </c>
      <c r="B24" s="253" t="n">
        <f aca="false">B23</f>
        <v>0.0001</v>
      </c>
      <c r="C24" s="253" t="n">
        <v>0.045</v>
      </c>
      <c r="D24" s="241" t="n">
        <f aca="false">( ( $C24 ) * ( 365 ) )</f>
        <v>16.425</v>
      </c>
      <c r="E24" s="241" t="n">
        <f aca="false">E23</f>
        <v>17</v>
      </c>
      <c r="F24" s="242" t="n">
        <f aca="false">( ( 'Evolução Atendimento'!$R23+'Evolução Atendimento'!S23+'Evolução Atendimento'!T23 ) * ( $B24 ) *  ( $D24 ) )</f>
        <v>192.1807125</v>
      </c>
      <c r="G24" s="17" t="n">
        <f aca="false">( $E24 ) * ( $F24 )</f>
        <v>3267.0721125</v>
      </c>
    </row>
    <row r="25" customFormat="false" ht="15" hidden="false" customHeight="true" outlineLevel="0" collapsed="false">
      <c r="A25" s="57" t="n">
        <f aca="false">( ( A24 ) + ( 1 ) )</f>
        <v>21</v>
      </c>
      <c r="B25" s="253" t="n">
        <f aca="false">B24</f>
        <v>0.0001</v>
      </c>
      <c r="C25" s="253" t="n">
        <v>0.045</v>
      </c>
      <c r="D25" s="241" t="n">
        <f aca="false">( ( $C25 ) * ( 365 ) )</f>
        <v>16.425</v>
      </c>
      <c r="E25" s="241" t="n">
        <f aca="false">E24</f>
        <v>17</v>
      </c>
      <c r="F25" s="242" t="n">
        <f aca="false">( ( 'Evolução Atendimento'!$R24+'Evolução Atendimento'!S24+'Evolução Atendimento'!T24 ) * ( $B25 ) *  ( $D25 ) )</f>
        <v>194.39316</v>
      </c>
      <c r="G25" s="17" t="n">
        <f aca="false">( $E25 ) * ( $F25 )</f>
        <v>3304.68372</v>
      </c>
    </row>
    <row r="26" customFormat="false" ht="15" hidden="false" customHeight="true" outlineLevel="0" collapsed="false">
      <c r="A26" s="57" t="n">
        <f aca="false">( ( A25 ) + ( 1 ) )</f>
        <v>22</v>
      </c>
      <c r="B26" s="253" t="n">
        <f aca="false">B25</f>
        <v>0.0001</v>
      </c>
      <c r="C26" s="253" t="n">
        <v>0.045</v>
      </c>
      <c r="D26" s="241" t="n">
        <f aca="false">( ( $C26 ) * ( 365 ) )</f>
        <v>16.425</v>
      </c>
      <c r="E26" s="241" t="n">
        <f aca="false">E25</f>
        <v>17</v>
      </c>
      <c r="F26" s="242" t="n">
        <f aca="false">( ( 'Evolução Atendimento'!$R25+'Evolução Atendimento'!S25+'Evolução Atendimento'!T25 ) * ( $B26 ) *  ( $D26 ) )</f>
        <v>196.62696</v>
      </c>
      <c r="G26" s="17" t="n">
        <f aca="false">( $E26 ) * ( $F26 )</f>
        <v>3342.65832</v>
      </c>
    </row>
    <row r="27" customFormat="false" ht="15" hidden="false" customHeight="true" outlineLevel="0" collapsed="false">
      <c r="A27" s="57" t="n">
        <f aca="false">( ( A26 ) + ( 1 ) )</f>
        <v>23</v>
      </c>
      <c r="B27" s="253" t="n">
        <f aca="false">B26</f>
        <v>0.0001</v>
      </c>
      <c r="C27" s="253" t="n">
        <v>0.045</v>
      </c>
      <c r="D27" s="241" t="n">
        <f aca="false">( ( $C27 ) * ( 365 ) )</f>
        <v>16.425</v>
      </c>
      <c r="E27" s="241" t="n">
        <f aca="false">E26</f>
        <v>17</v>
      </c>
      <c r="F27" s="242" t="n">
        <f aca="false">( ( 'Evolução Atendimento'!$R26+'Evolução Atendimento'!S26+'Evolução Atendimento'!T26 ) * ( $B27 ) *  ( $D27 ) )</f>
        <v>198.8919675</v>
      </c>
      <c r="G27" s="17" t="n">
        <f aca="false">( $E27 ) * ( $F27 )</f>
        <v>3381.1634475</v>
      </c>
    </row>
    <row r="28" s="236" customFormat="true" ht="15" hidden="false" customHeight="true" outlineLevel="0" collapsed="false">
      <c r="A28" s="57" t="n">
        <f aca="false">( ( A27 ) + ( 1 ) )</f>
        <v>24</v>
      </c>
      <c r="B28" s="253" t="n">
        <f aca="false">B27</f>
        <v>0.0001</v>
      </c>
      <c r="C28" s="253" t="n">
        <v>0.045</v>
      </c>
      <c r="D28" s="241" t="n">
        <f aca="false">( ( $C28 ) * ( 365 ) )</f>
        <v>16.425</v>
      </c>
      <c r="E28" s="241" t="n">
        <f aca="false">E27</f>
        <v>17</v>
      </c>
      <c r="F28" s="242" t="n">
        <f aca="false">( ( 'Evolução Atendimento'!$R27+'Evolução Atendimento'!S27+'Evolução Atendimento'!T27 ) * ( $B28 ) *  ( $D28 ) )</f>
        <v>201.183255</v>
      </c>
      <c r="G28" s="17" t="n">
        <f aca="false">( $E28 ) * ( $F28 )</f>
        <v>3420.115335</v>
      </c>
    </row>
    <row r="29" s="236" customFormat="true" ht="15" hidden="false" customHeight="true" outlineLevel="0" collapsed="false">
      <c r="A29" s="57" t="n">
        <f aca="false">( ( A28 ) + ( 1 ) )</f>
        <v>25</v>
      </c>
      <c r="B29" s="253" t="n">
        <f aca="false">B28</f>
        <v>0.0001</v>
      </c>
      <c r="C29" s="253" t="n">
        <v>0.045</v>
      </c>
      <c r="D29" s="241" t="n">
        <f aca="false">( ( $C29 ) * ( 365 ) )</f>
        <v>16.425</v>
      </c>
      <c r="E29" s="241" t="n">
        <f aca="false">E28</f>
        <v>17</v>
      </c>
      <c r="F29" s="242" t="n">
        <f aca="false">( ( 'Evolução Atendimento'!$R28+'Evolução Atendimento'!S28+'Evolução Atendimento'!T28 ) * ( $B29 ) *  ( $D29 ) )</f>
        <v>203.4975375</v>
      </c>
      <c r="G29" s="17" t="n">
        <f aca="false">( $E29 ) * ( $F29 )</f>
        <v>3459.4581375</v>
      </c>
    </row>
    <row r="30" customFormat="false" ht="15" hidden="false" customHeight="true" outlineLevel="0" collapsed="false">
      <c r="A30" s="57" t="n">
        <f aca="false">( ( A29 ) + ( 1 ) )</f>
        <v>26</v>
      </c>
      <c r="B30" s="253" t="n">
        <f aca="false">B29</f>
        <v>0.0001</v>
      </c>
      <c r="C30" s="253" t="n">
        <v>0.045</v>
      </c>
      <c r="D30" s="241" t="n">
        <f aca="false">( ( $C30 ) * ( 365 ) )</f>
        <v>16.425</v>
      </c>
      <c r="E30" s="241" t="n">
        <f aca="false">E29</f>
        <v>17</v>
      </c>
      <c r="F30" s="242" t="n">
        <f aca="false">( ( 'Evolução Atendimento'!$R29+'Evolução Atendimento'!S29+'Evolução Atendimento'!T29 ) * ( $B30 ) *  ( $D30 ) )</f>
        <v>205.8381</v>
      </c>
      <c r="G30" s="17" t="n">
        <f aca="false">( $E30 ) * ( $F30 )</f>
        <v>3499.2477</v>
      </c>
    </row>
    <row r="31" s="236" customFormat="true" ht="15" hidden="false" customHeight="true" outlineLevel="0" collapsed="false">
      <c r="A31" s="57" t="n">
        <f aca="false">( ( A30 ) + ( 1 ) )</f>
        <v>27</v>
      </c>
      <c r="B31" s="253" t="n">
        <f aca="false">B30</f>
        <v>0.0001</v>
      </c>
      <c r="C31" s="253" t="n">
        <v>0.045</v>
      </c>
      <c r="D31" s="241" t="n">
        <f aca="false">( ( $C31 ) * ( 365 ) )</f>
        <v>16.425</v>
      </c>
      <c r="E31" s="241" t="n">
        <f aca="false">E30</f>
        <v>17</v>
      </c>
      <c r="F31" s="242" t="n">
        <f aca="false">( ( 'Evolução Atendimento'!$R30+'Evolução Atendimento'!S30+'Evolução Atendimento'!T30 ) * ( $B31 ) *  ( $D31 ) )</f>
        <v>208.2082275</v>
      </c>
      <c r="G31" s="17" t="n">
        <f aca="false">( $E31 ) * ( $F31 )</f>
        <v>3539.5398675</v>
      </c>
    </row>
    <row r="32" s="236" customFormat="true" ht="15" hidden="false" customHeight="true" outlineLevel="0" collapsed="false">
      <c r="A32" s="57" t="n">
        <f aca="false">( ( A31 ) + ( 1 ) )</f>
        <v>28</v>
      </c>
      <c r="B32" s="253" t="n">
        <f aca="false">B31</f>
        <v>0.0001</v>
      </c>
      <c r="C32" s="253" t="n">
        <v>0.045</v>
      </c>
      <c r="D32" s="241" t="n">
        <f aca="false">( ( $C32 ) * ( 365 ) )</f>
        <v>16.425</v>
      </c>
      <c r="E32" s="241" t="n">
        <f aca="false">E31</f>
        <v>17</v>
      </c>
      <c r="F32" s="242" t="n">
        <f aca="false">( ( 'Evolução Atendimento'!$R31+'Evolução Atendimento'!S31+'Evolução Atendimento'!T31 ) * ( $B32 ) *  ( $D32 ) )</f>
        <v>210.6029925</v>
      </c>
      <c r="G32" s="17" t="n">
        <f aca="false">( $E32 ) * ( $F32 )</f>
        <v>3580.2508725</v>
      </c>
    </row>
    <row r="33" s="236" customFormat="true" ht="15" hidden="false" customHeight="true" outlineLevel="0" collapsed="false">
      <c r="A33" s="57" t="n">
        <f aca="false">( ( A32 ) + ( 1 ) )</f>
        <v>29</v>
      </c>
      <c r="B33" s="253" t="n">
        <f aca="false">B32</f>
        <v>0.0001</v>
      </c>
      <c r="C33" s="253" t="n">
        <v>0.045</v>
      </c>
      <c r="D33" s="241" t="n">
        <f aca="false">( ( $C33 ) * ( 365 ) )</f>
        <v>16.425</v>
      </c>
      <c r="E33" s="241" t="n">
        <f aca="false">E32</f>
        <v>17</v>
      </c>
      <c r="F33" s="242" t="n">
        <f aca="false">( ( 'Evolução Atendimento'!$R32+'Evolução Atendimento'!S32+'Evolução Atendimento'!T32 ) * ( $B33 ) *  ( $D33 ) )</f>
        <v>213.02568</v>
      </c>
      <c r="G33" s="17" t="n">
        <f aca="false">( $E33 ) * ( $F33 )</f>
        <v>3621.43656</v>
      </c>
    </row>
    <row r="34" s="236" customFormat="true" ht="15" hidden="false" customHeight="true" outlineLevel="0" collapsed="false">
      <c r="A34" s="57" t="n">
        <f aca="false">( ( A33 ) + ( 1 ) )</f>
        <v>30</v>
      </c>
      <c r="B34" s="253" t="n">
        <f aca="false">B33</f>
        <v>0.0001</v>
      </c>
      <c r="C34" s="253" t="n">
        <v>0.045</v>
      </c>
      <c r="D34" s="241" t="n">
        <f aca="false">( ( $C34 ) * ( 365 ) )</f>
        <v>16.425</v>
      </c>
      <c r="E34" s="241" t="n">
        <f aca="false">E33</f>
        <v>17</v>
      </c>
      <c r="F34" s="242" t="n">
        <f aca="false">( ( 'Evolução Atendimento'!$R33+'Evolução Atendimento'!S33+'Evolução Atendimento'!T33 ) * ( $B34 ) *  ( $D34 ) )</f>
        <v>215.58141</v>
      </c>
      <c r="G34" s="17" t="n">
        <f aca="false">( $E34 ) * ( $F34 )</f>
        <v>3664.88397</v>
      </c>
    </row>
    <row r="35" s="236" customFormat="true" ht="15" hidden="false" customHeight="true" outlineLevel="0" collapsed="false">
      <c r="A35" s="257" t="s">
        <v>437</v>
      </c>
      <c r="B35" s="257"/>
      <c r="C35" s="257"/>
      <c r="D35" s="257"/>
      <c r="E35" s="257"/>
      <c r="F35" s="105" t="n">
        <f aca="false">SUM(F5:F34)</f>
        <v>4865.5104075</v>
      </c>
      <c r="G35" s="138" t="n">
        <f aca="false">SUM(G5:G34)</f>
        <v>82713.6769275</v>
      </c>
    </row>
    <row r="38" customFormat="false" ht="15" hidden="false" customHeight="true" outlineLevel="0" collapsed="false"/>
    <row r="39" customFormat="false" ht="15" hidden="false" customHeight="true" outlineLevel="0" collapsed="false"/>
    <row r="40" customFormat="false" ht="15" hidden="false" customHeight="true" outlineLevel="0" collapsed="false"/>
    <row r="41" customFormat="false" ht="15" hidden="false" customHeight="true" outlineLevel="0" collapsed="false"/>
    <row r="42" customFormat="false" ht="15" hidden="false" customHeight="true" outlineLevel="0" collapsed="false"/>
    <row r="43" customFormat="false" ht="15" hidden="false" customHeight="true" outlineLevel="0" collapsed="false"/>
  </sheetData>
  <mergeCells count="1">
    <mergeCell ref="A35:E35"/>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sheetPr filterMode="false">
    <pageSetUpPr fitToPage="false"/>
  </sheetPr>
  <dimension ref="A1:G35"/>
  <sheetViews>
    <sheetView showFormulas="false" showGridLines="true" showRowColHeaders="true" showZeros="true" rightToLeft="false" tabSelected="false" showOutlineSymbols="true" defaultGridColor="true" view="pageBreakPreview" topLeftCell="Y1" colorId="64" zoomScale="65" zoomScaleNormal="130" zoomScalePageLayoutView="65" workbookViewId="0">
      <selection pane="topLeft" activeCell="P41" activeCellId="0" sqref="P41"/>
    </sheetView>
  </sheetViews>
  <sheetFormatPr defaultRowHeight="15" zeroHeight="false" outlineLevelRow="0" outlineLevelCol="0"/>
  <cols>
    <col collapsed="false" customWidth="true" hidden="false" outlineLevel="0" max="1" min="1" style="247" width="10.77"/>
    <col collapsed="false" customWidth="true" hidden="false" outlineLevel="0" max="2" min="2" style="247" width="13.89"/>
    <col collapsed="false" customWidth="true" hidden="false" outlineLevel="0" max="3" min="3" style="247" width="21.78"/>
    <col collapsed="false" customWidth="true" hidden="false" outlineLevel="0" max="4" min="4" style="247" width="14.55"/>
    <col collapsed="false" customWidth="true" hidden="false" outlineLevel="0" max="5" min="5" style="247" width="25.56"/>
    <col collapsed="false" customWidth="true" hidden="false" outlineLevel="0" max="6" min="6" style="247" width="24"/>
    <col collapsed="false" customWidth="true" hidden="false" outlineLevel="0" max="7" min="7" style="247" width="2.77"/>
    <col collapsed="false" customWidth="true" hidden="false" outlineLevel="0" max="1025" min="8" style="247" width="15.78"/>
  </cols>
  <sheetData>
    <row r="1" s="249" customFormat="true" ht="40.05" hidden="false" customHeight="true" outlineLevel="0" collapsed="false">
      <c r="A1" s="77" t="s">
        <v>456</v>
      </c>
      <c r="B1" s="77"/>
      <c r="C1" s="77"/>
      <c r="D1" s="77"/>
      <c r="E1" s="77"/>
      <c r="F1" s="77"/>
      <c r="G1" s="77"/>
    </row>
    <row r="2" customFormat="false" ht="15" hidden="false" customHeight="true" outlineLevel="0" collapsed="false">
      <c r="A2" s="258" t="s">
        <v>457</v>
      </c>
      <c r="B2" s="258"/>
    </row>
    <row r="3" customFormat="false" ht="15" hidden="false" customHeight="true" outlineLevel="0" collapsed="false">
      <c r="A3" s="258"/>
      <c r="B3" s="258"/>
    </row>
    <row r="4" customFormat="false" ht="51" hidden="false" customHeight="true" outlineLevel="0" collapsed="false">
      <c r="A4" s="259" t="s">
        <v>154</v>
      </c>
      <c r="B4" s="260" t="s">
        <v>458</v>
      </c>
      <c r="C4" s="237" t="s">
        <v>459</v>
      </c>
      <c r="D4" s="260" t="s">
        <v>458</v>
      </c>
      <c r="E4" s="237" t="s">
        <v>460</v>
      </c>
      <c r="F4" s="237" t="s">
        <v>461</v>
      </c>
      <c r="G4" s="258"/>
    </row>
    <row r="5" s="258" customFormat="true" ht="15" hidden="false" customHeight="true" outlineLevel="0" collapsed="false">
      <c r="A5" s="57" t="n">
        <v>1</v>
      </c>
      <c r="B5" s="261" t="n">
        <f aca="false">'Dados de Entrada'!D58</f>
        <v>0.05</v>
      </c>
      <c r="C5" s="101" t="n">
        <f aca="false">('PQ01-ETA'!E5+'PQ02-ETA'!E5+'PQ03-ETA'!E5+'PA04-ETA'!E5+'PQ05-ETA'!F5+'PQ06-ETA'!E5)*(1-B5)</f>
        <v>2084730.06811409</v>
      </c>
      <c r="D5" s="262" t="n">
        <v>0</v>
      </c>
      <c r="E5" s="101" t="n">
        <f aca="false">'PQ07-ETE'!E5+'PQ08-ETE'!E5+'PQ09-ETE'!E5+'PQ10-ETE'!G5</f>
        <v>0</v>
      </c>
      <c r="F5" s="101" t="n">
        <f aca="false">C5+E5</f>
        <v>2084730.06811409</v>
      </c>
    </row>
    <row r="6" customFormat="false" ht="15" hidden="false" customHeight="true" outlineLevel="0" collapsed="false">
      <c r="A6" s="57" t="n">
        <f aca="false">( ( A5 ) + ( 1 ) )</f>
        <v>2</v>
      </c>
      <c r="B6" s="261" t="n">
        <f aca="false">B5</f>
        <v>0.05</v>
      </c>
      <c r="C6" s="101" t="n">
        <f aca="false">('PQ01-ETA'!E6+'PQ02-ETA'!E6+'PQ03-ETA'!E6+'PA04-ETA'!E6+'PQ05-ETA'!F6+'PQ06-ETA'!E6)*(1-B6)</f>
        <v>2051181.6889957</v>
      </c>
      <c r="D6" s="262" t="n">
        <v>0</v>
      </c>
      <c r="E6" s="101" t="n">
        <f aca="false">'PQ07-ETE'!E6+'PQ08-ETE'!E6+'PQ09-ETE'!E6+'PQ10-ETE'!G6</f>
        <v>0</v>
      </c>
      <c r="F6" s="101" t="n">
        <f aca="false">C6+E6</f>
        <v>2051181.6889957</v>
      </c>
    </row>
    <row r="7" customFormat="false" ht="15" hidden="false" customHeight="true" outlineLevel="0" collapsed="false">
      <c r="A7" s="57" t="n">
        <f aca="false">( ( A6 ) + ( 1 ) )</f>
        <v>3</v>
      </c>
      <c r="B7" s="261" t="n">
        <f aca="false">B6</f>
        <v>0.05</v>
      </c>
      <c r="C7" s="101" t="n">
        <f aca="false">('PQ01-ETA'!E7+'PQ02-ETA'!E7+'PQ03-ETA'!E7+'PA04-ETA'!E7+'PQ05-ETA'!F7+'PQ06-ETA'!E7)*(1-B7)</f>
        <v>2026161.8171963</v>
      </c>
      <c r="D7" s="262" t="n">
        <v>0</v>
      </c>
      <c r="E7" s="101" t="n">
        <f aca="false">'PQ07-ETE'!E7+'PQ08-ETE'!E7+'PQ09-ETE'!E7+'PQ10-ETE'!G7</f>
        <v>108703.99628236</v>
      </c>
      <c r="F7" s="101" t="n">
        <f aca="false">C7+E7</f>
        <v>2134865.81347866</v>
      </c>
    </row>
    <row r="8" customFormat="false" ht="15" hidden="false" customHeight="true" outlineLevel="0" collapsed="false">
      <c r="A8" s="57" t="n">
        <f aca="false">( ( A7 ) + ( 1 ) )</f>
        <v>4</v>
      </c>
      <c r="B8" s="261" t="n">
        <f aca="false">'Dados de Entrada'!D59+B7</f>
        <v>0.1</v>
      </c>
      <c r="C8" s="101" t="n">
        <f aca="false">('PQ01-ETA'!E8+'PQ02-ETA'!E8+'PQ03-ETA'!E8+'PA04-ETA'!E8+'PQ05-ETA'!F8+'PQ06-ETA'!E8)*(1-B8)</f>
        <v>1866468.90600053</v>
      </c>
      <c r="D8" s="262" t="n">
        <v>0</v>
      </c>
      <c r="E8" s="101" t="n">
        <f aca="false">'PQ07-ETE'!E8+'PQ08-ETE'!E8+'PQ09-ETE'!E8+'PQ10-ETE'!G8</f>
        <v>278494.079046962</v>
      </c>
      <c r="F8" s="101" t="n">
        <f aca="false">C8+E8</f>
        <v>2144962.9850475</v>
      </c>
    </row>
    <row r="9" s="258" customFormat="true" ht="15" hidden="false" customHeight="true" outlineLevel="0" collapsed="false">
      <c r="A9" s="57" t="n">
        <f aca="false">( ( A8 ) + ( 1 ) )</f>
        <v>5</v>
      </c>
      <c r="B9" s="261" t="n">
        <f aca="false">B8</f>
        <v>0.1</v>
      </c>
      <c r="C9" s="101" t="n">
        <f aca="false">('PQ01-ETA'!E9+'PQ02-ETA'!E9+'PQ03-ETA'!E9+'PA04-ETA'!E9+'PQ05-ETA'!F9+'PQ06-ETA'!E9)*(1-B9)</f>
        <v>1848469.50767851</v>
      </c>
      <c r="D9" s="262" t="n">
        <v>0</v>
      </c>
      <c r="E9" s="101" t="n">
        <f aca="false">'PQ07-ETE'!E9+'PQ08-ETE'!E9+'PQ09-ETE'!E9+'PQ10-ETE'!G9</f>
        <v>427031.418148199</v>
      </c>
      <c r="F9" s="101" t="n">
        <f aca="false">C9+E9</f>
        <v>2275500.92582671</v>
      </c>
    </row>
    <row r="10" customFormat="false" ht="15" hidden="false" customHeight="true" outlineLevel="0" collapsed="false">
      <c r="A10" s="57" t="n">
        <f aca="false">( ( A9 ) + ( 1 ) )</f>
        <v>6</v>
      </c>
      <c r="B10" s="261" t="n">
        <f aca="false">B9</f>
        <v>0.1</v>
      </c>
      <c r="C10" s="101" t="n">
        <f aca="false">('PQ01-ETA'!E10+'PQ02-ETA'!E10+'PQ03-ETA'!E10+'PA04-ETA'!E10+'PQ05-ETA'!F10+'PQ06-ETA'!E10)*(1-B10)</f>
        <v>1786172.16945715</v>
      </c>
      <c r="D10" s="262" t="n">
        <v>0</v>
      </c>
      <c r="E10" s="101" t="n">
        <f aca="false">'PQ07-ETE'!E10+'PQ08-ETE'!E10+'PQ09-ETE'!E10+'PQ10-ETE'!G10</f>
        <v>518734.268924815</v>
      </c>
      <c r="F10" s="101" t="n">
        <f aca="false">C10+E10</f>
        <v>2304906.43838196</v>
      </c>
    </row>
    <row r="11" customFormat="false" ht="15" hidden="false" customHeight="true" outlineLevel="0" collapsed="false">
      <c r="A11" s="57" t="n">
        <f aca="false">( ( A10 ) + ( 1 ) )</f>
        <v>7</v>
      </c>
      <c r="B11" s="261" t="n">
        <f aca="false">B10</f>
        <v>0.1</v>
      </c>
      <c r="C11" s="101" t="n">
        <f aca="false">('PQ01-ETA'!E11+'PQ02-ETA'!E11+'PQ03-ETA'!E11+'PA04-ETA'!E11+'PQ05-ETA'!F11+'PQ06-ETA'!E11)*(1-B11)</f>
        <v>1729371.6551965</v>
      </c>
      <c r="D11" s="262" t="n">
        <v>0</v>
      </c>
      <c r="E11" s="101" t="n">
        <f aca="false">'PQ07-ETE'!E11+'PQ08-ETE'!E11+'PQ09-ETE'!E11+'PQ10-ETE'!G11</f>
        <v>610510.987611257</v>
      </c>
      <c r="F11" s="101" t="n">
        <f aca="false">C11+E11</f>
        <v>2339882.64280775</v>
      </c>
    </row>
    <row r="12" customFormat="false" ht="15" hidden="false" customHeight="true" outlineLevel="0" collapsed="false">
      <c r="A12" s="57" t="n">
        <f aca="false">( ( A11 ) + ( 1 ) )</f>
        <v>8</v>
      </c>
      <c r="B12" s="261" t="n">
        <f aca="false">B11</f>
        <v>0.1</v>
      </c>
      <c r="C12" s="101" t="n">
        <f aca="false">('PQ01-ETA'!E12+'PQ02-ETA'!E12+'PQ03-ETA'!E12+'PA04-ETA'!E12+'PQ05-ETA'!F12+'PQ06-ETA'!E12)*(1-B12)</f>
        <v>1587911.38789345</v>
      </c>
      <c r="D12" s="262" t="n">
        <v>0</v>
      </c>
      <c r="E12" s="101" t="n">
        <f aca="false">'PQ07-ETE'!E12+'PQ08-ETE'!E12+'PQ09-ETE'!E12+'PQ10-ETE'!G12</f>
        <v>703812.425747138</v>
      </c>
      <c r="F12" s="101" t="n">
        <f aca="false">C12+E12</f>
        <v>2291723.81364059</v>
      </c>
    </row>
    <row r="13" s="258" customFormat="true" ht="15" hidden="false" customHeight="true" outlineLevel="0" collapsed="false">
      <c r="A13" s="57" t="n">
        <f aca="false">( ( A12 ) + ( 1 ) )</f>
        <v>9</v>
      </c>
      <c r="B13" s="261" t="n">
        <f aca="false">'Dados de Entrada'!D60+B12</f>
        <v>0.1</v>
      </c>
      <c r="C13" s="101" t="n">
        <f aca="false">('PQ01-ETA'!E13+'PQ02-ETA'!E13+'PQ03-ETA'!E13+'PA04-ETA'!E13+'PQ05-ETA'!F13+'PQ06-ETA'!E13)*(1-B13)</f>
        <v>1607859.14174208</v>
      </c>
      <c r="D13" s="262" t="n">
        <v>0</v>
      </c>
      <c r="E13" s="101" t="n">
        <f aca="false">'PQ07-ETE'!E13+'PQ08-ETE'!E13+'PQ09-ETE'!E13+'PQ10-ETE'!G13</f>
        <v>712350.548873899</v>
      </c>
      <c r="F13" s="101" t="n">
        <f aca="false">C13+E13</f>
        <v>2320209.69061598</v>
      </c>
    </row>
    <row r="14" s="258" customFormat="true" ht="15" hidden="false" customHeight="true" outlineLevel="0" collapsed="false">
      <c r="A14" s="57" t="n">
        <f aca="false">( ( A13 ) + ( 1 ) )</f>
        <v>10</v>
      </c>
      <c r="B14" s="261" t="n">
        <f aca="false">B13</f>
        <v>0.1</v>
      </c>
      <c r="C14" s="101" t="n">
        <f aca="false">('PQ01-ETA'!E14+'PQ02-ETA'!E14+'PQ03-ETA'!E14+'PA04-ETA'!E14+'PQ05-ETA'!F14+'PQ06-ETA'!E14)*(1-B14)</f>
        <v>1627806.89559071</v>
      </c>
      <c r="D14" s="262" t="n">
        <v>0</v>
      </c>
      <c r="E14" s="101" t="n">
        <f aca="false">'PQ07-ETE'!E14+'PQ08-ETE'!E14+'PQ09-ETE'!E14+'PQ10-ETE'!G14</f>
        <v>720750.395662057</v>
      </c>
      <c r="F14" s="101" t="n">
        <f aca="false">C14+E14</f>
        <v>2348557.29125277</v>
      </c>
    </row>
    <row r="15" customFormat="false" ht="15" hidden="false" customHeight="true" outlineLevel="0" collapsed="false">
      <c r="A15" s="57" t="n">
        <f aca="false">( ( A14 ) + ( 1 ) )</f>
        <v>11</v>
      </c>
      <c r="B15" s="261" t="n">
        <f aca="false">B14</f>
        <v>0.1</v>
      </c>
      <c r="C15" s="101" t="n">
        <f aca="false">('PQ01-ETA'!E15+'PQ02-ETA'!E15+'PQ03-ETA'!E15+'PA04-ETA'!E15+'PQ05-ETA'!F15+'PQ06-ETA'!E15)*(1-B15)</f>
        <v>1647754.64943934</v>
      </c>
      <c r="D15" s="262" t="n">
        <v>0</v>
      </c>
      <c r="E15" s="101" t="n">
        <f aca="false">'PQ07-ETE'!E15+'PQ08-ETE'!E15+'PQ09-ETE'!E15+'PQ10-ETE'!G15</f>
        <v>729152.163106913</v>
      </c>
      <c r="F15" s="101" t="n">
        <f aca="false">C15+E15</f>
        <v>2376906.81254625</v>
      </c>
    </row>
    <row r="16" customFormat="false" ht="15" hidden="false" customHeight="true" outlineLevel="0" collapsed="false">
      <c r="A16" s="57" t="n">
        <f aca="false">( ( A15 ) + ( 1 ) )</f>
        <v>12</v>
      </c>
      <c r="B16" s="261" t="n">
        <f aca="false">B15</f>
        <v>0.1</v>
      </c>
      <c r="C16" s="101" t="n">
        <f aca="false">('PQ01-ETA'!E16+'PQ02-ETA'!E16+'PQ03-ETA'!E16+'PA04-ETA'!E16+'PQ05-ETA'!F16+'PQ06-ETA'!E16)*(1-B16)</f>
        <v>1667702.40328797</v>
      </c>
      <c r="D16" s="262" t="n">
        <v>0</v>
      </c>
      <c r="E16" s="101" t="n">
        <f aca="false">'PQ07-ETE'!E16+'PQ08-ETE'!E16+'PQ09-ETE'!E16+'PQ10-ETE'!G16</f>
        <v>737553.326637614</v>
      </c>
      <c r="F16" s="101" t="n">
        <f aca="false">C16+E16</f>
        <v>2405255.72992558</v>
      </c>
    </row>
    <row r="17" customFormat="false" ht="15" hidden="false" customHeight="true" outlineLevel="0" collapsed="false">
      <c r="A17" s="57" t="n">
        <f aca="false">( ( A16 ) + ( 1 ) )</f>
        <v>13</v>
      </c>
      <c r="B17" s="261" t="n">
        <f aca="false">B16</f>
        <v>0.1</v>
      </c>
      <c r="C17" s="101" t="n">
        <f aca="false">('PQ01-ETA'!E17+'PQ02-ETA'!E17+'PQ03-ETA'!E17+'PA04-ETA'!E17+'PQ05-ETA'!F17+'PQ06-ETA'!E17)*(1-B17)</f>
        <v>1687650.15713659</v>
      </c>
      <c r="D17" s="262" t="n">
        <v>0</v>
      </c>
      <c r="E17" s="101" t="n">
        <f aca="false">'PQ07-ETE'!E17+'PQ08-ETE'!E17+'PQ09-ETE'!E17+'PQ10-ETE'!G17</f>
        <v>745953.749418405</v>
      </c>
      <c r="F17" s="101" t="n">
        <f aca="false">C17+E17</f>
        <v>2433603.906555</v>
      </c>
    </row>
    <row r="18" customFormat="false" ht="15" hidden="false" customHeight="true" outlineLevel="0" collapsed="false">
      <c r="A18" s="57" t="n">
        <f aca="false">( ( A17 ) + ( 1 ) )</f>
        <v>14</v>
      </c>
      <c r="B18" s="261" t="n">
        <f aca="false">B17</f>
        <v>0.1</v>
      </c>
      <c r="C18" s="101" t="n">
        <f aca="false">('PQ01-ETA'!E18+'PQ02-ETA'!E18+'PQ03-ETA'!E18+'PA04-ETA'!E18+'PQ05-ETA'!F18+'PQ06-ETA'!E18)*(1-B18)</f>
        <v>1707611.40743573</v>
      </c>
      <c r="D18" s="262" t="n">
        <v>0</v>
      </c>
      <c r="E18" s="101" t="n">
        <f aca="false">'PQ07-ETE'!E18+'PQ08-ETE'!E18+'PQ09-ETE'!E18+'PQ10-ETE'!G18</f>
        <v>754359.716535824</v>
      </c>
      <c r="F18" s="101" t="n">
        <f aca="false">C18+E18</f>
        <v>2461971.12397155</v>
      </c>
    </row>
    <row r="19" customFormat="false" ht="15" hidden="false" customHeight="true" outlineLevel="0" collapsed="false">
      <c r="A19" s="57" t="n">
        <f aca="false">( ( A18 ) + ( 1 ) )</f>
        <v>15</v>
      </c>
      <c r="B19" s="261" t="n">
        <f aca="false">B18</f>
        <v>0.1</v>
      </c>
      <c r="C19" s="101" t="n">
        <f aca="false">('PQ01-ETA'!E19+'PQ02-ETA'!E19+'PQ03-ETA'!E19+'PA04-ETA'!E19+'PQ05-ETA'!F19+'PQ06-ETA'!E19)*(1-B19)</f>
        <v>1727559.16128436</v>
      </c>
      <c r="D19" s="262" t="n">
        <v>0</v>
      </c>
      <c r="E19" s="101" t="n">
        <f aca="false">'PQ07-ETE'!E19+'PQ08-ETE'!E19+'PQ09-ETE'!E19+'PQ10-ETE'!G19</f>
        <v>762761.456059344</v>
      </c>
      <c r="F19" s="101" t="n">
        <f aca="false">C19+E19</f>
        <v>2490320.6173437</v>
      </c>
    </row>
    <row r="20" customFormat="false" ht="15" hidden="false" customHeight="true" outlineLevel="0" collapsed="false">
      <c r="A20" s="57" t="n">
        <f aca="false">( ( A19 ) + ( 1 ) )</f>
        <v>16</v>
      </c>
      <c r="B20" s="261" t="n">
        <f aca="false">B19</f>
        <v>0.1</v>
      </c>
      <c r="C20" s="101" t="n">
        <f aca="false">('PQ01-ETA'!E20+'PQ02-ETA'!E20+'PQ03-ETA'!E20+'PA04-ETA'!E20+'PQ05-ETA'!F20+'PQ06-ETA'!E20)*(1-B20)</f>
        <v>1747506.91513299</v>
      </c>
      <c r="D20" s="262" t="n">
        <v>0</v>
      </c>
      <c r="E20" s="101" t="n">
        <f aca="false">'PQ07-ETE'!E20+'PQ08-ETE'!E20+'PQ09-ETE'!E20+'PQ10-ETE'!G20</f>
        <v>771162.04359927</v>
      </c>
      <c r="F20" s="101" t="n">
        <f aca="false">C20+E20</f>
        <v>2518668.95873226</v>
      </c>
    </row>
    <row r="21" customFormat="false" ht="15" hidden="false" customHeight="true" outlineLevel="0" collapsed="false">
      <c r="A21" s="57" t="n">
        <f aca="false">( ( A20 ) + ( 1 ) )</f>
        <v>17</v>
      </c>
      <c r="B21" s="261" t="n">
        <f aca="false">B20</f>
        <v>0.1</v>
      </c>
      <c r="C21" s="101" t="n">
        <f aca="false">('PQ01-ETA'!E21+'PQ02-ETA'!E21+'PQ03-ETA'!E21+'PA04-ETA'!E21+'PQ05-ETA'!F21+'PQ06-ETA'!E21)*(1-B21)</f>
        <v>1767603.12993719</v>
      </c>
      <c r="D21" s="262" t="n">
        <v>0</v>
      </c>
      <c r="E21" s="101" t="n">
        <f aca="false">'PQ07-ETE'!E21+'PQ08-ETE'!E21+'PQ09-ETE'!E21+'PQ10-ETE'!G21</f>
        <v>779612.368340353</v>
      </c>
      <c r="F21" s="101" t="n">
        <f aca="false">C21+E21</f>
        <v>2547215.49827754</v>
      </c>
    </row>
    <row r="22" customFormat="false" ht="15" hidden="false" customHeight="true" outlineLevel="0" collapsed="false">
      <c r="A22" s="57" t="n">
        <f aca="false">( ( A21 ) + ( 1 ) )</f>
        <v>18</v>
      </c>
      <c r="B22" s="261" t="n">
        <f aca="false">B21</f>
        <v>0.1</v>
      </c>
      <c r="C22" s="101" t="n">
        <f aca="false">('PQ01-ETA'!E22+'PQ02-ETA'!E22+'PQ03-ETA'!E22+'PA04-ETA'!E22+'PQ05-ETA'!F22+'PQ06-ETA'!E22)*(1-B22)</f>
        <v>1787928.7844</v>
      </c>
      <c r="D22" s="262" t="n">
        <v>0</v>
      </c>
      <c r="E22" s="101" t="n">
        <f aca="false">'PQ07-ETE'!E22+'PQ08-ETE'!E22+'PQ09-ETE'!E22+'PQ10-ETE'!G22</f>
        <v>788151.542040291</v>
      </c>
      <c r="F22" s="101" t="n">
        <f aca="false">C22+E22</f>
        <v>2576080.32644029</v>
      </c>
    </row>
    <row r="23" customFormat="false" ht="15" hidden="false" customHeight="true" outlineLevel="0" collapsed="false">
      <c r="A23" s="57" t="n">
        <f aca="false">( ( A22 ) + ( 1 ) )</f>
        <v>19</v>
      </c>
      <c r="B23" s="261" t="n">
        <f aca="false">B22</f>
        <v>0.1</v>
      </c>
      <c r="C23" s="101" t="n">
        <f aca="false">('PQ01-ETA'!E23+'PQ02-ETA'!E23+'PQ03-ETA'!E23+'PA04-ETA'!E23+'PQ05-ETA'!F23+'PQ06-ETA'!E23)*(1-B23)</f>
        <v>1808483.87852142</v>
      </c>
      <c r="D23" s="262" t="n">
        <v>0</v>
      </c>
      <c r="E23" s="101" t="n">
        <f aca="false">'PQ07-ETE'!E23+'PQ08-ETE'!E23+'PQ09-ETE'!E23+'PQ10-ETE'!G23</f>
        <v>796786.975701398</v>
      </c>
      <c r="F23" s="101" t="n">
        <f aca="false">C23+E23</f>
        <v>2605270.85422282</v>
      </c>
    </row>
    <row r="24" customFormat="false" ht="15" hidden="false" customHeight="true" outlineLevel="0" collapsed="false">
      <c r="A24" s="57" t="n">
        <f aca="false">( ( A23 ) + ( 1 ) )</f>
        <v>20</v>
      </c>
      <c r="B24" s="261" t="n">
        <f aca="false">B23</f>
        <v>0.1</v>
      </c>
      <c r="C24" s="101" t="n">
        <f aca="false">('PQ01-ETA'!E24+'PQ02-ETA'!E24+'PQ03-ETA'!E24+'PA04-ETA'!E24+'PQ05-ETA'!F24+'PQ06-ETA'!E24)*(1-B24)</f>
        <v>1829281.90875196</v>
      </c>
      <c r="D24" s="262" t="n">
        <v>0</v>
      </c>
      <c r="E24" s="101" t="n">
        <f aca="false">'PQ07-ETE'!E24+'PQ08-ETE'!E24+'PQ09-ETE'!E24+'PQ10-ETE'!G24</f>
        <v>805526.654462784</v>
      </c>
      <c r="F24" s="101" t="n">
        <f aca="false">C24+E24</f>
        <v>2634808.56321474</v>
      </c>
    </row>
    <row r="25" customFormat="false" ht="15" hidden="false" customHeight="true" outlineLevel="0" collapsed="false">
      <c r="A25" s="57" t="n">
        <f aca="false">( ( A24 ) + ( 1 ) )</f>
        <v>21</v>
      </c>
      <c r="B25" s="261" t="n">
        <f aca="false">B24</f>
        <v>0.1</v>
      </c>
      <c r="C25" s="101" t="n">
        <f aca="false">('PQ01-ETA'!E25+'PQ02-ETA'!E25+'PQ03-ETA'!E25+'PA04-ETA'!E25+'PQ05-ETA'!F25+'PQ06-ETA'!E25)*(1-B25)</f>
        <v>1850322.87509161</v>
      </c>
      <c r="D25" s="262" t="n">
        <v>0</v>
      </c>
      <c r="E25" s="101" t="n">
        <f aca="false">'PQ07-ETE'!E25+'PQ08-ETE'!E25+'PQ09-ETE'!E25+'PQ10-ETE'!G25</f>
        <v>814368.109603176</v>
      </c>
      <c r="F25" s="101" t="n">
        <f aca="false">C25+E25</f>
        <v>2664690.98469479</v>
      </c>
    </row>
    <row r="26" customFormat="false" ht="15" hidden="false" customHeight="true" outlineLevel="0" collapsed="false">
      <c r="A26" s="57" t="n">
        <f aca="false">( ( A25 ) + ( 1 ) )</f>
        <v>22</v>
      </c>
      <c r="B26" s="261" t="n">
        <f aca="false">B25</f>
        <v>0.1</v>
      </c>
      <c r="C26" s="101" t="n">
        <f aca="false">('PQ01-ETA'!E26+'PQ02-ETA'!E26+'PQ03-ETA'!E26+'PA04-ETA'!E26+'PQ05-ETA'!F26+'PQ06-ETA'!E26)*(1-B26)</f>
        <v>1871606.77754039</v>
      </c>
      <c r="D26" s="262" t="n">
        <v>0</v>
      </c>
      <c r="E26" s="101" t="n">
        <f aca="false">'PQ07-ETE'!E26+'PQ08-ETE'!E26+'PQ09-ETE'!E26+'PQ10-ETE'!G26</f>
        <v>823313.041185093</v>
      </c>
      <c r="F26" s="101" t="n">
        <f aca="false">C26+E26</f>
        <v>2694919.81872548</v>
      </c>
    </row>
    <row r="27" customFormat="false" ht="15" hidden="false" customHeight="true" outlineLevel="0" collapsed="false">
      <c r="A27" s="57" t="n">
        <f aca="false">( ( A26 ) + ( 1 ) )</f>
        <v>23</v>
      </c>
      <c r="B27" s="261" t="n">
        <f aca="false">B26</f>
        <v>0.1</v>
      </c>
      <c r="C27" s="101" t="n">
        <f aca="false">('PQ01-ETA'!E27+'PQ02-ETA'!E27+'PQ03-ETA'!E27+'PA04-ETA'!E27+'PQ05-ETA'!F27+'PQ06-ETA'!E27)*(1-B27)</f>
        <v>1893147.11254878</v>
      </c>
      <c r="D27" s="262" t="n">
        <v>0</v>
      </c>
      <c r="E27" s="101" t="n">
        <f aca="false">'PQ07-ETE'!E27+'PQ08-ETE'!E27+'PQ09-ETE'!E27+'PQ10-ETE'!G27</f>
        <v>832363.976768813</v>
      </c>
      <c r="F27" s="101" t="n">
        <f aca="false">C27+E27</f>
        <v>2725511.0893176</v>
      </c>
    </row>
    <row r="28" s="258" customFormat="true" ht="15" hidden="false" customHeight="true" outlineLevel="0" collapsed="false">
      <c r="A28" s="57" t="n">
        <f aca="false">( ( A27 ) + ( 1 ) )</f>
        <v>24</v>
      </c>
      <c r="B28" s="261" t="n">
        <f aca="false">B27</f>
        <v>0.1</v>
      </c>
      <c r="C28" s="101" t="n">
        <f aca="false">('PQ01-ETA'!E28+'PQ02-ETA'!E28+'PQ03-ETA'!E28+'PA04-ETA'!E28+'PQ05-ETA'!F28+'PQ06-ETA'!E28)*(1-B28)</f>
        <v>1914943.8801168</v>
      </c>
      <c r="D28" s="262" t="n">
        <v>0</v>
      </c>
      <c r="E28" s="101" t="n">
        <f aca="false">'PQ07-ETE'!E28+'PQ08-ETE'!E28+'PQ09-ETE'!E28+'PQ10-ETE'!G28</f>
        <v>841526.678351277</v>
      </c>
      <c r="F28" s="101" t="n">
        <f aca="false">C28+E28</f>
        <v>2756470.55846808</v>
      </c>
    </row>
    <row r="29" s="258" customFormat="true" ht="15" hidden="false" customHeight="true" outlineLevel="0" collapsed="false">
      <c r="A29" s="57" t="n">
        <f aca="false">( ( A28 ) + ( 1 ) )</f>
        <v>25</v>
      </c>
      <c r="B29" s="261" t="n">
        <f aca="false">B28</f>
        <v>0.1</v>
      </c>
      <c r="C29" s="101" t="n">
        <f aca="false">('PQ01-ETA'!E29+'PQ02-ETA'!E29+'PQ03-ETA'!E29+'PA04-ETA'!E29+'PQ05-ETA'!F29+'PQ06-ETA'!E29)*(1-B29)</f>
        <v>1936970.08734344</v>
      </c>
      <c r="D29" s="262" t="n">
        <v>0</v>
      </c>
      <c r="E29" s="101" t="n">
        <f aca="false">'PQ07-ETE'!E29+'PQ08-ETE'!E29+'PQ09-ETE'!E29+'PQ10-ETE'!G29</f>
        <v>850783.278301434</v>
      </c>
      <c r="F29" s="101" t="n">
        <f aca="false">C29+E29</f>
        <v>2787753.36564487</v>
      </c>
    </row>
    <row r="30" customFormat="false" ht="15" hidden="false" customHeight="true" outlineLevel="0" collapsed="false">
      <c r="A30" s="57" t="n">
        <f aca="false">( ( A29 ) + ( 1 ) )</f>
        <v>26</v>
      </c>
      <c r="B30" s="261" t="n">
        <f aca="false">B29</f>
        <v>0.1</v>
      </c>
      <c r="C30" s="101" t="n">
        <f aca="false">('PQ01-ETA'!E30+'PQ02-ETA'!E30+'PQ03-ETA'!E30+'PA04-ETA'!E30+'PQ05-ETA'!F30+'PQ06-ETA'!E30)*(1-B30)</f>
        <v>1959252.72712969</v>
      </c>
      <c r="D30" s="262" t="n">
        <v>0</v>
      </c>
      <c r="E30" s="101" t="n">
        <f aca="false">'PQ07-ETE'!E30+'PQ08-ETE'!E30+'PQ09-ETE'!E30+'PQ10-ETE'!G30</f>
        <v>860146.40240343</v>
      </c>
      <c r="F30" s="101" t="n">
        <f aca="false">C30+E30</f>
        <v>2819399.12953312</v>
      </c>
    </row>
    <row r="31" s="258" customFormat="true" ht="15" hidden="false" customHeight="true" outlineLevel="0" collapsed="false">
      <c r="A31" s="57" t="n">
        <f aca="false">( ( A30 ) + ( 1 ) )</f>
        <v>27</v>
      </c>
      <c r="B31" s="261" t="n">
        <f aca="false">B30</f>
        <v>0.1</v>
      </c>
      <c r="C31" s="101" t="n">
        <f aca="false">('PQ01-ETA'!E31+'PQ02-ETA'!E31+'PQ03-ETA'!E31+'PA04-ETA'!E31+'PQ05-ETA'!F31+'PQ06-ETA'!E31)*(1-B31)</f>
        <v>1981791.79947557</v>
      </c>
      <c r="D31" s="262" t="n">
        <v>0</v>
      </c>
      <c r="E31" s="101" t="n">
        <f aca="false">'PQ07-ETE'!E31+'PQ08-ETE'!E31+'PQ09-ETE'!E31+'PQ10-ETE'!G31</f>
        <v>869618.055091543</v>
      </c>
      <c r="F31" s="101" t="n">
        <f aca="false">C31+E31</f>
        <v>2851409.85456711</v>
      </c>
    </row>
    <row r="32" s="258" customFormat="true" ht="15" hidden="false" customHeight="true" outlineLevel="0" collapsed="false">
      <c r="A32" s="57" t="n">
        <f aca="false">( ( A31 ) + ( 1 ) )</f>
        <v>28</v>
      </c>
      <c r="B32" s="261" t="n">
        <f aca="false">B31</f>
        <v>0.1</v>
      </c>
      <c r="C32" s="101" t="n">
        <f aca="false">('PQ01-ETA'!E32+'PQ02-ETA'!E32+'PQ03-ETA'!E32+'PA04-ETA'!E32+'PQ05-ETA'!F32+'PQ06-ETA'!E32)*(1-B32)</f>
        <v>2004587.30438107</v>
      </c>
      <c r="D32" s="262" t="n">
        <v>0</v>
      </c>
      <c r="E32" s="101" t="n">
        <f aca="false">'PQ07-ETE'!E32+'PQ08-ETE'!E32+'PQ09-ETE'!E32+'PQ10-ETE'!G32</f>
        <v>879195.874694157</v>
      </c>
      <c r="F32" s="101" t="n">
        <f aca="false">C32+E32</f>
        <v>2883783.17907523</v>
      </c>
    </row>
    <row r="33" s="258" customFormat="true" ht="15" hidden="false" customHeight="true" outlineLevel="0" collapsed="false">
      <c r="A33" s="57" t="n">
        <f aca="false">( ( A32 ) + ( 1 ) )</f>
        <v>29</v>
      </c>
      <c r="B33" s="261" t="n">
        <f aca="false">B32</f>
        <v>0.1</v>
      </c>
      <c r="C33" s="101" t="n">
        <f aca="false">('PQ01-ETA'!E33+'PQ02-ETA'!E33+'PQ03-ETA'!E33+'PA04-ETA'!E33+'PQ05-ETA'!F33+'PQ06-ETA'!E33)*(1-B33)</f>
        <v>2027652.73829671</v>
      </c>
      <c r="D33" s="262" t="n">
        <v>0</v>
      </c>
      <c r="E33" s="101" t="n">
        <f aca="false">'PQ07-ETE'!E33+'PQ08-ETE'!E33+'PQ09-ETE'!E33+'PQ10-ETE'!G33</f>
        <v>888890.443178217</v>
      </c>
      <c r="F33" s="101" t="n">
        <f aca="false">C33+E33</f>
        <v>2916543.18147492</v>
      </c>
    </row>
    <row r="34" s="258" customFormat="true" ht="15" hidden="false" customHeight="true" outlineLevel="0" collapsed="false">
      <c r="A34" s="57" t="n">
        <f aca="false">( ( A33 ) + ( 1 ) )</f>
        <v>30</v>
      </c>
      <c r="B34" s="261" t="n">
        <f aca="false">B33</f>
        <v>0.1</v>
      </c>
      <c r="C34" s="101" t="n">
        <f aca="false">('PQ01-ETA'!E34+'PQ02-ETA'!E34+'PQ03-ETA'!E34+'PA04-ETA'!E34+'PQ05-ETA'!F34+'PQ06-ETA'!E34)*(1-B34)</f>
        <v>2050988.10122247</v>
      </c>
      <c r="D34" s="262" t="n">
        <v>0</v>
      </c>
      <c r="E34" s="101" t="n">
        <f aca="false">'PQ07-ETE'!E34+'PQ08-ETE'!E34+'PQ09-ETE'!E34+'PQ10-ETE'!G34</f>
        <v>899022.908913845</v>
      </c>
      <c r="F34" s="101" t="n">
        <f aca="false">C34+E34</f>
        <v>2950011.01013631</v>
      </c>
    </row>
    <row r="35" s="258" customFormat="true" ht="15" hidden="false" customHeight="true" outlineLevel="0" collapsed="false">
      <c r="A35" s="263" t="s">
        <v>437</v>
      </c>
      <c r="B35" s="264"/>
      <c r="C35" s="105" t="n">
        <f aca="false">SUM(C5:C34)</f>
        <v>55086479.0363391</v>
      </c>
      <c r="D35" s="265"/>
      <c r="E35" s="105" t="n">
        <f aca="false">SUM(E5:E34)</f>
        <v>20310636.8846899</v>
      </c>
      <c r="F35" s="105" t="n">
        <f aca="false">SUM(F5:F34)</f>
        <v>75397115.921029</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sheetPr filterMode="false">
    <pageSetUpPr fitToPage="false"/>
  </sheetPr>
  <dimension ref="A1:AX34"/>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pane xSplit="1" ySplit="3" topLeftCell="J4" activePane="bottomRight" state="frozen"/>
      <selection pane="topLeft" activeCell="A1" activeCellId="0" sqref="A1"/>
      <selection pane="topRight" activeCell="J1" activeCellId="0" sqref="J1"/>
      <selection pane="bottomLeft" activeCell="A4" activeCellId="0" sqref="A4"/>
      <selection pane="bottomRight" activeCell="P41" activeCellId="0" sqref="P41"/>
    </sheetView>
  </sheetViews>
  <sheetFormatPr defaultRowHeight="15" zeroHeight="false" outlineLevelRow="0" outlineLevelCol="0"/>
  <cols>
    <col collapsed="false" customWidth="true" hidden="false" outlineLevel="0" max="1" min="1" style="266" width="10.77"/>
    <col collapsed="false" customWidth="true" hidden="false" outlineLevel="0" max="2" min="2" style="266" width="27.66"/>
    <col collapsed="false" customWidth="true" hidden="false" outlineLevel="0" max="3" min="3" style="266" width="30.78"/>
    <col collapsed="false" customWidth="true" hidden="false" outlineLevel="0" max="4" min="4" style="266" width="32.34"/>
    <col collapsed="false" customWidth="true" hidden="false" outlineLevel="0" max="5" min="5" style="266" width="32.44"/>
    <col collapsed="false" customWidth="true" hidden="false" outlineLevel="0" max="6" min="6" style="266" width="34.44"/>
    <col collapsed="false" customWidth="true" hidden="false" outlineLevel="0" max="7" min="7" style="266" width="31.11"/>
    <col collapsed="false" customWidth="true" hidden="false" outlineLevel="0" max="13" min="8" style="266" width="27.77"/>
    <col collapsed="false" customWidth="true" hidden="false" outlineLevel="0" max="14" min="14" style="266" width="27"/>
    <col collapsed="false" customWidth="true" hidden="false" outlineLevel="0" max="15" min="15" style="266" width="27.56"/>
    <col collapsed="false" customWidth="true" hidden="false" outlineLevel="0" max="16" min="16" style="266" width="27"/>
    <col collapsed="false" customWidth="true" hidden="false" outlineLevel="0" max="17" min="17" style="266" width="26.33"/>
    <col collapsed="false" customWidth="true" hidden="false" outlineLevel="0" max="18" min="18" style="266" width="27.77"/>
    <col collapsed="false" customWidth="true" hidden="false" outlineLevel="0" max="19" min="19" style="266" width="27.11"/>
    <col collapsed="false" customWidth="true" hidden="false" outlineLevel="0" max="20" min="20" style="267" width="3.45"/>
    <col collapsed="false" customWidth="true" hidden="false" outlineLevel="0" max="21" min="21" style="267" width="38.66"/>
    <col collapsed="false" customWidth="true" hidden="false" outlineLevel="0" max="22" min="22" style="267" width="44.99"/>
    <col collapsed="false" customWidth="true" hidden="false" outlineLevel="0" max="23" min="23" style="267" width="50.11"/>
    <col collapsed="false" customWidth="true" hidden="false" outlineLevel="0" max="27" min="24" style="267" width="12.44"/>
    <col collapsed="false" customWidth="true" hidden="false" outlineLevel="0" max="29" min="28" style="267" width="10.77"/>
    <col collapsed="false" customWidth="true" hidden="false" outlineLevel="0" max="50" min="30" style="267" width="12.44"/>
    <col collapsed="false" customWidth="true" hidden="false" outlineLevel="0" max="1025" min="51" style="267" width="11.45"/>
  </cols>
  <sheetData>
    <row r="1" s="269" customFormat="true" ht="40.05" hidden="false" customHeight="true" outlineLevel="0" collapsed="false">
      <c r="A1" s="268" t="s">
        <v>462</v>
      </c>
      <c r="B1" s="268"/>
      <c r="C1" s="268"/>
      <c r="D1" s="268"/>
      <c r="E1" s="268"/>
      <c r="F1" s="268"/>
      <c r="G1" s="268"/>
      <c r="H1" s="268"/>
      <c r="I1" s="268"/>
      <c r="J1" s="268"/>
      <c r="K1" s="268"/>
      <c r="L1" s="268"/>
      <c r="M1" s="268"/>
      <c r="N1" s="268"/>
      <c r="O1" s="268"/>
      <c r="P1" s="268"/>
      <c r="Q1" s="268"/>
      <c r="R1" s="268"/>
      <c r="S1" s="268"/>
      <c r="U1" s="270" t="s">
        <v>463</v>
      </c>
      <c r="V1" s="270"/>
    </row>
    <row r="2" s="272" customFormat="true" ht="15" hidden="false" customHeight="true" outlineLevel="0" collapsed="false">
      <c r="A2" s="271"/>
      <c r="B2" s="268" t="s">
        <v>118</v>
      </c>
      <c r="C2" s="268"/>
      <c r="D2" s="268"/>
      <c r="E2" s="268"/>
      <c r="F2" s="268"/>
      <c r="G2" s="268"/>
      <c r="H2" s="268"/>
      <c r="I2" s="268"/>
      <c r="J2" s="268"/>
      <c r="K2" s="268" t="s">
        <v>464</v>
      </c>
      <c r="L2" s="268"/>
      <c r="M2" s="268"/>
      <c r="N2" s="268"/>
      <c r="O2" s="268"/>
      <c r="P2" s="268"/>
      <c r="Q2" s="268"/>
      <c r="R2" s="268"/>
      <c r="S2" s="268"/>
      <c r="U2" s="273"/>
      <c r="V2" s="273"/>
    </row>
    <row r="3" s="279" customFormat="true" ht="42.45" hidden="false" customHeight="true" outlineLevel="0" collapsed="false">
      <c r="A3" s="128" t="s">
        <v>154</v>
      </c>
      <c r="B3" s="274" t="s">
        <v>465</v>
      </c>
      <c r="C3" s="275" t="s">
        <v>466</v>
      </c>
      <c r="D3" s="274" t="s">
        <v>467</v>
      </c>
      <c r="E3" s="275" t="s">
        <v>468</v>
      </c>
      <c r="F3" s="274" t="s">
        <v>469</v>
      </c>
      <c r="G3" s="275" t="s">
        <v>470</v>
      </c>
      <c r="H3" s="275" t="s">
        <v>471</v>
      </c>
      <c r="I3" s="275" t="s">
        <v>472</v>
      </c>
      <c r="J3" s="275" t="s">
        <v>473</v>
      </c>
      <c r="K3" s="274" t="s">
        <v>474</v>
      </c>
      <c r="L3" s="275" t="s">
        <v>475</v>
      </c>
      <c r="M3" s="274" t="s">
        <v>476</v>
      </c>
      <c r="N3" s="275" t="s">
        <v>477</v>
      </c>
      <c r="O3" s="274" t="s">
        <v>478</v>
      </c>
      <c r="P3" s="275" t="s">
        <v>479</v>
      </c>
      <c r="Q3" s="275" t="s">
        <v>480</v>
      </c>
      <c r="R3" s="275" t="s">
        <v>472</v>
      </c>
      <c r="S3" s="275" t="s">
        <v>481</v>
      </c>
      <c r="T3" s="276"/>
      <c r="U3" s="82" t="s">
        <v>482</v>
      </c>
      <c r="V3" s="277" t="s">
        <v>483</v>
      </c>
      <c r="W3" s="278"/>
      <c r="X3" s="278"/>
      <c r="Y3" s="278"/>
      <c r="Z3" s="278"/>
      <c r="AA3" s="278"/>
      <c r="AB3" s="278"/>
      <c r="AC3" s="278"/>
      <c r="AD3" s="278"/>
      <c r="AE3" s="278"/>
      <c r="AF3" s="278"/>
      <c r="AG3" s="278"/>
      <c r="AH3" s="278"/>
      <c r="AI3" s="278"/>
      <c r="AJ3" s="278"/>
      <c r="AK3" s="278"/>
      <c r="AL3" s="278"/>
      <c r="AM3" s="278"/>
      <c r="AN3" s="278"/>
      <c r="AO3" s="278"/>
      <c r="AP3" s="278"/>
      <c r="AQ3" s="278"/>
      <c r="AR3" s="278"/>
      <c r="AS3" s="278"/>
      <c r="AT3" s="278"/>
      <c r="AU3" s="278"/>
      <c r="AV3" s="278"/>
      <c r="AW3" s="278"/>
      <c r="AX3" s="278"/>
    </row>
    <row r="4" customFormat="false" ht="15" hidden="false" customHeight="true" outlineLevel="0" collapsed="false">
      <c r="A4" s="280" t="n">
        <v>1</v>
      </c>
      <c r="B4" s="281" t="n">
        <v>14874605.739884</v>
      </c>
      <c r="C4" s="281" t="n">
        <v>10436528.2714288</v>
      </c>
      <c r="D4" s="281" t="n">
        <v>43952.5669409898</v>
      </c>
      <c r="E4" s="281" t="n">
        <v>30838.6128347282</v>
      </c>
      <c r="F4" s="281" t="n">
        <v>6815.42968388766</v>
      </c>
      <c r="G4" s="281" t="n">
        <v>4781.93680032178</v>
      </c>
      <c r="H4" s="281" t="n">
        <v>14925373.7365088</v>
      </c>
      <c r="I4" s="281" t="n">
        <v>0</v>
      </c>
      <c r="J4" s="281" t="n">
        <v>10472148.8210639</v>
      </c>
      <c r="K4" s="281" t="n">
        <v>0</v>
      </c>
      <c r="L4" s="281" t="n">
        <v>0</v>
      </c>
      <c r="M4" s="281" t="n">
        <v>0</v>
      </c>
      <c r="N4" s="281" t="n">
        <v>0</v>
      </c>
      <c r="O4" s="281" t="n">
        <v>0</v>
      </c>
      <c r="P4" s="281" t="n">
        <v>0</v>
      </c>
      <c r="Q4" s="281" t="n">
        <v>0</v>
      </c>
      <c r="R4" s="281" t="n">
        <v>0</v>
      </c>
      <c r="S4" s="281" t="n">
        <v>0</v>
      </c>
      <c r="T4" s="282"/>
      <c r="U4" s="83" t="n">
        <v>14925373.7365088</v>
      </c>
      <c r="V4" s="83" t="n">
        <v>10472148.8210639</v>
      </c>
      <c r="W4" s="282"/>
      <c r="X4" s="282"/>
      <c r="Y4" s="282"/>
      <c r="Z4" s="282"/>
      <c r="AA4" s="282"/>
      <c r="AB4" s="282"/>
      <c r="AC4" s="282"/>
      <c r="AD4" s="282"/>
      <c r="AE4" s="282"/>
      <c r="AF4" s="282"/>
      <c r="AG4" s="282"/>
      <c r="AH4" s="282"/>
      <c r="AI4" s="282"/>
      <c r="AJ4" s="282"/>
      <c r="AK4" s="282"/>
      <c r="AL4" s="282"/>
      <c r="AM4" s="282"/>
      <c r="AN4" s="282"/>
      <c r="AO4" s="282"/>
      <c r="AP4" s="282"/>
      <c r="AQ4" s="282"/>
      <c r="AR4" s="282"/>
      <c r="AS4" s="282"/>
      <c r="AT4" s="282"/>
      <c r="AU4" s="282"/>
      <c r="AV4" s="282"/>
      <c r="AW4" s="282"/>
      <c r="AX4" s="282"/>
    </row>
    <row r="5" customFormat="false" ht="15" hidden="false" customHeight="true" outlineLevel="0" collapsed="false">
      <c r="A5" s="280" t="n">
        <v>2</v>
      </c>
      <c r="B5" s="281" t="n">
        <v>14635240.8346161</v>
      </c>
      <c r="C5" s="281" t="n">
        <v>10268581.729201</v>
      </c>
      <c r="D5" s="281" t="n">
        <v>43197.6854409182</v>
      </c>
      <c r="E5" s="281" t="n">
        <v>30308.9623515593</v>
      </c>
      <c r="F5" s="281" t="n">
        <v>6749.63835014346</v>
      </c>
      <c r="G5" s="281" t="n">
        <v>4735.77536743115</v>
      </c>
      <c r="H5" s="281" t="n">
        <v>14685188.1584071</v>
      </c>
      <c r="I5" s="281" t="n">
        <v>0</v>
      </c>
      <c r="J5" s="281" t="n">
        <v>10303626.4669199</v>
      </c>
      <c r="K5" s="281" t="n">
        <v>0</v>
      </c>
      <c r="L5" s="281" t="n">
        <v>0</v>
      </c>
      <c r="M5" s="281" t="n">
        <v>0</v>
      </c>
      <c r="N5" s="281" t="n">
        <v>0</v>
      </c>
      <c r="O5" s="281" t="n">
        <v>0</v>
      </c>
      <c r="P5" s="281" t="n">
        <v>0</v>
      </c>
      <c r="Q5" s="281" t="n">
        <v>0</v>
      </c>
      <c r="R5" s="281" t="n">
        <v>0</v>
      </c>
      <c r="S5" s="281" t="n">
        <v>0</v>
      </c>
      <c r="T5" s="282"/>
      <c r="U5" s="83" t="n">
        <v>14685188.1584071</v>
      </c>
      <c r="V5" s="83" t="n">
        <v>10303626.4669199</v>
      </c>
      <c r="W5" s="283"/>
      <c r="X5" s="282"/>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row>
    <row r="6" customFormat="false" ht="15" hidden="false" customHeight="true" outlineLevel="0" collapsed="false">
      <c r="A6" s="280" t="n">
        <v>3</v>
      </c>
      <c r="B6" s="281" t="n">
        <v>14456726.8731903</v>
      </c>
      <c r="C6" s="281" t="n">
        <v>10143330.2746182</v>
      </c>
      <c r="D6" s="281" t="n">
        <v>42625.031913527</v>
      </c>
      <c r="E6" s="281" t="n">
        <v>29907.1691993331</v>
      </c>
      <c r="F6" s="281" t="n">
        <v>6709.49576416629</v>
      </c>
      <c r="G6" s="281" t="n">
        <v>4707.60996656169</v>
      </c>
      <c r="H6" s="281" t="n">
        <v>14506061.400868</v>
      </c>
      <c r="I6" s="281" t="n">
        <v>0</v>
      </c>
      <c r="J6" s="281" t="n">
        <v>10177945.0537841</v>
      </c>
      <c r="K6" s="281" t="n">
        <v>1264628.23783377</v>
      </c>
      <c r="L6" s="281" t="n">
        <v>887306.096564969</v>
      </c>
      <c r="M6" s="281" t="n">
        <v>3728.70148749764</v>
      </c>
      <c r="N6" s="281" t="n">
        <v>2616.18352583585</v>
      </c>
      <c r="O6" s="281" t="n">
        <v>586.925234143147</v>
      </c>
      <c r="P6" s="281" t="n">
        <v>1835.60316206708</v>
      </c>
      <c r="Q6" s="281" t="n">
        <v>1268943.86455541</v>
      </c>
      <c r="R6" s="281" t="n">
        <v>0</v>
      </c>
      <c r="S6" s="281" t="n">
        <v>891757.883252872</v>
      </c>
      <c r="T6" s="282"/>
      <c r="U6" s="83" t="n">
        <v>15775005.2654234</v>
      </c>
      <c r="V6" s="83" t="n">
        <v>11069702.937037</v>
      </c>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2"/>
      <c r="AW6" s="282"/>
      <c r="AX6" s="282"/>
    </row>
    <row r="7" customFormat="false" ht="15" hidden="false" customHeight="true" outlineLevel="0" collapsed="false">
      <c r="A7" s="280" t="n">
        <v>4</v>
      </c>
      <c r="B7" s="281" t="n">
        <v>14057167.125543</v>
      </c>
      <c r="C7" s="281" t="n">
        <v>9862985.59353102</v>
      </c>
      <c r="D7" s="281" t="n">
        <v>41403.6405669678</v>
      </c>
      <c r="E7" s="281" t="n">
        <v>29050.1995732633</v>
      </c>
      <c r="F7" s="281" t="n">
        <v>6563.99179720222</v>
      </c>
      <c r="G7" s="281" t="n">
        <v>4605.51944454174</v>
      </c>
      <c r="H7" s="281" t="n">
        <v>14105134.7579072</v>
      </c>
      <c r="I7" s="15" t="n">
        <v>0.07</v>
      </c>
      <c r="J7" s="281" t="n">
        <v>9203876.4206704</v>
      </c>
      <c r="K7" s="281" t="n">
        <v>2588793.13465057</v>
      </c>
      <c r="L7" s="281" t="n">
        <v>1816385.13390757</v>
      </c>
      <c r="M7" s="281" t="n">
        <v>7624.96877870517</v>
      </c>
      <c r="N7" s="281" t="n">
        <v>5349.93690719089</v>
      </c>
      <c r="O7" s="281" t="n">
        <v>1208.83651369716</v>
      </c>
      <c r="P7" s="281" t="n">
        <v>3753.69732540512</v>
      </c>
      <c r="Q7" s="281" t="n">
        <v>2597626.93994297</v>
      </c>
      <c r="R7" s="15" t="n">
        <v>0.07</v>
      </c>
      <c r="S7" s="281" t="n">
        <v>1697704.55437036</v>
      </c>
      <c r="U7" s="83" t="n">
        <v>16702761.6978501</v>
      </c>
      <c r="V7" s="83" t="n">
        <v>10901580.9750408</v>
      </c>
      <c r="W7" s="283"/>
      <c r="X7" s="282"/>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row>
    <row r="8" customFormat="false" ht="15" hidden="false" customHeight="true" outlineLevel="0" collapsed="false">
      <c r="A8" s="280" t="n">
        <v>5</v>
      </c>
      <c r="B8" s="281" t="n">
        <v>13921609.7006517</v>
      </c>
      <c r="C8" s="281" t="n">
        <v>9767873.90304186</v>
      </c>
      <c r="D8" s="281" t="n">
        <v>40962.2406222924</v>
      </c>
      <c r="E8" s="281" t="n">
        <v>28740.4983897718</v>
      </c>
      <c r="F8" s="281" t="n">
        <v>6539.1528704262</v>
      </c>
      <c r="G8" s="281" t="n">
        <v>4588.09161041537</v>
      </c>
      <c r="H8" s="281" t="n">
        <v>13969111.0941444</v>
      </c>
      <c r="I8" s="15" t="n">
        <v>0.07</v>
      </c>
      <c r="J8" s="281" t="n">
        <v>9115118.31852911</v>
      </c>
      <c r="K8" s="281" t="n">
        <v>3973938.76290326</v>
      </c>
      <c r="L8" s="281" t="n">
        <v>2788250.32227646</v>
      </c>
      <c r="M8" s="281" t="n">
        <v>11692.7165266441</v>
      </c>
      <c r="N8" s="281" t="n">
        <v>8204.00679749888</v>
      </c>
      <c r="O8" s="281" t="n">
        <v>1866.60836118113</v>
      </c>
      <c r="P8" s="281" t="n">
        <v>5756.2096352921</v>
      </c>
      <c r="Q8" s="281" t="n">
        <v>3987498.08779109</v>
      </c>
      <c r="R8" s="15" t="n">
        <v>0.07</v>
      </c>
      <c r="S8" s="281" t="n">
        <v>2606055.8009996</v>
      </c>
      <c r="U8" s="83" t="n">
        <v>17956609.1819355</v>
      </c>
      <c r="V8" s="83" t="n">
        <v>11721174.1195287</v>
      </c>
      <c r="X8" s="282"/>
    </row>
    <row r="9" customFormat="false" ht="15" hidden="false" customHeight="true" outlineLevel="0" collapsed="false">
      <c r="A9" s="280" t="n">
        <v>6</v>
      </c>
      <c r="B9" s="281" t="n">
        <v>13452425.0076592</v>
      </c>
      <c r="C9" s="281" t="n">
        <v>9438677.99704161</v>
      </c>
      <c r="D9" s="281" t="n">
        <v>39542.4187508617</v>
      </c>
      <c r="E9" s="281" t="n">
        <v>27744.3031721838</v>
      </c>
      <c r="F9" s="281" t="n">
        <v>6355.03158495992</v>
      </c>
      <c r="G9" s="281" t="n">
        <v>4458.9058669581</v>
      </c>
      <c r="H9" s="281" t="n">
        <v>13498322.4579951</v>
      </c>
      <c r="I9" s="15" t="n">
        <v>0.07</v>
      </c>
      <c r="J9" s="281" t="n">
        <v>8807919.5216551</v>
      </c>
      <c r="K9" s="281" t="n">
        <v>4696788.3266105</v>
      </c>
      <c r="L9" s="281" t="n">
        <v>3295426.11164158</v>
      </c>
      <c r="M9" s="281" t="n">
        <v>13805.8655364553</v>
      </c>
      <c r="N9" s="281" t="n">
        <v>9686.66386877183</v>
      </c>
      <c r="O9" s="281" t="n">
        <v>2218.79981835888</v>
      </c>
      <c r="P9" s="281" t="n">
        <v>6796.49216188596</v>
      </c>
      <c r="Q9" s="281" t="n">
        <v>4712812.99196531</v>
      </c>
      <c r="R9" s="15" t="n">
        <v>0.07</v>
      </c>
      <c r="S9" s="281" t="n">
        <v>3080075.61893518</v>
      </c>
      <c r="U9" s="83" t="n">
        <v>18211135.4499604</v>
      </c>
      <c r="V9" s="83" t="n">
        <v>11887995.1405903</v>
      </c>
      <c r="X9" s="282"/>
    </row>
    <row r="10" customFormat="false" ht="15" hidden="false" customHeight="true" outlineLevel="0" collapsed="false">
      <c r="A10" s="280" t="n">
        <v>7</v>
      </c>
      <c r="B10" s="281" t="n">
        <v>13024638.9640484</v>
      </c>
      <c r="C10" s="281" t="n">
        <v>9138528.78862962</v>
      </c>
      <c r="D10" s="281" t="n">
        <v>38247.8752798514</v>
      </c>
      <c r="E10" s="281" t="n">
        <v>26836.0075326182</v>
      </c>
      <c r="F10" s="281" t="n">
        <v>6187.15629527008</v>
      </c>
      <c r="G10" s="281" t="n">
        <v>4341.1188655706</v>
      </c>
      <c r="H10" s="281" t="n">
        <v>13069073.9956236</v>
      </c>
      <c r="I10" s="15" t="n">
        <v>0.07</v>
      </c>
      <c r="J10" s="281" t="n">
        <v>8527826.50097586</v>
      </c>
      <c r="K10" s="281" t="n">
        <v>5436931.15790971</v>
      </c>
      <c r="L10" s="281" t="n">
        <v>3814735.44452947</v>
      </c>
      <c r="M10" s="281" t="n">
        <v>15965.9753646047</v>
      </c>
      <c r="N10" s="281" t="n">
        <v>11202.270244168</v>
      </c>
      <c r="O10" s="281" t="n">
        <v>2582.73130898018</v>
      </c>
      <c r="P10" s="281" t="n">
        <v>7859.89303864115</v>
      </c>
      <c r="Q10" s="281" t="n">
        <v>5455479.86458329</v>
      </c>
      <c r="R10" s="15" t="n">
        <v>0.07</v>
      </c>
      <c r="S10" s="281" t="n">
        <v>3565431.77526542</v>
      </c>
      <c r="U10" s="83" t="n">
        <v>18524553.8602069</v>
      </c>
      <c r="V10" s="83" t="n">
        <v>12093258.2762413</v>
      </c>
      <c r="X10" s="282"/>
    </row>
    <row r="11" customFormat="false" ht="15" hidden="false" customHeight="true" outlineLevel="0" collapsed="false">
      <c r="A11" s="280" t="n">
        <v>8</v>
      </c>
      <c r="B11" s="281" t="n">
        <v>11959243.6481698</v>
      </c>
      <c r="C11" s="281" t="n">
        <v>8391011.27261231</v>
      </c>
      <c r="D11" s="281" t="n">
        <v>35086.0509233837</v>
      </c>
      <c r="E11" s="281" t="n">
        <v>24617.5642432551</v>
      </c>
      <c r="F11" s="281" t="n">
        <v>5711.68270845781</v>
      </c>
      <c r="G11" s="281" t="n">
        <v>4007.51045820432</v>
      </c>
      <c r="H11" s="281" t="n">
        <v>12000041.3818017</v>
      </c>
      <c r="I11" s="15" t="n">
        <v>0.07</v>
      </c>
      <c r="J11" s="281" t="n">
        <v>7830261.80300181</v>
      </c>
      <c r="K11" s="281" t="n">
        <v>6194367.25680233</v>
      </c>
      <c r="L11" s="281" t="n">
        <v>4346178.32094115</v>
      </c>
      <c r="M11" s="281" t="n">
        <v>18173.0460055947</v>
      </c>
      <c r="N11" s="281" t="n">
        <v>12750.8259198301</v>
      </c>
      <c r="O11" s="281" t="n">
        <v>2958.40283812007</v>
      </c>
      <c r="P11" s="281" t="n">
        <v>8946.41226285115</v>
      </c>
      <c r="Q11" s="281" t="n">
        <v>6215498.70564605</v>
      </c>
      <c r="R11" s="15" t="n">
        <v>0.07</v>
      </c>
      <c r="S11" s="281" t="n">
        <v>4062124.26998516</v>
      </c>
      <c r="U11" s="83" t="n">
        <v>18215540.0874477</v>
      </c>
      <c r="V11" s="83" t="n">
        <v>11892386.072987</v>
      </c>
      <c r="X11" s="282"/>
    </row>
    <row r="12" customFormat="false" ht="15" hidden="false" customHeight="true" outlineLevel="0" collapsed="false">
      <c r="A12" s="280" t="n">
        <v>9</v>
      </c>
      <c r="B12" s="281" t="n">
        <v>12109481.3022691</v>
      </c>
      <c r="C12" s="281" t="n">
        <v>8496423.11020044</v>
      </c>
      <c r="D12" s="281" t="n">
        <v>35494.0282597021</v>
      </c>
      <c r="E12" s="281" t="n">
        <v>24903.8149902697</v>
      </c>
      <c r="F12" s="281" t="n">
        <v>5813.67704253741</v>
      </c>
      <c r="G12" s="281" t="n">
        <v>4079.07314495797</v>
      </c>
      <c r="H12" s="281" t="n">
        <v>12150789.0075713</v>
      </c>
      <c r="I12" s="15" t="n">
        <v>0.14</v>
      </c>
      <c r="J12" s="281" t="n">
        <v>7331849.15856867</v>
      </c>
      <c r="K12" s="281" t="n">
        <v>6272186.96096077</v>
      </c>
      <c r="L12" s="281" t="n">
        <v>4400779.26678982</v>
      </c>
      <c r="M12" s="281" t="n">
        <v>18384.3697087802</v>
      </c>
      <c r="N12" s="281" t="n">
        <v>12899.0978028827</v>
      </c>
      <c r="O12" s="281" t="n">
        <v>3011.23296954158</v>
      </c>
      <c r="P12" s="281" t="n">
        <v>9050.4448487494</v>
      </c>
      <c r="Q12" s="281" t="n">
        <v>6293582.56363909</v>
      </c>
      <c r="R12" s="15" t="n">
        <v>0.07</v>
      </c>
      <c r="S12" s="281" t="n">
        <v>4113137.79278055</v>
      </c>
      <c r="U12" s="83" t="n">
        <v>18444371.5712104</v>
      </c>
      <c r="V12" s="83" t="n">
        <v>11444986.9513492</v>
      </c>
      <c r="X12" s="282"/>
    </row>
    <row r="13" customFormat="false" ht="15" hidden="false" customHeight="true" outlineLevel="0" collapsed="false">
      <c r="A13" s="280" t="n">
        <v>10</v>
      </c>
      <c r="B13" s="281" t="n">
        <v>12259718.9563684</v>
      </c>
      <c r="C13" s="281" t="n">
        <v>8601834.94778856</v>
      </c>
      <c r="D13" s="281" t="n">
        <v>35902.0055960205</v>
      </c>
      <c r="E13" s="281" t="n">
        <v>25190.0657372843</v>
      </c>
      <c r="F13" s="281" t="n">
        <v>5915.67137661701</v>
      </c>
      <c r="G13" s="281" t="n">
        <v>4150.63583171162</v>
      </c>
      <c r="H13" s="281" t="n">
        <v>12301536.633341</v>
      </c>
      <c r="I13" s="15" t="n">
        <v>0.14</v>
      </c>
      <c r="J13" s="281" t="n">
        <v>7422811.0584475</v>
      </c>
      <c r="K13" s="281" t="n">
        <v>6350006.66512356</v>
      </c>
      <c r="L13" s="281" t="n">
        <v>4455380.21264155</v>
      </c>
      <c r="M13" s="281" t="n">
        <v>18595.6933953702</v>
      </c>
      <c r="N13" s="281" t="n">
        <v>13047.3696742914</v>
      </c>
      <c r="O13" s="281" t="n">
        <v>3064.06311628258</v>
      </c>
      <c r="P13" s="281" t="n">
        <v>9154.47742647783</v>
      </c>
      <c r="Q13" s="281" t="n">
        <v>6371666.42163521</v>
      </c>
      <c r="R13" s="15" t="n">
        <v>0.07</v>
      </c>
      <c r="S13" s="281" t="n">
        <v>4164151.31556036</v>
      </c>
      <c r="U13" s="83" t="n">
        <v>18673203.0549762</v>
      </c>
      <c r="V13" s="83" t="n">
        <v>11586962.3740079</v>
      </c>
      <c r="X13" s="282"/>
    </row>
    <row r="14" customFormat="false" ht="15" hidden="false" customHeight="true" outlineLevel="0" collapsed="false">
      <c r="A14" s="280" t="n">
        <v>11</v>
      </c>
      <c r="B14" s="281" t="n">
        <v>12409956.6104676</v>
      </c>
      <c r="C14" s="281" t="n">
        <v>8707246.78537669</v>
      </c>
      <c r="D14" s="281" t="n">
        <v>36309.9829323389</v>
      </c>
      <c r="E14" s="281" t="n">
        <v>25476.3164842989</v>
      </c>
      <c r="F14" s="281" t="n">
        <v>6017.66571069662</v>
      </c>
      <c r="G14" s="281" t="n">
        <v>4222.19851846527</v>
      </c>
      <c r="H14" s="281" t="n">
        <v>12452284.2591107</v>
      </c>
      <c r="I14" s="15" t="n">
        <v>0.14</v>
      </c>
      <c r="J14" s="281" t="n">
        <v>7513772.95832633</v>
      </c>
      <c r="K14" s="281" t="n">
        <v>6427826.36929056</v>
      </c>
      <c r="L14" s="281" t="n">
        <v>4509981.15849623</v>
      </c>
      <c r="M14" s="281" t="n">
        <v>18807.0170659673</v>
      </c>
      <c r="N14" s="281" t="n">
        <v>13195.641534479</v>
      </c>
      <c r="O14" s="281" t="n">
        <v>3116.89327778672</v>
      </c>
      <c r="P14" s="281" t="n">
        <v>9258.50999633315</v>
      </c>
      <c r="Q14" s="281" t="n">
        <v>6449750.27963432</v>
      </c>
      <c r="R14" s="15" t="n">
        <v>0.07</v>
      </c>
      <c r="S14" s="281" t="n">
        <v>4215164.83832515</v>
      </c>
      <c r="U14" s="83" t="n">
        <v>18902034.538745</v>
      </c>
      <c r="V14" s="83" t="n">
        <v>11728937.7966515</v>
      </c>
      <c r="X14" s="282"/>
    </row>
    <row r="15" customFormat="false" ht="15" hidden="false" customHeight="true" outlineLevel="0" collapsed="false">
      <c r="A15" s="280" t="n">
        <v>12</v>
      </c>
      <c r="B15" s="281" t="n">
        <v>12560194.2645669</v>
      </c>
      <c r="C15" s="281" t="n">
        <v>8812658.62296481</v>
      </c>
      <c r="D15" s="281" t="n">
        <v>36717.9602686573</v>
      </c>
      <c r="E15" s="281" t="n">
        <v>25762.5672313135</v>
      </c>
      <c r="F15" s="281" t="n">
        <v>6119.66004477622</v>
      </c>
      <c r="G15" s="281" t="n">
        <v>4293.76120521892</v>
      </c>
      <c r="H15" s="281" t="n">
        <v>12603031.8848803</v>
      </c>
      <c r="I15" s="15" t="n">
        <v>0.14</v>
      </c>
      <c r="J15" s="281" t="n">
        <v>7604734.85820516</v>
      </c>
      <c r="K15" s="281" t="n">
        <v>6505646.07346161</v>
      </c>
      <c r="L15" s="281" t="n">
        <v>4564582.10435375</v>
      </c>
      <c r="M15" s="281" t="n">
        <v>19018.3407211455</v>
      </c>
      <c r="N15" s="281" t="n">
        <v>13343.9133838481</v>
      </c>
      <c r="O15" s="281" t="n">
        <v>3169.72345352425</v>
      </c>
      <c r="P15" s="281" t="n">
        <v>9362.54255859786</v>
      </c>
      <c r="Q15" s="281" t="n">
        <v>6527834.13763628</v>
      </c>
      <c r="R15" s="15" t="n">
        <v>0.07</v>
      </c>
      <c r="S15" s="281" t="n">
        <v>4266178.36107547</v>
      </c>
      <c r="U15" s="83" t="n">
        <v>19130866.0225166</v>
      </c>
      <c r="V15" s="83" t="n">
        <v>11870913.2192806</v>
      </c>
      <c r="X15" s="282"/>
    </row>
    <row r="16" customFormat="false" ht="15" hidden="false" customHeight="true" outlineLevel="0" collapsed="false">
      <c r="A16" s="280" t="n">
        <v>13</v>
      </c>
      <c r="B16" s="281" t="n">
        <v>12710431.9186661</v>
      </c>
      <c r="C16" s="281" t="n">
        <v>8918070.46055293</v>
      </c>
      <c r="D16" s="281" t="n">
        <v>37125.9376049757</v>
      </c>
      <c r="E16" s="281" t="n">
        <v>26048.8179783281</v>
      </c>
      <c r="F16" s="281" t="n">
        <v>6221.65437885582</v>
      </c>
      <c r="G16" s="281" t="n">
        <v>4365.32389197256</v>
      </c>
      <c r="H16" s="281" t="n">
        <v>12753779.51065</v>
      </c>
      <c r="I16" s="15" t="n">
        <v>0.14</v>
      </c>
      <c r="J16" s="281" t="n">
        <v>7695696.75808398</v>
      </c>
      <c r="K16" s="281" t="n">
        <v>6583465.77763657</v>
      </c>
      <c r="L16" s="281" t="n">
        <v>4619183.05021402</v>
      </c>
      <c r="M16" s="281" t="n">
        <v>19229.6643614514</v>
      </c>
      <c r="N16" s="281" t="n">
        <v>13492.1852227823</v>
      </c>
      <c r="O16" s="281" t="n">
        <v>3222.55364299048</v>
      </c>
      <c r="P16" s="281" t="n">
        <v>9466.57511354111</v>
      </c>
      <c r="Q16" s="281" t="n">
        <v>6605917.99564101</v>
      </c>
      <c r="R16" s="15" t="n">
        <v>0.07</v>
      </c>
      <c r="S16" s="281" t="n">
        <v>4317191.88381182</v>
      </c>
      <c r="U16" s="83" t="n">
        <v>19359697.506291</v>
      </c>
      <c r="V16" s="83" t="n">
        <v>12012888.6418958</v>
      </c>
      <c r="X16" s="282"/>
    </row>
    <row r="17" customFormat="false" ht="15" hidden="false" customHeight="true" outlineLevel="0" collapsed="false">
      <c r="A17" s="280" t="n">
        <v>14</v>
      </c>
      <c r="B17" s="281" t="n">
        <v>12860771.5670995</v>
      </c>
      <c r="C17" s="281" t="n">
        <v>9023553.86082781</v>
      </c>
      <c r="D17" s="281" t="n">
        <v>37533.9149412941</v>
      </c>
      <c r="E17" s="281" t="n">
        <v>26335.0687253427</v>
      </c>
      <c r="F17" s="281" t="n">
        <v>6323.64871293543</v>
      </c>
      <c r="G17" s="281" t="n">
        <v>4436.88657872621</v>
      </c>
      <c r="H17" s="281" t="n">
        <v>12904629.1307537</v>
      </c>
      <c r="I17" s="15" t="n">
        <v>0.14</v>
      </c>
      <c r="J17" s="281" t="n">
        <v>7786720.20187342</v>
      </c>
      <c r="K17" s="281" t="n">
        <v>6661341.52358053</v>
      </c>
      <c r="L17" s="281" t="n">
        <v>4673823.31688163</v>
      </c>
      <c r="M17" s="281" t="n">
        <v>19440.9973644662</v>
      </c>
      <c r="N17" s="281" t="n">
        <v>13640.4636309108</v>
      </c>
      <c r="O17" s="281" t="n">
        <v>3275.38542553507</v>
      </c>
      <c r="P17" s="281" t="n">
        <v>9570.61227765409</v>
      </c>
      <c r="Q17" s="281" t="n">
        <v>6684057.90637053</v>
      </c>
      <c r="R17" s="15" t="n">
        <v>0.07</v>
      </c>
      <c r="S17" s="281" t="n">
        <v>4368241.98529488</v>
      </c>
      <c r="U17" s="83" t="n">
        <v>19588687.0371242</v>
      </c>
      <c r="V17" s="83" t="n">
        <v>12154962.1871683</v>
      </c>
      <c r="X17" s="282"/>
    </row>
    <row r="18" customFormat="false" ht="15" hidden="false" customHeight="true" outlineLevel="0" collapsed="false">
      <c r="A18" s="280" t="n">
        <v>15</v>
      </c>
      <c r="B18" s="281" t="n">
        <v>13011009.2211987</v>
      </c>
      <c r="C18" s="281" t="n">
        <v>9128965.69841594</v>
      </c>
      <c r="D18" s="281" t="n">
        <v>37941.8922776126</v>
      </c>
      <c r="E18" s="281" t="n">
        <v>26621.3194723573</v>
      </c>
      <c r="F18" s="281" t="n">
        <v>6425.64304701503</v>
      </c>
      <c r="G18" s="281" t="n">
        <v>4508.44926547986</v>
      </c>
      <c r="H18" s="281" t="n">
        <v>13055376.7565234</v>
      </c>
      <c r="I18" s="15" t="n">
        <v>0.14</v>
      </c>
      <c r="J18" s="281" t="n">
        <v>7877682.10175225</v>
      </c>
      <c r="K18" s="281" t="n">
        <v>6739161.22776633</v>
      </c>
      <c r="L18" s="281" t="n">
        <v>4728424.2627495</v>
      </c>
      <c r="M18" s="281" t="n">
        <v>19652.3209689814</v>
      </c>
      <c r="N18" s="281" t="n">
        <v>13788.735444733</v>
      </c>
      <c r="O18" s="281" t="n">
        <v>3328.21564797265</v>
      </c>
      <c r="P18" s="281" t="n">
        <v>9674.6448149779</v>
      </c>
      <c r="Q18" s="281" t="n">
        <v>6762141.76438328</v>
      </c>
      <c r="R18" s="15" t="n">
        <v>0.07</v>
      </c>
      <c r="S18" s="281" t="n">
        <v>4419255.50799857</v>
      </c>
      <c r="U18" s="83" t="n">
        <v>19817518.5209066</v>
      </c>
      <c r="V18" s="83" t="n">
        <v>12296937.6097508</v>
      </c>
      <c r="X18" s="282"/>
    </row>
    <row r="19" customFormat="false" ht="15" hidden="false" customHeight="true" outlineLevel="0" collapsed="false">
      <c r="A19" s="280" t="n">
        <v>16</v>
      </c>
      <c r="B19" s="281" t="n">
        <v>13161246.875298</v>
      </c>
      <c r="C19" s="281" t="n">
        <v>9234377.53600406</v>
      </c>
      <c r="D19" s="281" t="n">
        <v>38349.869613931</v>
      </c>
      <c r="E19" s="281" t="n">
        <v>26907.5702193719</v>
      </c>
      <c r="F19" s="281" t="n">
        <v>6527.63738109463</v>
      </c>
      <c r="G19" s="281" t="n">
        <v>4580.01195223351</v>
      </c>
      <c r="H19" s="281" t="n">
        <v>13206124.382293</v>
      </c>
      <c r="I19" s="15" t="n">
        <v>0.14</v>
      </c>
      <c r="J19" s="281" t="n">
        <v>7968644.00163107</v>
      </c>
      <c r="K19" s="281" t="n">
        <v>6816980.93195557</v>
      </c>
      <c r="L19" s="281" t="n">
        <v>4783025.20861978</v>
      </c>
      <c r="M19" s="281" t="n">
        <v>19863.6445602903</v>
      </c>
      <c r="N19" s="281" t="n">
        <v>13937.0072492893</v>
      </c>
      <c r="O19" s="281" t="n">
        <v>3381.0458826026</v>
      </c>
      <c r="P19" s="281" t="n">
        <v>9778.6773458004</v>
      </c>
      <c r="Q19" s="281" t="n">
        <v>6840225.62239846</v>
      </c>
      <c r="R19" s="15" t="n">
        <v>0.07</v>
      </c>
      <c r="S19" s="281" t="n">
        <v>4470269.03068983</v>
      </c>
      <c r="U19" s="83" t="n">
        <v>20046350.0046915</v>
      </c>
      <c r="V19" s="83" t="n">
        <v>12438913.0323209</v>
      </c>
      <c r="X19" s="282"/>
    </row>
    <row r="20" customFormat="false" ht="15" hidden="false" customHeight="true" outlineLevel="0" collapsed="false">
      <c r="A20" s="280" t="n">
        <v>17</v>
      </c>
      <c r="B20" s="281" t="n">
        <v>13312606.4670721</v>
      </c>
      <c r="C20" s="281" t="n">
        <v>9340576.56314648</v>
      </c>
      <c r="D20" s="281" t="n">
        <v>38757.8469502494</v>
      </c>
      <c r="E20" s="281" t="n">
        <v>27193.8209663865</v>
      </c>
      <c r="F20" s="281" t="n">
        <v>6629.63171517424</v>
      </c>
      <c r="G20" s="281" t="n">
        <v>4651.57463898716</v>
      </c>
      <c r="H20" s="281" t="n">
        <v>13357993.9457375</v>
      </c>
      <c r="I20" s="15" t="n">
        <v>0.14</v>
      </c>
      <c r="J20" s="281" t="n">
        <v>8060282.88452659</v>
      </c>
      <c r="K20" s="281" t="n">
        <v>6895367.65928407</v>
      </c>
      <c r="L20" s="281" t="n">
        <v>4838023.99717087</v>
      </c>
      <c r="M20" s="281" t="n">
        <v>20074.9271050155</v>
      </c>
      <c r="N20" s="281" t="n">
        <v>14085.2502541692</v>
      </c>
      <c r="O20" s="281" t="n">
        <v>3433.86911006845</v>
      </c>
      <c r="P20" s="281" t="n">
        <v>9882.68966979247</v>
      </c>
      <c r="Q20" s="281" t="n">
        <v>6918876.45549915</v>
      </c>
      <c r="R20" s="15" t="n">
        <v>0.07</v>
      </c>
      <c r="S20" s="281" t="n">
        <v>4521652.50149819</v>
      </c>
      <c r="U20" s="83" t="n">
        <v>20276870.4012367</v>
      </c>
      <c r="V20" s="83" t="n">
        <v>12581935.3860248</v>
      </c>
      <c r="X20" s="282"/>
    </row>
    <row r="21" customFormat="false" ht="15" hidden="false" customHeight="true" outlineLevel="0" collapsed="false">
      <c r="A21" s="280" t="n">
        <v>18</v>
      </c>
      <c r="B21" s="281" t="n">
        <v>13465699.9625256</v>
      </c>
      <c r="C21" s="281" t="n">
        <v>9447992.1559637</v>
      </c>
      <c r="D21" s="281" t="n">
        <v>39165.8242865678</v>
      </c>
      <c r="E21" s="281" t="n">
        <v>27480.0717134011</v>
      </c>
      <c r="F21" s="281" t="n">
        <v>6731.62604925384</v>
      </c>
      <c r="G21" s="281" t="n">
        <v>4723.13732574081</v>
      </c>
      <c r="H21" s="281" t="n">
        <v>13511597.4128614</v>
      </c>
      <c r="I21" s="15" t="n">
        <v>0.14</v>
      </c>
      <c r="J21" s="281" t="n">
        <v>8152968.01390245</v>
      </c>
      <c r="K21" s="281" t="n">
        <v>6974657.66037192</v>
      </c>
      <c r="L21" s="281" t="n">
        <v>4893656.55325107</v>
      </c>
      <c r="M21" s="281" t="n">
        <v>20286.2247893021</v>
      </c>
      <c r="N21" s="281" t="n">
        <v>14233.5038814792</v>
      </c>
      <c r="O21" s="281" t="n">
        <v>3486.6948856613</v>
      </c>
      <c r="P21" s="281" t="n">
        <v>9986.70944684202</v>
      </c>
      <c r="Q21" s="281" t="n">
        <v>6998430.58004689</v>
      </c>
      <c r="R21" s="15" t="n">
        <v>0.07</v>
      </c>
      <c r="S21" s="281" t="n">
        <v>4573625.39291884</v>
      </c>
      <c r="U21" s="83" t="n">
        <v>20510027.9929083</v>
      </c>
      <c r="V21" s="83" t="n">
        <v>12726593.4068213</v>
      </c>
      <c r="X21" s="282"/>
    </row>
    <row r="22" s="279" customFormat="true" ht="15" hidden="false" customHeight="true" outlineLevel="0" collapsed="false">
      <c r="A22" s="280" t="n">
        <v>19</v>
      </c>
      <c r="B22" s="281" t="n">
        <v>13620527.3616584</v>
      </c>
      <c r="C22" s="281" t="n">
        <v>9556624.31445574</v>
      </c>
      <c r="D22" s="281" t="n">
        <v>39573.8016228862</v>
      </c>
      <c r="E22" s="281" t="n">
        <v>27766.3224604157</v>
      </c>
      <c r="F22" s="281" t="n">
        <v>6833.62038333345</v>
      </c>
      <c r="G22" s="281" t="n">
        <v>4794.70001249446</v>
      </c>
      <c r="H22" s="281" t="n">
        <v>13666934.7836647</v>
      </c>
      <c r="I22" s="15" t="n">
        <v>0.14</v>
      </c>
      <c r="J22" s="281" t="n">
        <v>8246699.38975864</v>
      </c>
      <c r="K22" s="281" t="n">
        <v>7054850.93519833</v>
      </c>
      <c r="L22" s="281" t="n">
        <v>4949922.8768458</v>
      </c>
      <c r="M22" s="281" t="n">
        <v>20497.5375751221</v>
      </c>
      <c r="N22" s="281" t="n">
        <v>14381.7681045377</v>
      </c>
      <c r="O22" s="281" t="n">
        <v>3539.52324106489</v>
      </c>
      <c r="P22" s="281" t="n">
        <v>10090.7366582283</v>
      </c>
      <c r="Q22" s="281" t="n">
        <v>7078887.99601451</v>
      </c>
      <c r="R22" s="15" t="n">
        <v>0.07</v>
      </c>
      <c r="S22" s="281" t="n">
        <v>4626187.70489596</v>
      </c>
      <c r="T22" s="267"/>
      <c r="U22" s="83" t="n">
        <v>20745822.7796792</v>
      </c>
      <c r="V22" s="83" t="n">
        <v>12872887.0946546</v>
      </c>
      <c r="W22" s="267"/>
      <c r="X22" s="282"/>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row>
    <row r="23" customFormat="false" ht="15" hidden="false" customHeight="true" outlineLevel="0" collapsed="false">
      <c r="A23" s="280" t="n">
        <v>20</v>
      </c>
      <c r="B23" s="281" t="n">
        <v>13777190.6588047</v>
      </c>
      <c r="C23" s="281" t="n">
        <v>9666544.60130934</v>
      </c>
      <c r="D23" s="281" t="n">
        <v>39981.7789592046</v>
      </c>
      <c r="E23" s="281" t="n">
        <v>28052.5732074303</v>
      </c>
      <c r="F23" s="281" t="n">
        <v>6935.61471741305</v>
      </c>
      <c r="G23" s="281" t="n">
        <v>4866.2626992481</v>
      </c>
      <c r="H23" s="281" t="n">
        <v>13824108.0524813</v>
      </c>
      <c r="I23" s="15" t="n">
        <v>0.14</v>
      </c>
      <c r="J23" s="281" t="n">
        <v>8341538.55600578</v>
      </c>
      <c r="K23" s="281" t="n">
        <v>7136003.52555543</v>
      </c>
      <c r="L23" s="281" t="n">
        <v>5006862.28877861</v>
      </c>
      <c r="M23" s="281" t="n">
        <v>20708.8747391709</v>
      </c>
      <c r="N23" s="281" t="n">
        <v>14530.0494321889</v>
      </c>
      <c r="O23" s="281" t="n">
        <v>3592.35582210107</v>
      </c>
      <c r="P23" s="281" t="n">
        <v>10194.7758707775</v>
      </c>
      <c r="Q23" s="281" t="n">
        <v>7160304.7561167</v>
      </c>
      <c r="R23" s="15" t="n">
        <v>0.07</v>
      </c>
      <c r="S23" s="281" t="n">
        <v>4679376.01609587</v>
      </c>
      <c r="U23" s="83" t="n">
        <v>20984412.808598</v>
      </c>
      <c r="V23" s="83" t="n">
        <v>13020914.5721017</v>
      </c>
      <c r="X23" s="282"/>
    </row>
    <row r="24" customFormat="false" ht="15" hidden="false" customHeight="true" outlineLevel="0" collapsed="false">
      <c r="A24" s="280" t="n">
        <v>21</v>
      </c>
      <c r="B24" s="281" t="n">
        <v>13935587.8596303</v>
      </c>
      <c r="C24" s="281" t="n">
        <v>9777681.45383776</v>
      </c>
      <c r="D24" s="281" t="n">
        <v>40491.7506296027</v>
      </c>
      <c r="E24" s="281" t="n">
        <v>28410.3866411985</v>
      </c>
      <c r="F24" s="281" t="n">
        <v>7037.60905149265</v>
      </c>
      <c r="G24" s="281" t="n">
        <v>4937.82538600175</v>
      </c>
      <c r="H24" s="281" t="n">
        <v>13983117.2193114</v>
      </c>
      <c r="I24" s="15" t="n">
        <v>0.14</v>
      </c>
      <c r="J24" s="281" t="n">
        <v>8437485.51264387</v>
      </c>
      <c r="K24" s="281" t="n">
        <v>7218062.60267024</v>
      </c>
      <c r="L24" s="281" t="n">
        <v>5064437.72258926</v>
      </c>
      <c r="M24" s="281" t="n">
        <v>20973.0650676646</v>
      </c>
      <c r="N24" s="281" t="n">
        <v>14715.414333994</v>
      </c>
      <c r="O24" s="281" t="n">
        <v>3645.19266919108</v>
      </c>
      <c r="P24" s="281" t="n">
        <v>10324.8341776698</v>
      </c>
      <c r="Q24" s="281" t="n">
        <v>7242680.86040709</v>
      </c>
      <c r="R24" s="15" t="n">
        <v>0.07</v>
      </c>
      <c r="S24" s="281" t="n">
        <v>4733214.51312385</v>
      </c>
      <c r="T24" s="279"/>
      <c r="U24" s="83" t="n">
        <v>21225798.0797185</v>
      </c>
      <c r="V24" s="83" t="n">
        <v>13170700.0257677</v>
      </c>
      <c r="W24" s="279"/>
      <c r="X24" s="282"/>
      <c r="Y24" s="279"/>
      <c r="Z24" s="279"/>
      <c r="AA24" s="279"/>
      <c r="AB24" s="279"/>
      <c r="AC24" s="279"/>
      <c r="AD24" s="279"/>
      <c r="AE24" s="279"/>
      <c r="AF24" s="279"/>
      <c r="AG24" s="279"/>
      <c r="AH24" s="279"/>
      <c r="AI24" s="279"/>
      <c r="AJ24" s="279"/>
      <c r="AK24" s="279"/>
      <c r="AL24" s="279"/>
      <c r="AM24" s="279"/>
      <c r="AN24" s="279"/>
      <c r="AO24" s="279"/>
      <c r="AP24" s="279"/>
      <c r="AQ24" s="279"/>
      <c r="AR24" s="279"/>
      <c r="AS24" s="279"/>
      <c r="AT24" s="279"/>
      <c r="AU24" s="279"/>
      <c r="AV24" s="279"/>
      <c r="AW24" s="279"/>
      <c r="AX24" s="279"/>
    </row>
    <row r="25" customFormat="false" ht="15" hidden="false" customHeight="true" outlineLevel="0" collapsed="false">
      <c r="A25" s="280" t="n">
        <v>22</v>
      </c>
      <c r="B25" s="281" t="n">
        <v>14095820.9584694</v>
      </c>
      <c r="C25" s="281" t="n">
        <v>9890106.43472774</v>
      </c>
      <c r="D25" s="281" t="n">
        <v>41001.7223000007</v>
      </c>
      <c r="E25" s="281" t="n">
        <v>28768.2000749667</v>
      </c>
      <c r="F25" s="281" t="n">
        <v>7139.60338557226</v>
      </c>
      <c r="G25" s="281" t="n">
        <v>5009.3880727554</v>
      </c>
      <c r="H25" s="281" t="n">
        <v>14143962.284155</v>
      </c>
      <c r="I25" s="15" t="n">
        <v>0.14</v>
      </c>
      <c r="J25" s="281" t="n">
        <v>8534540.2596729</v>
      </c>
      <c r="K25" s="281" t="n">
        <v>7301080.99525316</v>
      </c>
      <c r="L25" s="281" t="n">
        <v>5122686.24469409</v>
      </c>
      <c r="M25" s="281" t="n">
        <v>21237.2799242541</v>
      </c>
      <c r="N25" s="281" t="n">
        <v>14900.7964455436</v>
      </c>
      <c r="O25" s="281" t="n">
        <v>3698.03381765619</v>
      </c>
      <c r="P25" s="281" t="n">
        <v>10454.904559503</v>
      </c>
      <c r="Q25" s="281" t="n">
        <v>7326016.30899507</v>
      </c>
      <c r="R25" s="15" t="n">
        <v>0.07</v>
      </c>
      <c r="S25" s="281" t="n">
        <v>4787679.00950019</v>
      </c>
      <c r="U25" s="83" t="n">
        <v>21469978.59315</v>
      </c>
      <c r="V25" s="83" t="n">
        <v>13322219.2691731</v>
      </c>
      <c r="X25" s="282"/>
    </row>
    <row r="26" s="279" customFormat="true" ht="15" hidden="false" customHeight="true" outlineLevel="0" collapsed="false">
      <c r="A26" s="280" t="n">
        <v>23</v>
      </c>
      <c r="B26" s="281" t="n">
        <v>14257991.949656</v>
      </c>
      <c r="C26" s="281" t="n">
        <v>10003891.106666</v>
      </c>
      <c r="D26" s="281" t="n">
        <v>41511.6939703987</v>
      </c>
      <c r="E26" s="281" t="n">
        <v>29126.013508735</v>
      </c>
      <c r="F26" s="281" t="n">
        <v>7241.59771965186</v>
      </c>
      <c r="G26" s="281" t="n">
        <v>5080.95075950905</v>
      </c>
      <c r="H26" s="281" t="n">
        <v>14306745.241346</v>
      </c>
      <c r="I26" s="15" t="n">
        <v>0.14</v>
      </c>
      <c r="J26" s="281" t="n">
        <v>8632764.34100349</v>
      </c>
      <c r="K26" s="281" t="n">
        <v>7385114.7451886</v>
      </c>
      <c r="L26" s="281" t="n">
        <v>5181647.17598141</v>
      </c>
      <c r="M26" s="281" t="n">
        <v>21501.5287090231</v>
      </c>
      <c r="N26" s="281" t="n">
        <v>15086.2023622556</v>
      </c>
      <c r="O26" s="281" t="n">
        <v>3750.88092958389</v>
      </c>
      <c r="P26" s="281" t="n">
        <v>10584.9916438461</v>
      </c>
      <c r="Q26" s="281" t="n">
        <v>7410367.1548272</v>
      </c>
      <c r="R26" s="15" t="n">
        <v>0.07</v>
      </c>
      <c r="S26" s="281" t="n">
        <v>4842806.08408839</v>
      </c>
      <c r="T26" s="267"/>
      <c r="U26" s="83" t="n">
        <v>21717112.3961732</v>
      </c>
      <c r="V26" s="83" t="n">
        <v>13475570.4250919</v>
      </c>
      <c r="W26" s="267"/>
      <c r="X26" s="282"/>
      <c r="Y26" s="267"/>
      <c r="Z26" s="267"/>
      <c r="AA26" s="267"/>
      <c r="AB26" s="267"/>
      <c r="AC26" s="267"/>
      <c r="AD26" s="267"/>
      <c r="AE26" s="267"/>
      <c r="AF26" s="267"/>
      <c r="AG26" s="267"/>
      <c r="AH26" s="267"/>
      <c r="AI26" s="267"/>
      <c r="AJ26" s="267"/>
      <c r="AK26" s="267"/>
      <c r="AL26" s="267"/>
      <c r="AM26" s="267"/>
      <c r="AN26" s="267"/>
      <c r="AO26" s="267"/>
      <c r="AP26" s="267"/>
      <c r="AQ26" s="267"/>
      <c r="AR26" s="267"/>
      <c r="AS26" s="267"/>
      <c r="AT26" s="267"/>
      <c r="AU26" s="267"/>
      <c r="AV26" s="267"/>
      <c r="AW26" s="267"/>
      <c r="AX26" s="267"/>
    </row>
    <row r="27" s="279" customFormat="true" ht="15" hidden="false" customHeight="true" outlineLevel="0" collapsed="false">
      <c r="A27" s="280" t="n">
        <v>24</v>
      </c>
      <c r="B27" s="281" t="n">
        <v>14422100.83319</v>
      </c>
      <c r="C27" s="281" t="n">
        <v>10119035.4696527</v>
      </c>
      <c r="D27" s="281" t="n">
        <v>42021.6656407967</v>
      </c>
      <c r="E27" s="281" t="n">
        <v>29483.8269425032</v>
      </c>
      <c r="F27" s="281" t="n">
        <v>7343.59205373146</v>
      </c>
      <c r="G27" s="281" t="n">
        <v>5152.5134462627</v>
      </c>
      <c r="H27" s="281" t="n">
        <v>14471466.0908846</v>
      </c>
      <c r="I27" s="15" t="n">
        <v>0.14</v>
      </c>
      <c r="J27" s="281" t="n">
        <v>8732157.75663563</v>
      </c>
      <c r="K27" s="281" t="n">
        <v>7470163.8527171</v>
      </c>
      <c r="L27" s="281" t="n">
        <v>5241320.51662002</v>
      </c>
      <c r="M27" s="281" t="n">
        <v>21765.8114675246</v>
      </c>
      <c r="N27" s="281" t="n">
        <v>15271.6321160914</v>
      </c>
      <c r="O27" s="281" t="n">
        <v>3803.73404286838</v>
      </c>
      <c r="P27" s="281" t="n">
        <v>10715.0954531244</v>
      </c>
      <c r="Q27" s="281" t="n">
        <v>7495733.3982275</v>
      </c>
      <c r="R27" s="15" t="n">
        <v>0.07</v>
      </c>
      <c r="S27" s="281" t="n">
        <v>4898595.73709599</v>
      </c>
      <c r="T27" s="267"/>
      <c r="U27" s="83" t="n">
        <v>21967199.4891121</v>
      </c>
      <c r="V27" s="83" t="n">
        <v>13630753.4937316</v>
      </c>
      <c r="W27" s="267"/>
      <c r="X27" s="282"/>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67"/>
      <c r="AX27" s="267"/>
    </row>
    <row r="28" customFormat="false" ht="15" hidden="false" customHeight="true" outlineLevel="0" collapsed="false">
      <c r="A28" s="280" t="n">
        <v>25</v>
      </c>
      <c r="B28" s="281" t="n">
        <v>14587943.6204035</v>
      </c>
      <c r="C28" s="281" t="n">
        <v>10235396.3983141</v>
      </c>
      <c r="D28" s="281" t="n">
        <v>42531.6373111947</v>
      </c>
      <c r="E28" s="281" t="n">
        <v>29841.6403762715</v>
      </c>
      <c r="F28" s="281" t="n">
        <v>7445.58638781107</v>
      </c>
      <c r="G28" s="281" t="n">
        <v>5224.07613301635</v>
      </c>
      <c r="H28" s="281" t="n">
        <v>14637920.8441025</v>
      </c>
      <c r="I28" s="15" t="n">
        <v>0.14</v>
      </c>
      <c r="J28" s="281" t="n">
        <v>8832597.41874811</v>
      </c>
      <c r="K28" s="281" t="n">
        <v>7556066.7970339</v>
      </c>
      <c r="L28" s="281" t="n">
        <v>5301592.93813082</v>
      </c>
      <c r="M28" s="281" t="n">
        <v>22029.9653517387</v>
      </c>
      <c r="N28" s="281" t="n">
        <v>15456.971447353</v>
      </c>
      <c r="O28" s="281" t="n">
        <v>3856.56467788232</v>
      </c>
      <c r="P28" s="281" t="n">
        <v>10845.1358188554</v>
      </c>
      <c r="Q28" s="281" t="n">
        <v>7581953.32706352</v>
      </c>
      <c r="R28" s="15" t="n">
        <v>0.07</v>
      </c>
      <c r="S28" s="281" t="n">
        <v>4954942.39221923</v>
      </c>
      <c r="T28" s="279"/>
      <c r="U28" s="83" t="n">
        <v>22219874.171166</v>
      </c>
      <c r="V28" s="83" t="n">
        <v>13787539.8109673</v>
      </c>
      <c r="W28" s="279"/>
      <c r="X28" s="282"/>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279"/>
      <c r="AX28" s="279"/>
    </row>
    <row r="29" customFormat="false" ht="15" hidden="false" customHeight="true" outlineLevel="0" collapsed="false">
      <c r="A29" s="280" t="n">
        <v>26</v>
      </c>
      <c r="B29" s="281" t="n">
        <v>14755724.2999644</v>
      </c>
      <c r="C29" s="281" t="n">
        <v>10353117.0180239</v>
      </c>
      <c r="D29" s="281" t="n">
        <v>43041.6089815928</v>
      </c>
      <c r="E29" s="281" t="n">
        <v>30199.4538100397</v>
      </c>
      <c r="F29" s="281" t="n">
        <v>7547.58072189067</v>
      </c>
      <c r="G29" s="281" t="n">
        <v>5295.63881977</v>
      </c>
      <c r="H29" s="281" t="n">
        <v>14806313.4896679</v>
      </c>
      <c r="I29" s="15" t="n">
        <v>0.14</v>
      </c>
      <c r="J29" s="281" t="n">
        <v>8934206.41516215</v>
      </c>
      <c r="K29" s="281" t="n">
        <v>7642985.09887118</v>
      </c>
      <c r="L29" s="281" t="n">
        <v>5362577.76894196</v>
      </c>
      <c r="M29" s="281" t="n">
        <v>22294.1530615713</v>
      </c>
      <c r="N29" s="281" t="n">
        <v>15642.3345118164</v>
      </c>
      <c r="O29" s="281" t="n">
        <v>3909.40124776368</v>
      </c>
      <c r="P29" s="281" t="n">
        <v>10975.1928366064</v>
      </c>
      <c r="Q29" s="281" t="n">
        <v>7669188.65318051</v>
      </c>
      <c r="R29" s="15" t="n">
        <v>0.07</v>
      </c>
      <c r="S29" s="281" t="n">
        <v>5011951.62555006</v>
      </c>
      <c r="T29" s="279"/>
      <c r="U29" s="83" t="n">
        <v>22475502.1428484</v>
      </c>
      <c r="V29" s="83" t="n">
        <v>13946158.0407122</v>
      </c>
      <c r="W29" s="279"/>
      <c r="X29" s="282"/>
      <c r="Y29" s="279"/>
      <c r="Z29" s="279"/>
      <c r="AA29" s="279"/>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279"/>
      <c r="AX29" s="279"/>
    </row>
    <row r="30" customFormat="false" ht="15" hidden="false" customHeight="true" outlineLevel="0" collapsed="false">
      <c r="A30" s="280" t="n">
        <v>27</v>
      </c>
      <c r="B30" s="281" t="n">
        <v>14925442.8718729</v>
      </c>
      <c r="C30" s="281" t="n">
        <v>10472197.3287819</v>
      </c>
      <c r="D30" s="281" t="n">
        <v>43551.5806519908</v>
      </c>
      <c r="E30" s="281" t="n">
        <v>30557.267243808</v>
      </c>
      <c r="F30" s="281" t="n">
        <v>7649.57505597027</v>
      </c>
      <c r="G30" s="281" t="n">
        <v>5367.20150652365</v>
      </c>
      <c r="H30" s="281" t="n">
        <v>14976644.0275808</v>
      </c>
      <c r="I30" s="15" t="n">
        <v>0.14</v>
      </c>
      <c r="J30" s="281" t="n">
        <v>9036984.74587774</v>
      </c>
      <c r="K30" s="281" t="n">
        <v>7730918.7582828</v>
      </c>
      <c r="L30" s="281" t="n">
        <v>5424275.00909125</v>
      </c>
      <c r="M30" s="281" t="n">
        <v>22558.374629529</v>
      </c>
      <c r="N30" s="281" t="n">
        <v>15827.7213322898</v>
      </c>
      <c r="O30" s="281" t="n">
        <v>3962.243787388</v>
      </c>
      <c r="P30" s="281" t="n">
        <v>11105.2665223803</v>
      </c>
      <c r="Q30" s="281" t="n">
        <v>7757439.37669972</v>
      </c>
      <c r="R30" s="15" t="n">
        <v>0.07</v>
      </c>
      <c r="S30" s="281" t="n">
        <v>5069623.43715971</v>
      </c>
      <c r="U30" s="83" t="n">
        <v>22734083.4042806</v>
      </c>
      <c r="V30" s="83" t="n">
        <v>14106608.1830374</v>
      </c>
      <c r="X30" s="282"/>
    </row>
    <row r="31" customFormat="false" ht="15" hidden="false" customHeight="true" outlineLevel="0" collapsed="false">
      <c r="A31" s="280" t="n">
        <v>28</v>
      </c>
      <c r="B31" s="281" t="n">
        <v>15097099.3361289</v>
      </c>
      <c r="C31" s="281" t="n">
        <v>10592637.3305883</v>
      </c>
      <c r="D31" s="281" t="n">
        <v>44061.5523223888</v>
      </c>
      <c r="E31" s="281" t="n">
        <v>30915.0806775762</v>
      </c>
      <c r="F31" s="281" t="n">
        <v>7751.56939004988</v>
      </c>
      <c r="G31" s="281" t="n">
        <v>5438.76419327729</v>
      </c>
      <c r="H31" s="281" t="n">
        <v>15148912.4578413</v>
      </c>
      <c r="I31" s="15" t="n">
        <v>0.14</v>
      </c>
      <c r="J31" s="281" t="n">
        <v>9140932.41089488</v>
      </c>
      <c r="K31" s="281" t="n">
        <v>7819818.33800229</v>
      </c>
      <c r="L31" s="281" t="n">
        <v>5486649.97171448</v>
      </c>
      <c r="M31" s="281" t="n">
        <v>22822.4857755895</v>
      </c>
      <c r="N31" s="281" t="n">
        <v>16013.0306770121</v>
      </c>
      <c r="O31" s="281" t="n">
        <v>4015.06694200187</v>
      </c>
      <c r="P31" s="281" t="n">
        <v>11235.2858485376</v>
      </c>
      <c r="Q31" s="281" t="n">
        <v>7846655.89071988</v>
      </c>
      <c r="R31" s="15" t="n">
        <v>0.07</v>
      </c>
      <c r="S31" s="281" t="n">
        <v>5127925.40806323</v>
      </c>
      <c r="U31" s="83" t="n">
        <v>22995568.3485612</v>
      </c>
      <c r="V31" s="83" t="n">
        <v>14268857.8189581</v>
      </c>
      <c r="X31" s="282"/>
    </row>
    <row r="32" customFormat="false" ht="15" hidden="false" customHeight="true" outlineLevel="0" collapsed="false">
      <c r="A32" s="280" t="n">
        <v>29</v>
      </c>
      <c r="B32" s="281" t="n">
        <v>15270795.6870664</v>
      </c>
      <c r="C32" s="281" t="n">
        <v>10714508.5861298</v>
      </c>
      <c r="D32" s="281" t="n">
        <v>44571.5239927868</v>
      </c>
      <c r="E32" s="281" t="n">
        <v>31272.8941113444</v>
      </c>
      <c r="F32" s="281" t="n">
        <v>7853.56372412948</v>
      </c>
      <c r="G32" s="281" t="n">
        <v>5510.32688003094</v>
      </c>
      <c r="H32" s="281" t="n">
        <v>15323220.7747833</v>
      </c>
      <c r="I32" s="15" t="n">
        <v>0.14</v>
      </c>
      <c r="J32" s="281" t="n">
        <v>9246110.95412419</v>
      </c>
      <c r="K32" s="281" t="n">
        <v>7909836.99952223</v>
      </c>
      <c r="L32" s="281" t="n">
        <v>5549810.12011357</v>
      </c>
      <c r="M32" s="281" t="n">
        <v>23086.7792895581</v>
      </c>
      <c r="N32" s="281" t="n">
        <v>16198.4679772487</v>
      </c>
      <c r="O32" s="281" t="n">
        <v>4067.92220891527</v>
      </c>
      <c r="P32" s="281" t="n">
        <v>11365.3949526268</v>
      </c>
      <c r="Q32" s="281" t="n">
        <v>7936991.7010207</v>
      </c>
      <c r="R32" s="15" t="n">
        <v>0.07</v>
      </c>
      <c r="S32" s="281" t="n">
        <v>5186957.80423041</v>
      </c>
      <c r="U32" s="83" t="n">
        <v>23260212.475804</v>
      </c>
      <c r="V32" s="83" t="n">
        <v>14433068.7583546</v>
      </c>
      <c r="X32" s="282"/>
    </row>
    <row r="33" customFormat="false" ht="15" hidden="false" customHeight="true" outlineLevel="0" collapsed="false">
      <c r="A33" s="280" t="n">
        <v>30</v>
      </c>
      <c r="B33" s="281" t="n">
        <v>15446531.9246856</v>
      </c>
      <c r="C33" s="281" t="n">
        <v>10837811.0954063</v>
      </c>
      <c r="D33" s="281" t="n">
        <v>45081.4956631848</v>
      </c>
      <c r="E33" s="281" t="n">
        <v>31630.7075451127</v>
      </c>
      <c r="F33" s="281" t="n">
        <v>7955.55805820909</v>
      </c>
      <c r="G33" s="281" t="n">
        <v>5581.88956678459</v>
      </c>
      <c r="H33" s="281" t="n">
        <v>15499568.978407</v>
      </c>
      <c r="I33" s="15" t="n">
        <v>0.14</v>
      </c>
      <c r="J33" s="281" t="n">
        <v>9352520.37556566</v>
      </c>
      <c r="K33" s="281" t="n">
        <v>8004678.85376851</v>
      </c>
      <c r="L33" s="281" t="n">
        <v>5616354.38424166</v>
      </c>
      <c r="M33" s="281" t="n">
        <v>23362.0657886737</v>
      </c>
      <c r="N33" s="281" t="n">
        <v>16391.6183289961</v>
      </c>
      <c r="O33" s="281" t="n">
        <v>4122.71749211888</v>
      </c>
      <c r="P33" s="281" t="n">
        <v>11500.9157954578</v>
      </c>
      <c r="Q33" s="281" t="n">
        <v>8032163.6370493</v>
      </c>
      <c r="R33" s="15" t="n">
        <v>0.07</v>
      </c>
      <c r="S33" s="281" t="n">
        <v>5249149.63408049</v>
      </c>
      <c r="U33" s="83" t="n">
        <v>23531732.6154563</v>
      </c>
      <c r="V33" s="83" t="n">
        <v>14601670.0096461</v>
      </c>
      <c r="X33" s="282"/>
    </row>
    <row r="34" s="279" customFormat="true" ht="15" hidden="false" customHeight="true" outlineLevel="0" collapsed="false">
      <c r="A34" s="280" t="s">
        <v>189</v>
      </c>
      <c r="B34" s="284" t="n">
        <v>412435532.400825</v>
      </c>
      <c r="C34" s="284" t="n">
        <v>289378768.709239</v>
      </c>
      <c r="D34" s="284" t="n">
        <v>1205738.58521617</v>
      </c>
      <c r="E34" s="284" t="n">
        <v>845987.117414469</v>
      </c>
      <c r="F34" s="284" t="n">
        <v>203093.165162725</v>
      </c>
      <c r="G34" s="284" t="n">
        <v>142497.058209173</v>
      </c>
      <c r="H34" s="284" t="n">
        <v>413844364.151204</v>
      </c>
      <c r="I34" s="284"/>
      <c r="J34" s="284" t="n">
        <v>257322423.038011</v>
      </c>
      <c r="K34" s="284" t="n">
        <v>180611669.228205</v>
      </c>
      <c r="L34" s="284" t="n">
        <v>126723277.578772</v>
      </c>
      <c r="M34" s="284" t="n">
        <v>527182.395119691</v>
      </c>
      <c r="N34" s="284" t="n">
        <v>369889.062411488</v>
      </c>
      <c r="O34" s="284" t="n">
        <v>89875.6183649818</v>
      </c>
      <c r="P34" s="284" t="n">
        <v>259526.721222522</v>
      </c>
      <c r="Q34" s="284" t="n">
        <v>181228727.24169</v>
      </c>
      <c r="R34" s="284"/>
      <c r="S34" s="284" t="n">
        <v>118500427.878866</v>
      </c>
      <c r="U34" s="157" t="n">
        <v>595073091.392894</v>
      </c>
      <c r="V34" s="157" t="n">
        <v>375822850.916876</v>
      </c>
      <c r="X34" s="283"/>
    </row>
  </sheetData>
  <mergeCells count="4">
    <mergeCell ref="A1:S1"/>
    <mergeCell ref="U1:V1"/>
    <mergeCell ref="B2:J2"/>
    <mergeCell ref="K2:S2"/>
  </mergeCells>
  <printOptions headings="false" gridLines="false" gridLinesSet="true" horizontalCentered="true" verticalCentered="false"/>
  <pageMargins left="1.37777777777778" right="0.39375" top="1.18125" bottom="0.590277777777778"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sheetPr filterMode="false">
    <pageSetUpPr fitToPage="false"/>
  </sheetPr>
  <dimension ref="A1:AE84"/>
  <sheetViews>
    <sheetView showFormulas="false" showGridLines="true" showRowColHeaders="true" showZeros="true" rightToLeft="false" tabSelected="false" showOutlineSymbols="true" defaultGridColor="true" view="pageBreakPreview" topLeftCell="A22" colorId="64" zoomScale="65" zoomScaleNormal="55" zoomScalePageLayoutView="65" workbookViewId="0">
      <selection pane="topLeft" activeCell="U36" activeCellId="0" sqref="U36"/>
    </sheetView>
  </sheetViews>
  <sheetFormatPr defaultRowHeight="13.2" zeroHeight="false" outlineLevelRow="0" outlineLevelCol="0"/>
  <cols>
    <col collapsed="false" customWidth="true" hidden="false" outlineLevel="0" max="1" min="1" style="285" width="70.99"/>
    <col collapsed="false" customWidth="true" hidden="false" outlineLevel="0" max="4" min="2" style="286" width="14.34"/>
    <col collapsed="false" customWidth="true" hidden="false" outlineLevel="0" max="5" min="5" style="286" width="17.44"/>
    <col collapsed="false" customWidth="true" hidden="false" outlineLevel="0" max="7" min="6" style="286" width="16"/>
    <col collapsed="false" customWidth="true" hidden="false" outlineLevel="0" max="8" min="8" style="286" width="14.78"/>
    <col collapsed="false" customWidth="true" hidden="false" outlineLevel="0" max="9" min="9" style="286" width="20.11"/>
    <col collapsed="false" customWidth="true" hidden="false" outlineLevel="0" max="10" min="10" style="286" width="22.01"/>
    <col collapsed="false" customWidth="true" hidden="false" outlineLevel="0" max="19" min="11" style="286" width="16"/>
    <col collapsed="false" customWidth="true" hidden="false" outlineLevel="0" max="20" min="20" style="286" width="15.66"/>
    <col collapsed="false" customWidth="true" hidden="false" outlineLevel="0" max="23" min="21" style="286" width="16"/>
    <col collapsed="false" customWidth="true" hidden="false" outlineLevel="0" max="24" min="24" style="286" width="15.66"/>
    <col collapsed="false" customWidth="true" hidden="false" outlineLevel="0" max="30" min="25" style="286" width="16"/>
    <col collapsed="false" customWidth="true" hidden="false" outlineLevel="0" max="31" min="31" style="286" width="15.66"/>
    <col collapsed="false" customWidth="true" hidden="false" outlineLevel="0" max="1025" min="32" style="286" width="10.77"/>
  </cols>
  <sheetData>
    <row r="1" customFormat="false" ht="26.4" hidden="false" customHeight="false" outlineLevel="0" collapsed="false">
      <c r="A1" s="287" t="s">
        <v>484</v>
      </c>
      <c r="B1" s="288" t="s">
        <v>485</v>
      </c>
    </row>
    <row r="2" customFormat="false" ht="13.2" hidden="false" customHeight="false" outlineLevel="0" collapsed="false">
      <c r="A2" s="289" t="s">
        <v>486</v>
      </c>
      <c r="B2" s="290" t="n">
        <v>2</v>
      </c>
    </row>
    <row r="3" customFormat="false" ht="13.2" hidden="false" customHeight="false" outlineLevel="0" collapsed="false">
      <c r="A3" s="289" t="s">
        <v>487</v>
      </c>
      <c r="B3" s="290" t="n">
        <v>2</v>
      </c>
    </row>
    <row r="4" customFormat="false" ht="13.2" hidden="false" customHeight="false" outlineLevel="0" collapsed="false">
      <c r="A4" s="289" t="s">
        <v>397</v>
      </c>
      <c r="B4" s="290" t="n">
        <v>6</v>
      </c>
    </row>
    <row r="5" customFormat="false" ht="13.2" hidden="false" customHeight="false" outlineLevel="0" collapsed="false">
      <c r="A5" s="289" t="s">
        <v>488</v>
      </c>
      <c r="B5" s="290" t="n">
        <v>5</v>
      </c>
    </row>
    <row r="6" customFormat="false" ht="13.2" hidden="false" customHeight="false" outlineLevel="0" collapsed="false">
      <c r="A6" s="289" t="s">
        <v>489</v>
      </c>
      <c r="B6" s="290" t="n">
        <v>5</v>
      </c>
    </row>
    <row r="7" customFormat="false" ht="13.2" hidden="false" customHeight="false" outlineLevel="0" collapsed="false">
      <c r="A7" s="289" t="s">
        <v>329</v>
      </c>
      <c r="B7" s="290" t="n">
        <v>5</v>
      </c>
    </row>
    <row r="8" customFormat="false" ht="13.8" hidden="false" customHeight="false" outlineLevel="0" collapsed="false">
      <c r="A8" s="291" t="s">
        <v>490</v>
      </c>
      <c r="B8" s="292" t="n">
        <v>2</v>
      </c>
      <c r="D8" s="293"/>
      <c r="E8" s="293"/>
      <c r="F8" s="293"/>
      <c r="G8" s="293"/>
    </row>
    <row r="9" customFormat="false" ht="13.2" hidden="false" customHeight="false" outlineLevel="0" collapsed="false">
      <c r="A9" s="294"/>
      <c r="B9" s="295"/>
    </row>
    <row r="10" customFormat="false" ht="13.8" hidden="false" customHeight="false" outlineLevel="0" collapsed="false">
      <c r="A10" s="294"/>
      <c r="B10" s="295"/>
    </row>
    <row r="11" customFormat="false" ht="32.55" hidden="false" customHeight="true" outlineLevel="0" collapsed="false">
      <c r="A11" s="296" t="s">
        <v>491</v>
      </c>
      <c r="B11" s="295"/>
    </row>
    <row r="13" s="299" customFormat="true" ht="13.2" hidden="false" customHeight="false" outlineLevel="0" collapsed="false">
      <c r="A13" s="297" t="s">
        <v>492</v>
      </c>
      <c r="B13" s="298" t="s">
        <v>410</v>
      </c>
      <c r="C13" s="298" t="s">
        <v>411</v>
      </c>
      <c r="D13" s="298" t="s">
        <v>412</v>
      </c>
      <c r="E13" s="298" t="s">
        <v>413</v>
      </c>
      <c r="F13" s="298" t="s">
        <v>414</v>
      </c>
      <c r="G13" s="298" t="s">
        <v>415</v>
      </c>
      <c r="H13" s="298" t="s">
        <v>416</v>
      </c>
      <c r="I13" s="298" t="s">
        <v>417</v>
      </c>
      <c r="J13" s="298" t="s">
        <v>418</v>
      </c>
      <c r="K13" s="298" t="s">
        <v>362</v>
      </c>
      <c r="L13" s="298" t="s">
        <v>363</v>
      </c>
      <c r="M13" s="298" t="s">
        <v>364</v>
      </c>
      <c r="N13" s="298" t="s">
        <v>365</v>
      </c>
      <c r="O13" s="298" t="s">
        <v>366</v>
      </c>
      <c r="P13" s="298" t="s">
        <v>367</v>
      </c>
      <c r="Q13" s="298" t="s">
        <v>368</v>
      </c>
      <c r="R13" s="298" t="s">
        <v>369</v>
      </c>
      <c r="S13" s="298" t="s">
        <v>370</v>
      </c>
      <c r="T13" s="298" t="s">
        <v>371</v>
      </c>
      <c r="U13" s="298" t="s">
        <v>372</v>
      </c>
      <c r="V13" s="298" t="s">
        <v>373</v>
      </c>
      <c r="W13" s="298" t="s">
        <v>374</v>
      </c>
      <c r="X13" s="298" t="s">
        <v>375</v>
      </c>
      <c r="Y13" s="298" t="s">
        <v>376</v>
      </c>
      <c r="Z13" s="298" t="s">
        <v>377</v>
      </c>
      <c r="AA13" s="298" t="s">
        <v>378</v>
      </c>
      <c r="AB13" s="298" t="s">
        <v>379</v>
      </c>
      <c r="AC13" s="298" t="s">
        <v>380</v>
      </c>
      <c r="AD13" s="298" t="s">
        <v>381</v>
      </c>
      <c r="AE13" s="298" t="s">
        <v>382</v>
      </c>
    </row>
    <row r="14" s="299" customFormat="true" ht="13.2" hidden="false" customHeight="false" outlineLevel="0" collapsed="false">
      <c r="A14" s="300" t="s">
        <v>397</v>
      </c>
      <c r="B14" s="301" t="n">
        <f aca="false">SUM( B$15:B$15 )</f>
        <v>3</v>
      </c>
      <c r="C14" s="301" t="n">
        <f aca="false">SUM( C$15:C$15 )</f>
        <v>3</v>
      </c>
      <c r="D14" s="301" t="n">
        <f aca="false">SUM( D$15:D$15 )</f>
        <v>4</v>
      </c>
      <c r="E14" s="301" t="n">
        <f aca="false">SUM( E$15:E$15 )</f>
        <v>4</v>
      </c>
      <c r="F14" s="301" t="n">
        <f aca="false">SUM( F$15:F$15 )</f>
        <v>4</v>
      </c>
      <c r="G14" s="301" t="n">
        <f aca="false">SUM( G$15:G$15 )</f>
        <v>5</v>
      </c>
      <c r="H14" s="301" t="n">
        <f aca="false">SUM( H$15:H$15 )</f>
        <v>5</v>
      </c>
      <c r="I14" s="301" t="n">
        <f aca="false">SUM( I$15:I$15 )</f>
        <v>5</v>
      </c>
      <c r="J14" s="301" t="n">
        <f aca="false">SUM( J$15:J$15 )</f>
        <v>5</v>
      </c>
      <c r="K14" s="301" t="n">
        <f aca="false">SUM( K$15:K$15 )</f>
        <v>6</v>
      </c>
      <c r="L14" s="301" t="n">
        <f aca="false">SUM( L$15:L$15 )</f>
        <v>6</v>
      </c>
      <c r="M14" s="301" t="n">
        <f aca="false">SUM( M$15:M$15 )</f>
        <v>6</v>
      </c>
      <c r="N14" s="301" t="n">
        <f aca="false">SUM( N$15:N$15 )</f>
        <v>6</v>
      </c>
      <c r="O14" s="301" t="n">
        <f aca="false">SUM( O$15:O$15 )</f>
        <v>6</v>
      </c>
      <c r="P14" s="301" t="n">
        <f aca="false">SUM( P$15:P$15 )</f>
        <v>6</v>
      </c>
      <c r="Q14" s="301" t="n">
        <f aca="false">SUM( Q$15:Q$15 )</f>
        <v>6</v>
      </c>
      <c r="R14" s="301" t="n">
        <f aca="false">SUM( R$15:R$15 )</f>
        <v>6</v>
      </c>
      <c r="S14" s="301" t="n">
        <f aca="false">SUM( S$15:S$15 )</f>
        <v>6</v>
      </c>
      <c r="T14" s="301" t="n">
        <f aca="false">SUM( T$15:T$15 )</f>
        <v>6</v>
      </c>
      <c r="U14" s="301" t="n">
        <f aca="false">SUM( U$15:U$15 )</f>
        <v>6</v>
      </c>
      <c r="V14" s="301" t="n">
        <f aca="false">SUM( V$15:V$15 )</f>
        <v>6</v>
      </c>
      <c r="W14" s="301" t="n">
        <f aca="false">SUM( W$15:W$15 )</f>
        <v>6</v>
      </c>
      <c r="X14" s="301" t="n">
        <f aca="false">SUM( X$15:X$15 )</f>
        <v>6</v>
      </c>
      <c r="Y14" s="301" t="n">
        <f aca="false">SUM( Y$15:Y$15 )</f>
        <v>6</v>
      </c>
      <c r="Z14" s="301" t="n">
        <f aca="false">SUM( Z$15:Z$15 )</f>
        <v>6</v>
      </c>
      <c r="AA14" s="301" t="n">
        <f aca="false">SUM( AA$15:AA$15 )</f>
        <v>6</v>
      </c>
      <c r="AB14" s="301" t="n">
        <f aca="false">SUM( AB$15:AB$15 )</f>
        <v>6</v>
      </c>
      <c r="AC14" s="301" t="n">
        <f aca="false">SUM( AC$15:AC$15 )</f>
        <v>6</v>
      </c>
      <c r="AD14" s="301" t="n">
        <f aca="false">SUM( AD$15:AD$15 )</f>
        <v>6</v>
      </c>
      <c r="AE14" s="301" t="n">
        <f aca="false">SUM( AE$15:AE$15 )</f>
        <v>6</v>
      </c>
    </row>
    <row r="15" s="299" customFormat="true" ht="13.2" hidden="false" customHeight="false" outlineLevel="0" collapsed="false">
      <c r="A15" s="302" t="str">
        <f aca="false">( $A44 )</f>
        <v>Gol</v>
      </c>
      <c r="B15" s="303" t="n">
        <f aca="false">B26+B27</f>
        <v>3</v>
      </c>
      <c r="C15" s="303" t="n">
        <f aca="false">C26+C27</f>
        <v>3</v>
      </c>
      <c r="D15" s="303" t="n">
        <f aca="false">D26+D27</f>
        <v>4</v>
      </c>
      <c r="E15" s="303" t="n">
        <f aca="false">E26+E27</f>
        <v>4</v>
      </c>
      <c r="F15" s="303" t="n">
        <f aca="false">F26+F27</f>
        <v>4</v>
      </c>
      <c r="G15" s="303" t="n">
        <f aca="false">G26+G27</f>
        <v>5</v>
      </c>
      <c r="H15" s="303" t="n">
        <f aca="false">H26+H27</f>
        <v>5</v>
      </c>
      <c r="I15" s="303" t="n">
        <f aca="false">I26+I27</f>
        <v>5</v>
      </c>
      <c r="J15" s="303" t="n">
        <f aca="false">J26+J27</f>
        <v>5</v>
      </c>
      <c r="K15" s="303" t="n">
        <f aca="false">K26+K27</f>
        <v>6</v>
      </c>
      <c r="L15" s="303" t="n">
        <f aca="false">L26+L27</f>
        <v>6</v>
      </c>
      <c r="M15" s="303" t="n">
        <f aca="false">M26+M27</f>
        <v>6</v>
      </c>
      <c r="N15" s="303" t="n">
        <f aca="false">N26+N27</f>
        <v>6</v>
      </c>
      <c r="O15" s="303" t="n">
        <f aca="false">O26+O27</f>
        <v>6</v>
      </c>
      <c r="P15" s="303" t="n">
        <f aca="false">P26+P27</f>
        <v>6</v>
      </c>
      <c r="Q15" s="303" t="n">
        <f aca="false">Q26+Q27</f>
        <v>6</v>
      </c>
      <c r="R15" s="303" t="n">
        <f aca="false">R26+R27</f>
        <v>6</v>
      </c>
      <c r="S15" s="303" t="n">
        <f aca="false">S26+S27</f>
        <v>6</v>
      </c>
      <c r="T15" s="303" t="n">
        <f aca="false">T26+T27</f>
        <v>6</v>
      </c>
      <c r="U15" s="303" t="n">
        <f aca="false">U26+U27</f>
        <v>6</v>
      </c>
      <c r="V15" s="303" t="n">
        <f aca="false">V26+V27</f>
        <v>6</v>
      </c>
      <c r="W15" s="303" t="n">
        <f aca="false">W26+W27</f>
        <v>6</v>
      </c>
      <c r="X15" s="303" t="n">
        <f aca="false">X26+X27</f>
        <v>6</v>
      </c>
      <c r="Y15" s="303" t="n">
        <f aca="false">Y26+Y27</f>
        <v>6</v>
      </c>
      <c r="Z15" s="303" t="n">
        <f aca="false">Z26+Z27</f>
        <v>6</v>
      </c>
      <c r="AA15" s="303" t="n">
        <f aca="false">AA26+AA27</f>
        <v>6</v>
      </c>
      <c r="AB15" s="303" t="n">
        <f aca="false">AB26+AB27</f>
        <v>6</v>
      </c>
      <c r="AC15" s="303" t="n">
        <f aca="false">AC26+AC27</f>
        <v>6</v>
      </c>
      <c r="AD15" s="303" t="n">
        <f aca="false">AD26+AD27</f>
        <v>6</v>
      </c>
      <c r="AE15" s="303" t="n">
        <f aca="false">AE26+AE27</f>
        <v>6</v>
      </c>
    </row>
    <row r="16" s="299" customFormat="true" ht="13.2" hidden="false" customHeight="false" outlineLevel="0" collapsed="false">
      <c r="A16" s="300" t="s">
        <v>493</v>
      </c>
      <c r="B16" s="301" t="n">
        <f aca="false">SUM( B$17:B$22 )</f>
        <v>15</v>
      </c>
      <c r="C16" s="301" t="n">
        <f aca="false">SUM( C$17:C$22 )</f>
        <v>15</v>
      </c>
      <c r="D16" s="301" t="n">
        <f aca="false">SUM( D$17:D$22 )</f>
        <v>11</v>
      </c>
      <c r="E16" s="301" t="n">
        <f aca="false">SUM( E$17:E$22 )</f>
        <v>21</v>
      </c>
      <c r="F16" s="301" t="n">
        <f aca="false">SUM( F$17:F$22 )</f>
        <v>23</v>
      </c>
      <c r="G16" s="301" t="n">
        <f aca="false">SUM( G$17:G$22 )</f>
        <v>23</v>
      </c>
      <c r="H16" s="301" t="n">
        <f aca="false">SUM( H$17:H$22 )</f>
        <v>37</v>
      </c>
      <c r="I16" s="301" t="n">
        <f aca="false">SUM( I$17:I$22 )</f>
        <v>35</v>
      </c>
      <c r="J16" s="301" t="n">
        <f aca="false">SUM( J$17:J$22 )</f>
        <v>35</v>
      </c>
      <c r="K16" s="301" t="n">
        <f aca="false">SUM( K$17:K$22 )</f>
        <v>37</v>
      </c>
      <c r="L16" s="301" t="n">
        <f aca="false">SUM( L$17:L$22 )</f>
        <v>35</v>
      </c>
      <c r="M16" s="301" t="n">
        <f aca="false">SUM( M$17:M$22 )</f>
        <v>35</v>
      </c>
      <c r="N16" s="301" t="n">
        <f aca="false">SUM( N$17:N$22 )</f>
        <v>37</v>
      </c>
      <c r="O16" s="301" t="n">
        <f aca="false">SUM( O$17:O$22 )</f>
        <v>35</v>
      </c>
      <c r="P16" s="301" t="n">
        <f aca="false">SUM( P$17:P$22 )</f>
        <v>35</v>
      </c>
      <c r="Q16" s="301" t="n">
        <f aca="false">SUM( Q$17:Q$22 )</f>
        <v>37</v>
      </c>
      <c r="R16" s="301" t="n">
        <f aca="false">SUM( R$17:R$22 )</f>
        <v>35</v>
      </c>
      <c r="S16" s="301" t="n">
        <f aca="false">SUM( S$17:S$22 )</f>
        <v>35</v>
      </c>
      <c r="T16" s="301" t="n">
        <f aca="false">SUM( T$17:T$22 )</f>
        <v>37</v>
      </c>
      <c r="U16" s="301" t="n">
        <f aca="false">SUM( U$17:U$22 )</f>
        <v>35</v>
      </c>
      <c r="V16" s="301" t="n">
        <f aca="false">SUM( V$17:V$22 )</f>
        <v>35</v>
      </c>
      <c r="W16" s="301" t="n">
        <f aca="false">SUM( W$17:W$22 )</f>
        <v>37</v>
      </c>
      <c r="X16" s="301" t="n">
        <f aca="false">SUM( X$17:X$22 )</f>
        <v>35</v>
      </c>
      <c r="Y16" s="301" t="n">
        <f aca="false">SUM( Y$17:Y$22 )</f>
        <v>35</v>
      </c>
      <c r="Z16" s="301" t="n">
        <f aca="false">SUM( Z$17:Z$22 )</f>
        <v>37</v>
      </c>
      <c r="AA16" s="301" t="n">
        <f aca="false">SUM( AA$17:AA$22 )</f>
        <v>35</v>
      </c>
      <c r="AB16" s="301" t="n">
        <f aca="false">SUM( AB$17:AB$22 )</f>
        <v>35</v>
      </c>
      <c r="AC16" s="301" t="n">
        <f aca="false">SUM( AC$17:AC$22 )</f>
        <v>37</v>
      </c>
      <c r="AD16" s="301" t="n">
        <f aca="false">SUM( AD$17:AD$22 )</f>
        <v>35</v>
      </c>
      <c r="AE16" s="301" t="n">
        <f aca="false">SUM( AE$17:AE$22 )</f>
        <v>35</v>
      </c>
    </row>
    <row r="17" s="299" customFormat="true" ht="13.2" hidden="false" customHeight="false" outlineLevel="0" collapsed="false">
      <c r="A17" s="302" t="str">
        <f aca="false">A36</f>
        <v>Passeio Tipo 2 </v>
      </c>
      <c r="B17" s="303" t="n">
        <f aca="false">B33+B36+B30</f>
        <v>3</v>
      </c>
      <c r="C17" s="303" t="n">
        <f aca="false">C33+C36+C30</f>
        <v>3</v>
      </c>
      <c r="D17" s="303" t="n">
        <f aca="false">D33+D36+D30</f>
        <v>4</v>
      </c>
      <c r="E17" s="303" t="n">
        <f aca="false">E33+E36+E30</f>
        <v>5</v>
      </c>
      <c r="F17" s="303" t="n">
        <f aca="false">F33+F36+F30</f>
        <v>5</v>
      </c>
      <c r="G17" s="303" t="n">
        <f aca="false">G33+G36+G30</f>
        <v>5</v>
      </c>
      <c r="H17" s="303" t="n">
        <f aca="false">H33+H36+H30</f>
        <v>5</v>
      </c>
      <c r="I17" s="303" t="n">
        <f aca="false">I33+I36+I30</f>
        <v>5</v>
      </c>
      <c r="J17" s="303" t="n">
        <f aca="false">J33+J36+J30</f>
        <v>5</v>
      </c>
      <c r="K17" s="303" t="n">
        <f aca="false">K33+K36+K30</f>
        <v>5</v>
      </c>
      <c r="L17" s="303" t="n">
        <f aca="false">L33+L36+L30</f>
        <v>5</v>
      </c>
      <c r="M17" s="303" t="n">
        <f aca="false">M33+M36+M30</f>
        <v>5</v>
      </c>
      <c r="N17" s="303" t="n">
        <f aca="false">N33+N36+N30</f>
        <v>5</v>
      </c>
      <c r="O17" s="303" t="n">
        <f aca="false">O33+O36+O30</f>
        <v>5</v>
      </c>
      <c r="P17" s="303" t="n">
        <f aca="false">P33+P36+P30</f>
        <v>5</v>
      </c>
      <c r="Q17" s="303" t="n">
        <f aca="false">Q33+Q36+Q30</f>
        <v>5</v>
      </c>
      <c r="R17" s="303" t="n">
        <f aca="false">R33+R36+R30</f>
        <v>5</v>
      </c>
      <c r="S17" s="303" t="n">
        <f aca="false">S33+S36+S30</f>
        <v>5</v>
      </c>
      <c r="T17" s="303" t="n">
        <f aca="false">T33+T36+T30</f>
        <v>5</v>
      </c>
      <c r="U17" s="303" t="n">
        <f aca="false">U33+U36+U30</f>
        <v>5</v>
      </c>
      <c r="V17" s="303" t="n">
        <f aca="false">V33+V36+V30</f>
        <v>5</v>
      </c>
      <c r="W17" s="303" t="n">
        <f aca="false">W33+W36+W30</f>
        <v>5</v>
      </c>
      <c r="X17" s="303" t="n">
        <f aca="false">X33+X36+X30</f>
        <v>5</v>
      </c>
      <c r="Y17" s="303" t="n">
        <f aca="false">Y33+Y36+Y30</f>
        <v>5</v>
      </c>
      <c r="Z17" s="303" t="n">
        <f aca="false">Z33+Z36+Z30</f>
        <v>5</v>
      </c>
      <c r="AA17" s="303" t="n">
        <f aca="false">AA33+AA36+AA30</f>
        <v>5</v>
      </c>
      <c r="AB17" s="303" t="n">
        <f aca="false">AB33+AB36+AB30</f>
        <v>5</v>
      </c>
      <c r="AC17" s="303" t="n">
        <f aca="false">AC33+AC36+AC30</f>
        <v>5</v>
      </c>
      <c r="AD17" s="303" t="n">
        <f aca="false">AD33+AD36+AD30</f>
        <v>5</v>
      </c>
      <c r="AE17" s="303" t="n">
        <f aca="false">AE33+AE36+AE30</f>
        <v>5</v>
      </c>
    </row>
    <row r="18" s="299" customFormat="true" ht="13.2" hidden="false" customHeight="false" outlineLevel="0" collapsed="false">
      <c r="A18" s="302" t="str">
        <f aca="false">A37</f>
        <v>Utilitário (saveiro ou similar)</v>
      </c>
      <c r="B18" s="303" t="n">
        <f aca="false">B37</f>
        <v>6</v>
      </c>
      <c r="C18" s="303" t="n">
        <f aca="false">C37</f>
        <v>6</v>
      </c>
      <c r="D18" s="303" t="n">
        <f aca="false">D37</f>
        <v>1</v>
      </c>
      <c r="E18" s="303" t="n">
        <f aca="false">E37</f>
        <v>10</v>
      </c>
      <c r="F18" s="303" t="n">
        <f aca="false">F37</f>
        <v>12</v>
      </c>
      <c r="G18" s="303" t="n">
        <f aca="false">G37</f>
        <v>12</v>
      </c>
      <c r="H18" s="303" t="n">
        <f aca="false">H37</f>
        <v>14</v>
      </c>
      <c r="I18" s="303" t="n">
        <f aca="false">I37</f>
        <v>12</v>
      </c>
      <c r="J18" s="303" t="n">
        <f aca="false">J37</f>
        <v>12</v>
      </c>
      <c r="K18" s="303" t="n">
        <f aca="false">K37</f>
        <v>14</v>
      </c>
      <c r="L18" s="303" t="n">
        <f aca="false">L37</f>
        <v>12</v>
      </c>
      <c r="M18" s="303" t="n">
        <f aca="false">M37</f>
        <v>12</v>
      </c>
      <c r="N18" s="303" t="n">
        <f aca="false">N37</f>
        <v>14</v>
      </c>
      <c r="O18" s="303" t="n">
        <f aca="false">O37</f>
        <v>12</v>
      </c>
      <c r="P18" s="303" t="n">
        <f aca="false">P37</f>
        <v>12</v>
      </c>
      <c r="Q18" s="303" t="n">
        <f aca="false">Q37</f>
        <v>14</v>
      </c>
      <c r="R18" s="303" t="n">
        <f aca="false">R37</f>
        <v>12</v>
      </c>
      <c r="S18" s="303" t="n">
        <f aca="false">S37</f>
        <v>12</v>
      </c>
      <c r="T18" s="303" t="n">
        <f aca="false">T37</f>
        <v>14</v>
      </c>
      <c r="U18" s="303" t="n">
        <f aca="false">U37</f>
        <v>12</v>
      </c>
      <c r="V18" s="303" t="n">
        <f aca="false">V37</f>
        <v>12</v>
      </c>
      <c r="W18" s="303" t="n">
        <f aca="false">W37</f>
        <v>14</v>
      </c>
      <c r="X18" s="303" t="n">
        <f aca="false">X37</f>
        <v>12</v>
      </c>
      <c r="Y18" s="303" t="n">
        <f aca="false">Y37</f>
        <v>12</v>
      </c>
      <c r="Z18" s="303" t="n">
        <f aca="false">Z37</f>
        <v>14</v>
      </c>
      <c r="AA18" s="303" t="n">
        <f aca="false">AA37</f>
        <v>12</v>
      </c>
      <c r="AB18" s="303" t="n">
        <f aca="false">AB37</f>
        <v>12</v>
      </c>
      <c r="AC18" s="303" t="n">
        <f aca="false">AC37</f>
        <v>14</v>
      </c>
      <c r="AD18" s="303" t="n">
        <f aca="false">AD37</f>
        <v>12</v>
      </c>
      <c r="AE18" s="303" t="n">
        <f aca="false">AE37</f>
        <v>12</v>
      </c>
    </row>
    <row r="19" s="299" customFormat="true" ht="13.2" hidden="false" customHeight="false" outlineLevel="0" collapsed="false">
      <c r="A19" s="302" t="str">
        <f aca="false">( $A46 )</f>
        <v>Moto</v>
      </c>
      <c r="B19" s="303" t="n">
        <f aca="false">B38</f>
        <v>6</v>
      </c>
      <c r="C19" s="303" t="n">
        <f aca="false">C38</f>
        <v>6</v>
      </c>
      <c r="D19" s="303" t="n">
        <f aca="false">D38</f>
        <v>6</v>
      </c>
      <c r="E19" s="303" t="n">
        <f aca="false">E38</f>
        <v>6</v>
      </c>
      <c r="F19" s="303" t="n">
        <f aca="false">F38</f>
        <v>6</v>
      </c>
      <c r="G19" s="303" t="n">
        <f aca="false">G38</f>
        <v>6</v>
      </c>
      <c r="H19" s="303" t="n">
        <f aca="false">H38</f>
        <v>6</v>
      </c>
      <c r="I19" s="303" t="n">
        <f aca="false">I38</f>
        <v>6</v>
      </c>
      <c r="J19" s="303" t="n">
        <f aca="false">J38</f>
        <v>6</v>
      </c>
      <c r="K19" s="303" t="n">
        <f aca="false">K38</f>
        <v>6</v>
      </c>
      <c r="L19" s="303" t="n">
        <f aca="false">L38</f>
        <v>6</v>
      </c>
      <c r="M19" s="303" t="n">
        <f aca="false">M38</f>
        <v>6</v>
      </c>
      <c r="N19" s="303" t="n">
        <f aca="false">N38</f>
        <v>6</v>
      </c>
      <c r="O19" s="303" t="n">
        <f aca="false">O38</f>
        <v>6</v>
      </c>
      <c r="P19" s="303" t="n">
        <f aca="false">P38</f>
        <v>6</v>
      </c>
      <c r="Q19" s="303" t="n">
        <f aca="false">Q38</f>
        <v>6</v>
      </c>
      <c r="R19" s="303" t="n">
        <f aca="false">R38</f>
        <v>6</v>
      </c>
      <c r="S19" s="303" t="n">
        <f aca="false">S38</f>
        <v>6</v>
      </c>
      <c r="T19" s="303" t="n">
        <f aca="false">T38</f>
        <v>6</v>
      </c>
      <c r="U19" s="303" t="n">
        <f aca="false">U38</f>
        <v>6</v>
      </c>
      <c r="V19" s="303" t="n">
        <f aca="false">V38</f>
        <v>6</v>
      </c>
      <c r="W19" s="303" t="n">
        <f aca="false">W38</f>
        <v>6</v>
      </c>
      <c r="X19" s="303" t="n">
        <f aca="false">X38</f>
        <v>6</v>
      </c>
      <c r="Y19" s="303" t="n">
        <f aca="false">Y38</f>
        <v>6</v>
      </c>
      <c r="Z19" s="303" t="n">
        <f aca="false">Z38</f>
        <v>6</v>
      </c>
      <c r="AA19" s="303" t="n">
        <f aca="false">AA38</f>
        <v>6</v>
      </c>
      <c r="AB19" s="303" t="n">
        <f aca="false">AB38</f>
        <v>6</v>
      </c>
      <c r="AC19" s="303" t="n">
        <f aca="false">AC38</f>
        <v>6</v>
      </c>
      <c r="AD19" s="303" t="n">
        <f aca="false">AD38</f>
        <v>6</v>
      </c>
      <c r="AE19" s="303" t="n">
        <f aca="false">AE38</f>
        <v>6</v>
      </c>
    </row>
    <row r="20" s="299" customFormat="true" ht="13.2" hidden="false" customHeight="false" outlineLevel="0" collapsed="false">
      <c r="A20" s="302" t="str">
        <f aca="false">( $A47 )</f>
        <v>Retroescavadeira</v>
      </c>
      <c r="B20" s="303" t="n">
        <f aca="false">B39</f>
        <v>0</v>
      </c>
      <c r="C20" s="303" t="n">
        <f aca="false">C39</f>
        <v>0</v>
      </c>
      <c r="D20" s="303" t="n">
        <f aca="false">D39</f>
        <v>0</v>
      </c>
      <c r="E20" s="303" t="n">
        <f aca="false">E39</f>
        <v>0</v>
      </c>
      <c r="F20" s="303" t="n">
        <f aca="false">F39</f>
        <v>0</v>
      </c>
      <c r="G20" s="303" t="n">
        <f aca="false">G39</f>
        <v>0</v>
      </c>
      <c r="H20" s="303" t="n">
        <f aca="false">H39</f>
        <v>6</v>
      </c>
      <c r="I20" s="303" t="n">
        <f aca="false">I39</f>
        <v>6</v>
      </c>
      <c r="J20" s="303" t="n">
        <f aca="false">J39</f>
        <v>6</v>
      </c>
      <c r="K20" s="303" t="n">
        <f aca="false">K39</f>
        <v>6</v>
      </c>
      <c r="L20" s="303" t="n">
        <f aca="false">L39</f>
        <v>6</v>
      </c>
      <c r="M20" s="303" t="n">
        <f aca="false">M39</f>
        <v>6</v>
      </c>
      <c r="N20" s="303" t="n">
        <f aca="false">N39</f>
        <v>6</v>
      </c>
      <c r="O20" s="303" t="n">
        <f aca="false">O39</f>
        <v>6</v>
      </c>
      <c r="P20" s="303" t="n">
        <f aca="false">P39</f>
        <v>6</v>
      </c>
      <c r="Q20" s="303" t="n">
        <f aca="false">Q39</f>
        <v>6</v>
      </c>
      <c r="R20" s="303" t="n">
        <f aca="false">R39</f>
        <v>6</v>
      </c>
      <c r="S20" s="303" t="n">
        <f aca="false">S39</f>
        <v>6</v>
      </c>
      <c r="T20" s="303" t="n">
        <f aca="false">T39</f>
        <v>6</v>
      </c>
      <c r="U20" s="303" t="n">
        <f aca="false">U39</f>
        <v>6</v>
      </c>
      <c r="V20" s="303" t="n">
        <f aca="false">V39</f>
        <v>6</v>
      </c>
      <c r="W20" s="303" t="n">
        <f aca="false">W39</f>
        <v>6</v>
      </c>
      <c r="X20" s="303" t="n">
        <f aca="false">X39</f>
        <v>6</v>
      </c>
      <c r="Y20" s="303" t="n">
        <f aca="false">Y39</f>
        <v>6</v>
      </c>
      <c r="Z20" s="303" t="n">
        <f aca="false">Z39</f>
        <v>6</v>
      </c>
      <c r="AA20" s="303" t="n">
        <f aca="false">AA39</f>
        <v>6</v>
      </c>
      <c r="AB20" s="303" t="n">
        <f aca="false">AB39</f>
        <v>6</v>
      </c>
      <c r="AC20" s="303" t="n">
        <f aca="false">AC39</f>
        <v>6</v>
      </c>
      <c r="AD20" s="303" t="n">
        <f aca="false">AD39</f>
        <v>6</v>
      </c>
      <c r="AE20" s="303" t="n">
        <f aca="false">AE39</f>
        <v>6</v>
      </c>
    </row>
    <row r="21" s="299" customFormat="true" ht="13.2" hidden="false" customHeight="false" outlineLevel="0" collapsed="false">
      <c r="A21" s="302" t="str">
        <f aca="false">( $A48 )</f>
        <v>Hidrojato</v>
      </c>
      <c r="B21" s="303" t="n">
        <f aca="false">B40</f>
        <v>0</v>
      </c>
      <c r="C21" s="303" t="n">
        <f aca="false">C40</f>
        <v>0</v>
      </c>
      <c r="D21" s="303" t="n">
        <f aca="false">D40</f>
        <v>0</v>
      </c>
      <c r="E21" s="303" t="n">
        <f aca="false">E40</f>
        <v>0</v>
      </c>
      <c r="F21" s="303" t="n">
        <f aca="false">F40</f>
        <v>0</v>
      </c>
      <c r="G21" s="303" t="n">
        <f aca="false">G40</f>
        <v>0</v>
      </c>
      <c r="H21" s="303" t="n">
        <f aca="false">H40</f>
        <v>0</v>
      </c>
      <c r="I21" s="303" t="n">
        <f aca="false">I40</f>
        <v>0</v>
      </c>
      <c r="J21" s="303" t="n">
        <f aca="false">J40</f>
        <v>0</v>
      </c>
      <c r="K21" s="303" t="n">
        <f aca="false">K40</f>
        <v>0</v>
      </c>
      <c r="L21" s="303" t="n">
        <f aca="false">L40</f>
        <v>0</v>
      </c>
      <c r="M21" s="303" t="n">
        <f aca="false">M40</f>
        <v>0</v>
      </c>
      <c r="N21" s="303" t="n">
        <f aca="false">N40</f>
        <v>0</v>
      </c>
      <c r="O21" s="303" t="n">
        <f aca="false">O40</f>
        <v>0</v>
      </c>
      <c r="P21" s="303" t="n">
        <f aca="false">P40</f>
        <v>0</v>
      </c>
      <c r="Q21" s="303" t="n">
        <f aca="false">Q40</f>
        <v>0</v>
      </c>
      <c r="R21" s="303" t="n">
        <f aca="false">R40</f>
        <v>0</v>
      </c>
      <c r="S21" s="303" t="n">
        <f aca="false">S40</f>
        <v>0</v>
      </c>
      <c r="T21" s="303" t="n">
        <f aca="false">T40</f>
        <v>0</v>
      </c>
      <c r="U21" s="303" t="n">
        <f aca="false">U40</f>
        <v>0</v>
      </c>
      <c r="V21" s="303" t="n">
        <f aca="false">V40</f>
        <v>0</v>
      </c>
      <c r="W21" s="303" t="n">
        <f aca="false">W40</f>
        <v>0</v>
      </c>
      <c r="X21" s="303" t="n">
        <f aca="false">X40</f>
        <v>0</v>
      </c>
      <c r="Y21" s="303" t="n">
        <f aca="false">Y40</f>
        <v>0</v>
      </c>
      <c r="Z21" s="303" t="n">
        <f aca="false">Z40</f>
        <v>0</v>
      </c>
      <c r="AA21" s="303" t="n">
        <f aca="false">AA40</f>
        <v>0</v>
      </c>
      <c r="AB21" s="303" t="n">
        <f aca="false">AB40</f>
        <v>0</v>
      </c>
      <c r="AC21" s="303" t="n">
        <f aca="false">AC40</f>
        <v>0</v>
      </c>
      <c r="AD21" s="303" t="n">
        <f aca="false">AD40</f>
        <v>0</v>
      </c>
      <c r="AE21" s="303" t="n">
        <f aca="false">AE40</f>
        <v>0</v>
      </c>
    </row>
    <row r="22" s="299" customFormat="true" ht="13.2" hidden="false" customHeight="false" outlineLevel="0" collapsed="false">
      <c r="A22" s="302" t="str">
        <f aca="false">( $A49 )</f>
        <v>Caminhão Basculante</v>
      </c>
      <c r="B22" s="303" t="n">
        <f aca="false">B41</f>
        <v>0</v>
      </c>
      <c r="C22" s="303" t="n">
        <f aca="false">C41</f>
        <v>0</v>
      </c>
      <c r="D22" s="303" t="n">
        <f aca="false">D41</f>
        <v>0</v>
      </c>
      <c r="E22" s="303" t="n">
        <f aca="false">E41</f>
        <v>0</v>
      </c>
      <c r="F22" s="303" t="n">
        <f aca="false">F41</f>
        <v>0</v>
      </c>
      <c r="G22" s="303" t="n">
        <f aca="false">G41</f>
        <v>0</v>
      </c>
      <c r="H22" s="303" t="n">
        <f aca="false">H41</f>
        <v>6</v>
      </c>
      <c r="I22" s="303" t="n">
        <f aca="false">I41</f>
        <v>6</v>
      </c>
      <c r="J22" s="303" t="n">
        <f aca="false">J41</f>
        <v>6</v>
      </c>
      <c r="K22" s="303" t="n">
        <f aca="false">K41</f>
        <v>6</v>
      </c>
      <c r="L22" s="303" t="n">
        <f aca="false">L41</f>
        <v>6</v>
      </c>
      <c r="M22" s="303" t="n">
        <f aca="false">M41</f>
        <v>6</v>
      </c>
      <c r="N22" s="303" t="n">
        <f aca="false">N41</f>
        <v>6</v>
      </c>
      <c r="O22" s="303" t="n">
        <f aca="false">O41</f>
        <v>6</v>
      </c>
      <c r="P22" s="303" t="n">
        <f aca="false">P41</f>
        <v>6</v>
      </c>
      <c r="Q22" s="303" t="n">
        <f aca="false">Q41</f>
        <v>6</v>
      </c>
      <c r="R22" s="303" t="n">
        <f aca="false">R41</f>
        <v>6</v>
      </c>
      <c r="S22" s="303" t="n">
        <f aca="false">S41</f>
        <v>6</v>
      </c>
      <c r="T22" s="303" t="n">
        <f aca="false">T41</f>
        <v>6</v>
      </c>
      <c r="U22" s="303" t="n">
        <f aca="false">U41</f>
        <v>6</v>
      </c>
      <c r="V22" s="303" t="n">
        <f aca="false">V41</f>
        <v>6</v>
      </c>
      <c r="W22" s="303" t="n">
        <f aca="false">W41</f>
        <v>6</v>
      </c>
      <c r="X22" s="303" t="n">
        <f aca="false">X41</f>
        <v>6</v>
      </c>
      <c r="Y22" s="303" t="n">
        <f aca="false">Y41</f>
        <v>6</v>
      </c>
      <c r="Z22" s="303" t="n">
        <f aca="false">Z41</f>
        <v>6</v>
      </c>
      <c r="AA22" s="303" t="n">
        <f aca="false">AA41</f>
        <v>6</v>
      </c>
      <c r="AB22" s="303" t="n">
        <f aca="false">AB41</f>
        <v>6</v>
      </c>
      <c r="AC22" s="303" t="n">
        <f aca="false">AC41</f>
        <v>6</v>
      </c>
      <c r="AD22" s="303" t="n">
        <f aca="false">AD41</f>
        <v>6</v>
      </c>
      <c r="AE22" s="303" t="n">
        <f aca="false">AE41</f>
        <v>6</v>
      </c>
    </row>
    <row r="23" s="299" customFormat="true" ht="13.2" hidden="false" customHeight="false" outlineLevel="0" collapsed="false">
      <c r="A23" s="304" t="s">
        <v>494</v>
      </c>
      <c r="B23" s="305" t="n">
        <f aca="false">( ( B14 ) + ( B16 ) )</f>
        <v>18</v>
      </c>
      <c r="C23" s="305" t="n">
        <f aca="false">( ( C14 ) + ( C16 ) )</f>
        <v>18</v>
      </c>
      <c r="D23" s="305" t="n">
        <f aca="false">( ( D14 ) + ( D16 ) )</f>
        <v>15</v>
      </c>
      <c r="E23" s="305" t="n">
        <f aca="false">( ( E14 ) + ( E16 ) )</f>
        <v>25</v>
      </c>
      <c r="F23" s="305" t="n">
        <f aca="false">( ( F14 ) + ( F16 ) )</f>
        <v>27</v>
      </c>
      <c r="G23" s="305" t="n">
        <f aca="false">( ( G14 ) + ( G16 ) )</f>
        <v>28</v>
      </c>
      <c r="H23" s="305" t="n">
        <f aca="false">( ( H14 ) + ( H16 ) )</f>
        <v>42</v>
      </c>
      <c r="I23" s="305" t="n">
        <f aca="false">( ( I14 ) + ( I16 ) )</f>
        <v>40</v>
      </c>
      <c r="J23" s="305" t="n">
        <f aca="false">( ( J14 ) + ( J16 ) )</f>
        <v>40</v>
      </c>
      <c r="K23" s="305" t="n">
        <f aca="false">( ( K14 ) + ( K16 ) )</f>
        <v>43</v>
      </c>
      <c r="L23" s="305" t="n">
        <f aca="false">( ( L14 ) + ( L16 ) )</f>
        <v>41</v>
      </c>
      <c r="M23" s="305" t="n">
        <f aca="false">( ( M14 ) + ( M16 ) )</f>
        <v>41</v>
      </c>
      <c r="N23" s="305" t="n">
        <f aca="false">( ( N14 ) + ( N16 ) )</f>
        <v>43</v>
      </c>
      <c r="O23" s="305" t="n">
        <f aca="false">( ( O14 ) + ( O16 ) )</f>
        <v>41</v>
      </c>
      <c r="P23" s="305" t="n">
        <f aca="false">( ( P14 ) + ( P16 ) )</f>
        <v>41</v>
      </c>
      <c r="Q23" s="305" t="n">
        <f aca="false">( ( Q14 ) + ( Q16 ) )</f>
        <v>43</v>
      </c>
      <c r="R23" s="305" t="n">
        <f aca="false">( ( R14 ) + ( R16 ) )</f>
        <v>41</v>
      </c>
      <c r="S23" s="305" t="n">
        <f aca="false">( ( S14 ) + ( S16 ) )</f>
        <v>41</v>
      </c>
      <c r="T23" s="305" t="n">
        <f aca="false">( ( T14 ) + ( T16 ) )</f>
        <v>43</v>
      </c>
      <c r="U23" s="305" t="n">
        <f aca="false">( ( U14 ) + ( U16 ) )</f>
        <v>41</v>
      </c>
      <c r="V23" s="305" t="n">
        <f aca="false">( ( V14 ) + ( V16 ) )</f>
        <v>41</v>
      </c>
      <c r="W23" s="305" t="n">
        <f aca="false">( ( W14 ) + ( W16 ) )</f>
        <v>43</v>
      </c>
      <c r="X23" s="305" t="n">
        <f aca="false">( ( X14 ) + ( X16 ) )</f>
        <v>41</v>
      </c>
      <c r="Y23" s="305" t="n">
        <f aca="false">( ( Y14 ) + ( Y16 ) )</f>
        <v>41</v>
      </c>
      <c r="Z23" s="305" t="n">
        <f aca="false">( ( Z14 ) + ( Z16 ) )</f>
        <v>43</v>
      </c>
      <c r="AA23" s="305" t="n">
        <f aca="false">( ( AA14 ) + ( AA16 ) )</f>
        <v>41</v>
      </c>
      <c r="AB23" s="305" t="n">
        <f aca="false">( ( AB14 ) + ( AB16 ) )</f>
        <v>41</v>
      </c>
      <c r="AC23" s="305" t="n">
        <f aca="false">( ( AC14 ) + ( AC16 ) )</f>
        <v>43</v>
      </c>
      <c r="AD23" s="305" t="n">
        <f aca="false">( ( AD14 ) + ( AD16 ) )</f>
        <v>41</v>
      </c>
      <c r="AE23" s="305" t="n">
        <f aca="false">( ( AE14 ) + ( AE16 ) )</f>
        <v>41</v>
      </c>
    </row>
    <row r="25" s="299" customFormat="true" ht="13.2" hidden="false" customHeight="false" outlineLevel="0" collapsed="false">
      <c r="A25" s="300" t="s">
        <v>397</v>
      </c>
      <c r="B25" s="305" t="n">
        <f aca="false">SUM( B$26:B$27 )</f>
        <v>3</v>
      </c>
      <c r="C25" s="305" t="n">
        <f aca="false">SUM( C$26:C$27 )</f>
        <v>3</v>
      </c>
      <c r="D25" s="305" t="n">
        <f aca="false">SUM( D$26:D$27 )</f>
        <v>4</v>
      </c>
      <c r="E25" s="305" t="n">
        <f aca="false">SUM( E$26:E$27 )</f>
        <v>4</v>
      </c>
      <c r="F25" s="305" t="n">
        <f aca="false">SUM( F$26:F$27 )</f>
        <v>4</v>
      </c>
      <c r="G25" s="305" t="n">
        <f aca="false">SUM( G$26:G$27 )</f>
        <v>5</v>
      </c>
      <c r="H25" s="305" t="n">
        <f aca="false">SUM( H$26:H$27 )</f>
        <v>5</v>
      </c>
      <c r="I25" s="305" t="n">
        <f aca="false">SUM( I$26:I$27 )</f>
        <v>5</v>
      </c>
      <c r="J25" s="305" t="n">
        <f aca="false">SUM( J$26:J$27 )</f>
        <v>5</v>
      </c>
      <c r="K25" s="305" t="n">
        <f aca="false">SUM( K$26:K$27 )</f>
        <v>6</v>
      </c>
      <c r="L25" s="305" t="n">
        <f aca="false">SUM( L$26:L$27 )</f>
        <v>6</v>
      </c>
      <c r="M25" s="305" t="n">
        <f aca="false">SUM( M$26:M$27 )</f>
        <v>6</v>
      </c>
      <c r="N25" s="305" t="n">
        <f aca="false">SUM( N$26:N$27 )</f>
        <v>6</v>
      </c>
      <c r="O25" s="305" t="n">
        <f aca="false">SUM( O$26:O$27 )</f>
        <v>6</v>
      </c>
      <c r="P25" s="305" t="n">
        <f aca="false">SUM( P$26:P$27 )</f>
        <v>6</v>
      </c>
      <c r="Q25" s="305" t="n">
        <f aca="false">SUM( Q$26:Q$27 )</f>
        <v>6</v>
      </c>
      <c r="R25" s="305" t="n">
        <f aca="false">SUM( R$26:R$27 )</f>
        <v>6</v>
      </c>
      <c r="S25" s="305" t="n">
        <f aca="false">SUM( S$26:S$27 )</f>
        <v>6</v>
      </c>
      <c r="T25" s="305" t="n">
        <f aca="false">SUM( T$26:T$27 )</f>
        <v>6</v>
      </c>
      <c r="U25" s="305" t="n">
        <f aca="false">SUM( U$26:U$27 )</f>
        <v>6</v>
      </c>
      <c r="V25" s="305" t="n">
        <f aca="false">SUM( V$26:V$27 )</f>
        <v>6</v>
      </c>
      <c r="W25" s="305" t="n">
        <f aca="false">SUM( W$26:W$27 )</f>
        <v>6</v>
      </c>
      <c r="X25" s="305" t="n">
        <f aca="false">SUM( X$26:X$27 )</f>
        <v>6</v>
      </c>
      <c r="Y25" s="305" t="n">
        <f aca="false">SUM( Y$26:Y$27 )</f>
        <v>6</v>
      </c>
      <c r="Z25" s="305" t="n">
        <f aca="false">SUM( Z$26:Z$27 )</f>
        <v>6</v>
      </c>
      <c r="AA25" s="305" t="n">
        <f aca="false">SUM( AA$26:AA$27 )</f>
        <v>6</v>
      </c>
      <c r="AB25" s="305" t="n">
        <f aca="false">SUM( AB$26:AB$27 )</f>
        <v>6</v>
      </c>
      <c r="AC25" s="305" t="n">
        <f aca="false">SUM( AC$26:AC$27 )</f>
        <v>6</v>
      </c>
      <c r="AD25" s="305" t="n">
        <f aca="false">SUM( AD$26:AD$27 )</f>
        <v>6</v>
      </c>
      <c r="AE25" s="305" t="n">
        <f aca="false">SUM( AE$26:AE$27 )</f>
        <v>6</v>
      </c>
    </row>
    <row r="26" customFormat="false" ht="13.2" hidden="false" customHeight="false" outlineLevel="0" collapsed="false">
      <c r="A26" s="306" t="s">
        <v>495</v>
      </c>
      <c r="B26" s="307" t="n">
        <f aca="false">ROUND('Recursos Humanos 1'!E24/$B$4/8,0)</f>
        <v>0</v>
      </c>
      <c r="C26" s="307" t="n">
        <f aca="false">ROUND('Recursos Humanos 1'!F24/$B$4/8,0)</f>
        <v>0</v>
      </c>
      <c r="D26" s="307" t="n">
        <f aca="false">ROUND('Recursos Humanos 1'!G24/$B$4/8,0)</f>
        <v>0</v>
      </c>
      <c r="E26" s="307" t="n">
        <f aca="false">ROUND('Recursos Humanos 1'!H24/$B$4/8,0)</f>
        <v>0</v>
      </c>
      <c r="F26" s="307" t="n">
        <f aca="false">ROUND('Recursos Humanos 1'!I24/$B$4/8,0)</f>
        <v>0</v>
      </c>
      <c r="G26" s="307" t="n">
        <f aca="false">ROUND('Recursos Humanos 1'!J24/$B$4/8,0)</f>
        <v>1</v>
      </c>
      <c r="H26" s="307" t="n">
        <f aca="false">ROUND('Recursos Humanos 1'!K24/$B$4/8,0)</f>
        <v>1</v>
      </c>
      <c r="I26" s="307" t="n">
        <f aca="false">ROUND('Recursos Humanos 1'!L24/$B$4/8,0)</f>
        <v>1</v>
      </c>
      <c r="J26" s="307" t="n">
        <f aca="false">ROUND('Recursos Humanos 1'!M24/$B$4/8,0)</f>
        <v>1</v>
      </c>
      <c r="K26" s="307" t="n">
        <f aca="false">ROUND('Recursos Humanos 1'!N24/$B$4/8,0)</f>
        <v>1</v>
      </c>
      <c r="L26" s="307" t="n">
        <f aca="false">ROUND('Recursos Humanos 1'!O24/$B$4/8,0)</f>
        <v>1</v>
      </c>
      <c r="M26" s="307" t="n">
        <f aca="false">ROUND('Recursos Humanos 1'!P24/$B$4/8,0)</f>
        <v>1</v>
      </c>
      <c r="N26" s="307" t="n">
        <f aca="false">ROUND('Recursos Humanos 1'!Q24/$B$4/8,0)</f>
        <v>1</v>
      </c>
      <c r="O26" s="307" t="n">
        <f aca="false">ROUND('Recursos Humanos 1'!R24/$B$4/8,0)</f>
        <v>1</v>
      </c>
      <c r="P26" s="307" t="n">
        <f aca="false">ROUND('Recursos Humanos 1'!S24/$B$4/8,0)</f>
        <v>1</v>
      </c>
      <c r="Q26" s="307" t="n">
        <f aca="false">ROUND('Recursos Humanos 1'!T24/$B$4/8,0)</f>
        <v>1</v>
      </c>
      <c r="R26" s="307" t="n">
        <f aca="false">ROUND('Recursos Humanos 1'!U24/$B$4/8,0)</f>
        <v>1</v>
      </c>
      <c r="S26" s="307" t="n">
        <f aca="false">ROUND('Recursos Humanos 1'!V24/$B$4/8,0)</f>
        <v>1</v>
      </c>
      <c r="T26" s="307" t="n">
        <f aca="false">ROUND('Recursos Humanos 1'!W24/$B$4/8,0)</f>
        <v>1</v>
      </c>
      <c r="U26" s="307" t="n">
        <f aca="false">ROUND('Recursos Humanos 1'!X24/$B$4/8,0)</f>
        <v>1</v>
      </c>
      <c r="V26" s="307" t="n">
        <f aca="false">ROUND('Recursos Humanos 1'!Y24/$B$4/8,0)</f>
        <v>1</v>
      </c>
      <c r="W26" s="307" t="n">
        <f aca="false">ROUND('Recursos Humanos 1'!Z24/$B$4/8,0)</f>
        <v>1</v>
      </c>
      <c r="X26" s="307" t="n">
        <f aca="false">ROUND('Recursos Humanos 1'!AA24/$B$4/8,0)</f>
        <v>1</v>
      </c>
      <c r="Y26" s="307" t="n">
        <f aca="false">ROUND('Recursos Humanos 1'!AB24/$B$4/8,0)</f>
        <v>1</v>
      </c>
      <c r="Z26" s="307" t="n">
        <f aca="false">ROUND('Recursos Humanos 1'!AC24/$B$4/8,0)</f>
        <v>1</v>
      </c>
      <c r="AA26" s="307" t="n">
        <f aca="false">ROUND('Recursos Humanos 1'!AD24/$B$4/8,0)</f>
        <v>1</v>
      </c>
      <c r="AB26" s="307" t="n">
        <f aca="false">ROUND('Recursos Humanos 1'!AE24/$B$4/8,0)</f>
        <v>1</v>
      </c>
      <c r="AC26" s="307" t="n">
        <f aca="false">ROUND('Recursos Humanos 1'!AF24/$B$4/8,0)</f>
        <v>1</v>
      </c>
      <c r="AD26" s="307" t="n">
        <f aca="false">ROUND('Recursos Humanos 1'!AG24/$B$4/8,0)</f>
        <v>1</v>
      </c>
      <c r="AE26" s="307" t="n">
        <f aca="false">ROUND('Recursos Humanos 1'!AH24/$B$4/8,0)</f>
        <v>1</v>
      </c>
    </row>
    <row r="27" customFormat="false" ht="13.2" hidden="false" customHeight="false" outlineLevel="0" collapsed="false">
      <c r="A27" s="306" t="s">
        <v>496</v>
      </c>
      <c r="B27" s="307" t="n">
        <f aca="false">ROUND('Recursos Humanos 1'!E24/$B$4,0)</f>
        <v>3</v>
      </c>
      <c r="C27" s="307" t="n">
        <f aca="false">ROUND('Recursos Humanos 1'!F24/$B$4,0)</f>
        <v>3</v>
      </c>
      <c r="D27" s="307" t="n">
        <f aca="false">ROUND('Recursos Humanos 1'!G24/$B$4,0)</f>
        <v>4</v>
      </c>
      <c r="E27" s="307" t="n">
        <f aca="false">ROUND('Recursos Humanos 1'!H24/$B$4,0)</f>
        <v>4</v>
      </c>
      <c r="F27" s="307" t="n">
        <f aca="false">ROUND('Recursos Humanos 1'!I24/$B$4,0)</f>
        <v>4</v>
      </c>
      <c r="G27" s="307" t="n">
        <f aca="false">ROUND('Recursos Humanos 1'!J24/$B$4,0)</f>
        <v>4</v>
      </c>
      <c r="H27" s="307" t="n">
        <f aca="false">ROUND('Recursos Humanos 1'!K24/$B$4,0)</f>
        <v>4</v>
      </c>
      <c r="I27" s="307" t="n">
        <f aca="false">ROUND('Recursos Humanos 1'!L24/$B$4,0)</f>
        <v>4</v>
      </c>
      <c r="J27" s="307" t="n">
        <f aca="false">ROUND('Recursos Humanos 1'!M24/$B$4,0)</f>
        <v>4</v>
      </c>
      <c r="K27" s="307" t="n">
        <f aca="false">ROUND('Recursos Humanos 1'!N24/$B$4,0)</f>
        <v>5</v>
      </c>
      <c r="L27" s="307" t="n">
        <f aca="false">ROUND('Recursos Humanos 1'!O24/$B$4,0)</f>
        <v>5</v>
      </c>
      <c r="M27" s="307" t="n">
        <f aca="false">ROUND('Recursos Humanos 1'!P24/$B$4,0)</f>
        <v>5</v>
      </c>
      <c r="N27" s="307" t="n">
        <f aca="false">ROUND('Recursos Humanos 1'!Q24/$B$4,0)</f>
        <v>5</v>
      </c>
      <c r="O27" s="307" t="n">
        <f aca="false">ROUND('Recursos Humanos 1'!R24/$B$4,0)</f>
        <v>5</v>
      </c>
      <c r="P27" s="307" t="n">
        <f aca="false">ROUND('Recursos Humanos 1'!S24/$B$4,0)</f>
        <v>5</v>
      </c>
      <c r="Q27" s="307" t="n">
        <f aca="false">ROUND('Recursos Humanos 1'!T24/$B$4,0)</f>
        <v>5</v>
      </c>
      <c r="R27" s="307" t="n">
        <f aca="false">ROUND('Recursos Humanos 1'!U24/$B$4,0)</f>
        <v>5</v>
      </c>
      <c r="S27" s="307" t="n">
        <f aca="false">ROUND('Recursos Humanos 1'!V24/$B$4,0)</f>
        <v>5</v>
      </c>
      <c r="T27" s="307" t="n">
        <f aca="false">ROUND('Recursos Humanos 1'!W24/$B$4,0)</f>
        <v>5</v>
      </c>
      <c r="U27" s="307" t="n">
        <f aca="false">ROUND('Recursos Humanos 1'!X24/$B$4,0)</f>
        <v>5</v>
      </c>
      <c r="V27" s="307" t="n">
        <f aca="false">ROUND('Recursos Humanos 1'!Y24/$B$4,0)</f>
        <v>5</v>
      </c>
      <c r="W27" s="307" t="n">
        <f aca="false">ROUND('Recursos Humanos 1'!Z24/$B$4,0)</f>
        <v>5</v>
      </c>
      <c r="X27" s="307" t="n">
        <f aca="false">ROUND('Recursos Humanos 1'!AA24/$B$4,0)</f>
        <v>5</v>
      </c>
      <c r="Y27" s="307" t="n">
        <f aca="false">ROUND('Recursos Humanos 1'!AB24/$B$4,0)</f>
        <v>5</v>
      </c>
      <c r="Z27" s="307" t="n">
        <f aca="false">ROUND('Recursos Humanos 1'!AC24/$B$4,0)</f>
        <v>5</v>
      </c>
      <c r="AA27" s="307" t="n">
        <f aca="false">ROUND('Recursos Humanos 1'!AD24/$B$4,0)</f>
        <v>5</v>
      </c>
      <c r="AB27" s="307" t="n">
        <f aca="false">ROUND('Recursos Humanos 1'!AE24/$B$4,0)</f>
        <v>5</v>
      </c>
      <c r="AC27" s="307" t="n">
        <f aca="false">ROUND('Recursos Humanos 1'!AF24/$B$4,0)</f>
        <v>5</v>
      </c>
      <c r="AD27" s="307" t="n">
        <f aca="false">ROUND('Recursos Humanos 1'!AG24/$B$4,0)</f>
        <v>5</v>
      </c>
      <c r="AE27" s="307" t="n">
        <f aca="false">ROUND('Recursos Humanos 1'!AH24/$B$4,0)</f>
        <v>5</v>
      </c>
    </row>
    <row r="29" s="299" customFormat="true" ht="13.2" hidden="false" customHeight="false" outlineLevel="0" collapsed="false">
      <c r="A29" s="308" t="s">
        <v>329</v>
      </c>
      <c r="B29" s="305" t="n">
        <f aca="false">SUM( B$30 )</f>
        <v>1</v>
      </c>
      <c r="C29" s="305" t="n">
        <f aca="false">SUM( C$30 )</f>
        <v>1</v>
      </c>
      <c r="D29" s="305" t="n">
        <f aca="false">SUM( D$30 )</f>
        <v>1</v>
      </c>
      <c r="E29" s="305" t="n">
        <f aca="false">SUM( E$30 )</f>
        <v>2</v>
      </c>
      <c r="F29" s="305" t="n">
        <f aca="false">SUM( F$30 )</f>
        <v>2</v>
      </c>
      <c r="G29" s="305" t="n">
        <f aca="false">SUM( G$30 )</f>
        <v>2</v>
      </c>
      <c r="H29" s="305" t="n">
        <f aca="false">SUM( H$30 )</f>
        <v>2</v>
      </c>
      <c r="I29" s="305" t="n">
        <f aca="false">SUM( I$30 )</f>
        <v>2</v>
      </c>
      <c r="J29" s="305" t="n">
        <f aca="false">SUM( J$30 )</f>
        <v>2</v>
      </c>
      <c r="K29" s="305" t="n">
        <f aca="false">SUM( K$30 )</f>
        <v>2</v>
      </c>
      <c r="L29" s="305" t="n">
        <f aca="false">SUM( L$30 )</f>
        <v>2</v>
      </c>
      <c r="M29" s="305" t="n">
        <f aca="false">SUM( M$30 )</f>
        <v>2</v>
      </c>
      <c r="N29" s="305" t="n">
        <f aca="false">SUM( N$30 )</f>
        <v>2</v>
      </c>
      <c r="O29" s="305" t="n">
        <f aca="false">SUM( O$30 )</f>
        <v>2</v>
      </c>
      <c r="P29" s="305" t="n">
        <f aca="false">SUM( P$30 )</f>
        <v>2</v>
      </c>
      <c r="Q29" s="305" t="n">
        <f aca="false">SUM( Q$30 )</f>
        <v>2</v>
      </c>
      <c r="R29" s="305" t="n">
        <f aca="false">SUM( R$30 )</f>
        <v>2</v>
      </c>
      <c r="S29" s="305" t="n">
        <f aca="false">SUM( S$30 )</f>
        <v>2</v>
      </c>
      <c r="T29" s="305" t="n">
        <f aca="false">SUM( T$30 )</f>
        <v>2</v>
      </c>
      <c r="U29" s="305" t="n">
        <f aca="false">SUM( U$30 )</f>
        <v>2</v>
      </c>
      <c r="V29" s="305" t="n">
        <f aca="false">SUM( V$30 )</f>
        <v>2</v>
      </c>
      <c r="W29" s="305" t="n">
        <f aca="false">SUM( W$30 )</f>
        <v>2</v>
      </c>
      <c r="X29" s="305" t="n">
        <f aca="false">SUM( X$30 )</f>
        <v>2</v>
      </c>
      <c r="Y29" s="305" t="n">
        <f aca="false">SUM( Y$30 )</f>
        <v>2</v>
      </c>
      <c r="Z29" s="305" t="n">
        <f aca="false">SUM( Z$30 )</f>
        <v>2</v>
      </c>
      <c r="AA29" s="305" t="n">
        <f aca="false">SUM( AA$30 )</f>
        <v>2</v>
      </c>
      <c r="AB29" s="305" t="n">
        <f aca="false">SUM( AB$30 )</f>
        <v>2</v>
      </c>
      <c r="AC29" s="305" t="n">
        <f aca="false">SUM( AC$30 )</f>
        <v>2</v>
      </c>
      <c r="AD29" s="305" t="n">
        <f aca="false">SUM( AD$30 )</f>
        <v>2</v>
      </c>
      <c r="AE29" s="305" t="n">
        <f aca="false">SUM( AE$30 )</f>
        <v>2</v>
      </c>
    </row>
    <row r="30" customFormat="false" ht="13.2" hidden="false" customHeight="false" outlineLevel="0" collapsed="false">
      <c r="A30" s="306" t="s">
        <v>497</v>
      </c>
      <c r="B30" s="307" t="n">
        <f aca="false">ROUND('Recursos Humanos 1'!E38/$B$7,0)</f>
        <v>1</v>
      </c>
      <c r="C30" s="307" t="n">
        <f aca="false">ROUND('Recursos Humanos 1'!F38/$B$7,0)</f>
        <v>1</v>
      </c>
      <c r="D30" s="307" t="n">
        <f aca="false">ROUND('Recursos Humanos 1'!G38/$B$7,0)</f>
        <v>1</v>
      </c>
      <c r="E30" s="307" t="n">
        <f aca="false">ROUND('Recursos Humanos 1'!H38/$B$7,0)</f>
        <v>2</v>
      </c>
      <c r="F30" s="307" t="n">
        <f aca="false">ROUND('Recursos Humanos 1'!I38/$B$7,0)</f>
        <v>2</v>
      </c>
      <c r="G30" s="307" t="n">
        <f aca="false">ROUND('Recursos Humanos 1'!J38/$B$7,0)</f>
        <v>2</v>
      </c>
      <c r="H30" s="307" t="n">
        <f aca="false">ROUND('Recursos Humanos 1'!K38/$B$7,0)</f>
        <v>2</v>
      </c>
      <c r="I30" s="307" t="n">
        <f aca="false">ROUND('Recursos Humanos 1'!L38/$B$7,0)</f>
        <v>2</v>
      </c>
      <c r="J30" s="307" t="n">
        <f aca="false">ROUND('Recursos Humanos 1'!M38/$B$7,0)</f>
        <v>2</v>
      </c>
      <c r="K30" s="307" t="n">
        <f aca="false">ROUND('Recursos Humanos 1'!N38/$B$7,0)</f>
        <v>2</v>
      </c>
      <c r="L30" s="307" t="n">
        <f aca="false">ROUND('Recursos Humanos 1'!O38/$B$7,0)</f>
        <v>2</v>
      </c>
      <c r="M30" s="307" t="n">
        <f aca="false">ROUND('Recursos Humanos 1'!P38/$B$7,0)</f>
        <v>2</v>
      </c>
      <c r="N30" s="307" t="n">
        <f aca="false">ROUND('Recursos Humanos 1'!Q38/$B$7,0)</f>
        <v>2</v>
      </c>
      <c r="O30" s="307" t="n">
        <f aca="false">ROUND('Recursos Humanos 1'!R38/$B$7,0)</f>
        <v>2</v>
      </c>
      <c r="P30" s="307" t="n">
        <f aca="false">ROUND('Recursos Humanos 1'!S38/$B$7,0)</f>
        <v>2</v>
      </c>
      <c r="Q30" s="307" t="n">
        <f aca="false">ROUND('Recursos Humanos 1'!T38/$B$7,0)</f>
        <v>2</v>
      </c>
      <c r="R30" s="307" t="n">
        <f aca="false">ROUND('Recursos Humanos 1'!U38/$B$7,0)</f>
        <v>2</v>
      </c>
      <c r="S30" s="307" t="n">
        <f aca="false">ROUND('Recursos Humanos 1'!V38/$B$7,0)</f>
        <v>2</v>
      </c>
      <c r="T30" s="307" t="n">
        <f aca="false">ROUND('Recursos Humanos 1'!W38/$B$7,0)</f>
        <v>2</v>
      </c>
      <c r="U30" s="307" t="n">
        <f aca="false">ROUND('Recursos Humanos 1'!X38/$B$7,0)</f>
        <v>2</v>
      </c>
      <c r="V30" s="307" t="n">
        <f aca="false">ROUND('Recursos Humanos 1'!Y38/$B$7,0)</f>
        <v>2</v>
      </c>
      <c r="W30" s="307" t="n">
        <f aca="false">ROUND('Recursos Humanos 1'!Z38/$B$7,0)</f>
        <v>2</v>
      </c>
      <c r="X30" s="307" t="n">
        <f aca="false">ROUND('Recursos Humanos 1'!AA38/$B$7,0)</f>
        <v>2</v>
      </c>
      <c r="Y30" s="307" t="n">
        <f aca="false">ROUND('Recursos Humanos 1'!AB38/$B$7,0)</f>
        <v>2</v>
      </c>
      <c r="Z30" s="307" t="n">
        <f aca="false">ROUND('Recursos Humanos 1'!AC38/$B$7,0)</f>
        <v>2</v>
      </c>
      <c r="AA30" s="307" t="n">
        <f aca="false">ROUND('Recursos Humanos 1'!AD38/$B$7,0)</f>
        <v>2</v>
      </c>
      <c r="AB30" s="307" t="n">
        <f aca="false">ROUND('Recursos Humanos 1'!AE38/$B$7,0)</f>
        <v>2</v>
      </c>
      <c r="AC30" s="307" t="n">
        <f aca="false">ROUND('Recursos Humanos 1'!AF38/$B$7,0)</f>
        <v>2</v>
      </c>
      <c r="AD30" s="307" t="n">
        <f aca="false">ROUND('Recursos Humanos 1'!AG38/$B$7,0)</f>
        <v>2</v>
      </c>
      <c r="AE30" s="307" t="n">
        <f aca="false">ROUND('Recursos Humanos 1'!AH38/$B$7,0)</f>
        <v>2</v>
      </c>
    </row>
    <row r="32" s="299" customFormat="true" ht="13.2" hidden="false" customHeight="false" outlineLevel="0" collapsed="false">
      <c r="A32" s="304" t="s">
        <v>333</v>
      </c>
      <c r="B32" s="305" t="n">
        <f aca="false">SUM( B$33:B$33 )</f>
        <v>1</v>
      </c>
      <c r="C32" s="305" t="n">
        <f aca="false">SUM( C$33:C$33 )</f>
        <v>1</v>
      </c>
      <c r="D32" s="305" t="n">
        <f aca="false">SUM( D$33:D$33 )</f>
        <v>1</v>
      </c>
      <c r="E32" s="305" t="n">
        <f aca="false">SUM( E$33:E$33 )</f>
        <v>1</v>
      </c>
      <c r="F32" s="305" t="n">
        <f aca="false">SUM( F$33:F$33 )</f>
        <v>1</v>
      </c>
      <c r="G32" s="305" t="n">
        <f aca="false">SUM( G$33:G$33 )</f>
        <v>1</v>
      </c>
      <c r="H32" s="305" t="n">
        <f aca="false">SUM( H$33:H$33 )</f>
        <v>1</v>
      </c>
      <c r="I32" s="305" t="n">
        <f aca="false">SUM( I$33:I$33 )</f>
        <v>1</v>
      </c>
      <c r="J32" s="305" t="n">
        <f aca="false">SUM( J$33:J$33 )</f>
        <v>1</v>
      </c>
      <c r="K32" s="305" t="n">
        <f aca="false">SUM( K$33:K$33 )</f>
        <v>1</v>
      </c>
      <c r="L32" s="305" t="n">
        <f aca="false">SUM( L$33:L$33 )</f>
        <v>1</v>
      </c>
      <c r="M32" s="305" t="n">
        <f aca="false">SUM( M$33:M$33 )</f>
        <v>1</v>
      </c>
      <c r="N32" s="305" t="n">
        <f aca="false">SUM( N$33:N$33 )</f>
        <v>1</v>
      </c>
      <c r="O32" s="305" t="n">
        <f aca="false">SUM( O$33:O$33 )</f>
        <v>1</v>
      </c>
      <c r="P32" s="305" t="n">
        <f aca="false">SUM( P$33:P$33 )</f>
        <v>1</v>
      </c>
      <c r="Q32" s="305" t="n">
        <f aca="false">SUM( Q$33:Q$33 )</f>
        <v>1</v>
      </c>
      <c r="R32" s="305" t="n">
        <f aca="false">SUM( R$33:R$33 )</f>
        <v>1</v>
      </c>
      <c r="S32" s="305" t="n">
        <f aca="false">SUM( S$33:S$33 )</f>
        <v>1</v>
      </c>
      <c r="T32" s="305" t="n">
        <f aca="false">SUM( T$33:T$33 )</f>
        <v>1</v>
      </c>
      <c r="U32" s="305" t="n">
        <f aca="false">SUM( U$33:U$33 )</f>
        <v>1</v>
      </c>
      <c r="V32" s="305" t="n">
        <f aca="false">SUM( V$33:V$33 )</f>
        <v>1</v>
      </c>
      <c r="W32" s="305" t="n">
        <f aca="false">SUM( W$33:W$33 )</f>
        <v>1</v>
      </c>
      <c r="X32" s="305" t="n">
        <f aca="false">SUM( X$33:X$33 )</f>
        <v>1</v>
      </c>
      <c r="Y32" s="305" t="n">
        <f aca="false">SUM( Y$33:Y$33 )</f>
        <v>1</v>
      </c>
      <c r="Z32" s="305" t="n">
        <f aca="false">SUM( Z$33:Z$33 )</f>
        <v>1</v>
      </c>
      <c r="AA32" s="305" t="n">
        <f aca="false">SUM( AA$33:AA$33 )</f>
        <v>1</v>
      </c>
      <c r="AB32" s="305" t="n">
        <f aca="false">SUM( AB$33:AB$33 )</f>
        <v>1</v>
      </c>
      <c r="AC32" s="305" t="n">
        <f aca="false">SUM( AC$33:AC$33 )</f>
        <v>1</v>
      </c>
      <c r="AD32" s="305" t="n">
        <f aca="false">SUM( AD$33:AD$33 )</f>
        <v>1</v>
      </c>
      <c r="AE32" s="305" t="n">
        <f aca="false">SUM( AE$33:AE$33 )</f>
        <v>1</v>
      </c>
    </row>
    <row r="33" customFormat="false" ht="13.2" hidden="false" customHeight="false" outlineLevel="0" collapsed="false">
      <c r="A33" s="306" t="str">
        <f aca="false">A30</f>
        <v>Passeio Tipo 2 </v>
      </c>
      <c r="B33" s="307" t="n">
        <f aca="false">ROUND('Recursos Humanos 1'!E46,0)</f>
        <v>1</v>
      </c>
      <c r="C33" s="307" t="n">
        <f aca="false">ROUND('Recursos Humanos 1'!F46,0)</f>
        <v>1</v>
      </c>
      <c r="D33" s="307" t="n">
        <f aca="false">ROUND('Recursos Humanos 1'!G46,0)</f>
        <v>1</v>
      </c>
      <c r="E33" s="307" t="n">
        <f aca="false">ROUND('Recursos Humanos 1'!H46,0)</f>
        <v>1</v>
      </c>
      <c r="F33" s="307" t="n">
        <f aca="false">ROUND('Recursos Humanos 1'!I46,0)</f>
        <v>1</v>
      </c>
      <c r="G33" s="307" t="n">
        <f aca="false">ROUND('Recursos Humanos 1'!J46,0)</f>
        <v>1</v>
      </c>
      <c r="H33" s="307" t="n">
        <f aca="false">ROUND('Recursos Humanos 1'!K46,0)</f>
        <v>1</v>
      </c>
      <c r="I33" s="307" t="n">
        <f aca="false">ROUND('Recursos Humanos 1'!L46,0)</f>
        <v>1</v>
      </c>
      <c r="J33" s="307" t="n">
        <f aca="false">ROUND('Recursos Humanos 1'!M46,0)</f>
        <v>1</v>
      </c>
      <c r="K33" s="307" t="n">
        <f aca="false">ROUND('Recursos Humanos 1'!N46,0)</f>
        <v>1</v>
      </c>
      <c r="L33" s="307" t="n">
        <f aca="false">ROUND('Recursos Humanos 1'!O46,0)</f>
        <v>1</v>
      </c>
      <c r="M33" s="307" t="n">
        <f aca="false">ROUND('Recursos Humanos 1'!P46,0)</f>
        <v>1</v>
      </c>
      <c r="N33" s="307" t="n">
        <f aca="false">ROUND('Recursos Humanos 1'!Q46,0)</f>
        <v>1</v>
      </c>
      <c r="O33" s="307" t="n">
        <f aca="false">ROUND('Recursos Humanos 1'!R46,0)</f>
        <v>1</v>
      </c>
      <c r="P33" s="307" t="n">
        <f aca="false">ROUND('Recursos Humanos 1'!S46,0)</f>
        <v>1</v>
      </c>
      <c r="Q33" s="307" t="n">
        <f aca="false">ROUND('Recursos Humanos 1'!T46,0)</f>
        <v>1</v>
      </c>
      <c r="R33" s="307" t="n">
        <f aca="false">ROUND('Recursos Humanos 1'!U46,0)</f>
        <v>1</v>
      </c>
      <c r="S33" s="307" t="n">
        <f aca="false">ROUND('Recursos Humanos 1'!V46,0)</f>
        <v>1</v>
      </c>
      <c r="T33" s="307" t="n">
        <f aca="false">ROUND('Recursos Humanos 1'!W46,0)</f>
        <v>1</v>
      </c>
      <c r="U33" s="307" t="n">
        <f aca="false">ROUND('Recursos Humanos 1'!X46,0)</f>
        <v>1</v>
      </c>
      <c r="V33" s="307" t="n">
        <f aca="false">ROUND('Recursos Humanos 1'!Y46,0)</f>
        <v>1</v>
      </c>
      <c r="W33" s="307" t="n">
        <f aca="false">ROUND('Recursos Humanos 1'!Z46,0)</f>
        <v>1</v>
      </c>
      <c r="X33" s="307" t="n">
        <f aca="false">ROUND('Recursos Humanos 1'!AA46,0)</f>
        <v>1</v>
      </c>
      <c r="Y33" s="307" t="n">
        <f aca="false">ROUND('Recursos Humanos 1'!AB46,0)</f>
        <v>1</v>
      </c>
      <c r="Z33" s="307" t="n">
        <f aca="false">ROUND('Recursos Humanos 1'!AC46,0)</f>
        <v>1</v>
      </c>
      <c r="AA33" s="307" t="n">
        <f aca="false">ROUND('Recursos Humanos 1'!AD46,0)</f>
        <v>1</v>
      </c>
      <c r="AB33" s="307" t="n">
        <f aca="false">ROUND('Recursos Humanos 1'!AE46,0)</f>
        <v>1</v>
      </c>
      <c r="AC33" s="307" t="n">
        <f aca="false">ROUND('Recursos Humanos 1'!AF46,0)</f>
        <v>1</v>
      </c>
      <c r="AD33" s="307" t="n">
        <f aca="false">ROUND('Recursos Humanos 1'!AG46,0)</f>
        <v>1</v>
      </c>
      <c r="AE33" s="307" t="n">
        <f aca="false">ROUND('Recursos Humanos 1'!AH46,0)</f>
        <v>1</v>
      </c>
    </row>
    <row r="35" s="299" customFormat="true" ht="13.2" hidden="false" customHeight="false" outlineLevel="0" collapsed="false">
      <c r="A35" s="304" t="s">
        <v>402</v>
      </c>
      <c r="B35" s="305" t="n">
        <f aca="false">SUM( B$36:B$41 )</f>
        <v>13</v>
      </c>
      <c r="C35" s="305" t="n">
        <f aca="false">SUM( C$36:C$41 )</f>
        <v>13</v>
      </c>
      <c r="D35" s="305" t="n">
        <f aca="false">SUM( D$36:D$41 )</f>
        <v>9</v>
      </c>
      <c r="E35" s="305" t="n">
        <f aca="false">SUM( E$36:E$41 )</f>
        <v>18</v>
      </c>
      <c r="F35" s="305" t="n">
        <f aca="false">SUM( F$36:F$41 )</f>
        <v>20</v>
      </c>
      <c r="G35" s="305" t="n">
        <f aca="false">SUM( G$36:G$41 )</f>
        <v>20</v>
      </c>
      <c r="H35" s="305" t="n">
        <f aca="false">SUM( H$36:H$41 )</f>
        <v>34</v>
      </c>
      <c r="I35" s="305" t="n">
        <f aca="false">SUM( I$36:I$41 )</f>
        <v>32</v>
      </c>
      <c r="J35" s="305" t="n">
        <f aca="false">SUM( J$36:J$41 )</f>
        <v>32</v>
      </c>
      <c r="K35" s="305" t="n">
        <f aca="false">SUM( K$36:K$41 )</f>
        <v>34</v>
      </c>
      <c r="L35" s="305" t="n">
        <f aca="false">SUM( L$36:L$41 )</f>
        <v>32</v>
      </c>
      <c r="M35" s="305" t="n">
        <f aca="false">SUM( M$36:M$41 )</f>
        <v>32</v>
      </c>
      <c r="N35" s="305" t="n">
        <f aca="false">SUM( N$36:N$41 )</f>
        <v>34</v>
      </c>
      <c r="O35" s="305" t="n">
        <f aca="false">SUM( O$36:O$41 )</f>
        <v>32</v>
      </c>
      <c r="P35" s="305" t="n">
        <f aca="false">SUM( P$36:P$41 )</f>
        <v>32</v>
      </c>
      <c r="Q35" s="305" t="n">
        <f aca="false">SUM( Q$36:Q$41 )</f>
        <v>34</v>
      </c>
      <c r="R35" s="305" t="n">
        <f aca="false">SUM( R$36:R$41 )</f>
        <v>32</v>
      </c>
      <c r="S35" s="305" t="n">
        <f aca="false">SUM( S$36:S$41 )</f>
        <v>32</v>
      </c>
      <c r="T35" s="305" t="n">
        <f aca="false">SUM( T$36:T$41 )</f>
        <v>34</v>
      </c>
      <c r="U35" s="305" t="n">
        <f aca="false">SUM( U$36:U$41 )</f>
        <v>32</v>
      </c>
      <c r="V35" s="305" t="n">
        <f aca="false">SUM( V$36:V$41 )</f>
        <v>32</v>
      </c>
      <c r="W35" s="305" t="n">
        <f aca="false">SUM( W$36:W$41 )</f>
        <v>34</v>
      </c>
      <c r="X35" s="305" t="n">
        <f aca="false">SUM( X$36:X$41 )</f>
        <v>32</v>
      </c>
      <c r="Y35" s="305" t="n">
        <f aca="false">SUM( Y$36:Y$41 )</f>
        <v>32</v>
      </c>
      <c r="Z35" s="305" t="n">
        <f aca="false">SUM( Z$36:Z$41 )</f>
        <v>34</v>
      </c>
      <c r="AA35" s="305" t="n">
        <f aca="false">SUM( AA$36:AA$41 )</f>
        <v>32</v>
      </c>
      <c r="AB35" s="305" t="n">
        <f aca="false">SUM( AB$36:AB$41 )</f>
        <v>32</v>
      </c>
      <c r="AC35" s="305" t="n">
        <f aca="false">SUM( AC$36:AC$41 )</f>
        <v>34</v>
      </c>
      <c r="AD35" s="305" t="n">
        <f aca="false">SUM( AD$36:AD$41 )</f>
        <v>32</v>
      </c>
      <c r="AE35" s="305" t="n">
        <f aca="false">SUM( AE$36:AE$41 )</f>
        <v>32</v>
      </c>
    </row>
    <row r="36" customFormat="false" ht="13.2" hidden="false" customHeight="false" outlineLevel="0" collapsed="false">
      <c r="A36" s="306" t="str">
        <f aca="false">A33</f>
        <v>Passeio Tipo 2 </v>
      </c>
      <c r="B36" s="307" t="n">
        <f aca="false">ROUND(('Recursos Humanos 1'!E51+'Recursos Humanos 1'!E52)/2,0)</f>
        <v>1</v>
      </c>
      <c r="C36" s="307" t="n">
        <f aca="false">ROUND(('Recursos Humanos 1'!F51+'Recursos Humanos 1'!F52)/2,0)</f>
        <v>1</v>
      </c>
      <c r="D36" s="307" t="n">
        <f aca="false">ROUND(('Recursos Humanos 1'!G51+'Recursos Humanos 1'!G52)/2,0)</f>
        <v>2</v>
      </c>
      <c r="E36" s="307" t="n">
        <f aca="false">ROUND(('Recursos Humanos 1'!H51+'Recursos Humanos 1'!H52)/2,0)</f>
        <v>2</v>
      </c>
      <c r="F36" s="307" t="n">
        <f aca="false">ROUND(('Recursos Humanos 1'!I51+'Recursos Humanos 1'!I52)/2,0)</f>
        <v>2</v>
      </c>
      <c r="G36" s="307" t="n">
        <f aca="false">ROUND(('Recursos Humanos 1'!J51+'Recursos Humanos 1'!J52)/2,0)</f>
        <v>2</v>
      </c>
      <c r="H36" s="307" t="n">
        <f aca="false">ROUND(('Recursos Humanos 1'!K51+'Recursos Humanos 1'!K52)/2,0)</f>
        <v>2</v>
      </c>
      <c r="I36" s="307" t="n">
        <f aca="false">ROUND(('Recursos Humanos 1'!L51+'Recursos Humanos 1'!L52)/2,0)</f>
        <v>2</v>
      </c>
      <c r="J36" s="307" t="n">
        <f aca="false">ROUND(('Recursos Humanos 1'!M51+'Recursos Humanos 1'!M52)/2,0)</f>
        <v>2</v>
      </c>
      <c r="K36" s="307" t="n">
        <f aca="false">ROUND(('Recursos Humanos 1'!N51+'Recursos Humanos 1'!N52)/2,0)</f>
        <v>2</v>
      </c>
      <c r="L36" s="307" t="n">
        <f aca="false">ROUND(('Recursos Humanos 1'!O51+'Recursos Humanos 1'!O52)/2,0)</f>
        <v>2</v>
      </c>
      <c r="M36" s="307" t="n">
        <f aca="false">ROUND(('Recursos Humanos 1'!P51+'Recursos Humanos 1'!P52)/2,0)</f>
        <v>2</v>
      </c>
      <c r="N36" s="307" t="n">
        <f aca="false">ROUND(('Recursos Humanos 1'!Q51+'Recursos Humanos 1'!Q52)/2,0)</f>
        <v>2</v>
      </c>
      <c r="O36" s="307" t="n">
        <f aca="false">ROUND(('Recursos Humanos 1'!R51+'Recursos Humanos 1'!R52)/2,0)</f>
        <v>2</v>
      </c>
      <c r="P36" s="307" t="n">
        <f aca="false">ROUND(('Recursos Humanos 1'!S51+'Recursos Humanos 1'!S52)/2,0)</f>
        <v>2</v>
      </c>
      <c r="Q36" s="307" t="n">
        <f aca="false">ROUND(('Recursos Humanos 1'!T51+'Recursos Humanos 1'!T52)/2,0)</f>
        <v>2</v>
      </c>
      <c r="R36" s="307" t="n">
        <f aca="false">ROUND(('Recursos Humanos 1'!U51+'Recursos Humanos 1'!U52)/2,0)</f>
        <v>2</v>
      </c>
      <c r="S36" s="307" t="n">
        <f aca="false">ROUND(('Recursos Humanos 1'!V51+'Recursos Humanos 1'!V52)/2,0)</f>
        <v>2</v>
      </c>
      <c r="T36" s="307" t="n">
        <f aca="false">ROUND(('Recursos Humanos 1'!W51+'Recursos Humanos 1'!W52)/2,0)</f>
        <v>2</v>
      </c>
      <c r="U36" s="307" t="n">
        <f aca="false">ROUND(('Recursos Humanos 1'!X51+'Recursos Humanos 1'!X52)/2,0)</f>
        <v>2</v>
      </c>
      <c r="V36" s="307" t="n">
        <f aca="false">ROUND(('Recursos Humanos 1'!Y51+'Recursos Humanos 1'!Y52)/2,0)</f>
        <v>2</v>
      </c>
      <c r="W36" s="307" t="n">
        <f aca="false">ROUND(('Recursos Humanos 1'!Z51+'Recursos Humanos 1'!Z52)/2,0)</f>
        <v>2</v>
      </c>
      <c r="X36" s="307" t="n">
        <f aca="false">ROUND(('Recursos Humanos 1'!AA51+'Recursos Humanos 1'!AA52)/2,0)</f>
        <v>2</v>
      </c>
      <c r="Y36" s="307" t="n">
        <f aca="false">ROUND(('Recursos Humanos 1'!AB51+'Recursos Humanos 1'!AB52)/2,0)</f>
        <v>2</v>
      </c>
      <c r="Z36" s="307" t="n">
        <f aca="false">ROUND(('Recursos Humanos 1'!AC51+'Recursos Humanos 1'!AC52)/2,0)</f>
        <v>2</v>
      </c>
      <c r="AA36" s="307" t="n">
        <f aca="false">ROUND(('Recursos Humanos 1'!AD51+'Recursos Humanos 1'!AD52)/2,0)</f>
        <v>2</v>
      </c>
      <c r="AB36" s="307" t="n">
        <f aca="false">ROUND(('Recursos Humanos 1'!AE51+'Recursos Humanos 1'!AE52)/2,0)</f>
        <v>2</v>
      </c>
      <c r="AC36" s="307" t="n">
        <f aca="false">ROUND(('Recursos Humanos 1'!AF51+'Recursos Humanos 1'!AF52)/2,0)</f>
        <v>2</v>
      </c>
      <c r="AD36" s="307" t="n">
        <f aca="false">ROUND(('Recursos Humanos 1'!AG51+'Recursos Humanos 1'!AG52)/2,0)</f>
        <v>2</v>
      </c>
      <c r="AE36" s="307" t="n">
        <f aca="false">ROUND(('Recursos Humanos 1'!AH51+'Recursos Humanos 1'!AH52)/2,0)</f>
        <v>2</v>
      </c>
    </row>
    <row r="37" customFormat="false" ht="13.2" hidden="false" customHeight="false" outlineLevel="0" collapsed="false">
      <c r="A37" s="306" t="s">
        <v>498</v>
      </c>
      <c r="B37" s="307" t="n">
        <f aca="false">ROUNDUP(('Recursos Humanos 1'!E3+'Recursos Humanos 1'!E8)/$B$3,0)</f>
        <v>6</v>
      </c>
      <c r="C37" s="307" t="n">
        <f aca="false">ROUNDUP(('Recursos Humanos 1'!F3+'Recursos Humanos 1'!F8)/$B$3,0)</f>
        <v>6</v>
      </c>
      <c r="D37" s="307" t="n">
        <v>1</v>
      </c>
      <c r="E37" s="307" t="n">
        <f aca="false">ROUNDUP(('Recursos Humanos 1'!H3+'Recursos Humanos 1'!H8)/$B$3,0)</f>
        <v>10</v>
      </c>
      <c r="F37" s="307" t="n">
        <f aca="false">ROUNDUP(('Recursos Humanos 1'!I3+'Recursos Humanos 1'!I8)/$B$3,0)</f>
        <v>12</v>
      </c>
      <c r="G37" s="307" t="n">
        <f aca="false">ROUNDUP(('Recursos Humanos 1'!J3+'Recursos Humanos 1'!J8)/$B$3,0)</f>
        <v>12</v>
      </c>
      <c r="H37" s="307" t="n">
        <f aca="false">ROUNDUP(('Recursos Humanos 1'!K3+'Recursos Humanos 1'!K8)/$B$3,0)</f>
        <v>14</v>
      </c>
      <c r="I37" s="307" t="n">
        <f aca="false">F37</f>
        <v>12</v>
      </c>
      <c r="J37" s="307" t="n">
        <f aca="false">G37</f>
        <v>12</v>
      </c>
      <c r="K37" s="307" t="n">
        <f aca="false">H37</f>
        <v>14</v>
      </c>
      <c r="L37" s="307" t="n">
        <f aca="false">I37</f>
        <v>12</v>
      </c>
      <c r="M37" s="307" t="n">
        <f aca="false">J37</f>
        <v>12</v>
      </c>
      <c r="N37" s="307" t="n">
        <f aca="false">K37</f>
        <v>14</v>
      </c>
      <c r="O37" s="307" t="n">
        <f aca="false">L37</f>
        <v>12</v>
      </c>
      <c r="P37" s="307" t="n">
        <f aca="false">M37</f>
        <v>12</v>
      </c>
      <c r="Q37" s="307" t="n">
        <f aca="false">N37</f>
        <v>14</v>
      </c>
      <c r="R37" s="307" t="n">
        <f aca="false">O37</f>
        <v>12</v>
      </c>
      <c r="S37" s="307" t="n">
        <f aca="false">P37</f>
        <v>12</v>
      </c>
      <c r="T37" s="307" t="n">
        <f aca="false">Q37</f>
        <v>14</v>
      </c>
      <c r="U37" s="307" t="n">
        <f aca="false">R37</f>
        <v>12</v>
      </c>
      <c r="V37" s="307" t="n">
        <f aca="false">S37</f>
        <v>12</v>
      </c>
      <c r="W37" s="307" t="n">
        <f aca="false">T37</f>
        <v>14</v>
      </c>
      <c r="X37" s="307" t="n">
        <f aca="false">U37</f>
        <v>12</v>
      </c>
      <c r="Y37" s="307" t="n">
        <f aca="false">V37</f>
        <v>12</v>
      </c>
      <c r="Z37" s="307" t="n">
        <f aca="false">W37</f>
        <v>14</v>
      </c>
      <c r="AA37" s="307" t="n">
        <f aca="false">X37</f>
        <v>12</v>
      </c>
      <c r="AB37" s="307" t="n">
        <f aca="false">Y37</f>
        <v>12</v>
      </c>
      <c r="AC37" s="307" t="n">
        <f aca="false">Z37</f>
        <v>14</v>
      </c>
      <c r="AD37" s="307" t="n">
        <f aca="false">AA37</f>
        <v>12</v>
      </c>
      <c r="AE37" s="307" t="n">
        <f aca="false">AB37</f>
        <v>12</v>
      </c>
    </row>
    <row r="38" customFormat="false" ht="13.2" hidden="false" customHeight="false" outlineLevel="0" collapsed="false">
      <c r="A38" s="302" t="s">
        <v>499</v>
      </c>
      <c r="B38" s="303" t="n">
        <v>6</v>
      </c>
      <c r="C38" s="307" t="n">
        <v>6</v>
      </c>
      <c r="D38" s="307" t="n">
        <f aca="false">B38</f>
        <v>6</v>
      </c>
      <c r="E38" s="307" t="n">
        <f aca="false">C38</f>
        <v>6</v>
      </c>
      <c r="F38" s="307" t="n">
        <f aca="false">D38</f>
        <v>6</v>
      </c>
      <c r="G38" s="307" t="n">
        <f aca="false">E38</f>
        <v>6</v>
      </c>
      <c r="H38" s="307" t="n">
        <f aca="false">F38</f>
        <v>6</v>
      </c>
      <c r="I38" s="307" t="n">
        <f aca="false">G38</f>
        <v>6</v>
      </c>
      <c r="J38" s="307" t="n">
        <f aca="false">H38</f>
        <v>6</v>
      </c>
      <c r="K38" s="307" t="n">
        <f aca="false">I38</f>
        <v>6</v>
      </c>
      <c r="L38" s="307" t="n">
        <f aca="false">J38</f>
        <v>6</v>
      </c>
      <c r="M38" s="307" t="n">
        <f aca="false">K38</f>
        <v>6</v>
      </c>
      <c r="N38" s="307" t="n">
        <f aca="false">L38</f>
        <v>6</v>
      </c>
      <c r="O38" s="307" t="n">
        <f aca="false">M38</f>
        <v>6</v>
      </c>
      <c r="P38" s="307" t="n">
        <f aca="false">N38</f>
        <v>6</v>
      </c>
      <c r="Q38" s="307" t="n">
        <f aca="false">O38</f>
        <v>6</v>
      </c>
      <c r="R38" s="307" t="n">
        <f aca="false">P38</f>
        <v>6</v>
      </c>
      <c r="S38" s="307" t="n">
        <f aca="false">Q38</f>
        <v>6</v>
      </c>
      <c r="T38" s="307" t="n">
        <f aca="false">R38</f>
        <v>6</v>
      </c>
      <c r="U38" s="307" t="n">
        <f aca="false">S38</f>
        <v>6</v>
      </c>
      <c r="V38" s="307" t="n">
        <f aca="false">T38</f>
        <v>6</v>
      </c>
      <c r="W38" s="307" t="n">
        <f aca="false">U38</f>
        <v>6</v>
      </c>
      <c r="X38" s="307" t="n">
        <f aca="false">V38</f>
        <v>6</v>
      </c>
      <c r="Y38" s="307" t="n">
        <f aca="false">W38</f>
        <v>6</v>
      </c>
      <c r="Z38" s="307" t="n">
        <f aca="false">X38</f>
        <v>6</v>
      </c>
      <c r="AA38" s="307" t="n">
        <f aca="false">Y38</f>
        <v>6</v>
      </c>
      <c r="AB38" s="307" t="n">
        <f aca="false">Z38</f>
        <v>6</v>
      </c>
      <c r="AC38" s="307" t="n">
        <f aca="false">AA38</f>
        <v>6</v>
      </c>
      <c r="AD38" s="307" t="n">
        <f aca="false">AB38</f>
        <v>6</v>
      </c>
      <c r="AE38" s="307" t="n">
        <f aca="false">AC38</f>
        <v>6</v>
      </c>
    </row>
    <row r="39" customFormat="false" ht="13.2" hidden="false" customHeight="false" outlineLevel="0" collapsed="false">
      <c r="A39" s="306" t="s">
        <v>488</v>
      </c>
      <c r="B39" s="307" t="n">
        <f aca="false">ROUNDUP(('Evolução Ligações'!A46+'Evolução Ligações'!A50+'Evolução Ligações'!A54+'Evolução Ligações'!A59+'Evolução Ligações'!A63+'Evolução Ligações'!A67)/10000,0)</f>
        <v>0</v>
      </c>
      <c r="C39" s="307" t="n">
        <f aca="false">ROUNDUP(('Evolução Ligações'!B46+'Evolução Ligações'!B50+'Evolução Ligações'!B54+'Evolução Ligações'!B59+'Evolução Ligações'!B63+'Evolução Ligações'!B67)/10000,0)</f>
        <v>0</v>
      </c>
      <c r="D39" s="307" t="n">
        <f aca="false">ROUNDUP(('Evolução Ligações'!C46+'Evolução Ligações'!C50+'Evolução Ligações'!C54+'Evolução Ligações'!C59+'Evolução Ligações'!C63+'Evolução Ligações'!C67)/10000,0)</f>
        <v>0</v>
      </c>
      <c r="E39" s="307" t="n">
        <f aca="false">ROUNDUP(('Evolução Ligações'!D46+'Evolução Ligações'!D50+'Evolução Ligações'!D54+'Evolução Ligações'!D59+'Evolução Ligações'!D63+'Evolução Ligações'!D67)/10000,0)</f>
        <v>0</v>
      </c>
      <c r="F39" s="307" t="n">
        <f aca="false">ROUNDUP(('Evolução Ligações'!E46+'Evolução Ligações'!E50+'Evolução Ligações'!E54+'Evolução Ligações'!E59+'Evolução Ligações'!E63+'Evolução Ligações'!E67)/10000,0)</f>
        <v>0</v>
      </c>
      <c r="G39" s="307" t="n">
        <f aca="false">ROUNDUP(('Evolução Ligações'!F46+'Evolução Ligações'!F50+'Evolução Ligações'!F54+'Evolução Ligações'!F59+'Evolução Ligações'!F63+'Evolução Ligações'!F67)/10000,0)</f>
        <v>0</v>
      </c>
      <c r="H39" s="307" t="n">
        <v>6</v>
      </c>
      <c r="I39" s="307" t="n">
        <v>6</v>
      </c>
      <c r="J39" s="307" t="n">
        <v>6</v>
      </c>
      <c r="K39" s="307" t="n">
        <v>6</v>
      </c>
      <c r="L39" s="307" t="n">
        <v>6</v>
      </c>
      <c r="M39" s="307" t="n">
        <v>6</v>
      </c>
      <c r="N39" s="307" t="n">
        <v>6</v>
      </c>
      <c r="O39" s="307" t="n">
        <v>6</v>
      </c>
      <c r="P39" s="307" t="n">
        <v>6</v>
      </c>
      <c r="Q39" s="307" t="n">
        <v>6</v>
      </c>
      <c r="R39" s="307" t="n">
        <v>6</v>
      </c>
      <c r="S39" s="307" t="n">
        <v>6</v>
      </c>
      <c r="T39" s="307" t="n">
        <v>6</v>
      </c>
      <c r="U39" s="307" t="n">
        <v>6</v>
      </c>
      <c r="V39" s="307" t="n">
        <v>6</v>
      </c>
      <c r="W39" s="307" t="n">
        <v>6</v>
      </c>
      <c r="X39" s="307" t="n">
        <v>6</v>
      </c>
      <c r="Y39" s="307" t="n">
        <v>6</v>
      </c>
      <c r="Z39" s="307" t="n">
        <v>6</v>
      </c>
      <c r="AA39" s="307" t="n">
        <v>6</v>
      </c>
      <c r="AB39" s="307" t="n">
        <v>6</v>
      </c>
      <c r="AC39" s="307" t="n">
        <v>6</v>
      </c>
      <c r="AD39" s="307" t="n">
        <v>6</v>
      </c>
      <c r="AE39" s="307" t="n">
        <v>6</v>
      </c>
    </row>
    <row r="40" customFormat="false" ht="13.2" hidden="false" customHeight="false" outlineLevel="0" collapsed="false">
      <c r="A40" s="306" t="s">
        <v>490</v>
      </c>
      <c r="B40" s="303" t="n">
        <f aca="false">ROUNDUP(('Evolução Ligações'!A59+'Evolução Ligações'!A63+'Evolução Ligações'!A67)/10000,0)</f>
        <v>0</v>
      </c>
      <c r="C40" s="303" t="n">
        <f aca="false">ROUNDUP(('Evolução Ligações'!B59+'Evolução Ligações'!B63+'Evolução Ligações'!B67)/10000,0)</f>
        <v>0</v>
      </c>
      <c r="D40" s="303" t="n">
        <f aca="false">ROUNDUP(('Evolução Ligações'!C59+'Evolução Ligações'!C63+'Evolução Ligações'!C67)/10000,0)</f>
        <v>0</v>
      </c>
      <c r="E40" s="303" t="n">
        <f aca="false">ROUNDUP(('Evolução Ligações'!D59+'Evolução Ligações'!D63+'Evolução Ligações'!D67)/10000,0)</f>
        <v>0</v>
      </c>
      <c r="F40" s="303" t="n">
        <f aca="false">ROUNDUP(('Evolução Ligações'!E59+'Evolução Ligações'!E63+'Evolução Ligações'!E67)/10000,0)</f>
        <v>0</v>
      </c>
      <c r="G40" s="303" t="n">
        <f aca="false">ROUNDUP(('Evolução Ligações'!F59+'Evolução Ligações'!F63+'Evolução Ligações'!F67)/10000,0)</f>
        <v>0</v>
      </c>
      <c r="H40" s="303" t="n">
        <f aca="false">ROUNDUP(('Evolução Ligações'!G59+'Evolução Ligações'!G63+'Evolução Ligações'!G67)/10000,0)</f>
        <v>0</v>
      </c>
      <c r="I40" s="303" t="n">
        <f aca="false">ROUNDUP(('Evolução Ligações'!H59+'Evolução Ligações'!H63+'Evolução Ligações'!H67)/10000,0)</f>
        <v>0</v>
      </c>
      <c r="J40" s="303" t="n">
        <f aca="false">ROUNDUP(('Evolução Ligações'!I59+'Evolução Ligações'!I63+'Evolução Ligações'!I67)/10000,0)</f>
        <v>0</v>
      </c>
      <c r="K40" s="303" t="n">
        <f aca="false">ROUNDUP(('Evolução Ligações'!J59+'Evolução Ligações'!J63+'Evolução Ligações'!J67)/10000,0)</f>
        <v>0</v>
      </c>
      <c r="L40" s="303" t="n">
        <f aca="false">ROUNDUP(('Evolução Ligações'!K59+'Evolução Ligações'!K63+'Evolução Ligações'!K67)/10000,0)</f>
        <v>0</v>
      </c>
      <c r="M40" s="303" t="n">
        <f aca="false">ROUNDUP(('Evolução Ligações'!L59+'Evolução Ligações'!L63+'Evolução Ligações'!L67)/10000,0)</f>
        <v>0</v>
      </c>
      <c r="N40" s="303" t="n">
        <f aca="false">ROUNDUP(('Evolução Ligações'!M59+'Evolução Ligações'!M63+'Evolução Ligações'!M67)/10000,0)</f>
        <v>0</v>
      </c>
      <c r="O40" s="303" t="n">
        <f aca="false">ROUNDUP(('Evolução Ligações'!N59+'Evolução Ligações'!N63+'Evolução Ligações'!N67)/10000,0)</f>
        <v>0</v>
      </c>
      <c r="P40" s="303" t="n">
        <f aca="false">ROUNDUP(('Evolução Ligações'!O59+'Evolução Ligações'!O63+'Evolução Ligações'!O67)/10000,0)</f>
        <v>0</v>
      </c>
      <c r="Q40" s="303" t="n">
        <f aca="false">ROUNDUP(('Evolução Ligações'!P59+'Evolução Ligações'!P63+'Evolução Ligações'!P67)/10000,0)</f>
        <v>0</v>
      </c>
      <c r="R40" s="303" t="n">
        <f aca="false">ROUNDUP(('Evolução Ligações'!Q59+'Evolução Ligações'!Q63+'Evolução Ligações'!Q67)/10000,0)</f>
        <v>0</v>
      </c>
      <c r="S40" s="303" t="n">
        <f aca="false">ROUNDUP(('Evolução Ligações'!R59+'Evolução Ligações'!R63+'Evolução Ligações'!R67)/10000,0)</f>
        <v>0</v>
      </c>
      <c r="T40" s="303" t="n">
        <f aca="false">ROUNDUP(('Evolução Ligações'!S59+'Evolução Ligações'!S63+'Evolução Ligações'!S67)/10000,0)</f>
        <v>0</v>
      </c>
      <c r="U40" s="303" t="n">
        <f aca="false">ROUNDUP(('Evolução Ligações'!T59+'Evolução Ligações'!T63+'Evolução Ligações'!T67)/10000,0)</f>
        <v>0</v>
      </c>
      <c r="V40" s="303" t="n">
        <f aca="false">ROUNDUP(('Evolução Ligações'!U59+'Evolução Ligações'!U63+'Evolução Ligações'!U67)/10000,0)</f>
        <v>0</v>
      </c>
      <c r="W40" s="303" t="n">
        <f aca="false">ROUNDUP(('Evolução Ligações'!V59+'Evolução Ligações'!V63+'Evolução Ligações'!V67)/10000,0)</f>
        <v>0</v>
      </c>
      <c r="X40" s="303" t="n">
        <f aca="false">ROUNDUP(('Evolução Ligações'!W59+'Evolução Ligações'!W63+'Evolução Ligações'!W67)/10000,0)</f>
        <v>0</v>
      </c>
      <c r="Y40" s="303" t="n">
        <f aca="false">ROUNDUP(('Evolução Ligações'!X59+'Evolução Ligações'!X63+'Evolução Ligações'!X67)/10000,0)</f>
        <v>0</v>
      </c>
      <c r="Z40" s="303" t="n">
        <f aca="false">ROUNDUP(('Evolução Ligações'!Y59+'Evolução Ligações'!Y63+'Evolução Ligações'!Y67)/10000,0)</f>
        <v>0</v>
      </c>
      <c r="AA40" s="303" t="n">
        <f aca="false">ROUNDUP(('Evolução Ligações'!Z59+'Evolução Ligações'!Z63+'Evolução Ligações'!Z67)/10000,0)</f>
        <v>0</v>
      </c>
      <c r="AB40" s="303" t="n">
        <f aca="false">ROUNDUP(('Evolução Ligações'!AA59+'Evolução Ligações'!AA63+'Evolução Ligações'!AA67)/10000,0)</f>
        <v>0</v>
      </c>
      <c r="AC40" s="303" t="n">
        <f aca="false">ROUNDUP(('Evolução Ligações'!AB59+'Evolução Ligações'!AB63+'Evolução Ligações'!AB67)/10000,0)</f>
        <v>0</v>
      </c>
      <c r="AD40" s="303" t="n">
        <f aca="false">ROUNDUP(('Evolução Ligações'!AC59+'Evolução Ligações'!AC63+'Evolução Ligações'!AC67)/10000,0)</f>
        <v>0</v>
      </c>
      <c r="AE40" s="303" t="n">
        <f aca="false">ROUNDUP(('Evolução Ligações'!AD59+'Evolução Ligações'!AD63+'Evolução Ligações'!AD67)/10000,0)</f>
        <v>0</v>
      </c>
    </row>
    <row r="41" customFormat="false" ht="13.2" hidden="false" customHeight="false" outlineLevel="0" collapsed="false">
      <c r="A41" s="306" t="s">
        <v>500</v>
      </c>
      <c r="B41" s="307" t="n">
        <f aca="false">B39</f>
        <v>0</v>
      </c>
      <c r="C41" s="307" t="n">
        <f aca="false">C39</f>
        <v>0</v>
      </c>
      <c r="D41" s="307" t="n">
        <f aca="false">D39</f>
        <v>0</v>
      </c>
      <c r="E41" s="307" t="n">
        <f aca="false">E39</f>
        <v>0</v>
      </c>
      <c r="F41" s="307" t="n">
        <f aca="false">F39</f>
        <v>0</v>
      </c>
      <c r="G41" s="307" t="n">
        <f aca="false">G39</f>
        <v>0</v>
      </c>
      <c r="H41" s="307" t="n">
        <f aca="false">H39</f>
        <v>6</v>
      </c>
      <c r="I41" s="307" t="n">
        <f aca="false">I39</f>
        <v>6</v>
      </c>
      <c r="J41" s="307" t="n">
        <f aca="false">J39</f>
        <v>6</v>
      </c>
      <c r="K41" s="307" t="n">
        <f aca="false">K39</f>
        <v>6</v>
      </c>
      <c r="L41" s="307" t="n">
        <f aca="false">L39</f>
        <v>6</v>
      </c>
      <c r="M41" s="307" t="n">
        <f aca="false">M39</f>
        <v>6</v>
      </c>
      <c r="N41" s="307" t="n">
        <f aca="false">N39</f>
        <v>6</v>
      </c>
      <c r="O41" s="307" t="n">
        <f aca="false">O39</f>
        <v>6</v>
      </c>
      <c r="P41" s="307" t="n">
        <f aca="false">P39</f>
        <v>6</v>
      </c>
      <c r="Q41" s="307" t="n">
        <f aca="false">Q39</f>
        <v>6</v>
      </c>
      <c r="R41" s="307" t="n">
        <f aca="false">R39</f>
        <v>6</v>
      </c>
      <c r="S41" s="307" t="n">
        <f aca="false">S39</f>
        <v>6</v>
      </c>
      <c r="T41" s="307" t="n">
        <f aca="false">T39</f>
        <v>6</v>
      </c>
      <c r="U41" s="307" t="n">
        <f aca="false">U39</f>
        <v>6</v>
      </c>
      <c r="V41" s="307" t="n">
        <f aca="false">V39</f>
        <v>6</v>
      </c>
      <c r="W41" s="307" t="n">
        <f aca="false">W39</f>
        <v>6</v>
      </c>
      <c r="X41" s="307" t="n">
        <f aca="false">X39</f>
        <v>6</v>
      </c>
      <c r="Y41" s="307" t="n">
        <f aca="false">Y39</f>
        <v>6</v>
      </c>
      <c r="Z41" s="307" t="n">
        <f aca="false">Z39</f>
        <v>6</v>
      </c>
      <c r="AA41" s="307" t="n">
        <f aca="false">AA39</f>
        <v>6</v>
      </c>
      <c r="AB41" s="307" t="n">
        <f aca="false">AB39</f>
        <v>6</v>
      </c>
      <c r="AC41" s="307" t="n">
        <f aca="false">AC39</f>
        <v>6</v>
      </c>
      <c r="AD41" s="307" t="n">
        <f aca="false">AD39</f>
        <v>6</v>
      </c>
      <c r="AE41" s="307" t="n">
        <f aca="false">AE39</f>
        <v>6</v>
      </c>
    </row>
    <row r="43" customFormat="false" ht="26.4" hidden="false" customHeight="false" outlineLevel="0" collapsed="false">
      <c r="A43" s="297" t="s">
        <v>501</v>
      </c>
      <c r="B43" s="298" t="s">
        <v>410</v>
      </c>
      <c r="C43" s="298" t="s">
        <v>411</v>
      </c>
      <c r="D43" s="298" t="s">
        <v>412</v>
      </c>
      <c r="E43" s="298" t="s">
        <v>413</v>
      </c>
      <c r="F43" s="298" t="s">
        <v>414</v>
      </c>
      <c r="G43" s="298" t="s">
        <v>415</v>
      </c>
      <c r="H43" s="298" t="s">
        <v>416</v>
      </c>
      <c r="I43" s="298" t="s">
        <v>417</v>
      </c>
      <c r="J43" s="298" t="s">
        <v>418</v>
      </c>
      <c r="K43" s="298" t="s">
        <v>362</v>
      </c>
      <c r="L43" s="298" t="s">
        <v>363</v>
      </c>
      <c r="M43" s="298" t="s">
        <v>364</v>
      </c>
      <c r="N43" s="298" t="s">
        <v>365</v>
      </c>
      <c r="O43" s="298" t="s">
        <v>366</v>
      </c>
      <c r="P43" s="298" t="s">
        <v>367</v>
      </c>
      <c r="Q43" s="298" t="s">
        <v>368</v>
      </c>
      <c r="R43" s="298" t="s">
        <v>369</v>
      </c>
      <c r="S43" s="298" t="s">
        <v>370</v>
      </c>
      <c r="T43" s="298" t="s">
        <v>371</v>
      </c>
      <c r="U43" s="298" t="s">
        <v>372</v>
      </c>
      <c r="V43" s="298" t="s">
        <v>373</v>
      </c>
      <c r="W43" s="298" t="s">
        <v>374</v>
      </c>
      <c r="X43" s="298" t="s">
        <v>375</v>
      </c>
      <c r="Y43" s="298" t="s">
        <v>376</v>
      </c>
      <c r="Z43" s="298" t="s">
        <v>377</v>
      </c>
      <c r="AA43" s="298" t="s">
        <v>378</v>
      </c>
      <c r="AB43" s="298" t="s">
        <v>379</v>
      </c>
      <c r="AC43" s="298" t="s">
        <v>380</v>
      </c>
      <c r="AD43" s="298" t="s">
        <v>381</v>
      </c>
      <c r="AE43" s="298" t="s">
        <v>382</v>
      </c>
    </row>
    <row r="44" customFormat="false" ht="13.2" hidden="false" customHeight="false" outlineLevel="0" collapsed="false">
      <c r="A44" s="306" t="s">
        <v>502</v>
      </c>
      <c r="B44" s="307" t="n">
        <f aca="false">ROUND((($B$72+$E$72)),0)</f>
        <v>2834</v>
      </c>
      <c r="C44" s="307" t="n">
        <f aca="false">ROUND((($B$72+$E$72)),0)</f>
        <v>2834</v>
      </c>
      <c r="D44" s="307" t="n">
        <f aca="false">ROUND((($B$72+$E$72)),0)</f>
        <v>2834</v>
      </c>
      <c r="E44" s="307" t="n">
        <f aca="false">ROUND((($B$72+$E$72)),0)</f>
        <v>2834</v>
      </c>
      <c r="F44" s="307" t="n">
        <f aca="false">ROUND((($B$72+$E$72)),0)</f>
        <v>2834</v>
      </c>
      <c r="G44" s="307" t="n">
        <f aca="false">ROUND((($B$72+$E$72)),0)</f>
        <v>2834</v>
      </c>
      <c r="H44" s="307" t="n">
        <f aca="false">ROUND((($B$72+$E$72)),0)</f>
        <v>2834</v>
      </c>
      <c r="I44" s="307" t="n">
        <f aca="false">ROUND((($B$72+$E$72)),0)</f>
        <v>2834</v>
      </c>
      <c r="J44" s="307" t="n">
        <f aca="false">ROUND((($B$72+$E$72)),0)</f>
        <v>2834</v>
      </c>
      <c r="K44" s="307" t="n">
        <f aca="false">ROUND((($B$72+$E$72)),0)</f>
        <v>2834</v>
      </c>
      <c r="L44" s="307" t="n">
        <f aca="false">ROUND((($B$72+$E$72)),0)</f>
        <v>2834</v>
      </c>
      <c r="M44" s="307" t="n">
        <f aca="false">ROUND((($B$72+$E$72)),0)</f>
        <v>2834</v>
      </c>
      <c r="N44" s="307" t="n">
        <f aca="false">ROUND((($B$72+$E$72)),0)</f>
        <v>2834</v>
      </c>
      <c r="O44" s="307" t="n">
        <f aca="false">ROUND((($B$72+$E$72)),0)</f>
        <v>2834</v>
      </c>
      <c r="P44" s="307" t="n">
        <f aca="false">ROUND((($B$72+$E$72)),0)</f>
        <v>2834</v>
      </c>
      <c r="Q44" s="307" t="n">
        <f aca="false">ROUND((($B$72+$E$72)),0)</f>
        <v>2834</v>
      </c>
      <c r="R44" s="307" t="n">
        <f aca="false">ROUND((($B$72+$E$72)),0)</f>
        <v>2834</v>
      </c>
      <c r="S44" s="307" t="n">
        <f aca="false">ROUND((($B$72+$E$72)),0)</f>
        <v>2834</v>
      </c>
      <c r="T44" s="307" t="n">
        <f aca="false">ROUND((($B$72+$E$72)),0)</f>
        <v>2834</v>
      </c>
      <c r="U44" s="307" t="n">
        <f aca="false">ROUND((($B$72+$E$72)),0)</f>
        <v>2834</v>
      </c>
      <c r="V44" s="307" t="n">
        <f aca="false">ROUND((($B$72+$E$72)),0)</f>
        <v>2834</v>
      </c>
      <c r="W44" s="307" t="n">
        <f aca="false">ROUND((($B$72+$E$72)),0)</f>
        <v>2834</v>
      </c>
      <c r="X44" s="307" t="n">
        <f aca="false">ROUND((($B$72+$E$72)),0)</f>
        <v>2834</v>
      </c>
      <c r="Y44" s="307" t="n">
        <f aca="false">ROUND((($B$72+$E$72)),0)</f>
        <v>2834</v>
      </c>
      <c r="Z44" s="307" t="n">
        <f aca="false">ROUND((($B$72+$E$72)),0)</f>
        <v>2834</v>
      </c>
      <c r="AA44" s="307" t="n">
        <f aca="false">ROUND((($B$72+$E$72)),0)</f>
        <v>2834</v>
      </c>
      <c r="AB44" s="307" t="n">
        <f aca="false">ROUND((($B$72+$E$72)),0)</f>
        <v>2834</v>
      </c>
      <c r="AC44" s="307" t="n">
        <f aca="false">ROUND((($B$72+$E$72)),0)</f>
        <v>2834</v>
      </c>
      <c r="AD44" s="307" t="n">
        <f aca="false">ROUND((($B$72+$E$72)),0)</f>
        <v>2834</v>
      </c>
      <c r="AE44" s="307" t="n">
        <f aca="false">ROUND((($B$72+$E$72)),0)</f>
        <v>2834</v>
      </c>
    </row>
    <row r="45" customFormat="false" ht="13.2" hidden="false" customHeight="false" outlineLevel="0" collapsed="false">
      <c r="A45" s="306" t="s">
        <v>503</v>
      </c>
      <c r="B45" s="307" t="n">
        <f aca="false">ROUND(($B$72+$E$72),0)</f>
        <v>2834</v>
      </c>
      <c r="C45" s="307" t="n">
        <f aca="false">ROUND(($B$72+$E$72),0)</f>
        <v>2834</v>
      </c>
      <c r="D45" s="307" t="n">
        <f aca="false">ROUND(($B$72+$E$72),0)</f>
        <v>2834</v>
      </c>
      <c r="E45" s="307" t="n">
        <f aca="false">ROUND(($B$72+$E$72),0)</f>
        <v>2834</v>
      </c>
      <c r="F45" s="307" t="n">
        <f aca="false">ROUND(($B$72+$E$72),0)</f>
        <v>2834</v>
      </c>
      <c r="G45" s="307" t="n">
        <f aca="false">ROUND(($B$72+$E$72),0)</f>
        <v>2834</v>
      </c>
      <c r="H45" s="307" t="n">
        <f aca="false">ROUND(($B$72+$E$72),0)</f>
        <v>2834</v>
      </c>
      <c r="I45" s="307" t="n">
        <f aca="false">ROUND(($B$72+$E$72),0)</f>
        <v>2834</v>
      </c>
      <c r="J45" s="307" t="n">
        <f aca="false">ROUND(($B$72+$E$72),0)</f>
        <v>2834</v>
      </c>
      <c r="K45" s="307" t="n">
        <f aca="false">ROUND(($B$72+$E$72),0)</f>
        <v>2834</v>
      </c>
      <c r="L45" s="307" t="n">
        <f aca="false">ROUND(($B$72+$E$72),0)</f>
        <v>2834</v>
      </c>
      <c r="M45" s="307" t="n">
        <f aca="false">ROUND(($B$72+$E$72),0)</f>
        <v>2834</v>
      </c>
      <c r="N45" s="307" t="n">
        <f aca="false">ROUND(($B$72+$E$72),0)</f>
        <v>2834</v>
      </c>
      <c r="O45" s="307" t="n">
        <f aca="false">ROUND(($B$72+$E$72),0)</f>
        <v>2834</v>
      </c>
      <c r="P45" s="307" t="n">
        <f aca="false">ROUND(($B$72+$E$72),0)</f>
        <v>2834</v>
      </c>
      <c r="Q45" s="307" t="n">
        <f aca="false">ROUND(($B$72+$E$72),0)</f>
        <v>2834</v>
      </c>
      <c r="R45" s="307" t="n">
        <f aca="false">ROUND(($B$72+$E$72),0)</f>
        <v>2834</v>
      </c>
      <c r="S45" s="307" t="n">
        <f aca="false">ROUND(($B$72+$E$72),0)</f>
        <v>2834</v>
      </c>
      <c r="T45" s="307" t="n">
        <f aca="false">ROUND(($B$72+$E$72),0)</f>
        <v>2834</v>
      </c>
      <c r="U45" s="307" t="n">
        <f aca="false">ROUND(($B$72+$E$72),0)</f>
        <v>2834</v>
      </c>
      <c r="V45" s="307" t="n">
        <f aca="false">ROUND(($B$72+$E$72),0)</f>
        <v>2834</v>
      </c>
      <c r="W45" s="307" t="n">
        <f aca="false">ROUND(($B$72+$E$72),0)</f>
        <v>2834</v>
      </c>
      <c r="X45" s="307" t="n">
        <f aca="false">ROUND(($B$72+$E$72),0)</f>
        <v>2834</v>
      </c>
      <c r="Y45" s="307" t="n">
        <f aca="false">ROUND(($B$72+$E$72),0)</f>
        <v>2834</v>
      </c>
      <c r="Z45" s="307" t="n">
        <f aca="false">ROUND(($B$72+$E$72),0)</f>
        <v>2834</v>
      </c>
      <c r="AA45" s="307" t="n">
        <f aca="false">ROUND(($B$72+$E$72),0)</f>
        <v>2834</v>
      </c>
      <c r="AB45" s="307" t="n">
        <f aca="false">ROUND(($B$72+$E$72),0)</f>
        <v>2834</v>
      </c>
      <c r="AC45" s="307" t="n">
        <f aca="false">ROUND(($B$72+$E$72),0)</f>
        <v>2834</v>
      </c>
      <c r="AD45" s="307" t="n">
        <f aca="false">ROUND(($B$72+$E$72),0)</f>
        <v>2834</v>
      </c>
      <c r="AE45" s="307" t="n">
        <f aca="false">ROUND(($B$72+$E$72),0)</f>
        <v>2834</v>
      </c>
    </row>
    <row r="46" customFormat="false" ht="13.2" hidden="false" customHeight="false" outlineLevel="0" collapsed="false">
      <c r="A46" s="306" t="s">
        <v>499</v>
      </c>
      <c r="B46" s="307" t="n">
        <f aca="false">ROUND(($B$74+$E$74),0)</f>
        <v>1518</v>
      </c>
      <c r="C46" s="307" t="n">
        <f aca="false">ROUND(($B$74+$E$74),0)</f>
        <v>1518</v>
      </c>
      <c r="D46" s="307" t="n">
        <f aca="false">ROUND(($B$74+$E$74),0)</f>
        <v>1518</v>
      </c>
      <c r="E46" s="307" t="n">
        <f aca="false">ROUND(($B$74+$E$74),0)</f>
        <v>1518</v>
      </c>
      <c r="F46" s="307" t="n">
        <f aca="false">ROUND(($B$74+$E$74),0)</f>
        <v>1518</v>
      </c>
      <c r="G46" s="307" t="n">
        <f aca="false">ROUND(($B$74+$E$74),0)</f>
        <v>1518</v>
      </c>
      <c r="H46" s="307" t="n">
        <f aca="false">ROUND(($B$74+$E$74),0)</f>
        <v>1518</v>
      </c>
      <c r="I46" s="307" t="n">
        <f aca="false">ROUND(($B$74+$E$74),0)</f>
        <v>1518</v>
      </c>
      <c r="J46" s="307" t="n">
        <f aca="false">ROUND(($B$74+$E$74),0)</f>
        <v>1518</v>
      </c>
      <c r="K46" s="307" t="n">
        <f aca="false">ROUND(($B$74+$E$74),0)</f>
        <v>1518</v>
      </c>
      <c r="L46" s="307" t="n">
        <f aca="false">ROUND(($B$74+$E$74),0)</f>
        <v>1518</v>
      </c>
      <c r="M46" s="307" t="n">
        <f aca="false">ROUND(($B$74+$E$74),0)</f>
        <v>1518</v>
      </c>
      <c r="N46" s="307" t="n">
        <f aca="false">ROUND(($B$74+$E$74),0)</f>
        <v>1518</v>
      </c>
      <c r="O46" s="307" t="n">
        <f aca="false">ROUND(($B$74+$E$74),0)</f>
        <v>1518</v>
      </c>
      <c r="P46" s="307" t="n">
        <f aca="false">ROUND(($B$74+$E$74),0)</f>
        <v>1518</v>
      </c>
      <c r="Q46" s="307" t="n">
        <f aca="false">ROUND(($B$74+$E$74),0)</f>
        <v>1518</v>
      </c>
      <c r="R46" s="307" t="n">
        <f aca="false">ROUND(($B$74+$E$74),0)</f>
        <v>1518</v>
      </c>
      <c r="S46" s="307" t="n">
        <f aca="false">ROUND(($B$74+$E$74),0)</f>
        <v>1518</v>
      </c>
      <c r="T46" s="307" t="n">
        <f aca="false">ROUND(($B$74+$E$74),0)</f>
        <v>1518</v>
      </c>
      <c r="U46" s="307" t="n">
        <f aca="false">ROUND(($B$74+$E$74),0)</f>
        <v>1518</v>
      </c>
      <c r="V46" s="307" t="n">
        <f aca="false">ROUND(($B$74+$E$74),0)</f>
        <v>1518</v>
      </c>
      <c r="W46" s="307" t="n">
        <f aca="false">ROUND(($B$74+$E$74),0)</f>
        <v>1518</v>
      </c>
      <c r="X46" s="307" t="n">
        <f aca="false">ROUND(($B$74+$E$74),0)</f>
        <v>1518</v>
      </c>
      <c r="Y46" s="307" t="n">
        <f aca="false">ROUND(($B$74+$E$74),0)</f>
        <v>1518</v>
      </c>
      <c r="Z46" s="307" t="n">
        <f aca="false">ROUND(($B$74+$E$74),0)</f>
        <v>1518</v>
      </c>
      <c r="AA46" s="307" t="n">
        <f aca="false">ROUND(($B$74+$E$74),0)</f>
        <v>1518</v>
      </c>
      <c r="AB46" s="307" t="n">
        <f aca="false">ROUND(($B$74+$E$74),0)</f>
        <v>1518</v>
      </c>
      <c r="AC46" s="307" t="n">
        <f aca="false">ROUND(($B$74+$E$74),0)</f>
        <v>1518</v>
      </c>
      <c r="AD46" s="307" t="n">
        <f aca="false">ROUND(($B$74+$E$74),0)</f>
        <v>1518</v>
      </c>
      <c r="AE46" s="307" t="n">
        <f aca="false">ROUND(($B$74+$E$74),0)</f>
        <v>1518</v>
      </c>
    </row>
    <row r="47" customFormat="false" ht="13.2" hidden="false" customHeight="false" outlineLevel="0" collapsed="false">
      <c r="A47" s="306" t="s">
        <v>488</v>
      </c>
      <c r="B47" s="307" t="n">
        <f aca="false">$B$75</f>
        <v>28864</v>
      </c>
      <c r="C47" s="307" t="n">
        <f aca="false">$B$75</f>
        <v>28864</v>
      </c>
      <c r="D47" s="307" t="n">
        <f aca="false">$B$75</f>
        <v>28864</v>
      </c>
      <c r="E47" s="307" t="n">
        <f aca="false">$B$75</f>
        <v>28864</v>
      </c>
      <c r="F47" s="307" t="n">
        <f aca="false">$B$75</f>
        <v>28864</v>
      </c>
      <c r="G47" s="307" t="n">
        <f aca="false">$B$75</f>
        <v>28864</v>
      </c>
      <c r="H47" s="307" t="n">
        <f aca="false">$B$75</f>
        <v>28864</v>
      </c>
      <c r="I47" s="307" t="n">
        <f aca="false">$B$75</f>
        <v>28864</v>
      </c>
      <c r="J47" s="307" t="n">
        <f aca="false">$B$75</f>
        <v>28864</v>
      </c>
      <c r="K47" s="307" t="n">
        <f aca="false">$B$75</f>
        <v>28864</v>
      </c>
      <c r="L47" s="307" t="n">
        <f aca="false">$B$75</f>
        <v>28864</v>
      </c>
      <c r="M47" s="307" t="n">
        <f aca="false">$B$75</f>
        <v>28864</v>
      </c>
      <c r="N47" s="307" t="n">
        <f aca="false">$B$75</f>
        <v>28864</v>
      </c>
      <c r="O47" s="307" t="n">
        <f aca="false">$B$75</f>
        <v>28864</v>
      </c>
      <c r="P47" s="307" t="n">
        <f aca="false">$B$75</f>
        <v>28864</v>
      </c>
      <c r="Q47" s="307" t="n">
        <f aca="false">$B$75</f>
        <v>28864</v>
      </c>
      <c r="R47" s="307" t="n">
        <f aca="false">$B$75</f>
        <v>28864</v>
      </c>
      <c r="S47" s="307" t="n">
        <f aca="false">$B$75</f>
        <v>28864</v>
      </c>
      <c r="T47" s="307" t="n">
        <f aca="false">$B$75</f>
        <v>28864</v>
      </c>
      <c r="U47" s="307" t="n">
        <f aca="false">$B$75</f>
        <v>28864</v>
      </c>
      <c r="V47" s="307" t="n">
        <f aca="false">$B$75</f>
        <v>28864</v>
      </c>
      <c r="W47" s="307" t="n">
        <f aca="false">$B$75</f>
        <v>28864</v>
      </c>
      <c r="X47" s="307" t="n">
        <f aca="false">$B$75</f>
        <v>28864</v>
      </c>
      <c r="Y47" s="307" t="n">
        <f aca="false">$B$75</f>
        <v>28864</v>
      </c>
      <c r="Z47" s="307" t="n">
        <f aca="false">$B$75</f>
        <v>28864</v>
      </c>
      <c r="AA47" s="307" t="n">
        <f aca="false">$B$75</f>
        <v>28864</v>
      </c>
      <c r="AB47" s="307" t="n">
        <f aca="false">$B$75</f>
        <v>28864</v>
      </c>
      <c r="AC47" s="307" t="n">
        <f aca="false">$B$75</f>
        <v>28864</v>
      </c>
      <c r="AD47" s="307" t="n">
        <f aca="false">$B$75</f>
        <v>28864</v>
      </c>
      <c r="AE47" s="307" t="n">
        <f aca="false">$B$75</f>
        <v>28864</v>
      </c>
    </row>
    <row r="48" customFormat="false" ht="13.2" hidden="false" customHeight="false" outlineLevel="0" collapsed="false">
      <c r="A48" s="306" t="s">
        <v>490</v>
      </c>
      <c r="B48" s="307" t="n">
        <f aca="false">$B$76</f>
        <v>75000</v>
      </c>
      <c r="C48" s="307" t="n">
        <f aca="false">$B$76</f>
        <v>75000</v>
      </c>
      <c r="D48" s="307" t="n">
        <f aca="false">$B$76</f>
        <v>75000</v>
      </c>
      <c r="E48" s="307" t="n">
        <f aca="false">$B$76</f>
        <v>75000</v>
      </c>
      <c r="F48" s="307" t="n">
        <f aca="false">$B$76</f>
        <v>75000</v>
      </c>
      <c r="G48" s="307" t="n">
        <f aca="false">$B$76</f>
        <v>75000</v>
      </c>
      <c r="H48" s="307" t="n">
        <f aca="false">$B$76</f>
        <v>75000</v>
      </c>
      <c r="I48" s="307" t="n">
        <f aca="false">$B$76</f>
        <v>75000</v>
      </c>
      <c r="J48" s="307" t="n">
        <f aca="false">$B$76</f>
        <v>75000</v>
      </c>
      <c r="K48" s="307" t="n">
        <f aca="false">$B$76</f>
        <v>75000</v>
      </c>
      <c r="L48" s="307" t="n">
        <f aca="false">$B$76</f>
        <v>75000</v>
      </c>
      <c r="M48" s="307" t="n">
        <f aca="false">$B$76</f>
        <v>75000</v>
      </c>
      <c r="N48" s="307" t="n">
        <f aca="false">$B$76</f>
        <v>75000</v>
      </c>
      <c r="O48" s="307" t="n">
        <f aca="false">$B$76</f>
        <v>75000</v>
      </c>
      <c r="P48" s="307" t="n">
        <f aca="false">$B$76</f>
        <v>75000</v>
      </c>
      <c r="Q48" s="307" t="n">
        <f aca="false">$B$76</f>
        <v>75000</v>
      </c>
      <c r="R48" s="307" t="n">
        <f aca="false">$B$76</f>
        <v>75000</v>
      </c>
      <c r="S48" s="307" t="n">
        <f aca="false">$B$76</f>
        <v>75000</v>
      </c>
      <c r="T48" s="307" t="n">
        <f aca="false">$B$76</f>
        <v>75000</v>
      </c>
      <c r="U48" s="307" t="n">
        <f aca="false">$B$76</f>
        <v>75000</v>
      </c>
      <c r="V48" s="307" t="n">
        <f aca="false">$B$76</f>
        <v>75000</v>
      </c>
      <c r="W48" s="307" t="n">
        <f aca="false">$B$76</f>
        <v>75000</v>
      </c>
      <c r="X48" s="307" t="n">
        <f aca="false">$B$76</f>
        <v>75000</v>
      </c>
      <c r="Y48" s="307" t="n">
        <f aca="false">$B$76</f>
        <v>75000</v>
      </c>
      <c r="Z48" s="307" t="n">
        <f aca="false">$B$76</f>
        <v>75000</v>
      </c>
      <c r="AA48" s="307" t="n">
        <f aca="false">$B$76</f>
        <v>75000</v>
      </c>
      <c r="AB48" s="307" t="n">
        <f aca="false">$B$76</f>
        <v>75000</v>
      </c>
      <c r="AC48" s="307" t="n">
        <f aca="false">$B$76</f>
        <v>75000</v>
      </c>
      <c r="AD48" s="307" t="n">
        <f aca="false">$B$76</f>
        <v>75000</v>
      </c>
      <c r="AE48" s="307" t="n">
        <f aca="false">$B$76</f>
        <v>75000</v>
      </c>
    </row>
    <row r="49" customFormat="false" ht="13.2" hidden="false" customHeight="false" outlineLevel="0" collapsed="false">
      <c r="A49" s="306" t="s">
        <v>500</v>
      </c>
      <c r="B49" s="307" t="n">
        <f aca="false">$B$77</f>
        <v>27280</v>
      </c>
      <c r="C49" s="307" t="n">
        <f aca="false">$B$77</f>
        <v>27280</v>
      </c>
      <c r="D49" s="307" t="n">
        <f aca="false">$B$77</f>
        <v>27280</v>
      </c>
      <c r="E49" s="307" t="n">
        <f aca="false">$B$77</f>
        <v>27280</v>
      </c>
      <c r="F49" s="307" t="n">
        <f aca="false">$B$77</f>
        <v>27280</v>
      </c>
      <c r="G49" s="307" t="n">
        <f aca="false">$B$77</f>
        <v>27280</v>
      </c>
      <c r="H49" s="307" t="n">
        <f aca="false">$B$77</f>
        <v>27280</v>
      </c>
      <c r="I49" s="307" t="n">
        <f aca="false">$B$77</f>
        <v>27280</v>
      </c>
      <c r="J49" s="307" t="n">
        <f aca="false">$B$77</f>
        <v>27280</v>
      </c>
      <c r="K49" s="307" t="n">
        <f aca="false">$B$77</f>
        <v>27280</v>
      </c>
      <c r="L49" s="307" t="n">
        <f aca="false">$B$77</f>
        <v>27280</v>
      </c>
      <c r="M49" s="307" t="n">
        <f aca="false">$B$77</f>
        <v>27280</v>
      </c>
      <c r="N49" s="307" t="n">
        <f aca="false">$B$77</f>
        <v>27280</v>
      </c>
      <c r="O49" s="307" t="n">
        <f aca="false">$B$77</f>
        <v>27280</v>
      </c>
      <c r="P49" s="307" t="n">
        <f aca="false">$B$77</f>
        <v>27280</v>
      </c>
      <c r="Q49" s="307" t="n">
        <f aca="false">$B$77</f>
        <v>27280</v>
      </c>
      <c r="R49" s="307" t="n">
        <f aca="false">$B$77</f>
        <v>27280</v>
      </c>
      <c r="S49" s="307" t="n">
        <f aca="false">$B$77</f>
        <v>27280</v>
      </c>
      <c r="T49" s="307" t="n">
        <f aca="false">$B$77</f>
        <v>27280</v>
      </c>
      <c r="U49" s="307" t="n">
        <f aca="false">$B$77</f>
        <v>27280</v>
      </c>
      <c r="V49" s="307" t="n">
        <f aca="false">$B$77</f>
        <v>27280</v>
      </c>
      <c r="W49" s="307" t="n">
        <f aca="false">$B$77</f>
        <v>27280</v>
      </c>
      <c r="X49" s="307" t="n">
        <f aca="false">$B$77</f>
        <v>27280</v>
      </c>
      <c r="Y49" s="307" t="n">
        <f aca="false">$B$77</f>
        <v>27280</v>
      </c>
      <c r="Z49" s="307" t="n">
        <f aca="false">$B$77</f>
        <v>27280</v>
      </c>
      <c r="AA49" s="307" t="n">
        <f aca="false">$B$77</f>
        <v>27280</v>
      </c>
      <c r="AB49" s="307" t="n">
        <f aca="false">$B$77</f>
        <v>27280</v>
      </c>
      <c r="AC49" s="307" t="n">
        <f aca="false">$B$77</f>
        <v>27280</v>
      </c>
      <c r="AD49" s="307" t="n">
        <f aca="false">$B$77</f>
        <v>27280</v>
      </c>
      <c r="AE49" s="307" t="n">
        <f aca="false">$B$77</f>
        <v>27280</v>
      </c>
    </row>
    <row r="51" customFormat="false" ht="27.45" hidden="false" customHeight="true" outlineLevel="0" collapsed="false">
      <c r="A51" s="297" t="s">
        <v>504</v>
      </c>
      <c r="B51" s="298" t="s">
        <v>410</v>
      </c>
      <c r="C51" s="298" t="s">
        <v>411</v>
      </c>
      <c r="D51" s="298" t="s">
        <v>412</v>
      </c>
      <c r="E51" s="298" t="s">
        <v>413</v>
      </c>
      <c r="F51" s="298" t="s">
        <v>414</v>
      </c>
      <c r="G51" s="298" t="s">
        <v>415</v>
      </c>
      <c r="H51" s="298" t="s">
        <v>416</v>
      </c>
      <c r="I51" s="298" t="s">
        <v>417</v>
      </c>
      <c r="J51" s="298" t="s">
        <v>418</v>
      </c>
      <c r="K51" s="298" t="s">
        <v>362</v>
      </c>
      <c r="L51" s="298" t="s">
        <v>363</v>
      </c>
      <c r="M51" s="298" t="s">
        <v>364</v>
      </c>
      <c r="N51" s="298" t="s">
        <v>365</v>
      </c>
      <c r="O51" s="298" t="s">
        <v>366</v>
      </c>
      <c r="P51" s="298" t="s">
        <v>367</v>
      </c>
      <c r="Q51" s="298" t="s">
        <v>368</v>
      </c>
      <c r="R51" s="298" t="s">
        <v>369</v>
      </c>
      <c r="S51" s="298" t="s">
        <v>370</v>
      </c>
      <c r="T51" s="298" t="s">
        <v>371</v>
      </c>
      <c r="U51" s="298" t="s">
        <v>372</v>
      </c>
      <c r="V51" s="298" t="s">
        <v>373</v>
      </c>
      <c r="W51" s="298" t="s">
        <v>374</v>
      </c>
      <c r="X51" s="298" t="s">
        <v>375</v>
      </c>
      <c r="Y51" s="298" t="s">
        <v>376</v>
      </c>
      <c r="Z51" s="298" t="s">
        <v>377</v>
      </c>
      <c r="AA51" s="298" t="s">
        <v>378</v>
      </c>
      <c r="AB51" s="298" t="s">
        <v>379</v>
      </c>
      <c r="AC51" s="298" t="s">
        <v>380</v>
      </c>
      <c r="AD51" s="298" t="s">
        <v>381</v>
      </c>
      <c r="AE51" s="298" t="s">
        <v>382</v>
      </c>
    </row>
    <row r="52" customFormat="false" ht="13.2" hidden="false" customHeight="false" outlineLevel="0" collapsed="false">
      <c r="A52" s="304" t="str">
        <f aca="false">( $A14 )</f>
        <v>Administração</v>
      </c>
      <c r="B52" s="301" t="n">
        <f aca="false">SUM( B$53:B$53 )</f>
        <v>102024</v>
      </c>
      <c r="C52" s="301" t="n">
        <f aca="false">SUM( C$53:C$53 )</f>
        <v>102024</v>
      </c>
      <c r="D52" s="301" t="n">
        <f aca="false">SUM( D$53:D$53 )</f>
        <v>136032</v>
      </c>
      <c r="E52" s="301" t="n">
        <f aca="false">SUM( E$53:E$53 )</f>
        <v>136032</v>
      </c>
      <c r="F52" s="301" t="n">
        <f aca="false">SUM( F$53:F$53 )</f>
        <v>136032</v>
      </c>
      <c r="G52" s="301" t="n">
        <f aca="false">SUM( G$53:G$53 )</f>
        <v>170040</v>
      </c>
      <c r="H52" s="301" t="n">
        <f aca="false">SUM( H$53:H$53 )</f>
        <v>170040</v>
      </c>
      <c r="I52" s="301" t="n">
        <f aca="false">SUM( I$53:I$53 )</f>
        <v>170040</v>
      </c>
      <c r="J52" s="301" t="n">
        <f aca="false">SUM( J$53:J$53 )</f>
        <v>170040</v>
      </c>
      <c r="K52" s="301" t="n">
        <f aca="false">SUM( K$53:K$53 )</f>
        <v>204048</v>
      </c>
      <c r="L52" s="301" t="n">
        <f aca="false">SUM( L$53:L$53 )</f>
        <v>204048</v>
      </c>
      <c r="M52" s="301" t="n">
        <f aca="false">SUM( M$53:M$53 )</f>
        <v>204048</v>
      </c>
      <c r="N52" s="301" t="n">
        <f aca="false">SUM( N$53:N$53 )</f>
        <v>204048</v>
      </c>
      <c r="O52" s="301" t="n">
        <f aca="false">SUM( O$53:O$53 )</f>
        <v>204048</v>
      </c>
      <c r="P52" s="301" t="n">
        <f aca="false">SUM( P$53:P$53 )</f>
        <v>204048</v>
      </c>
      <c r="Q52" s="301" t="n">
        <f aca="false">SUM( Q$53:Q$53 )</f>
        <v>204048</v>
      </c>
      <c r="R52" s="301" t="n">
        <f aca="false">SUM( R$53:R$53 )</f>
        <v>204048</v>
      </c>
      <c r="S52" s="301" t="n">
        <f aca="false">SUM( S$53:S$53 )</f>
        <v>204048</v>
      </c>
      <c r="T52" s="301" t="n">
        <f aca="false">SUM( T$53:T$53 )</f>
        <v>204048</v>
      </c>
      <c r="U52" s="301" t="n">
        <f aca="false">SUM( U$53:U$53 )</f>
        <v>204048</v>
      </c>
      <c r="V52" s="301" t="n">
        <f aca="false">SUM( V$53:V$53 )</f>
        <v>204048</v>
      </c>
      <c r="W52" s="301" t="n">
        <f aca="false">SUM( W$53:W$53 )</f>
        <v>204048</v>
      </c>
      <c r="X52" s="301" t="n">
        <f aca="false">SUM( X$53:X$53 )</f>
        <v>204048</v>
      </c>
      <c r="Y52" s="301" t="n">
        <f aca="false">SUM( Y$53:Y$53 )</f>
        <v>204048</v>
      </c>
      <c r="Z52" s="301" t="n">
        <f aca="false">SUM( Z$53:Z$53 )</f>
        <v>204048</v>
      </c>
      <c r="AA52" s="301" t="n">
        <f aca="false">SUM( AA$53:AA$53 )</f>
        <v>204048</v>
      </c>
      <c r="AB52" s="301" t="n">
        <f aca="false">SUM( AB$53:AB$53 )</f>
        <v>204048</v>
      </c>
      <c r="AC52" s="301" t="n">
        <f aca="false">SUM( AC$53:AC$53 )</f>
        <v>204048</v>
      </c>
      <c r="AD52" s="301" t="n">
        <f aca="false">SUM( AD$53:AD$53 )</f>
        <v>204048</v>
      </c>
      <c r="AE52" s="301" t="n">
        <f aca="false">SUM( AE$53:AE$53 )</f>
        <v>204048</v>
      </c>
    </row>
    <row r="53" customFormat="false" ht="13.2" hidden="false" customHeight="false" outlineLevel="0" collapsed="false">
      <c r="A53" s="306" t="str">
        <f aca="false">A33</f>
        <v>Passeio Tipo 2 </v>
      </c>
      <c r="B53" s="307" t="n">
        <f aca="false">( ( B15 ) * ( B44 ) * ( 12 ) )</f>
        <v>102024</v>
      </c>
      <c r="C53" s="307" t="n">
        <f aca="false">( ( C15 ) * ( C44 ) * ( 12 ) )</f>
        <v>102024</v>
      </c>
      <c r="D53" s="307" t="n">
        <f aca="false">( ( D15 ) * ( D44 ) * ( 12 ) )</f>
        <v>136032</v>
      </c>
      <c r="E53" s="307" t="n">
        <f aca="false">( ( E15 ) * ( E44 ) * ( 12 ) )</f>
        <v>136032</v>
      </c>
      <c r="F53" s="307" t="n">
        <f aca="false">( ( F15 ) * ( F44 ) * ( 12 ) )</f>
        <v>136032</v>
      </c>
      <c r="G53" s="307" t="n">
        <f aca="false">( ( G15 ) * ( G44 ) * ( 12 ) )</f>
        <v>170040</v>
      </c>
      <c r="H53" s="307" t="n">
        <f aca="false">( ( H15 ) * ( H44 ) * ( 12 ) )</f>
        <v>170040</v>
      </c>
      <c r="I53" s="307" t="n">
        <f aca="false">( ( I15 ) * ( I44 ) * ( 12 ) )</f>
        <v>170040</v>
      </c>
      <c r="J53" s="307" t="n">
        <f aca="false">( ( J15 ) * ( J44 ) * ( 12 ) )</f>
        <v>170040</v>
      </c>
      <c r="K53" s="307" t="n">
        <f aca="false">( ( K15 ) * ( K44 ) * ( 12 ) )</f>
        <v>204048</v>
      </c>
      <c r="L53" s="307" t="n">
        <f aca="false">( ( L15 ) * ( L44 ) * ( 12 ) )</f>
        <v>204048</v>
      </c>
      <c r="M53" s="307" t="n">
        <f aca="false">( ( M15 ) * ( M44 ) * ( 12 ) )</f>
        <v>204048</v>
      </c>
      <c r="N53" s="307" t="n">
        <f aca="false">( ( N15 ) * ( N44 ) * ( 12 ) )</f>
        <v>204048</v>
      </c>
      <c r="O53" s="307" t="n">
        <f aca="false">( ( O15 ) * ( O44 ) * ( 12 ) )</f>
        <v>204048</v>
      </c>
      <c r="P53" s="307" t="n">
        <f aca="false">( ( P15 ) * ( P44 ) * ( 12 ) )</f>
        <v>204048</v>
      </c>
      <c r="Q53" s="307" t="n">
        <f aca="false">( ( Q15 ) * ( Q44 ) * ( 12 ) )</f>
        <v>204048</v>
      </c>
      <c r="R53" s="307" t="n">
        <f aca="false">( ( R15 ) * ( R44 ) * ( 12 ) )</f>
        <v>204048</v>
      </c>
      <c r="S53" s="307" t="n">
        <f aca="false">( ( S15 ) * ( S44 ) * ( 12 ) )</f>
        <v>204048</v>
      </c>
      <c r="T53" s="307" t="n">
        <f aca="false">( ( T15 ) * ( T44 ) * ( 12 ) )</f>
        <v>204048</v>
      </c>
      <c r="U53" s="307" t="n">
        <f aca="false">( ( U15 ) * ( U44 ) * ( 12 ) )</f>
        <v>204048</v>
      </c>
      <c r="V53" s="307" t="n">
        <f aca="false">( ( V15 ) * ( V44 ) * ( 12 ) )</f>
        <v>204048</v>
      </c>
      <c r="W53" s="307" t="n">
        <f aca="false">( ( W15 ) * ( W44 ) * ( 12 ) )</f>
        <v>204048</v>
      </c>
      <c r="X53" s="307" t="n">
        <f aca="false">( ( X15 ) * ( X44 ) * ( 12 ) )</f>
        <v>204048</v>
      </c>
      <c r="Y53" s="307" t="n">
        <f aca="false">( ( Y15 ) * ( Y44 ) * ( 12 ) )</f>
        <v>204048</v>
      </c>
      <c r="Z53" s="307" t="n">
        <f aca="false">( ( Z15 ) * ( Z44 ) * ( 12 ) )</f>
        <v>204048</v>
      </c>
      <c r="AA53" s="307" t="n">
        <f aca="false">( ( AA15 ) * ( AA44 ) * ( 12 ) )</f>
        <v>204048</v>
      </c>
      <c r="AB53" s="307" t="n">
        <f aca="false">( ( AB15 ) * ( AB44 ) * ( 12 ) )</f>
        <v>204048</v>
      </c>
      <c r="AC53" s="307" t="n">
        <f aca="false">( ( AC15 ) * ( AC44 ) * ( 12 ) )</f>
        <v>204048</v>
      </c>
      <c r="AD53" s="307" t="n">
        <f aca="false">( ( AD15 ) * ( AD44 ) * ( 12 ) )</f>
        <v>204048</v>
      </c>
      <c r="AE53" s="307" t="n">
        <f aca="false">( ( AE15 ) * ( AE44 ) * ( 12 ) )</f>
        <v>204048</v>
      </c>
    </row>
    <row r="54" customFormat="false" ht="13.2" hidden="false" customHeight="false" outlineLevel="0" collapsed="false">
      <c r="A54" s="304" t="str">
        <f aca="false">( $A16 )</f>
        <v>O&amp;M de Água e Esgoto, Engenharia e Gestão Comercial</v>
      </c>
      <c r="B54" s="301" t="n">
        <f aca="false">SUM( B$55:B$60 )</f>
        <v>415368</v>
      </c>
      <c r="C54" s="301" t="n">
        <f aca="false">SUM( C$55:C$60 )</f>
        <v>415368</v>
      </c>
      <c r="D54" s="301" t="n">
        <f aca="false">SUM( D$55:D$60 )</f>
        <v>279336</v>
      </c>
      <c r="E54" s="301" t="n">
        <f aca="false">SUM( E$55:E$60 )</f>
        <v>619416</v>
      </c>
      <c r="F54" s="301" t="n">
        <f aca="false">SUM( F$55:F$60 )</f>
        <v>687432</v>
      </c>
      <c r="G54" s="301" t="n">
        <f aca="false">SUM( G$55:G$60 )</f>
        <v>687432</v>
      </c>
      <c r="H54" s="301" t="n">
        <f aca="false">SUM( H$55:H$60 )</f>
        <v>4797816</v>
      </c>
      <c r="I54" s="301" t="n">
        <f aca="false">SUM( I$55:I$60 )</f>
        <v>4729800</v>
      </c>
      <c r="J54" s="301" t="n">
        <f aca="false">SUM( J$55:J$60 )</f>
        <v>4729800</v>
      </c>
      <c r="K54" s="301" t="n">
        <f aca="false">SUM( K$55:K$60 )</f>
        <v>4797816</v>
      </c>
      <c r="L54" s="301" t="n">
        <f aca="false">SUM( L$55:L$60 )</f>
        <v>4729800</v>
      </c>
      <c r="M54" s="301" t="n">
        <f aca="false">SUM( M$55:M$60 )</f>
        <v>4729800</v>
      </c>
      <c r="N54" s="301" t="n">
        <f aca="false">SUM( N$55:N$60 )</f>
        <v>4797816</v>
      </c>
      <c r="O54" s="301" t="n">
        <f aca="false">SUM( O$55:O$60 )</f>
        <v>4729800</v>
      </c>
      <c r="P54" s="301" t="n">
        <f aca="false">SUM( P$55:P$60 )</f>
        <v>4729800</v>
      </c>
      <c r="Q54" s="301" t="n">
        <f aca="false">SUM( Q$55:Q$60 )</f>
        <v>4797816</v>
      </c>
      <c r="R54" s="301" t="n">
        <f aca="false">SUM( R$55:R$60 )</f>
        <v>4729800</v>
      </c>
      <c r="S54" s="301" t="n">
        <f aca="false">SUM( S$55:S$60 )</f>
        <v>4729800</v>
      </c>
      <c r="T54" s="301" t="n">
        <f aca="false">SUM( T$55:T$60 )</f>
        <v>4797816</v>
      </c>
      <c r="U54" s="301" t="n">
        <f aca="false">SUM( U$55:U$60 )</f>
        <v>4729800</v>
      </c>
      <c r="V54" s="301" t="n">
        <f aca="false">SUM( V$55:V$60 )</f>
        <v>4729800</v>
      </c>
      <c r="W54" s="301" t="n">
        <f aca="false">SUM( W$55:W$60 )</f>
        <v>4797816</v>
      </c>
      <c r="X54" s="301" t="n">
        <f aca="false">SUM( X$55:X$60 )</f>
        <v>4729800</v>
      </c>
      <c r="Y54" s="301" t="n">
        <f aca="false">SUM( Y$55:Y$60 )</f>
        <v>4729800</v>
      </c>
      <c r="Z54" s="301" t="n">
        <f aca="false">SUM( Z$55:Z$60 )</f>
        <v>4797816</v>
      </c>
      <c r="AA54" s="301" t="n">
        <f aca="false">SUM( AA$55:AA$60 )</f>
        <v>4729800</v>
      </c>
      <c r="AB54" s="301" t="n">
        <f aca="false">SUM( AB$55:AB$60 )</f>
        <v>4729800</v>
      </c>
      <c r="AC54" s="301" t="n">
        <f aca="false">SUM( AC$55:AC$60 )</f>
        <v>4797816</v>
      </c>
      <c r="AD54" s="301" t="n">
        <f aca="false">SUM( AD$55:AD$60 )</f>
        <v>4729800</v>
      </c>
      <c r="AE54" s="301" t="n">
        <f aca="false">SUM( AE$55:AE$60 )</f>
        <v>4729800</v>
      </c>
    </row>
    <row r="55" customFormat="false" ht="13.2" hidden="false" customHeight="false" outlineLevel="0" collapsed="false">
      <c r="A55" s="306" t="str">
        <f aca="false">( $A17 )</f>
        <v>Passeio Tipo 2 </v>
      </c>
      <c r="B55" s="307" t="n">
        <f aca="false">( ( B17) * ( B44 ) * ( 12 ) )</f>
        <v>102024</v>
      </c>
      <c r="C55" s="307" t="n">
        <f aca="false">( ( C17) * ( C44 ) * ( 12 ) )</f>
        <v>102024</v>
      </c>
      <c r="D55" s="307" t="n">
        <f aca="false">( ( D17) * ( D44 ) * ( 12 ) )</f>
        <v>136032</v>
      </c>
      <c r="E55" s="307" t="n">
        <f aca="false">( ( E17) * ( E44 ) * ( 12 ) )</f>
        <v>170040</v>
      </c>
      <c r="F55" s="307" t="n">
        <f aca="false">( ( F17) * ( F44 ) * ( 12 ) )</f>
        <v>170040</v>
      </c>
      <c r="G55" s="307" t="n">
        <f aca="false">( ( G17) * ( G44 ) * ( 12 ) )</f>
        <v>170040</v>
      </c>
      <c r="H55" s="307" t="n">
        <f aca="false">( ( H17) * ( H44 ) * ( 12 ) )</f>
        <v>170040</v>
      </c>
      <c r="I55" s="307" t="n">
        <f aca="false">( ( I17) * ( I44 ) * ( 12 ) )</f>
        <v>170040</v>
      </c>
      <c r="J55" s="307" t="n">
        <f aca="false">( ( J17) * ( J44 ) * ( 12 ) )</f>
        <v>170040</v>
      </c>
      <c r="K55" s="307" t="n">
        <f aca="false">( ( K17) * ( K44 ) * ( 12 ) )</f>
        <v>170040</v>
      </c>
      <c r="L55" s="307" t="n">
        <f aca="false">( ( L17) * ( L44 ) * ( 12 ) )</f>
        <v>170040</v>
      </c>
      <c r="M55" s="307" t="n">
        <f aca="false">( ( M17) * ( M44 ) * ( 12 ) )</f>
        <v>170040</v>
      </c>
      <c r="N55" s="307" t="n">
        <f aca="false">( ( N17) * ( N44 ) * ( 12 ) )</f>
        <v>170040</v>
      </c>
      <c r="O55" s="307" t="n">
        <f aca="false">( ( O17) * ( O44 ) * ( 12 ) )</f>
        <v>170040</v>
      </c>
      <c r="P55" s="307" t="n">
        <f aca="false">( ( P17) * ( P44 ) * ( 12 ) )</f>
        <v>170040</v>
      </c>
      <c r="Q55" s="307" t="n">
        <f aca="false">( ( Q17) * ( Q44 ) * ( 12 ) )</f>
        <v>170040</v>
      </c>
      <c r="R55" s="307" t="n">
        <f aca="false">( ( R17) * ( R44 ) * ( 12 ) )</f>
        <v>170040</v>
      </c>
      <c r="S55" s="307" t="n">
        <f aca="false">( ( S17) * ( S44 ) * ( 12 ) )</f>
        <v>170040</v>
      </c>
      <c r="T55" s="307" t="n">
        <f aca="false">( ( T17) * ( T44 ) * ( 12 ) )</f>
        <v>170040</v>
      </c>
      <c r="U55" s="307" t="n">
        <f aca="false">( ( U17) * ( U44 ) * ( 12 ) )</f>
        <v>170040</v>
      </c>
      <c r="V55" s="307" t="n">
        <f aca="false">( ( V17) * ( V44 ) * ( 12 ) )</f>
        <v>170040</v>
      </c>
      <c r="W55" s="307" t="n">
        <f aca="false">( ( W17) * ( W44 ) * ( 12 ) )</f>
        <v>170040</v>
      </c>
      <c r="X55" s="307" t="n">
        <f aca="false">( ( X17) * ( X44 ) * ( 12 ) )</f>
        <v>170040</v>
      </c>
      <c r="Y55" s="307" t="n">
        <f aca="false">( ( Y17) * ( Y44 ) * ( 12 ) )</f>
        <v>170040</v>
      </c>
      <c r="Z55" s="307" t="n">
        <f aca="false">( ( Z17) * ( Z44 ) * ( 12 ) )</f>
        <v>170040</v>
      </c>
      <c r="AA55" s="307" t="n">
        <f aca="false">( ( AA17) * ( AA44 ) * ( 12 ) )</f>
        <v>170040</v>
      </c>
      <c r="AB55" s="307" t="n">
        <f aca="false">( ( AB17) * ( AB44 ) * ( 12 ) )</f>
        <v>170040</v>
      </c>
      <c r="AC55" s="307" t="n">
        <f aca="false">( ( AC17) * ( AC44 ) * ( 12 ) )</f>
        <v>170040</v>
      </c>
      <c r="AD55" s="307" t="n">
        <f aca="false">( ( AD17) * ( AD44 ) * ( 12 ) )</f>
        <v>170040</v>
      </c>
      <c r="AE55" s="307" t="n">
        <f aca="false">( ( AE17) * ( AE44 ) * ( 12 ) )</f>
        <v>170040</v>
      </c>
    </row>
    <row r="56" customFormat="false" ht="13.2" hidden="false" customHeight="false" outlineLevel="0" collapsed="false">
      <c r="A56" s="306" t="str">
        <f aca="false">( $A18 )</f>
        <v>Utilitário (saveiro ou similar)</v>
      </c>
      <c r="B56" s="307" t="n">
        <f aca="false">( ( B18 ) * ( B45 ) * ( 12 ) )</f>
        <v>204048</v>
      </c>
      <c r="C56" s="307" t="n">
        <f aca="false">( ( C18 ) * ( C45 ) * ( 12 ) )</f>
        <v>204048</v>
      </c>
      <c r="D56" s="307" t="n">
        <f aca="false">( ( D18 ) * ( D45 ) * ( 12 ) )</f>
        <v>34008</v>
      </c>
      <c r="E56" s="307" t="n">
        <f aca="false">( ( E18 ) * ( E45 ) * ( 12 ) )</f>
        <v>340080</v>
      </c>
      <c r="F56" s="307" t="n">
        <f aca="false">( ( F18 ) * ( F45 ) * ( 12 ) )</f>
        <v>408096</v>
      </c>
      <c r="G56" s="307" t="n">
        <f aca="false">( ( G18 ) * ( G45 ) * ( 12 ) )</f>
        <v>408096</v>
      </c>
      <c r="H56" s="307" t="n">
        <f aca="false">( ( H18 ) * ( H45 ) * ( 12 ) )</f>
        <v>476112</v>
      </c>
      <c r="I56" s="307" t="n">
        <f aca="false">( ( I18 ) * ( I45 ) * ( 12 ) )</f>
        <v>408096</v>
      </c>
      <c r="J56" s="307" t="n">
        <f aca="false">( ( J18 ) * ( J45 ) * ( 12 ) )</f>
        <v>408096</v>
      </c>
      <c r="K56" s="307" t="n">
        <f aca="false">( ( K18 ) * ( K45 ) * ( 12 ) )</f>
        <v>476112</v>
      </c>
      <c r="L56" s="307" t="n">
        <f aca="false">( ( L18 ) * ( L45 ) * ( 12 ) )</f>
        <v>408096</v>
      </c>
      <c r="M56" s="307" t="n">
        <f aca="false">( ( M18 ) * ( M45 ) * ( 12 ) )</f>
        <v>408096</v>
      </c>
      <c r="N56" s="307" t="n">
        <f aca="false">( ( N18 ) * ( N45 ) * ( 12 ) )</f>
        <v>476112</v>
      </c>
      <c r="O56" s="307" t="n">
        <f aca="false">( ( O18 ) * ( O45 ) * ( 12 ) )</f>
        <v>408096</v>
      </c>
      <c r="P56" s="307" t="n">
        <f aca="false">( ( P18 ) * ( P45 ) * ( 12 ) )</f>
        <v>408096</v>
      </c>
      <c r="Q56" s="307" t="n">
        <f aca="false">( ( Q18 ) * ( Q45 ) * ( 12 ) )</f>
        <v>476112</v>
      </c>
      <c r="R56" s="307" t="n">
        <f aca="false">( ( R18 ) * ( R45 ) * ( 12 ) )</f>
        <v>408096</v>
      </c>
      <c r="S56" s="307" t="n">
        <f aca="false">( ( S18 ) * ( S45 ) * ( 12 ) )</f>
        <v>408096</v>
      </c>
      <c r="T56" s="307" t="n">
        <f aca="false">( ( T18 ) * ( T45 ) * ( 12 ) )</f>
        <v>476112</v>
      </c>
      <c r="U56" s="307" t="n">
        <f aca="false">( ( U18 ) * ( U45 ) * ( 12 ) )</f>
        <v>408096</v>
      </c>
      <c r="V56" s="307" t="n">
        <f aca="false">( ( V18 ) * ( V45 ) * ( 12 ) )</f>
        <v>408096</v>
      </c>
      <c r="W56" s="307" t="n">
        <f aca="false">( ( W18 ) * ( W45 ) * ( 12 ) )</f>
        <v>476112</v>
      </c>
      <c r="X56" s="307" t="n">
        <f aca="false">( ( X18 ) * ( X45 ) * ( 12 ) )</f>
        <v>408096</v>
      </c>
      <c r="Y56" s="307" t="n">
        <f aca="false">( ( Y18 ) * ( Y45 ) * ( 12 ) )</f>
        <v>408096</v>
      </c>
      <c r="Z56" s="307" t="n">
        <f aca="false">( ( Z18 ) * ( Z45 ) * ( 12 ) )</f>
        <v>476112</v>
      </c>
      <c r="AA56" s="307" t="n">
        <f aca="false">( ( AA18 ) * ( AA45 ) * ( 12 ) )</f>
        <v>408096</v>
      </c>
      <c r="AB56" s="307" t="n">
        <f aca="false">( ( AB18 ) * ( AB45 ) * ( 12 ) )</f>
        <v>408096</v>
      </c>
      <c r="AC56" s="307" t="n">
        <f aca="false">( ( AC18 ) * ( AC45 ) * ( 12 ) )</f>
        <v>476112</v>
      </c>
      <c r="AD56" s="307" t="n">
        <f aca="false">( ( AD18 ) * ( AD45 ) * ( 12 ) )</f>
        <v>408096</v>
      </c>
      <c r="AE56" s="307" t="n">
        <f aca="false">( ( AE18 ) * ( AE45 ) * ( 12 ) )</f>
        <v>408096</v>
      </c>
    </row>
    <row r="57" customFormat="false" ht="13.2" hidden="false" customHeight="false" outlineLevel="0" collapsed="false">
      <c r="A57" s="306" t="str">
        <f aca="false">( $A19 )</f>
        <v>Moto</v>
      </c>
      <c r="B57" s="307" t="n">
        <f aca="false">( ( B19) * ( B46 ) * ( 12 ) )</f>
        <v>109296</v>
      </c>
      <c r="C57" s="307" t="n">
        <f aca="false">( ( C19) * ( C46 ) * ( 12 ) )</f>
        <v>109296</v>
      </c>
      <c r="D57" s="307" t="n">
        <f aca="false">( ( D19) * ( D46 ) * ( 12 ) )</f>
        <v>109296</v>
      </c>
      <c r="E57" s="307" t="n">
        <f aca="false">( ( E19) * ( E46 ) * ( 12 ) )</f>
        <v>109296</v>
      </c>
      <c r="F57" s="307" t="n">
        <f aca="false">( ( F19) * ( F46 ) * ( 12 ) )</f>
        <v>109296</v>
      </c>
      <c r="G57" s="307" t="n">
        <f aca="false">( ( G19) * ( G46 ) * ( 12 ) )</f>
        <v>109296</v>
      </c>
      <c r="H57" s="307" t="n">
        <f aca="false">( ( H19) * ( H46 ) * ( 12 ) )</f>
        <v>109296</v>
      </c>
      <c r="I57" s="307" t="n">
        <f aca="false">( ( I19) * ( I46 ) * ( 12 ) )</f>
        <v>109296</v>
      </c>
      <c r="J57" s="307" t="n">
        <f aca="false">( ( J19) * ( J46 ) * ( 12 ) )</f>
        <v>109296</v>
      </c>
      <c r="K57" s="307" t="n">
        <f aca="false">( ( K19) * ( K46 ) * ( 12 ) )</f>
        <v>109296</v>
      </c>
      <c r="L57" s="307" t="n">
        <f aca="false">( ( L19) * ( L46 ) * ( 12 ) )</f>
        <v>109296</v>
      </c>
      <c r="M57" s="307" t="n">
        <f aca="false">( ( M19) * ( M46 ) * ( 12 ) )</f>
        <v>109296</v>
      </c>
      <c r="N57" s="307" t="n">
        <f aca="false">( ( N19) * ( N46 ) * ( 12 ) )</f>
        <v>109296</v>
      </c>
      <c r="O57" s="307" t="n">
        <f aca="false">( ( O19) * ( O46 ) * ( 12 ) )</f>
        <v>109296</v>
      </c>
      <c r="P57" s="307" t="n">
        <f aca="false">( ( P19) * ( P46 ) * ( 12 ) )</f>
        <v>109296</v>
      </c>
      <c r="Q57" s="307" t="n">
        <f aca="false">( ( Q19) * ( Q46 ) * ( 12 ) )</f>
        <v>109296</v>
      </c>
      <c r="R57" s="307" t="n">
        <f aca="false">( ( R19) * ( R46 ) * ( 12 ) )</f>
        <v>109296</v>
      </c>
      <c r="S57" s="307" t="n">
        <f aca="false">( ( S19) * ( S46 ) * ( 12 ) )</f>
        <v>109296</v>
      </c>
      <c r="T57" s="307" t="n">
        <f aca="false">( ( T19) * ( T46 ) * ( 12 ) )</f>
        <v>109296</v>
      </c>
      <c r="U57" s="307" t="n">
        <f aca="false">( ( U19) * ( U46 ) * ( 12 ) )</f>
        <v>109296</v>
      </c>
      <c r="V57" s="307" t="n">
        <f aca="false">( ( V19) * ( V46 ) * ( 12 ) )</f>
        <v>109296</v>
      </c>
      <c r="W57" s="307" t="n">
        <f aca="false">( ( W19) * ( W46 ) * ( 12 ) )</f>
        <v>109296</v>
      </c>
      <c r="X57" s="307" t="n">
        <f aca="false">( ( X19) * ( X46 ) * ( 12 ) )</f>
        <v>109296</v>
      </c>
      <c r="Y57" s="307" t="n">
        <f aca="false">( ( Y19) * ( Y46 ) * ( 12 ) )</f>
        <v>109296</v>
      </c>
      <c r="Z57" s="307" t="n">
        <f aca="false">( ( Z19) * ( Z46 ) * ( 12 ) )</f>
        <v>109296</v>
      </c>
      <c r="AA57" s="307" t="n">
        <f aca="false">( ( AA19) * ( AA46 ) * ( 12 ) )</f>
        <v>109296</v>
      </c>
      <c r="AB57" s="307" t="n">
        <f aca="false">( ( AB19) * ( AB46 ) * ( 12 ) )</f>
        <v>109296</v>
      </c>
      <c r="AC57" s="307" t="n">
        <f aca="false">( ( AC19) * ( AC46 ) * ( 12 ) )</f>
        <v>109296</v>
      </c>
      <c r="AD57" s="307" t="n">
        <f aca="false">( ( AD19) * ( AD46 ) * ( 12 ) )</f>
        <v>109296</v>
      </c>
      <c r="AE57" s="307" t="n">
        <f aca="false">( ( AE19) * ( AE46 ) * ( 12 ) )</f>
        <v>109296</v>
      </c>
    </row>
    <row r="58" customFormat="false" ht="13.2" hidden="false" customHeight="false" outlineLevel="0" collapsed="false">
      <c r="A58" s="306" t="str">
        <f aca="false">( $A20 )</f>
        <v>Retroescavadeira</v>
      </c>
      <c r="B58" s="307" t="n">
        <f aca="false">( ( B20 ) * ( B47 ) * ( 12 ) )</f>
        <v>0</v>
      </c>
      <c r="C58" s="307" t="n">
        <f aca="false">( ( C20 ) * ( C47 ) * ( 12 ) )</f>
        <v>0</v>
      </c>
      <c r="D58" s="307" t="n">
        <f aca="false">( ( D20 ) * ( D47 ) * ( 12 ) )</f>
        <v>0</v>
      </c>
      <c r="E58" s="307" t="n">
        <f aca="false">( ( E20 ) * ( E47 ) * ( 12 ) )</f>
        <v>0</v>
      </c>
      <c r="F58" s="307" t="n">
        <f aca="false">( ( F20 ) * ( F47 ) * ( 12 ) )</f>
        <v>0</v>
      </c>
      <c r="G58" s="307" t="n">
        <f aca="false">( ( G20 ) * ( G47 ) * ( 12 ) )</f>
        <v>0</v>
      </c>
      <c r="H58" s="307" t="n">
        <f aca="false">( ( H20 ) * ( H47 ) * ( 12 ) )</f>
        <v>2078208</v>
      </c>
      <c r="I58" s="307" t="n">
        <f aca="false">( ( I20 ) * ( I47 ) * ( 12 ) )</f>
        <v>2078208</v>
      </c>
      <c r="J58" s="307" t="n">
        <f aca="false">( ( J20 ) * ( J47 ) * ( 12 ) )</f>
        <v>2078208</v>
      </c>
      <c r="K58" s="307" t="n">
        <f aca="false">( ( K20 ) * ( K47 ) * ( 12 ) )</f>
        <v>2078208</v>
      </c>
      <c r="L58" s="307" t="n">
        <f aca="false">( ( L20 ) * ( L47 ) * ( 12 ) )</f>
        <v>2078208</v>
      </c>
      <c r="M58" s="307" t="n">
        <f aca="false">( ( M20 ) * ( M47 ) * ( 12 ) )</f>
        <v>2078208</v>
      </c>
      <c r="N58" s="307" t="n">
        <f aca="false">( ( N20 ) * ( N47 ) * ( 12 ) )</f>
        <v>2078208</v>
      </c>
      <c r="O58" s="307" t="n">
        <f aca="false">( ( O20 ) * ( O47 ) * ( 12 ) )</f>
        <v>2078208</v>
      </c>
      <c r="P58" s="307" t="n">
        <f aca="false">( ( P20 ) * ( P47 ) * ( 12 ) )</f>
        <v>2078208</v>
      </c>
      <c r="Q58" s="307" t="n">
        <f aca="false">( ( Q20 ) * ( Q47 ) * ( 12 ) )</f>
        <v>2078208</v>
      </c>
      <c r="R58" s="307" t="n">
        <f aca="false">( ( R20 ) * ( R47 ) * ( 12 ) )</f>
        <v>2078208</v>
      </c>
      <c r="S58" s="307" t="n">
        <f aca="false">( ( S20 ) * ( S47 ) * ( 12 ) )</f>
        <v>2078208</v>
      </c>
      <c r="T58" s="307" t="n">
        <f aca="false">( ( T20 ) * ( T47 ) * ( 12 ) )</f>
        <v>2078208</v>
      </c>
      <c r="U58" s="307" t="n">
        <f aca="false">( ( U20 ) * ( U47 ) * ( 12 ) )</f>
        <v>2078208</v>
      </c>
      <c r="V58" s="307" t="n">
        <f aca="false">( ( V20 ) * ( V47 ) * ( 12 ) )</f>
        <v>2078208</v>
      </c>
      <c r="W58" s="307" t="n">
        <f aca="false">( ( W20 ) * ( W47 ) * ( 12 ) )</f>
        <v>2078208</v>
      </c>
      <c r="X58" s="307" t="n">
        <f aca="false">( ( X20 ) * ( X47 ) * ( 12 ) )</f>
        <v>2078208</v>
      </c>
      <c r="Y58" s="307" t="n">
        <f aca="false">( ( Y20 ) * ( Y47 ) * ( 12 ) )</f>
        <v>2078208</v>
      </c>
      <c r="Z58" s="307" t="n">
        <f aca="false">( ( Z20 ) * ( Z47 ) * ( 12 ) )</f>
        <v>2078208</v>
      </c>
      <c r="AA58" s="307" t="n">
        <f aca="false">( ( AA20 ) * ( AA47 ) * ( 12 ) )</f>
        <v>2078208</v>
      </c>
      <c r="AB58" s="307" t="n">
        <f aca="false">( ( AB20 ) * ( AB47 ) * ( 12 ) )</f>
        <v>2078208</v>
      </c>
      <c r="AC58" s="307" t="n">
        <f aca="false">( ( AC20 ) * ( AC47 ) * ( 12 ) )</f>
        <v>2078208</v>
      </c>
      <c r="AD58" s="307" t="n">
        <f aca="false">( ( AD20 ) * ( AD47 ) * ( 12 ) )</f>
        <v>2078208</v>
      </c>
      <c r="AE58" s="307" t="n">
        <f aca="false">( ( AE20 ) * ( AE47 ) * ( 12 ) )</f>
        <v>2078208</v>
      </c>
    </row>
    <row r="59" customFormat="false" ht="13.2" hidden="false" customHeight="false" outlineLevel="0" collapsed="false">
      <c r="A59" s="306" t="str">
        <f aca="false">( $A21 )</f>
        <v>Hidrojato</v>
      </c>
      <c r="B59" s="307" t="n">
        <f aca="false">( ( B21 ) * ( B48 ) * ( 12 ) )</f>
        <v>0</v>
      </c>
      <c r="C59" s="307" t="n">
        <f aca="false">( ( C21 ) * ( C48 ) * ( 12 ) )</f>
        <v>0</v>
      </c>
      <c r="D59" s="307" t="n">
        <f aca="false">( ( D21 ) * ( D48 ) * ( 12 ) )</f>
        <v>0</v>
      </c>
      <c r="E59" s="307" t="n">
        <f aca="false">( ( E21 ) * ( E48 ) * ( 12 ) )</f>
        <v>0</v>
      </c>
      <c r="F59" s="307" t="n">
        <f aca="false">( ( F21 ) * ( F48 ) * ( 12 ) )</f>
        <v>0</v>
      </c>
      <c r="G59" s="307" t="n">
        <f aca="false">( ( G21 ) * ( G48 ) * ( 12 ) )</f>
        <v>0</v>
      </c>
      <c r="H59" s="307" t="n">
        <f aca="false">( ( H21 ) * ( H48 ) * ( 12 ) )</f>
        <v>0</v>
      </c>
      <c r="I59" s="307" t="n">
        <f aca="false">( ( I21 ) * ( I48 ) * ( 12 ) )</f>
        <v>0</v>
      </c>
      <c r="J59" s="307" t="n">
        <f aca="false">( ( J21 ) * ( J48 ) * ( 12 ) )</f>
        <v>0</v>
      </c>
      <c r="K59" s="307" t="n">
        <f aca="false">( ( K21 ) * ( K48 ) * ( 12 ) )</f>
        <v>0</v>
      </c>
      <c r="L59" s="307" t="n">
        <f aca="false">( ( L21 ) * ( L48 ) * ( 12 ) )</f>
        <v>0</v>
      </c>
      <c r="M59" s="307" t="n">
        <f aca="false">( ( M21 ) * ( M48 ) * ( 12 ) )</f>
        <v>0</v>
      </c>
      <c r="N59" s="307" t="n">
        <f aca="false">( ( N21 ) * ( N48 ) * ( 12 ) )</f>
        <v>0</v>
      </c>
      <c r="O59" s="307" t="n">
        <f aca="false">( ( O21 ) * ( O48 ) * ( 12 ) )</f>
        <v>0</v>
      </c>
      <c r="P59" s="307" t="n">
        <f aca="false">( ( P21 ) * ( P48 ) * ( 12 ) )</f>
        <v>0</v>
      </c>
      <c r="Q59" s="307" t="n">
        <f aca="false">( ( Q21 ) * ( Q48 ) * ( 12 ) )</f>
        <v>0</v>
      </c>
      <c r="R59" s="307" t="n">
        <f aca="false">( ( R21 ) * ( R48 ) * ( 12 ) )</f>
        <v>0</v>
      </c>
      <c r="S59" s="307" t="n">
        <f aca="false">( ( S21 ) * ( S48 ) * ( 12 ) )</f>
        <v>0</v>
      </c>
      <c r="T59" s="307" t="n">
        <f aca="false">( ( T21 ) * ( T48 ) * ( 12 ) )</f>
        <v>0</v>
      </c>
      <c r="U59" s="307" t="n">
        <f aca="false">( ( U21 ) * ( U48 ) * ( 12 ) )</f>
        <v>0</v>
      </c>
      <c r="V59" s="307" t="n">
        <f aca="false">( ( V21 ) * ( V48 ) * ( 12 ) )</f>
        <v>0</v>
      </c>
      <c r="W59" s="307" t="n">
        <f aca="false">( ( W21 ) * ( W48 ) * ( 12 ) )</f>
        <v>0</v>
      </c>
      <c r="X59" s="307" t="n">
        <f aca="false">( ( X21 ) * ( X48 ) * ( 12 ) )</f>
        <v>0</v>
      </c>
      <c r="Y59" s="307" t="n">
        <f aca="false">( ( Y21 ) * ( Y48 ) * ( 12 ) )</f>
        <v>0</v>
      </c>
      <c r="Z59" s="307" t="n">
        <f aca="false">( ( Z21 ) * ( Z48 ) * ( 12 ) )</f>
        <v>0</v>
      </c>
      <c r="AA59" s="307" t="n">
        <f aca="false">( ( AA21 ) * ( AA48 ) * ( 12 ) )</f>
        <v>0</v>
      </c>
      <c r="AB59" s="307" t="n">
        <f aca="false">( ( AB21 ) * ( AB48 ) * ( 12 ) )</f>
        <v>0</v>
      </c>
      <c r="AC59" s="307" t="n">
        <f aca="false">( ( AC21 ) * ( AC48 ) * ( 12 ) )</f>
        <v>0</v>
      </c>
      <c r="AD59" s="307" t="n">
        <f aca="false">( ( AD21 ) * ( AD48 ) * ( 12 ) )</f>
        <v>0</v>
      </c>
      <c r="AE59" s="307" t="n">
        <f aca="false">( ( AE21 ) * ( AE48 ) * ( 12 ) )</f>
        <v>0</v>
      </c>
    </row>
    <row r="60" customFormat="false" ht="13.2" hidden="false" customHeight="false" outlineLevel="0" collapsed="false">
      <c r="A60" s="306" t="str">
        <f aca="false">( $A22 )</f>
        <v>Caminhão Basculante</v>
      </c>
      <c r="B60" s="307" t="n">
        <f aca="false">( ( B22) * ( B49 ) * ( 12 ) )</f>
        <v>0</v>
      </c>
      <c r="C60" s="307" t="n">
        <f aca="false">( ( C22) * ( C49 ) * ( 12 ) )</f>
        <v>0</v>
      </c>
      <c r="D60" s="307" t="n">
        <f aca="false">( ( D22) * ( D49 ) * ( 12 ) )</f>
        <v>0</v>
      </c>
      <c r="E60" s="307" t="n">
        <f aca="false">( ( E22) * ( E49 ) * ( 12 ) )</f>
        <v>0</v>
      </c>
      <c r="F60" s="307" t="n">
        <f aca="false">( ( F22) * ( F49 ) * ( 12 ) )</f>
        <v>0</v>
      </c>
      <c r="G60" s="307" t="n">
        <f aca="false">( ( G22) * ( G49 ) * ( 12 ) )</f>
        <v>0</v>
      </c>
      <c r="H60" s="307" t="n">
        <f aca="false">( ( H22) * ( H49 ) * ( 12 ) )</f>
        <v>1964160</v>
      </c>
      <c r="I60" s="307" t="n">
        <f aca="false">( ( I22) * ( I49 ) * ( 12 ) )</f>
        <v>1964160</v>
      </c>
      <c r="J60" s="307" t="n">
        <f aca="false">( ( J22) * ( J49 ) * ( 12 ) )</f>
        <v>1964160</v>
      </c>
      <c r="K60" s="307" t="n">
        <f aca="false">( ( K22) * ( K49 ) * ( 12 ) )</f>
        <v>1964160</v>
      </c>
      <c r="L60" s="307" t="n">
        <f aca="false">( ( L22) * ( L49 ) * ( 12 ) )</f>
        <v>1964160</v>
      </c>
      <c r="M60" s="307" t="n">
        <f aca="false">( ( M22) * ( M49 ) * ( 12 ) )</f>
        <v>1964160</v>
      </c>
      <c r="N60" s="307" t="n">
        <f aca="false">( ( N22) * ( N49 ) * ( 12 ) )</f>
        <v>1964160</v>
      </c>
      <c r="O60" s="307" t="n">
        <f aca="false">( ( O22) * ( O49 ) * ( 12 ) )</f>
        <v>1964160</v>
      </c>
      <c r="P60" s="307" t="n">
        <f aca="false">( ( P22) * ( P49 ) * ( 12 ) )</f>
        <v>1964160</v>
      </c>
      <c r="Q60" s="307" t="n">
        <f aca="false">( ( Q22) * ( Q49 ) * ( 12 ) )</f>
        <v>1964160</v>
      </c>
      <c r="R60" s="307" t="n">
        <f aca="false">( ( R22) * ( R49 ) * ( 12 ) )</f>
        <v>1964160</v>
      </c>
      <c r="S60" s="307" t="n">
        <f aca="false">( ( S22) * ( S49 ) * ( 12 ) )</f>
        <v>1964160</v>
      </c>
      <c r="T60" s="307" t="n">
        <f aca="false">( ( T22) * ( T49 ) * ( 12 ) )</f>
        <v>1964160</v>
      </c>
      <c r="U60" s="307" t="n">
        <f aca="false">( ( U22) * ( U49 ) * ( 12 ) )</f>
        <v>1964160</v>
      </c>
      <c r="V60" s="307" t="n">
        <f aca="false">( ( V22) * ( V49 ) * ( 12 ) )</f>
        <v>1964160</v>
      </c>
      <c r="W60" s="307" t="n">
        <f aca="false">( ( W22) * ( W49 ) * ( 12 ) )</f>
        <v>1964160</v>
      </c>
      <c r="X60" s="307" t="n">
        <f aca="false">( ( X22) * ( X49 ) * ( 12 ) )</f>
        <v>1964160</v>
      </c>
      <c r="Y60" s="307" t="n">
        <f aca="false">( ( Y22) * ( Y49 ) * ( 12 ) )</f>
        <v>1964160</v>
      </c>
      <c r="Z60" s="307" t="n">
        <f aca="false">( ( Z22) * ( Z49 ) * ( 12 ) )</f>
        <v>1964160</v>
      </c>
      <c r="AA60" s="307" t="n">
        <f aca="false">( ( AA22) * ( AA49 ) * ( 12 ) )</f>
        <v>1964160</v>
      </c>
      <c r="AB60" s="307" t="n">
        <f aca="false">( ( AB22) * ( AB49 ) * ( 12 ) )</f>
        <v>1964160</v>
      </c>
      <c r="AC60" s="307" t="n">
        <f aca="false">( ( AC22) * ( AC49 ) * ( 12 ) )</f>
        <v>1964160</v>
      </c>
      <c r="AD60" s="307" t="n">
        <f aca="false">( ( AD22) * ( AD49 ) * ( 12 ) )</f>
        <v>1964160</v>
      </c>
      <c r="AE60" s="307" t="n">
        <f aca="false">( ( AE22) * ( AE49 ) * ( 12 ) )</f>
        <v>1964160</v>
      </c>
    </row>
    <row r="61" s="299" customFormat="true" ht="13.2" hidden="false" customHeight="false" outlineLevel="0" collapsed="false">
      <c r="A61" s="297" t="s">
        <v>505</v>
      </c>
      <c r="B61" s="305" t="n">
        <f aca="false">( ( B52 ) + ( B54 ) )</f>
        <v>517392</v>
      </c>
      <c r="C61" s="305" t="n">
        <f aca="false">( ( C52 ) + ( C54 ) )</f>
        <v>517392</v>
      </c>
      <c r="D61" s="305" t="n">
        <f aca="false">( ( D52 ) + ( D54 ) )</f>
        <v>415368</v>
      </c>
      <c r="E61" s="305" t="n">
        <f aca="false">( ( E52 ) + ( E54 ) )</f>
        <v>755448</v>
      </c>
      <c r="F61" s="305" t="n">
        <f aca="false">( ( F52 ) + ( F54 ) )</f>
        <v>823464</v>
      </c>
      <c r="G61" s="305" t="n">
        <f aca="false">( ( G52 ) + ( G54 ) )</f>
        <v>857472</v>
      </c>
      <c r="H61" s="305" t="n">
        <f aca="false">( ( H52 ) + ( H54 ) )</f>
        <v>4967856</v>
      </c>
      <c r="I61" s="305" t="n">
        <f aca="false">( ( I52 ) + ( I54 ) )</f>
        <v>4899840</v>
      </c>
      <c r="J61" s="305" t="n">
        <f aca="false">( ( J52 ) + ( J54 ) )</f>
        <v>4899840</v>
      </c>
      <c r="K61" s="305" t="n">
        <f aca="false">( ( K52 ) + ( K54 ) )</f>
        <v>5001864</v>
      </c>
      <c r="L61" s="305" t="n">
        <f aca="false">( ( L52 ) + ( L54 ) )</f>
        <v>4933848</v>
      </c>
      <c r="M61" s="305" t="n">
        <f aca="false">( ( M52 ) + ( M54 ) )</f>
        <v>4933848</v>
      </c>
      <c r="N61" s="305" t="n">
        <f aca="false">( ( N52 ) + ( N54 ) )</f>
        <v>5001864</v>
      </c>
      <c r="O61" s="305" t="n">
        <f aca="false">( ( O52 ) + ( O54 ) )</f>
        <v>4933848</v>
      </c>
      <c r="P61" s="305" t="n">
        <f aca="false">( ( P52 ) + ( P54 ) )</f>
        <v>4933848</v>
      </c>
      <c r="Q61" s="305" t="n">
        <f aca="false">( ( Q52 ) + ( Q54 ) )</f>
        <v>5001864</v>
      </c>
      <c r="R61" s="305" t="n">
        <f aca="false">( ( R52 ) + ( R54 ) )</f>
        <v>4933848</v>
      </c>
      <c r="S61" s="305" t="n">
        <f aca="false">( ( S52 ) + ( S54 ) )</f>
        <v>4933848</v>
      </c>
      <c r="T61" s="305" t="n">
        <f aca="false">( ( T52 ) + ( T54 ) )</f>
        <v>5001864</v>
      </c>
      <c r="U61" s="305" t="n">
        <f aca="false">( ( U52 ) + ( U54 ) )</f>
        <v>4933848</v>
      </c>
      <c r="V61" s="305" t="n">
        <f aca="false">( ( V52 ) + ( V54 ) )</f>
        <v>4933848</v>
      </c>
      <c r="W61" s="305" t="n">
        <f aca="false">( ( W52 ) + ( W54 ) )</f>
        <v>5001864</v>
      </c>
      <c r="X61" s="305" t="n">
        <f aca="false">( ( X52 ) + ( X54 ) )</f>
        <v>4933848</v>
      </c>
      <c r="Y61" s="305" t="n">
        <f aca="false">( ( Y52 ) + ( Y54 ) )</f>
        <v>4933848</v>
      </c>
      <c r="Z61" s="305" t="n">
        <f aca="false">( ( Z52 ) + ( Z54 ) )</f>
        <v>5001864</v>
      </c>
      <c r="AA61" s="305" t="n">
        <f aca="false">( ( AA52 ) + ( AA54 ) )</f>
        <v>4933848</v>
      </c>
      <c r="AB61" s="305" t="n">
        <f aca="false">( ( AB52 ) + ( AB54 ) )</f>
        <v>4933848</v>
      </c>
      <c r="AC61" s="305" t="n">
        <f aca="false">( ( AC52 ) + ( AC54 ) )</f>
        <v>5001864</v>
      </c>
      <c r="AD61" s="305" t="n">
        <f aca="false">( ( AD52 ) + ( AD54 ) )</f>
        <v>4933848</v>
      </c>
      <c r="AE61" s="305" t="n">
        <f aca="false">( ( AE52 ) + ( AE54 ) )</f>
        <v>4933848</v>
      </c>
    </row>
    <row r="62" s="299" customFormat="true" ht="13.2" hidden="false" customHeight="false" outlineLevel="0" collapsed="false">
      <c r="A62" s="309"/>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row>
    <row r="63" customFormat="false" ht="13.8" hidden="false" customHeight="false" outlineLevel="0" collapsed="false"/>
    <row r="64" customFormat="false" ht="13.8" hidden="false" customHeight="false" outlineLevel="0" collapsed="false">
      <c r="A64" s="311" t="s">
        <v>506</v>
      </c>
      <c r="B64" s="312" t="n">
        <v>22</v>
      </c>
    </row>
    <row r="65" customFormat="false" ht="13.8" hidden="false" customHeight="false" outlineLevel="0" collapsed="false">
      <c r="A65" s="311" t="s">
        <v>507</v>
      </c>
      <c r="B65" s="313" t="n">
        <v>5.86</v>
      </c>
      <c r="C65" s="286" t="s">
        <v>508</v>
      </c>
    </row>
    <row r="66" customFormat="false" ht="13.8" hidden="false" customHeight="false" outlineLevel="0" collapsed="false">
      <c r="A66" s="311" t="s">
        <v>509</v>
      </c>
      <c r="B66" s="314" t="n">
        <v>6.39</v>
      </c>
      <c r="C66" s="286" t="s">
        <v>508</v>
      </c>
    </row>
    <row r="67" customFormat="false" ht="13.2" hidden="false" customHeight="false" outlineLevel="0" collapsed="false">
      <c r="E67" s="315"/>
    </row>
    <row r="68" customFormat="false" ht="13.2" hidden="false" customHeight="false" outlineLevel="0" collapsed="false">
      <c r="E68" s="315"/>
    </row>
    <row r="69" customFormat="false" ht="13.8" hidden="false" customHeight="false" outlineLevel="0" collapsed="false">
      <c r="H69" s="316" t="s">
        <v>84</v>
      </c>
      <c r="I69" s="316"/>
      <c r="J69" s="317"/>
    </row>
    <row r="70" customFormat="false" ht="47.4" hidden="false" customHeight="false" outlineLevel="0" collapsed="false">
      <c r="A70" s="318" t="s">
        <v>510</v>
      </c>
      <c r="B70" s="318"/>
      <c r="E70" s="319" t="s">
        <v>511</v>
      </c>
      <c r="F70" s="320"/>
      <c r="G70" s="321"/>
      <c r="H70" s="316" t="s">
        <v>512</v>
      </c>
      <c r="I70" s="316" t="s">
        <v>513</v>
      </c>
      <c r="J70" s="317" t="s">
        <v>514</v>
      </c>
      <c r="K70" s="286" t="s">
        <v>515</v>
      </c>
    </row>
    <row r="71" customFormat="false" ht="13.2" hidden="false" customHeight="false" outlineLevel="0" collapsed="false">
      <c r="A71" s="322" t="s">
        <v>495</v>
      </c>
      <c r="B71" s="323" t="n">
        <v>2028.23</v>
      </c>
      <c r="C71" s="286" t="s">
        <v>516</v>
      </c>
      <c r="E71" s="324" t="n">
        <f aca="false">$B$65*H71*I71/J71</f>
        <v>805.75</v>
      </c>
      <c r="H71" s="325" t="n">
        <v>50</v>
      </c>
      <c r="I71" s="316" t="n">
        <v>22</v>
      </c>
      <c r="J71" s="317" t="n">
        <v>8</v>
      </c>
      <c r="K71" s="286" t="n">
        <v>8</v>
      </c>
    </row>
    <row r="72" customFormat="false" ht="13.2" hidden="false" customHeight="false" outlineLevel="0" collapsed="false">
      <c r="A72" s="326" t="s">
        <v>496</v>
      </c>
      <c r="B72" s="323" t="n">
        <v>2028.23</v>
      </c>
      <c r="C72" s="286" t="s">
        <v>516</v>
      </c>
      <c r="E72" s="327" t="n">
        <f aca="false">$B$65*H72*I72/J72</f>
        <v>805.75</v>
      </c>
      <c r="H72" s="325" t="n">
        <v>50</v>
      </c>
      <c r="I72" s="316" t="n">
        <v>22</v>
      </c>
      <c r="J72" s="317" t="n">
        <v>8</v>
      </c>
      <c r="K72" s="286" t="n">
        <v>8</v>
      </c>
    </row>
    <row r="73" customFormat="false" ht="13.2" hidden="false" customHeight="false" outlineLevel="0" collapsed="false">
      <c r="A73" s="326" t="s">
        <v>498</v>
      </c>
      <c r="B73" s="323" t="n">
        <v>2433.18</v>
      </c>
      <c r="C73" s="286" t="s">
        <v>516</v>
      </c>
      <c r="E73" s="327" t="n">
        <f aca="false">$B$65*H73*I73/J73</f>
        <v>1611.5</v>
      </c>
      <c r="H73" s="325" t="n">
        <v>100</v>
      </c>
      <c r="I73" s="316" t="n">
        <v>22</v>
      </c>
      <c r="J73" s="317" t="n">
        <v>8</v>
      </c>
      <c r="K73" s="286" t="n">
        <v>8</v>
      </c>
    </row>
    <row r="74" customFormat="false" ht="13.2" hidden="false" customHeight="false" outlineLevel="0" collapsed="false">
      <c r="A74" s="326" t="s">
        <v>499</v>
      </c>
      <c r="B74" s="323" t="n">
        <v>1196</v>
      </c>
      <c r="C74" s="286" t="s">
        <v>517</v>
      </c>
      <c r="E74" s="327" t="n">
        <f aca="false">$B$65*H74*I74/J74</f>
        <v>322.3</v>
      </c>
      <c r="H74" s="325" t="n">
        <v>50</v>
      </c>
      <c r="I74" s="316" t="n">
        <v>22</v>
      </c>
      <c r="J74" s="317" t="n">
        <v>20</v>
      </c>
      <c r="K74" s="286" t="n">
        <v>8</v>
      </c>
    </row>
    <row r="75" customFormat="false" ht="13.2" hidden="false" customHeight="false" outlineLevel="0" collapsed="false">
      <c r="A75" s="326" t="s">
        <v>518</v>
      </c>
      <c r="B75" s="323" t="n">
        <f aca="false">C82*K75*I75</f>
        <v>28864</v>
      </c>
      <c r="E75" s="327" t="n">
        <v>0</v>
      </c>
      <c r="H75" s="325" t="n">
        <v>50</v>
      </c>
      <c r="I75" s="316" t="n">
        <v>22</v>
      </c>
      <c r="J75" s="317" t="n">
        <v>2</v>
      </c>
      <c r="K75" s="286" t="n">
        <v>8</v>
      </c>
    </row>
    <row r="76" customFormat="false" ht="13.2" hidden="false" customHeight="false" outlineLevel="0" collapsed="false">
      <c r="A76" s="326" t="s">
        <v>519</v>
      </c>
      <c r="B76" s="323" t="n">
        <v>75000</v>
      </c>
      <c r="E76" s="327" t="n">
        <v>0</v>
      </c>
      <c r="H76" s="325" t="n">
        <v>100</v>
      </c>
      <c r="I76" s="316" t="n">
        <v>22</v>
      </c>
      <c r="J76" s="317" t="n">
        <v>2</v>
      </c>
      <c r="K76" s="286" t="n">
        <v>8</v>
      </c>
    </row>
    <row r="77" customFormat="false" ht="13.2" hidden="false" customHeight="false" outlineLevel="0" collapsed="false">
      <c r="A77" s="326" t="s">
        <v>520</v>
      </c>
      <c r="B77" s="323" t="n">
        <f aca="false">C84*K77*I77</f>
        <v>27280</v>
      </c>
      <c r="E77" s="327" t="n">
        <v>0</v>
      </c>
      <c r="H77" s="325" t="n">
        <v>50</v>
      </c>
      <c r="I77" s="316" t="n">
        <v>22</v>
      </c>
      <c r="J77" s="317" t="n">
        <v>2</v>
      </c>
      <c r="K77" s="286" t="n">
        <v>8</v>
      </c>
    </row>
    <row r="79" customFormat="false" ht="13.2" hidden="false" customHeight="false" outlineLevel="0" collapsed="false">
      <c r="I79" s="286" t="s">
        <v>521</v>
      </c>
    </row>
    <row r="81" customFormat="false" ht="13.2" hidden="false" customHeight="false" outlineLevel="0" collapsed="false">
      <c r="A81" s="328" t="s">
        <v>522</v>
      </c>
      <c r="B81" s="316" t="s">
        <v>523</v>
      </c>
      <c r="C81" s="316" t="s">
        <v>524</v>
      </c>
    </row>
    <row r="82" customFormat="false" ht="13.2" hidden="false" customHeight="false" outlineLevel="0" collapsed="false">
      <c r="A82" s="326" t="s">
        <v>518</v>
      </c>
      <c r="B82" s="317" t="s">
        <v>525</v>
      </c>
      <c r="C82" s="329" t="n">
        <v>164</v>
      </c>
    </row>
    <row r="83" customFormat="false" ht="13.2" hidden="false" customHeight="false" outlineLevel="0" collapsed="false">
      <c r="A83" s="326" t="s">
        <v>526</v>
      </c>
      <c r="B83" s="317" t="s">
        <v>525</v>
      </c>
      <c r="C83" s="329" t="n">
        <v>264</v>
      </c>
    </row>
    <row r="84" customFormat="false" ht="13.2" hidden="false" customHeight="false" outlineLevel="0" collapsed="false">
      <c r="A84" s="326" t="s">
        <v>520</v>
      </c>
      <c r="B84" s="317" t="s">
        <v>525</v>
      </c>
      <c r="C84" s="329" t="n">
        <v>155</v>
      </c>
    </row>
  </sheetData>
  <mergeCells count="2">
    <mergeCell ref="H69:I69"/>
    <mergeCell ref="A70:B70"/>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sheetPr filterMode="false">
    <pageSetUpPr fitToPage="true"/>
  </sheetPr>
  <dimension ref="A1:Z45"/>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pane xSplit="1" ySplit="3" topLeftCell="B4" activePane="bottomRight" state="frozen"/>
      <selection pane="topLeft" activeCell="A1" activeCellId="0" sqref="A1"/>
      <selection pane="topRight" activeCell="B1" activeCellId="0" sqref="B1"/>
      <selection pane="bottomLeft" activeCell="A4" activeCellId="0" sqref="A4"/>
      <selection pane="bottomRight" activeCell="Z45" activeCellId="0" sqref="Z45"/>
    </sheetView>
  </sheetViews>
  <sheetFormatPr defaultRowHeight="15" zeroHeight="false" outlineLevelRow="0" outlineLevelCol="0"/>
  <cols>
    <col collapsed="false" customWidth="true" hidden="false" outlineLevel="0" max="1" min="1" style="330" width="8"/>
    <col collapsed="false" customWidth="true" hidden="false" outlineLevel="0" max="2" min="2" style="330" width="27.11"/>
    <col collapsed="false" customWidth="true" hidden="false" outlineLevel="0" max="3" min="3" style="330" width="19"/>
    <col collapsed="false" customWidth="true" hidden="false" outlineLevel="0" max="4" min="4" style="330" width="14.78"/>
    <col collapsed="false" customWidth="true" hidden="false" outlineLevel="0" max="5" min="5" style="330" width="19.56"/>
    <col collapsed="false" customWidth="true" hidden="false" outlineLevel="0" max="6" min="6" style="330" width="14.66"/>
    <col collapsed="false" customWidth="true" hidden="false" outlineLevel="0" max="7" min="7" style="330" width="16"/>
    <col collapsed="false" customWidth="true" hidden="false" outlineLevel="0" max="8" min="8" style="330" width="17.56"/>
    <col collapsed="false" customWidth="true" hidden="false" outlineLevel="0" max="9" min="9" style="330" width="1.77"/>
    <col collapsed="false" customWidth="true" hidden="false" outlineLevel="0" max="10" min="10" style="330" width="14.88"/>
    <col collapsed="false" customWidth="true" hidden="false" outlineLevel="0" max="11" min="11" style="330" width="22.11"/>
    <col collapsed="false" customWidth="true" hidden="false" outlineLevel="0" max="12" min="12" style="330" width="23.01"/>
    <col collapsed="false" customWidth="true" hidden="false" outlineLevel="0" max="13" min="13" style="331" width="2.11"/>
    <col collapsed="false" customWidth="true" hidden="false" outlineLevel="0" max="14" min="14" style="331" width="17.11"/>
    <col collapsed="false" customWidth="true" hidden="false" outlineLevel="0" max="15" min="15" style="331" width="5.01"/>
    <col collapsed="false" customWidth="true" hidden="false" outlineLevel="0" max="16" min="16" style="330" width="5.33"/>
    <col collapsed="false" customWidth="true" hidden="false" outlineLevel="0" max="17" min="17" style="331" width="12.66"/>
    <col collapsed="false" customWidth="true" hidden="false" outlineLevel="0" max="18" min="18" style="331" width="3.99"/>
    <col collapsed="false" customWidth="true" hidden="false" outlineLevel="0" max="19" min="19" style="331" width="5.33"/>
    <col collapsed="false" customWidth="true" hidden="false" outlineLevel="0" max="20" min="20" style="331" width="17.21"/>
    <col collapsed="false" customWidth="true" hidden="false" outlineLevel="0" max="21" min="21" style="331" width="5.44"/>
    <col collapsed="false" customWidth="true" hidden="false" outlineLevel="0" max="22" min="22" style="331" width="5.33"/>
    <col collapsed="false" customWidth="true" hidden="false" outlineLevel="0" max="23" min="23" style="331" width="17.21"/>
    <col collapsed="false" customWidth="true" hidden="false" outlineLevel="0" max="24" min="24" style="330" width="8.11"/>
    <col collapsed="false" customWidth="true" hidden="false" outlineLevel="0" max="25" min="25" style="331" width="5.33"/>
    <col collapsed="false" customWidth="true" hidden="false" outlineLevel="0" max="26" min="26" style="331" width="17.21"/>
    <col collapsed="false" customWidth="true" hidden="false" outlineLevel="0" max="238" min="27" style="330" width="11.45"/>
    <col collapsed="false" customWidth="true" hidden="false" outlineLevel="0" max="239" min="239" style="330" width="8"/>
    <col collapsed="false" customWidth="true" hidden="false" outlineLevel="0" max="242" min="240" style="330" width="20.45"/>
    <col collapsed="false" customWidth="true" hidden="false" outlineLevel="0" max="243" min="243" style="330" width="17.44"/>
    <col collapsed="false" customWidth="true" hidden="false" outlineLevel="0" max="244" min="244" style="330" width="20.45"/>
    <col collapsed="false" customWidth="true" hidden="false" outlineLevel="0" max="248" min="245" style="330" width="19.45"/>
    <col collapsed="false" customWidth="true" hidden="false" outlineLevel="0" max="249" min="249" style="330" width="11.45"/>
    <col collapsed="false" customWidth="true" hidden="false" outlineLevel="0" max="250" min="250" style="330" width="15.44"/>
    <col collapsed="false" customWidth="true" hidden="false" outlineLevel="0" max="254" min="251" style="330" width="14.44"/>
    <col collapsed="false" customWidth="true" hidden="false" outlineLevel="0" max="256" min="255" style="330" width="12.44"/>
    <col collapsed="false" customWidth="true" hidden="false" outlineLevel="0" max="494" min="257" style="330" width="11.45"/>
    <col collapsed="false" customWidth="true" hidden="false" outlineLevel="0" max="495" min="495" style="330" width="8"/>
    <col collapsed="false" customWidth="true" hidden="false" outlineLevel="0" max="498" min="496" style="330" width="20.45"/>
    <col collapsed="false" customWidth="true" hidden="false" outlineLevel="0" max="499" min="499" style="330" width="17.44"/>
    <col collapsed="false" customWidth="true" hidden="false" outlineLevel="0" max="500" min="500" style="330" width="20.45"/>
    <col collapsed="false" customWidth="true" hidden="false" outlineLevel="0" max="504" min="501" style="330" width="19.45"/>
    <col collapsed="false" customWidth="true" hidden="false" outlineLevel="0" max="505" min="505" style="330" width="11.45"/>
    <col collapsed="false" customWidth="true" hidden="false" outlineLevel="0" max="506" min="506" style="330" width="15.44"/>
    <col collapsed="false" customWidth="true" hidden="false" outlineLevel="0" max="510" min="507" style="330" width="14.44"/>
    <col collapsed="false" customWidth="true" hidden="false" outlineLevel="0" max="512" min="511" style="330" width="12.44"/>
    <col collapsed="false" customWidth="true" hidden="false" outlineLevel="0" max="750" min="513" style="330" width="11.45"/>
    <col collapsed="false" customWidth="true" hidden="false" outlineLevel="0" max="751" min="751" style="330" width="8"/>
    <col collapsed="false" customWidth="true" hidden="false" outlineLevel="0" max="754" min="752" style="330" width="20.45"/>
    <col collapsed="false" customWidth="true" hidden="false" outlineLevel="0" max="755" min="755" style="330" width="17.44"/>
    <col collapsed="false" customWidth="true" hidden="false" outlineLevel="0" max="756" min="756" style="330" width="20.45"/>
    <col collapsed="false" customWidth="true" hidden="false" outlineLevel="0" max="760" min="757" style="330" width="19.45"/>
    <col collapsed="false" customWidth="true" hidden="false" outlineLevel="0" max="761" min="761" style="330" width="11.45"/>
    <col collapsed="false" customWidth="true" hidden="false" outlineLevel="0" max="762" min="762" style="330" width="15.44"/>
    <col collapsed="false" customWidth="true" hidden="false" outlineLevel="0" max="766" min="763" style="330" width="14.44"/>
    <col collapsed="false" customWidth="true" hidden="false" outlineLevel="0" max="768" min="767" style="330" width="12.44"/>
    <col collapsed="false" customWidth="true" hidden="false" outlineLevel="0" max="1006" min="769" style="330" width="11.45"/>
    <col collapsed="false" customWidth="true" hidden="false" outlineLevel="0" max="1007" min="1007" style="330" width="8"/>
    <col collapsed="false" customWidth="true" hidden="false" outlineLevel="0" max="1010" min="1008" style="330" width="20.45"/>
    <col collapsed="false" customWidth="true" hidden="false" outlineLevel="0" max="1011" min="1011" style="330" width="17.44"/>
    <col collapsed="false" customWidth="true" hidden="false" outlineLevel="0" max="1012" min="1012" style="330" width="20.45"/>
    <col collapsed="false" customWidth="true" hidden="false" outlineLevel="0" max="1016" min="1013" style="330" width="19.45"/>
    <col collapsed="false" customWidth="true" hidden="false" outlineLevel="0" max="1017" min="1017" style="330" width="11.45"/>
    <col collapsed="false" customWidth="true" hidden="false" outlineLevel="0" max="1018" min="1018" style="330" width="15.44"/>
    <col collapsed="false" customWidth="true" hidden="false" outlineLevel="0" max="1022" min="1019" style="330" width="14.44"/>
    <col collapsed="false" customWidth="true" hidden="false" outlineLevel="0" max="1025" min="1023" style="330" width="12.44"/>
  </cols>
  <sheetData>
    <row r="1" s="333" customFormat="true" ht="40.05" hidden="false" customHeight="true" outlineLevel="0" collapsed="false">
      <c r="A1" s="125" t="s">
        <v>527</v>
      </c>
      <c r="B1" s="125"/>
      <c r="C1" s="125"/>
      <c r="D1" s="125"/>
      <c r="E1" s="125"/>
      <c r="F1" s="125"/>
      <c r="G1" s="125"/>
      <c r="H1" s="125"/>
      <c r="I1" s="125"/>
      <c r="J1" s="125"/>
      <c r="K1" s="125"/>
      <c r="L1" s="125"/>
      <c r="M1" s="332"/>
      <c r="N1" s="332"/>
      <c r="O1" s="332"/>
      <c r="P1" s="332"/>
      <c r="Q1" s="332"/>
      <c r="R1" s="332"/>
      <c r="S1" s="332"/>
      <c r="T1" s="332"/>
      <c r="U1" s="332"/>
      <c r="V1" s="332"/>
      <c r="W1" s="332"/>
      <c r="Y1" s="332"/>
      <c r="Z1" s="332"/>
    </row>
    <row r="2" s="333" customFormat="true" ht="15" hidden="false" customHeight="true" outlineLevel="0" collapsed="false">
      <c r="A2" s="334"/>
      <c r="B2" s="335"/>
      <c r="C2" s="334"/>
      <c r="D2" s="334"/>
      <c r="E2" s="334"/>
      <c r="F2" s="335"/>
      <c r="G2" s="334"/>
      <c r="H2" s="334"/>
      <c r="I2" s="334"/>
      <c r="J2" s="334"/>
      <c r="K2" s="334"/>
      <c r="L2" s="334"/>
      <c r="M2" s="332"/>
      <c r="N2" s="332"/>
      <c r="O2" s="332"/>
      <c r="P2" s="334"/>
      <c r="Q2" s="332"/>
      <c r="R2" s="332"/>
      <c r="S2" s="332"/>
      <c r="T2" s="332"/>
      <c r="U2" s="332"/>
      <c r="V2" s="332"/>
      <c r="W2" s="332"/>
      <c r="Y2" s="332"/>
      <c r="Z2" s="332"/>
    </row>
    <row r="3" s="338" customFormat="true" ht="55.05" hidden="false" customHeight="true" outlineLevel="0" collapsed="false">
      <c r="A3" s="128" t="s">
        <v>154</v>
      </c>
      <c r="B3" s="129" t="s">
        <v>528</v>
      </c>
      <c r="C3" s="129" t="s">
        <v>529</v>
      </c>
      <c r="D3" s="129" t="s">
        <v>530</v>
      </c>
      <c r="E3" s="129" t="s">
        <v>531</v>
      </c>
      <c r="F3" s="129" t="s">
        <v>532</v>
      </c>
      <c r="G3" s="129" t="s">
        <v>533</v>
      </c>
      <c r="H3" s="129" t="s">
        <v>534</v>
      </c>
      <c r="I3" s="336"/>
      <c r="J3" s="129" t="s">
        <v>535</v>
      </c>
      <c r="K3" s="129" t="s">
        <v>536</v>
      </c>
      <c r="L3" s="129" t="s">
        <v>537</v>
      </c>
      <c r="M3" s="337"/>
      <c r="N3" s="129" t="s">
        <v>538</v>
      </c>
      <c r="O3" s="337"/>
      <c r="P3" s="128" t="s">
        <v>154</v>
      </c>
      <c r="Q3" s="129" t="s">
        <v>539</v>
      </c>
      <c r="R3" s="337"/>
      <c r="S3" s="128" t="s">
        <v>154</v>
      </c>
      <c r="T3" s="129" t="s">
        <v>540</v>
      </c>
      <c r="U3" s="337"/>
      <c r="V3" s="128" t="s">
        <v>154</v>
      </c>
      <c r="W3" s="129" t="s">
        <v>541</v>
      </c>
      <c r="Y3" s="128" t="s">
        <v>154</v>
      </c>
      <c r="Z3" s="129" t="s">
        <v>542</v>
      </c>
    </row>
    <row r="4" customFormat="false" ht="15" hidden="false" customHeight="true" outlineLevel="0" collapsed="false">
      <c r="A4" s="29" t="n">
        <v>1</v>
      </c>
      <c r="B4" s="281" t="n">
        <v>4044130.68486</v>
      </c>
      <c r="C4" s="281" t="n">
        <v>10472148.8210639</v>
      </c>
      <c r="D4" s="281" t="n">
        <v>2084730.06811409</v>
      </c>
      <c r="E4" s="281" t="n">
        <v>517392</v>
      </c>
      <c r="F4" s="281" t="n">
        <v>7704652.28894902</v>
      </c>
      <c r="G4" s="281" t="n">
        <v>0</v>
      </c>
      <c r="H4" s="284" t="n">
        <f aca="false">SUM(B4:G4)</f>
        <v>24823053.862987</v>
      </c>
      <c r="I4" s="339"/>
      <c r="J4" s="281" t="n">
        <f aca="false" t="array" ref="J4:J33">TRANSPOSE('Recursos Humanos 2'!D11:AG11)</f>
        <v>3154965.0561</v>
      </c>
      <c r="K4" s="281" t="n">
        <f aca="false" t="array" ref="K4:K33">(TRANSPOSE('Veículos e Equipamentos'!B52:AE52))</f>
        <v>102024</v>
      </c>
      <c r="L4" s="281" t="n">
        <f aca="false">SUM($J4:$K4 )</f>
        <v>3256989.0561</v>
      </c>
      <c r="N4" s="284" t="n">
        <f aca="false">H4+L4</f>
        <v>28080042.919087</v>
      </c>
      <c r="P4" s="29" t="n">
        <v>1</v>
      </c>
      <c r="Q4" s="102" t="n">
        <f aca="false">N4/('Evolução Ligações'!B6+'Evolução Ligações'!D6+'Evolução Ligações'!F6+'Evolução Ligações'!J6+'Evolução Ligações'!L6+'Evolução Ligações'!N6)</f>
        <v>805.439661506094</v>
      </c>
      <c r="S4" s="29" t="n">
        <v>1</v>
      </c>
      <c r="T4" s="102" t="n">
        <f aca="false">(B4+J4)/('Evolução Ligações'!H6+'Evolução Ligações'!P6)</f>
        <v>206.49673696928</v>
      </c>
      <c r="V4" s="29" t="n">
        <v>1</v>
      </c>
      <c r="W4" s="102" t="n">
        <f aca="false">(C4)/('Evolução Ligações'!H6+'Evolução Ligações'!P6)</f>
        <v>300.380025272176</v>
      </c>
      <c r="Y4" s="29" t="n">
        <v>1</v>
      </c>
      <c r="Z4" s="102" t="n">
        <f aca="false">(D4)/('Evolução Ligações'!H6+'Evolução Ligações'!P6)</f>
        <v>59.7977818350139</v>
      </c>
    </row>
    <row r="5" customFormat="false" ht="15" hidden="false" customHeight="true" outlineLevel="0" collapsed="false">
      <c r="A5" s="29" t="n">
        <f aca="false">( ( A4 ) + ( 1 ) )</f>
        <v>2</v>
      </c>
      <c r="B5" s="281" t="n">
        <v>4044130.68486</v>
      </c>
      <c r="C5" s="281" t="n">
        <v>10303626.4669199</v>
      </c>
      <c r="D5" s="281" t="n">
        <v>2051181.6889957</v>
      </c>
      <c r="E5" s="281" t="n">
        <v>517392</v>
      </c>
      <c r="F5" s="281" t="n">
        <v>7817854.86069257</v>
      </c>
      <c r="G5" s="281" t="n">
        <v>0</v>
      </c>
      <c r="H5" s="284" t="n">
        <f aca="false">SUM(B5:G5)</f>
        <v>24734185.7014682</v>
      </c>
      <c r="I5" s="339"/>
      <c r="J5" s="281" t="n">
        <v>3154965.0561</v>
      </c>
      <c r="K5" s="281" t="n">
        <v>102024</v>
      </c>
      <c r="L5" s="281" t="n">
        <f aca="false">SUM($J5:$K5 )</f>
        <v>3256989.0561</v>
      </c>
      <c r="N5" s="284" t="n">
        <f aca="false">H5+L5</f>
        <v>27991174.7575682</v>
      </c>
      <c r="P5" s="29" t="n">
        <f aca="false">( ( P4 ) + ( 1 ) )</f>
        <v>2</v>
      </c>
      <c r="Q5" s="102" t="n">
        <f aca="false">N5/('Evolução Ligações'!B7+'Evolução Ligações'!D7+'Evolução Ligações'!F7+'Evolução Ligações'!J7+'Evolução Ligações'!L7+'Evolução Ligações'!N7)</f>
        <v>791.986383656402</v>
      </c>
      <c r="S5" s="29" t="n">
        <f aca="false">( ( S4 ) + ( 1 ) )</f>
        <v>2</v>
      </c>
      <c r="T5" s="102" t="n">
        <f aca="false">(B5+J5)/('Evolução Ligações'!H7+'Evolução Ligações'!P7)</f>
        <v>203.692265539428</v>
      </c>
      <c r="V5" s="29" t="n">
        <f aca="false">( ( V4 ) + ( 1 ) )</f>
        <v>2</v>
      </c>
      <c r="W5" s="102" t="n">
        <f aca="false">(C5)/('Evolução Ligações'!H7+'Evolução Ligações'!P7)</f>
        <v>291.532310978693</v>
      </c>
      <c r="Y5" s="29" t="n">
        <f aca="false">( ( Y4 ) + ( 1 ) )</f>
        <v>2</v>
      </c>
      <c r="Z5" s="102" t="n">
        <f aca="false">(D5)/('Evolução Ligações'!H7+'Evolução Ligações'!P7)</f>
        <v>58.0364340603714</v>
      </c>
    </row>
    <row r="6" customFormat="false" ht="15" hidden="false" customHeight="true" outlineLevel="0" collapsed="false">
      <c r="A6" s="29" t="n">
        <f aca="false">( ( A5 ) + ( 1 ) )</f>
        <v>3</v>
      </c>
      <c r="B6" s="281" t="n">
        <v>4752263.79714</v>
      </c>
      <c r="C6" s="281" t="n">
        <v>11069702.937037</v>
      </c>
      <c r="D6" s="281" t="n">
        <v>2134865.81347866</v>
      </c>
      <c r="E6" s="281" t="n">
        <v>415368</v>
      </c>
      <c r="F6" s="281" t="n">
        <v>9654102.56089196</v>
      </c>
      <c r="G6" s="281" t="n">
        <v>298620</v>
      </c>
      <c r="H6" s="284" t="n">
        <f aca="false">SUM(B6:G6)</f>
        <v>28324923.1085476</v>
      </c>
      <c r="I6" s="339"/>
      <c r="J6" s="281" t="n">
        <v>3271018.33674</v>
      </c>
      <c r="K6" s="281" t="n">
        <v>136032</v>
      </c>
      <c r="L6" s="281" t="n">
        <f aca="false">SUM($J6:$K6 )</f>
        <v>3407050.33674</v>
      </c>
      <c r="N6" s="284" t="n">
        <f aca="false">H6+L6</f>
        <v>31731973.4452876</v>
      </c>
      <c r="P6" s="29" t="n">
        <f aca="false">( ( P5 ) + ( 1 ) )</f>
        <v>3</v>
      </c>
      <c r="Q6" s="102" t="n">
        <f aca="false">N6/('Evolução Ligações'!B8+'Evolução Ligações'!D8+'Evolução Ligações'!F8+'Evolução Ligações'!J8+'Evolução Ligações'!L8+'Evolução Ligações'!N8)</f>
        <v>743.199658723859</v>
      </c>
      <c r="S6" s="29" t="n">
        <f aca="false">( ( S5 ) + ( 1 ) )</f>
        <v>3</v>
      </c>
      <c r="T6" s="102" t="n">
        <f aca="false">(B6+J6)/('Evolução Ligações'!H8+'Evolução Ligações'!P8)</f>
        <v>187.914582559011</v>
      </c>
      <c r="V6" s="29" t="n">
        <f aca="false">( ( V5 ) + ( 1 ) )</f>
        <v>3</v>
      </c>
      <c r="W6" s="102" t="n">
        <f aca="false">(C6)/('Evolução Ligações'!H8+'Evolução Ligações'!P8)</f>
        <v>259.265294645649</v>
      </c>
      <c r="Y6" s="29" t="n">
        <f aca="false">( ( Y5 ) + ( 1 ) )</f>
        <v>3</v>
      </c>
      <c r="Z6" s="102" t="n">
        <f aca="false">(D6)/('Evolução Ligações'!H8+'Evolução Ligações'!P8)</f>
        <v>50.0010359183696</v>
      </c>
    </row>
    <row r="7" customFormat="false" ht="15" hidden="false" customHeight="true" outlineLevel="0" collapsed="false">
      <c r="A7" s="29" t="n">
        <f aca="false">( ( A6 ) + ( 1 ) )</f>
        <v>4</v>
      </c>
      <c r="B7" s="281" t="n">
        <v>5874236.00448</v>
      </c>
      <c r="C7" s="281" t="n">
        <v>10901580.9750408</v>
      </c>
      <c r="D7" s="281" t="n">
        <v>2144962.9850475</v>
      </c>
      <c r="E7" s="281" t="n">
        <v>755448</v>
      </c>
      <c r="F7" s="281" t="n">
        <v>11091088.8085816</v>
      </c>
      <c r="G7" s="281" t="n">
        <v>604800</v>
      </c>
      <c r="H7" s="284" t="n">
        <f aca="false">SUM(B7:G7)</f>
        <v>31372116.7731499</v>
      </c>
      <c r="I7" s="339"/>
      <c r="J7" s="281" t="n">
        <v>3608636.724</v>
      </c>
      <c r="K7" s="281" t="n">
        <v>136032</v>
      </c>
      <c r="L7" s="281" t="n">
        <f aca="false">SUM($J7:$K7 )</f>
        <v>3744668.724</v>
      </c>
      <c r="N7" s="284" t="n">
        <f aca="false">H7+L7</f>
        <v>35116785.4971499</v>
      </c>
      <c r="P7" s="29" t="n">
        <f aca="false">( ( P6 ) + ( 1 ) )</f>
        <v>4</v>
      </c>
      <c r="Q7" s="102" t="n">
        <f aca="false">N7/('Evolução Ligações'!B9+'Evolução Ligações'!D9+'Evolução Ligações'!F9+'Evolução Ligações'!J9+'Evolução Ligações'!L9+'Evolução Ligações'!N9)</f>
        <v>699.098551943539</v>
      </c>
      <c r="S7" s="29" t="n">
        <f aca="false">( ( S6 ) + ( 1 ) )</f>
        <v>4</v>
      </c>
      <c r="T7" s="102" t="n">
        <f aca="false">(B7+J7)/('Evolução Ligações'!H9+'Evolução Ligações'!P9)</f>
        <v>188.78329832562</v>
      </c>
      <c r="V7" s="29" t="n">
        <f aca="false">( ( V6 ) + ( 1 ) )</f>
        <v>4</v>
      </c>
      <c r="W7" s="102" t="n">
        <f aca="false">(C7)/('Evolução Ligações'!H9+'Evolução Ligações'!P9)</f>
        <v>217.026682985115</v>
      </c>
      <c r="Y7" s="29" t="n">
        <f aca="false">( ( Y6 ) + ( 1 ) )</f>
        <v>4</v>
      </c>
      <c r="Z7" s="102" t="n">
        <f aca="false">(D7)/('Evolução Ligações'!H9+'Evolução Ligações'!P9)</f>
        <v>42.7015313500406</v>
      </c>
    </row>
    <row r="8" customFormat="false" ht="15" hidden="false" customHeight="true" outlineLevel="0" collapsed="false">
      <c r="A8" s="29" t="n">
        <f aca="false">( ( A7 ) + ( 1 ) )</f>
        <v>5</v>
      </c>
      <c r="B8" s="281" t="n">
        <v>5874236.00448</v>
      </c>
      <c r="C8" s="281" t="n">
        <v>11721174.1195287</v>
      </c>
      <c r="D8" s="281" t="n">
        <v>2275500.92582671</v>
      </c>
      <c r="E8" s="281" t="n">
        <v>823464</v>
      </c>
      <c r="F8" s="281" t="n">
        <v>12843689.1198349</v>
      </c>
      <c r="G8" s="281" t="n">
        <v>919800</v>
      </c>
      <c r="H8" s="284" t="n">
        <f aca="false">SUM(B8:G8)</f>
        <v>34457864.1696703</v>
      </c>
      <c r="I8" s="339"/>
      <c r="J8" s="281" t="n">
        <v>3608636.724</v>
      </c>
      <c r="K8" s="281" t="n">
        <v>136032</v>
      </c>
      <c r="L8" s="281" t="n">
        <f aca="false">SUM($J8:$K8 )</f>
        <v>3744668.724</v>
      </c>
      <c r="N8" s="284" t="n">
        <f aca="false">H8+L8</f>
        <v>38202532.8936703</v>
      </c>
      <c r="P8" s="29" t="n">
        <f aca="false">( ( P7 ) + ( 1 ) )</f>
        <v>5</v>
      </c>
      <c r="Q8" s="102" t="n">
        <f aca="false">N8/('Evolução Ligações'!B10+'Evolução Ligações'!D10+'Evolução Ligações'!F10+'Evolução Ligações'!J10+'Evolução Ligações'!L10+'Evolução Ligações'!N10)</f>
        <v>659.218147085096</v>
      </c>
      <c r="S8" s="29" t="n">
        <f aca="false">( ( S7 ) + ( 1 ) )</f>
        <v>5</v>
      </c>
      <c r="T8" s="102" t="n">
        <f aca="false">(B8+J8)/('Evolução Ligações'!H10+'Evolução Ligações'!P10)</f>
        <v>163.635270114463</v>
      </c>
      <c r="V8" s="29" t="n">
        <f aca="false">( ( V7 ) + ( 1 ) )</f>
        <v>5</v>
      </c>
      <c r="W8" s="102" t="n">
        <f aca="false">(C8)/('Evolução Ligações'!H10+'Evolução Ligações'!P10)</f>
        <v>202.259119997191</v>
      </c>
      <c r="Y8" s="29" t="n">
        <f aca="false">( ( Y7 ) + ( 1 ) )</f>
        <v>5</v>
      </c>
      <c r="Z8" s="102" t="n">
        <f aca="false">(D8)/('Evolução Ligações'!H10+'Evolução Ligações'!P10)</f>
        <v>39.2657604193162</v>
      </c>
    </row>
    <row r="9" customFormat="false" ht="15" hidden="false" customHeight="true" outlineLevel="0" collapsed="false">
      <c r="A9" s="29" t="n">
        <f aca="false">( ( A8 ) + ( 1 ) )</f>
        <v>6</v>
      </c>
      <c r="B9" s="281" t="n">
        <v>5874236.00448</v>
      </c>
      <c r="C9" s="281" t="n">
        <v>11887995.1405903</v>
      </c>
      <c r="D9" s="281" t="n">
        <v>2304906.43838196</v>
      </c>
      <c r="E9" s="281" t="n">
        <v>857472</v>
      </c>
      <c r="F9" s="281" t="n">
        <v>13831259.7789619</v>
      </c>
      <c r="G9" s="281" t="n">
        <v>1086750</v>
      </c>
      <c r="H9" s="284" t="n">
        <f aca="false">SUM(B9:G9)</f>
        <v>35842619.3624141</v>
      </c>
      <c r="I9" s="339"/>
      <c r="J9" s="281" t="n">
        <v>3724690.00464</v>
      </c>
      <c r="K9" s="281" t="n">
        <v>170040</v>
      </c>
      <c r="L9" s="281" t="n">
        <f aca="false">SUM($J9:$K9 )</f>
        <v>3894730.00464</v>
      </c>
      <c r="N9" s="284" t="n">
        <f aca="false">H9+L9</f>
        <v>39737349.3670541</v>
      </c>
      <c r="P9" s="29" t="n">
        <f aca="false">( ( P8 ) + ( 1 ) )</f>
        <v>6</v>
      </c>
      <c r="Q9" s="102" t="n">
        <f aca="false">N9/('Evolução Ligações'!B11+'Evolução Ligações'!D11+'Evolução Ligações'!F11+'Evolução Ligações'!J11+'Evolução Ligações'!L11+'Evolução Ligações'!N11)</f>
        <v>638.013179410065</v>
      </c>
      <c r="S9" s="29" t="n">
        <f aca="false">( ( S8 ) + ( 1 ) )</f>
        <v>6</v>
      </c>
      <c r="T9" s="102" t="n">
        <f aca="false">(B9+J9)/('Evolução Ligações'!H11+'Evolução Ligações'!P11)</f>
        <v>154.118012387564</v>
      </c>
      <c r="V9" s="29" t="n">
        <f aca="false">( ( V8 ) + ( 1 ) )</f>
        <v>6</v>
      </c>
      <c r="W9" s="102" t="n">
        <f aca="false">(C9)/('Evolução Ligações'!H11+'Evolução Ligações'!P11)</f>
        <v>190.87074747738</v>
      </c>
      <c r="Y9" s="29" t="n">
        <f aca="false">( ( Y8 ) + ( 1 ) )</f>
        <v>6</v>
      </c>
      <c r="Z9" s="102" t="n">
        <f aca="false">(D9)/('Evolução Ligações'!H11+'Evolução Ligações'!P11)</f>
        <v>37.0070150228499</v>
      </c>
    </row>
    <row r="10" customFormat="false" ht="15" hidden="false" customHeight="true" outlineLevel="0" collapsed="false">
      <c r="A10" s="29" t="n">
        <f aca="false">( ( A9 ) + ( 1 ) )</f>
        <v>7</v>
      </c>
      <c r="B10" s="281" t="n">
        <v>5874236.00448</v>
      </c>
      <c r="C10" s="281" t="n">
        <v>12093258.2762413</v>
      </c>
      <c r="D10" s="281" t="n">
        <v>2339882.64280775</v>
      </c>
      <c r="E10" s="281" t="n">
        <v>4967856</v>
      </c>
      <c r="F10" s="281" t="n">
        <v>10763948.1436482</v>
      </c>
      <c r="G10" s="281" t="n">
        <v>1258110</v>
      </c>
      <c r="H10" s="284" t="n">
        <f aca="false">SUM(B10:G10)</f>
        <v>37297291.0671772</v>
      </c>
      <c r="I10" s="339"/>
      <c r="J10" s="281" t="n">
        <v>3724690.00464</v>
      </c>
      <c r="K10" s="281" t="n">
        <v>170040</v>
      </c>
      <c r="L10" s="281" t="n">
        <f aca="false">SUM($J10:$K10 )</f>
        <v>3894730.00464</v>
      </c>
      <c r="N10" s="284" t="n">
        <f aca="false">H10+L10</f>
        <v>41192021.0718172</v>
      </c>
      <c r="P10" s="29" t="n">
        <f aca="false">( ( P9 ) + ( 1 ) )</f>
        <v>7</v>
      </c>
      <c r="Q10" s="102" t="n">
        <f aca="false">N10/('Evolução Ligações'!B12+'Evolução Ligações'!D12+'Evolução Ligações'!F12+'Evolução Ligações'!J12+'Evolução Ligações'!L12+'Evolução Ligações'!N12)</f>
        <v>617.518006578931</v>
      </c>
      <c r="S10" s="29" t="n">
        <f aca="false">( ( S9 ) + ( 1 ) )</f>
        <v>7</v>
      </c>
      <c r="T10" s="102" t="n">
        <f aca="false">(B10+J10)/('Evolução Ligações'!H12+'Evolução Ligações'!P12)</f>
        <v>143.899461600002</v>
      </c>
      <c r="V10" s="29" t="n">
        <f aca="false">( ( V9 ) + ( 1 ) )</f>
        <v>7</v>
      </c>
      <c r="W10" s="102" t="n">
        <f aca="false">(C10)/('Evolução Ligações'!H12+'Evolução Ligações'!P12)</f>
        <v>181.292506399935</v>
      </c>
      <c r="Y10" s="29" t="n">
        <f aca="false">( ( Y9 ) + ( 1 ) )</f>
        <v>7</v>
      </c>
      <c r="Z10" s="102" t="n">
        <f aca="false">(D10)/('Evolução Ligações'!H12+'Evolução Ligações'!P12)</f>
        <v>35.0776589159368</v>
      </c>
    </row>
    <row r="11" customFormat="false" ht="15" hidden="false" customHeight="true" outlineLevel="0" collapsed="false">
      <c r="A11" s="29" t="n">
        <f aca="false">( ( A10 ) + ( 1 ) )</f>
        <v>8</v>
      </c>
      <c r="B11" s="281" t="n">
        <v>5874236.00448</v>
      </c>
      <c r="C11" s="281" t="n">
        <v>11892386.072987</v>
      </c>
      <c r="D11" s="281" t="n">
        <v>2291723.81364059</v>
      </c>
      <c r="E11" s="281" t="n">
        <v>4899840</v>
      </c>
      <c r="F11" s="281" t="n">
        <v>11896712.1640194</v>
      </c>
      <c r="G11" s="281" t="n">
        <v>1433250</v>
      </c>
      <c r="H11" s="284" t="n">
        <f aca="false">SUM(B11:G11)</f>
        <v>38288148.0551269</v>
      </c>
      <c r="I11" s="339"/>
      <c r="J11" s="281" t="n">
        <v>3724690.00464</v>
      </c>
      <c r="K11" s="281" t="n">
        <v>170040</v>
      </c>
      <c r="L11" s="281" t="n">
        <f aca="false">SUM($J11:$K11 )</f>
        <v>3894730.00464</v>
      </c>
      <c r="N11" s="284" t="n">
        <f aca="false">H11+L11</f>
        <v>42182878.0597669</v>
      </c>
      <c r="P11" s="29" t="n">
        <f aca="false">( ( P10 ) + ( 1 ) )</f>
        <v>8</v>
      </c>
      <c r="Q11" s="102" t="n">
        <f aca="false">N11/('Evolução Ligações'!B13+'Evolução Ligações'!D13+'Evolução Ligações'!F13+'Evolução Ligações'!J13+'Evolução Ligações'!L13+'Evolução Ligações'!N13)</f>
        <v>592.285526974046</v>
      </c>
      <c r="S11" s="29" t="n">
        <f aca="false">( ( S10 ) + ( 1 ) )</f>
        <v>8</v>
      </c>
      <c r="T11" s="102" t="n">
        <f aca="false">(B11+J11)/('Evolução Ligações'!H13+'Evolução Ligações'!P13)</f>
        <v>134.777549830556</v>
      </c>
      <c r="V11" s="29" t="n">
        <f aca="false">( ( V10 ) + ( 1 ) )</f>
        <v>8</v>
      </c>
      <c r="W11" s="102" t="n">
        <f aca="false">(C11)/('Evolução Ligações'!H13+'Evolução Ligações'!P13)</f>
        <v>166.9797907634</v>
      </c>
      <c r="Y11" s="29" t="n">
        <f aca="false">( ( Y10 ) + ( 1 ) )</f>
        <v>8</v>
      </c>
      <c r="Z11" s="102" t="n">
        <f aca="false">(D11)/('Evolução Ligações'!H13+'Evolução Ligações'!P13)</f>
        <v>32.1778624189159</v>
      </c>
    </row>
    <row r="12" customFormat="false" ht="15" hidden="false" customHeight="true" outlineLevel="0" collapsed="false">
      <c r="A12" s="29" t="n">
        <f aca="false">( ( A11 ) + ( 1 ) )</f>
        <v>9</v>
      </c>
      <c r="B12" s="281" t="n">
        <v>5874236.00448</v>
      </c>
      <c r="C12" s="281" t="n">
        <v>11444986.9513492</v>
      </c>
      <c r="D12" s="281" t="n">
        <v>2320209.69061598</v>
      </c>
      <c r="E12" s="281" t="n">
        <v>4899840</v>
      </c>
      <c r="F12" s="281" t="n">
        <v>12107734.7713871</v>
      </c>
      <c r="G12" s="281" t="n">
        <v>1451520</v>
      </c>
      <c r="H12" s="284" t="n">
        <f aca="false">SUM(B12:G12)</f>
        <v>38098527.4178323</v>
      </c>
      <c r="I12" s="339"/>
      <c r="J12" s="281" t="n">
        <v>3724690.00464</v>
      </c>
      <c r="K12" s="281" t="n">
        <v>170040</v>
      </c>
      <c r="L12" s="281" t="n">
        <f aca="false">SUM($J12:$K12 )</f>
        <v>3894730.00464</v>
      </c>
      <c r="N12" s="284" t="n">
        <f aca="false">H12+L12</f>
        <v>41993257.4224723</v>
      </c>
      <c r="P12" s="29" t="n">
        <f aca="false">( ( P11 ) + ( 1 ) )</f>
        <v>9</v>
      </c>
      <c r="Q12" s="102" t="n">
        <f aca="false">N12/('Evolução Ligações'!B14+'Evolução Ligações'!D14+'Evolução Ligações'!F14+'Evolução Ligações'!J14+'Evolução Ligações'!L14+'Evolução Ligações'!N14)</f>
        <v>582.307295427183</v>
      </c>
      <c r="S12" s="29" t="n">
        <f aca="false">( ( S11 ) + ( 1 ) )</f>
        <v>9</v>
      </c>
      <c r="T12" s="102" t="n">
        <f aca="false">(B12+J12)/('Evolução Ligações'!H14+'Evolução Ligações'!P14)</f>
        <v>133.105288478648</v>
      </c>
      <c r="V12" s="29" t="n">
        <f aca="false">( ( V11 ) + ( 1 ) )</f>
        <v>9</v>
      </c>
      <c r="W12" s="102" t="n">
        <f aca="false">(C12)/('Evolução Ligações'!H14+'Evolução Ligações'!P14)</f>
        <v>158.704035049996</v>
      </c>
      <c r="Y12" s="29" t="n">
        <f aca="false">( ( Y11 ) + ( 1 ) )</f>
        <v>9</v>
      </c>
      <c r="Z12" s="102" t="n">
        <f aca="false">(D12)/('Evolução Ligações'!H14+'Evolução Ligações'!P14)</f>
        <v>32.1736181638416</v>
      </c>
    </row>
    <row r="13" customFormat="false" ht="15" hidden="false" customHeight="true" outlineLevel="0" collapsed="false">
      <c r="A13" s="29" t="n">
        <f aca="false">( ( A12 ) + ( 1 ) )</f>
        <v>10</v>
      </c>
      <c r="B13" s="281" t="n">
        <v>5923767.08448</v>
      </c>
      <c r="C13" s="281" t="n">
        <v>11586962.3740079</v>
      </c>
      <c r="D13" s="281" t="n">
        <v>2348557.29125277</v>
      </c>
      <c r="E13" s="281" t="n">
        <v>5001864</v>
      </c>
      <c r="F13" s="281" t="n">
        <v>12216588.5151264</v>
      </c>
      <c r="G13" s="281" t="n">
        <v>1469160</v>
      </c>
      <c r="H13" s="284" t="n">
        <f aca="false">SUM(B13:G13)</f>
        <v>38546899.2648671</v>
      </c>
      <c r="I13" s="339"/>
      <c r="J13" s="281" t="n">
        <v>4128429.20688</v>
      </c>
      <c r="K13" s="281" t="n">
        <v>204048</v>
      </c>
      <c r="L13" s="281" t="n">
        <f aca="false">SUM($J13:$K13 )</f>
        <v>4332477.20688</v>
      </c>
      <c r="N13" s="284" t="n">
        <f aca="false">H13+L13</f>
        <v>42879376.4717471</v>
      </c>
      <c r="P13" s="29" t="n">
        <f aca="false">( ( P12 ) + ( 1 ) )</f>
        <v>10</v>
      </c>
      <c r="Q13" s="102" t="n">
        <f aca="false">N13/('Evolução Ligações'!B15+'Evolução Ligações'!D15+'Evolução Ligações'!F15+'Evolução Ligações'!J15+'Evolução Ligações'!L15+'Evolução Ligações'!N15)</f>
        <v>587.312710871462</v>
      </c>
      <c r="S13" s="29" t="n">
        <f aca="false">( ( S12 ) + ( 1 ) )</f>
        <v>10</v>
      </c>
      <c r="T13" s="102" t="n">
        <f aca="false">(B13+J13)/('Evolução Ligações'!H15+'Evolução Ligações'!P15)</f>
        <v>137.683500551382</v>
      </c>
      <c r="V13" s="29" t="n">
        <f aca="false">( ( V12 ) + ( 1 ) )</f>
        <v>10</v>
      </c>
      <c r="W13" s="102" t="n">
        <f aca="false">(C13)/('Evolução Ligações'!H15+'Evolução Ligações'!P15)</f>
        <v>158.704972940268</v>
      </c>
      <c r="Y13" s="29" t="n">
        <f aca="false">( ( Y12 ) + ( 1 ) )</f>
        <v>10</v>
      </c>
      <c r="Z13" s="102" t="n">
        <f aca="false">(D13)/('Evolução Ligações'!H15+'Evolução Ligações'!P15)</f>
        <v>32.1678546391978</v>
      </c>
    </row>
    <row r="14" customFormat="false" ht="15" hidden="false" customHeight="true" outlineLevel="0" collapsed="false">
      <c r="A14" s="29" t="n">
        <f aca="false">( ( A13 ) + ( 1 ) )</f>
        <v>11</v>
      </c>
      <c r="B14" s="281" t="n">
        <v>6010093.25496</v>
      </c>
      <c r="C14" s="281" t="n">
        <v>11728937.7966515</v>
      </c>
      <c r="D14" s="281" t="n">
        <v>2376906.81254625</v>
      </c>
      <c r="E14" s="281" t="n">
        <v>4933848</v>
      </c>
      <c r="F14" s="281" t="n">
        <v>12496098.7998764</v>
      </c>
      <c r="G14" s="281" t="n">
        <v>1487430</v>
      </c>
      <c r="H14" s="284" t="n">
        <f aca="false">SUM(B14:G14)</f>
        <v>39033314.6640341</v>
      </c>
      <c r="I14" s="339"/>
      <c r="J14" s="281" t="n">
        <v>4128429.20688</v>
      </c>
      <c r="K14" s="281" t="n">
        <v>204048</v>
      </c>
      <c r="L14" s="281" t="n">
        <f aca="false">SUM($J14:$K14 )</f>
        <v>4332477.20688</v>
      </c>
      <c r="N14" s="284" t="n">
        <f aca="false">H14+L14</f>
        <v>43365791.8709141</v>
      </c>
      <c r="P14" s="29" t="n">
        <f aca="false">( ( P13 ) + ( 1 ) )</f>
        <v>11</v>
      </c>
      <c r="Q14" s="102" t="n">
        <f aca="false">N14/('Evolução Ligações'!B16+'Evolução Ligações'!D16+'Evolução Ligações'!F16+'Evolução Ligações'!J16+'Evolução Ligações'!L16+'Evolução Ligações'!N16)</f>
        <v>586.767803263127</v>
      </c>
      <c r="S14" s="29" t="n">
        <f aca="false">( ( S13 ) + ( 1 ) )</f>
        <v>11</v>
      </c>
      <c r="T14" s="102" t="n">
        <f aca="false">(B14+J14)/('Evolução Ligações'!H16+'Evolução Ligações'!P16)</f>
        <v>137.180904501314</v>
      </c>
      <c r="V14" s="29" t="n">
        <f aca="false">( ( V13 ) + ( 1 ) )</f>
        <v>11</v>
      </c>
      <c r="W14" s="102" t="n">
        <f aca="false">(C14)/('Evolução Ligações'!H16+'Evolução Ligações'!P16)</f>
        <v>158.70027430923</v>
      </c>
      <c r="Y14" s="29" t="n">
        <f aca="false">( ( Y13 ) + ( 1 ) )</f>
        <v>11</v>
      </c>
      <c r="Z14" s="102" t="n">
        <f aca="false">(D14)/('Evolução Ligações'!H16+'Evolução Ligações'!P16)</f>
        <v>32.1611189093577</v>
      </c>
    </row>
    <row r="15" customFormat="false" ht="15" hidden="false" customHeight="true" outlineLevel="0" collapsed="false">
      <c r="A15" s="29" t="n">
        <f aca="false">( ( A14 ) + ( 1 ) )</f>
        <v>12</v>
      </c>
      <c r="B15" s="281" t="n">
        <v>6010093.25496</v>
      </c>
      <c r="C15" s="281" t="n">
        <v>11870913.2192806</v>
      </c>
      <c r="D15" s="281" t="n">
        <v>2405255.72992558</v>
      </c>
      <c r="E15" s="281" t="n">
        <v>4933848</v>
      </c>
      <c r="F15" s="281" t="n">
        <v>12706885.568553</v>
      </c>
      <c r="G15" s="281" t="n">
        <v>1505070</v>
      </c>
      <c r="H15" s="284" t="n">
        <f aca="false">SUM(B15:G15)</f>
        <v>39432065.7727192</v>
      </c>
      <c r="I15" s="339"/>
      <c r="J15" s="281" t="n">
        <v>4128429.20688</v>
      </c>
      <c r="K15" s="281" t="n">
        <v>204048</v>
      </c>
      <c r="L15" s="281" t="n">
        <f aca="false">SUM($J15:$K15 )</f>
        <v>4332477.20688</v>
      </c>
      <c r="N15" s="284" t="n">
        <f aca="false">H15+L15</f>
        <v>43764542.9795992</v>
      </c>
      <c r="P15" s="29" t="n">
        <f aca="false">( ( P14 ) + ( 1 ) )</f>
        <v>12</v>
      </c>
      <c r="Q15" s="102" t="n">
        <f aca="false">N15/('Evolução Ligações'!B17+'Evolução Ligações'!D17+'Evolução Ligações'!F17+'Evolução Ligações'!J17+'Evolução Ligações'!L17+'Evolução Ligações'!N17)</f>
        <v>585.087490506392</v>
      </c>
      <c r="S15" s="29" t="n">
        <f aca="false">( ( S14 ) + ( 1 ) )</f>
        <v>12</v>
      </c>
      <c r="T15" s="102" t="n">
        <f aca="false">(B15+J15)/('Evolução Ligações'!H17+'Evolução Ligações'!P17)</f>
        <v>135.541748200268</v>
      </c>
      <c r="V15" s="29" t="n">
        <f aca="false">( ( V14 ) + ( 1 ) )</f>
        <v>12</v>
      </c>
      <c r="W15" s="102" t="n">
        <f aca="false">(C15)/('Evolução Ligações'!H17+'Evolução Ligações'!P17)</f>
        <v>158.70205313753</v>
      </c>
      <c r="Y15" s="29" t="n">
        <f aca="false">( ( Y14 ) + ( 1 ) )</f>
        <v>12</v>
      </c>
      <c r="Z15" s="102" t="n">
        <f aca="false">(D15)/('Evolução Ligações'!H17+'Evolução Ligações'!P17)</f>
        <v>32.155826229107</v>
      </c>
    </row>
    <row r="16" customFormat="false" ht="15" hidden="false" customHeight="true" outlineLevel="0" collapsed="false">
      <c r="A16" s="29" t="n">
        <f aca="false">( ( A15 ) + ( 1 ) )</f>
        <v>13</v>
      </c>
      <c r="B16" s="281" t="n">
        <v>6051751.67088</v>
      </c>
      <c r="C16" s="281" t="n">
        <v>12012888.6418958</v>
      </c>
      <c r="D16" s="281" t="n">
        <v>2433603.906555</v>
      </c>
      <c r="E16" s="281" t="n">
        <v>5001864</v>
      </c>
      <c r="F16" s="281" t="n">
        <v>12849511.4736012</v>
      </c>
      <c r="G16" s="281" t="n">
        <v>1523340</v>
      </c>
      <c r="H16" s="284" t="n">
        <f aca="false">SUM(B16:G16)</f>
        <v>39872959.692932</v>
      </c>
      <c r="I16" s="339"/>
      <c r="J16" s="281" t="n">
        <v>4128429.20688</v>
      </c>
      <c r="K16" s="281" t="n">
        <v>204048</v>
      </c>
      <c r="L16" s="281" t="n">
        <f aca="false">SUM($J16:$K16 )</f>
        <v>4332477.20688</v>
      </c>
      <c r="N16" s="284" t="n">
        <f aca="false">H16+L16</f>
        <v>44205436.899812</v>
      </c>
      <c r="P16" s="29" t="n">
        <f aca="false">( ( P15 ) + ( 1 ) )</f>
        <v>13</v>
      </c>
      <c r="Q16" s="102" t="n">
        <f aca="false">N16/('Evolução Ligações'!B18+'Evolução Ligações'!D18+'Evolução Ligações'!F18+'Evolução Ligações'!J18+'Evolução Ligações'!L18+'Evolução Ligações'!N18)</f>
        <v>584.008352454682</v>
      </c>
      <c r="S16" s="29" t="n">
        <f aca="false">( ( S15 ) + ( 1 ) )</f>
        <v>13</v>
      </c>
      <c r="T16" s="102" t="n">
        <f aca="false">(B16+J16)/('Evolução Ligações'!H18+'Evolução Ligações'!P18)</f>
        <v>134.492747477778</v>
      </c>
      <c r="V16" s="29" t="n">
        <f aca="false">( ( V15 ) + ( 1 ) )</f>
        <v>13</v>
      </c>
      <c r="W16" s="102" t="n">
        <f aca="false">(C16)/('Evolução Ligações'!H18+'Evolução Ligações'!P18)</f>
        <v>158.705077836364</v>
      </c>
      <c r="Y16" s="29" t="n">
        <f aca="false">( ( Y15 ) + ( 1 ) )</f>
        <v>13</v>
      </c>
      <c r="Z16" s="102" t="n">
        <f aca="false">(D16)/('Evolução Ligações'!H18+'Evolução Ligações'!P18)</f>
        <v>32.1509096542943</v>
      </c>
    </row>
    <row r="17" customFormat="false" ht="15" hidden="false" customHeight="true" outlineLevel="0" collapsed="false">
      <c r="A17" s="29" t="n">
        <f aca="false">( ( A16 ) + ( 1 ) )</f>
        <v>14</v>
      </c>
      <c r="B17" s="281" t="n">
        <v>6051751.67088</v>
      </c>
      <c r="C17" s="281" t="n">
        <v>12154962.1871683</v>
      </c>
      <c r="D17" s="281" t="n">
        <v>2461971.12397155</v>
      </c>
      <c r="E17" s="281" t="n">
        <v>4933848</v>
      </c>
      <c r="F17" s="281" t="n">
        <v>13128785.91966</v>
      </c>
      <c r="G17" s="281" t="n">
        <v>1540980</v>
      </c>
      <c r="H17" s="284" t="n">
        <f aca="false">SUM(B17:G17)</f>
        <v>40272298.9016799</v>
      </c>
      <c r="I17" s="339"/>
      <c r="J17" s="281" t="n">
        <v>4128429.20688</v>
      </c>
      <c r="K17" s="281" t="n">
        <v>204048</v>
      </c>
      <c r="L17" s="281" t="n">
        <f aca="false">SUM($J17:$K17 )</f>
        <v>4332477.20688</v>
      </c>
      <c r="N17" s="284" t="n">
        <f aca="false">H17+L17</f>
        <v>44604776.1085599</v>
      </c>
      <c r="P17" s="29" t="n">
        <f aca="false">( ( P16 ) + ( 1 ) )</f>
        <v>14</v>
      </c>
      <c r="Q17" s="102" t="n">
        <f aca="false">N17/('Evolução Ligações'!B19+'Evolução Ligações'!D19+'Evolução Ligações'!F19+'Evolução Ligações'!J19+'Evolução Ligações'!L19+'Evolução Ligações'!N19)</f>
        <v>582.391918171295</v>
      </c>
      <c r="S17" s="29" t="n">
        <f aca="false">( ( S16 ) + ( 1 ) )</f>
        <v>14</v>
      </c>
      <c r="T17" s="102" t="n">
        <f aca="false">(B17+J17)/('Evolução Ligações'!H19+'Evolução Ligações'!P19)</f>
        <v>132.919736090584</v>
      </c>
      <c r="V17" s="29" t="n">
        <f aca="false">( ( V16 ) + ( 1 ) )</f>
        <v>14</v>
      </c>
      <c r="W17" s="102" t="n">
        <f aca="false">(C17)/('Evolução Ligações'!H19+'Evolução Ligações'!P19)</f>
        <v>158.703895884504</v>
      </c>
      <c r="Y17" s="29" t="n">
        <f aca="false">( ( Y16 ) + ( 1 ) )</f>
        <v>14</v>
      </c>
      <c r="Z17" s="102" t="n">
        <f aca="false">(D17)/('Evolução Ligações'!H19+'Evolução Ligações'!P19)</f>
        <v>32.1452591059407</v>
      </c>
    </row>
    <row r="18" customFormat="false" ht="15" hidden="false" customHeight="true" outlineLevel="0" collapsed="false">
      <c r="A18" s="29" t="n">
        <f aca="false">( ( A17 ) + ( 1 ) )</f>
        <v>15</v>
      </c>
      <c r="B18" s="281" t="n">
        <v>6051751.67088</v>
      </c>
      <c r="C18" s="281" t="n">
        <v>12296937.6097508</v>
      </c>
      <c r="D18" s="281" t="n">
        <v>2490320.6173437</v>
      </c>
      <c r="E18" s="281" t="n">
        <v>4933848</v>
      </c>
      <c r="F18" s="281" t="n">
        <v>13339808.5270277</v>
      </c>
      <c r="G18" s="281" t="n">
        <v>1559250</v>
      </c>
      <c r="H18" s="284" t="n">
        <f aca="false">SUM(B18:G18)</f>
        <v>40671916.4250023</v>
      </c>
      <c r="I18" s="339"/>
      <c r="J18" s="281" t="n">
        <v>4128429.20688</v>
      </c>
      <c r="K18" s="281" t="n">
        <v>204048</v>
      </c>
      <c r="L18" s="281" t="n">
        <f aca="false">SUM($J18:$K18 )</f>
        <v>4332477.20688</v>
      </c>
      <c r="N18" s="284" t="n">
        <f aca="false">H18+L18</f>
        <v>45004393.6318823</v>
      </c>
      <c r="P18" s="29" t="n">
        <f aca="false">( ( P17 ) + ( 1 ) )</f>
        <v>15</v>
      </c>
      <c r="Q18" s="102" t="n">
        <f aca="false">N18/('Evolução Ligações'!B20+'Evolução Ligações'!D20+'Evolução Ligações'!F20+'Evolução Ligações'!J20+'Evolução Ligações'!L20+'Evolução Ligações'!N20)</f>
        <v>580.823945861753</v>
      </c>
      <c r="S18" s="29" t="n">
        <f aca="false">( ( S17 ) + ( 1 ) )</f>
        <v>15</v>
      </c>
      <c r="T18" s="102" t="n">
        <f aca="false">(B18+J18)/('Evolução Ligações'!H20+'Evolução Ligações'!P20)</f>
        <v>131.384790457838</v>
      </c>
      <c r="V18" s="29" t="n">
        <f aca="false">( ( V17 ) + ( 1 ) )</f>
        <v>15</v>
      </c>
      <c r="W18" s="102" t="n">
        <f aca="false">(C18)/('Evolução Ligações'!H20+'Evolução Ligações'!P20)</f>
        <v>158.703523103385</v>
      </c>
      <c r="Y18" s="29" t="n">
        <f aca="false">( ( Y17 ) + ( 1 ) )</f>
        <v>15</v>
      </c>
      <c r="Z18" s="102" t="n">
        <f aca="false">(D18)/('Evolução Ligações'!H20+'Evolução Ligações'!P20)</f>
        <v>32.1399252539146</v>
      </c>
    </row>
    <row r="19" customFormat="false" ht="15" hidden="false" customHeight="true" outlineLevel="0" collapsed="false">
      <c r="A19" s="29" t="n">
        <f aca="false">( ( A18 ) + ( 1 ) )</f>
        <v>16</v>
      </c>
      <c r="B19" s="281" t="n">
        <v>6051751.67088</v>
      </c>
      <c r="C19" s="281" t="n">
        <v>12438913.0323209</v>
      </c>
      <c r="D19" s="281" t="n">
        <v>2518668.95873226</v>
      </c>
      <c r="E19" s="281" t="n">
        <v>5001864</v>
      </c>
      <c r="F19" s="281" t="n">
        <v>13482815.1343955</v>
      </c>
      <c r="G19" s="281" t="n">
        <v>1576890</v>
      </c>
      <c r="H19" s="284" t="n">
        <f aca="false">SUM(B19:G19)</f>
        <v>41070902.7963286</v>
      </c>
      <c r="I19" s="339"/>
      <c r="J19" s="281" t="n">
        <v>4128429.20688</v>
      </c>
      <c r="K19" s="281" t="n">
        <v>204048</v>
      </c>
      <c r="L19" s="281" t="n">
        <f aca="false">SUM($J19:$K19 )</f>
        <v>4332477.20688</v>
      </c>
      <c r="N19" s="284" t="n">
        <f aca="false">H19+L19</f>
        <v>45403380.0032086</v>
      </c>
      <c r="P19" s="29" t="n">
        <f aca="false">( ( P18 ) + ( 1 ) )</f>
        <v>16</v>
      </c>
      <c r="Q19" s="102" t="n">
        <f aca="false">N19/('Evolução Ligações'!B21+'Evolução Ligações'!D21+'Evolução Ligações'!F21+'Evolução Ligações'!J21+'Evolução Ligações'!L21+'Evolução Ligações'!N21)</f>
        <v>579.283721134179</v>
      </c>
      <c r="S19" s="29" t="n">
        <f aca="false">( ( S18 ) + ( 1 ) )</f>
        <v>16</v>
      </c>
      <c r="T19" s="102" t="n">
        <f aca="false">(B19+J19)/('Evolução Ligações'!H21+'Evolução Ligações'!P21)</f>
        <v>129.884890954618</v>
      </c>
      <c r="V19" s="29" t="n">
        <f aca="false">( ( V18 ) + ( 1 ) )</f>
        <v>16</v>
      </c>
      <c r="W19" s="102" t="n">
        <f aca="false">(C19)/('Evolução Ligações'!H21+'Evolução Ligações'!P21)</f>
        <v>158.703158833507</v>
      </c>
      <c r="Y19" s="29" t="n">
        <f aca="false">( ( Y18 ) + ( 1 ) )</f>
        <v>16</v>
      </c>
      <c r="Z19" s="102" t="n">
        <f aca="false">(D19)/('Evolução Ligações'!H21+'Evolução Ligações'!P21)</f>
        <v>32.1346984875677</v>
      </c>
    </row>
    <row r="20" customFormat="false" ht="15" hidden="false" customHeight="true" outlineLevel="0" collapsed="false">
      <c r="A20" s="29" t="n">
        <f aca="false">( ( A19 ) + ( 1 ) )</f>
        <v>17</v>
      </c>
      <c r="B20" s="281" t="n">
        <v>6051751.67088</v>
      </c>
      <c r="C20" s="281" t="n">
        <v>12581935.3860248</v>
      </c>
      <c r="D20" s="281" t="n">
        <v>2547215.49827754</v>
      </c>
      <c r="E20" s="281" t="n">
        <v>4933848</v>
      </c>
      <c r="F20" s="281" t="n">
        <v>13763376.551041</v>
      </c>
      <c r="G20" s="281" t="n">
        <v>1595160</v>
      </c>
      <c r="H20" s="284" t="n">
        <f aca="false">SUM(B20:G20)</f>
        <v>41473287.1062233</v>
      </c>
      <c r="I20" s="339"/>
      <c r="J20" s="281" t="n">
        <v>4128429.20688</v>
      </c>
      <c r="K20" s="281" t="n">
        <v>204048</v>
      </c>
      <c r="L20" s="281" t="n">
        <f aca="false">SUM($J20:$K20 )</f>
        <v>4332477.20688</v>
      </c>
      <c r="N20" s="284" t="n">
        <f aca="false">H20+L20</f>
        <v>45805764.3131033</v>
      </c>
      <c r="P20" s="29" t="n">
        <f aca="false">( ( P19 ) + ( 1 ) )</f>
        <v>17</v>
      </c>
      <c r="Q20" s="102" t="n">
        <f aca="false">N20/('Evolução Ligações'!B22+'Evolução Ligações'!D22+'Evolução Ligações'!F22+'Evolução Ligações'!J22+'Evolução Ligações'!L22+'Evolução Ligações'!N22)</f>
        <v>577.774068682307</v>
      </c>
      <c r="S20" s="29" t="n">
        <f aca="false">( ( S19 ) + ( 1 ) )</f>
        <v>17</v>
      </c>
      <c r="T20" s="102" t="n">
        <f aca="false">(B20+J20)/('Evolução Ligações'!H22+'Evolução Ligações'!P22)</f>
        <v>128.40839169193</v>
      </c>
      <c r="V20" s="29" t="n">
        <f aca="false">( ( V19 ) + ( 1 ) )</f>
        <v>17</v>
      </c>
      <c r="W20" s="102" t="n">
        <f aca="false">(C20)/('Evolução Ligações'!H22+'Evolução Ligações'!P22)</f>
        <v>158.703082655514</v>
      </c>
      <c r="Y20" s="29" t="n">
        <f aca="false">( ( Y19 ) + ( 1 ) )</f>
        <v>17</v>
      </c>
      <c r="Z20" s="102" t="n">
        <f aca="false">(D20)/('Evolução Ligações'!H22+'Evolução Ligações'!P22)</f>
        <v>32.1294728801074</v>
      </c>
    </row>
    <row r="21" customFormat="false" ht="15" hidden="false" customHeight="true" outlineLevel="0" collapsed="false">
      <c r="A21" s="29" t="n">
        <f aca="false">( ( A20 ) + ( 1 ) )</f>
        <v>18</v>
      </c>
      <c r="B21" s="281" t="n">
        <v>6051751.67088</v>
      </c>
      <c r="C21" s="281" t="n">
        <v>12726593.4068213</v>
      </c>
      <c r="D21" s="281" t="n">
        <v>2576080.32644029</v>
      </c>
      <c r="E21" s="281" t="n">
        <v>4933848</v>
      </c>
      <c r="F21" s="281" t="n">
        <v>13978260.070169</v>
      </c>
      <c r="G21" s="281" t="n">
        <v>1613430</v>
      </c>
      <c r="H21" s="284" t="n">
        <f aca="false">SUM(B21:G21)</f>
        <v>41879963.4743105</v>
      </c>
      <c r="I21" s="339"/>
      <c r="J21" s="281" t="n">
        <v>4128429.20688</v>
      </c>
      <c r="K21" s="281" t="n">
        <v>204048</v>
      </c>
      <c r="L21" s="281" t="n">
        <f aca="false">SUM($J21:$K21 )</f>
        <v>4332477.20688</v>
      </c>
      <c r="N21" s="284" t="n">
        <f aca="false">H21+L21</f>
        <v>46212440.6811905</v>
      </c>
      <c r="P21" s="29" t="n">
        <f aca="false">( ( P20 ) + ( 1 ) )</f>
        <v>18</v>
      </c>
      <c r="Q21" s="102" t="n">
        <f aca="false">N21/('Evolução Ligações'!B23+'Evolução Ligações'!D23+'Evolução Ligações'!F23+'Evolução Ligações'!J23+'Evolução Ligações'!L23+'Evolução Ligações'!N23)</f>
        <v>576.280628465576</v>
      </c>
      <c r="S21" s="29" t="n">
        <f aca="false">( ( S20 ) + ( 1 ) )</f>
        <v>18</v>
      </c>
      <c r="T21" s="102" t="n">
        <f aca="false">(B21+J21)/('Evolução Ligações'!H23+'Evolução Ligações'!P23)</f>
        <v>126.949387386861</v>
      </c>
      <c r="V21" s="29" t="n">
        <f aca="false">( ( V20 ) + ( 1 ) )</f>
        <v>18</v>
      </c>
      <c r="W21" s="102" t="n">
        <f aca="false">(C21)/('Evolução Ligações'!H23+'Evolução Ligações'!P23)</f>
        <v>158.703784924607</v>
      </c>
      <c r="Y21" s="29" t="n">
        <f aca="false">( ( Y20 ) + ( 1 ) )</f>
        <v>18</v>
      </c>
      <c r="Z21" s="102" t="n">
        <f aca="false">(D21)/('Evolução Ligações'!H23+'Evolução Ligações'!P23)</f>
        <v>32.1243623495319</v>
      </c>
    </row>
    <row r="22" s="341" customFormat="true" ht="15" hidden="false" customHeight="true" outlineLevel="0" collapsed="false">
      <c r="A22" s="29" t="n">
        <f aca="false">( ( A21 ) + ( 1 ) )</f>
        <v>19</v>
      </c>
      <c r="B22" s="281" t="n">
        <v>6051751.67088</v>
      </c>
      <c r="C22" s="281" t="n">
        <v>12872887.0946546</v>
      </c>
      <c r="D22" s="281" t="n">
        <v>2605270.85422282</v>
      </c>
      <c r="E22" s="281" t="n">
        <v>5001864</v>
      </c>
      <c r="F22" s="281" t="n">
        <v>14127701.5304704</v>
      </c>
      <c r="G22" s="281" t="n">
        <v>1632330</v>
      </c>
      <c r="H22" s="284" t="n">
        <f aca="false">SUM(B22:G22)</f>
        <v>42291805.1502278</v>
      </c>
      <c r="I22" s="339"/>
      <c r="J22" s="281" t="n">
        <v>4128429.20688</v>
      </c>
      <c r="K22" s="281" t="n">
        <v>204048</v>
      </c>
      <c r="L22" s="281" t="n">
        <f aca="false">SUM($J22:$K22 )</f>
        <v>4332477.20688</v>
      </c>
      <c r="M22" s="340"/>
      <c r="N22" s="284" t="n">
        <f aca="false">H22+L22</f>
        <v>46624282.3571078</v>
      </c>
      <c r="O22" s="340"/>
      <c r="P22" s="29" t="n">
        <f aca="false">( ( P21 ) + ( 1 ) )</f>
        <v>19</v>
      </c>
      <c r="Q22" s="102" t="n">
        <f aca="false">N22/('Evolução Ligações'!B24+'Evolução Ligações'!D24+'Evolução Ligações'!F24+'Evolução Ligações'!J24+'Evolução Ligações'!L24+'Evolução Ligações'!N24)</f>
        <v>574.807081142192</v>
      </c>
      <c r="R22" s="331"/>
      <c r="S22" s="29" t="n">
        <f aca="false">( ( S21 ) + ( 1 ) )</f>
        <v>19</v>
      </c>
      <c r="T22" s="102" t="n">
        <f aca="false">(B22+J22)/('Evolução Ligações'!H24+'Evolução Ligações'!P24)</f>
        <v>125.506276129368</v>
      </c>
      <c r="U22" s="340"/>
      <c r="V22" s="29" t="n">
        <f aca="false">( ( V21 ) + ( 1 ) )</f>
        <v>19</v>
      </c>
      <c r="W22" s="102" t="n">
        <f aca="false">(C22)/('Evolução Ligações'!H24+'Evolução Ligações'!P24)</f>
        <v>158.70328255301</v>
      </c>
      <c r="Y22" s="29" t="n">
        <f aca="false">( ( Y21 ) + ( 1 ) )</f>
        <v>19</v>
      </c>
      <c r="Z22" s="102" t="n">
        <f aca="false">(D22)/('Evolução Ligações'!H24+'Evolução Ligações'!P24)</f>
        <v>32.119060274873</v>
      </c>
    </row>
    <row r="23" customFormat="false" ht="15" hidden="false" customHeight="true" outlineLevel="0" collapsed="false">
      <c r="A23" s="29" t="n">
        <f aca="false">( ( A22 ) + ( 1 ) )</f>
        <v>20</v>
      </c>
      <c r="B23" s="281" t="n">
        <v>6051751.67088</v>
      </c>
      <c r="C23" s="281" t="n">
        <v>13020914.5721017</v>
      </c>
      <c r="D23" s="281" t="n">
        <v>2634808.56321474</v>
      </c>
      <c r="E23" s="281" t="n">
        <v>4933848</v>
      </c>
      <c r="F23" s="281" t="n">
        <v>14415893.7955736</v>
      </c>
      <c r="G23" s="281" t="n">
        <v>1651230</v>
      </c>
      <c r="H23" s="284" t="n">
        <f aca="false">SUM(B23:G23)</f>
        <v>42708446.60177</v>
      </c>
      <c r="I23" s="339"/>
      <c r="J23" s="281" t="n">
        <v>4128429.20688</v>
      </c>
      <c r="K23" s="281" t="n">
        <v>204048</v>
      </c>
      <c r="L23" s="281" t="n">
        <f aca="false">SUM($J23:$K23 )</f>
        <v>4332477.20688</v>
      </c>
      <c r="N23" s="284" t="n">
        <f aca="false">H23+L23</f>
        <v>47040923.80865</v>
      </c>
      <c r="P23" s="29" t="n">
        <f aca="false">( ( P22 ) + ( 1 ) )</f>
        <v>20</v>
      </c>
      <c r="Q23" s="102" t="n">
        <f aca="false">N23/('Evolução Ligações'!B25+'Evolução Ligações'!D25+'Evolução Ligações'!F25+'Evolução Ligações'!J25+'Evolução Ligações'!L25+'Evolução Ligações'!N25)</f>
        <v>573.344596423971</v>
      </c>
      <c r="S23" s="29" t="n">
        <f aca="false">( ( S22 ) + ( 1 ) )</f>
        <v>20</v>
      </c>
      <c r="T23" s="102" t="n">
        <f aca="false">(B23+J23)/('Evolução Ligações'!H25+'Evolução Ligações'!P25)</f>
        <v>124.078169056048</v>
      </c>
      <c r="V23" s="29" t="n">
        <f aca="false">( ( V22 ) + ( 1 ) )</f>
        <v>20</v>
      </c>
      <c r="W23" s="102" t="n">
        <f aca="false">(C23)/('Evolução Ligações'!H25+'Evolução Ligações'!P25)</f>
        <v>158.701624159852</v>
      </c>
      <c r="Y23" s="29" t="n">
        <f aca="false">( ( Y22 ) + ( 1 ) )</f>
        <v>20</v>
      </c>
      <c r="Z23" s="102" t="n">
        <f aca="false">(D23)/('Evolução Ligações'!H25+'Evolução Ligações'!P25)</f>
        <v>32.1135966307914</v>
      </c>
    </row>
    <row r="24" customFormat="false" ht="15" hidden="false" customHeight="true" outlineLevel="0" collapsed="false">
      <c r="A24" s="29" t="n">
        <f aca="false">( ( A23 ) + ( 1 ) )</f>
        <v>21</v>
      </c>
      <c r="B24" s="281" t="n">
        <v>6051751.67088</v>
      </c>
      <c r="C24" s="281" t="n">
        <v>13170700.0257677</v>
      </c>
      <c r="D24" s="281" t="n">
        <v>2664690.98469479</v>
      </c>
      <c r="E24" s="281" t="n">
        <v>4933848</v>
      </c>
      <c r="F24" s="281" t="n">
        <v>14638263.2995308</v>
      </c>
      <c r="G24" s="281" t="n">
        <v>1670130</v>
      </c>
      <c r="H24" s="284" t="n">
        <f aca="false">SUM(B24:G24)</f>
        <v>43129383.9808733</v>
      </c>
      <c r="I24" s="339"/>
      <c r="J24" s="281" t="n">
        <v>4128429.20688</v>
      </c>
      <c r="K24" s="281" t="n">
        <v>204048</v>
      </c>
      <c r="L24" s="281" t="n">
        <f aca="false">SUM($J24:$K24 )</f>
        <v>4332477.20688</v>
      </c>
      <c r="N24" s="284" t="n">
        <f aca="false">H24+L24</f>
        <v>47461861.1877534</v>
      </c>
      <c r="P24" s="29" t="n">
        <f aca="false">( ( P23 ) + ( 1 ) )</f>
        <v>21</v>
      </c>
      <c r="Q24" s="102" t="n">
        <f aca="false">N24/('Evolução Ligações'!B26+'Evolução Ligações'!D26+'Evolução Ligações'!F26+'Evolução Ligações'!J26+'Evolução Ligações'!L26+'Evolução Ligações'!N26)</f>
        <v>571.902696133551</v>
      </c>
      <c r="S24" s="29" t="n">
        <f aca="false">( ( S23 ) + ( 1 ) )</f>
        <v>21</v>
      </c>
      <c r="T24" s="102" t="n">
        <f aca="false">(B24+J24)/('Evolução Ligações'!H26+'Evolução Ligações'!P26)</f>
        <v>122.668448843309</v>
      </c>
      <c r="V24" s="29" t="n">
        <f aca="false">( ( V23 ) + ( 1 ) )</f>
        <v>21</v>
      </c>
      <c r="W24" s="102" t="n">
        <f aca="false">(C24)/('Evolução Ligações'!H26+'Evolução Ligações'!P26)</f>
        <v>158.703402399364</v>
      </c>
      <c r="Y24" s="29" t="n">
        <f aca="false">( ( Y23 ) + ( 1 ) )</f>
        <v>21</v>
      </c>
      <c r="Z24" s="102" t="n">
        <f aca="false">(D24)/('Evolução Ligações'!H26+'Evolução Ligações'!P26)</f>
        <v>32.1088115883441</v>
      </c>
    </row>
    <row r="25" customFormat="false" ht="15" hidden="false" customHeight="true" outlineLevel="0" collapsed="false">
      <c r="A25" s="29" t="n">
        <f aca="false">( ( A24 ) + ( 1 ) )</f>
        <v>22</v>
      </c>
      <c r="B25" s="281" t="n">
        <v>6051751.67088</v>
      </c>
      <c r="C25" s="281" t="n">
        <v>13322219.2691731</v>
      </c>
      <c r="D25" s="281" t="n">
        <v>2694919.81872548</v>
      </c>
      <c r="E25" s="281" t="n">
        <v>5001864</v>
      </c>
      <c r="F25" s="281" t="n">
        <v>14795426.5833527</v>
      </c>
      <c r="G25" s="281" t="n">
        <v>1689030</v>
      </c>
      <c r="H25" s="284" t="n">
        <f aca="false">SUM(B25:G25)</f>
        <v>43555211.3421313</v>
      </c>
      <c r="I25" s="339"/>
      <c r="J25" s="281" t="n">
        <v>4128429.20688</v>
      </c>
      <c r="K25" s="281" t="n">
        <v>204048</v>
      </c>
      <c r="L25" s="281" t="n">
        <f aca="false">SUM($J25:$K25 )</f>
        <v>4332477.20688</v>
      </c>
      <c r="N25" s="284" t="n">
        <f aca="false">H25+L25</f>
        <v>47887688.5490113</v>
      </c>
      <c r="P25" s="29" t="n">
        <f aca="false">( ( P24 ) + ( 1 ) )</f>
        <v>22</v>
      </c>
      <c r="Q25" s="102" t="n">
        <f aca="false">N25/('Evolução Ligações'!B27+'Evolução Ligações'!D27+'Evolução Ligações'!F27+'Evolução Ligações'!J27+'Evolução Ligações'!L27+'Evolução Ligações'!N27)</f>
        <v>570.470476311129</v>
      </c>
      <c r="S25" s="29" t="n">
        <f aca="false">( ( S24 ) + ( 1 ) )</f>
        <v>22</v>
      </c>
      <c r="T25" s="102" t="n">
        <f aca="false">(B25+J25)/('Evolução Ligações'!H27+'Evolução Ligações'!P27)</f>
        <v>121.273187540164</v>
      </c>
      <c r="V25" s="29" t="n">
        <f aca="false">( ( V24 ) + ( 1 ) )</f>
        <v>22</v>
      </c>
      <c r="W25" s="102" t="n">
        <f aca="false">(C25)/('Evolução Ligações'!H27+'Evolução Ligações'!P27)</f>
        <v>158.703270136504</v>
      </c>
      <c r="Y25" s="29" t="n">
        <f aca="false">( ( Y24 ) + ( 1 ) )</f>
        <v>22</v>
      </c>
      <c r="Z25" s="102" t="n">
        <f aca="false">(D25)/('Evolução Ligações'!H27+'Evolução Ligações'!P27)</f>
        <v>32.1037042962552</v>
      </c>
    </row>
    <row r="26" s="341" customFormat="true" ht="15" hidden="false" customHeight="true" outlineLevel="0" collapsed="false">
      <c r="A26" s="29" t="n">
        <f aca="false">( ( A25 ) + ( 1 ) )</f>
        <v>23</v>
      </c>
      <c r="B26" s="281" t="n">
        <v>6051751.67088</v>
      </c>
      <c r="C26" s="281" t="n">
        <v>13475570.4250919</v>
      </c>
      <c r="D26" s="281" t="n">
        <v>2725511.0893176</v>
      </c>
      <c r="E26" s="281" t="n">
        <v>4933848</v>
      </c>
      <c r="F26" s="281" t="n">
        <v>15091249.6969136</v>
      </c>
      <c r="G26" s="281" t="n">
        <v>1707930</v>
      </c>
      <c r="H26" s="284" t="n">
        <f aca="false">SUM(B26:G26)</f>
        <v>43985860.8822031</v>
      </c>
      <c r="I26" s="339"/>
      <c r="J26" s="281" t="n">
        <v>4244482.48752</v>
      </c>
      <c r="K26" s="281" t="n">
        <v>204048</v>
      </c>
      <c r="L26" s="281" t="n">
        <f aca="false">SUM($J26:$K26 )</f>
        <v>4448530.48752</v>
      </c>
      <c r="M26" s="340"/>
      <c r="N26" s="284" t="n">
        <f aca="false">H26+L26</f>
        <v>48434391.3697231</v>
      </c>
      <c r="O26" s="340"/>
      <c r="P26" s="29" t="n">
        <f aca="false">( ( P25 ) + ( 1 ) )</f>
        <v>23</v>
      </c>
      <c r="Q26" s="102" t="n">
        <f aca="false">N26/('Evolução Ligações'!B28+'Evolução Ligações'!D28+'Evolução Ligações'!F28+'Evolução Ligações'!J28+'Evolução Ligações'!L28+'Evolução Ligações'!N28)</f>
        <v>570.419362707562</v>
      </c>
      <c r="R26" s="331"/>
      <c r="S26" s="29" t="n">
        <f aca="false">( ( S25 ) + ( 1 ) )</f>
        <v>23</v>
      </c>
      <c r="T26" s="102" t="n">
        <f aca="false">(B26+J26)/('Evolução Ligações'!H28+'Evolução Ligações'!P28)</f>
        <v>121.260351597889</v>
      </c>
      <c r="U26" s="340"/>
      <c r="V26" s="29" t="n">
        <f aca="false">( ( V25 ) + ( 1 ) )</f>
        <v>23</v>
      </c>
      <c r="W26" s="102" t="n">
        <f aca="false">(C26)/('Evolução Ligações'!H28+'Evolução Ligações'!P28)</f>
        <v>158.703889459977</v>
      </c>
      <c r="Y26" s="29" t="n">
        <f aca="false">( ( Y25 ) + ( 1 ) )</f>
        <v>23</v>
      </c>
      <c r="Z26" s="102" t="n">
        <f aca="false">(D26)/('Evolução Ligações'!H28+'Evolução Ligações'!P28)</f>
        <v>32.0987681408708</v>
      </c>
    </row>
    <row r="27" s="341" customFormat="true" ht="15" hidden="false" customHeight="true" outlineLevel="0" collapsed="false">
      <c r="A27" s="29" t="n">
        <f aca="false">( ( A26 ) + ( 1 ) )</f>
        <v>24</v>
      </c>
      <c r="B27" s="281" t="n">
        <v>6051751.67088</v>
      </c>
      <c r="C27" s="281" t="n">
        <v>13630753.4937316</v>
      </c>
      <c r="D27" s="281" t="n">
        <v>2756470.55846808</v>
      </c>
      <c r="E27" s="281" t="n">
        <v>4933848</v>
      </c>
      <c r="F27" s="281" t="n">
        <v>15322338.2677214</v>
      </c>
      <c r="G27" s="281" t="n">
        <v>1728090</v>
      </c>
      <c r="H27" s="284" t="n">
        <f aca="false">SUM(B27:G27)</f>
        <v>44423251.9908011</v>
      </c>
      <c r="I27" s="339"/>
      <c r="J27" s="281" t="n">
        <v>4244482.48752</v>
      </c>
      <c r="K27" s="281" t="n">
        <v>204048</v>
      </c>
      <c r="L27" s="281" t="n">
        <f aca="false">SUM($J27:$K27 )</f>
        <v>4448530.48752</v>
      </c>
      <c r="M27" s="340"/>
      <c r="N27" s="284" t="n">
        <f aca="false">H27+L27</f>
        <v>48871782.478321</v>
      </c>
      <c r="O27" s="340"/>
      <c r="P27" s="29" t="n">
        <f aca="false">( ( P26 ) + ( 1 ) )</f>
        <v>24</v>
      </c>
      <c r="Q27" s="102" t="n">
        <f aca="false">N27/('Evolução Ligações'!B29+'Evolução Ligações'!D29+'Evolução Ligações'!F29+'Evolução Ligações'!J29+'Evolução Ligações'!L29+'Evolução Ligações'!N29)</f>
        <v>569.004306173937</v>
      </c>
      <c r="R27" s="331"/>
      <c r="S27" s="29" t="n">
        <f aca="false">( ( S26 ) + ( 1 ) )</f>
        <v>24</v>
      </c>
      <c r="T27" s="102" t="n">
        <f aca="false">(B27+J27)/('Evolução Ligações'!H29+'Evolução Ligações'!P29)</f>
        <v>119.876977601617</v>
      </c>
      <c r="U27" s="340"/>
      <c r="V27" s="29" t="n">
        <f aca="false">( ( V26 ) + ( 1 ) )</f>
        <v>24</v>
      </c>
      <c r="W27" s="102" t="n">
        <f aca="false">(C27)/('Evolução Ligações'!H29+'Evolução Ligações'!P29)</f>
        <v>158.700113665164</v>
      </c>
      <c r="Y27" s="29" t="n">
        <f aca="false">( ( Y26 ) + ( 1 ) )</f>
        <v>24</v>
      </c>
      <c r="Z27" s="102" t="n">
        <f aca="false">(D27)/('Evolução Ligações'!H29+'Evolução Ligações'!P29)</f>
        <v>32.0930307443924</v>
      </c>
    </row>
    <row r="28" customFormat="false" ht="15" hidden="false" customHeight="true" outlineLevel="0" collapsed="false">
      <c r="A28" s="29" t="n">
        <f aca="false">( ( A27 ) + ( 1 ) )</f>
        <v>25</v>
      </c>
      <c r="B28" s="281" t="n">
        <v>6051751.67088</v>
      </c>
      <c r="C28" s="281" t="n">
        <v>13787539.8109673</v>
      </c>
      <c r="D28" s="281" t="n">
        <v>2787753.36564487</v>
      </c>
      <c r="E28" s="281" t="n">
        <v>5001864</v>
      </c>
      <c r="F28" s="281" t="n">
        <v>15487132.4000009</v>
      </c>
      <c r="G28" s="281" t="n">
        <v>1747620</v>
      </c>
      <c r="H28" s="284" t="n">
        <f aca="false">SUM(B28:G28)</f>
        <v>44863661.2474931</v>
      </c>
      <c r="I28" s="339"/>
      <c r="J28" s="281" t="n">
        <v>4244482.48752</v>
      </c>
      <c r="K28" s="281" t="n">
        <v>204048</v>
      </c>
      <c r="L28" s="281" t="n">
        <f aca="false">SUM($J28:$K28 )</f>
        <v>4448530.48752</v>
      </c>
      <c r="N28" s="284" t="n">
        <f aca="false">H28+L28</f>
        <v>49312191.7350131</v>
      </c>
      <c r="P28" s="29" t="n">
        <f aca="false">( ( P27 ) + ( 1 ) )</f>
        <v>25</v>
      </c>
      <c r="Q28" s="102" t="n">
        <f aca="false">N28/('Evolução Ligações'!B30+'Evolução Ligações'!D30+'Evolução Ligações'!F30+'Evolução Ligações'!J30+'Evolução Ligações'!L30+'Evolução Ligações'!N30)</f>
        <v>567.608218997743</v>
      </c>
      <c r="S28" s="29" t="n">
        <f aca="false">( ( S27 ) + ( 1 ) )</f>
        <v>25</v>
      </c>
      <c r="T28" s="102" t="n">
        <f aca="false">(B28+J28)/('Evolução Ligações'!H30+'Evolução Ligações'!P30)</f>
        <v>118.514852562994</v>
      </c>
      <c r="V28" s="29" t="n">
        <f aca="false">( ( V27 ) + ( 1 ) )</f>
        <v>25</v>
      </c>
      <c r="W28" s="102" t="n">
        <f aca="false">(C28)/('Evolução Ligações'!H30+'Evolução Ligações'!P30)</f>
        <v>158.701542987939</v>
      </c>
      <c r="Y28" s="29" t="n">
        <f aca="false">( ( Y27 ) + ( 1 ) )</f>
        <v>25</v>
      </c>
      <c r="Z28" s="102" t="n">
        <f aca="false">(D28)/('Evolução Ligações'!H30+'Evolução Ligações'!P30)</f>
        <v>32.0884484587841</v>
      </c>
    </row>
    <row r="29" customFormat="false" ht="15" hidden="false" customHeight="true" outlineLevel="0" collapsed="false">
      <c r="A29" s="29" t="n">
        <f aca="false">( ( A28 ) + ( 1 ) )</f>
        <v>26</v>
      </c>
      <c r="B29" s="281" t="n">
        <v>6051751.67088</v>
      </c>
      <c r="C29" s="281" t="n">
        <v>13946158.0407122</v>
      </c>
      <c r="D29" s="281" t="n">
        <v>2819399.12953312</v>
      </c>
      <c r="E29" s="281" t="n">
        <v>4933848</v>
      </c>
      <c r="F29" s="281" t="n">
        <v>15790441.4983911</v>
      </c>
      <c r="G29" s="281" t="n">
        <v>1767150</v>
      </c>
      <c r="H29" s="284" t="n">
        <f aca="false">SUM(B29:G29)</f>
        <v>45308748.3395164</v>
      </c>
      <c r="I29" s="339"/>
      <c r="J29" s="281" t="n">
        <v>4244482.48752</v>
      </c>
      <c r="K29" s="281" t="n">
        <v>204048</v>
      </c>
      <c r="L29" s="281" t="n">
        <f aca="false">SUM($J29:$K29 )</f>
        <v>4448530.48752</v>
      </c>
      <c r="N29" s="284" t="n">
        <f aca="false">H29+L29</f>
        <v>49757278.8270364</v>
      </c>
      <c r="P29" s="29" t="n">
        <f aca="false">( ( P28 ) + ( 1 ) )</f>
        <v>26</v>
      </c>
      <c r="Q29" s="102" t="n">
        <f aca="false">N29/('Evolução Ligações'!B31+'Evolução Ligações'!D31+'Evolução Ligações'!F31+'Evolução Ligações'!J31+'Evolução Ligações'!L31+'Evolução Ligações'!N31)</f>
        <v>566.228893578686</v>
      </c>
      <c r="S29" s="29" t="n">
        <f aca="false">( ( S28 ) + ( 1 ) )</f>
        <v>26</v>
      </c>
      <c r="T29" s="102" t="n">
        <f aca="false">(B29+J29)/('Evolução Ligações'!H31+'Evolução Ligações'!P31)</f>
        <v>117.169294884552</v>
      </c>
      <c r="V29" s="29" t="n">
        <f aca="false">( ( V28 ) + ( 1 ) )</f>
        <v>26</v>
      </c>
      <c r="W29" s="102" t="n">
        <f aca="false">(C29)/('Evolução Ligações'!H31+'Evolução Ligações'!P31)</f>
        <v>158.704772914052</v>
      </c>
      <c r="Y29" s="29" t="n">
        <f aca="false">( ( Y28 ) + ( 1 ) )</f>
        <v>26</v>
      </c>
      <c r="Z29" s="102" t="n">
        <f aca="false">(D29)/('Evolução Ligações'!H31+'Evolução Ligações'!P31)</f>
        <v>32.0842555562908</v>
      </c>
    </row>
    <row r="30" customFormat="false" ht="15" hidden="false" customHeight="true" outlineLevel="0" collapsed="false">
      <c r="A30" s="29" t="n">
        <f aca="false">( ( A29 ) + ( 1 ) )</f>
        <v>27</v>
      </c>
      <c r="B30" s="281" t="n">
        <v>6093410.0868</v>
      </c>
      <c r="C30" s="281" t="n">
        <v>14106608.1830374</v>
      </c>
      <c r="D30" s="281" t="n">
        <v>2851409.85456711</v>
      </c>
      <c r="E30" s="281" t="n">
        <v>4933848</v>
      </c>
      <c r="F30" s="281" t="n">
        <v>16029396.7563476</v>
      </c>
      <c r="G30" s="281" t="n">
        <v>1787940</v>
      </c>
      <c r="H30" s="284" t="n">
        <f aca="false">SUM(B30:G30)</f>
        <v>45802612.8807522</v>
      </c>
      <c r="I30" s="339"/>
      <c r="J30" s="281" t="n">
        <v>4244482.48752</v>
      </c>
      <c r="K30" s="281" t="n">
        <v>204048</v>
      </c>
      <c r="L30" s="281" t="n">
        <f aca="false">SUM($J30:$K30 )</f>
        <v>4448530.48752</v>
      </c>
      <c r="N30" s="284" t="n">
        <f aca="false">H30+L30</f>
        <v>50251143.3682722</v>
      </c>
      <c r="P30" s="29" t="n">
        <f aca="false">( ( P29 ) + ( 1 ) )</f>
        <v>27</v>
      </c>
      <c r="Q30" s="102" t="n">
        <f aca="false">N30/('Evolução Ligações'!B32+'Evolução Ligações'!D32+'Evolução Ligações'!F32+'Evolução Ligações'!J32+'Evolução Ligações'!L32+'Evolução Ligações'!N32)</f>
        <v>565.330606860926</v>
      </c>
      <c r="S30" s="29" t="n">
        <f aca="false">( ( S29 ) + ( 1 ) )</f>
        <v>27</v>
      </c>
      <c r="T30" s="102" t="n">
        <f aca="false">(B30+J30)/('Evolução Ligações'!H32+'Evolução Ligações'!P32)</f>
        <v>116.302370273895</v>
      </c>
      <c r="V30" s="29" t="n">
        <f aca="false">( ( V29 ) + ( 1 ) )</f>
        <v>27</v>
      </c>
      <c r="W30" s="102" t="n">
        <f aca="false">(C30)/('Evolução Ligações'!H32+'Evolução Ligações'!P32)</f>
        <v>158.700814157019</v>
      </c>
      <c r="Y30" s="29" t="n">
        <f aca="false">( ( Y29 ) + ( 1 ) )</f>
        <v>27</v>
      </c>
      <c r="Z30" s="102" t="n">
        <f aca="false">(D30)/('Evolução Ligações'!H32+'Evolução Ligações'!P32)</f>
        <v>32.0786584233113</v>
      </c>
    </row>
    <row r="31" customFormat="false" ht="15" hidden="false" customHeight="true" outlineLevel="0" collapsed="false">
      <c r="A31" s="29" t="n">
        <f aca="false">( ( A30 ) + ( 1 ) )</f>
        <v>28</v>
      </c>
      <c r="B31" s="281" t="n">
        <v>6179736.25728</v>
      </c>
      <c r="C31" s="281" t="n">
        <v>14268857.8189581</v>
      </c>
      <c r="D31" s="281" t="n">
        <v>2883783.17907523</v>
      </c>
      <c r="E31" s="281" t="n">
        <v>5001864</v>
      </c>
      <c r="F31" s="281" t="n">
        <v>16202202.4394043</v>
      </c>
      <c r="G31" s="281" t="n">
        <v>1808100</v>
      </c>
      <c r="H31" s="284" t="n">
        <f aca="false">SUM(B31:G31)</f>
        <v>46344543.6947176</v>
      </c>
      <c r="I31" s="339"/>
      <c r="J31" s="281" t="n">
        <v>4244482.48752</v>
      </c>
      <c r="K31" s="281" t="n">
        <v>204048</v>
      </c>
      <c r="L31" s="281" t="n">
        <f aca="false">SUM($J31:$K31 )</f>
        <v>4448530.48752</v>
      </c>
      <c r="N31" s="284" t="n">
        <f aca="false">H31+L31</f>
        <v>50793074.1822376</v>
      </c>
      <c r="P31" s="29" t="n">
        <f aca="false">( ( P30 ) + ( 1 ) )</f>
        <v>28</v>
      </c>
      <c r="Q31" s="102" t="n">
        <f aca="false">N31/('Evolução Ligações'!B33+'Evolução Ligações'!D33+'Evolução Ligações'!F33+'Evolução Ligações'!J33+'Evolução Ligações'!L33+'Evolução Ligações'!N33)</f>
        <v>564.937492907922</v>
      </c>
      <c r="S31" s="29" t="n">
        <f aca="false">( ( S30 ) + ( 1 ) )</f>
        <v>28</v>
      </c>
      <c r="T31" s="102" t="n">
        <f aca="false">(B31+J31)/('Evolução Ligações'!H33+'Evolução Ligações'!P33)</f>
        <v>115.941633736957</v>
      </c>
      <c r="V31" s="29" t="n">
        <f aca="false">( ( V30 ) + ( 1 ) )</f>
        <v>28</v>
      </c>
      <c r="W31" s="102" t="n">
        <f aca="false">(C31)/('Evolução Ligações'!H33+'Evolução Ligações'!P33)</f>
        <v>158.702990371879</v>
      </c>
      <c r="Y31" s="29" t="n">
        <f aca="false">( ( Y30 ) + ( 1 ) )</f>
        <v>28</v>
      </c>
      <c r="Z31" s="102" t="n">
        <f aca="false">(D31)/('Evolução Ligações'!H33+'Evolução Ligações'!P33)</f>
        <v>32.0743972580127</v>
      </c>
    </row>
    <row r="32" customFormat="false" ht="15" hidden="false" customHeight="true" outlineLevel="0" collapsed="false">
      <c r="A32" s="29" t="n">
        <f aca="false">( ( A31 ) + ( 1 ) )</f>
        <v>29</v>
      </c>
      <c r="B32" s="281" t="n">
        <v>6179736.25728</v>
      </c>
      <c r="C32" s="281" t="n">
        <v>14433068.7583546</v>
      </c>
      <c r="D32" s="281" t="n">
        <v>2916543.18147492</v>
      </c>
      <c r="E32" s="281" t="n">
        <v>4933848</v>
      </c>
      <c r="F32" s="281" t="n">
        <v>16514375.4682733</v>
      </c>
      <c r="G32" s="281" t="n">
        <v>1828890</v>
      </c>
      <c r="H32" s="284" t="n">
        <f aca="false">SUM(B32:G32)</f>
        <v>46806461.6653828</v>
      </c>
      <c r="I32" s="339"/>
      <c r="J32" s="281" t="n">
        <v>4244482.48752</v>
      </c>
      <c r="K32" s="281" t="n">
        <v>204048</v>
      </c>
      <c r="L32" s="281" t="n">
        <f aca="false">SUM($J32:$K32 )</f>
        <v>4448530.48752</v>
      </c>
      <c r="N32" s="284" t="n">
        <f aca="false">H32+L32</f>
        <v>51254992.1529028</v>
      </c>
      <c r="P32" s="29" t="n">
        <f aca="false">( ( P31 ) + ( 1 ) )</f>
        <v>29</v>
      </c>
      <c r="Q32" s="102" t="n">
        <f aca="false">N32/('Evolução Ligações'!B34+'Evolução Ligações'!D34+'Evolução Ligações'!F34+'Evolução Ligações'!J34+'Evolução Ligações'!L34+'Evolução Ligações'!N34)</f>
        <v>563.585617299399</v>
      </c>
      <c r="S32" s="29" t="n">
        <f aca="false">( ( S31 ) + ( 1 ) )</f>
        <v>29</v>
      </c>
      <c r="T32" s="102" t="n">
        <f aca="false">(B32+J32)/('Evolução Ligações'!H34+'Evolução Ligações'!P34)</f>
        <v>114.621805786763</v>
      </c>
      <c r="V32" s="29" t="n">
        <f aca="false">( ( V31 ) + ( 1 ) )</f>
        <v>29</v>
      </c>
      <c r="W32" s="102" t="n">
        <f aca="false">(C32)/('Evolução Ligações'!H34+'Evolução Ligações'!P34)</f>
        <v>158.702003922583</v>
      </c>
      <c r="Y32" s="29" t="n">
        <f aca="false">( ( Y31 ) + ( 1 ) )</f>
        <v>29</v>
      </c>
      <c r="Z32" s="102" t="n">
        <f aca="false">(D32)/('Evolução Ligações'!H34+'Evolução Ligações'!P34)</f>
        <v>32.0694964581865</v>
      </c>
    </row>
    <row r="33" customFormat="false" ht="15" hidden="false" customHeight="true" outlineLevel="0" collapsed="false">
      <c r="A33" s="29" t="n">
        <f aca="false">( ( A32 ) + ( 1 ) )</f>
        <v>30</v>
      </c>
      <c r="B33" s="281" t="n">
        <v>6179736.25728</v>
      </c>
      <c r="C33" s="281" t="n">
        <v>14601670.0096461</v>
      </c>
      <c r="D33" s="281" t="n">
        <v>2950011.01013631</v>
      </c>
      <c r="E33" s="281" t="n">
        <v>4933848</v>
      </c>
      <c r="F33" s="281" t="n">
        <v>16766267.6403704</v>
      </c>
      <c r="G33" s="281" t="n">
        <v>1829520</v>
      </c>
      <c r="H33" s="284" t="n">
        <f aca="false">SUM(B33:G33)</f>
        <v>47261052.9174329</v>
      </c>
      <c r="I33" s="339"/>
      <c r="J33" s="281" t="n">
        <v>4244482.48752</v>
      </c>
      <c r="K33" s="281" t="n">
        <v>204048</v>
      </c>
      <c r="L33" s="281" t="n">
        <f aca="false">SUM($J33:$K33 )</f>
        <v>4448530.48752</v>
      </c>
      <c r="N33" s="284" t="n">
        <f aca="false">H33+L33</f>
        <v>51709583.4049529</v>
      </c>
      <c r="P33" s="29" t="n">
        <f aca="false">( ( P32 ) + ( 1 ) )</f>
        <v>30</v>
      </c>
      <c r="Q33" s="102" t="n">
        <f aca="false">N33/('Evolução Ligações'!B35+'Evolução Ligações'!D35+'Evolução Ligações'!F35+'Evolução Ligações'!J35+'Evolução Ligações'!L35+'Evolução Ligações'!N35)</f>
        <v>561.984123556395</v>
      </c>
      <c r="S33" s="29" t="n">
        <f aca="false">( ( S32 ) + ( 1 ) )</f>
        <v>30</v>
      </c>
      <c r="T33" s="102" t="n">
        <f aca="false">(B33+J33)/('Evolução Ligações'!H35+'Evolução Ligações'!P35)</f>
        <v>113.291290497913</v>
      </c>
      <c r="V33" s="29" t="n">
        <f aca="false">( ( V32 ) + ( 1 ) )</f>
        <v>30</v>
      </c>
      <c r="W33" s="102" t="n">
        <f aca="false">(C33)/('Evolução Ligações'!H35+'Evolução Ligações'!P35)</f>
        <v>158.692183972318</v>
      </c>
      <c r="Y33" s="29" t="n">
        <f aca="false">( ( Y32 ) + ( 1 ) )</f>
        <v>30</v>
      </c>
      <c r="Z33" s="102" t="n">
        <f aca="false">(D33)/('Evolução Ligações'!H35+'Evolução Ligações'!P35)</f>
        <v>32.0609690283132</v>
      </c>
    </row>
    <row r="34" customFormat="false" ht="15" hidden="false" customHeight="true" outlineLevel="0" collapsed="false">
      <c r="A34" s="128" t="s">
        <v>189</v>
      </c>
      <c r="B34" s="284" t="n">
        <v>175387037.0391</v>
      </c>
      <c r="C34" s="284" t="n">
        <v>375822850.916876</v>
      </c>
      <c r="D34" s="284" t="n">
        <v>75397115.921029</v>
      </c>
      <c r="E34" s="284" t="n">
        <v>122740992</v>
      </c>
      <c r="F34" s="284" t="n">
        <v>400853862.432767</v>
      </c>
      <c r="G34" s="284" t="n">
        <v>41771520</v>
      </c>
      <c r="H34" s="284" t="n">
        <f aca="false">SUM(H4:H33)</f>
        <v>1191973378.30977</v>
      </c>
      <c r="I34" s="342"/>
      <c r="J34" s="284" t="n">
        <f aca="false">SUM(J4:J33)</f>
        <v>119322421.5051</v>
      </c>
      <c r="K34" s="284" t="n">
        <f aca="false">SUM(K4:K33)</f>
        <v>5577312</v>
      </c>
      <c r="L34" s="284" t="n">
        <f aca="false">SUM(L4:L33)</f>
        <v>124899733.5051</v>
      </c>
      <c r="N34" s="284" t="n">
        <f aca="false">SUM(N4:N33)</f>
        <v>1316873111.81487</v>
      </c>
      <c r="P34" s="128" t="s">
        <v>189</v>
      </c>
      <c r="Q34" s="343" t="n">
        <f aca="false">AVERAGE(Q4:Q33)</f>
        <v>606.280684093647</v>
      </c>
      <c r="S34" s="128" t="s">
        <v>189</v>
      </c>
      <c r="T34" s="344" t="n">
        <f aca="false">AVERAGE(T4:T33)</f>
        <v>138.045774054287</v>
      </c>
      <c r="V34" s="128" t="s">
        <v>189</v>
      </c>
      <c r="W34" s="344" t="n">
        <f aca="false">AVERAGE(W4:W33)</f>
        <v>176.70200759647</v>
      </c>
      <c r="Y34" s="128" t="s">
        <v>189</v>
      </c>
      <c r="Z34" s="344" t="n">
        <f aca="false">AVERAGE(Z4:Z33)</f>
        <v>35.35471074907</v>
      </c>
    </row>
    <row r="35" customFormat="false" ht="15" hidden="false" customHeight="true" outlineLevel="0" collapsed="false">
      <c r="B35" s="345"/>
      <c r="C35" s="345"/>
      <c r="D35" s="345"/>
      <c r="E35" s="345"/>
      <c r="F35" s="345"/>
      <c r="G35" s="345"/>
      <c r="T35" s="345"/>
      <c r="W35" s="345"/>
      <c r="Z35" s="345"/>
    </row>
    <row r="36" customFormat="false" ht="15" hidden="false" customHeight="true" outlineLevel="0" collapsed="false">
      <c r="B36" s="346" t="s">
        <v>543</v>
      </c>
      <c r="C36" s="346" t="s">
        <v>544</v>
      </c>
      <c r="D36" s="345"/>
      <c r="E36" s="345"/>
      <c r="F36" s="345"/>
      <c r="G36" s="345"/>
    </row>
    <row r="37" customFormat="false" ht="15" hidden="false" customHeight="true" outlineLevel="0" collapsed="false">
      <c r="B37" s="347" t="s">
        <v>528</v>
      </c>
      <c r="C37" s="60" t="n">
        <v>0.133184462090951</v>
      </c>
      <c r="J37" s="348"/>
    </row>
    <row r="38" customFormat="false" ht="15" hidden="false" customHeight="true" outlineLevel="0" collapsed="false">
      <c r="B38" s="347" t="s">
        <v>529</v>
      </c>
      <c r="C38" s="60" t="n">
        <v>0.285390329216252</v>
      </c>
    </row>
    <row r="39" customFormat="false" ht="15" hidden="false" customHeight="true" outlineLevel="0" collapsed="false">
      <c r="B39" s="347" t="s">
        <v>530</v>
      </c>
      <c r="C39" s="60" t="n">
        <v>0.0572546551710811</v>
      </c>
    </row>
    <row r="40" customFormat="false" ht="15" hidden="false" customHeight="true" outlineLevel="0" collapsed="false">
      <c r="B40" s="347" t="s">
        <v>531</v>
      </c>
      <c r="C40" s="60" t="n">
        <v>0.0932063923993727</v>
      </c>
    </row>
    <row r="41" customFormat="false" ht="15" hidden="false" customHeight="true" outlineLevel="0" collapsed="false">
      <c r="B41" s="347" t="s">
        <v>532</v>
      </c>
      <c r="C41" s="60" t="n">
        <v>0.304398243715617</v>
      </c>
    </row>
    <row r="42" customFormat="false" ht="15" hidden="false" customHeight="true" outlineLevel="0" collapsed="false">
      <c r="B42" s="347" t="s">
        <v>533</v>
      </c>
      <c r="C42" s="60" t="n">
        <v>0.031720231528178</v>
      </c>
    </row>
    <row r="43" customFormat="false" ht="15" hidden="false" customHeight="true" outlineLevel="0" collapsed="false">
      <c r="B43" s="330" t="s">
        <v>535</v>
      </c>
      <c r="C43" s="60" t="n">
        <v>0.0906104167778577</v>
      </c>
    </row>
    <row r="44" customFormat="false" ht="15" hidden="false" customHeight="true" outlineLevel="0" collapsed="false">
      <c r="B44" s="330" t="s">
        <v>536</v>
      </c>
      <c r="C44" s="60" t="n">
        <v>0.00423526910069075</v>
      </c>
    </row>
    <row r="45" customFormat="false" ht="15" hidden="false" customHeight="true" outlineLevel="0" collapsed="false">
      <c r="B45" s="349" t="s">
        <v>437</v>
      </c>
      <c r="C45" s="350" t="n">
        <v>1</v>
      </c>
    </row>
  </sheetData>
  <mergeCells count="1">
    <mergeCell ref="A1:L1"/>
  </mergeCells>
  <printOptions headings="false" gridLines="false" gridLinesSet="true" horizontalCentered="true" verticalCentered="false"/>
  <pageMargins left="0.865972222222222" right="1.00486111111111" top="1.18125" bottom="1.18125" header="0.511805555555555" footer="0.511805555555555"/>
  <pageSetup paperSize="8"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sheetPr filterMode="false">
    <pageSetUpPr fitToPage="false"/>
  </sheetPr>
  <dimension ref="A1:AH50"/>
  <sheetViews>
    <sheetView showFormulas="false" showGridLines="false" showRowColHeaders="true" showZeros="true" rightToLeft="false" tabSelected="false" showOutlineSymbols="true" defaultGridColor="true" view="pageBreakPreview" topLeftCell="A1" colorId="64" zoomScale="65" zoomScaleNormal="55" zoomScalePageLayoutView="65" workbookViewId="0">
      <selection pane="topLeft" activeCell="B1" activeCellId="0" sqref="B1"/>
    </sheetView>
  </sheetViews>
  <sheetFormatPr defaultRowHeight="13.2" zeroHeight="false" outlineLevelRow="0" outlineLevelCol="0"/>
  <cols>
    <col collapsed="false" customWidth="true" hidden="false" outlineLevel="0" max="1" min="1" style="351" width="7"/>
    <col collapsed="false" customWidth="true" hidden="false" outlineLevel="0" max="2" min="2" style="351" width="84.44"/>
    <col collapsed="false" customWidth="true" hidden="false" outlineLevel="0" max="3" min="3" style="351" width="11.66"/>
    <col collapsed="false" customWidth="true" hidden="false" outlineLevel="0" max="4" min="4" style="351" width="9.44"/>
    <col collapsed="false" customWidth="true" hidden="false" outlineLevel="0" max="5" min="5" style="352" width="7.88"/>
    <col collapsed="false" customWidth="true" hidden="false" outlineLevel="0" max="10" min="6" style="352" width="9.11"/>
    <col collapsed="false" customWidth="true" hidden="false" outlineLevel="0" max="11" min="11" style="352" width="8.33"/>
    <col collapsed="false" customWidth="true" hidden="false" outlineLevel="0" max="12" min="12" style="352" width="9.11"/>
    <col collapsed="false" customWidth="true" hidden="false" outlineLevel="0" max="13" min="13" style="352" width="8.33"/>
    <col collapsed="false" customWidth="true" hidden="false" outlineLevel="0" max="14" min="14" style="352" width="9"/>
    <col collapsed="false" customWidth="true" hidden="false" outlineLevel="0" max="15" min="15" style="352" width="8.56"/>
    <col collapsed="false" customWidth="true" hidden="false" outlineLevel="0" max="23" min="16" style="352" width="9"/>
    <col collapsed="false" customWidth="true" hidden="false" outlineLevel="0" max="24" min="24" style="352" width="9.44"/>
    <col collapsed="false" customWidth="true" hidden="false" outlineLevel="0" max="25" min="25" style="352" width="9"/>
    <col collapsed="false" customWidth="true" hidden="false" outlineLevel="0" max="34" min="26" style="352" width="9.44"/>
    <col collapsed="false" customWidth="true" hidden="false" outlineLevel="0" max="1025" min="35" style="351" width="9.11"/>
  </cols>
  <sheetData>
    <row r="1" customFormat="false" ht="40.05" hidden="false" customHeight="true" outlineLevel="0" collapsed="false">
      <c r="B1" s="353" t="s">
        <v>545</v>
      </c>
      <c r="C1" s="354"/>
      <c r="D1" s="354"/>
      <c r="E1" s="354"/>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row>
    <row r="2" customFormat="false" ht="14.4" hidden="false" customHeight="true" outlineLevel="0" collapsed="false">
      <c r="A2" s="355"/>
      <c r="B2" s="356"/>
      <c r="C2" s="356"/>
      <c r="D2" s="356"/>
      <c r="E2" s="357"/>
      <c r="F2" s="357"/>
      <c r="G2" s="357"/>
      <c r="H2" s="357"/>
      <c r="I2" s="357"/>
      <c r="J2" s="357"/>
      <c r="K2" s="357"/>
      <c r="L2" s="357"/>
      <c r="M2" s="357"/>
      <c r="N2" s="357"/>
      <c r="O2" s="357"/>
      <c r="P2" s="357"/>
      <c r="Q2" s="357"/>
      <c r="R2" s="357"/>
      <c r="S2" s="357"/>
      <c r="T2" s="357"/>
      <c r="U2" s="357"/>
      <c r="V2" s="357"/>
      <c r="W2" s="357"/>
      <c r="X2" s="357"/>
      <c r="Y2" s="357"/>
      <c r="Z2" s="357"/>
      <c r="AA2" s="357"/>
      <c r="AB2" s="357"/>
      <c r="AC2" s="357"/>
      <c r="AD2" s="357"/>
      <c r="AE2" s="357"/>
      <c r="AF2" s="357"/>
      <c r="AG2" s="357"/>
      <c r="AH2" s="358"/>
    </row>
    <row r="3" customFormat="false" ht="15.75" hidden="false" customHeight="true" outlineLevel="0" collapsed="false">
      <c r="A3" s="359"/>
      <c r="B3" s="360"/>
      <c r="C3" s="360"/>
      <c r="D3" s="360"/>
      <c r="E3" s="361"/>
      <c r="F3" s="362"/>
      <c r="G3" s="362"/>
      <c r="H3" s="362"/>
      <c r="I3" s="362"/>
      <c r="J3" s="362"/>
      <c r="K3" s="362"/>
      <c r="L3" s="362"/>
      <c r="M3" s="362"/>
      <c r="N3" s="362"/>
      <c r="O3" s="362"/>
      <c r="P3" s="362"/>
      <c r="Q3" s="362"/>
      <c r="R3" s="362"/>
      <c r="S3" s="362"/>
      <c r="T3" s="363"/>
      <c r="U3" s="362"/>
      <c r="V3" s="362"/>
      <c r="W3" s="362"/>
      <c r="X3" s="362"/>
      <c r="Y3" s="362"/>
      <c r="Z3" s="362"/>
      <c r="AA3" s="362"/>
      <c r="AB3" s="362"/>
      <c r="AC3" s="362"/>
      <c r="AD3" s="362"/>
      <c r="AE3" s="362"/>
      <c r="AF3" s="362"/>
      <c r="AG3" s="362"/>
      <c r="AH3" s="364"/>
    </row>
    <row r="4" s="368" customFormat="true" ht="24.45" hidden="false" customHeight="true" outlineLevel="0" collapsed="false">
      <c r="A4" s="365"/>
      <c r="B4" s="365" t="s">
        <v>546</v>
      </c>
      <c r="C4" s="365"/>
      <c r="D4" s="366"/>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c r="AH4" s="367"/>
    </row>
    <row r="5" s="368" customFormat="true" ht="15.75" hidden="false" customHeight="true" outlineLevel="0" collapsed="false">
      <c r="A5" s="369" t="n">
        <v>1</v>
      </c>
      <c r="B5" s="370" t="s">
        <v>118</v>
      </c>
      <c r="C5" s="371"/>
      <c r="D5" s="370" t="s">
        <v>189</v>
      </c>
      <c r="E5" s="372" t="s">
        <v>547</v>
      </c>
      <c r="F5" s="372" t="s">
        <v>548</v>
      </c>
      <c r="G5" s="372" t="s">
        <v>549</v>
      </c>
      <c r="H5" s="372" t="s">
        <v>550</v>
      </c>
      <c r="I5" s="372" t="s">
        <v>551</v>
      </c>
      <c r="J5" s="372" t="s">
        <v>552</v>
      </c>
      <c r="K5" s="372" t="s">
        <v>553</v>
      </c>
      <c r="L5" s="372" t="s">
        <v>554</v>
      </c>
      <c r="M5" s="372" t="s">
        <v>555</v>
      </c>
      <c r="N5" s="372" t="s">
        <v>556</v>
      </c>
      <c r="O5" s="372" t="s">
        <v>557</v>
      </c>
      <c r="P5" s="372" t="s">
        <v>558</v>
      </c>
      <c r="Q5" s="372" t="s">
        <v>559</v>
      </c>
      <c r="R5" s="372" t="s">
        <v>560</v>
      </c>
      <c r="S5" s="372" t="s">
        <v>561</v>
      </c>
      <c r="T5" s="372" t="s">
        <v>562</v>
      </c>
      <c r="U5" s="372" t="s">
        <v>563</v>
      </c>
      <c r="V5" s="372" t="s">
        <v>564</v>
      </c>
      <c r="W5" s="372" t="s">
        <v>565</v>
      </c>
      <c r="X5" s="372" t="s">
        <v>566</v>
      </c>
      <c r="Y5" s="372" t="s">
        <v>567</v>
      </c>
      <c r="Z5" s="372" t="s">
        <v>568</v>
      </c>
      <c r="AA5" s="372" t="s">
        <v>569</v>
      </c>
      <c r="AB5" s="372" t="s">
        <v>570</v>
      </c>
      <c r="AC5" s="372" t="s">
        <v>571</v>
      </c>
      <c r="AD5" s="372" t="s">
        <v>572</v>
      </c>
      <c r="AE5" s="372" t="s">
        <v>573</v>
      </c>
      <c r="AF5" s="372" t="s">
        <v>574</v>
      </c>
      <c r="AG5" s="372" t="s">
        <v>575</v>
      </c>
      <c r="AH5" s="372" t="s">
        <v>576</v>
      </c>
    </row>
    <row r="6" s="368" customFormat="true" ht="15.75" hidden="false" customHeight="true" outlineLevel="0" collapsed="false">
      <c r="A6" s="369"/>
      <c r="B6" s="370"/>
      <c r="C6" s="366"/>
      <c r="D6" s="370"/>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row>
    <row r="7" s="368" customFormat="true" ht="15.75" hidden="false" customHeight="true" outlineLevel="0" collapsed="false">
      <c r="A7" s="369" t="s">
        <v>577</v>
      </c>
      <c r="B7" s="373" t="s">
        <v>578</v>
      </c>
      <c r="C7" s="374" t="s">
        <v>579</v>
      </c>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row>
    <row r="8" customFormat="false" ht="15.75" hidden="false" customHeight="true" outlineLevel="0" collapsed="false">
      <c r="A8" s="375" t="s">
        <v>580</v>
      </c>
      <c r="B8" s="376" t="s">
        <v>581</v>
      </c>
      <c r="C8" s="375" t="s">
        <v>44</v>
      </c>
      <c r="D8" s="284" t="n">
        <v>251551.4</v>
      </c>
      <c r="E8" s="281" t="n">
        <v>6972.6</v>
      </c>
      <c r="F8" s="281" t="n">
        <v>7068.6</v>
      </c>
      <c r="G8" s="281" t="n">
        <v>7164.8</v>
      </c>
      <c r="H8" s="281" t="n">
        <v>7260.6</v>
      </c>
      <c r="I8" s="281" t="n">
        <v>7356.4</v>
      </c>
      <c r="J8" s="281" t="n">
        <v>7452.6</v>
      </c>
      <c r="K8" s="281" t="n">
        <v>7548.6</v>
      </c>
      <c r="L8" s="281" t="n">
        <v>7644.6</v>
      </c>
      <c r="M8" s="281" t="n">
        <v>7740.8</v>
      </c>
      <c r="N8" s="281" t="n">
        <v>7836.8</v>
      </c>
      <c r="O8" s="281" t="n">
        <v>7933</v>
      </c>
      <c r="P8" s="281" t="n">
        <v>8029</v>
      </c>
      <c r="Q8" s="281" t="n">
        <v>8124.8</v>
      </c>
      <c r="R8" s="281" t="n">
        <v>8221</v>
      </c>
      <c r="S8" s="281" t="n">
        <v>8317</v>
      </c>
      <c r="T8" s="281" t="n">
        <v>8413</v>
      </c>
      <c r="U8" s="281" t="n">
        <v>8509.8</v>
      </c>
      <c r="V8" s="281" t="n">
        <v>8607.6</v>
      </c>
      <c r="W8" s="281" t="n">
        <v>8706.6</v>
      </c>
      <c r="X8" s="281" t="n">
        <v>8806.8</v>
      </c>
      <c r="Y8" s="281" t="n">
        <v>8907.8</v>
      </c>
      <c r="Z8" s="281" t="n">
        <v>9010.4</v>
      </c>
      <c r="AA8" s="281" t="n">
        <v>9114</v>
      </c>
      <c r="AB8" s="281" t="n">
        <v>9219.2</v>
      </c>
      <c r="AC8" s="281" t="n">
        <v>9325.2</v>
      </c>
      <c r="AD8" s="281" t="n">
        <v>9432.2</v>
      </c>
      <c r="AE8" s="281" t="n">
        <v>9541</v>
      </c>
      <c r="AF8" s="281" t="n">
        <v>9650.6</v>
      </c>
      <c r="AG8" s="281" t="n">
        <v>9761.8</v>
      </c>
      <c r="AH8" s="281" t="n">
        <v>9874.2</v>
      </c>
    </row>
    <row r="9" customFormat="false" ht="15.75" hidden="false" customHeight="true" outlineLevel="0" collapsed="false">
      <c r="A9" s="375" t="s">
        <v>582</v>
      </c>
      <c r="B9" s="376" t="s">
        <v>583</v>
      </c>
      <c r="C9" s="375" t="s">
        <v>44</v>
      </c>
      <c r="D9" s="284" t="n">
        <v>3750</v>
      </c>
      <c r="E9" s="284" t="n">
        <v>0</v>
      </c>
      <c r="F9" s="281" t="n">
        <v>353</v>
      </c>
      <c r="G9" s="281" t="n">
        <v>358</v>
      </c>
      <c r="H9" s="281" t="n">
        <v>363</v>
      </c>
      <c r="I9" s="281" t="n">
        <v>368</v>
      </c>
      <c r="J9" s="281" t="n">
        <v>373</v>
      </c>
      <c r="K9" s="281" t="n">
        <v>377</v>
      </c>
      <c r="L9" s="281" t="n">
        <v>382</v>
      </c>
      <c r="M9" s="281" t="n">
        <v>387</v>
      </c>
      <c r="N9" s="281" t="n">
        <v>392</v>
      </c>
      <c r="O9" s="281" t="n">
        <v>397</v>
      </c>
      <c r="P9" s="281" t="n">
        <v>0</v>
      </c>
      <c r="Q9" s="281" t="n">
        <v>0</v>
      </c>
      <c r="R9" s="281" t="n">
        <v>0</v>
      </c>
      <c r="S9" s="281" t="n">
        <v>0</v>
      </c>
      <c r="T9" s="281" t="n">
        <v>0</v>
      </c>
      <c r="U9" s="281" t="n">
        <v>0</v>
      </c>
      <c r="V9" s="281" t="n">
        <v>0</v>
      </c>
      <c r="W9" s="281" t="n">
        <v>0</v>
      </c>
      <c r="X9" s="281" t="n">
        <v>0</v>
      </c>
      <c r="Y9" s="281" t="n">
        <v>0</v>
      </c>
      <c r="Z9" s="281" t="n">
        <v>0</v>
      </c>
      <c r="AA9" s="281" t="n">
        <v>0</v>
      </c>
      <c r="AB9" s="281" t="n">
        <v>0</v>
      </c>
      <c r="AC9" s="281" t="n">
        <v>0</v>
      </c>
      <c r="AD9" s="281" t="n">
        <v>0</v>
      </c>
      <c r="AE9" s="281" t="n">
        <v>0</v>
      </c>
      <c r="AF9" s="281" t="n">
        <v>0</v>
      </c>
      <c r="AG9" s="281" t="n">
        <v>0</v>
      </c>
      <c r="AH9" s="281" t="n">
        <v>0</v>
      </c>
    </row>
    <row r="10" customFormat="false" ht="15.75" hidden="false" customHeight="true" outlineLevel="0" collapsed="false">
      <c r="A10" s="375" t="s">
        <v>584</v>
      </c>
      <c r="B10" s="376" t="s">
        <v>585</v>
      </c>
      <c r="C10" s="375" t="s">
        <v>44</v>
      </c>
      <c r="D10" s="284" t="n">
        <v>1815</v>
      </c>
      <c r="E10" s="281" t="n">
        <v>0</v>
      </c>
      <c r="F10" s="281" t="n">
        <v>353</v>
      </c>
      <c r="G10" s="281" t="n">
        <v>358</v>
      </c>
      <c r="H10" s="281" t="n">
        <v>363</v>
      </c>
      <c r="I10" s="281" t="n">
        <v>368</v>
      </c>
      <c r="J10" s="281" t="n">
        <v>373</v>
      </c>
      <c r="K10" s="281" t="n">
        <v>0</v>
      </c>
      <c r="L10" s="281" t="n">
        <v>0</v>
      </c>
      <c r="M10" s="281" t="n">
        <v>0</v>
      </c>
      <c r="N10" s="281" t="n">
        <v>0</v>
      </c>
      <c r="O10" s="281" t="n">
        <v>0</v>
      </c>
      <c r="P10" s="281" t="n">
        <v>0</v>
      </c>
      <c r="Q10" s="281" t="n">
        <v>0</v>
      </c>
      <c r="R10" s="281" t="n">
        <v>0</v>
      </c>
      <c r="S10" s="281" t="n">
        <v>0</v>
      </c>
      <c r="T10" s="281" t="n">
        <v>0</v>
      </c>
      <c r="U10" s="281" t="n">
        <v>0</v>
      </c>
      <c r="V10" s="281" t="n">
        <v>0</v>
      </c>
      <c r="W10" s="281" t="n">
        <v>0</v>
      </c>
      <c r="X10" s="281" t="n">
        <v>0</v>
      </c>
      <c r="Y10" s="281" t="n">
        <v>0</v>
      </c>
      <c r="Z10" s="281" t="n">
        <v>0</v>
      </c>
      <c r="AA10" s="281" t="n">
        <v>0</v>
      </c>
      <c r="AB10" s="281" t="n">
        <v>0</v>
      </c>
      <c r="AC10" s="281" t="n">
        <v>0</v>
      </c>
      <c r="AD10" s="281" t="n">
        <v>0</v>
      </c>
      <c r="AE10" s="281" t="n">
        <v>0</v>
      </c>
      <c r="AF10" s="281" t="n">
        <v>0</v>
      </c>
      <c r="AG10" s="281" t="n">
        <v>0</v>
      </c>
      <c r="AH10" s="281" t="n">
        <v>0</v>
      </c>
    </row>
    <row r="11" customFormat="false" ht="15.75" hidden="false" customHeight="true" outlineLevel="0" collapsed="false">
      <c r="A11" s="375" t="s">
        <v>586</v>
      </c>
      <c r="B11" s="376" t="s">
        <v>587</v>
      </c>
      <c r="C11" s="375" t="s">
        <v>588</v>
      </c>
      <c r="D11" s="284" t="n">
        <v>128401</v>
      </c>
      <c r="E11" s="281" t="n">
        <v>0</v>
      </c>
      <c r="F11" s="281" t="n">
        <v>9801</v>
      </c>
      <c r="G11" s="281" t="n">
        <v>9945</v>
      </c>
      <c r="H11" s="281" t="n">
        <v>10089</v>
      </c>
      <c r="I11" s="281" t="n">
        <v>10232</v>
      </c>
      <c r="J11" s="281" t="n">
        <v>10377</v>
      </c>
      <c r="K11" s="281" t="n">
        <v>10521</v>
      </c>
      <c r="L11" s="281" t="n">
        <v>10665</v>
      </c>
      <c r="M11" s="281" t="n">
        <v>10809</v>
      </c>
      <c r="N11" s="281" t="n">
        <v>10953</v>
      </c>
      <c r="O11" s="281" t="n">
        <v>11097</v>
      </c>
      <c r="P11" s="281" t="n">
        <v>1124</v>
      </c>
      <c r="Q11" s="281" t="n">
        <v>1138</v>
      </c>
      <c r="R11" s="281" t="n">
        <v>1153</v>
      </c>
      <c r="S11" s="281" t="n">
        <v>1167</v>
      </c>
      <c r="T11" s="281" t="n">
        <v>1182</v>
      </c>
      <c r="U11" s="281" t="n">
        <v>1196</v>
      </c>
      <c r="V11" s="281" t="n">
        <v>1211</v>
      </c>
      <c r="W11" s="281" t="n">
        <v>1226</v>
      </c>
      <c r="X11" s="281" t="n">
        <v>1241</v>
      </c>
      <c r="Y11" s="281" t="n">
        <v>1256</v>
      </c>
      <c r="Z11" s="281" t="n">
        <v>1271</v>
      </c>
      <c r="AA11" s="281" t="n">
        <v>1287</v>
      </c>
      <c r="AB11" s="281" t="n">
        <v>1303</v>
      </c>
      <c r="AC11" s="281" t="n">
        <v>1319</v>
      </c>
      <c r="AD11" s="281" t="n">
        <v>1335</v>
      </c>
      <c r="AE11" s="281" t="n">
        <v>1351</v>
      </c>
      <c r="AF11" s="281" t="n">
        <v>1367</v>
      </c>
      <c r="AG11" s="281" t="n">
        <v>1384</v>
      </c>
      <c r="AH11" s="281" t="n">
        <v>1401</v>
      </c>
    </row>
    <row r="12" customFormat="false" ht="15.75" hidden="false" customHeight="true" outlineLevel="0" collapsed="false">
      <c r="A12" s="375" t="s">
        <v>589</v>
      </c>
      <c r="B12" s="376" t="s">
        <v>590</v>
      </c>
      <c r="C12" s="375" t="s">
        <v>78</v>
      </c>
      <c r="D12" s="284" t="n">
        <v>1</v>
      </c>
      <c r="E12" s="16" t="n">
        <v>1</v>
      </c>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row>
    <row r="13" customFormat="false" ht="15.75" hidden="false" customHeight="true" outlineLevel="0" collapsed="false">
      <c r="A13" s="375" t="s">
        <v>591</v>
      </c>
      <c r="B13" s="351" t="s">
        <v>592</v>
      </c>
      <c r="C13" s="375" t="s">
        <v>78</v>
      </c>
      <c r="D13" s="284" t="n">
        <v>1</v>
      </c>
      <c r="E13" s="16" t="n">
        <v>1</v>
      </c>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row>
    <row r="14" customFormat="false" ht="15.75" hidden="false" customHeight="true" outlineLevel="0" collapsed="false">
      <c r="A14" s="375" t="s">
        <v>593</v>
      </c>
      <c r="B14" s="376" t="s">
        <v>594</v>
      </c>
      <c r="C14" s="375" t="s">
        <v>78</v>
      </c>
      <c r="D14" s="284" t="n">
        <v>1</v>
      </c>
      <c r="E14" s="16" t="n">
        <v>1</v>
      </c>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row>
    <row r="15" customFormat="false" ht="15.75" hidden="false" customHeight="true" outlineLevel="0" collapsed="false">
      <c r="A15" s="375" t="s">
        <v>595</v>
      </c>
      <c r="B15" s="376" t="s">
        <v>596</v>
      </c>
      <c r="C15" s="375" t="s">
        <v>78</v>
      </c>
      <c r="D15" s="284" t="n">
        <v>1</v>
      </c>
      <c r="E15" s="16" t="n">
        <v>1</v>
      </c>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row>
    <row r="16" customFormat="false" ht="15.75" hidden="false" customHeight="true" outlineLevel="0" collapsed="false">
      <c r="A16" s="375" t="s">
        <v>597</v>
      </c>
      <c r="B16" s="376" t="s">
        <v>598</v>
      </c>
      <c r="C16" s="375" t="s">
        <v>78</v>
      </c>
      <c r="D16" s="284" t="n">
        <v>1</v>
      </c>
      <c r="E16" s="16" t="n">
        <v>1</v>
      </c>
      <c r="F16" s="377"/>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376"/>
    </row>
    <row r="17" s="368" customFormat="true" ht="16.05" hidden="false" customHeight="true" outlineLevel="0" collapsed="false">
      <c r="A17" s="369" t="s">
        <v>599</v>
      </c>
      <c r="B17" s="373" t="s">
        <v>600</v>
      </c>
      <c r="C17" s="373"/>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row>
    <row r="18" s="368" customFormat="true" ht="15.75" hidden="false" customHeight="true" outlineLevel="0" collapsed="false">
      <c r="A18" s="375" t="s">
        <v>601</v>
      </c>
      <c r="B18" s="376" t="s">
        <v>602</v>
      </c>
      <c r="C18" s="375" t="s">
        <v>603</v>
      </c>
      <c r="D18" s="284" t="n">
        <v>0</v>
      </c>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row>
    <row r="19" s="379" customFormat="true" ht="15.75" hidden="false" customHeight="true" outlineLevel="0" collapsed="false">
      <c r="A19" s="375" t="s">
        <v>604</v>
      </c>
      <c r="B19" s="376" t="s">
        <v>605</v>
      </c>
      <c r="C19" s="375" t="s">
        <v>606</v>
      </c>
      <c r="D19" s="284" t="n">
        <v>0</v>
      </c>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row>
    <row r="20" s="379" customFormat="true" ht="15.75" hidden="false" customHeight="true" outlineLevel="0" collapsed="false">
      <c r="A20" s="375" t="s">
        <v>607</v>
      </c>
      <c r="B20" s="376" t="s">
        <v>608</v>
      </c>
      <c r="C20" s="375" t="s">
        <v>44</v>
      </c>
      <c r="D20" s="284" t="n">
        <v>14991</v>
      </c>
      <c r="E20" s="378" t="n">
        <v>483</v>
      </c>
      <c r="F20" s="378" t="n">
        <v>480</v>
      </c>
      <c r="G20" s="378" t="n">
        <v>481</v>
      </c>
      <c r="H20" s="378" t="n">
        <v>479</v>
      </c>
      <c r="I20" s="378" t="n">
        <v>479</v>
      </c>
      <c r="J20" s="378" t="n">
        <v>481</v>
      </c>
      <c r="K20" s="378" t="n">
        <v>480</v>
      </c>
      <c r="L20" s="378" t="n">
        <v>480</v>
      </c>
      <c r="M20" s="378" t="n">
        <v>481</v>
      </c>
      <c r="N20" s="378" t="n">
        <v>480</v>
      </c>
      <c r="O20" s="378" t="n">
        <v>481</v>
      </c>
      <c r="P20" s="378" t="n">
        <v>480</v>
      </c>
      <c r="Q20" s="378" t="n">
        <v>479</v>
      </c>
      <c r="R20" s="378" t="n">
        <v>481</v>
      </c>
      <c r="S20" s="378" t="n">
        <v>480</v>
      </c>
      <c r="T20" s="378" t="n">
        <v>480</v>
      </c>
      <c r="U20" s="378" t="n">
        <v>484</v>
      </c>
      <c r="V20" s="378" t="n">
        <v>489</v>
      </c>
      <c r="W20" s="378" t="n">
        <v>495</v>
      </c>
      <c r="X20" s="378" t="n">
        <v>501</v>
      </c>
      <c r="Y20" s="378" t="n">
        <v>505</v>
      </c>
      <c r="Z20" s="378" t="n">
        <v>513</v>
      </c>
      <c r="AA20" s="378" t="n">
        <v>518</v>
      </c>
      <c r="AB20" s="378" t="n">
        <v>526</v>
      </c>
      <c r="AC20" s="378" t="n">
        <v>530</v>
      </c>
      <c r="AD20" s="378" t="n">
        <v>535</v>
      </c>
      <c r="AE20" s="378" t="n">
        <v>544</v>
      </c>
      <c r="AF20" s="378" t="n">
        <v>548</v>
      </c>
      <c r="AG20" s="378" t="n">
        <v>556</v>
      </c>
      <c r="AH20" s="378" t="n">
        <v>562</v>
      </c>
    </row>
    <row r="21" customFormat="false" ht="15.75" hidden="false" customHeight="true" outlineLevel="0" collapsed="false">
      <c r="A21" s="375" t="s">
        <v>609</v>
      </c>
      <c r="B21" s="376" t="s">
        <v>610</v>
      </c>
      <c r="C21" s="375" t="s">
        <v>588</v>
      </c>
      <c r="D21" s="284" t="n">
        <v>2112.10405063656</v>
      </c>
      <c r="E21" s="378" t="n">
        <v>72.45</v>
      </c>
      <c r="F21" s="378" t="n">
        <v>72</v>
      </c>
      <c r="G21" s="378" t="n">
        <v>72.15</v>
      </c>
      <c r="H21" s="378" t="n">
        <v>71.85</v>
      </c>
      <c r="I21" s="378" t="n">
        <v>71.85</v>
      </c>
      <c r="J21" s="378" t="n">
        <v>72.15</v>
      </c>
      <c r="K21" s="378" t="n">
        <v>72</v>
      </c>
      <c r="L21" s="378" t="n">
        <v>72</v>
      </c>
      <c r="M21" s="378" t="n">
        <v>72.15</v>
      </c>
      <c r="N21" s="378" t="n">
        <v>72</v>
      </c>
      <c r="O21" s="378" t="n">
        <v>66.7076634678257</v>
      </c>
      <c r="P21" s="378" t="n">
        <v>66.5576634678257</v>
      </c>
      <c r="Q21" s="378" t="n">
        <v>66.5576634678257</v>
      </c>
      <c r="R21" s="378" t="n">
        <v>66.7076634678257</v>
      </c>
      <c r="S21" s="378" t="n">
        <v>66.5576634678257</v>
      </c>
      <c r="T21" s="378" t="n">
        <v>66.6026449094196</v>
      </c>
      <c r="U21" s="378" t="n">
        <v>66.5576634678257</v>
      </c>
      <c r="V21" s="378" t="n">
        <v>66.5576634678257</v>
      </c>
      <c r="W21" s="378" t="n">
        <v>67.2024593253587</v>
      </c>
      <c r="X21" s="378" t="n">
        <v>67.8171438324551</v>
      </c>
      <c r="Y21" s="378" t="n">
        <v>68.5818283395515</v>
      </c>
      <c r="Z21" s="378" t="n">
        <v>69.6914942882419</v>
      </c>
      <c r="AA21" s="378" t="n">
        <v>70.1561787953383</v>
      </c>
      <c r="AB21" s="378" t="n">
        <v>71.2658447440286</v>
      </c>
      <c r="AC21" s="378" t="n">
        <v>71.8204921343129</v>
      </c>
      <c r="AD21" s="378" t="n">
        <v>72.6751395245971</v>
      </c>
      <c r="AE21" s="378" t="n">
        <v>73.7398240316935</v>
      </c>
      <c r="AF21" s="378" t="n">
        <v>74.2944714219778</v>
      </c>
      <c r="AG21" s="378" t="n">
        <v>75.299118812262</v>
      </c>
      <c r="AH21" s="378" t="n">
        <v>76.1537662025463</v>
      </c>
    </row>
    <row r="22" customFormat="false" ht="15.75" hidden="false" customHeight="true" outlineLevel="0" collapsed="false">
      <c r="A22" s="375" t="s">
        <v>611</v>
      </c>
      <c r="B22" s="376" t="s">
        <v>612</v>
      </c>
      <c r="C22" s="375" t="s">
        <v>603</v>
      </c>
      <c r="D22" s="284" t="n">
        <v>6850</v>
      </c>
      <c r="E22" s="378" t="n">
        <v>0</v>
      </c>
      <c r="F22" s="378" t="n">
        <v>0</v>
      </c>
      <c r="G22" s="378" t="n">
        <v>5050</v>
      </c>
      <c r="H22" s="378" t="n">
        <v>0</v>
      </c>
      <c r="I22" s="378" t="n">
        <v>0</v>
      </c>
      <c r="J22" s="378" t="n">
        <v>1800</v>
      </c>
      <c r="K22" s="378" t="n">
        <v>0</v>
      </c>
      <c r="L22" s="378" t="n">
        <v>0</v>
      </c>
      <c r="M22" s="378" t="n">
        <v>0</v>
      </c>
      <c r="N22" s="378" t="n">
        <v>0</v>
      </c>
      <c r="O22" s="378" t="n">
        <v>0</v>
      </c>
      <c r="P22" s="378" t="n">
        <v>0</v>
      </c>
      <c r="Q22" s="378" t="n">
        <v>0</v>
      </c>
      <c r="R22" s="378" t="n">
        <v>0</v>
      </c>
      <c r="S22" s="378" t="n">
        <v>0</v>
      </c>
      <c r="T22" s="378" t="n">
        <v>0</v>
      </c>
      <c r="U22" s="378" t="n">
        <v>0</v>
      </c>
      <c r="V22" s="378" t="n">
        <v>0</v>
      </c>
      <c r="W22" s="378" t="n">
        <v>0</v>
      </c>
      <c r="X22" s="378" t="n">
        <v>0</v>
      </c>
      <c r="Y22" s="378" t="n">
        <v>0</v>
      </c>
      <c r="Z22" s="378" t="n">
        <v>0</v>
      </c>
      <c r="AA22" s="378" t="n">
        <v>0</v>
      </c>
      <c r="AB22" s="378" t="n">
        <v>0</v>
      </c>
      <c r="AC22" s="378" t="n">
        <v>0</v>
      </c>
      <c r="AD22" s="378" t="n">
        <v>0</v>
      </c>
      <c r="AE22" s="378" t="n">
        <v>0</v>
      </c>
      <c r="AF22" s="378" t="n">
        <v>0</v>
      </c>
      <c r="AG22" s="378" t="n">
        <v>0</v>
      </c>
      <c r="AH22" s="378" t="n">
        <v>0</v>
      </c>
    </row>
    <row r="23" customFormat="false" ht="15.75" hidden="false" customHeight="true" outlineLevel="0" collapsed="false">
      <c r="A23" s="375" t="s">
        <v>613</v>
      </c>
      <c r="B23" s="376" t="s">
        <v>614</v>
      </c>
      <c r="C23" s="375" t="s">
        <v>606</v>
      </c>
      <c r="D23" s="284" t="n">
        <v>75</v>
      </c>
      <c r="E23" s="281" t="n">
        <v>0</v>
      </c>
      <c r="F23" s="281" t="n">
        <v>0</v>
      </c>
      <c r="G23" s="281" t="n">
        <v>50</v>
      </c>
      <c r="H23" s="281" t="n">
        <v>0</v>
      </c>
      <c r="I23" s="281" t="n">
        <v>0</v>
      </c>
      <c r="J23" s="281" t="n">
        <v>0</v>
      </c>
      <c r="K23" s="281" t="n">
        <v>0</v>
      </c>
      <c r="L23" s="281" t="n">
        <v>0</v>
      </c>
      <c r="M23" s="281" t="n">
        <v>0</v>
      </c>
      <c r="N23" s="281" t="n">
        <v>0</v>
      </c>
      <c r="O23" s="281" t="n">
        <v>0</v>
      </c>
      <c r="P23" s="281" t="n">
        <v>0</v>
      </c>
      <c r="Q23" s="281" t="n">
        <v>0</v>
      </c>
      <c r="R23" s="281" t="n">
        <v>0</v>
      </c>
      <c r="S23" s="281" t="n">
        <v>0</v>
      </c>
      <c r="T23" s="281" t="n">
        <v>0</v>
      </c>
      <c r="U23" s="281" t="n">
        <v>0</v>
      </c>
      <c r="V23" s="281" t="n">
        <v>0</v>
      </c>
      <c r="W23" s="281" t="n">
        <v>0</v>
      </c>
      <c r="X23" s="281" t="n">
        <v>0</v>
      </c>
      <c r="Y23" s="281" t="n">
        <v>0</v>
      </c>
      <c r="Z23" s="281" t="n">
        <v>0</v>
      </c>
      <c r="AA23" s="281" t="n">
        <v>0</v>
      </c>
      <c r="AB23" s="281" t="n">
        <v>0</v>
      </c>
      <c r="AC23" s="281" t="n">
        <v>0</v>
      </c>
      <c r="AD23" s="281" t="n">
        <v>25</v>
      </c>
      <c r="AE23" s="281" t="n">
        <v>0</v>
      </c>
      <c r="AF23" s="281" t="n">
        <v>0</v>
      </c>
      <c r="AG23" s="281" t="n">
        <v>0</v>
      </c>
      <c r="AH23" s="281" t="n">
        <v>0</v>
      </c>
    </row>
    <row r="24" customFormat="false" ht="15.45" hidden="false" customHeight="true" outlineLevel="0" collapsed="false">
      <c r="A24" s="375" t="s">
        <v>615</v>
      </c>
      <c r="B24" s="376" t="s">
        <v>616</v>
      </c>
      <c r="C24" s="375" t="s">
        <v>44</v>
      </c>
      <c r="D24" s="284" t="n">
        <v>1767</v>
      </c>
      <c r="E24" s="281" t="n">
        <v>51</v>
      </c>
      <c r="F24" s="281" t="n">
        <v>51</v>
      </c>
      <c r="G24" s="281" t="n">
        <v>53</v>
      </c>
      <c r="H24" s="281" t="n">
        <v>55</v>
      </c>
      <c r="I24" s="281" t="n">
        <v>57</v>
      </c>
      <c r="J24" s="281" t="n">
        <v>60</v>
      </c>
      <c r="K24" s="281" t="n">
        <v>60</v>
      </c>
      <c r="L24" s="281" t="n">
        <v>60</v>
      </c>
      <c r="M24" s="281" t="n">
        <v>60</v>
      </c>
      <c r="N24" s="281" t="n">
        <v>60</v>
      </c>
      <c r="O24" s="281" t="n">
        <v>60</v>
      </c>
      <c r="P24" s="281" t="n">
        <v>60</v>
      </c>
      <c r="Q24" s="281" t="n">
        <v>60</v>
      </c>
      <c r="R24" s="281" t="n">
        <v>60</v>
      </c>
      <c r="S24" s="281" t="n">
        <v>60</v>
      </c>
      <c r="T24" s="281" t="n">
        <v>60</v>
      </c>
      <c r="U24" s="281" t="n">
        <v>60</v>
      </c>
      <c r="V24" s="281" t="n">
        <v>60</v>
      </c>
      <c r="W24" s="281" t="n">
        <v>60</v>
      </c>
      <c r="X24" s="281" t="n">
        <v>60</v>
      </c>
      <c r="Y24" s="281" t="n">
        <v>60</v>
      </c>
      <c r="Z24" s="281" t="n">
        <v>60</v>
      </c>
      <c r="AA24" s="281" t="n">
        <v>60</v>
      </c>
      <c r="AB24" s="281" t="n">
        <v>60</v>
      </c>
      <c r="AC24" s="281" t="n">
        <v>60</v>
      </c>
      <c r="AD24" s="281" t="n">
        <v>60</v>
      </c>
      <c r="AE24" s="281" t="n">
        <v>60</v>
      </c>
      <c r="AF24" s="281" t="n">
        <v>60</v>
      </c>
      <c r="AG24" s="281" t="n">
        <v>60</v>
      </c>
      <c r="AH24" s="281" t="n">
        <v>60</v>
      </c>
    </row>
    <row r="25" customFormat="false" ht="15.75" hidden="false" customHeight="true" outlineLevel="0" collapsed="false">
      <c r="A25" s="375" t="s">
        <v>617</v>
      </c>
      <c r="B25" s="376" t="s">
        <v>618</v>
      </c>
      <c r="C25" s="375" t="s">
        <v>44</v>
      </c>
      <c r="D25" s="284" t="n">
        <v>18</v>
      </c>
      <c r="E25" s="281"/>
      <c r="F25" s="281" t="n">
        <v>6</v>
      </c>
      <c r="G25" s="281" t="n">
        <v>6</v>
      </c>
      <c r="H25" s="281" t="n">
        <v>6</v>
      </c>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row>
    <row r="26" s="368" customFormat="true" ht="13.2" hidden="false" customHeight="false" outlineLevel="0" collapsed="false">
      <c r="A26" s="380" t="n">
        <v>2</v>
      </c>
      <c r="B26" s="370" t="s">
        <v>464</v>
      </c>
      <c r="C26" s="371"/>
      <c r="D26" s="381" t="s">
        <v>189</v>
      </c>
      <c r="E26" s="372" t="s">
        <v>547</v>
      </c>
      <c r="F26" s="372" t="s">
        <v>548</v>
      </c>
      <c r="G26" s="372" t="s">
        <v>549</v>
      </c>
      <c r="H26" s="372" t="s">
        <v>550</v>
      </c>
      <c r="I26" s="372" t="s">
        <v>551</v>
      </c>
      <c r="J26" s="372" t="s">
        <v>552</v>
      </c>
      <c r="K26" s="372" t="s">
        <v>553</v>
      </c>
      <c r="L26" s="372" t="s">
        <v>554</v>
      </c>
      <c r="M26" s="372" t="s">
        <v>555</v>
      </c>
      <c r="N26" s="372" t="s">
        <v>556</v>
      </c>
      <c r="O26" s="372" t="s">
        <v>557</v>
      </c>
      <c r="P26" s="372" t="s">
        <v>558</v>
      </c>
      <c r="Q26" s="372" t="s">
        <v>559</v>
      </c>
      <c r="R26" s="372" t="s">
        <v>560</v>
      </c>
      <c r="S26" s="372" t="s">
        <v>561</v>
      </c>
      <c r="T26" s="372" t="s">
        <v>562</v>
      </c>
      <c r="U26" s="372" t="s">
        <v>563</v>
      </c>
      <c r="V26" s="372" t="s">
        <v>564</v>
      </c>
      <c r="W26" s="372" t="s">
        <v>565</v>
      </c>
      <c r="X26" s="372" t="s">
        <v>566</v>
      </c>
      <c r="Y26" s="372" t="s">
        <v>567</v>
      </c>
      <c r="Z26" s="372" t="s">
        <v>568</v>
      </c>
      <c r="AA26" s="372" t="s">
        <v>569</v>
      </c>
      <c r="AB26" s="372" t="s">
        <v>570</v>
      </c>
      <c r="AC26" s="372" t="s">
        <v>571</v>
      </c>
      <c r="AD26" s="372" t="s">
        <v>572</v>
      </c>
      <c r="AE26" s="372" t="s">
        <v>573</v>
      </c>
      <c r="AF26" s="372" t="s">
        <v>574</v>
      </c>
      <c r="AG26" s="372" t="s">
        <v>575</v>
      </c>
      <c r="AH26" s="372" t="s">
        <v>576</v>
      </c>
    </row>
    <row r="27" s="368" customFormat="true" ht="15.75" hidden="false" customHeight="true" outlineLevel="0" collapsed="false">
      <c r="A27" s="380"/>
      <c r="B27" s="370"/>
      <c r="C27" s="366"/>
      <c r="D27" s="365"/>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row>
    <row r="28" s="368" customFormat="true" ht="15.75" hidden="false" customHeight="true" outlineLevel="0" collapsed="false">
      <c r="A28" s="382" t="s">
        <v>619</v>
      </c>
      <c r="B28" s="373" t="s">
        <v>620</v>
      </c>
      <c r="C28" s="373"/>
      <c r="D28" s="284" t="n">
        <v>0</v>
      </c>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row>
    <row r="29" customFormat="false" ht="15.75" hidden="false" customHeight="true" outlineLevel="0" collapsed="false">
      <c r="A29" s="375" t="s">
        <v>621</v>
      </c>
      <c r="B29" s="376" t="s">
        <v>622</v>
      </c>
      <c r="C29" s="375" t="s">
        <v>44</v>
      </c>
      <c r="D29" s="284" t="n">
        <v>0</v>
      </c>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row>
    <row r="30" customFormat="false" ht="15.75" hidden="false" customHeight="true" outlineLevel="0" collapsed="false">
      <c r="A30" s="375" t="s">
        <v>623</v>
      </c>
      <c r="B30" s="376" t="s">
        <v>624</v>
      </c>
      <c r="C30" s="375" t="s">
        <v>44</v>
      </c>
      <c r="D30" s="284" t="n">
        <v>0</v>
      </c>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row>
    <row r="31" customFormat="false" ht="15.75" hidden="false" customHeight="true" outlineLevel="0" collapsed="false">
      <c r="A31" s="375" t="s">
        <v>625</v>
      </c>
      <c r="B31" s="376" t="s">
        <v>626</v>
      </c>
      <c r="C31" s="375" t="s">
        <v>627</v>
      </c>
      <c r="D31" s="284" t="n">
        <v>0</v>
      </c>
      <c r="E31" s="281" t="n">
        <v>0</v>
      </c>
      <c r="F31" s="281"/>
      <c r="G31" s="281"/>
      <c r="H31" s="281"/>
      <c r="I31" s="281"/>
      <c r="J31" s="281"/>
      <c r="K31" s="281"/>
      <c r="L31" s="281"/>
      <c r="M31" s="281"/>
      <c r="N31" s="16"/>
      <c r="O31" s="281"/>
      <c r="P31" s="281"/>
      <c r="Q31" s="281"/>
      <c r="R31" s="281"/>
      <c r="S31" s="281"/>
      <c r="T31" s="281"/>
      <c r="U31" s="281"/>
      <c r="V31" s="281"/>
      <c r="W31" s="281"/>
      <c r="X31" s="16"/>
      <c r="Y31" s="281"/>
      <c r="Z31" s="281"/>
      <c r="AA31" s="281"/>
      <c r="AB31" s="281"/>
      <c r="AC31" s="281"/>
      <c r="AD31" s="281"/>
      <c r="AE31" s="281"/>
      <c r="AF31" s="281"/>
      <c r="AG31" s="281"/>
      <c r="AH31" s="281"/>
    </row>
    <row r="32" customFormat="false" ht="15.75" hidden="false" customHeight="true" outlineLevel="0" collapsed="false">
      <c r="A32" s="375" t="s">
        <v>628</v>
      </c>
      <c r="B32" s="376" t="s">
        <v>629</v>
      </c>
      <c r="C32" s="375" t="s">
        <v>627</v>
      </c>
      <c r="D32" s="284" t="n">
        <v>0</v>
      </c>
      <c r="E32" s="281" t="n">
        <v>0</v>
      </c>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row>
    <row r="33" s="368" customFormat="true" ht="15.75" hidden="false" customHeight="true" outlineLevel="0" collapsed="false">
      <c r="A33" s="370" t="s">
        <v>630</v>
      </c>
      <c r="B33" s="373" t="s">
        <v>631</v>
      </c>
      <c r="C33" s="373"/>
      <c r="D33" s="284" t="n">
        <v>0</v>
      </c>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row>
    <row r="34" s="379" customFormat="true" ht="15.75" hidden="false" customHeight="true" outlineLevel="0" collapsed="false">
      <c r="A34" s="383" t="s">
        <v>632</v>
      </c>
      <c r="B34" s="376" t="s">
        <v>633</v>
      </c>
      <c r="C34" s="376"/>
      <c r="D34" s="284" t="n">
        <v>42641.5342291166</v>
      </c>
      <c r="E34" s="378" t="n">
        <v>0</v>
      </c>
      <c r="F34" s="378" t="n">
        <v>0</v>
      </c>
      <c r="G34" s="378" t="n">
        <v>6872.43166921564</v>
      </c>
      <c r="H34" s="378" t="n">
        <v>7056.09205447528</v>
      </c>
      <c r="I34" s="378" t="n">
        <v>7240.75243973491</v>
      </c>
      <c r="J34" s="378" t="n">
        <v>3850.68389046683</v>
      </c>
      <c r="K34" s="378" t="n">
        <v>3942.82120748671</v>
      </c>
      <c r="L34" s="378" t="n">
        <v>4034.73002694633</v>
      </c>
      <c r="M34" s="378" t="n">
        <v>413.775180249075</v>
      </c>
      <c r="N34" s="378" t="n">
        <v>414.160931468934</v>
      </c>
      <c r="O34" s="378" t="n">
        <v>415.775180249075</v>
      </c>
      <c r="P34" s="378" t="n">
        <v>413.775180249067</v>
      </c>
      <c r="Q34" s="378" t="n">
        <v>414.160931468941</v>
      </c>
      <c r="R34" s="378" t="n">
        <v>414.775180249075</v>
      </c>
      <c r="S34" s="378" t="n">
        <v>414.775180249068</v>
      </c>
      <c r="T34" s="378" t="n">
        <v>414.775180249075</v>
      </c>
      <c r="U34" s="378" t="n">
        <v>417.232175369601</v>
      </c>
      <c r="V34" s="378" t="n">
        <v>422.146165610662</v>
      </c>
      <c r="W34" s="378" t="n">
        <v>427.060155851723</v>
      </c>
      <c r="X34" s="378" t="n">
        <v>432.58839487291</v>
      </c>
      <c r="Y34" s="378" t="n">
        <v>437.888136333844</v>
      </c>
      <c r="Z34" s="378" t="n">
        <v>441.802126574905</v>
      </c>
      <c r="AA34" s="378" t="n">
        <v>447.944614376233</v>
      </c>
      <c r="AB34" s="378" t="n">
        <v>453.858604617286</v>
      </c>
      <c r="AC34" s="378" t="n">
        <v>457.15834607822</v>
      </c>
      <c r="AD34" s="378" t="n">
        <v>462.686585099407</v>
      </c>
      <c r="AE34" s="378" t="n">
        <v>469.214824120601</v>
      </c>
      <c r="AF34" s="378" t="n">
        <v>473.128814361662</v>
      </c>
      <c r="AG34" s="378" t="n">
        <v>479.27130216299</v>
      </c>
      <c r="AH34" s="378" t="n">
        <v>506.06975092856</v>
      </c>
    </row>
    <row r="35" s="379" customFormat="true" ht="15.75" hidden="false" customHeight="true" outlineLevel="0" collapsed="false">
      <c r="A35" s="383" t="s">
        <v>634</v>
      </c>
      <c r="B35" s="376" t="s">
        <v>635</v>
      </c>
      <c r="C35" s="376"/>
      <c r="D35" s="284" t="n">
        <v>539833.013239451</v>
      </c>
      <c r="E35" s="378" t="n">
        <v>0</v>
      </c>
      <c r="F35" s="378" t="n">
        <v>0</v>
      </c>
      <c r="G35" s="378" t="n">
        <v>87955</v>
      </c>
      <c r="H35" s="378" t="n">
        <v>87955</v>
      </c>
      <c r="I35" s="378" t="n">
        <v>87955</v>
      </c>
      <c r="J35" s="378" t="n">
        <v>87955</v>
      </c>
      <c r="K35" s="378" t="n">
        <v>87955</v>
      </c>
      <c r="L35" s="378" t="n">
        <v>87955</v>
      </c>
      <c r="M35" s="378" t="n">
        <v>558.735302607793</v>
      </c>
      <c r="N35" s="378" t="n">
        <v>522.542710392708</v>
      </c>
      <c r="O35" s="378" t="n">
        <v>524.947543367053</v>
      </c>
      <c r="P35" s="378" t="n">
        <v>522.947543367053</v>
      </c>
      <c r="Q35" s="378" t="n">
        <v>524.542710392707</v>
      </c>
      <c r="R35" s="378" t="n">
        <v>522.947543367053</v>
      </c>
      <c r="S35" s="378" t="n">
        <v>524.947543367053</v>
      </c>
      <c r="T35" s="378" t="n">
        <v>520.947543367053</v>
      </c>
      <c r="U35" s="378" t="n">
        <v>524.947543367053</v>
      </c>
      <c r="V35" s="378" t="n">
        <v>526.591040136159</v>
      </c>
      <c r="W35" s="378" t="n">
        <v>532.258701776991</v>
      </c>
      <c r="X35" s="378" t="n">
        <v>540.736029366514</v>
      </c>
      <c r="Y35" s="378" t="n">
        <v>544.808523981692</v>
      </c>
      <c r="Z35" s="378" t="n">
        <v>554.881018596869</v>
      </c>
      <c r="AA35" s="378" t="n">
        <v>556.953513212047</v>
      </c>
      <c r="AB35" s="378" t="n">
        <v>566.24050675026</v>
      </c>
      <c r="AC35" s="378" t="n">
        <v>574.313001365437</v>
      </c>
      <c r="AD35" s="378" t="n">
        <v>578.385495980615</v>
      </c>
      <c r="AE35" s="378" t="n">
        <v>584.862823570137</v>
      </c>
      <c r="AF35" s="378" t="n">
        <v>593.744984134005</v>
      </c>
      <c r="AG35" s="378" t="n">
        <v>598.222311723528</v>
      </c>
      <c r="AH35" s="378" t="n">
        <v>603.509305261741</v>
      </c>
    </row>
    <row r="36" s="379" customFormat="true" ht="15.75" hidden="false" customHeight="true" outlineLevel="0" collapsed="false">
      <c r="A36" s="383" t="s">
        <v>636</v>
      </c>
      <c r="B36" s="376" t="s">
        <v>637</v>
      </c>
      <c r="C36" s="375" t="s">
        <v>47</v>
      </c>
      <c r="D36" s="284" t="n">
        <v>666.612456537468</v>
      </c>
      <c r="E36" s="378" t="n">
        <v>0</v>
      </c>
      <c r="F36" s="378" t="n">
        <v>11.8649159337153</v>
      </c>
      <c r="G36" s="378" t="n">
        <v>491.151891367842</v>
      </c>
      <c r="H36" s="378" t="n">
        <v>35.9537726348751</v>
      </c>
      <c r="I36" s="378" t="n">
        <v>50.0754160948879</v>
      </c>
      <c r="J36" s="378" t="n">
        <v>61.6496928774892</v>
      </c>
      <c r="K36" s="378" t="n">
        <v>2.95768077310195</v>
      </c>
      <c r="L36" s="378" t="n">
        <v>12.9590868555565</v>
      </c>
      <c r="M36" s="378" t="n">
        <v>0</v>
      </c>
      <c r="N36" s="378" t="n">
        <v>0</v>
      </c>
      <c r="O36" s="378" t="n">
        <v>0</v>
      </c>
      <c r="P36" s="378" t="n">
        <v>0</v>
      </c>
      <c r="Q36" s="378" t="n">
        <v>0</v>
      </c>
      <c r="R36" s="378" t="n">
        <v>0</v>
      </c>
      <c r="S36" s="378" t="n">
        <v>0</v>
      </c>
      <c r="T36" s="378" t="n">
        <v>0</v>
      </c>
      <c r="U36" s="378" t="n">
        <v>0</v>
      </c>
      <c r="V36" s="378" t="n">
        <v>0</v>
      </c>
      <c r="W36" s="378" t="n">
        <v>0</v>
      </c>
      <c r="X36" s="378" t="n">
        <v>0</v>
      </c>
      <c r="Y36" s="378" t="n">
        <v>0</v>
      </c>
      <c r="Z36" s="378" t="n">
        <v>0</v>
      </c>
      <c r="AA36" s="378" t="n">
        <v>0</v>
      </c>
      <c r="AB36" s="378" t="n">
        <v>0</v>
      </c>
      <c r="AC36" s="378" t="n">
        <v>0</v>
      </c>
      <c r="AD36" s="378" t="n">
        <v>0</v>
      </c>
      <c r="AE36" s="378" t="n">
        <v>0</v>
      </c>
      <c r="AF36" s="378" t="n">
        <v>0</v>
      </c>
      <c r="AG36" s="378"/>
      <c r="AH36" s="378"/>
    </row>
    <row r="37" customFormat="false" ht="15.75" hidden="false" customHeight="true" outlineLevel="0" collapsed="false">
      <c r="A37" s="383" t="s">
        <v>638</v>
      </c>
      <c r="B37" s="376" t="s">
        <v>639</v>
      </c>
      <c r="C37" s="376"/>
      <c r="D37" s="284" t="n">
        <v>302.5</v>
      </c>
      <c r="E37" s="281" t="n">
        <v>0</v>
      </c>
      <c r="F37" s="281" t="n">
        <v>0</v>
      </c>
      <c r="G37" s="281" t="n">
        <v>102.5</v>
      </c>
      <c r="H37" s="281" t="n">
        <v>0</v>
      </c>
      <c r="I37" s="281" t="n">
        <v>100</v>
      </c>
      <c r="J37" s="281" t="n">
        <v>0</v>
      </c>
      <c r="K37" s="281" t="n">
        <v>100</v>
      </c>
      <c r="L37" s="281" t="n">
        <v>0</v>
      </c>
      <c r="M37" s="281" t="n">
        <v>0</v>
      </c>
      <c r="N37" s="281" t="n">
        <v>0</v>
      </c>
      <c r="O37" s="281" t="n">
        <v>0</v>
      </c>
      <c r="P37" s="281" t="n">
        <v>0</v>
      </c>
      <c r="Q37" s="281" t="n">
        <v>0</v>
      </c>
      <c r="R37" s="281" t="n">
        <v>0</v>
      </c>
      <c r="S37" s="281" t="n">
        <v>0</v>
      </c>
      <c r="T37" s="281" t="n">
        <v>0</v>
      </c>
      <c r="U37" s="281" t="n">
        <v>0</v>
      </c>
      <c r="V37" s="281" t="n">
        <v>0</v>
      </c>
      <c r="W37" s="281" t="n">
        <v>0</v>
      </c>
      <c r="X37" s="281" t="n">
        <v>0</v>
      </c>
      <c r="Y37" s="281" t="n">
        <v>0</v>
      </c>
      <c r="Z37" s="281" t="n">
        <v>0</v>
      </c>
      <c r="AA37" s="281" t="n">
        <v>0</v>
      </c>
      <c r="AB37" s="281" t="n">
        <v>0</v>
      </c>
      <c r="AC37" s="281" t="n">
        <v>0</v>
      </c>
      <c r="AD37" s="281" t="n">
        <v>0</v>
      </c>
      <c r="AE37" s="281" t="n">
        <v>0</v>
      </c>
      <c r="AF37" s="281" t="n">
        <v>0</v>
      </c>
      <c r="AG37" s="281" t="n">
        <v>0</v>
      </c>
      <c r="AH37" s="281" t="n">
        <v>0</v>
      </c>
    </row>
    <row r="38" customFormat="false" ht="15.75" hidden="false" customHeight="true" outlineLevel="0" collapsed="false">
      <c r="A38" s="383" t="s">
        <v>640</v>
      </c>
      <c r="B38" s="376" t="s">
        <v>616</v>
      </c>
      <c r="C38" s="376"/>
      <c r="D38" s="284" t="n">
        <v>573</v>
      </c>
      <c r="E38" s="281" t="n">
        <v>0</v>
      </c>
      <c r="F38" s="281" t="n">
        <v>0</v>
      </c>
      <c r="G38" s="281" t="n">
        <v>7</v>
      </c>
      <c r="H38" s="281" t="n">
        <v>10</v>
      </c>
      <c r="I38" s="281" t="n">
        <v>13</v>
      </c>
      <c r="J38" s="281" t="n">
        <v>16</v>
      </c>
      <c r="K38" s="281" t="n">
        <v>21</v>
      </c>
      <c r="L38" s="281" t="n">
        <v>22</v>
      </c>
      <c r="M38" s="281" t="n">
        <v>22</v>
      </c>
      <c r="N38" s="281" t="n">
        <v>22</v>
      </c>
      <c r="O38" s="281" t="n">
        <v>22</v>
      </c>
      <c r="P38" s="281" t="n">
        <v>22</v>
      </c>
      <c r="Q38" s="281" t="n">
        <v>22</v>
      </c>
      <c r="R38" s="281" t="n">
        <v>22</v>
      </c>
      <c r="S38" s="281" t="n">
        <v>22</v>
      </c>
      <c r="T38" s="281" t="n">
        <v>22</v>
      </c>
      <c r="U38" s="281" t="n">
        <v>22</v>
      </c>
      <c r="V38" s="281" t="n">
        <v>22</v>
      </c>
      <c r="W38" s="281" t="n">
        <v>22</v>
      </c>
      <c r="X38" s="281" t="n">
        <v>22</v>
      </c>
      <c r="Y38" s="281" t="n">
        <v>22</v>
      </c>
      <c r="Z38" s="281" t="n">
        <v>22</v>
      </c>
      <c r="AA38" s="281" t="n">
        <v>22</v>
      </c>
      <c r="AB38" s="281" t="n">
        <v>22</v>
      </c>
      <c r="AC38" s="281" t="n">
        <v>22</v>
      </c>
      <c r="AD38" s="281" t="n">
        <v>22</v>
      </c>
      <c r="AE38" s="281" t="n">
        <v>22</v>
      </c>
      <c r="AF38" s="281" t="n">
        <v>22</v>
      </c>
      <c r="AG38" s="281" t="n">
        <v>22</v>
      </c>
      <c r="AH38" s="281" t="n">
        <v>22</v>
      </c>
    </row>
    <row r="39" customFormat="false" ht="15.75" hidden="false" customHeight="true" outlineLevel="0" collapsed="false">
      <c r="A39" s="383" t="s">
        <v>641</v>
      </c>
      <c r="B39" s="376" t="s">
        <v>642</v>
      </c>
      <c r="C39" s="376"/>
      <c r="D39" s="284" t="n">
        <v>84</v>
      </c>
      <c r="E39" s="281" t="n">
        <v>0</v>
      </c>
      <c r="F39" s="281" t="n">
        <v>0</v>
      </c>
      <c r="G39" s="281" t="n">
        <v>3</v>
      </c>
      <c r="H39" s="281" t="n">
        <v>3</v>
      </c>
      <c r="I39" s="281" t="n">
        <v>3</v>
      </c>
      <c r="J39" s="281" t="n">
        <v>3</v>
      </c>
      <c r="K39" s="281" t="n">
        <v>3</v>
      </c>
      <c r="L39" s="281" t="n">
        <v>3</v>
      </c>
      <c r="M39" s="281" t="n">
        <v>3</v>
      </c>
      <c r="N39" s="281" t="n">
        <v>3</v>
      </c>
      <c r="O39" s="281" t="n">
        <v>3</v>
      </c>
      <c r="P39" s="281" t="n">
        <v>3</v>
      </c>
      <c r="Q39" s="281" t="n">
        <v>3</v>
      </c>
      <c r="R39" s="281" t="n">
        <v>3</v>
      </c>
      <c r="S39" s="281" t="n">
        <v>3</v>
      </c>
      <c r="T39" s="281" t="n">
        <v>3</v>
      </c>
      <c r="U39" s="281" t="n">
        <v>3</v>
      </c>
      <c r="V39" s="281" t="n">
        <v>3</v>
      </c>
      <c r="W39" s="281" t="n">
        <v>3</v>
      </c>
      <c r="X39" s="281" t="n">
        <v>3</v>
      </c>
      <c r="Y39" s="281" t="n">
        <v>3</v>
      </c>
      <c r="Z39" s="281" t="n">
        <v>3</v>
      </c>
      <c r="AA39" s="281" t="n">
        <v>3</v>
      </c>
      <c r="AB39" s="281" t="n">
        <v>3</v>
      </c>
      <c r="AC39" s="281" t="n">
        <v>3</v>
      </c>
      <c r="AD39" s="281" t="n">
        <v>3</v>
      </c>
      <c r="AE39" s="281" t="n">
        <v>3</v>
      </c>
      <c r="AF39" s="281" t="n">
        <v>3</v>
      </c>
      <c r="AG39" s="281" t="n">
        <v>3</v>
      </c>
      <c r="AH39" s="281" t="n">
        <v>3</v>
      </c>
    </row>
    <row r="40" customFormat="false" ht="15.75" hidden="false" customHeight="true" outlineLevel="0" collapsed="false">
      <c r="A40" s="383" t="s">
        <v>643</v>
      </c>
      <c r="B40" s="384" t="s">
        <v>644</v>
      </c>
      <c r="C40" s="384"/>
      <c r="D40" s="284"/>
      <c r="E40" s="281" t="n">
        <v>0</v>
      </c>
      <c r="F40" s="281" t="n">
        <v>0</v>
      </c>
      <c r="G40" s="281" t="n">
        <v>474</v>
      </c>
      <c r="H40" s="281" t="n">
        <v>486</v>
      </c>
      <c r="I40" s="281" t="n">
        <v>500</v>
      </c>
      <c r="J40" s="281" t="n">
        <v>265</v>
      </c>
      <c r="K40" s="281" t="n">
        <v>272</v>
      </c>
      <c r="L40" s="281" t="n">
        <v>278</v>
      </c>
      <c r="M40" s="281" t="n">
        <v>29</v>
      </c>
      <c r="N40" s="281" t="n">
        <v>28</v>
      </c>
      <c r="O40" s="281" t="n">
        <v>29</v>
      </c>
      <c r="P40" s="281" t="n">
        <v>28</v>
      </c>
      <c r="Q40" s="281" t="n">
        <v>29</v>
      </c>
      <c r="R40" s="281" t="n">
        <v>28</v>
      </c>
      <c r="S40" s="281" t="n">
        <v>29</v>
      </c>
      <c r="T40" s="281" t="n">
        <v>28</v>
      </c>
      <c r="U40" s="281" t="n">
        <v>29</v>
      </c>
      <c r="V40" s="281" t="n">
        <v>29</v>
      </c>
      <c r="W40" s="281" t="n">
        <v>30</v>
      </c>
      <c r="X40" s="281" t="n">
        <v>30</v>
      </c>
      <c r="Y40" s="281" t="n">
        <v>30</v>
      </c>
      <c r="Z40" s="281" t="n">
        <v>30</v>
      </c>
      <c r="AA40" s="281" t="n">
        <v>30</v>
      </c>
      <c r="AB40" s="281" t="n">
        <v>32</v>
      </c>
      <c r="AC40" s="281" t="n">
        <v>31</v>
      </c>
      <c r="AD40" s="281" t="n">
        <v>31</v>
      </c>
      <c r="AE40" s="281" t="n">
        <v>33</v>
      </c>
      <c r="AF40" s="281" t="n">
        <v>32</v>
      </c>
      <c r="AG40" s="281" t="n">
        <v>33</v>
      </c>
      <c r="AH40" s="281" t="n">
        <v>1</v>
      </c>
    </row>
    <row r="41" customFormat="false" ht="15.75" hidden="false" customHeight="true" outlineLevel="0" collapsed="false">
      <c r="A41" s="383" t="s">
        <v>645</v>
      </c>
      <c r="B41" s="384" t="s">
        <v>646</v>
      </c>
      <c r="C41" s="384"/>
      <c r="D41" s="284"/>
      <c r="E41" s="281" t="n">
        <v>0</v>
      </c>
      <c r="F41" s="281" t="n">
        <v>0</v>
      </c>
      <c r="G41" s="281" t="n">
        <v>4060</v>
      </c>
      <c r="H41" s="281" t="n">
        <v>4060</v>
      </c>
      <c r="I41" s="281" t="n">
        <v>4060</v>
      </c>
      <c r="J41" s="281" t="n">
        <v>4060</v>
      </c>
      <c r="K41" s="281" t="n">
        <v>4060</v>
      </c>
      <c r="L41" s="281" t="n">
        <v>0</v>
      </c>
      <c r="M41" s="281" t="n">
        <v>0</v>
      </c>
      <c r="N41" s="281" t="n">
        <v>0</v>
      </c>
      <c r="O41" s="281" t="n">
        <v>0</v>
      </c>
      <c r="P41" s="281" t="n">
        <v>0</v>
      </c>
      <c r="Q41" s="281" t="n">
        <v>0</v>
      </c>
      <c r="R41" s="281" t="n">
        <v>0</v>
      </c>
      <c r="S41" s="281" t="n">
        <v>0</v>
      </c>
      <c r="T41" s="281" t="n">
        <v>0</v>
      </c>
      <c r="U41" s="281" t="n">
        <v>0</v>
      </c>
      <c r="V41" s="281" t="n">
        <v>0</v>
      </c>
      <c r="W41" s="281" t="n">
        <v>0</v>
      </c>
      <c r="X41" s="281" t="n">
        <v>0</v>
      </c>
      <c r="Y41" s="281" t="n">
        <v>0</v>
      </c>
      <c r="Z41" s="281" t="n">
        <v>0</v>
      </c>
      <c r="AA41" s="281" t="n">
        <v>0</v>
      </c>
      <c r="AB41" s="281" t="n">
        <v>0</v>
      </c>
      <c r="AC41" s="281" t="n">
        <v>0</v>
      </c>
      <c r="AD41" s="281" t="n">
        <v>0</v>
      </c>
      <c r="AE41" s="281" t="n">
        <v>0</v>
      </c>
      <c r="AF41" s="281" t="n">
        <v>0</v>
      </c>
      <c r="AG41" s="281" t="n">
        <v>0</v>
      </c>
      <c r="AH41" s="281" t="n">
        <v>0</v>
      </c>
    </row>
    <row r="42" customFormat="false" ht="15" hidden="false" customHeight="true" outlineLevel="0" collapsed="false">
      <c r="A42" s="380" t="n">
        <v>3</v>
      </c>
      <c r="B42" s="370" t="s">
        <v>647</v>
      </c>
      <c r="C42" s="371"/>
      <c r="D42" s="370" t="s">
        <v>189</v>
      </c>
      <c r="E42" s="372" t="s">
        <v>547</v>
      </c>
      <c r="F42" s="372" t="s">
        <v>548</v>
      </c>
      <c r="G42" s="372" t="s">
        <v>549</v>
      </c>
      <c r="H42" s="372" t="s">
        <v>550</v>
      </c>
      <c r="I42" s="372" t="s">
        <v>551</v>
      </c>
      <c r="J42" s="372" t="s">
        <v>552</v>
      </c>
      <c r="K42" s="372" t="s">
        <v>553</v>
      </c>
      <c r="L42" s="372" t="s">
        <v>554</v>
      </c>
      <c r="M42" s="372" t="s">
        <v>555</v>
      </c>
      <c r="N42" s="372" t="s">
        <v>556</v>
      </c>
      <c r="O42" s="372" t="s">
        <v>557</v>
      </c>
      <c r="P42" s="372" t="s">
        <v>558</v>
      </c>
      <c r="Q42" s="372" t="s">
        <v>559</v>
      </c>
      <c r="R42" s="372" t="s">
        <v>560</v>
      </c>
      <c r="S42" s="372" t="s">
        <v>561</v>
      </c>
      <c r="T42" s="372" t="s">
        <v>562</v>
      </c>
      <c r="U42" s="372" t="s">
        <v>563</v>
      </c>
      <c r="V42" s="372" t="s">
        <v>564</v>
      </c>
      <c r="W42" s="372" t="s">
        <v>565</v>
      </c>
      <c r="X42" s="372" t="s">
        <v>566</v>
      </c>
      <c r="Y42" s="372" t="s">
        <v>567</v>
      </c>
      <c r="Z42" s="372" t="s">
        <v>568</v>
      </c>
      <c r="AA42" s="372" t="s">
        <v>569</v>
      </c>
      <c r="AB42" s="372" t="s">
        <v>570</v>
      </c>
      <c r="AC42" s="372" t="s">
        <v>571</v>
      </c>
      <c r="AD42" s="372" t="s">
        <v>572</v>
      </c>
      <c r="AE42" s="372" t="s">
        <v>573</v>
      </c>
      <c r="AF42" s="372" t="s">
        <v>574</v>
      </c>
      <c r="AG42" s="372" t="s">
        <v>575</v>
      </c>
      <c r="AH42" s="372" t="s">
        <v>576</v>
      </c>
    </row>
    <row r="43" customFormat="false" ht="15" hidden="false" customHeight="true" outlineLevel="0" collapsed="false">
      <c r="A43" s="380"/>
      <c r="B43" s="370"/>
      <c r="C43" s="366"/>
      <c r="D43" s="370"/>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row>
    <row r="44" s="368" customFormat="true" ht="15.75" hidden="false" customHeight="true" outlineLevel="0" collapsed="false">
      <c r="A44" s="370" t="s">
        <v>648</v>
      </c>
      <c r="B44" s="385" t="s">
        <v>649</v>
      </c>
      <c r="C44" s="385"/>
      <c r="D44" s="284" t="n">
        <v>0</v>
      </c>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row>
    <row r="45" s="368" customFormat="true" ht="15.75" hidden="false" customHeight="true" outlineLevel="0" collapsed="false">
      <c r="A45" s="370" t="s">
        <v>650</v>
      </c>
      <c r="B45" s="376" t="s">
        <v>651</v>
      </c>
      <c r="C45" s="376"/>
      <c r="D45" s="284" t="n">
        <v>1</v>
      </c>
      <c r="E45" s="16" t="n">
        <v>0.5</v>
      </c>
      <c r="F45" s="16" t="n">
        <v>0.5</v>
      </c>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row>
    <row r="46" s="368" customFormat="true" ht="15.75" hidden="false" customHeight="true" outlineLevel="0" collapsed="false">
      <c r="A46" s="370" t="s">
        <v>652</v>
      </c>
      <c r="B46" s="376" t="s">
        <v>653</v>
      </c>
      <c r="C46" s="376"/>
      <c r="D46" s="284" t="n">
        <v>14</v>
      </c>
      <c r="E46" s="16"/>
      <c r="F46" s="281" t="n">
        <v>2</v>
      </c>
      <c r="G46" s="281"/>
      <c r="H46" s="281"/>
      <c r="I46" s="281" t="n">
        <v>2</v>
      </c>
      <c r="J46" s="281"/>
      <c r="K46" s="281"/>
      <c r="L46" s="281"/>
      <c r="M46" s="281"/>
      <c r="N46" s="281" t="n">
        <v>2</v>
      </c>
      <c r="O46" s="281"/>
      <c r="P46" s="281"/>
      <c r="Q46" s="281"/>
      <c r="R46" s="281"/>
      <c r="S46" s="281" t="n">
        <v>2</v>
      </c>
      <c r="T46" s="281"/>
      <c r="U46" s="281"/>
      <c r="V46" s="281"/>
      <c r="W46" s="281"/>
      <c r="X46" s="281" t="n">
        <v>2</v>
      </c>
      <c r="Y46" s="281"/>
      <c r="Z46" s="281"/>
      <c r="AA46" s="281"/>
      <c r="AB46" s="281"/>
      <c r="AC46" s="281" t="n">
        <v>2</v>
      </c>
      <c r="AD46" s="281"/>
      <c r="AE46" s="281"/>
      <c r="AF46" s="281"/>
      <c r="AG46" s="281"/>
      <c r="AH46" s="281" t="n">
        <v>2</v>
      </c>
    </row>
    <row r="47" s="368" customFormat="true" ht="15.75" hidden="false" customHeight="true" outlineLevel="0" collapsed="false">
      <c r="A47" s="370" t="s">
        <v>654</v>
      </c>
      <c r="B47" s="385" t="s">
        <v>655</v>
      </c>
      <c r="C47" s="385"/>
      <c r="D47" s="284" t="n">
        <v>0</v>
      </c>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row>
    <row r="48" s="368" customFormat="true" ht="15.75" hidden="false" customHeight="true" outlineLevel="0" collapsed="false">
      <c r="A48" s="370" t="s">
        <v>656</v>
      </c>
      <c r="B48" s="376" t="s">
        <v>657</v>
      </c>
      <c r="C48" s="376"/>
      <c r="D48" s="284" t="n">
        <v>30</v>
      </c>
      <c r="E48" s="281" t="n">
        <v>1</v>
      </c>
      <c r="F48" s="281" t="n">
        <v>1</v>
      </c>
      <c r="G48" s="281" t="n">
        <v>1</v>
      </c>
      <c r="H48" s="281" t="n">
        <v>1</v>
      </c>
      <c r="I48" s="281" t="n">
        <v>1</v>
      </c>
      <c r="J48" s="281" t="n">
        <v>1</v>
      </c>
      <c r="K48" s="281" t="n">
        <v>1</v>
      </c>
      <c r="L48" s="281" t="n">
        <v>1</v>
      </c>
      <c r="M48" s="281" t="n">
        <v>1</v>
      </c>
      <c r="N48" s="281" t="n">
        <v>1</v>
      </c>
      <c r="O48" s="281" t="n">
        <v>1</v>
      </c>
      <c r="P48" s="281" t="n">
        <v>1</v>
      </c>
      <c r="Q48" s="281" t="n">
        <v>1</v>
      </c>
      <c r="R48" s="281" t="n">
        <v>1</v>
      </c>
      <c r="S48" s="281" t="n">
        <v>1</v>
      </c>
      <c r="T48" s="281" t="n">
        <v>1</v>
      </c>
      <c r="U48" s="281" t="n">
        <v>1</v>
      </c>
      <c r="V48" s="281" t="n">
        <v>1</v>
      </c>
      <c r="W48" s="281" t="n">
        <v>1</v>
      </c>
      <c r="X48" s="281" t="n">
        <v>1</v>
      </c>
      <c r="Y48" s="281" t="n">
        <v>1</v>
      </c>
      <c r="Z48" s="281" t="n">
        <v>1</v>
      </c>
      <c r="AA48" s="281" t="n">
        <v>1</v>
      </c>
      <c r="AB48" s="281" t="n">
        <v>1</v>
      </c>
      <c r="AC48" s="281" t="n">
        <v>1</v>
      </c>
      <c r="AD48" s="281" t="n">
        <v>1</v>
      </c>
      <c r="AE48" s="281" t="n">
        <v>1</v>
      </c>
      <c r="AF48" s="281" t="n">
        <v>1</v>
      </c>
      <c r="AG48" s="281" t="n">
        <v>1</v>
      </c>
      <c r="AH48" s="281" t="n">
        <v>1</v>
      </c>
    </row>
    <row r="49" s="368" customFormat="true" ht="15.75" hidden="false" customHeight="true" outlineLevel="0" collapsed="false">
      <c r="A49" s="370" t="s">
        <v>658</v>
      </c>
      <c r="B49" s="376" t="s">
        <v>659</v>
      </c>
      <c r="C49" s="376"/>
      <c r="D49" s="284" t="n">
        <v>30</v>
      </c>
      <c r="E49" s="281" t="n">
        <v>1</v>
      </c>
      <c r="F49" s="281" t="n">
        <v>1</v>
      </c>
      <c r="G49" s="281" t="n">
        <v>1</v>
      </c>
      <c r="H49" s="281" t="n">
        <v>1</v>
      </c>
      <c r="I49" s="281" t="n">
        <v>1</v>
      </c>
      <c r="J49" s="281" t="n">
        <v>1</v>
      </c>
      <c r="K49" s="281" t="n">
        <v>1</v>
      </c>
      <c r="L49" s="281" t="n">
        <v>1</v>
      </c>
      <c r="M49" s="281" t="n">
        <v>1</v>
      </c>
      <c r="N49" s="281" t="n">
        <v>1</v>
      </c>
      <c r="O49" s="281" t="n">
        <v>1</v>
      </c>
      <c r="P49" s="281" t="n">
        <v>1</v>
      </c>
      <c r="Q49" s="281" t="n">
        <v>1</v>
      </c>
      <c r="R49" s="281" t="n">
        <v>1</v>
      </c>
      <c r="S49" s="281" t="n">
        <v>1</v>
      </c>
      <c r="T49" s="281" t="n">
        <v>1</v>
      </c>
      <c r="U49" s="281" t="n">
        <v>1</v>
      </c>
      <c r="V49" s="281" t="n">
        <v>1</v>
      </c>
      <c r="W49" s="281" t="n">
        <v>1</v>
      </c>
      <c r="X49" s="281" t="n">
        <v>1</v>
      </c>
      <c r="Y49" s="281" t="n">
        <v>1</v>
      </c>
      <c r="Z49" s="281" t="n">
        <v>1</v>
      </c>
      <c r="AA49" s="281" t="n">
        <v>1</v>
      </c>
      <c r="AB49" s="281" t="n">
        <v>1</v>
      </c>
      <c r="AC49" s="281" t="n">
        <v>1</v>
      </c>
      <c r="AD49" s="281" t="n">
        <v>1</v>
      </c>
      <c r="AE49" s="281" t="n">
        <v>1</v>
      </c>
      <c r="AF49" s="281" t="n">
        <v>1</v>
      </c>
      <c r="AG49" s="281" t="n">
        <v>1</v>
      </c>
      <c r="AH49" s="281" t="n">
        <v>1</v>
      </c>
    </row>
    <row r="50" customFormat="false" ht="15.75" hidden="false" customHeight="true" outlineLevel="0" collapsed="false"/>
  </sheetData>
  <mergeCells count="7">
    <mergeCell ref="E4:AH4"/>
    <mergeCell ref="A5:A6"/>
    <mergeCell ref="B5:B6"/>
    <mergeCell ref="A26:A27"/>
    <mergeCell ref="B26:B27"/>
    <mergeCell ref="A42:A43"/>
    <mergeCell ref="B42:B43"/>
  </mergeCells>
  <conditionalFormatting sqref="E12:F16">
    <cfRule type="cellIs" priority="2" operator="equal" aboveAverage="0" equalAverage="0" bottom="0" percent="0" rank="0" text="" dxfId="0">
      <formula>"N"</formula>
    </cfRule>
  </conditionalFormatting>
  <conditionalFormatting sqref="E5:AH8">
    <cfRule type="cellIs" priority="3" operator="equal" aboveAverage="0" equalAverage="0" bottom="0" percent="0" rank="0" text="" dxfId="1">
      <formula>"N"</formula>
    </cfRule>
  </conditionalFormatting>
  <conditionalFormatting sqref="E10:AH11">
    <cfRule type="cellIs" priority="4" operator="equal" aboveAverage="0" equalAverage="0" bottom="0" percent="0" rank="0" text="" dxfId="2">
      <formula>"N"</formula>
    </cfRule>
  </conditionalFormatting>
  <conditionalFormatting sqref="E17:AH17">
    <cfRule type="cellIs" priority="5" operator="equal" aboveAverage="0" equalAverage="0" bottom="0" percent="0" rank="0" text="" dxfId="3">
      <formula>"N"</formula>
    </cfRule>
  </conditionalFormatting>
  <conditionalFormatting sqref="E19:AH23 E25 G25:O25 R25:Y25 AB25:AH25 E26:AH37">
    <cfRule type="cellIs" priority="6" operator="equal" aboveAverage="0" equalAverage="0" bottom="0" percent="0" rank="0" text="" dxfId="4">
      <formula>"N"</formula>
    </cfRule>
  </conditionalFormatting>
  <conditionalFormatting sqref="E39:AH49">
    <cfRule type="cellIs" priority="7" operator="equal" aboveAverage="0" equalAverage="0" bottom="0" percent="0" rank="0" text="" dxfId="5">
      <formula>"N"</formula>
    </cfRule>
  </conditionalFormatting>
  <conditionalFormatting sqref="F3:T3 E4 F9:AH9 G12:AH15 G16:AG16">
    <cfRule type="cellIs" priority="8" operator="equal" aboveAverage="0" equalAverage="0" bottom="0" percent="0" rank="0" text="" dxfId="6">
      <formula>"N"</formula>
    </cfRule>
  </conditionalFormatting>
  <printOptions headings="false" gridLines="false" gridLinesSet="true" horizontalCentered="false" verticalCentered="false"/>
  <pageMargins left="0.511805555555555" right="0.511805555555555" top="0.7875" bottom="0.7875" header="0.511805555555555" footer="0.511805555555555"/>
  <pageSetup paperSize="9" scale="24"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sheetPr filterMode="false">
    <pageSetUpPr fitToPage="false"/>
  </sheetPr>
  <dimension ref="A1:J98"/>
  <sheetViews>
    <sheetView showFormulas="false" showGridLines="false" showRowColHeaders="true" showZeros="true" rightToLeft="false" tabSelected="false" showOutlineSymbols="true" defaultGridColor="true" view="pageBreakPreview" topLeftCell="A4" colorId="64" zoomScale="65" zoomScaleNormal="85" zoomScalePageLayoutView="65" workbookViewId="0">
      <selection pane="topLeft" activeCell="D84" activeCellId="0" sqref="D84"/>
    </sheetView>
  </sheetViews>
  <sheetFormatPr defaultRowHeight="12" zeroHeight="false" outlineLevelRow="0" outlineLevelCol="0"/>
  <cols>
    <col collapsed="false" customWidth="true" hidden="false" outlineLevel="0" max="1" min="1" style="386" width="59.21"/>
    <col collapsed="false" customWidth="true" hidden="false" outlineLevel="0" max="2" min="2" style="386" width="15"/>
    <col collapsed="false" customWidth="true" hidden="false" outlineLevel="0" max="3" min="3" style="386" width="15.11"/>
    <col collapsed="false" customWidth="true" hidden="false" outlineLevel="0" max="4" min="4" style="387" width="25.44"/>
    <col collapsed="false" customWidth="true" hidden="false" outlineLevel="0" max="5" min="5" style="386" width="24.11"/>
    <col collapsed="false" customWidth="true" hidden="false" outlineLevel="0" max="6" min="6" style="386" width="23.44"/>
    <col collapsed="false" customWidth="true" hidden="false" outlineLevel="0" max="7" min="7" style="386" width="17.67"/>
    <col collapsed="false" customWidth="true" hidden="false" outlineLevel="0" max="8" min="8" style="386" width="9.11"/>
    <col collapsed="false" customWidth="true" hidden="false" outlineLevel="0" max="9" min="9" style="386" width="17.11"/>
    <col collapsed="false" customWidth="true" hidden="false" outlineLevel="0" max="10" min="10" style="386" width="14.11"/>
    <col collapsed="false" customWidth="true" hidden="false" outlineLevel="0" max="1025" min="11" style="386" width="9.11"/>
  </cols>
  <sheetData>
    <row r="1" customFormat="false" ht="12" hidden="false" customHeight="false" outlineLevel="0" collapsed="false">
      <c r="A1" s="388"/>
      <c r="B1" s="388"/>
      <c r="D1" s="389" t="s">
        <v>660</v>
      </c>
    </row>
    <row r="2" customFormat="false" ht="12.6" hidden="false" customHeight="false" outlineLevel="0" collapsed="false">
      <c r="A2" s="388" t="s">
        <v>522</v>
      </c>
      <c r="B2" s="388" t="s">
        <v>579</v>
      </c>
      <c r="D2" s="389"/>
    </row>
    <row r="3" customFormat="false" ht="12.6" hidden="false" customHeight="false" outlineLevel="0" collapsed="false">
      <c r="D3" s="390"/>
    </row>
    <row r="4" customFormat="false" ht="18" hidden="false" customHeight="true" outlineLevel="0" collapsed="false">
      <c r="A4" s="391" t="s">
        <v>661</v>
      </c>
      <c r="B4" s="391"/>
      <c r="D4" s="389" t="s">
        <v>662</v>
      </c>
    </row>
    <row r="5" customFormat="false" ht="14.55" hidden="false" customHeight="true" outlineLevel="0" collapsed="false">
      <c r="A5" s="392" t="s">
        <v>663</v>
      </c>
      <c r="B5" s="393" t="s">
        <v>664</v>
      </c>
      <c r="D5" s="394" t="n">
        <v>2455.18</v>
      </c>
    </row>
    <row r="6" s="386" customFormat="true" ht="12.6" hidden="false" customHeight="false" outlineLevel="0" collapsed="false"/>
    <row r="7" customFormat="false" ht="18" hidden="false" customHeight="true" outlineLevel="0" collapsed="false">
      <c r="A7" s="391" t="s">
        <v>665</v>
      </c>
      <c r="B7" s="391"/>
      <c r="D7" s="389" t="str">
        <f aca="false">D4</f>
        <v>PREÇO UNITÁRIO (R$/L/S)</v>
      </c>
    </row>
    <row r="8" customFormat="false" ht="15.6" hidden="false" customHeight="true" outlineLevel="0" collapsed="false">
      <c r="A8" s="392" t="s">
        <v>666</v>
      </c>
      <c r="B8" s="393" t="s">
        <v>664</v>
      </c>
      <c r="D8" s="394" t="n">
        <v>760.45</v>
      </c>
    </row>
    <row r="9" customFormat="false" ht="12" hidden="false" customHeight="false" outlineLevel="0" collapsed="false">
      <c r="A9" s="395" t="s">
        <v>667</v>
      </c>
      <c r="B9" s="388"/>
    </row>
    <row r="10" customFormat="false" ht="12.6" hidden="false" customHeight="false" outlineLevel="0" collapsed="false"/>
    <row r="11" customFormat="false" ht="18" hidden="false" customHeight="true" outlineLevel="0" collapsed="false">
      <c r="A11" s="391" t="s">
        <v>668</v>
      </c>
      <c r="B11" s="391"/>
      <c r="D11" s="396" t="str">
        <f aca="false">D7</f>
        <v>PREÇO UNITÁRIO (R$/L/S)</v>
      </c>
      <c r="J11" s="397"/>
    </row>
    <row r="12" customFormat="false" ht="12" hidden="false" customHeight="false" outlineLevel="0" collapsed="false">
      <c r="A12" s="392" t="s">
        <v>669</v>
      </c>
      <c r="B12" s="393" t="s">
        <v>664</v>
      </c>
      <c r="D12" s="398" t="n">
        <f aca="false">'Ativos Pontuais'!D18</f>
        <v>178280.83</v>
      </c>
      <c r="E12" s="399"/>
      <c r="F12" s="400"/>
      <c r="J12" s="397"/>
    </row>
    <row r="13" customFormat="false" ht="12" hidden="false" customHeight="false" outlineLevel="0" collapsed="false">
      <c r="A13" s="392" t="s">
        <v>670</v>
      </c>
      <c r="B13" s="388" t="s">
        <v>664</v>
      </c>
      <c r="D13" s="398" t="n">
        <f aca="false">'Ativos Pontuais'!D19</f>
        <v>151854.85</v>
      </c>
      <c r="E13" s="399"/>
      <c r="F13" s="400"/>
      <c r="J13" s="397"/>
    </row>
    <row r="14" customFormat="false" ht="12" hidden="false" customHeight="false" outlineLevel="0" collapsed="false">
      <c r="A14" s="392" t="s">
        <v>671</v>
      </c>
      <c r="B14" s="388" t="s">
        <v>664</v>
      </c>
      <c r="D14" s="398" t="n">
        <f aca="false">'Ativos Pontuais'!D20</f>
        <v>133039.79</v>
      </c>
      <c r="E14" s="399"/>
      <c r="F14" s="400"/>
      <c r="J14" s="397"/>
    </row>
    <row r="15" s="401" customFormat="true" ht="15.6" hidden="false" customHeight="false" outlineLevel="0" collapsed="false">
      <c r="A15" s="392" t="s">
        <v>672</v>
      </c>
      <c r="B15" s="388" t="s">
        <v>664</v>
      </c>
      <c r="D15" s="398" t="n">
        <f aca="false">'Ativos Pontuais'!D21</f>
        <v>123815.32</v>
      </c>
      <c r="E15" s="402"/>
      <c r="F15" s="403"/>
      <c r="J15" s="404"/>
    </row>
    <row r="16" customFormat="false" ht="12" hidden="false" customHeight="false" outlineLevel="0" collapsed="false">
      <c r="A16" s="392" t="s">
        <v>673</v>
      </c>
      <c r="B16" s="388" t="s">
        <v>664</v>
      </c>
      <c r="D16" s="398" t="n">
        <f aca="false">'Ativos Pontuais'!D22</f>
        <v>110523.67</v>
      </c>
      <c r="E16" s="399"/>
      <c r="F16" s="400"/>
      <c r="J16" s="397"/>
    </row>
    <row r="17" customFormat="false" ht="12" hidden="false" customHeight="false" outlineLevel="0" collapsed="false">
      <c r="A17" s="392" t="s">
        <v>674</v>
      </c>
      <c r="B17" s="388" t="s">
        <v>664</v>
      </c>
      <c r="D17" s="398" t="n">
        <f aca="false">'Ativos Pontuais'!D23</f>
        <v>83083.21</v>
      </c>
      <c r="E17" s="399"/>
      <c r="F17" s="400"/>
    </row>
    <row r="18" customFormat="false" ht="12" hidden="false" customHeight="false" outlineLevel="0" collapsed="false">
      <c r="A18" s="392" t="s">
        <v>675</v>
      </c>
      <c r="B18" s="388" t="s">
        <v>664</v>
      </c>
      <c r="D18" s="398" t="n">
        <f aca="false">'Ativos Pontuais'!D24</f>
        <v>75506.97</v>
      </c>
      <c r="E18" s="399"/>
      <c r="F18" s="400"/>
    </row>
    <row r="19" customFormat="false" ht="12.6" hidden="false" customHeight="false" outlineLevel="0" collapsed="false"/>
    <row r="20" customFormat="false" ht="18" hidden="false" customHeight="true" outlineLevel="0" collapsed="false">
      <c r="A20" s="391" t="s">
        <v>676</v>
      </c>
      <c r="B20" s="391"/>
      <c r="D20" s="405" t="s">
        <v>677</v>
      </c>
    </row>
    <row r="21" customFormat="false" ht="12" hidden="false" customHeight="false" outlineLevel="0" collapsed="false">
      <c r="A21" s="392" t="s">
        <v>678</v>
      </c>
      <c r="B21" s="388" t="s">
        <v>664</v>
      </c>
      <c r="D21" s="398" t="n">
        <f aca="false">'Ativos Pontuais'!D6</f>
        <v>59472.86</v>
      </c>
      <c r="E21" s="399"/>
      <c r="F21" s="399"/>
      <c r="I21" s="397"/>
    </row>
    <row r="22" customFormat="false" ht="12" hidden="false" customHeight="false" outlineLevel="0" collapsed="false">
      <c r="A22" s="395" t="s">
        <v>679</v>
      </c>
      <c r="B22" s="388" t="s">
        <v>664</v>
      </c>
      <c r="D22" s="398" t="n">
        <f aca="false">'Ativos Pontuais'!D7</f>
        <v>50134.48</v>
      </c>
      <c r="E22" s="399"/>
      <c r="F22" s="399"/>
      <c r="I22" s="397"/>
    </row>
    <row r="23" customFormat="false" ht="12" hidden="false" customHeight="false" outlineLevel="0" collapsed="false">
      <c r="A23" s="395" t="s">
        <v>680</v>
      </c>
      <c r="B23" s="388" t="s">
        <v>664</v>
      </c>
      <c r="D23" s="398" t="n">
        <f aca="false">'Ativos Pontuais'!D8</f>
        <v>41338.01</v>
      </c>
      <c r="E23" s="399"/>
      <c r="F23" s="399"/>
      <c r="I23" s="397"/>
    </row>
    <row r="24" customFormat="false" ht="12" hidden="false" customHeight="false" outlineLevel="0" collapsed="false">
      <c r="A24" s="395" t="s">
        <v>681</v>
      </c>
      <c r="B24" s="388" t="s">
        <v>664</v>
      </c>
      <c r="D24" s="398" t="n">
        <f aca="false">'Ativos Pontuais'!D9</f>
        <v>24963.58</v>
      </c>
      <c r="E24" s="399"/>
      <c r="F24" s="399"/>
      <c r="I24" s="397"/>
    </row>
    <row r="25" customFormat="false" ht="12" hidden="false" customHeight="false" outlineLevel="0" collapsed="false">
      <c r="A25" s="395" t="s">
        <v>682</v>
      </c>
      <c r="B25" s="388" t="s">
        <v>664</v>
      </c>
      <c r="D25" s="398" t="n">
        <f aca="false">'Ativos Pontuais'!D10</f>
        <v>20546.9</v>
      </c>
      <c r="E25" s="399"/>
      <c r="F25" s="399"/>
      <c r="I25" s="397"/>
    </row>
    <row r="26" customFormat="false" ht="12" hidden="false" customHeight="false" outlineLevel="0" collapsed="false">
      <c r="A26" s="395" t="s">
        <v>683</v>
      </c>
      <c r="B26" s="388" t="s">
        <v>664</v>
      </c>
      <c r="D26" s="398" t="n">
        <f aca="false">'Ativos Pontuais'!D11</f>
        <v>16444.84</v>
      </c>
      <c r="E26" s="399"/>
      <c r="F26" s="399"/>
      <c r="I26" s="397"/>
    </row>
    <row r="27" customFormat="false" ht="12" hidden="false" customHeight="false" outlineLevel="0" collapsed="false">
      <c r="A27" s="395" t="s">
        <v>684</v>
      </c>
      <c r="B27" s="388" t="s">
        <v>664</v>
      </c>
      <c r="D27" s="398" t="n">
        <f aca="false">'Ativos Pontuais'!D12</f>
        <v>12536.03</v>
      </c>
      <c r="E27" s="399"/>
      <c r="F27" s="399"/>
      <c r="I27" s="397"/>
    </row>
    <row r="28" customFormat="false" ht="12" hidden="false" customHeight="false" outlineLevel="0" collapsed="false">
      <c r="A28" s="395" t="s">
        <v>685</v>
      </c>
      <c r="B28" s="388" t="s">
        <v>664</v>
      </c>
      <c r="D28" s="398" t="n">
        <f aca="false">'Ativos Pontuais'!D13</f>
        <v>10009.44</v>
      </c>
      <c r="E28" s="399"/>
      <c r="F28" s="399"/>
      <c r="I28" s="397"/>
    </row>
    <row r="29" customFormat="false" ht="12.6" hidden="false" customHeight="false" outlineLevel="0" collapsed="false">
      <c r="I29" s="397"/>
    </row>
    <row r="30" customFormat="false" ht="18" hidden="false" customHeight="true" outlineLevel="0" collapsed="false">
      <c r="A30" s="391" t="s">
        <v>686</v>
      </c>
      <c r="B30" s="391"/>
      <c r="D30" s="405" t="s">
        <v>687</v>
      </c>
      <c r="I30" s="397"/>
    </row>
    <row r="31" customFormat="false" ht="15.6" hidden="false" customHeight="false" outlineLevel="0" collapsed="false">
      <c r="A31" s="395" t="s">
        <v>688</v>
      </c>
      <c r="B31" s="388" t="s">
        <v>689</v>
      </c>
      <c r="C31" s="401"/>
      <c r="D31" s="406" t="n">
        <f aca="false">'Ativos Pontuais'!D29</f>
        <v>4993.33</v>
      </c>
      <c r="I31" s="397"/>
    </row>
    <row r="32" customFormat="false" ht="12" hidden="false" customHeight="false" outlineLevel="0" collapsed="false">
      <c r="A32" s="395" t="s">
        <v>690</v>
      </c>
      <c r="B32" s="388" t="s">
        <v>689</v>
      </c>
      <c r="D32" s="406" t="n">
        <f aca="false">'Ativos Pontuais'!D30</f>
        <v>4318.03</v>
      </c>
      <c r="I32" s="397"/>
    </row>
    <row r="33" customFormat="false" ht="12" hidden="false" customHeight="false" outlineLevel="0" collapsed="false">
      <c r="A33" s="395" t="s">
        <v>691</v>
      </c>
      <c r="B33" s="388" t="s">
        <v>689</v>
      </c>
      <c r="D33" s="406" t="n">
        <f aca="false">'Ativos Pontuais'!D31</f>
        <v>3806.72</v>
      </c>
      <c r="I33" s="397"/>
    </row>
    <row r="34" customFormat="false" ht="12" hidden="false" customHeight="false" outlineLevel="0" collapsed="false">
      <c r="A34" s="395" t="s">
        <v>692</v>
      </c>
      <c r="B34" s="388" t="s">
        <v>689</v>
      </c>
      <c r="D34" s="406" t="n">
        <f aca="false">'Ativos Pontuais'!D32</f>
        <v>3359.08</v>
      </c>
      <c r="I34" s="397"/>
    </row>
    <row r="35" customFormat="false" ht="12" hidden="false" customHeight="false" outlineLevel="0" collapsed="false">
      <c r="A35" s="395" t="s">
        <v>693</v>
      </c>
      <c r="B35" s="388" t="s">
        <v>689</v>
      </c>
      <c r="D35" s="406" t="n">
        <f aca="false">'Ativos Pontuais'!D33</f>
        <v>2828.14</v>
      </c>
      <c r="I35" s="397"/>
    </row>
    <row r="36" customFormat="false" ht="12" hidden="false" customHeight="false" outlineLevel="0" collapsed="false">
      <c r="A36" s="395" t="s">
        <v>694</v>
      </c>
      <c r="B36" s="388" t="s">
        <v>689</v>
      </c>
      <c r="D36" s="406" t="n">
        <f aca="false">'Ativos Pontuais'!D34</f>
        <v>2665.45</v>
      </c>
      <c r="I36" s="397"/>
    </row>
    <row r="37" customFormat="false" ht="12" hidden="false" customHeight="false" outlineLevel="0" collapsed="false">
      <c r="D37" s="407"/>
      <c r="I37" s="397"/>
    </row>
    <row r="38" customFormat="false" ht="12.6" hidden="false" customHeight="false" outlineLevel="0" collapsed="false">
      <c r="D38" s="407"/>
      <c r="I38" s="397"/>
    </row>
    <row r="39" customFormat="false" ht="17.55" hidden="false" customHeight="true" outlineLevel="0" collapsed="false">
      <c r="A39" s="391" t="s">
        <v>695</v>
      </c>
      <c r="B39" s="391"/>
      <c r="D39" s="396" t="s">
        <v>696</v>
      </c>
      <c r="E39" s="399"/>
      <c r="F39" s="407"/>
      <c r="I39" s="397"/>
    </row>
    <row r="40" customFormat="false" ht="15.6" hidden="false" customHeight="false" outlineLevel="0" collapsed="false">
      <c r="A40" s="395" t="s">
        <v>697</v>
      </c>
      <c r="B40" s="388" t="s">
        <v>523</v>
      </c>
      <c r="C40" s="401"/>
      <c r="D40" s="406" t="n">
        <f aca="false">'Resumo Redes'!D6</f>
        <v>619.7728761</v>
      </c>
      <c r="E40" s="399"/>
      <c r="F40" s="407"/>
      <c r="I40" s="397"/>
    </row>
    <row r="41" customFormat="false" ht="18" hidden="false" customHeight="true" outlineLevel="0" collapsed="false">
      <c r="A41" s="395" t="s">
        <v>698</v>
      </c>
      <c r="B41" s="388" t="s">
        <v>523</v>
      </c>
      <c r="D41" s="406" t="n">
        <v>75.9</v>
      </c>
      <c r="E41" s="399"/>
      <c r="F41" s="407"/>
    </row>
    <row r="42" s="401" customFormat="true" ht="15.6" hidden="false" customHeight="false" outlineLevel="0" collapsed="false">
      <c r="A42" s="395" t="s">
        <v>699</v>
      </c>
      <c r="B42" s="388" t="s">
        <v>39</v>
      </c>
      <c r="D42" s="406" t="n">
        <f aca="false">'Resumo Redes'!D5</f>
        <v>256.608588879393</v>
      </c>
      <c r="E42" s="402"/>
      <c r="F42" s="408"/>
    </row>
    <row r="43" customFormat="false" ht="12" hidden="false" customHeight="false" outlineLevel="0" collapsed="false">
      <c r="A43" s="409"/>
      <c r="D43" s="410"/>
      <c r="E43" s="399"/>
      <c r="F43" s="407"/>
    </row>
    <row r="44" customFormat="false" ht="12.6" hidden="false" customHeight="false" outlineLevel="0" collapsed="false">
      <c r="D44" s="407"/>
      <c r="E44" s="399"/>
      <c r="F44" s="407"/>
    </row>
    <row r="45" customFormat="false" ht="18" hidden="false" customHeight="true" outlineLevel="0" collapsed="false">
      <c r="A45" s="391" t="s">
        <v>700</v>
      </c>
      <c r="B45" s="391"/>
      <c r="D45" s="405" t="s">
        <v>701</v>
      </c>
    </row>
    <row r="46" customFormat="false" ht="15.6" hidden="false" customHeight="false" outlineLevel="0" collapsed="false">
      <c r="A46" s="395" t="s">
        <v>702</v>
      </c>
      <c r="B46" s="388" t="s">
        <v>664</v>
      </c>
      <c r="C46" s="401"/>
      <c r="D46" s="406" t="n">
        <f aca="false">'Ativos Pontuais'!D45</f>
        <v>122046.47</v>
      </c>
      <c r="E46" s="411"/>
      <c r="F46" s="411"/>
      <c r="G46" s="411"/>
    </row>
    <row r="47" customFormat="false" ht="15.6" hidden="false" customHeight="false" outlineLevel="0" collapsed="false">
      <c r="A47" s="395" t="s">
        <v>703</v>
      </c>
      <c r="B47" s="388" t="s">
        <v>664</v>
      </c>
      <c r="C47" s="401"/>
      <c r="D47" s="406" t="n">
        <f aca="false">'Ativos Pontuais'!D46</f>
        <v>94715.41</v>
      </c>
      <c r="E47" s="411"/>
      <c r="F47" s="411"/>
      <c r="G47" s="411"/>
    </row>
    <row r="48" customFormat="false" ht="12" hidden="false" customHeight="false" outlineLevel="0" collapsed="false">
      <c r="A48" s="395" t="s">
        <v>704</v>
      </c>
      <c r="B48" s="388" t="s">
        <v>664</v>
      </c>
      <c r="D48" s="406" t="n">
        <f aca="false">'Ativos Pontuais'!D47</f>
        <v>79575.64</v>
      </c>
      <c r="E48" s="411"/>
      <c r="F48" s="411"/>
      <c r="G48" s="411"/>
    </row>
    <row r="49" customFormat="false" ht="12" hidden="false" customHeight="false" outlineLevel="0" collapsed="false">
      <c r="A49" s="395" t="s">
        <v>705</v>
      </c>
      <c r="B49" s="388" t="s">
        <v>664</v>
      </c>
      <c r="D49" s="406" t="n">
        <f aca="false">'Ativos Pontuais'!D48</f>
        <v>62633.53</v>
      </c>
      <c r="E49" s="411"/>
      <c r="G49" s="411"/>
    </row>
    <row r="50" customFormat="false" ht="15.6" hidden="false" customHeight="false" outlineLevel="0" collapsed="false">
      <c r="A50" s="395" t="s">
        <v>706</v>
      </c>
      <c r="B50" s="388" t="s">
        <v>664</v>
      </c>
      <c r="C50" s="401"/>
      <c r="D50" s="406" t="n">
        <f aca="false">'Ativos Pontuais'!D49</f>
        <v>50061.55</v>
      </c>
      <c r="E50" s="411"/>
      <c r="F50" s="411"/>
      <c r="G50" s="411"/>
    </row>
    <row r="51" customFormat="false" ht="12" hidden="false" customHeight="false" outlineLevel="0" collapsed="false">
      <c r="A51" s="395" t="s">
        <v>707</v>
      </c>
      <c r="B51" s="388" t="s">
        <v>664</v>
      </c>
      <c r="D51" s="406" t="n">
        <f aca="false">'Ativos Pontuais'!D50</f>
        <v>40028.84</v>
      </c>
      <c r="E51" s="411"/>
      <c r="F51" s="411"/>
      <c r="G51" s="411"/>
    </row>
    <row r="52" customFormat="false" ht="12" hidden="false" customHeight="false" outlineLevel="0" collapsed="false">
      <c r="A52" s="395" t="s">
        <v>708</v>
      </c>
      <c r="B52" s="388" t="s">
        <v>664</v>
      </c>
      <c r="D52" s="406" t="n">
        <f aca="false">'Ativos Pontuais'!D51</f>
        <v>21012.39</v>
      </c>
      <c r="E52" s="411"/>
      <c r="F52" s="411"/>
      <c r="G52" s="411"/>
    </row>
    <row r="53" customFormat="false" ht="12" hidden="false" customHeight="false" outlineLevel="0" collapsed="false">
      <c r="A53" s="395" t="s">
        <v>709</v>
      </c>
      <c r="B53" s="388" t="s">
        <v>664</v>
      </c>
      <c r="D53" s="406" t="n">
        <f aca="false">'Ativos Pontuais'!D52</f>
        <v>17300.94</v>
      </c>
      <c r="E53" s="411"/>
      <c r="F53" s="411"/>
      <c r="G53" s="411"/>
    </row>
    <row r="54" customFormat="false" ht="12" hidden="false" customHeight="false" outlineLevel="0" collapsed="false">
      <c r="G54" s="411"/>
    </row>
    <row r="55" customFormat="false" ht="12.6" hidden="false" customHeight="false" outlineLevel="0" collapsed="false"/>
    <row r="56" customFormat="false" ht="18" hidden="false" customHeight="true" outlineLevel="0" collapsed="false">
      <c r="A56" s="391" t="s">
        <v>710</v>
      </c>
      <c r="B56" s="391"/>
      <c r="D56" s="396" t="s">
        <v>696</v>
      </c>
    </row>
    <row r="57" customFormat="false" ht="13.2" hidden="false" customHeight="true" outlineLevel="0" collapsed="false">
      <c r="A57" s="395" t="s">
        <v>697</v>
      </c>
      <c r="B57" s="388" t="s">
        <v>523</v>
      </c>
      <c r="C57" s="401"/>
      <c r="D57" s="406" t="n">
        <f aca="false">'Resumo Redes'!D9</f>
        <v>901.6886127</v>
      </c>
    </row>
    <row r="58" customFormat="false" ht="12" hidden="false" customHeight="false" outlineLevel="0" collapsed="false">
      <c r="A58" s="395" t="s">
        <v>711</v>
      </c>
      <c r="B58" s="388" t="s">
        <v>39</v>
      </c>
      <c r="D58" s="406" t="n">
        <f aca="false">'Resumo Redes'!D8</f>
        <v>452.437967086867</v>
      </c>
      <c r="E58" s="390"/>
      <c r="F58" s="411"/>
    </row>
    <row r="59" customFormat="false" ht="12" hidden="false" customHeight="false" outlineLevel="0" collapsed="false">
      <c r="A59" s="395" t="s">
        <v>712</v>
      </c>
      <c r="B59" s="388" t="s">
        <v>39</v>
      </c>
      <c r="D59" s="406" t="n">
        <f aca="false">'Resumo Redes'!D10</f>
        <v>758.145641577</v>
      </c>
      <c r="F59" s="412"/>
    </row>
    <row r="60" customFormat="false" ht="12.6" hidden="false" customHeight="false" outlineLevel="0" collapsed="false"/>
    <row r="61" customFormat="false" ht="13.8" hidden="false" customHeight="true" outlineLevel="0" collapsed="false">
      <c r="A61" s="391" t="s">
        <v>713</v>
      </c>
      <c r="B61" s="391"/>
      <c r="D61" s="413" t="s">
        <v>714</v>
      </c>
    </row>
    <row r="62" customFormat="false" ht="12" hidden="false" customHeight="false" outlineLevel="0" collapsed="false">
      <c r="A62" s="393" t="n">
        <v>1</v>
      </c>
      <c r="B62" s="414" t="s">
        <v>715</v>
      </c>
      <c r="D62" s="406" t="n">
        <f aca="false">SUM(B96:B101)</f>
        <v>6991.9</v>
      </c>
    </row>
    <row r="63" customFormat="false" ht="12.6" hidden="false" customHeight="false" outlineLevel="0" collapsed="false"/>
    <row r="64" customFormat="false" ht="13.8" hidden="false" customHeight="true" outlineLevel="0" collapsed="false">
      <c r="A64" s="391" t="s">
        <v>716</v>
      </c>
      <c r="B64" s="391"/>
      <c r="D64" s="413" t="s">
        <v>662</v>
      </c>
    </row>
    <row r="65" s="401" customFormat="true" ht="15.6" hidden="false" customHeight="false" outlineLevel="0" collapsed="false">
      <c r="A65" s="392" t="s">
        <v>717</v>
      </c>
      <c r="B65" s="393" t="s">
        <v>664</v>
      </c>
      <c r="D65" s="406" t="n">
        <f aca="false">'Ativos Pontuais'!D57</f>
        <v>459318.81</v>
      </c>
    </row>
    <row r="66" customFormat="false" ht="12" hidden="false" customHeight="false" outlineLevel="0" collapsed="false">
      <c r="A66" s="392" t="s">
        <v>718</v>
      </c>
      <c r="B66" s="393" t="s">
        <v>664</v>
      </c>
      <c r="D66" s="406" t="n">
        <f aca="false">'Ativos Pontuais'!D58</f>
        <v>432357.1</v>
      </c>
    </row>
    <row r="67" customFormat="false" ht="12" hidden="false" customHeight="false" outlineLevel="0" collapsed="false">
      <c r="A67" s="392" t="s">
        <v>719</v>
      </c>
      <c r="B67" s="393" t="s">
        <v>664</v>
      </c>
      <c r="D67" s="406" t="n">
        <f aca="false">'Ativos Pontuais'!D59</f>
        <v>383298.9</v>
      </c>
    </row>
    <row r="68" customFormat="false" ht="12" hidden="false" customHeight="false" outlineLevel="0" collapsed="false">
      <c r="A68" s="392" t="s">
        <v>720</v>
      </c>
      <c r="B68" s="393" t="s">
        <v>664</v>
      </c>
      <c r="D68" s="406" t="n">
        <f aca="false">'Ativos Pontuais'!D60</f>
        <v>337385.17</v>
      </c>
    </row>
    <row r="69" customFormat="false" ht="12" hidden="false" customHeight="false" outlineLevel="0" collapsed="false">
      <c r="A69" s="392" t="s">
        <v>721</v>
      </c>
      <c r="B69" s="393" t="s">
        <v>664</v>
      </c>
      <c r="D69" s="406" t="n">
        <f aca="false">'Ativos Pontuais'!D61</f>
        <v>303847.48</v>
      </c>
    </row>
    <row r="71" customFormat="false" ht="12.6" hidden="false" customHeight="false" outlineLevel="0" collapsed="false"/>
    <row r="72" customFormat="false" ht="12" hidden="false" customHeight="false" outlineLevel="0" collapsed="false">
      <c r="A72" s="415" t="s">
        <v>722</v>
      </c>
      <c r="B72" s="415"/>
    </row>
    <row r="73" customFormat="false" ht="12" hidden="false" customHeight="false" outlineLevel="0" collapsed="false">
      <c r="A73" s="393" t="s">
        <v>723</v>
      </c>
      <c r="B73" s="416" t="n">
        <v>7965000</v>
      </c>
      <c r="C73" s="417"/>
    </row>
    <row r="74" customFormat="false" ht="13.2" hidden="false" customHeight="false" outlineLevel="0" collapsed="false">
      <c r="A74" s="393" t="s">
        <v>724</v>
      </c>
      <c r="B74" s="416" t="n">
        <f aca="false">SUM(Investimento!C42,Investimento!C24)*1%</f>
        <v>5510370.41862036</v>
      </c>
      <c r="C74" s="418"/>
    </row>
    <row r="75" s="386" customFormat="true" ht="13.2" hidden="false" customHeight="false" outlineLevel="0" collapsed="false">
      <c r="A75" s="393" t="s">
        <v>725</v>
      </c>
      <c r="B75" s="416" t="n">
        <f aca="false">212.8*12</f>
        <v>2553.6</v>
      </c>
    </row>
    <row r="76" s="386" customFormat="true" ht="13.2" hidden="false" customHeight="false" outlineLevel="0" collapsed="false">
      <c r="A76" s="393" t="s">
        <v>726</v>
      </c>
      <c r="B76" s="416" t="n">
        <f aca="false">980089.78/4</f>
        <v>245022.445</v>
      </c>
    </row>
    <row r="77" s="386" customFormat="true" ht="13.2" hidden="false" customHeight="false" outlineLevel="0" collapsed="false">
      <c r="A77" s="393" t="s">
        <v>727</v>
      </c>
      <c r="B77" s="416" t="n">
        <v>240000</v>
      </c>
    </row>
    <row r="78" customFormat="false" ht="12" hidden="false" customHeight="false" outlineLevel="0" collapsed="false">
      <c r="A78" s="393" t="s">
        <v>728</v>
      </c>
      <c r="B78" s="416" t="n">
        <v>50000</v>
      </c>
    </row>
    <row r="79" customFormat="false" ht="12" hidden="false" customHeight="false" outlineLevel="0" collapsed="false">
      <c r="A79" s="393" t="s">
        <v>729</v>
      </c>
      <c r="B79" s="416" t="n">
        <v>50000</v>
      </c>
    </row>
    <row r="80" customFormat="false" ht="12" hidden="false" customHeight="false" outlineLevel="0" collapsed="false">
      <c r="A80" s="393" t="s">
        <v>730</v>
      </c>
      <c r="B80" s="416" t="n">
        <v>459</v>
      </c>
    </row>
    <row r="81" customFormat="false" ht="12" hidden="false" customHeight="false" outlineLevel="0" collapsed="false">
      <c r="A81" s="393" t="s">
        <v>731</v>
      </c>
      <c r="B81" s="416" t="n">
        <f aca="false">210*3</f>
        <v>630</v>
      </c>
    </row>
    <row r="82" customFormat="false" ht="12" hidden="false" customHeight="false" outlineLevel="0" collapsed="false">
      <c r="A82" s="393" t="s">
        <v>732</v>
      </c>
      <c r="B82" s="416" t="n">
        <v>0.05</v>
      </c>
    </row>
    <row r="85" customFormat="false" ht="12" hidden="false" customHeight="false" outlineLevel="0" collapsed="false">
      <c r="B85" s="419"/>
    </row>
    <row r="89" customFormat="false" ht="12" hidden="false" customHeight="false" outlineLevel="0" collapsed="false">
      <c r="A89" s="420"/>
    </row>
    <row r="90" customFormat="false" ht="12" hidden="false" customHeight="false" outlineLevel="0" collapsed="false">
      <c r="A90" s="420"/>
    </row>
    <row r="91" customFormat="false" ht="12" hidden="false" customHeight="false" outlineLevel="0" collapsed="false">
      <c r="A91" s="420"/>
    </row>
    <row r="96" customFormat="false" ht="36" hidden="false" customHeight="false" outlineLevel="0" collapsed="false">
      <c r="A96" s="420" t="s">
        <v>733</v>
      </c>
      <c r="B96" s="386" t="n">
        <v>1788.17</v>
      </c>
    </row>
    <row r="97" customFormat="false" ht="12" hidden="false" customHeight="false" outlineLevel="0" collapsed="false">
      <c r="A97" s="386" t="s">
        <v>734</v>
      </c>
      <c r="B97" s="421" t="n">
        <v>2088.76</v>
      </c>
    </row>
    <row r="98" customFormat="false" ht="12" hidden="false" customHeight="false" outlineLevel="0" collapsed="false">
      <c r="A98" s="386" t="s">
        <v>735</v>
      </c>
      <c r="B98" s="421" t="n">
        <v>3114.97</v>
      </c>
    </row>
  </sheetData>
  <mergeCells count="12">
    <mergeCell ref="D1:D2"/>
    <mergeCell ref="A4:B4"/>
    <mergeCell ref="A7:B7"/>
    <mergeCell ref="A11:B11"/>
    <mergeCell ref="A20:B20"/>
    <mergeCell ref="A30:B30"/>
    <mergeCell ref="A39:B39"/>
    <mergeCell ref="A45:B45"/>
    <mergeCell ref="A56:B56"/>
    <mergeCell ref="A61:B61"/>
    <mergeCell ref="A64:B64"/>
    <mergeCell ref="A72:B72"/>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sheetPr filterMode="false">
    <pageSetUpPr fitToPage="true"/>
  </sheetPr>
  <dimension ref="A1:AT58"/>
  <sheetViews>
    <sheetView showFormulas="false" showGridLines="false" showRowColHeaders="true" showZeros="true" rightToLeft="false" tabSelected="true" showOutlineSymbols="true" defaultGridColor="true" view="pageBreakPreview" topLeftCell="A1" colorId="64" zoomScale="65" zoomScaleNormal="70" zoomScalePageLayoutView="65" workbookViewId="0">
      <selection pane="topLeft" activeCell="AD69" activeCellId="0" sqref="AD69"/>
    </sheetView>
  </sheetViews>
  <sheetFormatPr defaultRowHeight="13.2" zeroHeight="false" outlineLevelRow="0" outlineLevelCol="0"/>
  <cols>
    <col collapsed="false" customWidth="true" hidden="false" outlineLevel="0" max="1" min="1" style="351" width="7"/>
    <col collapsed="false" customWidth="true" hidden="false" outlineLevel="0" max="2" min="2" style="351" width="87.45"/>
    <col collapsed="false" customWidth="true" hidden="false" outlineLevel="0" max="3" min="3" style="351" width="25.89"/>
    <col collapsed="false" customWidth="true" hidden="false" outlineLevel="0" max="4" min="4" style="352" width="19.22"/>
    <col collapsed="false" customWidth="true" hidden="false" outlineLevel="0" max="5" min="5" style="352" width="12.66"/>
    <col collapsed="false" customWidth="true" hidden="false" outlineLevel="0" max="6" min="6" style="352" width="15.78"/>
    <col collapsed="false" customWidth="true" hidden="false" outlineLevel="0" max="7" min="7" style="352" width="13.78"/>
    <col collapsed="false" customWidth="true" hidden="false" outlineLevel="0" max="8" min="8" style="352" width="14.66"/>
    <col collapsed="false" customWidth="true" hidden="false" outlineLevel="0" max="9" min="9" style="352" width="14.44"/>
    <col collapsed="false" customWidth="true" hidden="false" outlineLevel="0" max="10" min="10" style="352" width="15.44"/>
    <col collapsed="false" customWidth="true" hidden="false" outlineLevel="0" max="11" min="11" style="352" width="14.01"/>
    <col collapsed="false" customWidth="true" hidden="false" outlineLevel="0" max="12" min="12" style="352" width="13.01"/>
    <col collapsed="false" customWidth="true" hidden="false" outlineLevel="0" max="15" min="13" style="352" width="12.66"/>
    <col collapsed="false" customWidth="true" hidden="false" outlineLevel="0" max="16" min="16" style="352" width="12.33"/>
    <col collapsed="false" customWidth="true" hidden="false" outlineLevel="0" max="17" min="17" style="352" width="11.89"/>
    <col collapsed="false" customWidth="true" hidden="false" outlineLevel="0" max="19" min="18" style="352" width="13.01"/>
    <col collapsed="false" customWidth="true" hidden="false" outlineLevel="0" max="20" min="20" style="352" width="12.33"/>
    <col collapsed="false" customWidth="true" hidden="false" outlineLevel="0" max="21" min="21" style="352" width="12.22"/>
    <col collapsed="false" customWidth="true" hidden="false" outlineLevel="0" max="22" min="22" style="352" width="12.89"/>
    <col collapsed="false" customWidth="true" hidden="false" outlineLevel="0" max="23" min="23" style="352" width="12.33"/>
    <col collapsed="false" customWidth="true" hidden="false" outlineLevel="0" max="24" min="24" style="352" width="12.66"/>
    <col collapsed="false" customWidth="true" hidden="false" outlineLevel="0" max="25" min="25" style="352" width="12.89"/>
    <col collapsed="false" customWidth="true" hidden="false" outlineLevel="0" max="26" min="26" style="352" width="12.66"/>
    <col collapsed="false" customWidth="true" hidden="false" outlineLevel="0" max="27" min="27" style="352" width="12.89"/>
    <col collapsed="false" customWidth="true" hidden="false" outlineLevel="0" max="28" min="28" style="352" width="12.33"/>
    <col collapsed="false" customWidth="true" hidden="false" outlineLevel="0" max="29" min="29" style="352" width="13.01"/>
    <col collapsed="false" customWidth="true" hidden="false" outlineLevel="0" max="30" min="30" style="352" width="12.33"/>
    <col collapsed="false" customWidth="true" hidden="false" outlineLevel="0" max="31" min="31" style="352" width="12.22"/>
    <col collapsed="false" customWidth="true" hidden="false" outlineLevel="0" max="32" min="32" style="352" width="12.66"/>
    <col collapsed="false" customWidth="true" hidden="false" outlineLevel="0" max="33" min="33" style="352" width="13.01"/>
    <col collapsed="false" customWidth="true" hidden="true" outlineLevel="0" max="34" min="34" style="352" width="9.44"/>
    <col collapsed="false" customWidth="true" hidden="true" outlineLevel="0" max="38" min="35" style="352" width="8.78"/>
    <col collapsed="false" customWidth="true" hidden="false" outlineLevel="0" max="41" min="39" style="351" width="9.11"/>
    <col collapsed="false" customWidth="true" hidden="false" outlineLevel="0" max="44" min="42" style="351" width="12.66"/>
    <col collapsed="false" customWidth="true" hidden="false" outlineLevel="0" max="45" min="45" style="351" width="10.33"/>
    <col collapsed="false" customWidth="true" hidden="false" outlineLevel="0" max="46" min="46" style="351" width="12.66"/>
    <col collapsed="false" customWidth="true" hidden="false" outlineLevel="0" max="47" min="47" style="351" width="9"/>
    <col collapsed="false" customWidth="true" hidden="false" outlineLevel="0" max="1025" min="48" style="351" width="9.11"/>
  </cols>
  <sheetData>
    <row r="1" customFormat="false" ht="40.05" hidden="false" customHeight="true" outlineLevel="0" collapsed="false">
      <c r="A1" s="422" t="s">
        <v>736</v>
      </c>
      <c r="B1" s="422"/>
      <c r="C1" s="422"/>
      <c r="D1" s="422"/>
      <c r="E1" s="422"/>
      <c r="F1" s="422"/>
      <c r="G1" s="422"/>
      <c r="H1" s="422"/>
      <c r="I1" s="422"/>
      <c r="J1" s="422"/>
      <c r="K1" s="422"/>
      <c r="L1" s="422"/>
      <c r="M1" s="422"/>
      <c r="N1" s="422"/>
      <c r="O1" s="422"/>
      <c r="P1" s="422"/>
      <c r="Q1" s="422"/>
      <c r="R1" s="422"/>
      <c r="S1" s="422"/>
      <c r="T1" s="422"/>
      <c r="U1" s="422"/>
      <c r="V1" s="422"/>
      <c r="W1" s="422"/>
      <c r="X1" s="422"/>
      <c r="Y1" s="422"/>
      <c r="Z1" s="422"/>
      <c r="AA1" s="422"/>
      <c r="AB1" s="422"/>
      <c r="AC1" s="422"/>
      <c r="AD1" s="422"/>
      <c r="AE1" s="422"/>
      <c r="AF1" s="422"/>
      <c r="AG1" s="422"/>
      <c r="AH1" s="422"/>
      <c r="AI1" s="422"/>
      <c r="AJ1" s="422"/>
      <c r="AK1" s="422"/>
      <c r="AL1" s="422"/>
    </row>
    <row r="2" customFormat="false" ht="15.75" hidden="false" customHeight="true" outlineLevel="0" collapsed="false"/>
    <row r="3" customFormat="false" ht="15.75" hidden="false" customHeight="true" outlineLevel="0" collapsed="false">
      <c r="A3" s="423" t="s">
        <v>737</v>
      </c>
      <c r="B3" s="423"/>
      <c r="C3" s="284" t="s">
        <v>189</v>
      </c>
      <c r="D3" s="284" t="n">
        <v>1</v>
      </c>
      <c r="E3" s="284" t="n">
        <v>2</v>
      </c>
      <c r="F3" s="284" t="n">
        <v>3</v>
      </c>
      <c r="G3" s="284" t="n">
        <v>4</v>
      </c>
      <c r="H3" s="284" t="n">
        <v>5</v>
      </c>
      <c r="I3" s="284" t="n">
        <v>6</v>
      </c>
      <c r="J3" s="284" t="n">
        <v>7</v>
      </c>
      <c r="K3" s="284" t="n">
        <v>8</v>
      </c>
      <c r="L3" s="284" t="n">
        <v>9</v>
      </c>
      <c r="M3" s="284" t="n">
        <v>10</v>
      </c>
      <c r="N3" s="284" t="n">
        <v>11</v>
      </c>
      <c r="O3" s="284" t="n">
        <v>12</v>
      </c>
      <c r="P3" s="284" t="n">
        <v>13</v>
      </c>
      <c r="Q3" s="284" t="n">
        <v>14</v>
      </c>
      <c r="R3" s="284" t="n">
        <v>15</v>
      </c>
      <c r="S3" s="284" t="n">
        <v>16</v>
      </c>
      <c r="T3" s="284" t="n">
        <v>17</v>
      </c>
      <c r="U3" s="284" t="n">
        <v>18</v>
      </c>
      <c r="V3" s="284" t="n">
        <v>19</v>
      </c>
      <c r="W3" s="284" t="n">
        <v>20</v>
      </c>
      <c r="X3" s="284" t="n">
        <v>21</v>
      </c>
      <c r="Y3" s="284" t="n">
        <v>22</v>
      </c>
      <c r="Z3" s="284" t="n">
        <v>23</v>
      </c>
      <c r="AA3" s="284" t="n">
        <v>24</v>
      </c>
      <c r="AB3" s="284" t="n">
        <v>25</v>
      </c>
      <c r="AC3" s="284" t="n">
        <v>26</v>
      </c>
      <c r="AD3" s="284" t="n">
        <v>27</v>
      </c>
      <c r="AE3" s="284" t="n">
        <v>28</v>
      </c>
      <c r="AF3" s="284" t="n">
        <v>29</v>
      </c>
      <c r="AG3" s="284" t="n">
        <v>30</v>
      </c>
      <c r="AH3" s="284" t="n">
        <f aca="false">( ( AG3 ) + ( 1 ) )</f>
        <v>31</v>
      </c>
      <c r="AI3" s="284" t="n">
        <f aca="false">( ( AH3 ) + ( 1 ) )</f>
        <v>32</v>
      </c>
      <c r="AJ3" s="284" t="n">
        <f aca="false">( ( AI3 ) + ( 1 ) )</f>
        <v>33</v>
      </c>
      <c r="AK3" s="284" t="n">
        <f aca="false">( ( AJ3 ) + ( 1 ) )</f>
        <v>34</v>
      </c>
      <c r="AL3" s="284" t="n">
        <f aca="false">( ( AK3 ) + ( 1 ) )</f>
        <v>35</v>
      </c>
    </row>
    <row r="4" customFormat="false" ht="15.75" hidden="false" customHeight="true" outlineLevel="0" collapsed="false">
      <c r="A4" s="423" t="s">
        <v>738</v>
      </c>
      <c r="B4" s="423"/>
      <c r="C4" s="284" t="n">
        <v>659610107.9645</v>
      </c>
      <c r="D4" s="284" t="n">
        <v>26166099.2285009</v>
      </c>
      <c r="E4" s="284" t="n">
        <v>10135281.0810843</v>
      </c>
      <c r="F4" s="284" t="n">
        <v>141381621.967102</v>
      </c>
      <c r="G4" s="284" t="n">
        <v>63598363.5289048</v>
      </c>
      <c r="H4" s="284" t="n">
        <v>108560361.968143</v>
      </c>
      <c r="I4" s="284" t="n">
        <v>64375249.1431114</v>
      </c>
      <c r="J4" s="284" t="n">
        <v>100726056.166605</v>
      </c>
      <c r="K4" s="284" t="n">
        <v>53467791.923004</v>
      </c>
      <c r="L4" s="284" t="n">
        <v>5410830.62072481</v>
      </c>
      <c r="M4" s="284" t="n">
        <v>5533656.33711764</v>
      </c>
      <c r="N4" s="284" t="n">
        <v>13853147.5411273</v>
      </c>
      <c r="O4" s="284" t="n">
        <v>2681447.4934852</v>
      </c>
      <c r="P4" s="284" t="n">
        <v>2699775.21356208</v>
      </c>
      <c r="Q4" s="284" t="n">
        <v>2705101.1925627</v>
      </c>
      <c r="R4" s="284" t="n">
        <v>2823229.8825379</v>
      </c>
      <c r="S4" s="284" t="n">
        <v>2725486.37190932</v>
      </c>
      <c r="T4" s="284" t="n">
        <v>2750235.2816154</v>
      </c>
      <c r="U4" s="284" t="n">
        <v>2770193.61980257</v>
      </c>
      <c r="V4" s="284" t="n">
        <v>2799973.02721223</v>
      </c>
      <c r="W4" s="284" t="n">
        <v>2924757.3941494</v>
      </c>
      <c r="X4" s="284" t="n">
        <v>11209284.9517265</v>
      </c>
      <c r="Y4" s="284" t="n">
        <v>2871665.66849622</v>
      </c>
      <c r="Z4" s="284" t="n">
        <v>2893815.8649313</v>
      </c>
      <c r="AA4" s="284" t="n">
        <v>2935405.23025399</v>
      </c>
      <c r="AB4" s="284" t="n">
        <v>3050276.73588172</v>
      </c>
      <c r="AC4" s="284" t="n">
        <v>6465449.73954769</v>
      </c>
      <c r="AD4" s="284" t="n">
        <v>3014905.00784285</v>
      </c>
      <c r="AE4" s="284" t="n">
        <v>3031016.90326722</v>
      </c>
      <c r="AF4" s="284" t="n">
        <v>3064228.89792039</v>
      </c>
      <c r="AG4" s="284" t="n">
        <v>2985399.98237019</v>
      </c>
      <c r="AH4" s="284" t="e">
        <f aca="false">SUM( AH$5:AH$7 )</f>
        <v>#REF!</v>
      </c>
      <c r="AI4" s="284" t="e">
        <f aca="false">SUM( AI$5:AI$7 )</f>
        <v>#REF!</v>
      </c>
      <c r="AJ4" s="284" t="e">
        <f aca="false">SUM( AJ$5:AJ$7 )</f>
        <v>#VALUE!</v>
      </c>
      <c r="AK4" s="284" t="e">
        <f aca="false">SUM( AK$5:AK$7 )</f>
        <v>#VALUE!</v>
      </c>
      <c r="AL4" s="284" t="e">
        <f aca="false">SUM( AL$5:AL$7 )</f>
        <v>#VALUE!</v>
      </c>
    </row>
    <row r="5" customFormat="false" ht="15.75" hidden="false" customHeight="true" outlineLevel="0" collapsed="false">
      <c r="A5" s="369" t="n">
        <v>1</v>
      </c>
      <c r="B5" s="32" t="s">
        <v>118</v>
      </c>
      <c r="C5" s="281" t="n">
        <v>145902018.254443</v>
      </c>
      <c r="D5" s="281" t="n">
        <v>23170914.0191907</v>
      </c>
      <c r="E5" s="281" t="n">
        <v>5501240.8</v>
      </c>
      <c r="F5" s="281" t="n">
        <v>29051037.3</v>
      </c>
      <c r="G5" s="281" t="n">
        <v>5612145.1040243</v>
      </c>
      <c r="H5" s="281" t="n">
        <v>4124028.5684048</v>
      </c>
      <c r="I5" s="281" t="n">
        <v>9018998.5327853</v>
      </c>
      <c r="J5" s="281" t="n">
        <v>3999014.5242897</v>
      </c>
      <c r="K5" s="281" t="n">
        <v>4046351.3886702</v>
      </c>
      <c r="L5" s="281" t="n">
        <v>4094394.1530507</v>
      </c>
      <c r="M5" s="281" t="n">
        <v>4141040.1174312</v>
      </c>
      <c r="N5" s="281" t="n">
        <v>12550868.0818117</v>
      </c>
      <c r="O5" s="281" t="n">
        <v>1389004.35390044</v>
      </c>
      <c r="P5" s="281" t="n">
        <v>1399216.87414475</v>
      </c>
      <c r="Q5" s="281" t="n">
        <v>1411710.95297794</v>
      </c>
      <c r="R5" s="281" t="n">
        <v>1421897.52322225</v>
      </c>
      <c r="S5" s="281" t="n">
        <v>1433046.25205544</v>
      </c>
      <c r="T5" s="281" t="n">
        <v>1446576.12229975</v>
      </c>
      <c r="U5" s="281" t="n">
        <v>1461102.20113294</v>
      </c>
      <c r="V5" s="281" t="n">
        <v>1476544.57996614</v>
      </c>
      <c r="W5" s="281" t="n">
        <v>1492067.45879933</v>
      </c>
      <c r="X5" s="281" t="n">
        <v>9869642.38763252</v>
      </c>
      <c r="Y5" s="281" t="n">
        <v>1523532.61646571</v>
      </c>
      <c r="Z5" s="281" t="n">
        <v>1538882.30388778</v>
      </c>
      <c r="AA5" s="281" t="n">
        <v>1556477.19130985</v>
      </c>
      <c r="AB5" s="281" t="n">
        <v>1571382.02873192</v>
      </c>
      <c r="AC5" s="281" t="n">
        <v>5079386.10365399</v>
      </c>
      <c r="AD5" s="281" t="n">
        <v>1605598.90357606</v>
      </c>
      <c r="AE5" s="281" t="n">
        <v>1620777.79099813</v>
      </c>
      <c r="AF5" s="281" t="n">
        <v>1639055.88700908</v>
      </c>
      <c r="AG5" s="281" t="n">
        <v>1656084.13302003</v>
      </c>
      <c r="AH5" s="281"/>
      <c r="AI5" s="281"/>
      <c r="AJ5" s="281"/>
      <c r="AK5" s="281"/>
      <c r="AL5" s="281"/>
    </row>
    <row r="6" customFormat="false" ht="15.75" hidden="false" customHeight="true" outlineLevel="0" collapsed="false">
      <c r="A6" s="369" t="n">
        <v>2</v>
      </c>
      <c r="B6" s="32" t="s">
        <v>464</v>
      </c>
      <c r="C6" s="281" t="n">
        <v>499997719.291437</v>
      </c>
      <c r="D6" s="281" t="n">
        <v>0</v>
      </c>
      <c r="E6" s="281" t="n">
        <v>1238855.0717741</v>
      </c>
      <c r="F6" s="281" t="n">
        <v>112090584.667102</v>
      </c>
      <c r="G6" s="281" t="n">
        <v>57746218.4248805</v>
      </c>
      <c r="H6" s="281" t="n">
        <v>104096333.399738</v>
      </c>
      <c r="I6" s="281" t="n">
        <v>55116250.6103261</v>
      </c>
      <c r="J6" s="281" t="n">
        <v>96487041.6423154</v>
      </c>
      <c r="K6" s="281" t="n">
        <v>49181440.5343338</v>
      </c>
      <c r="L6" s="281" t="n">
        <v>1076436.46767411</v>
      </c>
      <c r="M6" s="281" t="n">
        <v>1052616.21968644</v>
      </c>
      <c r="N6" s="281" t="n">
        <v>1062279.45931565</v>
      </c>
      <c r="O6" s="281" t="n">
        <v>1052443.13958476</v>
      </c>
      <c r="P6" s="281" t="n">
        <v>1060558.33941733</v>
      </c>
      <c r="Q6" s="281" t="n">
        <v>1053390.23958476</v>
      </c>
      <c r="R6" s="281" t="n">
        <v>1061332.35931565</v>
      </c>
      <c r="S6" s="281" t="n">
        <v>1052440.11985388</v>
      </c>
      <c r="T6" s="281" t="n">
        <v>1063659.15931565</v>
      </c>
      <c r="U6" s="281" t="n">
        <v>1069091.41866963</v>
      </c>
      <c r="V6" s="281" t="n">
        <v>1083428.44724609</v>
      </c>
      <c r="W6" s="281" t="n">
        <v>1092689.93535007</v>
      </c>
      <c r="X6" s="281" t="n">
        <v>1099642.56409397</v>
      </c>
      <c r="Y6" s="281" t="n">
        <v>1108133.05203051</v>
      </c>
      <c r="Z6" s="281" t="n">
        <v>1114933.56104352</v>
      </c>
      <c r="AA6" s="281" t="n">
        <v>1138928.03894414</v>
      </c>
      <c r="AB6" s="281" t="n">
        <v>1138894.7071498</v>
      </c>
      <c r="AC6" s="281" t="n">
        <v>1146063.6358937</v>
      </c>
      <c r="AD6" s="281" t="n">
        <v>1169306.1042668</v>
      </c>
      <c r="AE6" s="281" t="n">
        <v>1170239.11226909</v>
      </c>
      <c r="AF6" s="281" t="n">
        <v>1185173.01091131</v>
      </c>
      <c r="AG6" s="281" t="n">
        <v>989315.849350161</v>
      </c>
      <c r="AH6" s="281" t="e">
        <f aca="false">AH34+#REF!+#REF!</f>
        <v>#REF!</v>
      </c>
      <c r="AI6" s="281" t="e">
        <f aca="false">AI34+#REF!+#REF!</f>
        <v>#REF!</v>
      </c>
      <c r="AJ6" s="281" t="e">
        <f aca="false">AJ34+#REF!+#REF!</f>
        <v>#VALUE!</v>
      </c>
      <c r="AK6" s="281" t="e">
        <f aca="false">AK34+#REF!+#REF!</f>
        <v>#VALUE!</v>
      </c>
      <c r="AL6" s="281" t="e">
        <f aca="false">AL34+#REF!+#REF!</f>
        <v>#VALUE!</v>
      </c>
    </row>
    <row r="7" customFormat="false" ht="15.75" hidden="false" customHeight="true" outlineLevel="0" collapsed="false">
      <c r="A7" s="369" t="n">
        <v>3</v>
      </c>
      <c r="B7" s="32" t="s">
        <v>647</v>
      </c>
      <c r="C7" s="281" t="n">
        <v>13710370.4186204</v>
      </c>
      <c r="D7" s="281" t="n">
        <v>2995185.20931018</v>
      </c>
      <c r="E7" s="281" t="n">
        <v>3395185.20931018</v>
      </c>
      <c r="F7" s="281" t="n">
        <v>240000</v>
      </c>
      <c r="G7" s="281" t="n">
        <v>240000</v>
      </c>
      <c r="H7" s="281" t="n">
        <v>340000</v>
      </c>
      <c r="I7" s="281" t="n">
        <v>240000</v>
      </c>
      <c r="J7" s="281" t="n">
        <v>240000</v>
      </c>
      <c r="K7" s="281" t="n">
        <v>240000</v>
      </c>
      <c r="L7" s="281" t="n">
        <v>240000</v>
      </c>
      <c r="M7" s="281" t="n">
        <v>340000</v>
      </c>
      <c r="N7" s="281" t="n">
        <v>240000</v>
      </c>
      <c r="O7" s="281" t="n">
        <v>240000</v>
      </c>
      <c r="P7" s="281" t="n">
        <v>240000</v>
      </c>
      <c r="Q7" s="281" t="n">
        <v>240000</v>
      </c>
      <c r="R7" s="281" t="n">
        <v>340000</v>
      </c>
      <c r="S7" s="281" t="n">
        <v>240000</v>
      </c>
      <c r="T7" s="281" t="n">
        <v>240000</v>
      </c>
      <c r="U7" s="281" t="n">
        <v>240000</v>
      </c>
      <c r="V7" s="281" t="n">
        <v>240000</v>
      </c>
      <c r="W7" s="281" t="n">
        <v>340000</v>
      </c>
      <c r="X7" s="281" t="n">
        <v>240000</v>
      </c>
      <c r="Y7" s="281" t="n">
        <v>240000</v>
      </c>
      <c r="Z7" s="281" t="n">
        <v>240000</v>
      </c>
      <c r="AA7" s="281" t="n">
        <v>240000</v>
      </c>
      <c r="AB7" s="281" t="n">
        <v>340000</v>
      </c>
      <c r="AC7" s="281" t="n">
        <v>240000</v>
      </c>
      <c r="AD7" s="281" t="n">
        <v>240000</v>
      </c>
      <c r="AE7" s="281" t="n">
        <v>240000</v>
      </c>
      <c r="AF7" s="281" t="n">
        <v>240000</v>
      </c>
      <c r="AG7" s="281" t="n">
        <v>340000</v>
      </c>
      <c r="AH7" s="281"/>
      <c r="AI7" s="281" t="n">
        <f aca="false">AI52</f>
        <v>0</v>
      </c>
      <c r="AJ7" s="281" t="n">
        <f aca="false">AJ52</f>
        <v>0</v>
      </c>
      <c r="AK7" s="281" t="n">
        <f aca="false">AK52</f>
        <v>0</v>
      </c>
      <c r="AL7" s="281" t="n">
        <f aca="false">AL52</f>
        <v>0</v>
      </c>
    </row>
    <row r="8" s="368" customFormat="true" ht="15.75" hidden="false" customHeight="true" outlineLevel="0" collapsed="false">
      <c r="A8" s="424" t="s">
        <v>739</v>
      </c>
      <c r="B8" s="424"/>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row>
    <row r="9" customFormat="false" ht="15.75" hidden="false" customHeight="true" outlineLevel="0" collapsed="false">
      <c r="C9" s="426"/>
      <c r="E9" s="427"/>
      <c r="F9" s="427"/>
      <c r="G9" s="427"/>
      <c r="H9" s="427"/>
      <c r="I9" s="427"/>
      <c r="J9" s="427"/>
      <c r="K9" s="427"/>
      <c r="L9" s="427"/>
      <c r="M9" s="427"/>
      <c r="N9" s="427"/>
      <c r="O9" s="427"/>
      <c r="P9" s="427"/>
      <c r="Q9" s="427"/>
      <c r="R9" s="427"/>
      <c r="S9" s="428"/>
      <c r="T9" s="427"/>
      <c r="U9" s="427"/>
      <c r="V9" s="427"/>
      <c r="W9" s="427"/>
      <c r="X9" s="427"/>
      <c r="Y9" s="427"/>
      <c r="Z9" s="427"/>
      <c r="AA9" s="427"/>
      <c r="AB9" s="427"/>
      <c r="AC9" s="427"/>
      <c r="AD9" s="427"/>
      <c r="AE9" s="427"/>
      <c r="AF9" s="427"/>
      <c r="AG9" s="427"/>
      <c r="AH9" s="427"/>
      <c r="AI9" s="427"/>
      <c r="AJ9" s="427"/>
      <c r="AK9" s="427"/>
      <c r="AL9" s="427"/>
    </row>
    <row r="10" s="368" customFormat="true" ht="15.75" hidden="false" customHeight="true" outlineLevel="0" collapsed="false">
      <c r="A10" s="385"/>
      <c r="B10" s="370" t="s">
        <v>740</v>
      </c>
      <c r="C10" s="370"/>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P10" s="430"/>
      <c r="AQ10" s="430"/>
      <c r="AR10" s="430"/>
      <c r="AS10" s="430"/>
      <c r="AT10" s="430"/>
    </row>
    <row r="11" s="368" customFormat="true" ht="15.75" hidden="false" customHeight="true" outlineLevel="0" collapsed="false">
      <c r="A11" s="369" t="n">
        <v>1</v>
      </c>
      <c r="B11" s="370" t="s">
        <v>118</v>
      </c>
      <c r="C11" s="370" t="s">
        <v>189</v>
      </c>
      <c r="D11" s="372" t="s">
        <v>547</v>
      </c>
      <c r="E11" s="372" t="s">
        <v>548</v>
      </c>
      <c r="F11" s="372" t="s">
        <v>549</v>
      </c>
      <c r="G11" s="372" t="s">
        <v>550</v>
      </c>
      <c r="H11" s="372" t="s">
        <v>551</v>
      </c>
      <c r="I11" s="372" t="s">
        <v>552</v>
      </c>
      <c r="J11" s="372" t="s">
        <v>553</v>
      </c>
      <c r="K11" s="372" t="s">
        <v>554</v>
      </c>
      <c r="L11" s="372" t="s">
        <v>555</v>
      </c>
      <c r="M11" s="372" t="s">
        <v>556</v>
      </c>
      <c r="N11" s="372" t="s">
        <v>557</v>
      </c>
      <c r="O11" s="372" t="s">
        <v>558</v>
      </c>
      <c r="P11" s="372" t="s">
        <v>559</v>
      </c>
      <c r="Q11" s="372" t="s">
        <v>560</v>
      </c>
      <c r="R11" s="372" t="s">
        <v>561</v>
      </c>
      <c r="S11" s="372" t="s">
        <v>562</v>
      </c>
      <c r="T11" s="372" t="s">
        <v>563</v>
      </c>
      <c r="U11" s="372" t="s">
        <v>564</v>
      </c>
      <c r="V11" s="372" t="s">
        <v>565</v>
      </c>
      <c r="W11" s="372" t="s">
        <v>566</v>
      </c>
      <c r="X11" s="372" t="s">
        <v>567</v>
      </c>
      <c r="Y11" s="372" t="s">
        <v>568</v>
      </c>
      <c r="Z11" s="372" t="s">
        <v>569</v>
      </c>
      <c r="AA11" s="372" t="s">
        <v>570</v>
      </c>
      <c r="AB11" s="372" t="s">
        <v>571</v>
      </c>
      <c r="AC11" s="372" t="s">
        <v>572</v>
      </c>
      <c r="AD11" s="372" t="s">
        <v>573</v>
      </c>
      <c r="AE11" s="372" t="s">
        <v>574</v>
      </c>
      <c r="AF11" s="372" t="s">
        <v>575</v>
      </c>
      <c r="AG11" s="372" t="s">
        <v>576</v>
      </c>
      <c r="AH11" s="372"/>
      <c r="AI11" s="372"/>
      <c r="AJ11" s="372"/>
      <c r="AK11" s="372"/>
      <c r="AL11" s="372"/>
      <c r="AP11" s="430"/>
      <c r="AQ11" s="430"/>
      <c r="AR11" s="430"/>
      <c r="AS11" s="430"/>
      <c r="AT11" s="430"/>
    </row>
    <row r="12" s="368" customFormat="true" ht="15.75" hidden="false" customHeight="true" outlineLevel="0" collapsed="false">
      <c r="A12" s="369"/>
      <c r="B12" s="370"/>
      <c r="C12" s="284" t="n">
        <v>145902018.254443</v>
      </c>
      <c r="D12" s="284" t="n">
        <v>23170914.0191907</v>
      </c>
      <c r="E12" s="284" t="n">
        <v>5501240.8</v>
      </c>
      <c r="F12" s="284" t="n">
        <v>29051037.3</v>
      </c>
      <c r="G12" s="284" t="n">
        <v>5612145.1040243</v>
      </c>
      <c r="H12" s="284" t="n">
        <v>4124028.5684048</v>
      </c>
      <c r="I12" s="284" t="n">
        <v>9018998.5327853</v>
      </c>
      <c r="J12" s="284" t="n">
        <v>3999014.5242897</v>
      </c>
      <c r="K12" s="284" t="n">
        <v>4046351.3886702</v>
      </c>
      <c r="L12" s="284" t="n">
        <v>4094394.1530507</v>
      </c>
      <c r="M12" s="284" t="n">
        <v>4141040.1174312</v>
      </c>
      <c r="N12" s="284" t="n">
        <v>12550868.0818117</v>
      </c>
      <c r="O12" s="284" t="n">
        <v>1389004.35390044</v>
      </c>
      <c r="P12" s="284" t="n">
        <v>1399216.87414475</v>
      </c>
      <c r="Q12" s="284" t="n">
        <v>1411710.95297794</v>
      </c>
      <c r="R12" s="284" t="n">
        <v>1421897.52322225</v>
      </c>
      <c r="S12" s="284" t="n">
        <v>1433046.25205544</v>
      </c>
      <c r="T12" s="284" t="n">
        <v>1446576.12229975</v>
      </c>
      <c r="U12" s="284" t="n">
        <v>1461102.20113294</v>
      </c>
      <c r="V12" s="284" t="n">
        <v>1476544.57996614</v>
      </c>
      <c r="W12" s="284" t="n">
        <v>1492067.45879933</v>
      </c>
      <c r="X12" s="284" t="n">
        <v>9869642.38763252</v>
      </c>
      <c r="Y12" s="284" t="n">
        <v>1523532.61646571</v>
      </c>
      <c r="Z12" s="284" t="n">
        <v>1538882.30388778</v>
      </c>
      <c r="AA12" s="284" t="n">
        <v>1556477.19130985</v>
      </c>
      <c r="AB12" s="284" t="n">
        <v>1571382.02873192</v>
      </c>
      <c r="AC12" s="284" t="n">
        <v>5079386.10365399</v>
      </c>
      <c r="AD12" s="284" t="n">
        <v>1605598.90357606</v>
      </c>
      <c r="AE12" s="284" t="n">
        <v>1620777.79099813</v>
      </c>
      <c r="AF12" s="284" t="n">
        <v>1639055.88700908</v>
      </c>
      <c r="AG12" s="284" t="n">
        <v>1656084.13302003</v>
      </c>
      <c r="AH12" s="284"/>
      <c r="AI12" s="284"/>
      <c r="AJ12" s="284"/>
      <c r="AK12" s="284"/>
      <c r="AL12" s="284"/>
      <c r="AP12" s="430"/>
      <c r="AQ12" s="430"/>
      <c r="AR12" s="430"/>
      <c r="AS12" s="430"/>
      <c r="AT12" s="430"/>
    </row>
    <row r="13" s="368" customFormat="true" ht="15.75" hidden="false" customHeight="true" outlineLevel="0" collapsed="false">
      <c r="A13" s="369" t="s">
        <v>577</v>
      </c>
      <c r="B13" s="373" t="s">
        <v>578</v>
      </c>
      <c r="C13" s="284" t="n">
        <v>72753034.5044427</v>
      </c>
      <c r="D13" s="284" t="n">
        <v>14757739.0191908</v>
      </c>
      <c r="E13" s="284" t="n">
        <v>3584904.8</v>
      </c>
      <c r="F13" s="284" t="n">
        <v>4754371.3</v>
      </c>
      <c r="G13" s="284" t="n">
        <v>3686254.1040243</v>
      </c>
      <c r="H13" s="284" t="n">
        <v>3663165.5684048</v>
      </c>
      <c r="I13" s="284" t="n">
        <v>3751347.5327853</v>
      </c>
      <c r="J13" s="284" t="n">
        <v>3529831.5242897</v>
      </c>
      <c r="K13" s="284" t="n">
        <v>3577168.3886702</v>
      </c>
      <c r="L13" s="284" t="n">
        <v>3624553.1530507</v>
      </c>
      <c r="M13" s="284" t="n">
        <v>3671857.1174312</v>
      </c>
      <c r="N13" s="284" t="n">
        <v>4117423.0818117</v>
      </c>
      <c r="O13" s="284" t="n">
        <v>921218.353900437</v>
      </c>
      <c r="P13" s="284" t="n">
        <v>932050.874144749</v>
      </c>
      <c r="Q13" s="284" t="n">
        <v>943265.95297794</v>
      </c>
      <c r="R13" s="284" t="n">
        <v>954111.523222251</v>
      </c>
      <c r="S13" s="284" t="n">
        <v>965248.252055442</v>
      </c>
      <c r="T13" s="284" t="n">
        <v>976311.122299754</v>
      </c>
      <c r="U13" s="284" t="n">
        <v>987738.201132944</v>
      </c>
      <c r="V13" s="284" t="n">
        <v>999295.579966135</v>
      </c>
      <c r="W13" s="284" t="n">
        <v>1010943.45879933</v>
      </c>
      <c r="X13" s="284" t="n">
        <v>1420842.38763252</v>
      </c>
      <c r="Y13" s="284" t="n">
        <v>1034490.61646571</v>
      </c>
      <c r="Z13" s="284" t="n">
        <v>1046621.30388778</v>
      </c>
      <c r="AA13" s="284" t="n">
        <v>1058973.19130985</v>
      </c>
      <c r="AB13" s="284" t="n">
        <v>1071256.02873192</v>
      </c>
      <c r="AC13" s="284" t="n">
        <v>1249948.35365399</v>
      </c>
      <c r="AD13" s="284" t="n">
        <v>1096304.90357606</v>
      </c>
      <c r="AE13" s="284" t="n">
        <v>1108860.79099813</v>
      </c>
      <c r="AF13" s="284" t="n">
        <v>1121923.88700908</v>
      </c>
      <c r="AG13" s="284" t="n">
        <v>1135014.13302003</v>
      </c>
      <c r="AH13" s="284"/>
      <c r="AI13" s="284"/>
      <c r="AJ13" s="284"/>
      <c r="AK13" s="284"/>
      <c r="AL13" s="284"/>
      <c r="AP13" s="430"/>
      <c r="AQ13" s="430"/>
      <c r="AR13" s="430"/>
      <c r="AS13" s="430"/>
      <c r="AT13" s="430"/>
    </row>
    <row r="14" customFormat="false" ht="15.75" hidden="false" customHeight="true" outlineLevel="0" collapsed="false">
      <c r="A14" s="375" t="s">
        <v>580</v>
      </c>
      <c r="B14" s="376" t="s">
        <v>581</v>
      </c>
      <c r="C14" s="284" t="n">
        <v>19092753</v>
      </c>
      <c r="D14" s="281" t="n">
        <v>529220</v>
      </c>
      <c r="E14" s="281" t="n">
        <v>536507</v>
      </c>
      <c r="F14" s="281" t="n">
        <v>543808</v>
      </c>
      <c r="G14" s="281" t="n">
        <v>551080</v>
      </c>
      <c r="H14" s="281" t="n">
        <v>558351</v>
      </c>
      <c r="I14" s="281" t="n">
        <v>565652</v>
      </c>
      <c r="J14" s="281" t="n">
        <v>572939</v>
      </c>
      <c r="K14" s="281" t="n">
        <v>580225</v>
      </c>
      <c r="L14" s="281" t="n">
        <v>587527</v>
      </c>
      <c r="M14" s="281" t="n">
        <v>594813</v>
      </c>
      <c r="N14" s="281" t="n">
        <v>602115</v>
      </c>
      <c r="O14" s="281" t="n">
        <v>609401</v>
      </c>
      <c r="P14" s="281" t="n">
        <v>616672</v>
      </c>
      <c r="Q14" s="281" t="n">
        <v>623974</v>
      </c>
      <c r="R14" s="281" t="n">
        <v>631260</v>
      </c>
      <c r="S14" s="281" t="n">
        <v>638547</v>
      </c>
      <c r="T14" s="281" t="n">
        <v>645894</v>
      </c>
      <c r="U14" s="281" t="n">
        <v>653317</v>
      </c>
      <c r="V14" s="281" t="n">
        <v>660831</v>
      </c>
      <c r="W14" s="281" t="n">
        <v>668436</v>
      </c>
      <c r="X14" s="281" t="n">
        <v>676102</v>
      </c>
      <c r="Y14" s="281" t="n">
        <v>683889</v>
      </c>
      <c r="Z14" s="281" t="n">
        <v>691753</v>
      </c>
      <c r="AA14" s="281" t="n">
        <v>699737</v>
      </c>
      <c r="AB14" s="281" t="n">
        <v>707783</v>
      </c>
      <c r="AC14" s="281" t="n">
        <v>715904</v>
      </c>
      <c r="AD14" s="281" t="n">
        <v>724162</v>
      </c>
      <c r="AE14" s="281" t="n">
        <v>732481</v>
      </c>
      <c r="AF14" s="281" t="n">
        <v>740921</v>
      </c>
      <c r="AG14" s="281" t="n">
        <v>749452</v>
      </c>
      <c r="AH14" s="281"/>
      <c r="AI14" s="281"/>
      <c r="AJ14" s="281"/>
      <c r="AK14" s="281"/>
      <c r="AL14" s="281"/>
      <c r="AP14" s="430"/>
      <c r="AQ14" s="430"/>
      <c r="AR14" s="430"/>
      <c r="AS14" s="430"/>
      <c r="AT14" s="430"/>
    </row>
    <row r="15" customFormat="false" ht="15.75" hidden="false" customHeight="true" outlineLevel="0" collapsed="false">
      <c r="A15" s="375" t="s">
        <v>582</v>
      </c>
      <c r="B15" s="376" t="s">
        <v>583</v>
      </c>
      <c r="C15" s="284" t="n">
        <v>2324148.7704679</v>
      </c>
      <c r="D15" s="281" t="n">
        <v>0</v>
      </c>
      <c r="E15" s="281" t="n">
        <v>218780</v>
      </c>
      <c r="F15" s="281" t="n">
        <v>221879</v>
      </c>
      <c r="G15" s="281" t="n">
        <v>224977.5540243</v>
      </c>
      <c r="H15" s="281" t="n">
        <v>228076.4184048</v>
      </c>
      <c r="I15" s="281" t="n">
        <v>231175.2827853</v>
      </c>
      <c r="J15" s="281" t="n">
        <v>233654.3742897</v>
      </c>
      <c r="K15" s="281" t="n">
        <v>236753.2386702</v>
      </c>
      <c r="L15" s="281" t="n">
        <v>239852.1030507</v>
      </c>
      <c r="M15" s="281" t="n">
        <v>242950.9674312</v>
      </c>
      <c r="N15" s="281" t="n">
        <v>246049.8318117</v>
      </c>
      <c r="O15" s="281" t="n">
        <v>0</v>
      </c>
      <c r="P15" s="281" t="n">
        <v>0</v>
      </c>
      <c r="Q15" s="281" t="n">
        <v>0</v>
      </c>
      <c r="R15" s="281" t="n">
        <v>0</v>
      </c>
      <c r="S15" s="281" t="n">
        <v>0</v>
      </c>
      <c r="T15" s="281" t="n">
        <v>0</v>
      </c>
      <c r="U15" s="281" t="n">
        <v>0</v>
      </c>
      <c r="V15" s="281" t="n">
        <v>0</v>
      </c>
      <c r="W15" s="281" t="n">
        <v>0</v>
      </c>
      <c r="X15" s="281" t="n">
        <v>0</v>
      </c>
      <c r="Y15" s="281" t="n">
        <v>0</v>
      </c>
      <c r="Z15" s="281" t="n">
        <v>0</v>
      </c>
      <c r="AA15" s="281" t="n">
        <v>0</v>
      </c>
      <c r="AB15" s="281" t="n">
        <v>0</v>
      </c>
      <c r="AC15" s="281" t="n">
        <v>0</v>
      </c>
      <c r="AD15" s="281" t="n">
        <v>0</v>
      </c>
      <c r="AE15" s="281" t="n">
        <v>0</v>
      </c>
      <c r="AF15" s="281" t="n">
        <v>0</v>
      </c>
      <c r="AG15" s="281" t="n">
        <v>0</v>
      </c>
      <c r="AH15" s="281" t="e">
        <f aca="false">'cronograma físico das obras'!#ref!*'Preços Unitários'!$D$40</f>
        <v>#VALUE!</v>
      </c>
      <c r="AI15" s="281" t="e">
        <f aca="false">'cronograma físico das obras'!#ref!*'Preços Unitários'!$D$40</f>
        <v>#VALUE!</v>
      </c>
      <c r="AJ15" s="281"/>
      <c r="AK15" s="281"/>
      <c r="AL15" s="281"/>
      <c r="AP15" s="430"/>
      <c r="AQ15" s="430"/>
      <c r="AR15" s="430"/>
      <c r="AS15" s="430"/>
      <c r="AT15" s="430"/>
    </row>
    <row r="16" customFormat="false" ht="15" hidden="false" customHeight="true" outlineLevel="0" collapsed="false">
      <c r="A16" s="375" t="s">
        <v>584</v>
      </c>
      <c r="B16" s="376" t="s">
        <v>585</v>
      </c>
      <c r="C16" s="284" t="n">
        <v>922023.7</v>
      </c>
      <c r="D16" s="281" t="n">
        <v>0</v>
      </c>
      <c r="E16" s="281" t="n">
        <v>218780</v>
      </c>
      <c r="F16" s="281" t="n">
        <v>221879</v>
      </c>
      <c r="G16" s="281" t="n">
        <v>224978</v>
      </c>
      <c r="H16" s="281" t="n">
        <v>228076</v>
      </c>
      <c r="I16" s="281" t="n">
        <v>28310.7</v>
      </c>
      <c r="J16" s="281" t="n">
        <v>0</v>
      </c>
      <c r="K16" s="281" t="n">
        <v>0</v>
      </c>
      <c r="L16" s="281" t="n">
        <v>0</v>
      </c>
      <c r="M16" s="281" t="n">
        <v>0</v>
      </c>
      <c r="N16" s="281" t="n">
        <v>0</v>
      </c>
      <c r="O16" s="281" t="n">
        <v>0</v>
      </c>
      <c r="P16" s="281" t="n">
        <v>0</v>
      </c>
      <c r="Q16" s="281" t="n">
        <v>0</v>
      </c>
      <c r="R16" s="281" t="n">
        <v>0</v>
      </c>
      <c r="S16" s="281" t="n">
        <v>0</v>
      </c>
      <c r="T16" s="281" t="n">
        <v>0</v>
      </c>
      <c r="U16" s="281" t="n">
        <v>0</v>
      </c>
      <c r="V16" s="281" t="n">
        <v>0</v>
      </c>
      <c r="W16" s="281" t="n">
        <v>0</v>
      </c>
      <c r="X16" s="281" t="n">
        <v>0</v>
      </c>
      <c r="Y16" s="281" t="n">
        <v>0</v>
      </c>
      <c r="Z16" s="281" t="n">
        <v>0</v>
      </c>
      <c r="AA16" s="281" t="n">
        <v>0</v>
      </c>
      <c r="AB16" s="281" t="n">
        <v>0</v>
      </c>
      <c r="AC16" s="281" t="n">
        <v>0</v>
      </c>
      <c r="AD16" s="281" t="n">
        <v>0</v>
      </c>
      <c r="AE16" s="281" t="n">
        <v>0</v>
      </c>
      <c r="AF16" s="281" t="n">
        <v>0</v>
      </c>
      <c r="AG16" s="281" t="n">
        <v>0</v>
      </c>
      <c r="AH16" s="281" t="e">
        <f aca="false">'cronograma físico das obras'!#ref!*'Preços Unitários'!$D$41</f>
        <v>#VALUE!</v>
      </c>
      <c r="AI16" s="281" t="e">
        <f aca="false">'cronograma físico das obras'!#ref!*'Preços Unitários'!$D$41</f>
        <v>#VALUE!</v>
      </c>
      <c r="AJ16" s="281" t="e">
        <f aca="false">'cronograma físico das obras'!#ref!*'Preços Unitários'!$D$41</f>
        <v>#VALUE!</v>
      </c>
      <c r="AK16" s="281" t="e">
        <f aca="false">'cronograma físico das obras'!#ref!*'Preços Unitários'!$D$41</f>
        <v>#VALUE!</v>
      </c>
      <c r="AL16" s="281" t="e">
        <f aca="false">'cronograma físico das obras'!#ref!*'Preços Unitários'!$D$41</f>
        <v>#VALUE!</v>
      </c>
      <c r="AP16" s="430"/>
      <c r="AQ16" s="430"/>
      <c r="AR16" s="430"/>
      <c r="AS16" s="430"/>
      <c r="AT16" s="430"/>
    </row>
    <row r="17" customFormat="false" ht="15.75" hidden="false" customHeight="true" outlineLevel="0" collapsed="false">
      <c r="A17" s="375" t="s">
        <v>586</v>
      </c>
      <c r="B17" s="376" t="s">
        <v>587</v>
      </c>
      <c r="C17" s="284" t="n">
        <v>32948799.577284</v>
      </c>
      <c r="D17" s="281" t="n">
        <v>0</v>
      </c>
      <c r="E17" s="281" t="n">
        <v>2515021</v>
      </c>
      <c r="F17" s="281" t="n">
        <v>2551972</v>
      </c>
      <c r="G17" s="281" t="n">
        <v>2588924</v>
      </c>
      <c r="H17" s="281" t="n">
        <v>2625619</v>
      </c>
      <c r="I17" s="281" t="n">
        <v>2662827</v>
      </c>
      <c r="J17" s="281" t="n">
        <v>2699779</v>
      </c>
      <c r="K17" s="281" t="n">
        <v>2736731</v>
      </c>
      <c r="L17" s="281" t="n">
        <v>2773682</v>
      </c>
      <c r="M17" s="281" t="n">
        <v>2810634</v>
      </c>
      <c r="N17" s="281" t="n">
        <v>2847586</v>
      </c>
      <c r="O17" s="281" t="n">
        <v>288428.053900437</v>
      </c>
      <c r="P17" s="281" t="n">
        <v>292020.574144749</v>
      </c>
      <c r="Q17" s="281" t="n">
        <v>295869.70297794</v>
      </c>
      <c r="R17" s="281" t="n">
        <v>299462.223222251</v>
      </c>
      <c r="S17" s="281" t="n">
        <v>303311.352055442</v>
      </c>
      <c r="T17" s="281" t="n">
        <v>306903.872299753</v>
      </c>
      <c r="U17" s="281" t="n">
        <v>310753.001132944</v>
      </c>
      <c r="V17" s="281" t="n">
        <v>314602.129966135</v>
      </c>
      <c r="W17" s="281" t="n">
        <v>318451.258799326</v>
      </c>
      <c r="X17" s="281" t="n">
        <v>322300.387632517</v>
      </c>
      <c r="Y17" s="281" t="n">
        <v>326149.516465708</v>
      </c>
      <c r="Z17" s="281" t="n">
        <v>330255.253887778</v>
      </c>
      <c r="AA17" s="281" t="n">
        <v>334360.991309848</v>
      </c>
      <c r="AB17" s="281" t="n">
        <v>338466.728731919</v>
      </c>
      <c r="AC17" s="281" t="n">
        <v>342572.466153989</v>
      </c>
      <c r="AD17" s="281" t="n">
        <v>346678.203576059</v>
      </c>
      <c r="AE17" s="281" t="n">
        <v>350783.94099813</v>
      </c>
      <c r="AF17" s="281" t="n">
        <v>355146.287009079</v>
      </c>
      <c r="AG17" s="281" t="n">
        <v>359508.633020029</v>
      </c>
      <c r="AH17" s="281" t="e">
        <f aca="false">'cronograma físico das obras'!#ref!*'Preços Unitários'!$D$42</f>
        <v>#VALUE!</v>
      </c>
      <c r="AI17" s="281" t="e">
        <f aca="false">'cronograma físico das obras'!#ref!*'Preços Unitários'!$D$42</f>
        <v>#VALUE!</v>
      </c>
      <c r="AJ17" s="281" t="e">
        <f aca="false">'cronograma físico das obras'!#ref!*'Preços Unitários'!$D$42</f>
        <v>#VALUE!</v>
      </c>
      <c r="AK17" s="281" t="e">
        <f aca="false">'cronograma físico das obras'!#ref!*'Preços Unitários'!$D$42</f>
        <v>#VALUE!</v>
      </c>
      <c r="AL17" s="281" t="e">
        <f aca="false">'cronograma físico das obras'!#ref!*'Preços Unitários'!$D$42</f>
        <v>#VALUE!</v>
      </c>
      <c r="AP17" s="430"/>
      <c r="AQ17" s="430"/>
      <c r="AR17" s="430"/>
      <c r="AS17" s="430"/>
      <c r="AT17" s="430"/>
    </row>
    <row r="18" customFormat="false" ht="15.75" hidden="false" customHeight="true" outlineLevel="0" collapsed="false">
      <c r="A18" s="375" t="s">
        <v>589</v>
      </c>
      <c r="B18" s="376" t="s">
        <v>590</v>
      </c>
      <c r="C18" s="284" t="n">
        <v>168843.116665</v>
      </c>
      <c r="D18" s="281" t="n">
        <v>168843.116665</v>
      </c>
      <c r="E18" s="281"/>
      <c r="F18" s="281" t="n">
        <v>0</v>
      </c>
      <c r="G18" s="281" t="n">
        <v>0</v>
      </c>
      <c r="H18" s="281" t="n">
        <v>0</v>
      </c>
      <c r="I18" s="281" t="n">
        <v>0</v>
      </c>
      <c r="J18" s="281" t="n">
        <v>0</v>
      </c>
      <c r="K18" s="281" t="n">
        <v>0</v>
      </c>
      <c r="L18" s="281" t="n">
        <v>0</v>
      </c>
      <c r="M18" s="281" t="n">
        <v>0</v>
      </c>
      <c r="N18" s="281" t="n">
        <v>0</v>
      </c>
      <c r="O18" s="281" t="n">
        <v>0</v>
      </c>
      <c r="P18" s="281" t="n">
        <v>0</v>
      </c>
      <c r="Q18" s="281" t="n">
        <v>0</v>
      </c>
      <c r="R18" s="281" t="n">
        <v>0</v>
      </c>
      <c r="S18" s="281" t="n">
        <v>0</v>
      </c>
      <c r="T18" s="281" t="n">
        <v>0</v>
      </c>
      <c r="U18" s="281" t="n">
        <v>0</v>
      </c>
      <c r="V18" s="281" t="n">
        <v>0</v>
      </c>
      <c r="W18" s="281" t="n">
        <v>0</v>
      </c>
      <c r="X18" s="281" t="n">
        <v>0</v>
      </c>
      <c r="Y18" s="281" t="n">
        <v>0</v>
      </c>
      <c r="Z18" s="281" t="n">
        <v>0</v>
      </c>
      <c r="AA18" s="281" t="n">
        <v>0</v>
      </c>
      <c r="AB18" s="281" t="n">
        <v>0</v>
      </c>
      <c r="AC18" s="281" t="n">
        <v>0</v>
      </c>
      <c r="AD18" s="281" t="n">
        <v>0</v>
      </c>
      <c r="AE18" s="281" t="n">
        <v>0</v>
      </c>
      <c r="AF18" s="281" t="n">
        <v>0</v>
      </c>
      <c r="AG18" s="281" t="n">
        <v>0</v>
      </c>
      <c r="AH18" s="281" t="e">
        <f aca="false">'cronograma físico das obras'!#ref!*#REF!</f>
        <v>#VALUE!</v>
      </c>
      <c r="AI18" s="281" t="e">
        <f aca="false">'cronograma físico das obras'!#ref!*#REF!</f>
        <v>#VALUE!</v>
      </c>
      <c r="AJ18" s="281" t="e">
        <f aca="false">'cronograma físico das obras'!#ref!*#REF!</f>
        <v>#VALUE!</v>
      </c>
      <c r="AK18" s="281" t="e">
        <f aca="false">'cronograma físico das obras'!#ref!*#REF!</f>
        <v>#VALUE!</v>
      </c>
      <c r="AL18" s="281" t="e">
        <f aca="false">'cronograma físico das obras'!#ref!*#REF!</f>
        <v>#VALUE!</v>
      </c>
      <c r="AP18" s="430"/>
      <c r="AQ18" s="430"/>
      <c r="AR18" s="430"/>
      <c r="AS18" s="430"/>
      <c r="AT18" s="430"/>
    </row>
    <row r="19" customFormat="false" ht="15.75" hidden="false" customHeight="true" outlineLevel="0" collapsed="false">
      <c r="A19" s="375" t="s">
        <v>591</v>
      </c>
      <c r="B19" s="376" t="s">
        <v>592</v>
      </c>
      <c r="C19" s="284" t="n">
        <v>1071830.565</v>
      </c>
      <c r="D19" s="281" t="n">
        <v>1071830.565</v>
      </c>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t="e">
        <f aca="false">'cronograma físico das obras'!#ref!*#REF!</f>
        <v>#VALUE!</v>
      </c>
      <c r="AI19" s="281" t="e">
        <f aca="false">'cronograma físico das obras'!#ref!*#REF!</f>
        <v>#VALUE!</v>
      </c>
      <c r="AJ19" s="281" t="e">
        <f aca="false">'cronograma físico das obras'!#ref!*#REF!</f>
        <v>#VALUE!</v>
      </c>
      <c r="AK19" s="281" t="e">
        <f aca="false">'cronograma físico das obras'!#ref!*#REF!</f>
        <v>#VALUE!</v>
      </c>
      <c r="AL19" s="281" t="e">
        <f aca="false">'cronograma físico das obras'!#ref!*#REF!</f>
        <v>#VALUE!</v>
      </c>
      <c r="AP19" s="430"/>
      <c r="AQ19" s="430"/>
      <c r="AR19" s="430"/>
      <c r="AS19" s="430"/>
      <c r="AT19" s="430"/>
    </row>
    <row r="20" customFormat="false" ht="15.75" hidden="false" customHeight="true" outlineLevel="0" collapsed="false">
      <c r="A20" s="375" t="s">
        <v>593</v>
      </c>
      <c r="B20" s="376" t="s">
        <v>594</v>
      </c>
      <c r="C20" s="284" t="n">
        <v>6282149.7063</v>
      </c>
      <c r="D20" s="281" t="n">
        <v>6282149.7063</v>
      </c>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t="e">
        <f aca="false">'cronograma físico das obras'!#ref!*#REF!</f>
        <v>#VALUE!</v>
      </c>
      <c r="AI20" s="281" t="e">
        <f aca="false">'cronograma físico das obras'!#ref!*#REF!</f>
        <v>#VALUE!</v>
      </c>
      <c r="AJ20" s="281" t="e">
        <f aca="false">'cronograma físico das obras'!#ref!*#REF!</f>
        <v>#VALUE!</v>
      </c>
      <c r="AK20" s="281" t="e">
        <f aca="false">'cronograma físico das obras'!#ref!*#REF!</f>
        <v>#VALUE!</v>
      </c>
      <c r="AL20" s="281" t="e">
        <f aca="false">'cronograma físico das obras'!#ref!*#REF!</f>
        <v>#VALUE!</v>
      </c>
      <c r="AP20" s="430"/>
      <c r="AQ20" s="430"/>
      <c r="AR20" s="430"/>
      <c r="AS20" s="430"/>
      <c r="AT20" s="430"/>
    </row>
    <row r="21" customFormat="false" ht="15.75" hidden="false" customHeight="true" outlineLevel="0" collapsed="false">
      <c r="A21" s="375" t="s">
        <v>595</v>
      </c>
      <c r="B21" s="376" t="s">
        <v>596</v>
      </c>
      <c r="C21" s="284" t="n">
        <v>2996318.2368</v>
      </c>
      <c r="D21" s="281" t="n">
        <v>2996318.2368</v>
      </c>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t="e">
        <f aca="false">'cronograma físico das obras'!#ref!</f>
        <v>#VALUE!</v>
      </c>
      <c r="AI21" s="281" t="e">
        <f aca="false">'cronograma físico das obras'!#ref!</f>
        <v>#VALUE!</v>
      </c>
      <c r="AJ21" s="281" t="e">
        <f aca="false">'cronograma físico das obras'!#ref!</f>
        <v>#VALUE!</v>
      </c>
      <c r="AK21" s="281" t="e">
        <f aca="false">'cronograma físico das obras'!#ref!</f>
        <v>#VALUE!</v>
      </c>
      <c r="AL21" s="281" t="e">
        <f aca="false">'cronograma físico das obras'!#ref!</f>
        <v>#VALUE!</v>
      </c>
      <c r="AP21" s="430"/>
      <c r="AQ21" s="430"/>
      <c r="AR21" s="430"/>
      <c r="AS21" s="430"/>
      <c r="AT21" s="430"/>
    </row>
    <row r="22" customFormat="false" ht="15.75" hidden="false" customHeight="true" outlineLevel="0" collapsed="false">
      <c r="A22" s="375" t="s">
        <v>597</v>
      </c>
      <c r="B22" s="376" t="s">
        <v>598</v>
      </c>
      <c r="C22" s="284" t="n">
        <v>2631201.48875</v>
      </c>
      <c r="D22" s="281" t="n">
        <v>2631201.48875</v>
      </c>
      <c r="E22" s="281"/>
      <c r="F22" s="281" t="n">
        <v>0</v>
      </c>
      <c r="G22" s="281" t="n">
        <v>0</v>
      </c>
      <c r="H22" s="281" t="n">
        <v>0</v>
      </c>
      <c r="I22" s="281" t="n">
        <v>0</v>
      </c>
      <c r="J22" s="281" t="n">
        <v>0</v>
      </c>
      <c r="K22" s="281" t="n">
        <v>0</v>
      </c>
      <c r="L22" s="281" t="n">
        <v>0</v>
      </c>
      <c r="M22" s="281" t="n">
        <v>0</v>
      </c>
      <c r="N22" s="281" t="n">
        <v>0</v>
      </c>
      <c r="O22" s="281" t="n">
        <v>0</v>
      </c>
      <c r="P22" s="281" t="n">
        <v>0</v>
      </c>
      <c r="Q22" s="281" t="n">
        <v>0</v>
      </c>
      <c r="R22" s="281" t="n">
        <v>0</v>
      </c>
      <c r="S22" s="281" t="n">
        <v>0</v>
      </c>
      <c r="T22" s="281" t="n">
        <v>0</v>
      </c>
      <c r="U22" s="281" t="n">
        <v>0</v>
      </c>
      <c r="V22" s="281" t="n">
        <v>0</v>
      </c>
      <c r="W22" s="281" t="n">
        <v>0</v>
      </c>
      <c r="X22" s="281" t="n">
        <v>0</v>
      </c>
      <c r="Y22" s="281" t="n">
        <v>0</v>
      </c>
      <c r="Z22" s="281" t="n">
        <v>0</v>
      </c>
      <c r="AA22" s="281" t="n">
        <v>0</v>
      </c>
      <c r="AB22" s="281" t="n">
        <v>0</v>
      </c>
      <c r="AC22" s="281" t="n">
        <v>0</v>
      </c>
      <c r="AD22" s="281" t="n">
        <v>0</v>
      </c>
      <c r="AE22" s="281" t="n">
        <v>0</v>
      </c>
      <c r="AF22" s="281" t="n">
        <v>0</v>
      </c>
      <c r="AG22" s="281" t="n">
        <v>0</v>
      </c>
      <c r="AH22" s="281" t="e">
        <f aca="false">'cronograma físico das obras'!#ref!*#REF!</f>
        <v>#VALUE!</v>
      </c>
      <c r="AI22" s="281" t="e">
        <f aca="false">'cronograma físico das obras'!#ref!*#REF!</f>
        <v>#VALUE!</v>
      </c>
      <c r="AJ22" s="281" t="e">
        <f aca="false">'cronograma físico das obras'!#ref!*#REF!</f>
        <v>#VALUE!</v>
      </c>
      <c r="AK22" s="281" t="e">
        <f aca="false">'cronograma físico das obras'!#ref!*#REF!</f>
        <v>#VALUE!</v>
      </c>
      <c r="AL22" s="281" t="e">
        <f aca="false">'cronograma físico das obras'!#ref!*#REF!</f>
        <v>#VALUE!</v>
      </c>
      <c r="AP22" s="430"/>
      <c r="AQ22" s="430"/>
      <c r="AR22" s="430"/>
      <c r="AS22" s="430"/>
      <c r="AT22" s="430"/>
    </row>
    <row r="23" customFormat="false" ht="15.75" hidden="false" customHeight="true" outlineLevel="0" collapsed="false">
      <c r="A23" s="375" t="s">
        <v>741</v>
      </c>
      <c r="B23" s="376" t="s">
        <v>742</v>
      </c>
      <c r="C23" s="284" t="n">
        <v>4314966.34317575</v>
      </c>
      <c r="D23" s="281" t="n">
        <v>1078175.90567575</v>
      </c>
      <c r="E23" s="281" t="n">
        <v>95816.8</v>
      </c>
      <c r="F23" s="281" t="n">
        <v>1214833.3</v>
      </c>
      <c r="G23" s="281" t="n">
        <v>96294.55</v>
      </c>
      <c r="H23" s="281" t="n">
        <v>23043.15</v>
      </c>
      <c r="I23" s="281" t="n">
        <v>263382.55</v>
      </c>
      <c r="J23" s="281" t="n">
        <v>23459.15</v>
      </c>
      <c r="K23" s="281" t="n">
        <v>23459.15</v>
      </c>
      <c r="L23" s="281" t="n">
        <v>23492.05</v>
      </c>
      <c r="M23" s="281" t="n">
        <v>23459.15</v>
      </c>
      <c r="N23" s="281" t="n">
        <v>421672.25</v>
      </c>
      <c r="O23" s="281" t="n">
        <v>23389.3</v>
      </c>
      <c r="P23" s="281" t="n">
        <v>23358.3</v>
      </c>
      <c r="Q23" s="281" t="n">
        <v>23422.25</v>
      </c>
      <c r="R23" s="281" t="n">
        <v>23389.3</v>
      </c>
      <c r="S23" s="281" t="n">
        <v>23389.9</v>
      </c>
      <c r="T23" s="281" t="n">
        <v>23513.25</v>
      </c>
      <c r="U23" s="281" t="n">
        <v>23668.2</v>
      </c>
      <c r="V23" s="281" t="n">
        <v>23862.45</v>
      </c>
      <c r="W23" s="281" t="n">
        <v>24056.2</v>
      </c>
      <c r="X23" s="281" t="n">
        <v>422440</v>
      </c>
      <c r="Y23" s="281" t="n">
        <v>24452.1</v>
      </c>
      <c r="Z23" s="281" t="n">
        <v>24613.05</v>
      </c>
      <c r="AA23" s="281" t="n">
        <v>24875.2</v>
      </c>
      <c r="AB23" s="281" t="n">
        <v>25006.3</v>
      </c>
      <c r="AC23" s="281" t="n">
        <v>191471.8875</v>
      </c>
      <c r="AD23" s="281" t="n">
        <v>25464.7</v>
      </c>
      <c r="AE23" s="281" t="n">
        <v>25595.85</v>
      </c>
      <c r="AF23" s="281" t="n">
        <v>25856.6</v>
      </c>
      <c r="AG23" s="281" t="n">
        <v>26053.5</v>
      </c>
      <c r="AH23" s="281"/>
      <c r="AI23" s="281"/>
      <c r="AJ23" s="281"/>
      <c r="AK23" s="281"/>
      <c r="AL23" s="281"/>
      <c r="AP23" s="430"/>
      <c r="AQ23" s="430"/>
      <c r="AR23" s="430"/>
      <c r="AS23" s="430"/>
      <c r="AT23" s="430"/>
    </row>
    <row r="24" s="368" customFormat="true" ht="16.05" hidden="false" customHeight="true" outlineLevel="0" collapsed="false">
      <c r="A24" s="369" t="s">
        <v>599</v>
      </c>
      <c r="B24" s="373" t="s">
        <v>600</v>
      </c>
      <c r="C24" s="284" t="n">
        <v>73148983.75</v>
      </c>
      <c r="D24" s="284" t="n">
        <v>8413175</v>
      </c>
      <c r="E24" s="284" t="n">
        <v>1916336</v>
      </c>
      <c r="F24" s="284" t="n">
        <v>24296666</v>
      </c>
      <c r="G24" s="284" t="n">
        <v>1925891</v>
      </c>
      <c r="H24" s="284" t="n">
        <v>460863</v>
      </c>
      <c r="I24" s="284" t="n">
        <v>5267651</v>
      </c>
      <c r="J24" s="284" t="n">
        <v>469183</v>
      </c>
      <c r="K24" s="284" t="n">
        <v>469183</v>
      </c>
      <c r="L24" s="284" t="n">
        <v>469841</v>
      </c>
      <c r="M24" s="284" t="n">
        <v>469183</v>
      </c>
      <c r="N24" s="284" t="n">
        <v>8433445</v>
      </c>
      <c r="O24" s="284" t="n">
        <v>467786</v>
      </c>
      <c r="P24" s="284" t="n">
        <v>467166</v>
      </c>
      <c r="Q24" s="284" t="n">
        <v>468445</v>
      </c>
      <c r="R24" s="284" t="n">
        <v>467786</v>
      </c>
      <c r="S24" s="284" t="n">
        <v>467798</v>
      </c>
      <c r="T24" s="284" t="n">
        <v>470265</v>
      </c>
      <c r="U24" s="284" t="n">
        <v>473364</v>
      </c>
      <c r="V24" s="284" t="n">
        <v>477249</v>
      </c>
      <c r="W24" s="284" t="n">
        <v>481124</v>
      </c>
      <c r="X24" s="284" t="n">
        <v>8448800</v>
      </c>
      <c r="Y24" s="284" t="n">
        <v>489042</v>
      </c>
      <c r="Z24" s="284" t="n">
        <v>492261</v>
      </c>
      <c r="AA24" s="284" t="n">
        <v>497504</v>
      </c>
      <c r="AB24" s="284" t="n">
        <v>500126</v>
      </c>
      <c r="AC24" s="284" t="n">
        <v>3829437.75</v>
      </c>
      <c r="AD24" s="284" t="n">
        <v>509294</v>
      </c>
      <c r="AE24" s="284" t="n">
        <v>511917</v>
      </c>
      <c r="AF24" s="284" t="n">
        <v>517132</v>
      </c>
      <c r="AG24" s="284" t="n">
        <v>521070</v>
      </c>
      <c r="AH24" s="284" t="n">
        <f aca="false">SUMIF($A$25:$A$32,$A24&amp;"."&amp;"*",AH25:AH32)</f>
        <v>9291015</v>
      </c>
      <c r="AI24" s="284" t="n">
        <f aca="false">SUMIF($A$25:$A$32,$A24&amp;"."&amp;"*",AI25:AI32)</f>
        <v>0</v>
      </c>
      <c r="AJ24" s="284" t="n">
        <f aca="false">SUMIF($A$25:$A$32,$A24&amp;"."&amp;"*",AJ25:AJ32)</f>
        <v>0</v>
      </c>
      <c r="AK24" s="284" t="n">
        <f aca="false">SUMIF($A$25:$A$32,$A24&amp;"."&amp;"*",AK25:AK32)</f>
        <v>0</v>
      </c>
      <c r="AL24" s="284" t="n">
        <f aca="false">SUMIF($A$25:$A$32,$A24&amp;"."&amp;"*",AL25:AL32)</f>
        <v>0</v>
      </c>
      <c r="AP24" s="430"/>
      <c r="AQ24" s="430"/>
      <c r="AR24" s="430"/>
      <c r="AS24" s="430"/>
      <c r="AT24" s="430"/>
    </row>
    <row r="25" s="368" customFormat="true" ht="15.75" hidden="false" customHeight="true" outlineLevel="0" collapsed="false">
      <c r="A25" s="375" t="s">
        <v>601</v>
      </c>
      <c r="B25" s="376" t="s">
        <v>602</v>
      </c>
      <c r="C25" s="284" t="n">
        <v>0</v>
      </c>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P25" s="430"/>
      <c r="AQ25" s="430"/>
      <c r="AR25" s="430"/>
      <c r="AS25" s="430"/>
      <c r="AT25" s="430"/>
    </row>
    <row r="26" s="379" customFormat="true" ht="15.75" hidden="false" customHeight="true" outlineLevel="0" collapsed="false">
      <c r="A26" s="375" t="s">
        <v>604</v>
      </c>
      <c r="B26" s="376" t="s">
        <v>605</v>
      </c>
      <c r="C26" s="284" t="n">
        <v>0</v>
      </c>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8"/>
      <c r="AL26" s="378"/>
      <c r="AP26" s="430"/>
      <c r="AQ26" s="430"/>
      <c r="AR26" s="430"/>
      <c r="AS26" s="430"/>
      <c r="AT26" s="430"/>
    </row>
    <row r="27" s="379" customFormat="true" ht="15.75" hidden="false" customHeight="true" outlineLevel="0" collapsed="false">
      <c r="A27" s="375" t="s">
        <v>607</v>
      </c>
      <c r="B27" s="376" t="s">
        <v>608</v>
      </c>
      <c r="C27" s="284" t="n">
        <v>9291015</v>
      </c>
      <c r="D27" s="378" t="n">
        <v>299350</v>
      </c>
      <c r="E27" s="378" t="n">
        <v>297491</v>
      </c>
      <c r="F27" s="378" t="n">
        <v>298111</v>
      </c>
      <c r="G27" s="378" t="n">
        <v>296871</v>
      </c>
      <c r="H27" s="378" t="n">
        <v>296871</v>
      </c>
      <c r="I27" s="378" t="n">
        <v>298111</v>
      </c>
      <c r="J27" s="378" t="n">
        <v>297491</v>
      </c>
      <c r="K27" s="378" t="n">
        <v>297491</v>
      </c>
      <c r="L27" s="378" t="n">
        <v>298111</v>
      </c>
      <c r="M27" s="378" t="n">
        <v>297491</v>
      </c>
      <c r="N27" s="378" t="n">
        <v>298111</v>
      </c>
      <c r="O27" s="378" t="n">
        <v>297491</v>
      </c>
      <c r="P27" s="378" t="n">
        <v>296871</v>
      </c>
      <c r="Q27" s="378" t="n">
        <v>298111</v>
      </c>
      <c r="R27" s="378" t="n">
        <v>297491</v>
      </c>
      <c r="S27" s="378" t="n">
        <v>297491</v>
      </c>
      <c r="T27" s="378" t="n">
        <v>299970</v>
      </c>
      <c r="U27" s="378" t="n">
        <v>303069</v>
      </c>
      <c r="V27" s="378" t="n">
        <v>306788</v>
      </c>
      <c r="W27" s="378" t="n">
        <v>310506</v>
      </c>
      <c r="X27" s="378" t="n">
        <v>312985</v>
      </c>
      <c r="Y27" s="378" t="n">
        <v>317943</v>
      </c>
      <c r="Z27" s="378" t="n">
        <v>321042</v>
      </c>
      <c r="AA27" s="378" t="n">
        <v>326001</v>
      </c>
      <c r="AB27" s="378" t="n">
        <v>328480</v>
      </c>
      <c r="AC27" s="378" t="n">
        <v>331578</v>
      </c>
      <c r="AD27" s="378" t="n">
        <v>337156</v>
      </c>
      <c r="AE27" s="378" t="n">
        <v>339636</v>
      </c>
      <c r="AF27" s="378" t="n">
        <v>344594</v>
      </c>
      <c r="AG27" s="378" t="n">
        <v>348312</v>
      </c>
      <c r="AH27" s="378" t="n">
        <f aca="false">SUM(D27:AG27)</f>
        <v>9291015</v>
      </c>
      <c r="AI27" s="378" t="e">
        <f aca="false">'cronograma físico das obras'!#ref!*'Preços Unitários'!$D$41</f>
        <v>#VALUE!</v>
      </c>
      <c r="AJ27" s="378" t="e">
        <f aca="false">'cronograma físico das obras'!#ref!*'Preços Unitários'!$D$41</f>
        <v>#VALUE!</v>
      </c>
      <c r="AK27" s="378" t="e">
        <f aca="false">'cronograma físico das obras'!#ref!*'Preços Unitários'!$D$41</f>
        <v>#VALUE!</v>
      </c>
      <c r="AL27" s="378" t="e">
        <f aca="false">'cronograma físico das obras'!#ref!*'Preços Unitários'!$D$41</f>
        <v>#VALUE!</v>
      </c>
      <c r="AP27" s="430"/>
      <c r="AQ27" s="430"/>
      <c r="AR27" s="430"/>
      <c r="AS27" s="430"/>
      <c r="AT27" s="430"/>
    </row>
    <row r="28" s="379" customFormat="true" ht="15.75" hidden="false" customHeight="true" outlineLevel="0" collapsed="false">
      <c r="A28" s="375" t="s">
        <v>609</v>
      </c>
      <c r="B28" s="376" t="s">
        <v>610</v>
      </c>
      <c r="C28" s="284" t="n">
        <v>541982</v>
      </c>
      <c r="D28" s="378" t="n">
        <v>18591</v>
      </c>
      <c r="E28" s="378" t="n">
        <v>18476</v>
      </c>
      <c r="F28" s="378" t="n">
        <v>18514</v>
      </c>
      <c r="G28" s="378" t="n">
        <v>18437</v>
      </c>
      <c r="H28" s="378" t="n">
        <v>18437</v>
      </c>
      <c r="I28" s="378" t="n">
        <v>18514</v>
      </c>
      <c r="J28" s="378" t="n">
        <v>18476</v>
      </c>
      <c r="K28" s="378" t="n">
        <v>18476</v>
      </c>
      <c r="L28" s="378" t="n">
        <v>18514</v>
      </c>
      <c r="M28" s="378" t="n">
        <v>18476</v>
      </c>
      <c r="N28" s="378" t="n">
        <v>17118</v>
      </c>
      <c r="O28" s="378" t="n">
        <v>17079</v>
      </c>
      <c r="P28" s="378" t="n">
        <v>17079</v>
      </c>
      <c r="Q28" s="378" t="n">
        <v>17118</v>
      </c>
      <c r="R28" s="378" t="n">
        <v>17079</v>
      </c>
      <c r="S28" s="378" t="n">
        <v>17091</v>
      </c>
      <c r="T28" s="378" t="n">
        <v>17079</v>
      </c>
      <c r="U28" s="378" t="n">
        <v>17079</v>
      </c>
      <c r="V28" s="378" t="n">
        <v>17245</v>
      </c>
      <c r="W28" s="378" t="n">
        <v>17402</v>
      </c>
      <c r="X28" s="378" t="n">
        <v>17599</v>
      </c>
      <c r="Y28" s="378" t="n">
        <v>17883</v>
      </c>
      <c r="Z28" s="378" t="n">
        <v>18003</v>
      </c>
      <c r="AA28" s="378" t="n">
        <v>18287</v>
      </c>
      <c r="AB28" s="378" t="n">
        <v>18430</v>
      </c>
      <c r="AC28" s="378" t="n">
        <v>18649</v>
      </c>
      <c r="AD28" s="378" t="n">
        <v>18922</v>
      </c>
      <c r="AE28" s="378" t="n">
        <v>19065</v>
      </c>
      <c r="AF28" s="378" t="n">
        <v>19322</v>
      </c>
      <c r="AG28" s="378" t="n">
        <v>19542</v>
      </c>
      <c r="AH28" s="378"/>
      <c r="AI28" s="378"/>
      <c r="AJ28" s="378"/>
      <c r="AK28" s="378"/>
      <c r="AL28" s="378"/>
      <c r="AP28" s="430"/>
      <c r="AQ28" s="430"/>
      <c r="AR28" s="430"/>
      <c r="AS28" s="430"/>
      <c r="AT28" s="430"/>
    </row>
    <row r="29" customFormat="false" ht="15.75" hidden="false" customHeight="true" outlineLevel="0" collapsed="false">
      <c r="A29" s="375" t="s">
        <v>611</v>
      </c>
      <c r="B29" s="376" t="s">
        <v>612</v>
      </c>
      <c r="C29" s="284" t="n">
        <v>18258333</v>
      </c>
      <c r="D29" s="378" t="n">
        <v>0</v>
      </c>
      <c r="E29" s="378" t="n">
        <v>0</v>
      </c>
      <c r="F29" s="378" t="n">
        <v>13460523</v>
      </c>
      <c r="G29" s="378" t="n">
        <v>0</v>
      </c>
      <c r="H29" s="378" t="n">
        <v>0</v>
      </c>
      <c r="I29" s="378" t="n">
        <v>4797810</v>
      </c>
      <c r="J29" s="378" t="n">
        <v>0</v>
      </c>
      <c r="K29" s="378" t="n">
        <v>0</v>
      </c>
      <c r="L29" s="378" t="n">
        <v>0</v>
      </c>
      <c r="M29" s="378" t="n">
        <v>0</v>
      </c>
      <c r="N29" s="378" t="n">
        <v>0</v>
      </c>
      <c r="O29" s="378" t="n">
        <v>0</v>
      </c>
      <c r="P29" s="378" t="n">
        <v>0</v>
      </c>
      <c r="Q29" s="378" t="n">
        <v>0</v>
      </c>
      <c r="R29" s="378" t="n">
        <v>0</v>
      </c>
      <c r="S29" s="378" t="n">
        <v>0</v>
      </c>
      <c r="T29" s="378" t="n">
        <v>0</v>
      </c>
      <c r="U29" s="378" t="n">
        <v>0</v>
      </c>
      <c r="V29" s="378" t="n">
        <v>0</v>
      </c>
      <c r="W29" s="378" t="n">
        <v>0</v>
      </c>
      <c r="X29" s="378" t="n">
        <v>0</v>
      </c>
      <c r="Y29" s="378" t="n">
        <v>0</v>
      </c>
      <c r="Z29" s="378" t="n">
        <v>0</v>
      </c>
      <c r="AA29" s="378" t="n">
        <v>0</v>
      </c>
      <c r="AB29" s="378" t="n">
        <v>0</v>
      </c>
      <c r="AC29" s="378" t="n">
        <v>0</v>
      </c>
      <c r="AD29" s="378" t="n">
        <v>0</v>
      </c>
      <c r="AE29" s="378" t="n">
        <v>0</v>
      </c>
      <c r="AF29" s="378" t="n">
        <v>0</v>
      </c>
      <c r="AG29" s="378" t="n">
        <v>0</v>
      </c>
      <c r="AH29" s="378"/>
      <c r="AI29" s="378" t="e">
        <f aca="false">'cronograma físico das obras'!#ref!*'Preços Unitários'!$D$31</f>
        <v>#VALUE!</v>
      </c>
      <c r="AJ29" s="378" t="e">
        <f aca="false">'cronograma físico das obras'!#ref!*'Preços Unitários'!$D$31</f>
        <v>#VALUE!</v>
      </c>
      <c r="AK29" s="378" t="e">
        <f aca="false">'cronograma físico das obras'!#ref!*'Preços Unitários'!$D$31</f>
        <v>#VALUE!</v>
      </c>
      <c r="AL29" s="378" t="e">
        <f aca="false">'cronograma físico das obras'!#ref!*'Preços Unitários'!$D$31</f>
        <v>#VALUE!</v>
      </c>
      <c r="AP29" s="430"/>
      <c r="AQ29" s="430"/>
      <c r="AR29" s="430"/>
      <c r="AS29" s="430"/>
      <c r="AT29" s="430"/>
    </row>
    <row r="30" customFormat="false" ht="15.75" hidden="false" customHeight="true" outlineLevel="0" collapsed="false">
      <c r="A30" s="375" t="s">
        <v>613</v>
      </c>
      <c r="B30" s="376" t="s">
        <v>614</v>
      </c>
      <c r="C30" s="284" t="n">
        <v>12240036.75</v>
      </c>
      <c r="D30" s="281" t="n">
        <v>0</v>
      </c>
      <c r="E30" s="281" t="n">
        <v>0</v>
      </c>
      <c r="F30" s="281" t="n">
        <v>8914042</v>
      </c>
      <c r="G30" s="281" t="n">
        <v>0</v>
      </c>
      <c r="H30" s="281" t="n">
        <v>0</v>
      </c>
      <c r="I30" s="281" t="n">
        <v>0</v>
      </c>
      <c r="J30" s="281" t="n">
        <v>0</v>
      </c>
      <c r="K30" s="281" t="n">
        <v>0</v>
      </c>
      <c r="L30" s="281" t="n">
        <v>0</v>
      </c>
      <c r="M30" s="281" t="n">
        <v>0</v>
      </c>
      <c r="N30" s="281" t="n">
        <v>0</v>
      </c>
      <c r="O30" s="281" t="n">
        <v>0</v>
      </c>
      <c r="P30" s="281" t="n">
        <v>0</v>
      </c>
      <c r="Q30" s="281" t="n">
        <v>0</v>
      </c>
      <c r="R30" s="281" t="n">
        <v>0</v>
      </c>
      <c r="S30" s="281" t="n">
        <v>0</v>
      </c>
      <c r="T30" s="281" t="n">
        <v>0</v>
      </c>
      <c r="U30" s="281" t="n">
        <v>0</v>
      </c>
      <c r="V30" s="281" t="n">
        <v>0</v>
      </c>
      <c r="W30" s="281" t="n">
        <v>0</v>
      </c>
      <c r="X30" s="281" t="n">
        <v>0</v>
      </c>
      <c r="Y30" s="281" t="n">
        <v>0</v>
      </c>
      <c r="Z30" s="281" t="n">
        <v>0</v>
      </c>
      <c r="AA30" s="281" t="n">
        <v>0</v>
      </c>
      <c r="AB30" s="281" t="n">
        <v>0</v>
      </c>
      <c r="AC30" s="281" t="n">
        <v>3325994.75</v>
      </c>
      <c r="AD30" s="281" t="n">
        <v>0</v>
      </c>
      <c r="AE30" s="281" t="n">
        <v>0</v>
      </c>
      <c r="AF30" s="281" t="n">
        <v>0</v>
      </c>
      <c r="AG30" s="281" t="n">
        <v>0</v>
      </c>
      <c r="AH30" s="284"/>
      <c r="AI30" s="284" t="e">
        <f aca="false">'cronograma físico das obras'!#ref!*investimento!#ref!</f>
        <v>#VALUE!</v>
      </c>
      <c r="AJ30" s="284" t="e">
        <f aca="false">'cronograma físico das obras'!#ref!*investimento!#ref!</f>
        <v>#VALUE!</v>
      </c>
      <c r="AK30" s="284" t="e">
        <f aca="false">'cronograma físico das obras'!#ref!*investimento!#ref!</f>
        <v>#VALUE!</v>
      </c>
      <c r="AL30" s="284" t="e">
        <f aca="false">'cronograma físico das obras'!#ref!*investimento!#ref!</f>
        <v>#VALUE!</v>
      </c>
      <c r="AP30" s="430"/>
      <c r="AQ30" s="430"/>
      <c r="AR30" s="430"/>
      <c r="AS30" s="430"/>
      <c r="AT30" s="430"/>
    </row>
    <row r="31" customFormat="false" ht="15.45" hidden="false" customHeight="true" outlineLevel="0" collapsed="false">
      <c r="A31" s="375" t="s">
        <v>615</v>
      </c>
      <c r="B31" s="376" t="s">
        <v>616</v>
      </c>
      <c r="C31" s="284" t="n">
        <v>28407212</v>
      </c>
      <c r="D31" s="281" t="n">
        <v>8095234</v>
      </c>
      <c r="E31" s="281" t="n">
        <v>130234</v>
      </c>
      <c r="F31" s="281" t="n">
        <v>135341</v>
      </c>
      <c r="G31" s="281" t="n">
        <v>140448</v>
      </c>
      <c r="H31" s="281" t="n">
        <v>145555</v>
      </c>
      <c r="I31" s="281" t="n">
        <v>153216</v>
      </c>
      <c r="J31" s="281" t="n">
        <v>153216</v>
      </c>
      <c r="K31" s="281" t="n">
        <v>153216</v>
      </c>
      <c r="L31" s="281" t="n">
        <v>153216</v>
      </c>
      <c r="M31" s="281" t="n">
        <v>153216</v>
      </c>
      <c r="N31" s="281" t="n">
        <v>8118216</v>
      </c>
      <c r="O31" s="281" t="n">
        <v>153216</v>
      </c>
      <c r="P31" s="281" t="n">
        <v>153216</v>
      </c>
      <c r="Q31" s="281" t="n">
        <v>153216</v>
      </c>
      <c r="R31" s="281" t="n">
        <v>153216</v>
      </c>
      <c r="S31" s="281" t="n">
        <v>153216</v>
      </c>
      <c r="T31" s="281" t="n">
        <v>153216</v>
      </c>
      <c r="U31" s="281" t="n">
        <v>153216</v>
      </c>
      <c r="V31" s="281" t="n">
        <v>153216</v>
      </c>
      <c r="W31" s="281" t="n">
        <v>153216</v>
      </c>
      <c r="X31" s="281" t="n">
        <v>8118216</v>
      </c>
      <c r="Y31" s="281" t="n">
        <v>153216</v>
      </c>
      <c r="Z31" s="281" t="n">
        <v>153216</v>
      </c>
      <c r="AA31" s="281" t="n">
        <v>153216</v>
      </c>
      <c r="AB31" s="281" t="n">
        <v>153216</v>
      </c>
      <c r="AC31" s="281" t="n">
        <v>153216</v>
      </c>
      <c r="AD31" s="281" t="n">
        <v>153216</v>
      </c>
      <c r="AE31" s="281" t="n">
        <v>153216</v>
      </c>
      <c r="AF31" s="281" t="n">
        <v>153216</v>
      </c>
      <c r="AG31" s="281" t="n">
        <v>153216</v>
      </c>
      <c r="AH31" s="281" t="e">
        <f aca="false">'cronograma físico das obras'!#ref!*'Preços Unitários'!$B$75</f>
        <v>#VALUE!</v>
      </c>
      <c r="AI31" s="281" t="e">
        <f aca="false">'cronograma físico das obras'!#ref!*'Preços Unitários'!$B$75</f>
        <v>#VALUE!</v>
      </c>
      <c r="AJ31" s="281" t="e">
        <f aca="false">'cronograma físico das obras'!#ref!*'Preços Unitários'!$B$75</f>
        <v>#VALUE!</v>
      </c>
      <c r="AK31" s="281" t="e">
        <f aca="false">'cronograma físico das obras'!#ref!*'Preços Unitários'!$B$75</f>
        <v>#VALUE!</v>
      </c>
      <c r="AL31" s="281" t="e">
        <f aca="false">'cronograma físico das obras'!#ref!*'Preços Unitários'!$B$75</f>
        <v>#VALUE!</v>
      </c>
      <c r="AP31" s="430"/>
      <c r="AQ31" s="430"/>
      <c r="AR31" s="430"/>
      <c r="AS31" s="430"/>
      <c r="AT31" s="430"/>
    </row>
    <row r="32" customFormat="false" ht="15.75" hidden="false" customHeight="true" outlineLevel="0" collapsed="false">
      <c r="A32" s="375" t="s">
        <v>617</v>
      </c>
      <c r="B32" s="376" t="s">
        <v>618</v>
      </c>
      <c r="C32" s="284" t="n">
        <v>4410405</v>
      </c>
      <c r="D32" s="281" t="n">
        <v>0</v>
      </c>
      <c r="E32" s="281" t="n">
        <v>1470135</v>
      </c>
      <c r="F32" s="281" t="n">
        <v>1470135</v>
      </c>
      <c r="G32" s="281" t="n">
        <v>1470135</v>
      </c>
      <c r="H32" s="281" t="n">
        <v>0</v>
      </c>
      <c r="I32" s="281" t="n">
        <v>0</v>
      </c>
      <c r="J32" s="281" t="n">
        <v>0</v>
      </c>
      <c r="K32" s="281" t="n">
        <v>0</v>
      </c>
      <c r="L32" s="281" t="n">
        <v>0</v>
      </c>
      <c r="M32" s="281" t="n">
        <v>0</v>
      </c>
      <c r="N32" s="281" t="n">
        <v>0</v>
      </c>
      <c r="O32" s="281" t="n">
        <v>0</v>
      </c>
      <c r="P32" s="281" t="n">
        <v>0</v>
      </c>
      <c r="Q32" s="281" t="n">
        <v>0</v>
      </c>
      <c r="R32" s="281" t="n">
        <v>0</v>
      </c>
      <c r="S32" s="281" t="n">
        <v>0</v>
      </c>
      <c r="T32" s="281" t="n">
        <v>0</v>
      </c>
      <c r="U32" s="281" t="n">
        <v>0</v>
      </c>
      <c r="V32" s="281" t="n">
        <v>0</v>
      </c>
      <c r="W32" s="281" t="n">
        <v>0</v>
      </c>
      <c r="X32" s="281" t="n">
        <v>0</v>
      </c>
      <c r="Y32" s="281" t="n">
        <v>0</v>
      </c>
      <c r="Z32" s="281" t="n">
        <v>0</v>
      </c>
      <c r="AA32" s="281" t="n">
        <v>0</v>
      </c>
      <c r="AB32" s="281" t="n">
        <v>0</v>
      </c>
      <c r="AC32" s="281" t="n">
        <v>0</v>
      </c>
      <c r="AD32" s="281" t="n">
        <v>0</v>
      </c>
      <c r="AE32" s="281" t="n">
        <v>0</v>
      </c>
      <c r="AF32" s="281" t="n">
        <v>0</v>
      </c>
      <c r="AG32" s="281" t="n">
        <v>0</v>
      </c>
      <c r="AH32" s="281" t="e">
        <f aca="false">'cronograma físico das obras'!#ref!*'preços unitários'!#ref!</f>
        <v>#VALUE!</v>
      </c>
      <c r="AI32" s="281" t="e">
        <f aca="false">'cronograma físico das obras'!#ref!*'preços unitários'!#ref!</f>
        <v>#VALUE!</v>
      </c>
      <c r="AJ32" s="281" t="e">
        <f aca="false">'cronograma físico das obras'!#ref!*'preços unitários'!#ref!</f>
        <v>#VALUE!</v>
      </c>
      <c r="AK32" s="281" t="e">
        <f aca="false">'cronograma físico das obras'!#ref!*'preços unitários'!#ref!</f>
        <v>#VALUE!</v>
      </c>
      <c r="AL32" s="281" t="e">
        <f aca="false">'cronograma físico das obras'!#ref!*'preços unitários'!#ref!</f>
        <v>#VALUE!</v>
      </c>
      <c r="AP32" s="430"/>
      <c r="AQ32" s="430"/>
      <c r="AR32" s="430"/>
      <c r="AS32" s="430"/>
      <c r="AT32" s="430"/>
    </row>
    <row r="33" s="368" customFormat="true" ht="15.75" hidden="false" customHeight="true" outlineLevel="0" collapsed="false">
      <c r="A33" s="431" t="n">
        <v>2</v>
      </c>
      <c r="B33" s="370" t="s">
        <v>464</v>
      </c>
      <c r="C33" s="371" t="s">
        <v>189</v>
      </c>
      <c r="D33" s="372" t="s">
        <v>547</v>
      </c>
      <c r="E33" s="372" t="s">
        <v>548</v>
      </c>
      <c r="F33" s="372" t="s">
        <v>549</v>
      </c>
      <c r="G33" s="372" t="s">
        <v>550</v>
      </c>
      <c r="H33" s="372" t="s">
        <v>551</v>
      </c>
      <c r="I33" s="372" t="s">
        <v>552</v>
      </c>
      <c r="J33" s="372" t="s">
        <v>553</v>
      </c>
      <c r="K33" s="372" t="s">
        <v>554</v>
      </c>
      <c r="L33" s="372" t="s">
        <v>555</v>
      </c>
      <c r="M33" s="372" t="s">
        <v>556</v>
      </c>
      <c r="N33" s="372" t="s">
        <v>557</v>
      </c>
      <c r="O33" s="372" t="s">
        <v>558</v>
      </c>
      <c r="P33" s="372" t="s">
        <v>559</v>
      </c>
      <c r="Q33" s="372" t="s">
        <v>560</v>
      </c>
      <c r="R33" s="372" t="s">
        <v>561</v>
      </c>
      <c r="S33" s="372" t="s">
        <v>562</v>
      </c>
      <c r="T33" s="372" t="s">
        <v>563</v>
      </c>
      <c r="U33" s="372" t="s">
        <v>564</v>
      </c>
      <c r="V33" s="372" t="s">
        <v>565</v>
      </c>
      <c r="W33" s="372" t="s">
        <v>566</v>
      </c>
      <c r="X33" s="372" t="s">
        <v>567</v>
      </c>
      <c r="Y33" s="372" t="s">
        <v>568</v>
      </c>
      <c r="Z33" s="372" t="s">
        <v>569</v>
      </c>
      <c r="AA33" s="372" t="s">
        <v>570</v>
      </c>
      <c r="AB33" s="372" t="s">
        <v>571</v>
      </c>
      <c r="AC33" s="372" t="s">
        <v>572</v>
      </c>
      <c r="AD33" s="372" t="s">
        <v>573</v>
      </c>
      <c r="AE33" s="372" t="s">
        <v>574</v>
      </c>
      <c r="AF33" s="372" t="s">
        <v>575</v>
      </c>
      <c r="AG33" s="372" t="s">
        <v>576</v>
      </c>
      <c r="AH33" s="372"/>
      <c r="AI33" s="372"/>
      <c r="AJ33" s="372"/>
      <c r="AK33" s="372"/>
      <c r="AL33" s="372"/>
      <c r="AP33" s="430"/>
      <c r="AQ33" s="430"/>
      <c r="AR33" s="430"/>
      <c r="AS33" s="430"/>
      <c r="AT33" s="430"/>
    </row>
    <row r="34" s="368" customFormat="true" ht="15.75" hidden="false" customHeight="true" outlineLevel="0" collapsed="false">
      <c r="A34" s="431"/>
      <c r="B34" s="370"/>
      <c r="C34" s="284" t="n">
        <v>499997719.291437</v>
      </c>
      <c r="D34" s="284" t="n">
        <v>0</v>
      </c>
      <c r="E34" s="284" t="n">
        <v>1238855.0717741</v>
      </c>
      <c r="F34" s="284" t="n">
        <v>112090584.667102</v>
      </c>
      <c r="G34" s="284" t="n">
        <v>57746218.4248805</v>
      </c>
      <c r="H34" s="284" t="n">
        <v>104096333.399738</v>
      </c>
      <c r="I34" s="284" t="n">
        <v>55116250.6103261</v>
      </c>
      <c r="J34" s="284" t="n">
        <v>96487041.6423154</v>
      </c>
      <c r="K34" s="284" t="n">
        <v>49181440.5343338</v>
      </c>
      <c r="L34" s="284" t="n">
        <v>1076436.46767411</v>
      </c>
      <c r="M34" s="284" t="n">
        <v>1052616.21968644</v>
      </c>
      <c r="N34" s="284" t="n">
        <v>1062279.45931565</v>
      </c>
      <c r="O34" s="284" t="n">
        <v>1052443.13958476</v>
      </c>
      <c r="P34" s="284" t="n">
        <v>1060558.33941733</v>
      </c>
      <c r="Q34" s="284" t="n">
        <v>1053390.23958476</v>
      </c>
      <c r="R34" s="284" t="n">
        <v>1061332.35931565</v>
      </c>
      <c r="S34" s="284" t="n">
        <v>1052440.11985388</v>
      </c>
      <c r="T34" s="284" t="n">
        <v>1063659.15931565</v>
      </c>
      <c r="U34" s="284" t="n">
        <v>1069091.41866963</v>
      </c>
      <c r="V34" s="284" t="n">
        <v>1083428.44724609</v>
      </c>
      <c r="W34" s="284" t="n">
        <v>1092689.93535007</v>
      </c>
      <c r="X34" s="284" t="n">
        <v>1099642.56409397</v>
      </c>
      <c r="Y34" s="284" t="n">
        <v>1108133.05203051</v>
      </c>
      <c r="Z34" s="284" t="n">
        <v>1114933.56104352</v>
      </c>
      <c r="AA34" s="284" t="n">
        <v>1138928.03894414</v>
      </c>
      <c r="AB34" s="284" t="n">
        <v>1138894.7071498</v>
      </c>
      <c r="AC34" s="284" t="n">
        <v>1146063.6358937</v>
      </c>
      <c r="AD34" s="284" t="n">
        <v>1169306.1042668</v>
      </c>
      <c r="AE34" s="284" t="n">
        <v>1170239.11226909</v>
      </c>
      <c r="AF34" s="284" t="n">
        <v>1185173.01091131</v>
      </c>
      <c r="AG34" s="284" t="n">
        <v>989315.849350161</v>
      </c>
      <c r="AH34" s="284"/>
      <c r="AI34" s="284"/>
      <c r="AJ34" s="284" t="e">
        <f aca="false">AJ35+AJ42</f>
        <v>#VALUE!</v>
      </c>
      <c r="AK34" s="284" t="e">
        <f aca="false">AK35+AK42</f>
        <v>#VALUE!</v>
      </c>
      <c r="AL34" s="284" t="e">
        <f aca="false">AL35+AL42</f>
        <v>#VALUE!</v>
      </c>
      <c r="AP34" s="430"/>
      <c r="AQ34" s="430"/>
      <c r="AR34" s="430"/>
      <c r="AS34" s="430"/>
      <c r="AT34" s="430"/>
    </row>
    <row r="35" s="368" customFormat="true" ht="15.75" hidden="false" customHeight="true" outlineLevel="0" collapsed="false">
      <c r="A35" s="382" t="s">
        <v>619</v>
      </c>
      <c r="B35" s="373" t="s">
        <v>620</v>
      </c>
      <c r="C35" s="284" t="n">
        <v>22109661.1794011</v>
      </c>
      <c r="D35" s="284" t="n">
        <v>0</v>
      </c>
      <c r="E35" s="284" t="n">
        <v>58993.0986559093</v>
      </c>
      <c r="F35" s="284" t="n">
        <v>5033254.87439521</v>
      </c>
      <c r="G35" s="284" t="n">
        <v>2441432.57714656</v>
      </c>
      <c r="H35" s="284" t="n">
        <v>4643919.62356835</v>
      </c>
      <c r="I35" s="284" t="n">
        <v>2389777.39550112</v>
      </c>
      <c r="J35" s="284" t="n">
        <v>4357484.44464347</v>
      </c>
      <c r="K35" s="284" t="n">
        <v>2249413.93020637</v>
      </c>
      <c r="L35" s="284" t="n">
        <v>41603.4032225768</v>
      </c>
      <c r="M35" s="284" t="n">
        <v>40802.0580803069</v>
      </c>
      <c r="N35" s="284" t="n">
        <v>40929.2599674117</v>
      </c>
      <c r="O35" s="284" t="n">
        <v>40793.816170703</v>
      </c>
      <c r="P35" s="284" t="n">
        <v>40847.3018770156</v>
      </c>
      <c r="Q35" s="284" t="n">
        <v>40838.916170703</v>
      </c>
      <c r="R35" s="284" t="n">
        <v>40884.1599674117</v>
      </c>
      <c r="S35" s="284" t="n">
        <v>40793.6723739943</v>
      </c>
      <c r="T35" s="284" t="n">
        <v>40994.9599674117</v>
      </c>
      <c r="U35" s="284" t="n">
        <v>41253.6389842681</v>
      </c>
      <c r="V35" s="284" t="n">
        <v>41603.4022498138</v>
      </c>
      <c r="W35" s="284" t="n">
        <v>42044.4254928605</v>
      </c>
      <c r="X35" s="284" t="n">
        <v>42375.5030520937</v>
      </c>
      <c r="Y35" s="284" t="n">
        <v>42779.8120014529</v>
      </c>
      <c r="Z35" s="284" t="n">
        <v>43103.6457639774</v>
      </c>
      <c r="AA35" s="284" t="n">
        <v>43580.3351878162</v>
      </c>
      <c r="AB35" s="284" t="n">
        <v>43911.7003404668</v>
      </c>
      <c r="AC35" s="284" t="n">
        <v>44253.0778996999</v>
      </c>
      <c r="AD35" s="284" t="n">
        <v>44693.9573460379</v>
      </c>
      <c r="AE35" s="284" t="n">
        <v>45071.3386794807</v>
      </c>
      <c r="AF35" s="284" t="n">
        <v>45449.5243291099</v>
      </c>
      <c r="AG35" s="284" t="n">
        <v>46777.3261595315</v>
      </c>
      <c r="AH35" s="284" t="e">
        <f aca="false">SUM(AH36:AH40)</f>
        <v>#VALUE!</v>
      </c>
      <c r="AI35" s="284" t="e">
        <f aca="false">SUM(AI36:AI40)</f>
        <v>#VALUE!</v>
      </c>
      <c r="AJ35" s="284" t="e">
        <f aca="false">SUM(AJ36:AJ40)</f>
        <v>#VALUE!</v>
      </c>
      <c r="AK35" s="284" t="e">
        <f aca="false">SUM(AK36:AK40)</f>
        <v>#VALUE!</v>
      </c>
      <c r="AL35" s="284" t="e">
        <f aca="false">SUM(AL36:AL40)</f>
        <v>#VALUE!</v>
      </c>
      <c r="AP35" s="430"/>
      <c r="AQ35" s="430"/>
      <c r="AR35" s="430"/>
      <c r="AS35" s="430"/>
      <c r="AT35" s="430"/>
    </row>
    <row r="36" customFormat="false" ht="15.75" hidden="false" customHeight="true" outlineLevel="0" collapsed="false">
      <c r="A36" s="375" t="s">
        <v>621</v>
      </c>
      <c r="B36" s="376" t="s">
        <v>622</v>
      </c>
      <c r="C36" s="284" t="n">
        <v>0</v>
      </c>
      <c r="D36" s="281" t="n">
        <v>0</v>
      </c>
      <c r="E36" s="281" t="n">
        <v>0</v>
      </c>
      <c r="F36" s="281" t="n">
        <v>0</v>
      </c>
      <c r="G36" s="281" t="n">
        <v>0</v>
      </c>
      <c r="H36" s="281" t="n">
        <v>0</v>
      </c>
      <c r="I36" s="281" t="n">
        <v>0</v>
      </c>
      <c r="J36" s="281" t="n">
        <v>0</v>
      </c>
      <c r="K36" s="281" t="n">
        <v>0</v>
      </c>
      <c r="L36" s="281" t="n">
        <v>0</v>
      </c>
      <c r="M36" s="281" t="n">
        <v>0</v>
      </c>
      <c r="N36" s="281" t="n">
        <v>0</v>
      </c>
      <c r="O36" s="281" t="n">
        <v>0</v>
      </c>
      <c r="P36" s="281" t="n">
        <v>0</v>
      </c>
      <c r="Q36" s="281" t="n">
        <v>0</v>
      </c>
      <c r="R36" s="281" t="n">
        <v>0</v>
      </c>
      <c r="S36" s="281" t="n">
        <v>0</v>
      </c>
      <c r="T36" s="281" t="n">
        <v>0</v>
      </c>
      <c r="U36" s="281" t="n">
        <v>0</v>
      </c>
      <c r="V36" s="281" t="n">
        <v>0</v>
      </c>
      <c r="W36" s="281" t="n">
        <v>0</v>
      </c>
      <c r="X36" s="281" t="n">
        <v>0</v>
      </c>
      <c r="Y36" s="281" t="n">
        <v>0</v>
      </c>
      <c r="Z36" s="281" t="n">
        <v>0</v>
      </c>
      <c r="AA36" s="281" t="n">
        <v>0</v>
      </c>
      <c r="AB36" s="281" t="n">
        <v>0</v>
      </c>
      <c r="AC36" s="281" t="n">
        <v>0</v>
      </c>
      <c r="AD36" s="281" t="n">
        <v>0</v>
      </c>
      <c r="AE36" s="281" t="n">
        <v>0</v>
      </c>
      <c r="AF36" s="281" t="n">
        <v>0</v>
      </c>
      <c r="AG36" s="281" t="n">
        <v>0</v>
      </c>
      <c r="AH36" s="281" t="e">
        <f aca="false">'cronograma físico das obras'!#ref!*'Preços Unitários'!$D$57</f>
        <v>#VALUE!</v>
      </c>
      <c r="AI36" s="281" t="e">
        <f aca="false">'cronograma físico das obras'!#ref!*'Preços Unitários'!$D$57</f>
        <v>#VALUE!</v>
      </c>
      <c r="AJ36" s="281" t="e">
        <f aca="false">'cronograma físico das obras'!#ref!*'Preços Unitários'!$D$57</f>
        <v>#VALUE!</v>
      </c>
      <c r="AK36" s="281" t="e">
        <f aca="false">'cronograma físico das obras'!#ref!*'Preços Unitários'!$D$57</f>
        <v>#VALUE!</v>
      </c>
      <c r="AL36" s="281" t="e">
        <f aca="false">'cronograma físico das obras'!#ref!*'Preços Unitários'!$D$57</f>
        <v>#VALUE!</v>
      </c>
      <c r="AP36" s="430"/>
      <c r="AQ36" s="430"/>
      <c r="AR36" s="430"/>
      <c r="AS36" s="430"/>
      <c r="AT36" s="430"/>
    </row>
    <row r="37" customFormat="false" ht="15.75" hidden="false" customHeight="true" outlineLevel="0" collapsed="false">
      <c r="A37" s="375" t="s">
        <v>623</v>
      </c>
      <c r="B37" s="376" t="s">
        <v>624</v>
      </c>
      <c r="C37" s="284" t="n">
        <v>0</v>
      </c>
      <c r="D37" s="281" t="n">
        <v>0</v>
      </c>
      <c r="E37" s="281" t="n">
        <v>0</v>
      </c>
      <c r="F37" s="281" t="n">
        <v>0</v>
      </c>
      <c r="G37" s="281" t="n">
        <v>0</v>
      </c>
      <c r="H37" s="281" t="n">
        <v>0</v>
      </c>
      <c r="I37" s="281" t="n">
        <v>0</v>
      </c>
      <c r="J37" s="281" t="n">
        <v>0</v>
      </c>
      <c r="K37" s="281" t="n">
        <v>0</v>
      </c>
      <c r="L37" s="281" t="n">
        <v>0</v>
      </c>
      <c r="M37" s="281" t="n">
        <v>0</v>
      </c>
      <c r="N37" s="281" t="n">
        <v>0</v>
      </c>
      <c r="O37" s="281" t="n">
        <v>0</v>
      </c>
      <c r="P37" s="281" t="n">
        <v>0</v>
      </c>
      <c r="Q37" s="281" t="n">
        <v>0</v>
      </c>
      <c r="R37" s="281" t="n">
        <v>0</v>
      </c>
      <c r="S37" s="281" t="n">
        <v>0</v>
      </c>
      <c r="T37" s="281" t="n">
        <v>0</v>
      </c>
      <c r="U37" s="281" t="n">
        <v>0</v>
      </c>
      <c r="V37" s="281" t="n">
        <v>0</v>
      </c>
      <c r="W37" s="281" t="n">
        <v>0</v>
      </c>
      <c r="X37" s="281" t="n">
        <v>0</v>
      </c>
      <c r="Y37" s="281" t="n">
        <v>0</v>
      </c>
      <c r="Z37" s="281" t="n">
        <v>0</v>
      </c>
      <c r="AA37" s="281" t="n">
        <v>0</v>
      </c>
      <c r="AB37" s="281" t="n">
        <v>0</v>
      </c>
      <c r="AC37" s="281" t="n">
        <v>0</v>
      </c>
      <c r="AD37" s="281" t="n">
        <v>0</v>
      </c>
      <c r="AE37" s="281" t="n">
        <v>0</v>
      </c>
      <c r="AF37" s="281" t="n">
        <v>0</v>
      </c>
      <c r="AG37" s="281" t="n">
        <v>0</v>
      </c>
      <c r="AH37" s="281" t="e">
        <f aca="false">'cronograma físico das obras'!#ref!*'preços unitários'!#ref!</f>
        <v>#VALUE!</v>
      </c>
      <c r="AI37" s="281" t="e">
        <f aca="false">'cronograma físico das obras'!#ref!*'preços unitários'!#ref!</f>
        <v>#VALUE!</v>
      </c>
      <c r="AJ37" s="281" t="e">
        <f aca="false">'cronograma físico das obras'!#ref!*'preços unitários'!#ref!</f>
        <v>#VALUE!</v>
      </c>
      <c r="AK37" s="281" t="e">
        <f aca="false">'cronograma físico das obras'!#ref!*'preços unitários'!#ref!</f>
        <v>#VALUE!</v>
      </c>
      <c r="AL37" s="281" t="e">
        <f aca="false">'cronograma físico das obras'!#ref!*'preços unitários'!#ref!</f>
        <v>#VALUE!</v>
      </c>
      <c r="AP37" s="430"/>
      <c r="AQ37" s="430"/>
      <c r="AR37" s="430"/>
      <c r="AS37" s="430"/>
      <c r="AT37" s="430"/>
    </row>
    <row r="38" customFormat="false" ht="15.75" hidden="false" customHeight="true" outlineLevel="0" collapsed="false">
      <c r="A38" s="375" t="s">
        <v>625</v>
      </c>
      <c r="B38" s="376" t="s">
        <v>743</v>
      </c>
      <c r="C38" s="284" t="n">
        <v>0</v>
      </c>
      <c r="D38" s="281"/>
      <c r="E38" s="281" t="n">
        <v>0</v>
      </c>
      <c r="F38" s="281" t="n">
        <v>0</v>
      </c>
      <c r="G38" s="281" t="n">
        <v>0</v>
      </c>
      <c r="H38" s="281" t="n">
        <v>0</v>
      </c>
      <c r="I38" s="281" t="n">
        <v>0</v>
      </c>
      <c r="J38" s="281" t="n">
        <v>0</v>
      </c>
      <c r="K38" s="281" t="n">
        <v>0</v>
      </c>
      <c r="L38" s="281" t="n">
        <v>0</v>
      </c>
      <c r="M38" s="281" t="n">
        <v>0</v>
      </c>
      <c r="N38" s="281" t="n">
        <v>0</v>
      </c>
      <c r="O38" s="281" t="n">
        <v>0</v>
      </c>
      <c r="P38" s="281" t="n">
        <v>0</v>
      </c>
      <c r="Q38" s="281" t="n">
        <v>0</v>
      </c>
      <c r="R38" s="281" t="n">
        <v>0</v>
      </c>
      <c r="S38" s="281" t="n">
        <v>0</v>
      </c>
      <c r="T38" s="281" t="n">
        <v>0</v>
      </c>
      <c r="U38" s="281" t="n">
        <v>0</v>
      </c>
      <c r="V38" s="281" t="n">
        <v>0</v>
      </c>
      <c r="W38" s="281" t="n">
        <v>0</v>
      </c>
      <c r="X38" s="281" t="n">
        <v>0</v>
      </c>
      <c r="Y38" s="281" t="n">
        <v>0</v>
      </c>
      <c r="Z38" s="281" t="n">
        <v>0</v>
      </c>
      <c r="AA38" s="281" t="n">
        <v>0</v>
      </c>
      <c r="AB38" s="281" t="n">
        <v>0</v>
      </c>
      <c r="AC38" s="281" t="n">
        <v>0</v>
      </c>
      <c r="AD38" s="281" t="n">
        <v>0</v>
      </c>
      <c r="AE38" s="281" t="n">
        <v>0</v>
      </c>
      <c r="AF38" s="281" t="n">
        <v>0</v>
      </c>
      <c r="AG38" s="281" t="n">
        <v>0</v>
      </c>
      <c r="AH38" s="281"/>
      <c r="AI38" s="281"/>
      <c r="AJ38" s="281"/>
      <c r="AK38" s="281"/>
      <c r="AL38" s="281"/>
      <c r="AP38" s="430"/>
      <c r="AQ38" s="430"/>
      <c r="AR38" s="430"/>
      <c r="AS38" s="430"/>
      <c r="AT38" s="430"/>
    </row>
    <row r="39" customFormat="false" ht="15.75" hidden="false" customHeight="true" outlineLevel="0" collapsed="false">
      <c r="A39" s="375" t="s">
        <v>628</v>
      </c>
      <c r="B39" s="376" t="s">
        <v>744</v>
      </c>
      <c r="C39" s="284" t="n">
        <v>0</v>
      </c>
      <c r="D39" s="281"/>
      <c r="E39" s="281" t="n">
        <v>0</v>
      </c>
      <c r="F39" s="281" t="n">
        <v>0</v>
      </c>
      <c r="G39" s="281" t="n">
        <v>0</v>
      </c>
      <c r="H39" s="281" t="n">
        <v>0</v>
      </c>
      <c r="I39" s="281" t="n">
        <v>0</v>
      </c>
      <c r="J39" s="281" t="n">
        <v>0</v>
      </c>
      <c r="K39" s="281" t="n">
        <v>0</v>
      </c>
      <c r="L39" s="281" t="n">
        <v>0</v>
      </c>
      <c r="M39" s="281" t="n">
        <v>0</v>
      </c>
      <c r="N39" s="281" t="n">
        <v>0</v>
      </c>
      <c r="O39" s="281" t="n">
        <v>0</v>
      </c>
      <c r="P39" s="281" t="n">
        <v>0</v>
      </c>
      <c r="Q39" s="281" t="n">
        <v>0</v>
      </c>
      <c r="R39" s="281" t="n">
        <v>0</v>
      </c>
      <c r="S39" s="281" t="n">
        <v>0</v>
      </c>
      <c r="T39" s="281" t="n">
        <v>0</v>
      </c>
      <c r="U39" s="281" t="n">
        <v>0</v>
      </c>
      <c r="V39" s="281" t="n">
        <v>0</v>
      </c>
      <c r="W39" s="281" t="n">
        <v>0</v>
      </c>
      <c r="X39" s="281" t="n">
        <v>0</v>
      </c>
      <c r="Y39" s="281" t="n">
        <v>0</v>
      </c>
      <c r="Z39" s="281" t="n">
        <v>0</v>
      </c>
      <c r="AA39" s="281" t="n">
        <v>0</v>
      </c>
      <c r="AB39" s="281" t="n">
        <v>0</v>
      </c>
      <c r="AC39" s="281" t="n">
        <v>0</v>
      </c>
      <c r="AD39" s="281" t="n">
        <v>0</v>
      </c>
      <c r="AE39" s="281" t="n">
        <v>0</v>
      </c>
      <c r="AF39" s="281" t="n">
        <v>0</v>
      </c>
      <c r="AG39" s="281" t="n">
        <v>0</v>
      </c>
      <c r="AH39" s="281" t="e">
        <f aca="false">'cronograma físico das obras'!#ref!*#REF!</f>
        <v>#VALUE!</v>
      </c>
      <c r="AI39" s="281" t="e">
        <f aca="false">'cronograma físico das obras'!#ref!*#REF!</f>
        <v>#VALUE!</v>
      </c>
      <c r="AJ39" s="281" t="e">
        <f aca="false">'cronograma físico das obras'!#ref!*#REF!</f>
        <v>#VALUE!</v>
      </c>
      <c r="AK39" s="281" t="e">
        <f aca="false">'cronograma físico das obras'!#ref!*#REF!</f>
        <v>#VALUE!</v>
      </c>
      <c r="AL39" s="281" t="e">
        <f aca="false">'cronograma físico das obras'!#ref!*#REF!</f>
        <v>#VALUE!</v>
      </c>
      <c r="AP39" s="430"/>
      <c r="AQ39" s="430"/>
      <c r="AR39" s="430"/>
      <c r="AS39" s="430"/>
      <c r="AT39" s="430"/>
    </row>
    <row r="40" customFormat="false" ht="15.75" hidden="false" customHeight="true" outlineLevel="0" collapsed="false">
      <c r="A40" s="375" t="s">
        <v>745</v>
      </c>
      <c r="B40" s="376" t="s">
        <v>746</v>
      </c>
      <c r="C40" s="284" t="n">
        <v>0</v>
      </c>
      <c r="D40" s="281"/>
      <c r="E40" s="281" t="n">
        <v>0</v>
      </c>
      <c r="F40" s="281" t="n">
        <v>0</v>
      </c>
      <c r="G40" s="281" t="n">
        <v>0</v>
      </c>
      <c r="H40" s="281" t="n">
        <v>0</v>
      </c>
      <c r="I40" s="281" t="n">
        <v>0</v>
      </c>
      <c r="J40" s="281" t="n">
        <v>0</v>
      </c>
      <c r="K40" s="281" t="n">
        <v>0</v>
      </c>
      <c r="L40" s="281" t="n">
        <v>0</v>
      </c>
      <c r="M40" s="281" t="n">
        <v>0</v>
      </c>
      <c r="N40" s="281" t="n">
        <v>0</v>
      </c>
      <c r="O40" s="281" t="n">
        <v>0</v>
      </c>
      <c r="P40" s="281" t="n">
        <v>0</v>
      </c>
      <c r="Q40" s="281" t="n">
        <v>0</v>
      </c>
      <c r="R40" s="281" t="n">
        <v>0</v>
      </c>
      <c r="S40" s="281" t="n">
        <v>0</v>
      </c>
      <c r="T40" s="281" t="n">
        <v>0</v>
      </c>
      <c r="U40" s="281" t="n">
        <v>0</v>
      </c>
      <c r="V40" s="281" t="n">
        <v>0</v>
      </c>
      <c r="W40" s="281" t="n">
        <v>0</v>
      </c>
      <c r="X40" s="281" t="n">
        <v>0</v>
      </c>
      <c r="Y40" s="281" t="n">
        <v>0</v>
      </c>
      <c r="Z40" s="281" t="n">
        <v>0</v>
      </c>
      <c r="AA40" s="281" t="n">
        <v>0</v>
      </c>
      <c r="AB40" s="281" t="n">
        <v>0</v>
      </c>
      <c r="AC40" s="281" t="n">
        <v>0</v>
      </c>
      <c r="AD40" s="281" t="n">
        <v>0</v>
      </c>
      <c r="AE40" s="281" t="n">
        <v>0</v>
      </c>
      <c r="AF40" s="281" t="n">
        <v>0</v>
      </c>
      <c r="AG40" s="281" t="n">
        <v>0</v>
      </c>
      <c r="AH40" s="281" t="e">
        <f aca="false">'cronograma físico das obras'!#ref!*#REF!</f>
        <v>#VALUE!</v>
      </c>
      <c r="AI40" s="281" t="e">
        <f aca="false">'cronograma físico das obras'!#ref!*#REF!</f>
        <v>#VALUE!</v>
      </c>
      <c r="AJ40" s="281" t="e">
        <f aca="false">'cronograma físico das obras'!#ref!*#REF!</f>
        <v>#VALUE!</v>
      </c>
      <c r="AK40" s="281" t="e">
        <f aca="false">'cronograma físico das obras'!#ref!*#REF!</f>
        <v>#VALUE!</v>
      </c>
      <c r="AL40" s="281" t="e">
        <f aca="false">'cronograma físico das obras'!#ref!*#REF!</f>
        <v>#VALUE!</v>
      </c>
      <c r="AP40" s="432"/>
      <c r="AQ40" s="432"/>
      <c r="AR40" s="432"/>
      <c r="AS40" s="432"/>
      <c r="AT40" s="432"/>
    </row>
    <row r="41" customFormat="false" ht="15.75" hidden="false" customHeight="true" outlineLevel="0" collapsed="false">
      <c r="A41" s="375" t="s">
        <v>747</v>
      </c>
      <c r="B41" s="376" t="s">
        <v>748</v>
      </c>
      <c r="C41" s="284" t="n">
        <v>22109661.1794011</v>
      </c>
      <c r="D41" s="281" t="n">
        <v>0</v>
      </c>
      <c r="E41" s="281" t="n">
        <v>58993.0986559093</v>
      </c>
      <c r="F41" s="281" t="n">
        <v>5033254.87439521</v>
      </c>
      <c r="G41" s="281" t="n">
        <v>2441432.57714656</v>
      </c>
      <c r="H41" s="281" t="n">
        <v>4643919.62356835</v>
      </c>
      <c r="I41" s="281" t="n">
        <v>2389777.39550112</v>
      </c>
      <c r="J41" s="281" t="n">
        <v>4357484.44464347</v>
      </c>
      <c r="K41" s="281" t="n">
        <v>2249413.93020637</v>
      </c>
      <c r="L41" s="281" t="n">
        <v>41603.4032225768</v>
      </c>
      <c r="M41" s="281" t="n">
        <v>40802.0580803069</v>
      </c>
      <c r="N41" s="281" t="n">
        <v>40929.2599674117</v>
      </c>
      <c r="O41" s="281" t="n">
        <v>40793.816170703</v>
      </c>
      <c r="P41" s="281" t="n">
        <v>40847.3018770156</v>
      </c>
      <c r="Q41" s="281" t="n">
        <v>40838.916170703</v>
      </c>
      <c r="R41" s="281" t="n">
        <v>40884.1599674117</v>
      </c>
      <c r="S41" s="281" t="n">
        <v>40793.6723739943</v>
      </c>
      <c r="T41" s="281" t="n">
        <v>40994.9599674117</v>
      </c>
      <c r="U41" s="281" t="n">
        <v>41253.6389842681</v>
      </c>
      <c r="V41" s="281" t="n">
        <v>41603.4022498138</v>
      </c>
      <c r="W41" s="281" t="n">
        <v>42044.4254928605</v>
      </c>
      <c r="X41" s="281" t="n">
        <v>42375.5030520937</v>
      </c>
      <c r="Y41" s="281" t="n">
        <v>42779.8120014529</v>
      </c>
      <c r="Z41" s="281" t="n">
        <v>43103.6457639774</v>
      </c>
      <c r="AA41" s="281" t="n">
        <v>43580.3351878162</v>
      </c>
      <c r="AB41" s="281" t="n">
        <v>43911.7003404668</v>
      </c>
      <c r="AC41" s="281" t="n">
        <v>44253.0778996999</v>
      </c>
      <c r="AD41" s="281" t="n">
        <v>44693.9573460379</v>
      </c>
      <c r="AE41" s="281" t="n">
        <v>45071.3386794807</v>
      </c>
      <c r="AF41" s="281" t="n">
        <v>45449.5243291099</v>
      </c>
      <c r="AG41" s="281" t="n">
        <v>46777.3261595315</v>
      </c>
      <c r="AH41" s="281"/>
      <c r="AI41" s="281"/>
      <c r="AJ41" s="281"/>
      <c r="AK41" s="281"/>
      <c r="AL41" s="281"/>
    </row>
    <row r="42" s="368" customFormat="true" ht="15.75" hidden="false" customHeight="true" outlineLevel="0" collapsed="false">
      <c r="A42" s="370" t="s">
        <v>630</v>
      </c>
      <c r="B42" s="373" t="s">
        <v>631</v>
      </c>
      <c r="C42" s="284" t="n">
        <v>477888058.112036</v>
      </c>
      <c r="D42" s="284" t="n">
        <v>0</v>
      </c>
      <c r="E42" s="284" t="n">
        <v>1179861.97311819</v>
      </c>
      <c r="F42" s="284" t="n">
        <v>107057329.792707</v>
      </c>
      <c r="G42" s="284" t="n">
        <v>55304785.8477339</v>
      </c>
      <c r="H42" s="284" t="n">
        <v>99452413.7761696</v>
      </c>
      <c r="I42" s="284" t="n">
        <v>52726473.214825</v>
      </c>
      <c r="J42" s="284" t="n">
        <v>92129557.1976719</v>
      </c>
      <c r="K42" s="284" t="n">
        <v>46932026.6041274</v>
      </c>
      <c r="L42" s="284" t="n">
        <v>1034833.06445153</v>
      </c>
      <c r="M42" s="284" t="n">
        <v>1011814.16160614</v>
      </c>
      <c r="N42" s="284" t="n">
        <v>1021350.19934823</v>
      </c>
      <c r="O42" s="284" t="n">
        <v>1011649.32341406</v>
      </c>
      <c r="P42" s="284" t="n">
        <v>1019711.03754031</v>
      </c>
      <c r="Q42" s="284" t="n">
        <v>1012551.32341406</v>
      </c>
      <c r="R42" s="284" t="n">
        <v>1020448.19934823</v>
      </c>
      <c r="S42" s="284" t="n">
        <v>1011646.44747989</v>
      </c>
      <c r="T42" s="284" t="n">
        <v>1022664.19934823</v>
      </c>
      <c r="U42" s="284" t="n">
        <v>1027837.77968536</v>
      </c>
      <c r="V42" s="284" t="n">
        <v>1041825.04499628</v>
      </c>
      <c r="W42" s="284" t="n">
        <v>1050645.50985721</v>
      </c>
      <c r="X42" s="284" t="n">
        <v>1057267.06104187</v>
      </c>
      <c r="Y42" s="284" t="n">
        <v>1065353.24002906</v>
      </c>
      <c r="Z42" s="284" t="n">
        <v>1071829.91527955</v>
      </c>
      <c r="AA42" s="284" t="n">
        <v>1095347.70375632</v>
      </c>
      <c r="AB42" s="284" t="n">
        <v>1094983.00680934</v>
      </c>
      <c r="AC42" s="284" t="n">
        <v>1101810.557994</v>
      </c>
      <c r="AD42" s="284" t="n">
        <v>1124612.14692076</v>
      </c>
      <c r="AE42" s="284" t="n">
        <v>1125167.77358961</v>
      </c>
      <c r="AF42" s="284" t="n">
        <v>1139723.4865822</v>
      </c>
      <c r="AG42" s="284" t="n">
        <v>942538.523190629</v>
      </c>
      <c r="AH42" s="284" t="e">
        <f aca="false">SUM(AH43:AH49)</f>
        <v>#VALUE!</v>
      </c>
      <c r="AI42" s="284" t="e">
        <f aca="false">SUM(AI43:AI49)</f>
        <v>#VALUE!</v>
      </c>
      <c r="AJ42" s="284" t="e">
        <f aca="false">SUM(AJ43:AJ49)</f>
        <v>#VALUE!</v>
      </c>
      <c r="AK42" s="284" t="e">
        <f aca="false">SUM(AK43:AK49)</f>
        <v>#VALUE!</v>
      </c>
      <c r="AL42" s="284" t="e">
        <f aca="false">SUM(AL43:AL49)</f>
        <v>#VALUE!</v>
      </c>
    </row>
    <row r="43" s="379" customFormat="true" ht="15.75" hidden="false" customHeight="true" outlineLevel="0" collapsed="false">
      <c r="A43" s="383" t="s">
        <v>632</v>
      </c>
      <c r="B43" s="376" t="s">
        <v>749</v>
      </c>
      <c r="C43" s="284" t="n">
        <v>38449384</v>
      </c>
      <c r="D43" s="378" t="n">
        <v>0</v>
      </c>
      <c r="E43" s="378" t="n">
        <v>0</v>
      </c>
      <c r="F43" s="378" t="n">
        <v>6196793</v>
      </c>
      <c r="G43" s="378" t="n">
        <v>6362398</v>
      </c>
      <c r="H43" s="378" t="n">
        <v>6528904</v>
      </c>
      <c r="I43" s="378" t="n">
        <v>3472118</v>
      </c>
      <c r="J43" s="378" t="n">
        <v>3555197</v>
      </c>
      <c r="K43" s="378" t="n">
        <v>3638070</v>
      </c>
      <c r="L43" s="378" t="n">
        <v>373096</v>
      </c>
      <c r="M43" s="378" t="n">
        <v>373444</v>
      </c>
      <c r="N43" s="378" t="n">
        <v>374900</v>
      </c>
      <c r="O43" s="378" t="n">
        <v>373096</v>
      </c>
      <c r="P43" s="378" t="n">
        <v>373444</v>
      </c>
      <c r="Q43" s="378" t="n">
        <v>373998</v>
      </c>
      <c r="R43" s="378" t="n">
        <v>373998</v>
      </c>
      <c r="S43" s="378" t="n">
        <v>373998</v>
      </c>
      <c r="T43" s="378" t="n">
        <v>376214</v>
      </c>
      <c r="U43" s="378" t="n">
        <v>380644</v>
      </c>
      <c r="V43" s="378" t="n">
        <v>385075</v>
      </c>
      <c r="W43" s="378" t="n">
        <v>390060</v>
      </c>
      <c r="X43" s="378" t="n">
        <v>394839</v>
      </c>
      <c r="Y43" s="378" t="n">
        <v>398368</v>
      </c>
      <c r="Z43" s="378" t="n">
        <v>403907</v>
      </c>
      <c r="AA43" s="378" t="n">
        <v>409239</v>
      </c>
      <c r="AB43" s="378" t="n">
        <v>412214</v>
      </c>
      <c r="AC43" s="378" t="n">
        <v>417199</v>
      </c>
      <c r="AD43" s="378" t="n">
        <v>423086</v>
      </c>
      <c r="AE43" s="378" t="n">
        <v>426615</v>
      </c>
      <c r="AF43" s="378" t="n">
        <v>432153</v>
      </c>
      <c r="AG43" s="378" t="n">
        <v>456317</v>
      </c>
      <c r="AH43" s="378"/>
      <c r="AI43" s="378" t="e">
        <f aca="false">'cronograma físico das obras'!#ref!*'Preços Unitários'!$D$57</f>
        <v>#VALUE!</v>
      </c>
      <c r="AJ43" s="378" t="e">
        <f aca="false">'cronograma físico das obras'!#ref!*'Preços Unitários'!$D$57</f>
        <v>#VALUE!</v>
      </c>
      <c r="AK43" s="378" t="e">
        <f aca="false">'cronograma físico das obras'!#ref!*'Preços Unitários'!$D$57</f>
        <v>#VALUE!</v>
      </c>
      <c r="AL43" s="378" t="e">
        <f aca="false">'cronograma físico das obras'!#ref!*'Preços Unitários'!$D$57</f>
        <v>#VALUE!</v>
      </c>
    </row>
    <row r="44" s="379" customFormat="true" ht="15.75" hidden="false" customHeight="true" outlineLevel="0" collapsed="false">
      <c r="A44" s="383" t="s">
        <v>634</v>
      </c>
      <c r="B44" s="376" t="s">
        <v>750</v>
      </c>
      <c r="C44" s="284" t="n">
        <v>244240951.076435</v>
      </c>
      <c r="D44" s="378" t="n">
        <v>0</v>
      </c>
      <c r="E44" s="378" t="n">
        <v>0</v>
      </c>
      <c r="F44" s="378" t="n">
        <v>39794181.3951254</v>
      </c>
      <c r="G44" s="378" t="n">
        <v>39794181.3951254</v>
      </c>
      <c r="H44" s="378" t="n">
        <v>39794181.3951254</v>
      </c>
      <c r="I44" s="378" t="n">
        <v>39794181.3951254</v>
      </c>
      <c r="J44" s="378" t="n">
        <v>39794181.3951254</v>
      </c>
      <c r="K44" s="378" t="n">
        <v>39794181.3951254</v>
      </c>
      <c r="L44" s="378" t="n">
        <v>252793.064451535</v>
      </c>
      <c r="M44" s="378" t="n">
        <v>236418.161606138</v>
      </c>
      <c r="N44" s="378" t="n">
        <v>237506.199348234</v>
      </c>
      <c r="O44" s="378" t="n">
        <v>236601.32341406</v>
      </c>
      <c r="P44" s="378" t="n">
        <v>237323.037540312</v>
      </c>
      <c r="Q44" s="378" t="n">
        <v>236601.32341406</v>
      </c>
      <c r="R44" s="378" t="n">
        <v>237506.199348234</v>
      </c>
      <c r="S44" s="378" t="n">
        <v>235696.447479887</v>
      </c>
      <c r="T44" s="378" t="n">
        <v>237506.199348234</v>
      </c>
      <c r="U44" s="378" t="n">
        <v>238249.779685362</v>
      </c>
      <c r="V44" s="378" t="n">
        <v>240814.044996277</v>
      </c>
      <c r="W44" s="378" t="n">
        <v>244649.50985721</v>
      </c>
      <c r="X44" s="378" t="n">
        <v>246492.061041873</v>
      </c>
      <c r="Y44" s="378" t="n">
        <v>251049.240029057</v>
      </c>
      <c r="Z44" s="378" t="n">
        <v>251986.915279547</v>
      </c>
      <c r="AA44" s="378" t="n">
        <v>256188.703756325</v>
      </c>
      <c r="AB44" s="378" t="n">
        <v>259841.006809335</v>
      </c>
      <c r="AC44" s="378" t="n">
        <v>261683.557993998</v>
      </c>
      <c r="AD44" s="378" t="n">
        <v>264614.146920758</v>
      </c>
      <c r="AE44" s="378" t="n">
        <v>268632.773589613</v>
      </c>
      <c r="AF44" s="378" t="n">
        <v>270658.486582199</v>
      </c>
      <c r="AG44" s="378" t="n">
        <v>273050.523190629</v>
      </c>
      <c r="AH44" s="378"/>
      <c r="AI44" s="378"/>
      <c r="AJ44" s="378"/>
      <c r="AK44" s="378"/>
      <c r="AL44" s="378"/>
    </row>
    <row r="45" s="379" customFormat="true" ht="15.75" hidden="false" customHeight="true" outlineLevel="0" collapsed="false">
      <c r="A45" s="383" t="s">
        <v>636</v>
      </c>
      <c r="B45" s="376" t="s">
        <v>637</v>
      </c>
      <c r="C45" s="284" t="n">
        <v>22984252.4865877</v>
      </c>
      <c r="D45" s="378" t="n">
        <v>0</v>
      </c>
      <c r="E45" s="378" t="n">
        <v>1179861.97311819</v>
      </c>
      <c r="F45" s="378" t="n">
        <v>10122241.0677789</v>
      </c>
      <c r="G45" s="378" t="n">
        <v>2496536.14780593</v>
      </c>
      <c r="H45" s="378" t="n">
        <v>3136400.07624164</v>
      </c>
      <c r="I45" s="378" t="n">
        <v>4338390.51489703</v>
      </c>
      <c r="J45" s="378" t="n">
        <v>360974.497743964</v>
      </c>
      <c r="K45" s="378" t="n">
        <v>1349848.20900207</v>
      </c>
      <c r="L45" s="378" t="n">
        <v>0</v>
      </c>
      <c r="M45" s="378" t="n">
        <v>0</v>
      </c>
      <c r="N45" s="378" t="n">
        <v>0</v>
      </c>
      <c r="O45" s="378" t="n">
        <v>0</v>
      </c>
      <c r="P45" s="378" t="n">
        <v>0</v>
      </c>
      <c r="Q45" s="378" t="n">
        <v>0</v>
      </c>
      <c r="R45" s="378" t="n">
        <v>0</v>
      </c>
      <c r="S45" s="378" t="n">
        <v>0</v>
      </c>
      <c r="T45" s="378" t="n">
        <v>0</v>
      </c>
      <c r="U45" s="378" t="n">
        <v>0</v>
      </c>
      <c r="V45" s="378" t="n">
        <v>0</v>
      </c>
      <c r="W45" s="378" t="n">
        <v>0</v>
      </c>
      <c r="X45" s="378" t="n">
        <v>0</v>
      </c>
      <c r="Y45" s="378" t="n">
        <v>0</v>
      </c>
      <c r="Z45" s="378" t="n">
        <v>0</v>
      </c>
      <c r="AA45" s="378" t="n">
        <v>0</v>
      </c>
      <c r="AB45" s="378" t="n">
        <v>0</v>
      </c>
      <c r="AC45" s="378" t="n">
        <v>0</v>
      </c>
      <c r="AD45" s="378" t="n">
        <v>0</v>
      </c>
      <c r="AE45" s="378" t="n">
        <v>0</v>
      </c>
      <c r="AF45" s="378" t="n">
        <v>0</v>
      </c>
      <c r="AG45" s="378" t="n">
        <v>0</v>
      </c>
      <c r="AH45" s="378"/>
      <c r="AI45" s="378"/>
      <c r="AJ45" s="378"/>
      <c r="AK45" s="378"/>
      <c r="AL45" s="378"/>
    </row>
    <row r="46" customFormat="false" ht="15.75" hidden="false" customHeight="true" outlineLevel="0" collapsed="false">
      <c r="A46" s="383" t="s">
        <v>638</v>
      </c>
      <c r="B46" s="376" t="s">
        <v>751</v>
      </c>
      <c r="C46" s="284" t="n">
        <v>130855427.025</v>
      </c>
      <c r="D46" s="284" t="n">
        <v>0</v>
      </c>
      <c r="E46" s="284" t="n">
        <v>0</v>
      </c>
      <c r="F46" s="284" t="n">
        <v>44384007.025</v>
      </c>
      <c r="G46" s="284" t="n">
        <v>0</v>
      </c>
      <c r="H46" s="284" t="n">
        <v>43235710</v>
      </c>
      <c r="I46" s="284" t="n">
        <v>0</v>
      </c>
      <c r="J46" s="284" t="n">
        <v>43235710</v>
      </c>
      <c r="K46" s="284" t="n">
        <v>0</v>
      </c>
      <c r="L46" s="284" t="n">
        <v>0</v>
      </c>
      <c r="M46" s="284" t="n">
        <v>0</v>
      </c>
      <c r="N46" s="284" t="n">
        <v>0</v>
      </c>
      <c r="O46" s="284" t="n">
        <v>0</v>
      </c>
      <c r="P46" s="284" t="n">
        <v>0</v>
      </c>
      <c r="Q46" s="284" t="n">
        <v>0</v>
      </c>
      <c r="R46" s="284" t="n">
        <v>0</v>
      </c>
      <c r="S46" s="284" t="n">
        <v>0</v>
      </c>
      <c r="T46" s="284" t="n">
        <v>0</v>
      </c>
      <c r="U46" s="284" t="n">
        <v>0</v>
      </c>
      <c r="V46" s="284" t="n">
        <v>0</v>
      </c>
      <c r="W46" s="284" t="n">
        <v>0</v>
      </c>
      <c r="X46" s="284" t="n">
        <v>0</v>
      </c>
      <c r="Y46" s="284" t="n">
        <v>0</v>
      </c>
      <c r="Z46" s="284" t="n">
        <v>0</v>
      </c>
      <c r="AA46" s="284" t="n">
        <v>0</v>
      </c>
      <c r="AB46" s="284" t="n">
        <v>0</v>
      </c>
      <c r="AC46" s="284" t="n">
        <v>0</v>
      </c>
      <c r="AD46" s="284" t="n">
        <v>0</v>
      </c>
      <c r="AE46" s="284" t="n">
        <v>0</v>
      </c>
      <c r="AF46" s="284" t="n">
        <v>0</v>
      </c>
      <c r="AG46" s="284" t="n">
        <v>0</v>
      </c>
      <c r="AH46" s="284" t="e">
        <f aca="false">'cronograma físico das obras'!#ref!*investimento!#ref!*50%</f>
        <v>#VALUE!</v>
      </c>
      <c r="AI46" s="284" t="e">
        <f aca="false">'cronograma físico das obras'!#ref!*investimento!#ref!*50%</f>
        <v>#VALUE!</v>
      </c>
      <c r="AJ46" s="284" t="e">
        <f aca="false">'cronograma físico das obras'!#ref!*investimento!#ref!*50%</f>
        <v>#VALUE!</v>
      </c>
      <c r="AK46" s="284" t="e">
        <f aca="false">'cronograma físico das obras'!#ref!*investimento!#ref!*50%</f>
        <v>#VALUE!</v>
      </c>
      <c r="AL46" s="284" t="e">
        <f aca="false">'cronograma físico das obras'!#ref!*investimento!#ref!*50%</f>
        <v>#VALUE!</v>
      </c>
    </row>
    <row r="47" customFormat="false" ht="14.55" hidden="false" customHeight="true" outlineLevel="0" collapsed="false">
      <c r="A47" s="383" t="s">
        <v>640</v>
      </c>
      <c r="B47" s="376" t="s">
        <v>752</v>
      </c>
      <c r="C47" s="284" t="n">
        <v>1463209</v>
      </c>
      <c r="D47" s="281" t="n">
        <v>0</v>
      </c>
      <c r="E47" s="281" t="n">
        <v>0</v>
      </c>
      <c r="F47" s="281" t="n">
        <v>17875</v>
      </c>
      <c r="G47" s="281" t="n">
        <v>25536</v>
      </c>
      <c r="H47" s="281" t="n">
        <v>33197</v>
      </c>
      <c r="I47" s="281" t="n">
        <v>40858</v>
      </c>
      <c r="J47" s="281" t="n">
        <v>53626</v>
      </c>
      <c r="K47" s="281" t="n">
        <v>56179</v>
      </c>
      <c r="L47" s="281" t="n">
        <v>56179</v>
      </c>
      <c r="M47" s="281" t="n">
        <v>56179</v>
      </c>
      <c r="N47" s="281" t="n">
        <v>56179</v>
      </c>
      <c r="O47" s="281" t="n">
        <v>56179</v>
      </c>
      <c r="P47" s="281" t="n">
        <v>56179</v>
      </c>
      <c r="Q47" s="281" t="n">
        <v>56179</v>
      </c>
      <c r="R47" s="281" t="n">
        <v>56179</v>
      </c>
      <c r="S47" s="281" t="n">
        <v>56179</v>
      </c>
      <c r="T47" s="281" t="n">
        <v>56179</v>
      </c>
      <c r="U47" s="281" t="n">
        <v>56179</v>
      </c>
      <c r="V47" s="281" t="n">
        <v>56179</v>
      </c>
      <c r="W47" s="281" t="n">
        <v>56179</v>
      </c>
      <c r="X47" s="281" t="n">
        <v>56179</v>
      </c>
      <c r="Y47" s="281" t="n">
        <v>56179</v>
      </c>
      <c r="Z47" s="281" t="n">
        <v>56179</v>
      </c>
      <c r="AA47" s="281" t="n">
        <v>56179</v>
      </c>
      <c r="AB47" s="281" t="n">
        <v>56179</v>
      </c>
      <c r="AC47" s="281" t="n">
        <v>56179</v>
      </c>
      <c r="AD47" s="281" t="n">
        <v>56179</v>
      </c>
      <c r="AE47" s="281" t="n">
        <v>56179</v>
      </c>
      <c r="AF47" s="281" t="n">
        <v>56179</v>
      </c>
      <c r="AG47" s="281" t="n">
        <v>56179</v>
      </c>
      <c r="AH47" s="281" t="e">
        <f aca="false">'cronograma físico das obras'!#ref!*'Preços Unitários'!$B$75</f>
        <v>#VALUE!</v>
      </c>
      <c r="AI47" s="281" t="e">
        <f aca="false">'cronograma físico das obras'!#ref!*'Preços Unitários'!$B$75</f>
        <v>#VALUE!</v>
      </c>
      <c r="AJ47" s="281" t="e">
        <f aca="false">'cronograma físico das obras'!#ref!*'Preços Unitários'!$B$75</f>
        <v>#VALUE!</v>
      </c>
      <c r="AK47" s="281" t="e">
        <f aca="false">'cronograma físico das obras'!#ref!*'Preços Unitários'!$B$75</f>
        <v>#VALUE!</v>
      </c>
      <c r="AL47" s="281" t="e">
        <f aca="false">'cronograma físico das obras'!#ref!*'Preços Unitários'!$B$75</f>
        <v>#VALUE!</v>
      </c>
    </row>
    <row r="48" customFormat="false" ht="15.75" hidden="false" customHeight="true" outlineLevel="0" collapsed="false">
      <c r="A48" s="383" t="s">
        <v>641</v>
      </c>
      <c r="B48" s="376" t="s">
        <v>642</v>
      </c>
      <c r="C48" s="284" t="n">
        <v>4200000</v>
      </c>
      <c r="D48" s="281" t="n">
        <v>0</v>
      </c>
      <c r="E48" s="281" t="n">
        <v>0</v>
      </c>
      <c r="F48" s="281" t="n">
        <v>150000</v>
      </c>
      <c r="G48" s="281" t="n">
        <v>150000</v>
      </c>
      <c r="H48" s="281" t="n">
        <v>150000</v>
      </c>
      <c r="I48" s="281" t="n">
        <v>150000</v>
      </c>
      <c r="J48" s="281" t="n">
        <v>150000</v>
      </c>
      <c r="K48" s="281" t="n">
        <v>150000</v>
      </c>
      <c r="L48" s="281" t="n">
        <v>150000</v>
      </c>
      <c r="M48" s="281" t="n">
        <v>150000</v>
      </c>
      <c r="N48" s="281" t="n">
        <v>150000</v>
      </c>
      <c r="O48" s="281" t="n">
        <v>150000</v>
      </c>
      <c r="P48" s="281" t="n">
        <v>150000</v>
      </c>
      <c r="Q48" s="281" t="n">
        <v>150000</v>
      </c>
      <c r="R48" s="281" t="n">
        <v>150000</v>
      </c>
      <c r="S48" s="281" t="n">
        <v>150000</v>
      </c>
      <c r="T48" s="281" t="n">
        <v>150000</v>
      </c>
      <c r="U48" s="281" t="n">
        <v>150000</v>
      </c>
      <c r="V48" s="281" t="n">
        <v>150000</v>
      </c>
      <c r="W48" s="281" t="n">
        <v>150000</v>
      </c>
      <c r="X48" s="281" t="n">
        <v>150000</v>
      </c>
      <c r="Y48" s="281" t="n">
        <v>150000</v>
      </c>
      <c r="Z48" s="281" t="n">
        <v>150000</v>
      </c>
      <c r="AA48" s="281" t="n">
        <v>150000</v>
      </c>
      <c r="AB48" s="281" t="n">
        <v>150000</v>
      </c>
      <c r="AC48" s="281" t="n">
        <v>150000</v>
      </c>
      <c r="AD48" s="281" t="n">
        <v>150000</v>
      </c>
      <c r="AE48" s="281" t="n">
        <v>150000</v>
      </c>
      <c r="AF48" s="281" t="n">
        <v>150000</v>
      </c>
      <c r="AG48" s="281" t="n">
        <v>150000</v>
      </c>
      <c r="AH48" s="281"/>
      <c r="AI48" s="281" t="e">
        <f aca="false">'cronograma físico das obras'!#ref!*'Preços Unitários'!$B$78</f>
        <v>#VALUE!</v>
      </c>
      <c r="AJ48" s="281" t="e">
        <f aca="false">'cronograma físico das obras'!#ref!*'Preços Unitários'!$B$78</f>
        <v>#VALUE!</v>
      </c>
      <c r="AK48" s="281" t="e">
        <f aca="false">'cronograma físico das obras'!#ref!*'Preços Unitários'!$B$78</f>
        <v>#VALUE!</v>
      </c>
      <c r="AL48" s="281" t="e">
        <f aca="false">'cronograma físico das obras'!#ref!*'Preços Unitários'!$B$78</f>
        <v>#VALUE!</v>
      </c>
    </row>
    <row r="49" customFormat="false" ht="15.75" hidden="false" customHeight="true" outlineLevel="0" collapsed="false">
      <c r="A49" s="383" t="s">
        <v>643</v>
      </c>
      <c r="B49" s="384" t="s">
        <v>753</v>
      </c>
      <c r="C49" s="284" t="n">
        <v>20304478</v>
      </c>
      <c r="D49" s="281" t="n">
        <v>0</v>
      </c>
      <c r="E49" s="281" t="n">
        <v>0</v>
      </c>
      <c r="F49" s="281" t="n">
        <v>3314161</v>
      </c>
      <c r="G49" s="281" t="n">
        <v>3398063</v>
      </c>
      <c r="H49" s="281" t="n">
        <v>3495950</v>
      </c>
      <c r="I49" s="281" t="n">
        <v>1852854</v>
      </c>
      <c r="J49" s="281" t="n">
        <v>1901797</v>
      </c>
      <c r="K49" s="281" t="n">
        <v>1943748</v>
      </c>
      <c r="L49" s="281" t="n">
        <v>202765</v>
      </c>
      <c r="M49" s="281" t="n">
        <v>195773</v>
      </c>
      <c r="N49" s="281" t="n">
        <v>202765</v>
      </c>
      <c r="O49" s="281" t="n">
        <v>195773</v>
      </c>
      <c r="P49" s="281" t="n">
        <v>202765</v>
      </c>
      <c r="Q49" s="281" t="n">
        <v>195773</v>
      </c>
      <c r="R49" s="281" t="n">
        <v>202765</v>
      </c>
      <c r="S49" s="281" t="n">
        <v>195773</v>
      </c>
      <c r="T49" s="281" t="n">
        <v>202765</v>
      </c>
      <c r="U49" s="281" t="n">
        <v>202765</v>
      </c>
      <c r="V49" s="281" t="n">
        <v>209757</v>
      </c>
      <c r="W49" s="281" t="n">
        <v>209757</v>
      </c>
      <c r="X49" s="281" t="n">
        <v>209757</v>
      </c>
      <c r="Y49" s="281" t="n">
        <v>209757</v>
      </c>
      <c r="Z49" s="281" t="n">
        <v>209757</v>
      </c>
      <c r="AA49" s="281" t="n">
        <v>223741</v>
      </c>
      <c r="AB49" s="281" t="n">
        <v>216749</v>
      </c>
      <c r="AC49" s="281" t="n">
        <v>216749</v>
      </c>
      <c r="AD49" s="281" t="n">
        <v>230733</v>
      </c>
      <c r="AE49" s="281" t="n">
        <v>223741</v>
      </c>
      <c r="AF49" s="281" t="n">
        <v>230733</v>
      </c>
      <c r="AG49" s="281" t="n">
        <v>6992</v>
      </c>
      <c r="AH49" s="281"/>
      <c r="AI49" s="281"/>
      <c r="AJ49" s="281"/>
      <c r="AK49" s="281"/>
      <c r="AL49" s="433"/>
      <c r="AM49" s="434"/>
    </row>
    <row r="50" customFormat="false" ht="15.75" hidden="false" customHeight="true" outlineLevel="0" collapsed="false">
      <c r="A50" s="383" t="s">
        <v>645</v>
      </c>
      <c r="B50" s="384" t="s">
        <v>646</v>
      </c>
      <c r="C50" s="284" t="n">
        <v>15390356.5240131</v>
      </c>
      <c r="D50" s="281" t="n">
        <v>0</v>
      </c>
      <c r="E50" s="281" t="n">
        <v>0</v>
      </c>
      <c r="F50" s="281" t="n">
        <v>3078071.30480262</v>
      </c>
      <c r="G50" s="281" t="n">
        <v>3078071.30480262</v>
      </c>
      <c r="H50" s="281" t="n">
        <v>3078071.30480262</v>
      </c>
      <c r="I50" s="281" t="n">
        <v>3078071.30480262</v>
      </c>
      <c r="J50" s="281" t="n">
        <v>3078071.30480262</v>
      </c>
      <c r="K50" s="281" t="n">
        <v>0</v>
      </c>
      <c r="L50" s="281" t="n">
        <v>0</v>
      </c>
      <c r="M50" s="281" t="n">
        <v>0</v>
      </c>
      <c r="N50" s="281" t="n">
        <v>0</v>
      </c>
      <c r="O50" s="281" t="n">
        <v>0</v>
      </c>
      <c r="P50" s="281" t="n">
        <v>0</v>
      </c>
      <c r="Q50" s="281" t="n">
        <v>0</v>
      </c>
      <c r="R50" s="281" t="n">
        <v>0</v>
      </c>
      <c r="S50" s="281" t="n">
        <v>0</v>
      </c>
      <c r="T50" s="281" t="n">
        <v>0</v>
      </c>
      <c r="U50" s="281" t="n">
        <v>0</v>
      </c>
      <c r="V50" s="281" t="n">
        <v>0</v>
      </c>
      <c r="W50" s="281" t="n">
        <v>0</v>
      </c>
      <c r="X50" s="281" t="n">
        <v>0</v>
      </c>
      <c r="Y50" s="281" t="n">
        <v>0</v>
      </c>
      <c r="Z50" s="281" t="n">
        <v>0</v>
      </c>
      <c r="AA50" s="281" t="n">
        <v>0</v>
      </c>
      <c r="AB50" s="281" t="n">
        <v>0</v>
      </c>
      <c r="AC50" s="281" t="n">
        <v>0</v>
      </c>
      <c r="AD50" s="281" t="n">
        <v>0</v>
      </c>
      <c r="AE50" s="281" t="n">
        <v>0</v>
      </c>
      <c r="AF50" s="281" t="n">
        <v>0</v>
      </c>
      <c r="AG50" s="281" t="n">
        <v>0</v>
      </c>
      <c r="AH50" s="281"/>
      <c r="AI50" s="281"/>
      <c r="AJ50" s="281"/>
      <c r="AK50" s="281"/>
      <c r="AL50" s="433"/>
      <c r="AM50" s="434"/>
    </row>
    <row r="51" customFormat="false" ht="15" hidden="false" customHeight="true" outlineLevel="0" collapsed="false">
      <c r="A51" s="369" t="n">
        <v>3</v>
      </c>
      <c r="B51" s="370" t="s">
        <v>647</v>
      </c>
      <c r="C51" s="370" t="s">
        <v>189</v>
      </c>
      <c r="D51" s="372" t="s">
        <v>547</v>
      </c>
      <c r="E51" s="372" t="s">
        <v>548</v>
      </c>
      <c r="F51" s="372" t="s">
        <v>549</v>
      </c>
      <c r="G51" s="372" t="s">
        <v>550</v>
      </c>
      <c r="H51" s="372" t="s">
        <v>551</v>
      </c>
      <c r="I51" s="372" t="s">
        <v>552</v>
      </c>
      <c r="J51" s="372" t="s">
        <v>553</v>
      </c>
      <c r="K51" s="372" t="s">
        <v>554</v>
      </c>
      <c r="L51" s="372" t="s">
        <v>555</v>
      </c>
      <c r="M51" s="372" t="s">
        <v>556</v>
      </c>
      <c r="N51" s="372" t="s">
        <v>557</v>
      </c>
      <c r="O51" s="372" t="s">
        <v>558</v>
      </c>
      <c r="P51" s="372" t="s">
        <v>559</v>
      </c>
      <c r="Q51" s="372" t="s">
        <v>560</v>
      </c>
      <c r="R51" s="372" t="s">
        <v>561</v>
      </c>
      <c r="S51" s="372" t="s">
        <v>562</v>
      </c>
      <c r="T51" s="372" t="s">
        <v>563</v>
      </c>
      <c r="U51" s="372" t="s">
        <v>564</v>
      </c>
      <c r="V51" s="372" t="s">
        <v>565</v>
      </c>
      <c r="W51" s="372" t="s">
        <v>566</v>
      </c>
      <c r="X51" s="372" t="s">
        <v>567</v>
      </c>
      <c r="Y51" s="372" t="s">
        <v>568</v>
      </c>
      <c r="Z51" s="372" t="s">
        <v>569</v>
      </c>
      <c r="AA51" s="372" t="s">
        <v>570</v>
      </c>
      <c r="AB51" s="372" t="s">
        <v>571</v>
      </c>
      <c r="AC51" s="372" t="s">
        <v>572</v>
      </c>
      <c r="AD51" s="372" t="s">
        <v>573</v>
      </c>
      <c r="AE51" s="372" t="s">
        <v>574</v>
      </c>
      <c r="AF51" s="372" t="s">
        <v>575</v>
      </c>
      <c r="AG51" s="372" t="s">
        <v>576</v>
      </c>
      <c r="AH51" s="372"/>
      <c r="AI51" s="372"/>
      <c r="AJ51" s="372"/>
      <c r="AK51" s="372"/>
      <c r="AL51" s="372"/>
    </row>
    <row r="52" customFormat="false" ht="15" hidden="false" customHeight="true" outlineLevel="0" collapsed="false">
      <c r="A52" s="369"/>
      <c r="B52" s="370"/>
      <c r="C52" s="284" t="n">
        <v>13710370.4186204</v>
      </c>
      <c r="D52" s="284" t="n">
        <v>2995185.20931018</v>
      </c>
      <c r="E52" s="284" t="n">
        <v>3395185.20931018</v>
      </c>
      <c r="F52" s="284" t="n">
        <v>240000</v>
      </c>
      <c r="G52" s="284" t="n">
        <v>240000</v>
      </c>
      <c r="H52" s="284" t="n">
        <v>340000</v>
      </c>
      <c r="I52" s="284" t="n">
        <v>240000</v>
      </c>
      <c r="J52" s="284" t="n">
        <v>240000</v>
      </c>
      <c r="K52" s="284" t="n">
        <v>240000</v>
      </c>
      <c r="L52" s="284" t="n">
        <v>240000</v>
      </c>
      <c r="M52" s="284" t="n">
        <v>340000</v>
      </c>
      <c r="N52" s="284" t="n">
        <v>240000</v>
      </c>
      <c r="O52" s="284" t="n">
        <v>240000</v>
      </c>
      <c r="P52" s="284" t="n">
        <v>240000</v>
      </c>
      <c r="Q52" s="284" t="n">
        <v>240000</v>
      </c>
      <c r="R52" s="284" t="n">
        <v>340000</v>
      </c>
      <c r="S52" s="284" t="n">
        <v>240000</v>
      </c>
      <c r="T52" s="284" t="n">
        <v>240000</v>
      </c>
      <c r="U52" s="284" t="n">
        <v>240000</v>
      </c>
      <c r="V52" s="284" t="n">
        <v>240000</v>
      </c>
      <c r="W52" s="284" t="n">
        <v>340000</v>
      </c>
      <c r="X52" s="284" t="n">
        <v>240000</v>
      </c>
      <c r="Y52" s="284" t="n">
        <v>240000</v>
      </c>
      <c r="Z52" s="284" t="n">
        <v>240000</v>
      </c>
      <c r="AA52" s="284" t="n">
        <v>240000</v>
      </c>
      <c r="AB52" s="284" t="n">
        <v>340000</v>
      </c>
      <c r="AC52" s="284" t="n">
        <v>240000</v>
      </c>
      <c r="AD52" s="284" t="n">
        <v>240000</v>
      </c>
      <c r="AE52" s="284" t="n">
        <v>240000</v>
      </c>
      <c r="AF52" s="284" t="n">
        <v>240000</v>
      </c>
      <c r="AG52" s="284" t="n">
        <v>340000</v>
      </c>
      <c r="AH52" s="284"/>
      <c r="AI52" s="284"/>
      <c r="AJ52" s="284"/>
      <c r="AK52" s="284"/>
      <c r="AL52" s="284"/>
    </row>
    <row r="53" s="368" customFormat="true" ht="15.75" hidden="false" customHeight="true" outlineLevel="0" collapsed="false">
      <c r="A53" s="370" t="s">
        <v>648</v>
      </c>
      <c r="B53" s="385" t="s">
        <v>649</v>
      </c>
      <c r="C53" s="284" t="n">
        <v>6510370.41862036</v>
      </c>
      <c r="D53" s="281" t="n">
        <v>2755185.20931018</v>
      </c>
      <c r="E53" s="281" t="n">
        <v>3155185.20931018</v>
      </c>
      <c r="F53" s="281" t="n">
        <v>0</v>
      </c>
      <c r="G53" s="281" t="n">
        <v>0</v>
      </c>
      <c r="H53" s="281" t="n">
        <v>100000</v>
      </c>
      <c r="I53" s="281" t="n">
        <v>0</v>
      </c>
      <c r="J53" s="281" t="n">
        <v>0</v>
      </c>
      <c r="K53" s="281" t="n">
        <v>0</v>
      </c>
      <c r="L53" s="281" t="n">
        <v>0</v>
      </c>
      <c r="M53" s="281" t="n">
        <v>100000</v>
      </c>
      <c r="N53" s="281" t="n">
        <v>0</v>
      </c>
      <c r="O53" s="281" t="n">
        <v>0</v>
      </c>
      <c r="P53" s="281" t="n">
        <v>0</v>
      </c>
      <c r="Q53" s="281" t="n">
        <v>0</v>
      </c>
      <c r="R53" s="281" t="n">
        <v>100000</v>
      </c>
      <c r="S53" s="281" t="n">
        <v>0</v>
      </c>
      <c r="T53" s="281" t="n">
        <v>0</v>
      </c>
      <c r="U53" s="281" t="n">
        <v>0</v>
      </c>
      <c r="V53" s="281" t="n">
        <v>0</v>
      </c>
      <c r="W53" s="281" t="n">
        <v>100000</v>
      </c>
      <c r="X53" s="281" t="n">
        <v>0</v>
      </c>
      <c r="Y53" s="281" t="n">
        <v>0</v>
      </c>
      <c r="Z53" s="281" t="n">
        <v>0</v>
      </c>
      <c r="AA53" s="281" t="n">
        <v>0</v>
      </c>
      <c r="AB53" s="281" t="n">
        <v>100000</v>
      </c>
      <c r="AC53" s="281" t="n">
        <v>0</v>
      </c>
      <c r="AD53" s="281" t="n">
        <v>0</v>
      </c>
      <c r="AE53" s="281" t="n">
        <v>0</v>
      </c>
      <c r="AF53" s="281" t="n">
        <v>0</v>
      </c>
      <c r="AG53" s="281" t="n">
        <v>100000</v>
      </c>
      <c r="AH53" s="281"/>
      <c r="AI53" s="281"/>
      <c r="AJ53" s="281"/>
      <c r="AK53" s="281"/>
      <c r="AL53" s="281"/>
    </row>
    <row r="54" s="368" customFormat="true" ht="15.75" hidden="false" customHeight="true" outlineLevel="0" collapsed="false">
      <c r="A54" s="370" t="s">
        <v>650</v>
      </c>
      <c r="B54" s="376" t="s">
        <v>754</v>
      </c>
      <c r="C54" s="284" t="n">
        <v>5510370.41862036</v>
      </c>
      <c r="D54" s="281" t="n">
        <v>2755185.20931018</v>
      </c>
      <c r="E54" s="281" t="n">
        <v>2755185.20931018</v>
      </c>
      <c r="F54" s="281" t="n">
        <v>0</v>
      </c>
      <c r="G54" s="281" t="n">
        <v>0</v>
      </c>
      <c r="H54" s="281" t="n">
        <v>0</v>
      </c>
      <c r="I54" s="281" t="n">
        <v>0</v>
      </c>
      <c r="J54" s="281" t="n">
        <v>0</v>
      </c>
      <c r="K54" s="281" t="n">
        <v>0</v>
      </c>
      <c r="L54" s="281" t="n">
        <v>0</v>
      </c>
      <c r="M54" s="281" t="n">
        <v>0</v>
      </c>
      <c r="N54" s="281" t="n">
        <v>0</v>
      </c>
      <c r="O54" s="281" t="n">
        <v>0</v>
      </c>
      <c r="P54" s="281" t="n">
        <v>0</v>
      </c>
      <c r="Q54" s="281" t="n">
        <v>0</v>
      </c>
      <c r="R54" s="281" t="n">
        <v>0</v>
      </c>
      <c r="S54" s="281" t="n">
        <v>0</v>
      </c>
      <c r="T54" s="281" t="n">
        <v>0</v>
      </c>
      <c r="U54" s="281" t="n">
        <v>0</v>
      </c>
      <c r="V54" s="281" t="n">
        <v>0</v>
      </c>
      <c r="W54" s="281" t="n">
        <v>0</v>
      </c>
      <c r="X54" s="281" t="n">
        <v>0</v>
      </c>
      <c r="Y54" s="281" t="n">
        <v>0</v>
      </c>
      <c r="Z54" s="281" t="n">
        <v>0</v>
      </c>
      <c r="AA54" s="281" t="n">
        <v>0</v>
      </c>
      <c r="AB54" s="281" t="n">
        <v>0</v>
      </c>
      <c r="AC54" s="281" t="n">
        <v>0</v>
      </c>
      <c r="AD54" s="281" t="n">
        <v>0</v>
      </c>
      <c r="AE54" s="281" t="n">
        <v>0</v>
      </c>
      <c r="AF54" s="281" t="n">
        <v>0</v>
      </c>
      <c r="AG54" s="281" t="n">
        <v>0</v>
      </c>
      <c r="AH54" s="281"/>
      <c r="AI54" s="281"/>
      <c r="AJ54" s="281"/>
      <c r="AK54" s="281"/>
      <c r="AL54" s="281"/>
    </row>
    <row r="55" s="368" customFormat="true" ht="15.75" hidden="false" customHeight="true" outlineLevel="0" collapsed="false">
      <c r="A55" s="370" t="s">
        <v>652</v>
      </c>
      <c r="B55" s="376" t="s">
        <v>653</v>
      </c>
      <c r="C55" s="284" t="n">
        <v>1000000</v>
      </c>
      <c r="D55" s="281" t="n">
        <v>0</v>
      </c>
      <c r="E55" s="281" t="n">
        <v>400000</v>
      </c>
      <c r="F55" s="281" t="n">
        <v>0</v>
      </c>
      <c r="G55" s="281" t="n">
        <v>0</v>
      </c>
      <c r="H55" s="281" t="n">
        <v>100000</v>
      </c>
      <c r="I55" s="281" t="n">
        <v>0</v>
      </c>
      <c r="J55" s="281" t="n">
        <v>0</v>
      </c>
      <c r="K55" s="281" t="n">
        <v>0</v>
      </c>
      <c r="L55" s="281" t="n">
        <v>0</v>
      </c>
      <c r="M55" s="281" t="n">
        <v>100000</v>
      </c>
      <c r="N55" s="281" t="n">
        <v>0</v>
      </c>
      <c r="O55" s="281" t="n">
        <v>0</v>
      </c>
      <c r="P55" s="281" t="n">
        <v>0</v>
      </c>
      <c r="Q55" s="281" t="n">
        <v>0</v>
      </c>
      <c r="R55" s="281" t="n">
        <v>100000</v>
      </c>
      <c r="S55" s="281" t="n">
        <v>0</v>
      </c>
      <c r="T55" s="281" t="n">
        <v>0</v>
      </c>
      <c r="U55" s="281" t="n">
        <v>0</v>
      </c>
      <c r="V55" s="281" t="n">
        <v>0</v>
      </c>
      <c r="W55" s="281" t="n">
        <v>100000</v>
      </c>
      <c r="X55" s="281" t="n">
        <v>0</v>
      </c>
      <c r="Y55" s="281" t="n">
        <v>0</v>
      </c>
      <c r="Z55" s="281" t="n">
        <v>0</v>
      </c>
      <c r="AA55" s="281" t="n">
        <v>0</v>
      </c>
      <c r="AB55" s="281" t="n">
        <v>100000</v>
      </c>
      <c r="AC55" s="281" t="n">
        <v>0</v>
      </c>
      <c r="AD55" s="281" t="n">
        <v>0</v>
      </c>
      <c r="AE55" s="281" t="n">
        <v>0</v>
      </c>
      <c r="AF55" s="281" t="n">
        <v>0</v>
      </c>
      <c r="AG55" s="281" t="n">
        <v>100000</v>
      </c>
      <c r="AH55" s="281"/>
      <c r="AI55" s="281"/>
      <c r="AJ55" s="281"/>
      <c r="AK55" s="281"/>
      <c r="AL55" s="281"/>
    </row>
    <row r="56" s="368" customFormat="true" ht="15.75" hidden="false" customHeight="true" outlineLevel="0" collapsed="false">
      <c r="A56" s="370" t="s">
        <v>654</v>
      </c>
      <c r="B56" s="385" t="s">
        <v>655</v>
      </c>
      <c r="C56" s="284" t="n">
        <v>7200000</v>
      </c>
      <c r="D56" s="281" t="n">
        <v>240000</v>
      </c>
      <c r="E56" s="281" t="n">
        <v>240000</v>
      </c>
      <c r="F56" s="281" t="n">
        <v>240000</v>
      </c>
      <c r="G56" s="281" t="n">
        <v>240000</v>
      </c>
      <c r="H56" s="281" t="n">
        <v>240000</v>
      </c>
      <c r="I56" s="281" t="n">
        <v>240000</v>
      </c>
      <c r="J56" s="281" t="n">
        <v>240000</v>
      </c>
      <c r="K56" s="281" t="n">
        <v>240000</v>
      </c>
      <c r="L56" s="281" t="n">
        <v>240000</v>
      </c>
      <c r="M56" s="281" t="n">
        <v>240000</v>
      </c>
      <c r="N56" s="281" t="n">
        <v>240000</v>
      </c>
      <c r="O56" s="281" t="n">
        <v>240000</v>
      </c>
      <c r="P56" s="281" t="n">
        <v>240000</v>
      </c>
      <c r="Q56" s="281" t="n">
        <v>240000</v>
      </c>
      <c r="R56" s="281" t="n">
        <v>240000</v>
      </c>
      <c r="S56" s="281" t="n">
        <v>240000</v>
      </c>
      <c r="T56" s="281" t="n">
        <v>240000</v>
      </c>
      <c r="U56" s="281" t="n">
        <v>240000</v>
      </c>
      <c r="V56" s="281" t="n">
        <v>240000</v>
      </c>
      <c r="W56" s="281" t="n">
        <v>240000</v>
      </c>
      <c r="X56" s="281" t="n">
        <v>240000</v>
      </c>
      <c r="Y56" s="281" t="n">
        <v>240000</v>
      </c>
      <c r="Z56" s="281" t="n">
        <v>240000</v>
      </c>
      <c r="AA56" s="281" t="n">
        <v>240000</v>
      </c>
      <c r="AB56" s="281" t="n">
        <v>240000</v>
      </c>
      <c r="AC56" s="281" t="n">
        <v>240000</v>
      </c>
      <c r="AD56" s="281" t="n">
        <v>240000</v>
      </c>
      <c r="AE56" s="281" t="n">
        <v>240000</v>
      </c>
      <c r="AF56" s="281" t="n">
        <v>240000</v>
      </c>
      <c r="AG56" s="281" t="n">
        <v>240000</v>
      </c>
      <c r="AH56" s="281"/>
      <c r="AI56" s="281"/>
      <c r="AJ56" s="281"/>
      <c r="AK56" s="281"/>
      <c r="AL56" s="281"/>
    </row>
    <row r="57" s="368" customFormat="true" ht="15.75" hidden="false" customHeight="true" outlineLevel="0" collapsed="false">
      <c r="A57" s="370" t="s">
        <v>656</v>
      </c>
      <c r="B57" s="376" t="s">
        <v>657</v>
      </c>
      <c r="C57" s="284" t="n">
        <v>7200000</v>
      </c>
      <c r="D57" s="281" t="n">
        <v>240000</v>
      </c>
      <c r="E57" s="281" t="n">
        <v>240000</v>
      </c>
      <c r="F57" s="281" t="n">
        <v>240000</v>
      </c>
      <c r="G57" s="281" t="n">
        <v>240000</v>
      </c>
      <c r="H57" s="281" t="n">
        <v>240000</v>
      </c>
      <c r="I57" s="281" t="n">
        <v>240000</v>
      </c>
      <c r="J57" s="281" t="n">
        <v>240000</v>
      </c>
      <c r="K57" s="281" t="n">
        <v>240000</v>
      </c>
      <c r="L57" s="281" t="n">
        <v>240000</v>
      </c>
      <c r="M57" s="281" t="n">
        <v>240000</v>
      </c>
      <c r="N57" s="281" t="n">
        <v>240000</v>
      </c>
      <c r="O57" s="281" t="n">
        <v>240000</v>
      </c>
      <c r="P57" s="281" t="n">
        <v>240000</v>
      </c>
      <c r="Q57" s="281" t="n">
        <v>240000</v>
      </c>
      <c r="R57" s="281" t="n">
        <v>240000</v>
      </c>
      <c r="S57" s="281" t="n">
        <v>240000</v>
      </c>
      <c r="T57" s="281" t="n">
        <v>240000</v>
      </c>
      <c r="U57" s="281" t="n">
        <v>240000</v>
      </c>
      <c r="V57" s="281" t="n">
        <v>240000</v>
      </c>
      <c r="W57" s="281" t="n">
        <v>240000</v>
      </c>
      <c r="X57" s="281" t="n">
        <v>240000</v>
      </c>
      <c r="Y57" s="281" t="n">
        <v>240000</v>
      </c>
      <c r="Z57" s="281" t="n">
        <v>240000</v>
      </c>
      <c r="AA57" s="281" t="n">
        <v>240000</v>
      </c>
      <c r="AB57" s="281" t="n">
        <v>240000</v>
      </c>
      <c r="AC57" s="281" t="n">
        <v>240000</v>
      </c>
      <c r="AD57" s="281" t="n">
        <v>240000</v>
      </c>
      <c r="AE57" s="281" t="n">
        <v>240000</v>
      </c>
      <c r="AF57" s="281" t="n">
        <v>240000</v>
      </c>
      <c r="AG57" s="281" t="n">
        <v>240000</v>
      </c>
      <c r="AH57" s="281" t="e">
        <f aca="false">'cronograma físico das obras'!#ref!*'Preços Unitários'!$B$77</f>
        <v>#VALUE!</v>
      </c>
      <c r="AI57" s="281" t="e">
        <f aca="false">'cronograma físico das obras'!#ref!*'Preços Unitários'!$B$77</f>
        <v>#VALUE!</v>
      </c>
      <c r="AJ57" s="281" t="e">
        <f aca="false">'cronograma físico das obras'!#ref!*'Preços Unitários'!$B$77</f>
        <v>#VALUE!</v>
      </c>
      <c r="AK57" s="281" t="e">
        <f aca="false">'cronograma físico das obras'!#ref!*'Preços Unitários'!$B$77</f>
        <v>#VALUE!</v>
      </c>
      <c r="AL57" s="281" t="e">
        <f aca="false">'cronograma físico das obras'!#ref!*'Preços Unitários'!$B$77</f>
        <v>#VALUE!</v>
      </c>
    </row>
    <row r="58" customFormat="false" ht="15.75" hidden="false" customHeight="true" outlineLevel="0" collapsed="false"/>
  </sheetData>
  <mergeCells count="10">
    <mergeCell ref="A1:AL1"/>
    <mergeCell ref="A3:B3"/>
    <mergeCell ref="A4:B4"/>
    <mergeCell ref="A8:B8"/>
    <mergeCell ref="A11:A12"/>
    <mergeCell ref="B11:B12"/>
    <mergeCell ref="A33:A34"/>
    <mergeCell ref="B33:B34"/>
    <mergeCell ref="A51:A52"/>
    <mergeCell ref="B51:B52"/>
  </mergeCells>
  <conditionalFormatting sqref="D39:D40 D47:AL48 D51:AL57 F58:AL58 D58">
    <cfRule type="cellIs" priority="2" operator="equal" aboveAverage="0" equalAverage="0" bottom="0" percent="0" rank="0" text="" dxfId="0">
      <formula>"N"</formula>
    </cfRule>
  </conditionalFormatting>
  <conditionalFormatting sqref="D34:AG35">
    <cfRule type="cellIs" priority="3" operator="equal" aboveAverage="0" equalAverage="0" bottom="0" percent="0" rank="0" text="" dxfId="1">
      <formula>"N"</formula>
    </cfRule>
  </conditionalFormatting>
  <conditionalFormatting sqref="D37:AG40">
    <cfRule type="cellIs" priority="4" operator="equal" aboveAverage="0" equalAverage="0" bottom="0" percent="0" rank="0" text="" dxfId="2">
      <formula>"N"</formula>
    </cfRule>
  </conditionalFormatting>
  <conditionalFormatting sqref="D11:AL24">
    <cfRule type="cellIs" priority="5" operator="equal" aboveAverage="0" equalAverage="0" bottom="0" percent="0" rank="0" text="" dxfId="3">
      <formula>"N"</formula>
    </cfRule>
  </conditionalFormatting>
  <conditionalFormatting sqref="D26:AL30 D32:AL33">
    <cfRule type="cellIs" priority="6" operator="equal" aboveAverage="0" equalAverage="0" bottom="0" percent="0" rank="0" text="" dxfId="4">
      <formula>"N"</formula>
    </cfRule>
  </conditionalFormatting>
  <conditionalFormatting sqref="D36:AL45">
    <cfRule type="cellIs" priority="7" operator="equal" aboveAverage="0" equalAverage="0" bottom="0" percent="0" rank="0" text="" dxfId="5">
      <formula>"N"</formula>
    </cfRule>
  </conditionalFormatting>
  <conditionalFormatting sqref="D49:AM50">
    <cfRule type="cellIs" priority="8" operator="equal" aboveAverage="0" equalAverage="0" bottom="0" percent="0" rank="0" text="" dxfId="6">
      <formula>"N"</formula>
    </cfRule>
  </conditionalFormatting>
  <conditionalFormatting sqref="E9:S9 D10">
    <cfRule type="cellIs" priority="9" operator="equal" aboveAverage="0" equalAverage="0" bottom="0" percent="0" rank="0" text="" dxfId="7">
      <formula>"N"</formula>
    </cfRule>
  </conditionalFormatting>
  <conditionalFormatting sqref="E34:AL34 AH35:AL35">
    <cfRule type="cellIs" priority="10" operator="equal" aboveAverage="0" equalAverage="0" bottom="0" percent="0" rank="0" text="" dxfId="8">
      <formula>"N"</formula>
    </cfRule>
  </conditionalFormatting>
  <printOptions headings="false" gridLines="false" gridLinesSet="true" horizontalCentered="true" verticalCentered="false"/>
  <pageMargins left="0.823611111111111" right="0.489583333333333" top="1.18125" bottom="0.955555555555556" header="0.511805555555555" footer="0.511805555555555"/>
  <pageSetup paperSize="8" scale="100" firstPageNumber="0" fitToWidth="1" fitToHeight="2"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sheetPr filterMode="false">
    <pageSetUpPr fitToPage="false"/>
  </sheetPr>
  <dimension ref="A2:D73"/>
  <sheetViews>
    <sheetView showFormulas="false" showGridLines="true" showRowColHeaders="true" showZeros="true" rightToLeft="false" tabSelected="false" showOutlineSymbols="true" defaultGridColor="true" view="pageBreakPreview" topLeftCell="A31" colorId="64" zoomScale="65" zoomScaleNormal="100" zoomScalePageLayoutView="65" workbookViewId="0">
      <selection pane="topLeft" activeCell="C68" activeCellId="0" sqref="C68"/>
    </sheetView>
  </sheetViews>
  <sheetFormatPr defaultRowHeight="12" zeroHeight="false" outlineLevelRow="0" outlineLevelCol="0"/>
  <cols>
    <col collapsed="false" customWidth="true" hidden="false" outlineLevel="0" max="1" min="1" style="435" width="24.44"/>
    <col collapsed="false" customWidth="true" hidden="false" outlineLevel="0" max="2" min="2" style="435" width="10.11"/>
    <col collapsed="false" customWidth="true" hidden="false" outlineLevel="0" max="3" min="3" style="435" width="14.11"/>
    <col collapsed="false" customWidth="true" hidden="false" outlineLevel="0" max="4" min="4" style="435" width="12.78"/>
    <col collapsed="false" customWidth="true" hidden="false" outlineLevel="0" max="1025" min="5" style="435" width="8.89"/>
  </cols>
  <sheetData>
    <row r="2" customFormat="false" ht="12" hidden="false" customHeight="false" outlineLevel="0" collapsed="false">
      <c r="A2" s="436"/>
      <c r="B2" s="436" t="s">
        <v>755</v>
      </c>
      <c r="C2" s="436"/>
      <c r="D2" s="436"/>
    </row>
    <row r="4" customFormat="false" ht="12" hidden="false" customHeight="false" outlineLevel="0" collapsed="false">
      <c r="A4" s="437" t="s">
        <v>756</v>
      </c>
      <c r="B4" s="438"/>
      <c r="C4" s="438"/>
      <c r="D4" s="438"/>
    </row>
    <row r="5" customFormat="false" ht="12" hidden="false" customHeight="false" outlineLevel="0" collapsed="false">
      <c r="A5" s="439" t="s">
        <v>757</v>
      </c>
      <c r="B5" s="439" t="s">
        <v>758</v>
      </c>
      <c r="C5" s="439"/>
      <c r="D5" s="439" t="s">
        <v>759</v>
      </c>
    </row>
    <row r="6" customFormat="false" ht="12" hidden="false" customHeight="false" outlineLevel="0" collapsed="false">
      <c r="A6" s="440" t="s">
        <v>760</v>
      </c>
      <c r="B6" s="439" t="n">
        <v>0</v>
      </c>
      <c r="C6" s="439" t="n">
        <v>5</v>
      </c>
      <c r="D6" s="441" t="n">
        <v>59472.86</v>
      </c>
    </row>
    <row r="7" customFormat="false" ht="12" hidden="false" customHeight="false" outlineLevel="0" collapsed="false">
      <c r="A7" s="440" t="s">
        <v>760</v>
      </c>
      <c r="B7" s="439" t="n">
        <v>6</v>
      </c>
      <c r="C7" s="439" t="n">
        <v>10</v>
      </c>
      <c r="D7" s="441" t="n">
        <v>50134.48</v>
      </c>
    </row>
    <row r="8" customFormat="false" ht="12" hidden="false" customHeight="false" outlineLevel="0" collapsed="false">
      <c r="A8" s="440" t="s">
        <v>760</v>
      </c>
      <c r="B8" s="439" t="n">
        <v>11</v>
      </c>
      <c r="C8" s="439" t="n">
        <v>25</v>
      </c>
      <c r="D8" s="441" t="n">
        <v>41338.01</v>
      </c>
    </row>
    <row r="9" customFormat="false" ht="12" hidden="false" customHeight="false" outlineLevel="0" collapsed="false">
      <c r="A9" s="440" t="s">
        <v>760</v>
      </c>
      <c r="B9" s="439" t="n">
        <v>26</v>
      </c>
      <c r="C9" s="439" t="n">
        <v>50</v>
      </c>
      <c r="D9" s="441" t="n">
        <v>24963.58</v>
      </c>
    </row>
    <row r="10" customFormat="false" ht="12" hidden="false" customHeight="false" outlineLevel="0" collapsed="false">
      <c r="A10" s="440" t="s">
        <v>760</v>
      </c>
      <c r="B10" s="439" t="n">
        <v>51</v>
      </c>
      <c r="C10" s="439" t="n">
        <v>100</v>
      </c>
      <c r="D10" s="441" t="n">
        <v>20546.9</v>
      </c>
    </row>
    <row r="11" customFormat="false" ht="12" hidden="false" customHeight="false" outlineLevel="0" collapsed="false">
      <c r="A11" s="440" t="s">
        <v>760</v>
      </c>
      <c r="B11" s="439" t="n">
        <v>101</v>
      </c>
      <c r="C11" s="439" t="n">
        <v>200</v>
      </c>
      <c r="D11" s="441" t="n">
        <v>16444.84</v>
      </c>
    </row>
    <row r="12" customFormat="false" ht="12" hidden="false" customHeight="false" outlineLevel="0" collapsed="false">
      <c r="A12" s="440" t="s">
        <v>760</v>
      </c>
      <c r="B12" s="439" t="n">
        <v>201</v>
      </c>
      <c r="C12" s="439" t="n">
        <v>400</v>
      </c>
      <c r="D12" s="441" t="n">
        <v>12536.03</v>
      </c>
    </row>
    <row r="13" customFormat="false" ht="12" hidden="false" customHeight="false" outlineLevel="0" collapsed="false">
      <c r="A13" s="440" t="s">
        <v>760</v>
      </c>
      <c r="B13" s="439" t="n">
        <v>401</v>
      </c>
      <c r="C13" s="439"/>
      <c r="D13" s="441" t="n">
        <v>10009.44</v>
      </c>
    </row>
    <row r="14" customFormat="false" ht="12" hidden="false" customHeight="false" outlineLevel="0" collapsed="false">
      <c r="A14" s="438"/>
      <c r="B14" s="438"/>
      <c r="C14" s="438"/>
      <c r="D14" s="438"/>
    </row>
    <row r="15" customFormat="false" ht="12" hidden="false" customHeight="false" outlineLevel="0" collapsed="false">
      <c r="A15" s="438"/>
      <c r="B15" s="438"/>
      <c r="C15" s="438"/>
      <c r="D15" s="438"/>
    </row>
    <row r="16" customFormat="false" ht="12" hidden="false" customHeight="false" outlineLevel="0" collapsed="false">
      <c r="A16" s="442" t="s">
        <v>761</v>
      </c>
      <c r="B16" s="438"/>
      <c r="C16" s="438"/>
      <c r="D16" s="438"/>
    </row>
    <row r="17" customFormat="false" ht="12" hidden="false" customHeight="false" outlineLevel="0" collapsed="false">
      <c r="A17" s="439" t="s">
        <v>757</v>
      </c>
      <c r="B17" s="439" t="s">
        <v>758</v>
      </c>
      <c r="C17" s="439"/>
      <c r="D17" s="439" t="s">
        <v>759</v>
      </c>
    </row>
    <row r="18" customFormat="false" ht="12" hidden="false" customHeight="false" outlineLevel="0" collapsed="false">
      <c r="A18" s="440" t="s">
        <v>760</v>
      </c>
      <c r="B18" s="439" t="n">
        <v>0</v>
      </c>
      <c r="C18" s="439" t="n">
        <v>50</v>
      </c>
      <c r="D18" s="441" t="n">
        <v>178280.83</v>
      </c>
    </row>
    <row r="19" customFormat="false" ht="12" hidden="false" customHeight="false" outlineLevel="0" collapsed="false">
      <c r="A19" s="440" t="s">
        <v>760</v>
      </c>
      <c r="B19" s="439" t="n">
        <v>51</v>
      </c>
      <c r="C19" s="439" t="n">
        <v>100</v>
      </c>
      <c r="D19" s="441" t="n">
        <v>151854.85</v>
      </c>
    </row>
    <row r="20" customFormat="false" ht="12" hidden="false" customHeight="false" outlineLevel="0" collapsed="false">
      <c r="A20" s="440" t="s">
        <v>760</v>
      </c>
      <c r="B20" s="439" t="n">
        <v>101</v>
      </c>
      <c r="C20" s="439" t="n">
        <v>200</v>
      </c>
      <c r="D20" s="441" t="n">
        <v>133039.79</v>
      </c>
    </row>
    <row r="21" customFormat="false" ht="12" hidden="false" customHeight="false" outlineLevel="0" collapsed="false">
      <c r="A21" s="440" t="s">
        <v>760</v>
      </c>
      <c r="B21" s="439" t="n">
        <v>201</v>
      </c>
      <c r="C21" s="439" t="n">
        <v>500</v>
      </c>
      <c r="D21" s="441" t="n">
        <v>123815.32</v>
      </c>
    </row>
    <row r="22" customFormat="false" ht="12" hidden="false" customHeight="false" outlineLevel="0" collapsed="false">
      <c r="A22" s="440" t="s">
        <v>760</v>
      </c>
      <c r="B22" s="439" t="n">
        <v>501</v>
      </c>
      <c r="C22" s="439" t="n">
        <v>750</v>
      </c>
      <c r="D22" s="441" t="n">
        <v>110523.67</v>
      </c>
    </row>
    <row r="23" customFormat="false" ht="12" hidden="false" customHeight="false" outlineLevel="0" collapsed="false">
      <c r="A23" s="440" t="s">
        <v>760</v>
      </c>
      <c r="B23" s="439" t="n">
        <v>751</v>
      </c>
      <c r="C23" s="439" t="n">
        <v>1000</v>
      </c>
      <c r="D23" s="441" t="n">
        <v>83083.21</v>
      </c>
    </row>
    <row r="24" customFormat="false" ht="12" hidden="false" customHeight="false" outlineLevel="0" collapsed="false">
      <c r="A24" s="440" t="s">
        <v>760</v>
      </c>
      <c r="B24" s="439" t="n">
        <v>1001</v>
      </c>
      <c r="C24" s="439"/>
      <c r="D24" s="441" t="n">
        <v>75506.97</v>
      </c>
    </row>
    <row r="25" customFormat="false" ht="12" hidden="false" customHeight="false" outlineLevel="0" collapsed="false">
      <c r="A25" s="438"/>
      <c r="B25" s="438"/>
      <c r="C25" s="438"/>
      <c r="D25" s="438"/>
    </row>
    <row r="26" customFormat="false" ht="12" hidden="false" customHeight="false" outlineLevel="0" collapsed="false">
      <c r="A26" s="438"/>
      <c r="B26" s="438"/>
      <c r="C26" s="438"/>
      <c r="D26" s="438"/>
    </row>
    <row r="27" customFormat="false" ht="12" hidden="false" customHeight="false" outlineLevel="0" collapsed="false">
      <c r="A27" s="443" t="s">
        <v>762</v>
      </c>
      <c r="B27" s="438"/>
      <c r="C27" s="438"/>
      <c r="D27" s="438"/>
    </row>
    <row r="28" customFormat="false" ht="12" hidden="false" customHeight="false" outlineLevel="0" collapsed="false">
      <c r="A28" s="439" t="s">
        <v>757</v>
      </c>
      <c r="B28" s="439" t="s">
        <v>763</v>
      </c>
      <c r="C28" s="439"/>
      <c r="D28" s="439" t="s">
        <v>764</v>
      </c>
    </row>
    <row r="29" customFormat="false" ht="12" hidden="false" customHeight="false" outlineLevel="0" collapsed="false">
      <c r="A29" s="440" t="s">
        <v>760</v>
      </c>
      <c r="B29" s="439" t="n">
        <v>0</v>
      </c>
      <c r="C29" s="439" t="n">
        <v>100</v>
      </c>
      <c r="D29" s="441" t="n">
        <v>4993.33</v>
      </c>
    </row>
    <row r="30" customFormat="false" ht="12" hidden="false" customHeight="false" outlineLevel="0" collapsed="false">
      <c r="A30" s="440" t="s">
        <v>760</v>
      </c>
      <c r="B30" s="439" t="n">
        <v>101</v>
      </c>
      <c r="C30" s="439" t="n">
        <v>250</v>
      </c>
      <c r="D30" s="441" t="n">
        <v>4318.03</v>
      </c>
    </row>
    <row r="31" customFormat="false" ht="12" hidden="false" customHeight="false" outlineLevel="0" collapsed="false">
      <c r="A31" s="440" t="s">
        <v>760</v>
      </c>
      <c r="B31" s="439" t="n">
        <v>251</v>
      </c>
      <c r="C31" s="439" t="n">
        <v>500</v>
      </c>
      <c r="D31" s="441" t="n">
        <v>3806.72</v>
      </c>
    </row>
    <row r="32" customFormat="false" ht="12" hidden="false" customHeight="false" outlineLevel="0" collapsed="false">
      <c r="A32" s="440" t="s">
        <v>760</v>
      </c>
      <c r="B32" s="439" t="n">
        <v>501</v>
      </c>
      <c r="C32" s="439" t="n">
        <v>1000</v>
      </c>
      <c r="D32" s="441" t="n">
        <v>3359.08</v>
      </c>
    </row>
    <row r="33" customFormat="false" ht="12" hidden="false" customHeight="false" outlineLevel="0" collapsed="false">
      <c r="A33" s="440" t="s">
        <v>760</v>
      </c>
      <c r="B33" s="439" t="n">
        <v>1001</v>
      </c>
      <c r="C33" s="439" t="n">
        <v>2000</v>
      </c>
      <c r="D33" s="441" t="n">
        <v>2828.14</v>
      </c>
    </row>
    <row r="34" customFormat="false" ht="12" hidden="false" customHeight="false" outlineLevel="0" collapsed="false">
      <c r="A34" s="440" t="s">
        <v>760</v>
      </c>
      <c r="B34" s="439" t="n">
        <v>2001</v>
      </c>
      <c r="C34" s="439" t="n">
        <v>4000</v>
      </c>
      <c r="D34" s="441" t="n">
        <v>2665.45</v>
      </c>
    </row>
    <row r="35" customFormat="false" ht="12" hidden="false" customHeight="false" outlineLevel="0" collapsed="false">
      <c r="A35" s="440" t="s">
        <v>760</v>
      </c>
      <c r="B35" s="439" t="n">
        <v>4001</v>
      </c>
      <c r="C35" s="439" t="n">
        <v>6000</v>
      </c>
      <c r="D35" s="441" t="n">
        <v>2332.56</v>
      </c>
    </row>
    <row r="36" customFormat="false" ht="12" hidden="false" customHeight="false" outlineLevel="0" collapsed="false">
      <c r="A36" s="440" t="s">
        <v>760</v>
      </c>
      <c r="B36" s="439" t="n">
        <v>6001</v>
      </c>
      <c r="C36" s="439"/>
      <c r="D36" s="441" t="n">
        <v>1802.98</v>
      </c>
    </row>
    <row r="38" customFormat="false" ht="11.4" hidden="false" customHeight="true" outlineLevel="0" collapsed="false">
      <c r="A38" s="444"/>
      <c r="B38" s="445"/>
    </row>
    <row r="39" customFormat="false" ht="11.4" hidden="false" customHeight="true" outlineLevel="0" collapsed="false">
      <c r="A39" s="444"/>
      <c r="B39" s="445"/>
    </row>
    <row r="40" customFormat="false" ht="11.4" hidden="false" customHeight="true" outlineLevel="0" collapsed="false"/>
    <row r="41" customFormat="false" ht="12" hidden="false" customHeight="false" outlineLevel="0" collapsed="false">
      <c r="A41" s="446"/>
      <c r="B41" s="446" t="s">
        <v>765</v>
      </c>
      <c r="C41" s="446"/>
      <c r="D41" s="446"/>
    </row>
    <row r="43" customFormat="false" ht="12" hidden="false" customHeight="false" outlineLevel="0" collapsed="false">
      <c r="A43" s="444" t="s">
        <v>766</v>
      </c>
    </row>
    <row r="44" customFormat="false" ht="12" hidden="false" customHeight="false" outlineLevel="0" collapsed="false">
      <c r="A44" s="439" t="s">
        <v>757</v>
      </c>
      <c r="B44" s="439" t="s">
        <v>767</v>
      </c>
      <c r="C44" s="439"/>
      <c r="D44" s="439" t="s">
        <v>759</v>
      </c>
    </row>
    <row r="45" customFormat="false" ht="12" hidden="false" customHeight="false" outlineLevel="0" collapsed="false">
      <c r="A45" s="440" t="s">
        <v>760</v>
      </c>
      <c r="B45" s="439" t="n">
        <v>0</v>
      </c>
      <c r="C45" s="439" t="n">
        <v>5</v>
      </c>
      <c r="D45" s="441" t="n">
        <v>122046.47</v>
      </c>
    </row>
    <row r="46" customFormat="false" ht="12" hidden="false" customHeight="false" outlineLevel="0" collapsed="false">
      <c r="A46" s="440" t="s">
        <v>760</v>
      </c>
      <c r="B46" s="439" t="n">
        <v>6</v>
      </c>
      <c r="C46" s="439" t="n">
        <v>10</v>
      </c>
      <c r="D46" s="441" t="n">
        <v>94715.41</v>
      </c>
    </row>
    <row r="47" customFormat="false" ht="12" hidden="false" customHeight="false" outlineLevel="0" collapsed="false">
      <c r="A47" s="440" t="s">
        <v>760</v>
      </c>
      <c r="B47" s="439" t="n">
        <v>11</v>
      </c>
      <c r="C47" s="439" t="n">
        <v>25</v>
      </c>
      <c r="D47" s="441" t="n">
        <v>79575.64</v>
      </c>
    </row>
    <row r="48" customFormat="false" ht="12" hidden="false" customHeight="false" outlineLevel="0" collapsed="false">
      <c r="A48" s="440" t="s">
        <v>760</v>
      </c>
      <c r="B48" s="439" t="n">
        <v>26</v>
      </c>
      <c r="C48" s="439" t="n">
        <v>50</v>
      </c>
      <c r="D48" s="441" t="n">
        <v>62633.53</v>
      </c>
    </row>
    <row r="49" customFormat="false" ht="12" hidden="false" customHeight="false" outlineLevel="0" collapsed="false">
      <c r="A49" s="440" t="s">
        <v>760</v>
      </c>
      <c r="B49" s="439" t="n">
        <v>51</v>
      </c>
      <c r="C49" s="439" t="n">
        <v>100</v>
      </c>
      <c r="D49" s="441" t="n">
        <v>50061.55</v>
      </c>
    </row>
    <row r="50" customFormat="false" ht="12" hidden="false" customHeight="false" outlineLevel="0" collapsed="false">
      <c r="A50" s="440" t="s">
        <v>760</v>
      </c>
      <c r="B50" s="439" t="n">
        <v>101</v>
      </c>
      <c r="C50" s="439" t="n">
        <v>200</v>
      </c>
      <c r="D50" s="441" t="n">
        <v>40028.84</v>
      </c>
    </row>
    <row r="51" customFormat="false" ht="12" hidden="false" customHeight="false" outlineLevel="0" collapsed="false">
      <c r="A51" s="440" t="s">
        <v>760</v>
      </c>
      <c r="B51" s="439" t="n">
        <v>201</v>
      </c>
      <c r="C51" s="439" t="n">
        <v>400</v>
      </c>
      <c r="D51" s="441" t="n">
        <v>21012.39</v>
      </c>
    </row>
    <row r="52" customFormat="false" ht="12" hidden="false" customHeight="false" outlineLevel="0" collapsed="false">
      <c r="A52" s="440" t="s">
        <v>760</v>
      </c>
      <c r="B52" s="439" t="n">
        <v>400</v>
      </c>
      <c r="C52" s="439"/>
      <c r="D52" s="441" t="n">
        <v>17300.94</v>
      </c>
    </row>
    <row r="55" customFormat="false" ht="12" hidden="false" customHeight="false" outlineLevel="0" collapsed="false">
      <c r="A55" s="444" t="s">
        <v>768</v>
      </c>
    </row>
    <row r="56" customFormat="false" ht="12" hidden="false" customHeight="false" outlineLevel="0" collapsed="false">
      <c r="A56" s="439" t="s">
        <v>757</v>
      </c>
      <c r="B56" s="439" t="s">
        <v>767</v>
      </c>
      <c r="C56" s="439"/>
      <c r="D56" s="439" t="s">
        <v>759</v>
      </c>
    </row>
    <row r="57" customFormat="false" ht="12" hidden="false" customHeight="false" outlineLevel="0" collapsed="false">
      <c r="A57" s="440" t="s">
        <v>760</v>
      </c>
      <c r="B57" s="439" t="n">
        <v>0</v>
      </c>
      <c r="C57" s="439" t="n">
        <v>50</v>
      </c>
      <c r="D57" s="441" t="n">
        <v>459318.81</v>
      </c>
    </row>
    <row r="58" customFormat="false" ht="12" hidden="false" customHeight="false" outlineLevel="0" collapsed="false">
      <c r="A58" s="440" t="s">
        <v>760</v>
      </c>
      <c r="B58" s="439" t="n">
        <v>51</v>
      </c>
      <c r="C58" s="439" t="n">
        <v>100</v>
      </c>
      <c r="D58" s="441" t="n">
        <v>432357.1</v>
      </c>
    </row>
    <row r="59" customFormat="false" ht="12" hidden="false" customHeight="false" outlineLevel="0" collapsed="false">
      <c r="A59" s="440" t="s">
        <v>760</v>
      </c>
      <c r="B59" s="439" t="n">
        <v>101</v>
      </c>
      <c r="C59" s="439" t="n">
        <v>200</v>
      </c>
      <c r="D59" s="441" t="n">
        <v>383298.9</v>
      </c>
    </row>
    <row r="60" customFormat="false" ht="12" hidden="false" customHeight="false" outlineLevel="0" collapsed="false">
      <c r="A60" s="440" t="s">
        <v>760</v>
      </c>
      <c r="B60" s="439" t="n">
        <v>201</v>
      </c>
      <c r="C60" s="439" t="n">
        <v>400</v>
      </c>
      <c r="D60" s="441" t="n">
        <v>337385.17</v>
      </c>
    </row>
    <row r="61" customFormat="false" ht="12" hidden="false" customHeight="false" outlineLevel="0" collapsed="false">
      <c r="A61" s="440" t="s">
        <v>760</v>
      </c>
      <c r="B61" s="439" t="n">
        <v>400</v>
      </c>
      <c r="C61" s="439" t="n">
        <v>0</v>
      </c>
      <c r="D61" s="441" t="n">
        <v>303847.48</v>
      </c>
    </row>
    <row r="64" customFormat="false" ht="12" hidden="false" customHeight="false" outlineLevel="0" collapsed="false">
      <c r="A64" s="444" t="s">
        <v>769</v>
      </c>
    </row>
    <row r="65" customFormat="false" ht="12" hidden="false" customHeight="false" outlineLevel="0" collapsed="false">
      <c r="A65" s="439" t="s">
        <v>757</v>
      </c>
      <c r="B65" s="439" t="s">
        <v>767</v>
      </c>
      <c r="C65" s="439"/>
      <c r="D65" s="439" t="s">
        <v>759</v>
      </c>
    </row>
    <row r="66" customFormat="false" ht="12" hidden="false" customHeight="false" outlineLevel="0" collapsed="false">
      <c r="A66" s="440" t="s">
        <v>760</v>
      </c>
      <c r="B66" s="439" t="n">
        <v>10</v>
      </c>
      <c r="C66" s="439" t="n">
        <v>19</v>
      </c>
      <c r="D66" s="441" t="n">
        <v>253848.14</v>
      </c>
    </row>
    <row r="67" customFormat="false" ht="12" hidden="false" customHeight="false" outlineLevel="0" collapsed="false">
      <c r="A67" s="440" t="s">
        <v>760</v>
      </c>
      <c r="B67" s="439" t="n">
        <v>20</v>
      </c>
      <c r="C67" s="439" t="n">
        <v>39</v>
      </c>
      <c r="D67" s="441" t="n">
        <v>227562.6</v>
      </c>
    </row>
    <row r="68" customFormat="false" ht="12" hidden="false" customHeight="false" outlineLevel="0" collapsed="false">
      <c r="A68" s="440" t="s">
        <v>760</v>
      </c>
      <c r="B68" s="439" t="n">
        <v>40</v>
      </c>
      <c r="C68" s="439" t="n">
        <v>74</v>
      </c>
      <c r="D68" s="441" t="n">
        <v>211250.61</v>
      </c>
    </row>
    <row r="69" customFormat="false" ht="12" hidden="false" customHeight="false" outlineLevel="0" collapsed="false">
      <c r="A69" s="440" t="s">
        <v>760</v>
      </c>
      <c r="B69" s="439" t="n">
        <v>75</v>
      </c>
      <c r="C69" s="439" t="n">
        <v>124</v>
      </c>
      <c r="D69" s="441" t="n">
        <v>201458.7</v>
      </c>
    </row>
    <row r="70" customFormat="false" ht="12" hidden="false" customHeight="false" outlineLevel="0" collapsed="false">
      <c r="A70" s="440" t="s">
        <v>760</v>
      </c>
      <c r="B70" s="439" t="n">
        <v>125</v>
      </c>
      <c r="C70" s="439" t="n">
        <v>174</v>
      </c>
      <c r="D70" s="441" t="n">
        <v>193949.25</v>
      </c>
    </row>
    <row r="71" customFormat="false" ht="12" hidden="false" customHeight="false" outlineLevel="0" collapsed="false">
      <c r="A71" s="440" t="s">
        <v>760</v>
      </c>
      <c r="B71" s="439" t="n">
        <v>175</v>
      </c>
      <c r="C71" s="439" t="n">
        <v>224</v>
      </c>
      <c r="D71" s="441" t="n">
        <v>190887.12</v>
      </c>
    </row>
    <row r="72" customFormat="false" ht="12" hidden="false" customHeight="false" outlineLevel="0" collapsed="false">
      <c r="A72" s="440" t="s">
        <v>760</v>
      </c>
      <c r="B72" s="439" t="n">
        <v>225</v>
      </c>
      <c r="C72" s="439" t="n">
        <v>274</v>
      </c>
      <c r="D72" s="441" t="n">
        <v>187716.26</v>
      </c>
    </row>
    <row r="73" customFormat="false" ht="12" hidden="false" customHeight="false" outlineLevel="0" collapsed="false">
      <c r="A73" s="440" t="s">
        <v>760</v>
      </c>
      <c r="B73" s="439" t="n">
        <v>275</v>
      </c>
      <c r="C73" s="439"/>
      <c r="D73" s="441" t="n">
        <v>186208.32</v>
      </c>
    </row>
  </sheetData>
  <mergeCells count="6">
    <mergeCell ref="B5:C5"/>
    <mergeCell ref="B17:C17"/>
    <mergeCell ref="B28:C28"/>
    <mergeCell ref="B44:C44"/>
    <mergeCell ref="B56:C56"/>
    <mergeCell ref="B65:C65"/>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sheetPr filterMode="false">
    <pageSetUpPr fitToPage="false"/>
  </sheetPr>
  <dimension ref="A1:AP28"/>
  <sheetViews>
    <sheetView showFormulas="false" showGridLines="false" showRowColHeaders="true" showZeros="true" rightToLeft="false" tabSelected="false" showOutlineSymbols="true" defaultGridColor="true" view="pageBreakPreview" topLeftCell="A1" colorId="64" zoomScale="65" zoomScaleNormal="100" zoomScalePageLayoutView="65" workbookViewId="0">
      <selection pane="topLeft" activeCell="A1" activeCellId="0" sqref="A1"/>
    </sheetView>
  </sheetViews>
  <sheetFormatPr defaultRowHeight="13.2" zeroHeight="false" outlineLevelRow="0" outlineLevelCol="0"/>
  <cols>
    <col collapsed="false" customWidth="true" hidden="false" outlineLevel="0" max="1" min="1" style="184" width="8.21"/>
    <col collapsed="false" customWidth="true" hidden="false" outlineLevel="0" max="2" min="2" style="184" width="45.45"/>
    <col collapsed="false" customWidth="true" hidden="false" outlineLevel="0" max="7" min="3" style="184" width="8.89"/>
    <col collapsed="false" customWidth="true" hidden="false" outlineLevel="0" max="8" min="8" style="184" width="10.33"/>
    <col collapsed="false" customWidth="true" hidden="false" outlineLevel="0" max="9" min="9" style="447" width="16.33"/>
    <col collapsed="false" customWidth="true" hidden="false" outlineLevel="0" max="11" min="10" style="184" width="8.89"/>
    <col collapsed="false" customWidth="true" hidden="false" outlineLevel="0" max="12" min="12" style="293" width="8.89"/>
    <col collapsed="false" customWidth="true" hidden="false" outlineLevel="0" max="15" min="13" style="184" width="9"/>
    <col collapsed="false" customWidth="true" hidden="false" outlineLevel="0" max="42" min="16" style="184" width="9.56"/>
    <col collapsed="false" customWidth="true" hidden="false" outlineLevel="0" max="1025" min="43" style="184" width="8.89"/>
  </cols>
  <sheetData>
    <row r="1" customFormat="false" ht="13.2" hidden="false" customHeight="false" outlineLevel="0" collapsed="false">
      <c r="A1" s="184" t="s">
        <v>770</v>
      </c>
      <c r="B1" s="184" t="s">
        <v>771</v>
      </c>
      <c r="C1" s="184" t="s">
        <v>772</v>
      </c>
      <c r="D1" s="184" t="s">
        <v>773</v>
      </c>
      <c r="E1" s="184" t="s">
        <v>774</v>
      </c>
      <c r="H1" s="448" t="s">
        <v>775</v>
      </c>
      <c r="I1" s="447" t="s">
        <v>776</v>
      </c>
      <c r="J1" s="184" t="s">
        <v>777</v>
      </c>
      <c r="L1" s="449"/>
      <c r="M1" s="449" t="s">
        <v>353</v>
      </c>
      <c r="N1" s="449" t="s">
        <v>354</v>
      </c>
      <c r="O1" s="449" t="s">
        <v>355</v>
      </c>
      <c r="P1" s="449" t="s">
        <v>356</v>
      </c>
      <c r="Q1" s="449" t="s">
        <v>357</v>
      </c>
      <c r="R1" s="449" t="s">
        <v>358</v>
      </c>
      <c r="S1" s="449" t="s">
        <v>359</v>
      </c>
      <c r="T1" s="449" t="s">
        <v>360</v>
      </c>
      <c r="U1" s="449" t="s">
        <v>361</v>
      </c>
      <c r="V1" s="449" t="s">
        <v>362</v>
      </c>
      <c r="W1" s="449" t="s">
        <v>363</v>
      </c>
      <c r="X1" s="449" t="s">
        <v>364</v>
      </c>
      <c r="Y1" s="449" t="s">
        <v>365</v>
      </c>
      <c r="Z1" s="449" t="s">
        <v>366</v>
      </c>
      <c r="AA1" s="449" t="s">
        <v>367</v>
      </c>
      <c r="AB1" s="449" t="s">
        <v>368</v>
      </c>
      <c r="AC1" s="449" t="s">
        <v>369</v>
      </c>
      <c r="AD1" s="449" t="s">
        <v>370</v>
      </c>
      <c r="AE1" s="449" t="s">
        <v>371</v>
      </c>
      <c r="AF1" s="449" t="s">
        <v>372</v>
      </c>
      <c r="AG1" s="449" t="s">
        <v>373</v>
      </c>
      <c r="AH1" s="449" t="s">
        <v>374</v>
      </c>
      <c r="AI1" s="449" t="s">
        <v>375</v>
      </c>
      <c r="AJ1" s="449" t="s">
        <v>376</v>
      </c>
      <c r="AK1" s="449" t="s">
        <v>377</v>
      </c>
      <c r="AL1" s="449" t="s">
        <v>378</v>
      </c>
      <c r="AM1" s="449" t="s">
        <v>379</v>
      </c>
      <c r="AN1" s="449" t="s">
        <v>380</v>
      </c>
      <c r="AO1" s="449" t="s">
        <v>381</v>
      </c>
      <c r="AP1" s="449" t="s">
        <v>382</v>
      </c>
    </row>
    <row r="2" customFormat="false" ht="13.2" hidden="false" customHeight="false" outlineLevel="0" collapsed="false">
      <c r="A2" s="184" t="s">
        <v>778</v>
      </c>
      <c r="B2" s="184" t="s">
        <v>779</v>
      </c>
      <c r="C2" s="184" t="n">
        <v>0.05576192165</v>
      </c>
      <c r="D2" s="184" t="n">
        <v>0.00016834546</v>
      </c>
      <c r="E2" s="184" t="n">
        <v>279</v>
      </c>
      <c r="F2" s="450" t="n">
        <v>0.0100283958161101</v>
      </c>
      <c r="G2" s="450"/>
      <c r="H2" s="451" t="n">
        <v>4.76990136240141</v>
      </c>
      <c r="I2" s="447" t="n">
        <v>582149.623529283</v>
      </c>
      <c r="J2" s="452" t="s">
        <v>355</v>
      </c>
      <c r="K2" s="452"/>
      <c r="L2" s="449" t="s">
        <v>780</v>
      </c>
      <c r="M2" s="451" t="n">
        <v>0</v>
      </c>
      <c r="N2" s="451" t="n">
        <v>0</v>
      </c>
      <c r="O2" s="451" t="n">
        <v>64.228388196085</v>
      </c>
      <c r="P2" s="451" t="n">
        <v>149.763154167506</v>
      </c>
      <c r="Q2" s="451" t="n">
        <v>229.753290686142</v>
      </c>
      <c r="R2" s="451" t="n">
        <v>276.131913915712</v>
      </c>
      <c r="S2" s="451" t="n">
        <v>322.921071751957</v>
      </c>
      <c r="T2" s="451" t="n">
        <v>370.601255954055</v>
      </c>
      <c r="U2" s="451" t="n">
        <v>375.165999566791</v>
      </c>
      <c r="V2" s="451" t="n">
        <v>379.684331328312</v>
      </c>
      <c r="W2" s="451" t="n">
        <v>384.203108406318</v>
      </c>
      <c r="X2" s="451" t="n">
        <v>388.721885484529</v>
      </c>
      <c r="Y2" s="451" t="n">
        <v>393.240217246667</v>
      </c>
      <c r="Z2" s="451" t="n">
        <v>397.76184059435</v>
      </c>
      <c r="AA2" s="451" t="n">
        <v>402.280617673311</v>
      </c>
      <c r="AB2" s="451" t="n">
        <v>406.799394752446</v>
      </c>
      <c r="AC2" s="451" t="n">
        <v>411.34697000421</v>
      </c>
      <c r="AD2" s="451" t="n">
        <v>415.944428890995</v>
      </c>
      <c r="AE2" s="451" t="n">
        <v>420.593997993101</v>
      </c>
      <c r="AF2" s="451" t="n">
        <v>425.29941421352</v>
      </c>
      <c r="AG2" s="451" t="n">
        <v>430.057549149492</v>
      </c>
      <c r="AH2" s="451" t="n">
        <v>434.871085884327</v>
      </c>
      <c r="AI2" s="451" t="n">
        <v>439.742870693159</v>
      </c>
      <c r="AJ2" s="451" t="n">
        <v>444.674239537021</v>
      </c>
      <c r="AK2" s="451" t="n">
        <v>449.655653091084</v>
      </c>
      <c r="AL2" s="451" t="n">
        <v>454.695314727675</v>
      </c>
      <c r="AM2" s="451" t="n">
        <v>459.793669765802</v>
      </c>
      <c r="AN2" s="451" t="n">
        <v>464.948652684282</v>
      </c>
      <c r="AO2" s="451" t="n">
        <v>470.167596987141</v>
      </c>
      <c r="AP2" s="451" t="n">
        <v>475.639519008493</v>
      </c>
    </row>
    <row r="3" customFormat="false" ht="13.2" hidden="false" customHeight="false" outlineLevel="0" collapsed="false">
      <c r="A3" s="184" t="s">
        <v>781</v>
      </c>
      <c r="B3" s="184" t="s">
        <v>779</v>
      </c>
      <c r="C3" s="184" t="n">
        <v>0.09980266973</v>
      </c>
      <c r="D3" s="184" t="n">
        <v>0.00032491166</v>
      </c>
      <c r="E3" s="184" t="n">
        <v>446</v>
      </c>
      <c r="F3" s="450" t="n">
        <v>0.016031055677366</v>
      </c>
      <c r="G3" s="450"/>
      <c r="H3" s="451" t="n">
        <v>7.62500361158075</v>
      </c>
      <c r="I3" s="447" t="n">
        <v>722205.343322351</v>
      </c>
      <c r="J3" s="452" t="s">
        <v>356</v>
      </c>
      <c r="K3" s="452"/>
      <c r="L3" s="449" t="s">
        <v>782</v>
      </c>
      <c r="M3" s="451" t="n">
        <v>0</v>
      </c>
      <c r="N3" s="451" t="n">
        <v>0</v>
      </c>
      <c r="O3" s="451" t="n">
        <v>0.0298089672939751</v>
      </c>
      <c r="P3" s="451" t="n">
        <v>0.0975948182908985</v>
      </c>
      <c r="Q3" s="451" t="n">
        <v>0.149101968551139</v>
      </c>
      <c r="R3" s="451" t="n">
        <v>0.185089193392572</v>
      </c>
      <c r="S3" s="451" t="n">
        <v>0.221672675223125</v>
      </c>
      <c r="T3" s="451" t="n">
        <v>0.258852414300551</v>
      </c>
      <c r="U3" s="451" t="n">
        <v>0.261535569782832</v>
      </c>
      <c r="V3" s="451" t="n">
        <v>0.264418726043165</v>
      </c>
      <c r="W3" s="451" t="n">
        <v>0.267301883053293</v>
      </c>
      <c r="X3" s="451" t="n">
        <v>0.270185040786311</v>
      </c>
      <c r="Y3" s="451" t="n">
        <v>0.273068199216589</v>
      </c>
      <c r="Z3" s="451" t="n">
        <v>0.275951438556695</v>
      </c>
      <c r="AA3" s="451" t="n">
        <v>0.278834598661532</v>
      </c>
      <c r="AB3" s="451" t="n">
        <v>0.2815177593856</v>
      </c>
      <c r="AC3" s="451" t="n">
        <v>0.284400564227328</v>
      </c>
      <c r="AD3" s="451" t="n">
        <v>0.287283498484236</v>
      </c>
      <c r="AE3" s="451" t="n">
        <v>0.290166563765488</v>
      </c>
      <c r="AF3" s="451" t="n">
        <v>0.293049843659669</v>
      </c>
      <c r="AG3" s="451" t="n">
        <v>0.295933340219707</v>
      </c>
      <c r="AH3" s="451" t="n">
        <v>0.298817055239512</v>
      </c>
      <c r="AI3" s="451" t="n">
        <v>0.301501073133774</v>
      </c>
      <c r="AJ3" s="451" t="n">
        <v>0.304385395827076</v>
      </c>
      <c r="AK3" s="451" t="n">
        <v>0.307268576885988</v>
      </c>
      <c r="AL3" s="451" t="n">
        <v>0.310152059367055</v>
      </c>
      <c r="AM3" s="451" t="n">
        <v>0.313035845041548</v>
      </c>
      <c r="AN3" s="451" t="n">
        <v>0.315918646183244</v>
      </c>
      <c r="AO3" s="451" t="n">
        <v>0.318803078255817</v>
      </c>
      <c r="AP3" s="451" t="n">
        <v>0.321586040564917</v>
      </c>
    </row>
    <row r="4" customFormat="false" ht="13.2" hidden="false" customHeight="false" outlineLevel="0" collapsed="false">
      <c r="A4" s="184" t="s">
        <v>783</v>
      </c>
      <c r="B4" s="184" t="s">
        <v>779</v>
      </c>
      <c r="C4" s="184" t="n">
        <v>0.18623432432</v>
      </c>
      <c r="D4" s="184" t="n">
        <v>0.00094291524</v>
      </c>
      <c r="E4" s="184" t="n">
        <v>6673</v>
      </c>
      <c r="F4" s="450"/>
      <c r="G4" s="450"/>
      <c r="H4" s="451" t="n">
        <v>0</v>
      </c>
      <c r="I4" s="447" t="n">
        <v>0</v>
      </c>
      <c r="J4" s="452"/>
      <c r="K4" s="452"/>
      <c r="L4" s="449" t="s">
        <v>784</v>
      </c>
      <c r="M4" s="451" t="n">
        <v>0</v>
      </c>
      <c r="N4" s="451" t="n">
        <v>0</v>
      </c>
      <c r="O4" s="451" t="n">
        <v>0.189374615749959</v>
      </c>
      <c r="P4" s="451" t="n">
        <v>0.607659623065667</v>
      </c>
      <c r="Q4" s="451" t="n">
        <v>0.924453840735439</v>
      </c>
      <c r="R4" s="451" t="n">
        <v>1.14197720333156</v>
      </c>
      <c r="S4" s="451" t="n">
        <v>1.36188562865204</v>
      </c>
      <c r="T4" s="451" t="n">
        <v>1.58417911641767</v>
      </c>
      <c r="U4" s="451" t="n">
        <v>1.59511189972677</v>
      </c>
      <c r="V4" s="451" t="n">
        <v>1.606444682193</v>
      </c>
      <c r="W4" s="451" t="n">
        <v>1.61797746384699</v>
      </c>
      <c r="X4" s="451" t="n">
        <v>1.62931024471787</v>
      </c>
      <c r="Y4" s="451" t="n">
        <v>1.64084302483341</v>
      </c>
      <c r="Z4" s="451" t="n">
        <v>1.65217628046554</v>
      </c>
      <c r="AA4" s="451" t="n">
        <v>1.66370905876333</v>
      </c>
      <c r="AB4" s="451" t="n">
        <v>1.6750418363904</v>
      </c>
      <c r="AC4" s="451" t="n">
        <v>1.686572529329</v>
      </c>
      <c r="AD4" s="451" t="n">
        <v>1.69790399118101</v>
      </c>
      <c r="AE4" s="451" t="n">
        <v>1.70923622001507</v>
      </c>
      <c r="AF4" s="451" t="n">
        <v>1.72076968697927</v>
      </c>
      <c r="AG4" s="451" t="n">
        <v>1.73478747923513</v>
      </c>
      <c r="AH4" s="451" t="n">
        <v>1.74920651723263</v>
      </c>
      <c r="AI4" s="451" t="n">
        <v>1.76342727838656</v>
      </c>
      <c r="AJ4" s="451" t="n">
        <v>1.77764976501049</v>
      </c>
      <c r="AK4" s="451" t="n">
        <v>1.79206570632133</v>
      </c>
      <c r="AL4" s="451" t="n">
        <v>1.80628336557969</v>
      </c>
      <c r="AM4" s="451" t="n">
        <v>1.82050274443655</v>
      </c>
      <c r="AN4" s="451" t="n">
        <v>1.83491651514686</v>
      </c>
      <c r="AO4" s="451" t="n">
        <v>1.84913954802327</v>
      </c>
      <c r="AP4" s="451" t="n">
        <v>1.86392089653453</v>
      </c>
    </row>
    <row r="5" customFormat="false" ht="13.2" hidden="false" customHeight="false" outlineLevel="0" collapsed="false">
      <c r="A5" s="184" t="s">
        <v>785</v>
      </c>
      <c r="B5" s="184" t="s">
        <v>779</v>
      </c>
      <c r="C5" s="184" t="n">
        <v>0.16354797432</v>
      </c>
      <c r="D5" s="184" t="n">
        <v>0.00069236887</v>
      </c>
      <c r="E5" s="184" t="n">
        <v>5598</v>
      </c>
      <c r="F5" s="450"/>
      <c r="G5" s="450"/>
      <c r="H5" s="451" t="n">
        <v>0</v>
      </c>
      <c r="I5" s="447" t="n">
        <v>0</v>
      </c>
      <c r="J5" s="452"/>
      <c r="K5" s="452"/>
    </row>
    <row r="6" customFormat="false" ht="13.2" hidden="false" customHeight="false" outlineLevel="0" collapsed="false">
      <c r="A6" s="184" t="s">
        <v>786</v>
      </c>
      <c r="B6" s="184" t="s">
        <v>779</v>
      </c>
      <c r="C6" s="184" t="n">
        <v>0.07241814719</v>
      </c>
      <c r="D6" s="184" t="n">
        <v>0.00027104668</v>
      </c>
      <c r="E6" s="184" t="n">
        <v>2150</v>
      </c>
      <c r="F6" s="450"/>
      <c r="G6" s="450"/>
      <c r="H6" s="451" t="n">
        <v>0</v>
      </c>
      <c r="I6" s="447" t="n">
        <v>0</v>
      </c>
      <c r="J6" s="452"/>
      <c r="K6" s="452"/>
    </row>
    <row r="7" customFormat="false" ht="13.2" hidden="false" customHeight="false" outlineLevel="0" collapsed="false">
      <c r="A7" s="184" t="s">
        <v>787</v>
      </c>
      <c r="B7" s="184" t="s">
        <v>779</v>
      </c>
      <c r="C7" s="184" t="n">
        <v>0.08900053719</v>
      </c>
      <c r="D7" s="184" t="n">
        <v>0.00035530318</v>
      </c>
      <c r="E7" s="184" t="n">
        <v>2412</v>
      </c>
      <c r="F7" s="450"/>
      <c r="G7" s="450"/>
      <c r="H7" s="451" t="n">
        <v>0</v>
      </c>
      <c r="I7" s="447" t="n">
        <v>0</v>
      </c>
      <c r="J7" s="452"/>
      <c r="K7" s="452"/>
    </row>
    <row r="8" customFormat="false" ht="13.2" hidden="false" customHeight="false" outlineLevel="0" collapsed="false">
      <c r="A8" s="184" t="s">
        <v>788</v>
      </c>
      <c r="B8" s="184" t="s">
        <v>779</v>
      </c>
      <c r="C8" s="184" t="n">
        <v>0.12265514046</v>
      </c>
      <c r="D8" s="184" t="n">
        <v>0.00042226442</v>
      </c>
      <c r="E8" s="184" t="n">
        <v>2929</v>
      </c>
      <c r="F8" s="450" t="n">
        <v>0.105280184033644</v>
      </c>
      <c r="G8" s="450"/>
      <c r="H8" s="451" t="n">
        <v>50.0754160948879</v>
      </c>
      <c r="I8" s="447" t="n">
        <v>3136400.07624164</v>
      </c>
      <c r="J8" s="452" t="s">
        <v>357</v>
      </c>
      <c r="K8" s="452"/>
    </row>
    <row r="9" customFormat="false" ht="13.2" hidden="false" customHeight="false" outlineLevel="0" collapsed="false">
      <c r="A9" s="184" t="s">
        <v>789</v>
      </c>
      <c r="B9" s="184" t="s">
        <v>779</v>
      </c>
      <c r="C9" s="184" t="n">
        <v>0.09007681738</v>
      </c>
      <c r="D9" s="184" t="n">
        <v>0.00034344411</v>
      </c>
      <c r="E9" s="184" t="n">
        <v>653</v>
      </c>
      <c r="F9" s="450" t="n">
        <v>0.0234714783796413</v>
      </c>
      <c r="G9" s="450"/>
      <c r="H9" s="451" t="n">
        <v>11.1639626869108</v>
      </c>
      <c r="I9" s="447" t="n">
        <v>888379.475747048</v>
      </c>
      <c r="J9" s="452" t="s">
        <v>358</v>
      </c>
      <c r="K9" s="452"/>
    </row>
    <row r="10" customFormat="false" ht="13.2" hidden="false" customHeight="false" outlineLevel="0" collapsed="false">
      <c r="A10" s="184" t="s">
        <v>790</v>
      </c>
      <c r="B10" s="184" t="s">
        <v>779</v>
      </c>
      <c r="C10" s="184" t="n">
        <v>0.07991784079</v>
      </c>
      <c r="D10" s="184" t="n">
        <v>0.00025184051</v>
      </c>
      <c r="E10" s="184" t="n">
        <v>173</v>
      </c>
      <c r="F10" s="450" t="n">
        <v>0.00621832428740879</v>
      </c>
      <c r="G10" s="450"/>
      <c r="H10" s="451" t="n">
        <v>2.95768077310195</v>
      </c>
      <c r="I10" s="447" t="n">
        <v>360974.497743964</v>
      </c>
      <c r="J10" s="452" t="s">
        <v>359</v>
      </c>
      <c r="K10" s="452"/>
    </row>
    <row r="11" customFormat="false" ht="13.2" hidden="false" customHeight="false" outlineLevel="0" collapsed="false">
      <c r="A11" s="184" t="s">
        <v>791</v>
      </c>
      <c r="B11" s="184" t="s">
        <v>779</v>
      </c>
      <c r="C11" s="184" t="n">
        <v>0.06679898222</v>
      </c>
      <c r="D11" s="184" t="n">
        <v>0.00019601428</v>
      </c>
      <c r="E11" s="184" t="n">
        <v>262</v>
      </c>
      <c r="F11" s="450" t="n">
        <v>0.0094173466086769</v>
      </c>
      <c r="G11" s="450"/>
      <c r="H11" s="451" t="n">
        <v>4.47926221128734</v>
      </c>
      <c r="I11" s="447" t="n">
        <v>546678.141092014</v>
      </c>
      <c r="J11" s="452" t="s">
        <v>360</v>
      </c>
      <c r="K11" s="452"/>
    </row>
    <row r="12" customFormat="false" ht="13.2" hidden="false" customHeight="false" outlineLevel="0" collapsed="false">
      <c r="A12" s="184" t="s">
        <v>792</v>
      </c>
      <c r="B12" s="184" t="s">
        <v>779</v>
      </c>
      <c r="C12" s="184" t="n">
        <v>0.12563379309</v>
      </c>
      <c r="D12" s="184" t="n">
        <v>0.00023938859</v>
      </c>
      <c r="E12" s="184" t="n">
        <v>155</v>
      </c>
      <c r="F12" s="450" t="n">
        <v>0.00557133100895007</v>
      </c>
      <c r="G12" s="450"/>
      <c r="H12" s="451" t="n">
        <v>2.64994520133412</v>
      </c>
      <c r="I12" s="447" t="n">
        <v>323416.457516268</v>
      </c>
      <c r="J12" s="452" t="s">
        <v>355</v>
      </c>
      <c r="K12" s="452"/>
    </row>
    <row r="13" customFormat="false" ht="13.2" hidden="false" customHeight="false" outlineLevel="0" collapsed="false">
      <c r="A13" s="184" t="s">
        <v>793</v>
      </c>
      <c r="B13" s="184" t="s">
        <v>779</v>
      </c>
      <c r="C13" s="184" t="n">
        <v>0.11757619276</v>
      </c>
      <c r="D13" s="184" t="n">
        <v>0.00043869306</v>
      </c>
      <c r="E13" s="184" t="n">
        <v>994</v>
      </c>
      <c r="F13" s="450" t="n">
        <v>0.0357284065993314</v>
      </c>
      <c r="G13" s="450"/>
      <c r="H13" s="451" t="n">
        <v>16.9938421298459</v>
      </c>
      <c r="I13" s="447" t="n">
        <v>1352295.86354145</v>
      </c>
      <c r="J13" s="452" t="s">
        <v>358</v>
      </c>
      <c r="K13" s="452"/>
    </row>
    <row r="14" customFormat="false" ht="13.2" hidden="false" customHeight="false" outlineLevel="0" collapsed="false">
      <c r="A14" s="184" t="s">
        <v>794</v>
      </c>
      <c r="B14" s="184" t="s">
        <v>779</v>
      </c>
      <c r="C14" s="184" t="n">
        <v>0.05837025713</v>
      </c>
      <c r="D14" s="184" t="n">
        <v>0.00015174802</v>
      </c>
      <c r="E14" s="184" t="n">
        <v>574</v>
      </c>
      <c r="F14" s="450" t="n">
        <v>0.020631896768628</v>
      </c>
      <c r="G14" s="450"/>
      <c r="H14" s="451" t="n">
        <v>9.81334545526311</v>
      </c>
      <c r="I14" s="447" t="n">
        <v>929475.038266882</v>
      </c>
      <c r="J14" s="452" t="s">
        <v>354</v>
      </c>
      <c r="K14" s="452"/>
    </row>
    <row r="15" customFormat="false" ht="13.2" hidden="false" customHeight="false" outlineLevel="0" collapsed="false">
      <c r="A15" s="184" t="s">
        <v>795</v>
      </c>
      <c r="B15" s="184" t="s">
        <v>779</v>
      </c>
      <c r="C15" s="184" t="n">
        <v>0.06248389917</v>
      </c>
      <c r="D15" s="184" t="n">
        <v>0.00014873417</v>
      </c>
      <c r="E15" s="184" t="n">
        <v>291</v>
      </c>
      <c r="F15" s="450" t="n">
        <v>0.0104597246684159</v>
      </c>
      <c r="G15" s="450"/>
      <c r="H15" s="451" t="n">
        <v>4.97505841024663</v>
      </c>
      <c r="I15" s="447" t="n">
        <v>607188.317014413</v>
      </c>
      <c r="J15" s="452" t="s">
        <v>355</v>
      </c>
      <c r="K15" s="452"/>
    </row>
    <row r="16" customFormat="false" ht="13.2" hidden="false" customHeight="false" outlineLevel="0" collapsed="false">
      <c r="A16" s="184" t="s">
        <v>796</v>
      </c>
      <c r="B16" s="184" t="s">
        <v>779</v>
      </c>
      <c r="C16" s="184" t="n">
        <v>0.06562890082</v>
      </c>
      <c r="D16" s="184" t="n">
        <v>0.00017051745</v>
      </c>
      <c r="E16" s="184" t="n">
        <v>496</v>
      </c>
      <c r="F16" s="450" t="n">
        <v>0.0178282592286402</v>
      </c>
      <c r="G16" s="450"/>
      <c r="H16" s="451" t="n">
        <v>8.47982464426917</v>
      </c>
      <c r="I16" s="447" t="n">
        <v>803170.067910058</v>
      </c>
      <c r="J16" s="452" t="s">
        <v>360</v>
      </c>
      <c r="K16" s="452"/>
    </row>
    <row r="17" customFormat="false" ht="13.2" hidden="false" customHeight="false" outlineLevel="0" collapsed="false">
      <c r="A17" s="184" t="s">
        <v>797</v>
      </c>
      <c r="B17" s="184" t="s">
        <v>779</v>
      </c>
      <c r="C17" s="184" t="n">
        <v>0.14369679574</v>
      </c>
      <c r="D17" s="184" t="n">
        <v>0.00075989188</v>
      </c>
      <c r="E17" s="184" t="n">
        <v>1959</v>
      </c>
      <c r="F17" s="450" t="n">
        <v>0.0704144351389238</v>
      </c>
      <c r="G17" s="450"/>
      <c r="H17" s="451" t="n">
        <v>33.4918880607325</v>
      </c>
      <c r="I17" s="447" t="n">
        <v>2097715.17560853</v>
      </c>
      <c r="J17" s="452" t="s">
        <v>358</v>
      </c>
      <c r="K17" s="452"/>
    </row>
    <row r="18" customFormat="false" ht="13.2" hidden="false" customHeight="false" outlineLevel="0" collapsed="false">
      <c r="A18" s="184" t="s">
        <v>798</v>
      </c>
      <c r="B18" s="184" t="s">
        <v>779</v>
      </c>
      <c r="C18" s="184" t="n">
        <v>0.10678417739</v>
      </c>
      <c r="D18" s="184" t="n">
        <v>0.0005614813</v>
      </c>
      <c r="E18" s="184" t="n">
        <v>1657</v>
      </c>
      <c r="F18" s="450" t="n">
        <v>0.0595593256892276</v>
      </c>
      <c r="G18" s="450"/>
      <c r="H18" s="451" t="n">
        <v>28.3287690232944</v>
      </c>
      <c r="I18" s="447" t="n">
        <v>1774330.80448358</v>
      </c>
      <c r="J18" s="452" t="s">
        <v>356</v>
      </c>
      <c r="K18" s="452"/>
    </row>
    <row r="19" customFormat="false" ht="13.2" hidden="false" customHeight="false" outlineLevel="0" collapsed="false">
      <c r="A19" s="184" t="s">
        <v>799</v>
      </c>
      <c r="B19" s="184" t="s">
        <v>779</v>
      </c>
      <c r="C19" s="184" t="n">
        <v>0.06944207186</v>
      </c>
      <c r="D19" s="184" t="n">
        <v>0.00014653333</v>
      </c>
      <c r="E19" s="184" t="n">
        <v>120</v>
      </c>
      <c r="F19" s="450" t="n">
        <v>0.00431328852305812</v>
      </c>
      <c r="G19" s="450"/>
      <c r="H19" s="451" t="n">
        <v>2.05157047845222</v>
      </c>
      <c r="I19" s="447" t="n">
        <v>250386.934851304</v>
      </c>
      <c r="J19" s="452" t="s">
        <v>354</v>
      </c>
      <c r="K19" s="452"/>
    </row>
    <row r="20" customFormat="false" ht="13.2" hidden="false" customHeight="false" outlineLevel="0" collapsed="false">
      <c r="A20" s="448" t="s">
        <v>800</v>
      </c>
      <c r="F20" s="450" t="n">
        <v>1</v>
      </c>
      <c r="H20" s="451" t="n">
        <v>475.639519008493</v>
      </c>
      <c r="I20" s="447" t="n">
        <v>8229010.7799948</v>
      </c>
      <c r="J20" s="184" t="s">
        <v>355</v>
      </c>
    </row>
    <row r="22" customFormat="false" ht="13.2" hidden="false" customHeight="false" outlineLevel="0" collapsed="false">
      <c r="H22" s="447"/>
    </row>
    <row r="23" customFormat="false" ht="13.2" hidden="false" customHeight="false" outlineLevel="0" collapsed="false">
      <c r="A23" s="184" t="s">
        <v>784</v>
      </c>
    </row>
    <row r="24" customFormat="false" ht="13.2" hidden="false" customHeight="false" outlineLevel="0" collapsed="false">
      <c r="A24" s="184" t="s">
        <v>801</v>
      </c>
      <c r="F24" s="450" t="n">
        <v>0.5</v>
      </c>
      <c r="G24" s="450"/>
      <c r="H24" s="451" t="n">
        <v>0.931960448267266</v>
      </c>
      <c r="I24" s="447" t="n">
        <v>113742.482890637</v>
      </c>
      <c r="J24" s="452" t="s">
        <v>355</v>
      </c>
      <c r="K24" s="450"/>
    </row>
    <row r="25" customFormat="false" ht="13.2" hidden="false" customHeight="false" outlineLevel="0" collapsed="false">
      <c r="A25" s="184" t="s">
        <v>802</v>
      </c>
      <c r="F25" s="450" t="n">
        <v>1</v>
      </c>
      <c r="G25" s="450"/>
      <c r="H25" s="451" t="n">
        <v>1.86392089653453</v>
      </c>
      <c r="I25" s="447" t="n">
        <v>227484.965781275</v>
      </c>
      <c r="J25" s="452" t="s">
        <v>355</v>
      </c>
      <c r="K25" s="450"/>
    </row>
    <row r="26" customFormat="false" ht="13.2" hidden="false" customHeight="false" outlineLevel="0" collapsed="false">
      <c r="F26" s="450"/>
      <c r="G26" s="450"/>
      <c r="H26" s="451"/>
      <c r="J26" s="452"/>
      <c r="K26" s="450"/>
    </row>
    <row r="27" customFormat="false" ht="13.2" hidden="false" customHeight="false" outlineLevel="0" collapsed="false">
      <c r="A27" s="184" t="s">
        <v>782</v>
      </c>
    </row>
    <row r="28" customFormat="false" ht="13.2" hidden="false" customHeight="false" outlineLevel="0" collapsed="false">
      <c r="A28" s="184" t="s">
        <v>801</v>
      </c>
      <c r="F28" s="450" t="n">
        <v>1</v>
      </c>
      <c r="G28" s="450"/>
      <c r="H28" s="451" t="n">
        <v>0.321586040564917</v>
      </c>
      <c r="I28" s="447" t="n">
        <v>39248.441052225</v>
      </c>
      <c r="J28" s="452" t="s">
        <v>355</v>
      </c>
      <c r="K28" s="450"/>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6.xml><?xml version="1.0" encoding="utf-8"?>
<worksheet xmlns="http://schemas.openxmlformats.org/spreadsheetml/2006/main" xmlns:r="http://schemas.openxmlformats.org/officeDocument/2006/relationships">
  <sheetPr filterMode="false">
    <pageSetUpPr fitToPage="false"/>
  </sheetPr>
  <dimension ref="C2:Z51"/>
  <sheetViews>
    <sheetView showFormulas="false" showGridLines="false" showRowColHeaders="true" showZeros="true" rightToLeft="false" tabSelected="false" showOutlineSymbols="true" defaultGridColor="true" view="pageBreakPreview" topLeftCell="H33" colorId="64" zoomScale="65" zoomScaleNormal="70" zoomScalePageLayoutView="65" workbookViewId="0">
      <selection pane="topLeft" activeCell="V51" activeCellId="0" sqref="V51"/>
    </sheetView>
  </sheetViews>
  <sheetFormatPr defaultRowHeight="14.4" zeroHeight="false" outlineLevelRow="0" outlineLevelCol="0"/>
  <cols>
    <col collapsed="false" customWidth="true" hidden="false" outlineLevel="0" max="1" min="1" style="453" width="8.89"/>
    <col collapsed="false" customWidth="true" hidden="false" outlineLevel="0" max="2" min="2" style="453" width="5.1"/>
    <col collapsed="false" customWidth="true" hidden="false" outlineLevel="0" max="3" min="3" style="453" width="14.55"/>
    <col collapsed="false" customWidth="true" hidden="false" outlineLevel="0" max="4" min="4" style="453" width="12.56"/>
    <col collapsed="false" customWidth="true" hidden="false" outlineLevel="0" max="5" min="5" style="453" width="10.33"/>
    <col collapsed="false" customWidth="true" hidden="false" outlineLevel="0" max="6" min="6" style="454" width="7.56"/>
    <col collapsed="false" customWidth="true" hidden="false" outlineLevel="0" max="7" min="7" style="454" width="15"/>
    <col collapsed="false" customWidth="true" hidden="false" outlineLevel="0" max="8" min="8" style="454" width="15.66"/>
    <col collapsed="false" customWidth="true" hidden="false" outlineLevel="0" max="9" min="9" style="454" width="13.22"/>
    <col collapsed="false" customWidth="true" hidden="false" outlineLevel="0" max="11" min="10" style="454" width="11.77"/>
    <col collapsed="false" customWidth="true" hidden="false" outlineLevel="0" max="12" min="12" style="454" width="13.55"/>
    <col collapsed="false" customWidth="true" hidden="false" outlineLevel="0" max="13" min="13" style="454" width="11.99"/>
    <col collapsed="false" customWidth="true" hidden="false" outlineLevel="0" max="14" min="14" style="454" width="11.77"/>
    <col collapsed="false" customWidth="true" hidden="false" outlineLevel="0" max="15" min="15" style="455" width="10.56"/>
    <col collapsed="false" customWidth="true" hidden="false" outlineLevel="0" max="16" min="16" style="453" width="10.33"/>
    <col collapsed="false" customWidth="true" hidden="false" outlineLevel="0" max="17" min="17" style="453" width="8.89"/>
    <col collapsed="false" customWidth="true" hidden="false" outlineLevel="0" max="18" min="18" style="454" width="15"/>
    <col collapsed="false" customWidth="true" hidden="false" outlineLevel="0" max="19" min="19" style="454" width="15.88"/>
    <col collapsed="false" customWidth="true" hidden="false" outlineLevel="0" max="20" min="20" style="454" width="13.66"/>
    <col collapsed="false" customWidth="true" hidden="false" outlineLevel="0" max="21" min="21" style="454" width="14.55"/>
    <col collapsed="false" customWidth="true" hidden="false" outlineLevel="0" max="22" min="22" style="454" width="13.66"/>
    <col collapsed="false" customWidth="true" hidden="false" outlineLevel="0" max="23" min="23" style="456" width="14.01"/>
    <col collapsed="false" customWidth="true" hidden="false" outlineLevel="0" max="24" min="24" style="453" width="11.89"/>
    <col collapsed="false" customWidth="true" hidden="false" outlineLevel="0" max="25" min="25" style="453" width="14.22"/>
    <col collapsed="false" customWidth="true" hidden="false" outlineLevel="0" max="1025" min="26" style="453" width="8.89"/>
  </cols>
  <sheetData>
    <row r="2" customFormat="false" ht="15" hidden="false" customHeight="false" outlineLevel="0" collapsed="false">
      <c r="C2" s="456" t="s">
        <v>803</v>
      </c>
    </row>
    <row r="3" customFormat="false" ht="14.4" hidden="false" customHeight="false" outlineLevel="0" collapsed="false">
      <c r="G3" s="457" t="s">
        <v>804</v>
      </c>
      <c r="H3" s="458"/>
      <c r="I3" s="459"/>
      <c r="J3" s="460" t="s">
        <v>805</v>
      </c>
      <c r="K3" s="458" t="s">
        <v>806</v>
      </c>
      <c r="L3" s="458" t="s">
        <v>807</v>
      </c>
      <c r="M3" s="461" t="s">
        <v>808</v>
      </c>
      <c r="N3" s="462"/>
      <c r="R3" s="463" t="s">
        <v>809</v>
      </c>
      <c r="S3" s="460" t="s">
        <v>805</v>
      </c>
      <c r="T3" s="458" t="s">
        <v>806</v>
      </c>
      <c r="U3" s="458" t="s">
        <v>807</v>
      </c>
      <c r="V3" s="461" t="s">
        <v>808</v>
      </c>
      <c r="W3" s="455"/>
      <c r="X3" s="456" t="s">
        <v>806</v>
      </c>
      <c r="Y3" s="456" t="s">
        <v>807</v>
      </c>
      <c r="Z3" s="456" t="s">
        <v>808</v>
      </c>
    </row>
    <row r="4" customFormat="false" ht="14.4" hidden="false" customHeight="false" outlineLevel="0" collapsed="false">
      <c r="C4" s="464" t="s">
        <v>804</v>
      </c>
      <c r="G4" s="465" t="s">
        <v>810</v>
      </c>
      <c r="J4" s="466" t="s">
        <v>811</v>
      </c>
      <c r="K4" s="467" t="n">
        <f aca="false">SUMPRODUCT(H12:N12,H9:N9)</f>
        <v>142.65665</v>
      </c>
      <c r="L4" s="467" t="n">
        <f aca="false">SUMPRODUCT(H13:N13,H9:N9)</f>
        <v>193.73685333025</v>
      </c>
      <c r="M4" s="468" t="n">
        <f aca="false">SUMPRODUCT(H14:N14,H9:N9)</f>
        <v>233.14240330525</v>
      </c>
      <c r="N4" s="469"/>
      <c r="R4" s="470" t="s">
        <v>810</v>
      </c>
      <c r="S4" s="466" t="s">
        <v>811</v>
      </c>
      <c r="T4" s="467" t="n">
        <f aca="false">SUMPRODUCT(S12:V12,$S$10:$V$10)</f>
        <v>274.764384286867</v>
      </c>
      <c r="U4" s="467" t="n">
        <f aca="false">SUMPRODUCT(S13:V13,$S$10:$V$10)</f>
        <v>347.915288686867</v>
      </c>
      <c r="V4" s="468" t="n">
        <f aca="false">SUMPRODUCT(S14:V14,$S$10:$V$10)</f>
        <v>429.841815046867</v>
      </c>
      <c r="W4" s="455"/>
      <c r="X4" s="471" t="n">
        <v>0.05</v>
      </c>
      <c r="Y4" s="471" t="n">
        <v>0.15</v>
      </c>
      <c r="Z4" s="471" t="n">
        <v>0.8</v>
      </c>
    </row>
    <row r="5" customFormat="false" ht="14.4" hidden="false" customHeight="false" outlineLevel="0" collapsed="false">
      <c r="C5" s="453" t="s">
        <v>812</v>
      </c>
      <c r="D5" s="472" t="n">
        <f aca="false">SUMPRODUCT(K4:M6,X4:Z6,X8:Z10)</f>
        <v>256.608588879393</v>
      </c>
      <c r="E5" s="472"/>
      <c r="G5" s="466"/>
      <c r="J5" s="466" t="s">
        <v>813</v>
      </c>
      <c r="K5" s="467" t="n">
        <f aca="false">SUMPRODUCT(H15:N15,H9:N9)</f>
        <v>180.3555549385</v>
      </c>
      <c r="L5" s="467" t="n">
        <f aca="false">SUMPRODUCT(H16:N16,H9:N9)</f>
        <v>231.4276149385</v>
      </c>
      <c r="M5" s="468" t="n">
        <f aca="false">SUMPRODUCT(H17:N17,H9:N9)</f>
        <v>270.8331649135</v>
      </c>
      <c r="N5" s="469"/>
      <c r="R5" s="466"/>
      <c r="S5" s="466" t="s">
        <v>813</v>
      </c>
      <c r="T5" s="467" t="n">
        <f aca="false">SUMPRODUCT(S15:V15,$S$10:$V$10)</f>
        <v>320.806598266867</v>
      </c>
      <c r="U5" s="467" t="n">
        <f aca="false">SUMPRODUCT(S16:V16,$S$10:$V$10)</f>
        <v>393.957502666867</v>
      </c>
      <c r="V5" s="468" t="n">
        <f aca="false">SUMPRODUCT(S17:V17,$S$10:$V$10)</f>
        <v>475.884029026867</v>
      </c>
      <c r="W5" s="473"/>
      <c r="X5" s="471" t="n">
        <v>0.05</v>
      </c>
      <c r="Y5" s="471" t="n">
        <v>0.15</v>
      </c>
      <c r="Z5" s="471" t="n">
        <v>0.8</v>
      </c>
    </row>
    <row r="6" customFormat="false" ht="15" hidden="false" customHeight="false" outlineLevel="0" collapsed="false">
      <c r="C6" s="453" t="s">
        <v>814</v>
      </c>
      <c r="D6" s="472" t="n">
        <f aca="false">SUMPRODUCT(X4:Z4,G45:I45)</f>
        <v>619.7728761</v>
      </c>
      <c r="E6" s="472"/>
      <c r="G6" s="466"/>
      <c r="J6" s="474" t="s">
        <v>815</v>
      </c>
      <c r="K6" s="475" t="n">
        <f aca="false">SUMPRODUCT(H18:N18,H9:N9)</f>
        <v>274.47974606725</v>
      </c>
      <c r="L6" s="475" t="n">
        <f aca="false">SUMPRODUCT(H19:N19,H9:N9)</f>
        <v>325.55180606725</v>
      </c>
      <c r="M6" s="476" t="n">
        <f aca="false">SUMPRODUCT(H20:N20,H9:N9)</f>
        <v>364.95735604225</v>
      </c>
      <c r="N6" s="469"/>
      <c r="R6" s="466"/>
      <c r="S6" s="477" t="s">
        <v>815</v>
      </c>
      <c r="T6" s="475" t="n">
        <f aca="false">SUMPRODUCT(S18:V18,$S$10:$V$10)</f>
        <v>441.917182966867</v>
      </c>
      <c r="U6" s="475" t="n">
        <f aca="false">SUMPRODUCT(S19:V19,$S$10:$V$10)</f>
        <v>515.068087366867</v>
      </c>
      <c r="V6" s="476" t="n">
        <f aca="false">SUMPRODUCT(S20:V20,$S$10:$V$10)</f>
        <v>596.994613726867</v>
      </c>
      <c r="W6" s="455"/>
      <c r="X6" s="471" t="n">
        <v>0.05</v>
      </c>
      <c r="Y6" s="471" t="n">
        <v>0.15</v>
      </c>
      <c r="Z6" s="471" t="n">
        <v>0.8</v>
      </c>
    </row>
    <row r="7" customFormat="false" ht="14.4" hidden="false" customHeight="false" outlineLevel="0" collapsed="false">
      <c r="C7" s="478" t="s">
        <v>809</v>
      </c>
      <c r="E7" s="472"/>
      <c r="G7" s="466"/>
      <c r="H7" s="455" t="s">
        <v>816</v>
      </c>
      <c r="N7" s="469"/>
      <c r="R7" s="466"/>
      <c r="V7" s="469"/>
      <c r="W7" s="455"/>
    </row>
    <row r="8" customFormat="false" ht="14.4" hidden="false" customHeight="false" outlineLevel="0" collapsed="false">
      <c r="C8" s="453" t="s">
        <v>812</v>
      </c>
      <c r="D8" s="472" t="n">
        <f aca="false">SUMPRODUCT(X4:Z6,T4:V6,X8:Z10)</f>
        <v>452.437967086867</v>
      </c>
      <c r="E8" s="472"/>
      <c r="G8" s="466"/>
      <c r="H8" s="454" t="n">
        <v>50</v>
      </c>
      <c r="I8" s="454" t="n">
        <v>75</v>
      </c>
      <c r="J8" s="454" t="n">
        <v>110</v>
      </c>
      <c r="K8" s="454" t="n">
        <v>150</v>
      </c>
      <c r="L8" s="454" t="n">
        <v>200</v>
      </c>
      <c r="M8" s="454" t="n">
        <v>250</v>
      </c>
      <c r="N8" s="469" t="n">
        <v>300</v>
      </c>
      <c r="R8" s="466"/>
      <c r="S8" s="454" t="s">
        <v>816</v>
      </c>
      <c r="V8" s="469"/>
      <c r="W8" s="455" t="s">
        <v>811</v>
      </c>
      <c r="X8" s="479" t="n">
        <v>0.6</v>
      </c>
      <c r="Y8" s="479" t="n">
        <f aca="false">X8</f>
        <v>0.6</v>
      </c>
      <c r="Z8" s="479" t="n">
        <f aca="false">Y8</f>
        <v>0.6</v>
      </c>
    </row>
    <row r="9" customFormat="false" ht="14.4" hidden="false" customHeight="false" outlineLevel="0" collapsed="false">
      <c r="C9" s="453" t="s">
        <v>817</v>
      </c>
      <c r="D9" s="472" t="n">
        <f aca="false">SUMPRODUCT(X4:Z4,S45:U45)</f>
        <v>901.6886127</v>
      </c>
      <c r="G9" s="466"/>
      <c r="H9" s="480" t="n">
        <v>0.85</v>
      </c>
      <c r="I9" s="480" t="n">
        <v>0.1</v>
      </c>
      <c r="J9" s="480" t="n">
        <v>0.02</v>
      </c>
      <c r="K9" s="480" t="n">
        <v>0.015</v>
      </c>
      <c r="L9" s="480" t="n">
        <v>0.01</v>
      </c>
      <c r="M9" s="480" t="n">
        <v>0.0025</v>
      </c>
      <c r="N9" s="481" t="n">
        <v>0.0025</v>
      </c>
      <c r="R9" s="466"/>
      <c r="S9" s="454" t="n">
        <v>150</v>
      </c>
      <c r="T9" s="454" t="n">
        <v>200</v>
      </c>
      <c r="U9" s="454" t="n">
        <v>250</v>
      </c>
      <c r="V9" s="469" t="n">
        <v>300</v>
      </c>
      <c r="W9" s="455" t="s">
        <v>813</v>
      </c>
      <c r="X9" s="479" t="n">
        <v>0.2</v>
      </c>
      <c r="Y9" s="479" t="n">
        <f aca="false">X9</f>
        <v>0.2</v>
      </c>
      <c r="Z9" s="479" t="n">
        <f aca="false">Y9</f>
        <v>0.2</v>
      </c>
    </row>
    <row r="10" customFormat="false" ht="14.4" hidden="false" customHeight="false" outlineLevel="0" collapsed="false">
      <c r="C10" s="453" t="s">
        <v>818</v>
      </c>
      <c r="D10" s="472" t="n">
        <f aca="false">SUMPRODUCT(X4:Z6,T49:V51,X8:Z10)</f>
        <v>758.145641577</v>
      </c>
      <c r="G10" s="466"/>
      <c r="H10" s="455"/>
      <c r="N10" s="469"/>
      <c r="R10" s="466"/>
      <c r="S10" s="482" t="n">
        <v>0.8</v>
      </c>
      <c r="T10" s="482" t="n">
        <v>0.15</v>
      </c>
      <c r="U10" s="482" t="n">
        <v>0.03</v>
      </c>
      <c r="V10" s="483" t="n">
        <v>0.02</v>
      </c>
      <c r="W10" s="455" t="s">
        <v>815</v>
      </c>
      <c r="X10" s="479" t="n">
        <v>0.2</v>
      </c>
      <c r="Y10" s="479" t="n">
        <f aca="false">X10</f>
        <v>0.2</v>
      </c>
      <c r="Z10" s="479" t="n">
        <f aca="false">Y10</f>
        <v>0.2</v>
      </c>
    </row>
    <row r="11" customFormat="false" ht="14.4" hidden="false" customHeight="false" outlineLevel="0" collapsed="false">
      <c r="G11" s="484"/>
      <c r="N11" s="469"/>
      <c r="R11" s="466" t="s">
        <v>819</v>
      </c>
      <c r="V11" s="469"/>
      <c r="W11" s="455"/>
    </row>
    <row r="12" customFormat="false" ht="14.4" hidden="false" customHeight="false" outlineLevel="0" collapsed="false">
      <c r="F12" s="454" t="s">
        <v>811</v>
      </c>
      <c r="G12" s="466" t="s">
        <v>806</v>
      </c>
      <c r="H12" s="467" t="n">
        <f aca="false" t="array" ref="H12:N12">TRANSPOSE('Composição de Redes'!O6:O12)</f>
        <v>137.25</v>
      </c>
      <c r="I12" s="467" t="n">
        <v>151.34</v>
      </c>
      <c r="J12" s="467" t="n">
        <v>169.6</v>
      </c>
      <c r="K12" s="467" t="n">
        <v>199.2</v>
      </c>
      <c r="L12" s="467" t="n">
        <v>258.4</v>
      </c>
      <c r="M12" s="467" t="n">
        <v>334.24</v>
      </c>
      <c r="N12" s="468" t="n">
        <v>424.22</v>
      </c>
      <c r="Q12" s="454" t="s">
        <v>811</v>
      </c>
      <c r="R12" s="466" t="s">
        <v>806</v>
      </c>
      <c r="S12" s="467" t="n">
        <f aca="false" t="array" ref="S12:V12">TRANSPOSE('Composição de Redes'!T6:T9)</f>
        <v>266.339092049333</v>
      </c>
      <c r="T12" s="467" t="n">
        <v>288.309751137</v>
      </c>
      <c r="U12" s="467" t="n">
        <v>338.396439537</v>
      </c>
      <c r="V12" s="468" t="n">
        <v>414.737739537</v>
      </c>
      <c r="W12" s="485"/>
    </row>
    <row r="13" customFormat="false" ht="14.4" hidden="false" customHeight="false" outlineLevel="0" collapsed="false">
      <c r="F13" s="454" t="s">
        <v>811</v>
      </c>
      <c r="G13" s="466" t="s">
        <v>807</v>
      </c>
      <c r="H13" s="467" t="n">
        <f aca="false" t="array" ref="H13:N13">TRANSPOSE('Composição de Redes'!O26:O32)</f>
        <v>188.3312959</v>
      </c>
      <c r="I13" s="467" t="n">
        <v>202.4126959</v>
      </c>
      <c r="J13" s="467" t="n">
        <v>220.6739959</v>
      </c>
      <c r="K13" s="467" t="n">
        <v>250.2779845</v>
      </c>
      <c r="L13" s="467" t="n">
        <v>309.4784464</v>
      </c>
      <c r="M13" s="467" t="n">
        <v>385.3177969</v>
      </c>
      <c r="N13" s="468" t="n">
        <v>475.3014334</v>
      </c>
      <c r="Q13" s="454" t="s">
        <v>811</v>
      </c>
      <c r="R13" s="466" t="s">
        <v>807</v>
      </c>
      <c r="S13" s="467" t="n">
        <f aca="false" t="array" ref="S13:V13">TRANSPOSE('Composição de Redes'!T26:T29)</f>
        <v>337.839976049333</v>
      </c>
      <c r="T13" s="467" t="n">
        <v>365.310703137</v>
      </c>
      <c r="U13" s="467" t="n">
        <v>426.397527537</v>
      </c>
      <c r="V13" s="468" t="n">
        <v>502.738827537</v>
      </c>
      <c r="W13" s="455"/>
    </row>
    <row r="14" customFormat="false" ht="15" hidden="false" customHeight="false" outlineLevel="0" collapsed="false">
      <c r="F14" s="454" t="s">
        <v>811</v>
      </c>
      <c r="G14" s="474" t="s">
        <v>808</v>
      </c>
      <c r="H14" s="475" t="n">
        <f aca="false" t="array" ref="H14:N14">TRANSPOSE('Composição de Redes'!O16:O22)</f>
        <v>227.7257851</v>
      </c>
      <c r="I14" s="475" t="n">
        <v>241.8071851</v>
      </c>
      <c r="J14" s="475" t="n">
        <v>260.0684851</v>
      </c>
      <c r="K14" s="475" t="n">
        <v>289.6724737</v>
      </c>
      <c r="L14" s="475" t="n">
        <v>349.2751456</v>
      </c>
      <c r="M14" s="475" t="n">
        <v>425.5167061</v>
      </c>
      <c r="N14" s="476" t="n">
        <v>516.7069726</v>
      </c>
      <c r="Q14" s="454" t="s">
        <v>811</v>
      </c>
      <c r="R14" s="474" t="s">
        <v>808</v>
      </c>
      <c r="S14" s="475" t="n">
        <f aca="false" t="array" ref="S14:V14">TRANSPOSE('Composição de Redes'!T16:T19)</f>
        <v>417.918535649333</v>
      </c>
      <c r="T14" s="475" t="n">
        <v>451.549151937</v>
      </c>
      <c r="U14" s="475" t="n">
        <v>524.955754737</v>
      </c>
      <c r="V14" s="476" t="n">
        <v>601.297054737</v>
      </c>
      <c r="W14" s="455"/>
    </row>
    <row r="15" customFormat="false" ht="14.4" hidden="false" customHeight="false" outlineLevel="0" collapsed="false">
      <c r="F15" s="454" t="s">
        <v>813</v>
      </c>
      <c r="G15" s="466" t="s">
        <v>806</v>
      </c>
      <c r="H15" s="467" t="n">
        <f aca="false" t="array" ref="H15:N15">TRANSPOSE('Composição de Redes'!P6:P12)</f>
        <v>175.0919896</v>
      </c>
      <c r="I15" s="467" t="n">
        <v>189.1733896</v>
      </c>
      <c r="J15" s="467" t="n">
        <v>207.4346896</v>
      </c>
      <c r="K15" s="467" t="n">
        <v>226.842544</v>
      </c>
      <c r="L15" s="467" t="n">
        <v>296.4112786</v>
      </c>
      <c r="M15" s="467" t="n">
        <v>372.4227676</v>
      </c>
      <c r="N15" s="468" t="n">
        <v>465.4092646</v>
      </c>
      <c r="Q15" s="454" t="s">
        <v>813</v>
      </c>
      <c r="R15" s="466" t="s">
        <v>806</v>
      </c>
      <c r="S15" s="467" t="n">
        <f aca="false" t="array" ref="S15:V15">TRANSPOSE('Composição de Redes'!U6:U9)</f>
        <v>311.342759849333</v>
      </c>
      <c r="T15" s="467" t="n">
        <v>336.775239537</v>
      </c>
      <c r="U15" s="467" t="n">
        <v>393.785569137</v>
      </c>
      <c r="V15" s="468" t="n">
        <v>470.126869137</v>
      </c>
    </row>
    <row r="16" customFormat="false" ht="14.4" hidden="false" customHeight="false" outlineLevel="0" collapsed="false">
      <c r="F16" s="454" t="s">
        <v>813</v>
      </c>
      <c r="G16" s="466" t="s">
        <v>807</v>
      </c>
      <c r="H16" s="467" t="n">
        <f aca="false" t="array" ref="H16:N16">TRANSPOSE('Composição de Redes'!P26:P32)</f>
        <v>226.1640496</v>
      </c>
      <c r="I16" s="467" t="n">
        <v>240.2454496</v>
      </c>
      <c r="J16" s="467" t="n">
        <v>258.5067496</v>
      </c>
      <c r="K16" s="467" t="n">
        <v>277.914604</v>
      </c>
      <c r="L16" s="467" t="n">
        <v>347.4833386</v>
      </c>
      <c r="M16" s="467" t="n">
        <v>423.4948276</v>
      </c>
      <c r="N16" s="468" t="n">
        <v>516.4813246</v>
      </c>
      <c r="Q16" s="454" t="s">
        <v>813</v>
      </c>
      <c r="R16" s="466" t="s">
        <v>807</v>
      </c>
      <c r="S16" s="467" t="n">
        <f aca="false" t="array" ref="S16:V16">TRANSPOSE('Composição de Redes'!U26:U29)</f>
        <v>382.843643849333</v>
      </c>
      <c r="T16" s="467" t="n">
        <v>413.776191537</v>
      </c>
      <c r="U16" s="467" t="n">
        <v>481.786657137</v>
      </c>
      <c r="V16" s="468" t="n">
        <v>558.127957137</v>
      </c>
    </row>
    <row r="17" customFormat="false" ht="15" hidden="false" customHeight="false" outlineLevel="0" collapsed="false">
      <c r="F17" s="454" t="s">
        <v>813</v>
      </c>
      <c r="G17" s="474" t="s">
        <v>808</v>
      </c>
      <c r="H17" s="475" t="n">
        <f aca="false" t="array" ref="H17:N17">TRANSPOSE('Composição de Redes'!P16:P22)</f>
        <v>265.5585388</v>
      </c>
      <c r="I17" s="475" t="n">
        <v>279.6399388</v>
      </c>
      <c r="J17" s="475" t="n">
        <v>297.9012388</v>
      </c>
      <c r="K17" s="475" t="n">
        <v>317.3090932</v>
      </c>
      <c r="L17" s="475" t="n">
        <v>387.2800378</v>
      </c>
      <c r="M17" s="475" t="n">
        <v>463.6937368</v>
      </c>
      <c r="N17" s="476" t="n">
        <v>557.8868638</v>
      </c>
      <c r="Q17" s="454" t="s">
        <v>813</v>
      </c>
      <c r="R17" s="474" t="s">
        <v>808</v>
      </c>
      <c r="S17" s="475" t="n">
        <f aca="false" t="array" ref="S17:V17">TRANSPOSE('Composição de Redes'!U16:U19)</f>
        <v>462.922203449333</v>
      </c>
      <c r="T17" s="475" t="n">
        <v>500.014640337</v>
      </c>
      <c r="U17" s="475" t="n">
        <v>580.344884337</v>
      </c>
      <c r="V17" s="476" t="n">
        <v>656.686184337</v>
      </c>
    </row>
    <row r="18" customFormat="false" ht="14.4" hidden="false" customHeight="false" outlineLevel="0" collapsed="false">
      <c r="F18" s="454" t="s">
        <v>815</v>
      </c>
      <c r="G18" s="486" t="s">
        <v>806</v>
      </c>
      <c r="H18" s="487" t="n">
        <f aca="false" t="array" ref="H18:N18">TRANSPOSE('Composição de Redes'!Q6:Q12)</f>
        <v>268.9412356</v>
      </c>
      <c r="I18" s="487" t="n">
        <v>283.0226356</v>
      </c>
      <c r="J18" s="487" t="n">
        <v>301.2839356</v>
      </c>
      <c r="K18" s="487" t="n">
        <v>320.69179</v>
      </c>
      <c r="L18" s="487" t="n">
        <v>394.5828061</v>
      </c>
      <c r="M18" s="487" t="n">
        <v>474.9165766</v>
      </c>
      <c r="N18" s="488" t="n">
        <v>643.3028731</v>
      </c>
      <c r="Q18" s="454" t="s">
        <v>815</v>
      </c>
      <c r="R18" s="486" t="s">
        <v>806</v>
      </c>
      <c r="S18" s="487" t="n">
        <f aca="false" t="array" ref="S18:V18">TRANSPOSE('Composição de Redes'!V6:V9)</f>
        <v>430.436279849333</v>
      </c>
      <c r="T18" s="487" t="n">
        <v>462.592308537</v>
      </c>
      <c r="U18" s="487" t="n">
        <v>533.049736137</v>
      </c>
      <c r="V18" s="488" t="n">
        <v>609.391036137</v>
      </c>
    </row>
    <row r="19" customFormat="false" ht="14.4" hidden="false" customHeight="false" outlineLevel="0" collapsed="false">
      <c r="F19" s="454" t="s">
        <v>815</v>
      </c>
      <c r="G19" s="466" t="s">
        <v>807</v>
      </c>
      <c r="H19" s="467" t="n">
        <f aca="false" t="array" ref="H19:N19">TRANSPOSE('Composição de Redes'!Q26:Q32)</f>
        <v>320.0132956</v>
      </c>
      <c r="I19" s="467" t="n">
        <v>334.0946956</v>
      </c>
      <c r="J19" s="467" t="n">
        <v>352.3559956</v>
      </c>
      <c r="K19" s="467" t="n">
        <v>371.76385</v>
      </c>
      <c r="L19" s="467" t="n">
        <v>445.6548661</v>
      </c>
      <c r="M19" s="467" t="n">
        <v>525.9886366</v>
      </c>
      <c r="N19" s="468" t="n">
        <v>694.3749331</v>
      </c>
      <c r="Q19" s="454" t="s">
        <v>815</v>
      </c>
      <c r="R19" s="466" t="s">
        <v>807</v>
      </c>
      <c r="S19" s="467" t="n">
        <f aca="false" t="array" ref="S19:V19">TRANSPOSE('Composição de Redes'!V26:V29)</f>
        <v>501.937163849333</v>
      </c>
      <c r="T19" s="467" t="n">
        <v>539.593260537</v>
      </c>
      <c r="U19" s="467" t="n">
        <v>621.050824137</v>
      </c>
      <c r="V19" s="468" t="n">
        <v>697.392124137</v>
      </c>
    </row>
    <row r="20" customFormat="false" ht="15" hidden="false" customHeight="false" outlineLevel="0" collapsed="false">
      <c r="F20" s="454" t="s">
        <v>815</v>
      </c>
      <c r="G20" s="474" t="s">
        <v>808</v>
      </c>
      <c r="H20" s="475" t="n">
        <f aca="false" t="array" ref="H20:N20">TRANSPOSE('Composição de Redes'!Q16:Q22)</f>
        <v>359.4077848</v>
      </c>
      <c r="I20" s="475" t="n">
        <v>373.4891848</v>
      </c>
      <c r="J20" s="475" t="n">
        <v>391.7504848</v>
      </c>
      <c r="K20" s="475" t="n">
        <v>411.1583392</v>
      </c>
      <c r="L20" s="475" t="n">
        <v>485.4515653</v>
      </c>
      <c r="M20" s="475" t="n">
        <v>566.1875458</v>
      </c>
      <c r="N20" s="476" t="n">
        <v>735.7804723</v>
      </c>
      <c r="Q20" s="454" t="s">
        <v>815</v>
      </c>
      <c r="R20" s="474" t="s">
        <v>808</v>
      </c>
      <c r="S20" s="475" t="n">
        <f aca="false" t="array" ref="S20:V20">TRANSPOSE('Composição de Redes'!V16:V19)</f>
        <v>582.015723449333</v>
      </c>
      <c r="T20" s="475" t="n">
        <v>625.831709337</v>
      </c>
      <c r="U20" s="475" t="n">
        <v>719.609051337</v>
      </c>
      <c r="V20" s="476" t="n">
        <v>795.950351337</v>
      </c>
    </row>
    <row r="29" customFormat="false" ht="15" hidden="false" customHeight="false" outlineLevel="0" collapsed="false"/>
    <row r="30" customFormat="false" ht="14.4" hidden="false" customHeight="false" outlineLevel="0" collapsed="false">
      <c r="G30" s="457" t="s">
        <v>804</v>
      </c>
      <c r="H30" s="460" t="s">
        <v>820</v>
      </c>
      <c r="I30" s="461"/>
      <c r="J30" s="458"/>
      <c r="K30" s="462"/>
      <c r="R30" s="463" t="s">
        <v>809</v>
      </c>
      <c r="S30" s="460" t="s">
        <v>820</v>
      </c>
      <c r="T30" s="461"/>
      <c r="U30" s="458"/>
      <c r="V30" s="462"/>
      <c r="W30" s="454"/>
    </row>
    <row r="31" customFormat="false" ht="14.4" hidden="false" customHeight="false" outlineLevel="0" collapsed="false">
      <c r="G31" s="465" t="s">
        <v>814</v>
      </c>
      <c r="H31" s="466" t="s">
        <v>806</v>
      </c>
      <c r="I31" s="468" t="n">
        <f aca="false">H39*H38+I39*I38</f>
        <v>402.1023036</v>
      </c>
      <c r="K31" s="489"/>
      <c r="R31" s="470" t="s">
        <v>814</v>
      </c>
      <c r="S31" s="466" t="s">
        <v>806</v>
      </c>
      <c r="T31" s="468" t="n">
        <f aca="false">S39*S38+T39*T38</f>
        <v>448.752213</v>
      </c>
      <c r="V31" s="489"/>
      <c r="W31" s="454"/>
    </row>
    <row r="32" customFormat="false" ht="14.4" hidden="false" customHeight="false" outlineLevel="0" collapsed="false">
      <c r="G32" s="466"/>
      <c r="H32" s="466" t="s">
        <v>807</v>
      </c>
      <c r="I32" s="468" t="n">
        <f aca="false">H40*H38+I40*I38</f>
        <v>508.3930536</v>
      </c>
      <c r="K32" s="489"/>
      <c r="R32" s="466"/>
      <c r="S32" s="466" t="s">
        <v>807</v>
      </c>
      <c r="T32" s="468" t="n">
        <f aca="false">S40*S38+T40*T38</f>
        <v>693.852723</v>
      </c>
      <c r="V32" s="489"/>
      <c r="W32" s="490"/>
    </row>
    <row r="33" customFormat="false" ht="15" hidden="false" customHeight="false" outlineLevel="0" collapsed="false">
      <c r="G33" s="466"/>
      <c r="H33" s="474" t="s">
        <v>808</v>
      </c>
      <c r="I33" s="476" t="n">
        <f aca="false">H41*H38+I41*I38</f>
        <v>654.2610036</v>
      </c>
      <c r="J33" s="491"/>
      <c r="K33" s="492"/>
      <c r="R33" s="466"/>
      <c r="S33" s="474" t="s">
        <v>808</v>
      </c>
      <c r="T33" s="476" t="n">
        <f aca="false">S41*S38+T41*T38</f>
        <v>968.966367</v>
      </c>
      <c r="U33" s="491"/>
      <c r="V33" s="492"/>
      <c r="W33" s="454"/>
    </row>
    <row r="34" customFormat="false" ht="14.4" hidden="false" customHeight="false" outlineLevel="0" collapsed="false">
      <c r="G34" s="466"/>
      <c r="K34" s="469"/>
      <c r="R34" s="466"/>
      <c r="V34" s="493"/>
      <c r="W34" s="454"/>
    </row>
    <row r="35" customFormat="false" ht="14.4" hidden="false" customHeight="false" outlineLevel="0" collapsed="false">
      <c r="G35" s="466"/>
      <c r="K35" s="469"/>
      <c r="R35" s="466"/>
      <c r="V35" s="493"/>
      <c r="W35" s="454"/>
    </row>
    <row r="36" customFormat="false" ht="14.4" hidden="false" customHeight="false" outlineLevel="0" collapsed="false">
      <c r="G36" s="466"/>
      <c r="H36" s="455" t="s">
        <v>821</v>
      </c>
      <c r="K36" s="483"/>
      <c r="R36" s="466"/>
      <c r="S36" s="455" t="s">
        <v>821</v>
      </c>
      <c r="U36" s="482"/>
      <c r="V36" s="494"/>
      <c r="W36" s="454"/>
    </row>
    <row r="37" customFormat="false" ht="14.4" hidden="false" customHeight="false" outlineLevel="0" collapsed="false">
      <c r="G37" s="466"/>
      <c r="H37" s="455" t="s">
        <v>822</v>
      </c>
      <c r="I37" s="455" t="s">
        <v>823</v>
      </c>
      <c r="K37" s="469"/>
      <c r="R37" s="466"/>
      <c r="S37" s="455" t="s">
        <v>822</v>
      </c>
      <c r="T37" s="455" t="s">
        <v>823</v>
      </c>
      <c r="V37" s="493"/>
      <c r="W37" s="454"/>
    </row>
    <row r="38" customFormat="false" ht="14.4" hidden="false" customHeight="false" outlineLevel="0" collapsed="false">
      <c r="G38" s="484" t="s">
        <v>819</v>
      </c>
      <c r="H38" s="485" t="n">
        <v>0.5</v>
      </c>
      <c r="I38" s="485" t="n">
        <v>0.5</v>
      </c>
      <c r="K38" s="469"/>
      <c r="R38" s="484" t="s">
        <v>819</v>
      </c>
      <c r="S38" s="485" t="n">
        <v>0.5</v>
      </c>
      <c r="T38" s="485" t="n">
        <v>0.5</v>
      </c>
      <c r="V38" s="493"/>
      <c r="W38" s="454"/>
    </row>
    <row r="39" customFormat="false" ht="14.4" hidden="false" customHeight="false" outlineLevel="0" collapsed="false">
      <c r="G39" s="466" t="s">
        <v>806</v>
      </c>
      <c r="H39" s="467" t="n">
        <f aca="false">Lig_Água!$M$8</f>
        <v>417.4425192</v>
      </c>
      <c r="I39" s="467" t="n">
        <f aca="false">Lig_Água!$N$8</f>
        <v>386.762088</v>
      </c>
      <c r="K39" s="468"/>
      <c r="R39" s="466" t="s">
        <v>806</v>
      </c>
      <c r="S39" s="467" t="n">
        <f aca="false">Lig_Esgoto!$M$8</f>
        <v>461.535726</v>
      </c>
      <c r="T39" s="467" t="n">
        <f aca="false">Lig_Esgoto!$N$8</f>
        <v>435.9687</v>
      </c>
      <c r="U39" s="467"/>
      <c r="V39" s="495"/>
      <c r="W39" s="454"/>
    </row>
    <row r="40" customFormat="false" ht="14.4" hidden="false" customHeight="false" outlineLevel="0" collapsed="false">
      <c r="G40" s="466" t="s">
        <v>807</v>
      </c>
      <c r="H40" s="467" t="n">
        <f aca="false">Lig_Água!$M$7</f>
        <v>523.7332692</v>
      </c>
      <c r="I40" s="467" t="n">
        <f aca="false">Lig_Água!$N$7</f>
        <v>493.052838</v>
      </c>
      <c r="K40" s="468"/>
      <c r="R40" s="466" t="s">
        <v>807</v>
      </c>
      <c r="S40" s="467" t="n">
        <f aca="false">Lig_Esgoto!$M$7</f>
        <v>706.636236</v>
      </c>
      <c r="T40" s="467" t="n">
        <f aca="false">Lig_Esgoto!$N$7</f>
        <v>681.06921</v>
      </c>
      <c r="U40" s="467"/>
      <c r="V40" s="495"/>
      <c r="W40" s="454"/>
    </row>
    <row r="41" customFormat="false" ht="15" hidden="false" customHeight="false" outlineLevel="0" collapsed="false">
      <c r="G41" s="474" t="s">
        <v>808</v>
      </c>
      <c r="H41" s="475" t="n">
        <f aca="false">Lig_Água!$M$6</f>
        <v>669.6012192</v>
      </c>
      <c r="I41" s="475" t="n">
        <f aca="false">Lig_Água!$N$6</f>
        <v>638.920788</v>
      </c>
      <c r="J41" s="496"/>
      <c r="K41" s="476"/>
      <c r="R41" s="474" t="s">
        <v>808</v>
      </c>
      <c r="S41" s="475" t="n">
        <f aca="false">Lig_Esgoto!$M$6</f>
        <v>981.74988</v>
      </c>
      <c r="T41" s="475" t="n">
        <f aca="false">Lig_Esgoto!$N$6</f>
        <v>956.182854</v>
      </c>
      <c r="U41" s="475"/>
      <c r="V41" s="497"/>
      <c r="W41" s="454"/>
    </row>
    <row r="44" customFormat="false" ht="14.4" hidden="false" customHeight="false" outlineLevel="0" collapsed="false">
      <c r="G44" s="456" t="s">
        <v>806</v>
      </c>
      <c r="H44" s="456" t="s">
        <v>807</v>
      </c>
      <c r="I44" s="456" t="s">
        <v>808</v>
      </c>
      <c r="S44" s="456" t="s">
        <v>806</v>
      </c>
      <c r="T44" s="456" t="s">
        <v>807</v>
      </c>
      <c r="U44" s="456" t="s">
        <v>808</v>
      </c>
    </row>
    <row r="45" customFormat="false" ht="14.4" hidden="false" customHeight="false" outlineLevel="0" collapsed="false">
      <c r="G45" s="490" t="n">
        <f aca="false">I31</f>
        <v>402.1023036</v>
      </c>
      <c r="H45" s="490" t="n">
        <f aca="false">I32</f>
        <v>508.3930536</v>
      </c>
      <c r="I45" s="490" t="n">
        <f aca="false">I33</f>
        <v>654.2610036</v>
      </c>
      <c r="S45" s="490" t="n">
        <f aca="false">T31</f>
        <v>448.752213</v>
      </c>
      <c r="T45" s="490" t="n">
        <f aca="false">T32</f>
        <v>693.852723</v>
      </c>
      <c r="U45" s="490" t="n">
        <f aca="false">T33</f>
        <v>968.966367</v>
      </c>
    </row>
    <row r="47" customFormat="false" ht="15" hidden="false" customHeight="false" outlineLevel="0" collapsed="false"/>
    <row r="48" customFormat="false" ht="14.4" hidden="false" customHeight="false" outlineLevel="0" collapsed="false">
      <c r="R48" s="463" t="s">
        <v>824</v>
      </c>
      <c r="S48" s="460" t="s">
        <v>805</v>
      </c>
      <c r="T48" s="458" t="s">
        <v>806</v>
      </c>
      <c r="U48" s="458" t="s">
        <v>807</v>
      </c>
      <c r="V48" s="461" t="s">
        <v>808</v>
      </c>
    </row>
    <row r="49" customFormat="false" ht="14.4" hidden="false" customHeight="false" outlineLevel="0" collapsed="false">
      <c r="R49" s="470" t="s">
        <v>825</v>
      </c>
      <c r="S49" s="466" t="s">
        <v>811</v>
      </c>
      <c r="T49" s="498" t="n">
        <f aca="false">'Composição de Redes'!T10</f>
        <v>527.382304737</v>
      </c>
      <c r="U49" s="498" t="n">
        <f aca="false">'Composição de Redes'!T30</f>
        <v>615.383392737</v>
      </c>
      <c r="V49" s="499" t="n">
        <f aca="false">'Composição de Redes'!T20</f>
        <v>716.354879937</v>
      </c>
    </row>
    <row r="50" customFormat="false" ht="14.4" hidden="false" customHeight="false" outlineLevel="0" collapsed="false">
      <c r="S50" s="466" t="s">
        <v>813</v>
      </c>
      <c r="T50" s="498" t="n">
        <f aca="false">'Composição de Redes'!U10</f>
        <v>603.542357937</v>
      </c>
      <c r="U50" s="498" t="n">
        <f aca="false">'Composição de Redes'!U30</f>
        <v>691.543445937</v>
      </c>
      <c r="V50" s="499" t="n">
        <f aca="false">'Composição de Redes'!U20</f>
        <v>792.514933137</v>
      </c>
    </row>
    <row r="51" customFormat="false" ht="15" hidden="false" customHeight="false" outlineLevel="0" collapsed="false">
      <c r="S51" s="477" t="s">
        <v>815</v>
      </c>
      <c r="T51" s="500" t="n">
        <f aca="false">'Composição de Redes'!V10</f>
        <v>783.147818937</v>
      </c>
      <c r="U51" s="500" t="n">
        <f aca="false">'Composição de Redes'!V30</f>
        <v>871.148906937</v>
      </c>
      <c r="V51" s="501" t="n">
        <f aca="false">'Composição de Redes'!V20</f>
        <v>972.120394137</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legacyDrawing r:id="rId2"/>
</worksheet>
</file>

<file path=xl/worksheets/sheet37.xml><?xml version="1.0" encoding="utf-8"?>
<worksheet xmlns="http://schemas.openxmlformats.org/spreadsheetml/2006/main" xmlns:r="http://schemas.openxmlformats.org/officeDocument/2006/relationships">
  <sheetPr filterMode="false">
    <pageSetUpPr fitToPage="false"/>
  </sheetPr>
  <dimension ref="A1:J102"/>
  <sheetViews>
    <sheetView showFormulas="false" showGridLines="false" showRowColHeaders="true" showZeros="true" rightToLeft="false" tabSelected="false" showOutlineSymbols="true" defaultGridColor="true" view="pageBreakPreview" topLeftCell="A28" colorId="64" zoomScale="65" zoomScaleNormal="85" zoomScalePageLayoutView="65" workbookViewId="0">
      <selection pane="topLeft" activeCell="B44" activeCellId="0" sqref="B44"/>
    </sheetView>
  </sheetViews>
  <sheetFormatPr defaultRowHeight="15" zeroHeight="false" outlineLevelRow="0" outlineLevelCol="0"/>
  <cols>
    <col collapsed="false" customWidth="true" hidden="false" outlineLevel="0" max="1" min="1" style="502" width="16"/>
    <col collapsed="false" customWidth="true" hidden="false" outlineLevel="0" max="2" min="2" style="503" width="8.89"/>
    <col collapsed="false" customWidth="true" hidden="false" outlineLevel="0" max="3" min="3" style="502" width="8.89"/>
    <col collapsed="false" customWidth="true" hidden="false" outlineLevel="0" max="4" min="4" style="502" width="45.66"/>
    <col collapsed="false" customWidth="true" hidden="false" outlineLevel="0" max="1025" min="5" style="502" width="8.89"/>
  </cols>
  <sheetData>
    <row r="1" customFormat="false" ht="14.4" hidden="false" customHeight="true" outlineLevel="0" collapsed="false"/>
    <row r="2" customFormat="false" ht="15" hidden="false" customHeight="false" outlineLevel="0" collapsed="false">
      <c r="A2" s="504" t="s">
        <v>826</v>
      </c>
      <c r="B2" s="505"/>
      <c r="C2" s="506"/>
      <c r="D2" s="506"/>
      <c r="E2" s="506"/>
      <c r="F2" s="506"/>
      <c r="G2" s="507"/>
      <c r="H2" s="507"/>
    </row>
    <row r="4" customFormat="false" ht="15" hidden="false" customHeight="false" outlineLevel="0" collapsed="false">
      <c r="A4" s="508" t="s">
        <v>827</v>
      </c>
      <c r="B4" s="509" t="n">
        <v>1</v>
      </c>
      <c r="C4" s="508" t="s">
        <v>588</v>
      </c>
    </row>
    <row r="5" customFormat="false" ht="15" hidden="false" customHeight="false" outlineLevel="0" collapsed="false">
      <c r="A5" s="508" t="s">
        <v>828</v>
      </c>
      <c r="B5" s="509" t="n">
        <v>0.9</v>
      </c>
      <c r="C5" s="508" t="s">
        <v>588</v>
      </c>
    </row>
    <row r="6" customFormat="false" ht="15" hidden="false" customHeight="false" outlineLevel="0" collapsed="false">
      <c r="A6" s="508" t="s">
        <v>829</v>
      </c>
      <c r="B6" s="509" t="n">
        <v>0.65</v>
      </c>
      <c r="C6" s="508" t="s">
        <v>588</v>
      </c>
    </row>
    <row r="7" customFormat="false" ht="15" hidden="false" customHeight="false" outlineLevel="0" collapsed="false">
      <c r="A7" s="508" t="s">
        <v>830</v>
      </c>
      <c r="B7" s="509" t="n">
        <v>0.04</v>
      </c>
      <c r="C7" s="508" t="s">
        <v>588</v>
      </c>
    </row>
    <row r="8" customFormat="false" ht="15" hidden="false" customHeight="false" outlineLevel="0" collapsed="false">
      <c r="A8" s="508" t="s">
        <v>831</v>
      </c>
      <c r="B8" s="509" t="n">
        <v>0.9</v>
      </c>
      <c r="C8" s="510" t="s">
        <v>588</v>
      </c>
    </row>
    <row r="11" customFormat="false" ht="15" hidden="false" customHeight="false" outlineLevel="0" collapsed="false">
      <c r="A11" s="504" t="s">
        <v>832</v>
      </c>
      <c r="B11" s="505"/>
      <c r="C11" s="506"/>
      <c r="D11" s="506"/>
      <c r="E11" s="506"/>
      <c r="F11" s="506"/>
      <c r="G11" s="507"/>
      <c r="H11" s="507"/>
    </row>
    <row r="13" customFormat="false" ht="15" hidden="false" customHeight="false" outlineLevel="0" collapsed="false">
      <c r="A13" s="508" t="s">
        <v>827</v>
      </c>
      <c r="B13" s="509" t="n">
        <v>5</v>
      </c>
      <c r="C13" s="508" t="s">
        <v>588</v>
      </c>
    </row>
    <row r="14" customFormat="false" ht="15" hidden="false" customHeight="false" outlineLevel="0" collapsed="false">
      <c r="A14" s="508" t="s">
        <v>828</v>
      </c>
      <c r="B14" s="509" t="n">
        <v>0.8</v>
      </c>
      <c r="C14" s="508" t="s">
        <v>588</v>
      </c>
    </row>
    <row r="15" customFormat="false" ht="15" hidden="false" customHeight="false" outlineLevel="0" collapsed="false">
      <c r="A15" s="508" t="s">
        <v>829</v>
      </c>
      <c r="B15" s="509" t="n">
        <v>0.25</v>
      </c>
      <c r="C15" s="508" t="s">
        <v>588</v>
      </c>
    </row>
    <row r="16" customFormat="false" ht="15.6" hidden="false" customHeight="true" outlineLevel="0" collapsed="false">
      <c r="A16" s="511" t="s">
        <v>821</v>
      </c>
      <c r="B16" s="512"/>
    </row>
    <row r="17" customFormat="false" ht="15" hidden="false" customHeight="false" outlineLevel="0" collapsed="false">
      <c r="A17" s="508" t="s">
        <v>833</v>
      </c>
      <c r="B17" s="509" t="n">
        <v>0.6</v>
      </c>
      <c r="C17" s="508" t="s">
        <v>588</v>
      </c>
    </row>
    <row r="18" customFormat="false" ht="15" hidden="false" customHeight="false" outlineLevel="0" collapsed="false">
      <c r="A18" s="508" t="s">
        <v>829</v>
      </c>
      <c r="B18" s="509" t="n">
        <v>0.4</v>
      </c>
      <c r="C18" s="508" t="s">
        <v>588</v>
      </c>
    </row>
    <row r="19" customFormat="false" ht="15" hidden="false" customHeight="false" outlineLevel="0" collapsed="false">
      <c r="A19" s="508" t="s">
        <v>834</v>
      </c>
      <c r="B19" s="509" t="n">
        <v>0.1</v>
      </c>
      <c r="C19" s="508" t="s">
        <v>588</v>
      </c>
    </row>
    <row r="20" s="511" customFormat="true" ht="12" hidden="false" customHeight="false" outlineLevel="0" collapsed="false">
      <c r="A20" s="511" t="s">
        <v>820</v>
      </c>
      <c r="B20" s="513"/>
    </row>
    <row r="21" customFormat="false" ht="15" hidden="false" customHeight="false" outlineLevel="0" collapsed="false">
      <c r="A21" s="508" t="s">
        <v>834</v>
      </c>
      <c r="B21" s="508" t="n">
        <v>0.05</v>
      </c>
      <c r="C21" s="508" t="s">
        <v>588</v>
      </c>
    </row>
    <row r="22" customFormat="false" ht="15" hidden="false" customHeight="false" outlineLevel="0" collapsed="false">
      <c r="A22" s="508"/>
      <c r="B22" s="508"/>
      <c r="C22" s="508"/>
    </row>
    <row r="24" customFormat="false" ht="15" hidden="false" customHeight="false" outlineLevel="0" collapsed="false">
      <c r="A24" s="514" t="s">
        <v>835</v>
      </c>
      <c r="B24" s="515"/>
      <c r="C24" s="516"/>
      <c r="D24" s="516"/>
      <c r="E24" s="516"/>
      <c r="F24" s="516"/>
      <c r="G24" s="517"/>
      <c r="H24" s="517"/>
    </row>
    <row r="26" customFormat="false" ht="15" hidden="false" customHeight="false" outlineLevel="0" collapsed="false">
      <c r="A26" s="508" t="s">
        <v>827</v>
      </c>
      <c r="B26" s="509" t="n">
        <v>1</v>
      </c>
      <c r="C26" s="510" t="s">
        <v>588</v>
      </c>
    </row>
    <row r="27" customFormat="false" ht="15" hidden="false" customHeight="false" outlineLevel="0" collapsed="false">
      <c r="A27" s="508" t="s">
        <v>828</v>
      </c>
      <c r="B27" s="509" t="n">
        <v>1.4</v>
      </c>
      <c r="C27" s="510" t="s">
        <v>588</v>
      </c>
    </row>
    <row r="28" customFormat="false" ht="15" hidden="false" customHeight="false" outlineLevel="0" collapsed="false">
      <c r="A28" s="508" t="s">
        <v>829</v>
      </c>
      <c r="B28" s="509" t="n">
        <v>0.65</v>
      </c>
      <c r="C28" s="510" t="s">
        <v>588</v>
      </c>
    </row>
    <row r="29" customFormat="false" ht="15" hidden="false" customHeight="false" outlineLevel="0" collapsed="false">
      <c r="A29" s="518" t="s">
        <v>834</v>
      </c>
      <c r="B29" s="519" t="n">
        <v>0.05</v>
      </c>
      <c r="C29" s="518" t="s">
        <v>588</v>
      </c>
    </row>
    <row r="30" customFormat="false" ht="15" hidden="false" customHeight="false" outlineLevel="0" collapsed="false">
      <c r="A30" s="508" t="s">
        <v>831</v>
      </c>
      <c r="B30" s="509" t="n">
        <v>0.9</v>
      </c>
      <c r="C30" s="510" t="s">
        <v>588</v>
      </c>
    </row>
    <row r="33" customFormat="false" ht="15" hidden="false" customHeight="false" outlineLevel="0" collapsed="false">
      <c r="A33" s="514" t="s">
        <v>836</v>
      </c>
      <c r="B33" s="515"/>
      <c r="C33" s="516"/>
      <c r="D33" s="516"/>
      <c r="E33" s="516"/>
      <c r="F33" s="516"/>
      <c r="G33" s="517"/>
      <c r="H33" s="517"/>
    </row>
    <row r="35" customFormat="false" ht="15" hidden="false" customHeight="false" outlineLevel="0" collapsed="false">
      <c r="A35" s="508" t="s">
        <v>827</v>
      </c>
      <c r="B35" s="509" t="n">
        <v>6</v>
      </c>
      <c r="C35" s="508" t="s">
        <v>588</v>
      </c>
    </row>
    <row r="36" customFormat="false" ht="15" hidden="false" customHeight="false" outlineLevel="0" collapsed="false">
      <c r="A36" s="508" t="s">
        <v>828</v>
      </c>
      <c r="B36" s="509" t="n">
        <v>1.25</v>
      </c>
      <c r="C36" s="508" t="s">
        <v>588</v>
      </c>
    </row>
    <row r="37" customFormat="false" ht="15" hidden="false" customHeight="false" outlineLevel="0" collapsed="false">
      <c r="A37" s="508" t="s">
        <v>829</v>
      </c>
      <c r="B37" s="509" t="n">
        <v>0.4</v>
      </c>
      <c r="C37" s="508" t="s">
        <v>588</v>
      </c>
    </row>
    <row r="38" customFormat="false" ht="15.6" hidden="false" customHeight="true" outlineLevel="0" collapsed="false">
      <c r="A38" s="511" t="s">
        <v>821</v>
      </c>
      <c r="B38" s="512"/>
    </row>
    <row r="39" customFormat="false" ht="15" hidden="false" customHeight="false" outlineLevel="0" collapsed="false">
      <c r="A39" s="508" t="s">
        <v>833</v>
      </c>
      <c r="B39" s="508" t="n">
        <v>0.5</v>
      </c>
      <c r="C39" s="510" t="s">
        <v>588</v>
      </c>
    </row>
    <row r="40" customFormat="false" ht="15" hidden="false" customHeight="false" outlineLevel="0" collapsed="false">
      <c r="A40" s="508" t="s">
        <v>829</v>
      </c>
      <c r="B40" s="508" t="n">
        <f aca="false">B37</f>
        <v>0.4</v>
      </c>
      <c r="C40" s="510" t="s">
        <v>588</v>
      </c>
    </row>
    <row r="41" customFormat="false" ht="15" hidden="false" customHeight="false" outlineLevel="0" collapsed="false">
      <c r="A41" s="508" t="s">
        <v>834</v>
      </c>
      <c r="B41" s="508" t="n">
        <v>0.1</v>
      </c>
      <c r="C41" s="510" t="s">
        <v>588</v>
      </c>
    </row>
    <row r="42" s="511" customFormat="true" ht="12" hidden="false" customHeight="false" outlineLevel="0" collapsed="false">
      <c r="A42" s="511" t="s">
        <v>820</v>
      </c>
      <c r="B42" s="513"/>
    </row>
    <row r="43" customFormat="false" ht="15" hidden="false" customHeight="false" outlineLevel="0" collapsed="false">
      <c r="A43" s="508" t="s">
        <v>834</v>
      </c>
      <c r="B43" s="508" t="n">
        <v>0.05</v>
      </c>
      <c r="C43" s="510" t="s">
        <v>588</v>
      </c>
    </row>
    <row r="46" customFormat="false" ht="15" hidden="false" customHeight="false" outlineLevel="0" collapsed="false">
      <c r="A46" s="520" t="s">
        <v>837</v>
      </c>
      <c r="B46" s="521"/>
      <c r="C46" s="522"/>
      <c r="D46" s="522"/>
      <c r="E46" s="522"/>
      <c r="F46" s="522"/>
      <c r="G46" s="523"/>
      <c r="H46" s="523"/>
    </row>
    <row r="48" customFormat="false" ht="15" hidden="false" customHeight="false" outlineLevel="0" collapsed="false">
      <c r="A48" s="508" t="s">
        <v>838</v>
      </c>
      <c r="B48" s="512" t="n">
        <v>0.23</v>
      </c>
    </row>
    <row r="49" customFormat="false" ht="15" hidden="false" customHeight="false" outlineLevel="0" collapsed="false">
      <c r="A49" s="508" t="s">
        <v>839</v>
      </c>
      <c r="B49" s="512" t="n">
        <v>0.11</v>
      </c>
    </row>
    <row r="50" customFormat="false" ht="15" hidden="false" customHeight="false" outlineLevel="0" collapsed="false">
      <c r="A50" s="511" t="s">
        <v>840</v>
      </c>
      <c r="B50" s="512"/>
    </row>
    <row r="51" customFormat="false" ht="15" hidden="false" customHeight="false" outlineLevel="0" collapsed="false">
      <c r="A51" s="524" t="s">
        <v>841</v>
      </c>
      <c r="B51" s="525" t="n">
        <v>0.2</v>
      </c>
    </row>
    <row r="52" customFormat="false" ht="15" hidden="false" customHeight="false" outlineLevel="0" collapsed="false">
      <c r="A52" s="524" t="s">
        <v>842</v>
      </c>
      <c r="B52" s="525" t="n">
        <v>0.8</v>
      </c>
    </row>
    <row r="53" customFormat="false" ht="15" hidden="false" customHeight="false" outlineLevel="0" collapsed="false">
      <c r="A53" s="524" t="s">
        <v>843</v>
      </c>
      <c r="B53" s="525" t="n">
        <v>0.8</v>
      </c>
    </row>
    <row r="56" customFormat="false" ht="15" hidden="false" customHeight="false" outlineLevel="0" collapsed="false">
      <c r="A56" s="520" t="s">
        <v>844</v>
      </c>
      <c r="B56" s="521"/>
      <c r="C56" s="522"/>
      <c r="D56" s="522"/>
      <c r="E56" s="522"/>
      <c r="F56" s="522"/>
      <c r="G56" s="523"/>
      <c r="H56" s="523"/>
    </row>
    <row r="58" customFormat="false" ht="15" hidden="false" customHeight="false" outlineLevel="0" collapsed="false">
      <c r="A58" s="508" t="s">
        <v>838</v>
      </c>
      <c r="B58" s="525" t="n">
        <f aca="false">B48</f>
        <v>0.23</v>
      </c>
    </row>
    <row r="59" customFormat="false" ht="15" hidden="false" customHeight="false" outlineLevel="0" collapsed="false">
      <c r="A59" s="508" t="s">
        <v>839</v>
      </c>
      <c r="B59" s="525" t="n">
        <f aca="false">B49</f>
        <v>0.11</v>
      </c>
    </row>
    <row r="60" customFormat="false" ht="15" hidden="false" customHeight="false" outlineLevel="0" collapsed="false">
      <c r="A60" s="511" t="s">
        <v>840</v>
      </c>
      <c r="B60" s="525"/>
    </row>
    <row r="61" customFormat="false" ht="15" hidden="false" customHeight="false" outlineLevel="0" collapsed="false">
      <c r="A61" s="508" t="s">
        <v>845</v>
      </c>
      <c r="B61" s="525" t="n">
        <v>0.3</v>
      </c>
    </row>
    <row r="62" customFormat="false" ht="15" hidden="false" customHeight="false" outlineLevel="0" collapsed="false">
      <c r="A62" s="508" t="s">
        <v>846</v>
      </c>
      <c r="B62" s="525" t="n">
        <v>0.4</v>
      </c>
    </row>
    <row r="65" customFormat="false" ht="15" hidden="false" customHeight="false" outlineLevel="0" collapsed="false">
      <c r="A65" s="520" t="s">
        <v>847</v>
      </c>
      <c r="B65" s="521"/>
      <c r="C65" s="522"/>
      <c r="D65" s="522"/>
      <c r="E65" s="522"/>
      <c r="F65" s="522"/>
      <c r="G65" s="523"/>
      <c r="H65" s="523"/>
      <c r="I65" s="523"/>
      <c r="J65" s="523"/>
    </row>
    <row r="67" customFormat="false" ht="15" hidden="false" customHeight="false" outlineLevel="0" collapsed="false">
      <c r="C67" s="526" t="s">
        <v>848</v>
      </c>
      <c r="D67" s="526" t="s">
        <v>849</v>
      </c>
      <c r="E67" s="526" t="s">
        <v>5</v>
      </c>
      <c r="F67" s="526" t="s">
        <v>714</v>
      </c>
    </row>
    <row r="68" s="502" customFormat="true" ht="21.6" hidden="false" customHeight="true" outlineLevel="0" collapsed="false">
      <c r="C68" s="498" t="n">
        <v>90105</v>
      </c>
      <c r="D68" s="527" t="s">
        <v>850</v>
      </c>
      <c r="E68" s="498" t="s">
        <v>42</v>
      </c>
      <c r="F68" s="528" t="n">
        <v>9.43</v>
      </c>
    </row>
    <row r="69" s="502" customFormat="true" ht="21.6" hidden="false" customHeight="true" outlineLevel="0" collapsed="false">
      <c r="C69" s="498" t="n">
        <v>102326</v>
      </c>
      <c r="D69" s="527" t="s">
        <v>851</v>
      </c>
      <c r="E69" s="498" t="s">
        <v>603</v>
      </c>
      <c r="F69" s="528" t="n">
        <v>12.54</v>
      </c>
    </row>
    <row r="70" s="502" customFormat="true" ht="21.6" hidden="false" customHeight="true" outlineLevel="0" collapsed="false">
      <c r="C70" s="498" t="n">
        <v>102897</v>
      </c>
      <c r="D70" s="527" t="s">
        <v>852</v>
      </c>
      <c r="E70" s="498" t="s">
        <v>42</v>
      </c>
      <c r="F70" s="528" t="n">
        <v>90.63</v>
      </c>
    </row>
    <row r="71" s="502" customFormat="true" ht="21.6" hidden="false" customHeight="true" outlineLevel="0" collapsed="false">
      <c r="C71" s="498" t="n">
        <v>102360</v>
      </c>
      <c r="D71" s="527" t="s">
        <v>853</v>
      </c>
      <c r="E71" s="498" t="s">
        <v>42</v>
      </c>
      <c r="F71" s="528" t="n">
        <v>28.31</v>
      </c>
    </row>
    <row r="72" s="502" customFormat="true" ht="21.6" hidden="false" customHeight="true" outlineLevel="0" collapsed="false">
      <c r="C72" s="498" t="n">
        <v>96401</v>
      </c>
      <c r="D72" s="527" t="s">
        <v>854</v>
      </c>
      <c r="E72" s="498" t="s">
        <v>855</v>
      </c>
      <c r="F72" s="528" t="n">
        <v>6.54</v>
      </c>
    </row>
    <row r="73" s="502" customFormat="true" ht="21.6" hidden="false" customHeight="true" outlineLevel="0" collapsed="false">
      <c r="C73" s="498" t="n">
        <v>101817</v>
      </c>
      <c r="D73" s="527" t="s">
        <v>856</v>
      </c>
      <c r="E73" s="498" t="s">
        <v>857</v>
      </c>
      <c r="F73" s="528" t="n">
        <v>63.88</v>
      </c>
    </row>
    <row r="74" s="502" customFormat="true" ht="21.6" hidden="false" customHeight="true" outlineLevel="0" collapsed="false">
      <c r="C74" s="498" t="n">
        <v>102098</v>
      </c>
      <c r="D74" s="527" t="s">
        <v>858</v>
      </c>
      <c r="E74" s="498" t="s">
        <v>689</v>
      </c>
      <c r="F74" s="528" t="n">
        <v>2615.04</v>
      </c>
    </row>
    <row r="75" s="502" customFormat="true" ht="21.6" hidden="false" customHeight="true" outlineLevel="0" collapsed="false">
      <c r="C75" s="498" t="n">
        <v>97636</v>
      </c>
      <c r="D75" s="527" t="s">
        <v>859</v>
      </c>
      <c r="E75" s="498" t="s">
        <v>860</v>
      </c>
      <c r="F75" s="528" t="n">
        <v>24.5</v>
      </c>
    </row>
    <row r="78" customFormat="false" ht="15" hidden="false" customHeight="false" outlineLevel="0" collapsed="false">
      <c r="A78" s="520" t="s">
        <v>861</v>
      </c>
      <c r="B78" s="521"/>
      <c r="C78" s="522"/>
      <c r="D78" s="522"/>
      <c r="E78" s="522"/>
      <c r="F78" s="522"/>
      <c r="G78" s="523"/>
      <c r="H78" s="523"/>
      <c r="I78" s="523"/>
      <c r="J78" s="523"/>
    </row>
    <row r="80" customFormat="false" ht="15" hidden="false" customHeight="false" outlineLevel="0" collapsed="false">
      <c r="C80" s="529" t="s">
        <v>848</v>
      </c>
      <c r="D80" s="529" t="s">
        <v>849</v>
      </c>
      <c r="E80" s="529" t="s">
        <v>5</v>
      </c>
      <c r="F80" s="529" t="s">
        <v>862</v>
      </c>
      <c r="G80" s="529" t="s">
        <v>714</v>
      </c>
      <c r="H80" s="529" t="s">
        <v>189</v>
      </c>
      <c r="I80" s="529" t="s">
        <v>863</v>
      </c>
    </row>
    <row r="81" customFormat="false" ht="15" hidden="false" customHeight="false" outlineLevel="0" collapsed="false">
      <c r="C81" s="498" t="n">
        <v>101817</v>
      </c>
      <c r="D81" s="498" t="s">
        <v>856</v>
      </c>
      <c r="E81" s="498" t="s">
        <v>857</v>
      </c>
      <c r="F81" s="530" t="n">
        <f aca="false">'Dados de Entrada Redes'!B13*'Dados de Entrada Redes'!B15</f>
        <v>1.25</v>
      </c>
      <c r="G81" s="531" t="n">
        <f aca="false">F73</f>
        <v>63.88</v>
      </c>
      <c r="H81" s="532" t="n">
        <f aca="false">G81*F81</f>
        <v>79.85</v>
      </c>
      <c r="I81" s="532" t="n">
        <f aca="false">H81*(1+'Dados de Entrada Redes'!$B$58)</f>
        <v>98.2155</v>
      </c>
    </row>
    <row r="82" customFormat="false" ht="15" hidden="false" customHeight="false" outlineLevel="0" collapsed="false">
      <c r="C82" s="498" t="n">
        <v>102098</v>
      </c>
      <c r="D82" s="498" t="s">
        <v>858</v>
      </c>
      <c r="E82" s="498" t="s">
        <v>689</v>
      </c>
      <c r="F82" s="530" t="n">
        <f aca="false">'Dados de Entrada Redes'!B13*'Dados de Entrada Redes'!B15*'Dados de Entrada Redes'!B21</f>
        <v>0.0625</v>
      </c>
      <c r="G82" s="532" t="n">
        <f aca="false">F74</f>
        <v>2615.04</v>
      </c>
      <c r="H82" s="532" t="n">
        <f aca="false">G82*F82</f>
        <v>163.44</v>
      </c>
      <c r="I82" s="532" t="n">
        <f aca="false">H82*(1+'Dados de Entrada Redes'!$B$58)</f>
        <v>201.0312</v>
      </c>
    </row>
    <row r="83" customFormat="false" ht="15" hidden="false" customHeight="false" outlineLevel="0" collapsed="false">
      <c r="C83" s="498" t="n">
        <v>97636</v>
      </c>
      <c r="D83" s="498" t="s">
        <v>859</v>
      </c>
      <c r="E83" s="498" t="s">
        <v>860</v>
      </c>
      <c r="F83" s="530" t="n">
        <f aca="false">'Dados de Entrada Redes'!B13*'Dados de Entrada Redes'!B15</f>
        <v>1.25</v>
      </c>
      <c r="G83" s="531" t="n">
        <f aca="false">F75</f>
        <v>24.5</v>
      </c>
      <c r="H83" s="531" t="n">
        <f aca="false">G83*F83</f>
        <v>30.625</v>
      </c>
      <c r="I83" s="531" t="n">
        <f aca="false">H83*(1+'Dados de Entrada Redes'!$B$58)</f>
        <v>37.66875</v>
      </c>
    </row>
    <row r="85" customFormat="false" ht="15" hidden="false" customHeight="false" outlineLevel="0" collapsed="false">
      <c r="C85" s="530"/>
      <c r="D85" s="533" t="s">
        <v>864</v>
      </c>
      <c r="E85" s="534"/>
      <c r="F85" s="534"/>
      <c r="G85" s="535"/>
    </row>
    <row r="86" customFormat="false" ht="15" hidden="false" customHeight="false" outlineLevel="0" collapsed="false">
      <c r="C86" s="534" t="n">
        <v>9835</v>
      </c>
      <c r="D86" s="536" t="s">
        <v>865</v>
      </c>
      <c r="E86" s="534" t="s">
        <v>588</v>
      </c>
      <c r="F86" s="534" t="n">
        <v>10</v>
      </c>
      <c r="G86" s="535"/>
    </row>
    <row r="87" customFormat="false" ht="15" hidden="false" customHeight="false" outlineLevel="0" collapsed="false">
      <c r="C87" s="534" t="n">
        <v>1045215</v>
      </c>
      <c r="D87" s="536" t="s">
        <v>866</v>
      </c>
      <c r="E87" s="534" t="s">
        <v>867</v>
      </c>
      <c r="F87" s="534" t="n">
        <v>4</v>
      </c>
      <c r="G87" s="535"/>
    </row>
    <row r="88" customFormat="false" ht="15" hidden="false" customHeight="false" outlineLevel="0" collapsed="false">
      <c r="C88" s="534" t="n">
        <v>1045205</v>
      </c>
      <c r="D88" s="536" t="s">
        <v>868</v>
      </c>
      <c r="E88" s="534" t="s">
        <v>867</v>
      </c>
      <c r="F88" s="534" t="n">
        <v>1</v>
      </c>
      <c r="G88" s="535"/>
    </row>
    <row r="89" customFormat="false" ht="15" hidden="false" customHeight="false" outlineLevel="0" collapsed="false">
      <c r="C89" s="534" t="n">
        <v>1045240</v>
      </c>
      <c r="D89" s="536" t="s">
        <v>869</v>
      </c>
      <c r="E89" s="534" t="s">
        <v>867</v>
      </c>
      <c r="F89" s="534" t="n">
        <v>1</v>
      </c>
      <c r="G89" s="535"/>
    </row>
    <row r="91" customFormat="false" ht="15" hidden="false" customHeight="false" outlineLevel="0" collapsed="false">
      <c r="C91" s="537" t="s">
        <v>848</v>
      </c>
      <c r="D91" s="537" t="s">
        <v>849</v>
      </c>
      <c r="E91" s="537" t="s">
        <v>5</v>
      </c>
      <c r="F91" s="537" t="s">
        <v>862</v>
      </c>
      <c r="G91" s="537" t="s">
        <v>714</v>
      </c>
      <c r="H91" s="537" t="s">
        <v>189</v>
      </c>
      <c r="I91" s="537" t="s">
        <v>863</v>
      </c>
    </row>
    <row r="93" customFormat="false" ht="15" hidden="false" customHeight="false" outlineLevel="0" collapsed="false">
      <c r="C93" s="498" t="n">
        <f aca="false">'Dados de Entrada Redes'!C81</f>
        <v>101817</v>
      </c>
      <c r="D93" s="498" t="str">
        <f aca="false">'Dados de Entrada Redes'!D81</f>
        <v>RECOMPOSIÇÃO DE PAVIMENTO EM PARALELEPÍPEDOS, REJUNTAMENTO COM PÓ DE PEDRA, COM REAPROVEITAMENTO DOS PARALELEPÍPEDOS, PARA O FECHAMENTO DE VALAS - INCLUSO RETIRADA E COLOCAÇÃO DO MATERIAL. AF_12/2020</v>
      </c>
      <c r="E93" s="498" t="str">
        <f aca="false">'Dados de Entrada Redes'!E81</f>
        <v>M2</v>
      </c>
      <c r="F93" s="530" t="n">
        <f aca="false">'Dados de Entrada Redes'!B35*'Dados de Entrada Redes'!B37</f>
        <v>2.4</v>
      </c>
      <c r="G93" s="535" t="n">
        <f aca="false">'Dados de Entrada Redes'!G81</f>
        <v>63.88</v>
      </c>
      <c r="H93" s="532" t="n">
        <f aca="false">G93*F93</f>
        <v>153.312</v>
      </c>
      <c r="I93" s="532" t="n">
        <f aca="false">H93*(1+B58)</f>
        <v>188.57376</v>
      </c>
    </row>
    <row r="94" customFormat="false" ht="15" hidden="false" customHeight="false" outlineLevel="0" collapsed="false">
      <c r="C94" s="498" t="n">
        <f aca="false">'Dados de Entrada Redes'!C82</f>
        <v>102098</v>
      </c>
      <c r="D94" s="498" t="str">
        <f aca="false">'Dados de Entrada Redes'!D82</f>
        <v>RECOMPOSIÇÃO DE REVESTIMENTO EM CONCRETO ASFÁLTICO (AQUISIÇÃO EM USINA), PARA O FECHAMENTO DE VALAS - INCLUSO DEMOLIÇÃO DO PAVIMENTO. AF_12/2020</v>
      </c>
      <c r="E94" s="498" t="str">
        <f aca="false">'Dados de Entrada Redes'!E82</f>
        <v>M3</v>
      </c>
      <c r="F94" s="530" t="n">
        <f aca="false">'Dados de Entrada Redes'!B35*'Dados de Entrada Redes'!B37*'Dados de Entrada Redes'!B43</f>
        <v>0.12</v>
      </c>
      <c r="G94" s="535" t="n">
        <f aca="false">'Dados de Entrada Redes'!G82</f>
        <v>2615.04</v>
      </c>
      <c r="H94" s="532" t="n">
        <f aca="false">G94*F94</f>
        <v>313.8048</v>
      </c>
      <c r="I94" s="532" t="n">
        <f aca="false">H94*(1+B58)</f>
        <v>385.979904</v>
      </c>
    </row>
    <row r="95" customFormat="false" ht="15" hidden="false" customHeight="false" outlineLevel="0" collapsed="false">
      <c r="C95" s="498" t="n">
        <f aca="false">'Dados de Entrada Redes'!C83</f>
        <v>97636</v>
      </c>
      <c r="D95" s="498" t="str">
        <f aca="false">'Dados de Entrada Redes'!D83</f>
        <v>DEMOLIÇÃO PARCIAL DE PAVIMENTO ASFÁLTICO, DE FORMA MECANIZADA, SEM REAPROVEITAMENTO. AF_09/2023</v>
      </c>
      <c r="E95" s="498" t="str">
        <f aca="false">'Dados de Entrada Redes'!E83</f>
        <v>M2 </v>
      </c>
      <c r="F95" s="530" t="n">
        <f aca="false">'Dados de Entrada Redes'!B35*'Dados de Entrada Redes'!B37</f>
        <v>2.4</v>
      </c>
      <c r="G95" s="535" t="n">
        <f aca="false">'Dados de Entrada Redes'!G83</f>
        <v>24.5</v>
      </c>
      <c r="H95" s="532" t="n">
        <f aca="false">G95*F95</f>
        <v>58.8</v>
      </c>
      <c r="I95" s="532" t="n">
        <f aca="false">H95*(1+B58)</f>
        <v>72.324</v>
      </c>
    </row>
    <row r="96" customFormat="false" ht="15" hidden="false" customHeight="false" outlineLevel="0" collapsed="false">
      <c r="C96" s="454"/>
      <c r="D96" s="453"/>
      <c r="E96" s="454"/>
      <c r="F96" s="454"/>
      <c r="G96" s="453"/>
      <c r="H96" s="453"/>
      <c r="I96" s="453"/>
    </row>
    <row r="97" customFormat="false" ht="15" hidden="false" customHeight="false" outlineLevel="0" collapsed="false">
      <c r="C97" s="454"/>
      <c r="D97" s="453"/>
      <c r="E97" s="454"/>
      <c r="F97" s="454"/>
      <c r="G97" s="453"/>
      <c r="H97" s="453"/>
      <c r="I97" s="453"/>
    </row>
    <row r="98" customFormat="false" ht="15" hidden="false" customHeight="false" outlineLevel="0" collapsed="false">
      <c r="C98" s="530"/>
      <c r="D98" s="533" t="s">
        <v>864</v>
      </c>
      <c r="E98" s="534"/>
      <c r="F98" s="534"/>
      <c r="G98" s="535"/>
    </row>
    <row r="99" customFormat="false" ht="15" hidden="false" customHeight="false" outlineLevel="0" collapsed="false">
      <c r="C99" s="534" t="n">
        <v>9835</v>
      </c>
      <c r="D99" s="536" t="s">
        <v>865</v>
      </c>
      <c r="E99" s="534" t="s">
        <v>588</v>
      </c>
      <c r="F99" s="534" t="n">
        <v>10</v>
      </c>
      <c r="G99" s="535"/>
    </row>
    <row r="100" customFormat="false" ht="15" hidden="false" customHeight="false" outlineLevel="0" collapsed="false">
      <c r="C100" s="534" t="n">
        <v>1045215</v>
      </c>
      <c r="D100" s="536" t="s">
        <v>866</v>
      </c>
      <c r="E100" s="534" t="s">
        <v>867</v>
      </c>
      <c r="F100" s="534" t="n">
        <v>4</v>
      </c>
      <c r="G100" s="535"/>
    </row>
    <row r="101" customFormat="false" ht="15" hidden="false" customHeight="false" outlineLevel="0" collapsed="false">
      <c r="C101" s="534" t="n">
        <v>1045205</v>
      </c>
      <c r="D101" s="536" t="s">
        <v>868</v>
      </c>
      <c r="E101" s="534" t="s">
        <v>867</v>
      </c>
      <c r="F101" s="534" t="n">
        <v>1</v>
      </c>
      <c r="G101" s="535"/>
    </row>
    <row r="102" customFormat="false" ht="15" hidden="false" customHeight="false" outlineLevel="0" collapsed="false">
      <c r="C102" s="534" t="n">
        <v>1045240</v>
      </c>
      <c r="D102" s="536" t="s">
        <v>869</v>
      </c>
      <c r="E102" s="534" t="s">
        <v>867</v>
      </c>
      <c r="F102" s="534" t="n">
        <v>1</v>
      </c>
      <c r="G102" s="535"/>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sheetPr filterMode="false">
    <pageSetUpPr fitToPage="false"/>
  </sheetPr>
  <dimension ref="A1:AG301"/>
  <sheetViews>
    <sheetView showFormulas="false" showGridLines="true" showRowColHeaders="true" showZeros="true" rightToLeft="false" tabSelected="false" showOutlineSymbols="true" defaultGridColor="true" view="pageBreakPreview" topLeftCell="C1" colorId="64" zoomScale="65" zoomScaleNormal="70" zoomScalePageLayoutView="65" workbookViewId="0">
      <selection pane="topLeft" activeCell="O20" activeCellId="0" sqref="O20"/>
    </sheetView>
  </sheetViews>
  <sheetFormatPr defaultRowHeight="12" zeroHeight="false" outlineLevelRow="0" outlineLevelCol="0"/>
  <cols>
    <col collapsed="false" customWidth="true" hidden="false" outlineLevel="0" max="1" min="1" style="498" width="20.11"/>
    <col collapsed="false" customWidth="true" hidden="false" outlineLevel="0" max="2" min="2" style="508" width="116.11"/>
    <col collapsed="false" customWidth="true" hidden="false" outlineLevel="0" max="3" min="3" style="498" width="10.56"/>
    <col collapsed="false" customWidth="true" hidden="false" outlineLevel="0" max="4" min="4" style="498" width="15.22"/>
    <col collapsed="false" customWidth="true" hidden="false" outlineLevel="0" max="5" min="5" style="538" width="16"/>
    <col collapsed="false" customWidth="true" hidden="false" outlineLevel="0" max="6" min="6" style="538" width="13.33"/>
    <col collapsed="false" customWidth="true" hidden="false" outlineLevel="0" max="7" min="7" style="538" width="23.11"/>
    <col collapsed="false" customWidth="true" hidden="false" outlineLevel="0" max="8" min="8" style="508" width="8.56"/>
    <col collapsed="false" customWidth="true" hidden="false" outlineLevel="0" max="9" min="9" style="508" width="33.56"/>
    <col collapsed="false" customWidth="true" hidden="false" outlineLevel="0" max="10" min="10" style="539" width="22.89"/>
    <col collapsed="false" customWidth="true" hidden="false" outlineLevel="0" max="11" min="11" style="510" width="5.1"/>
    <col collapsed="false" customWidth="true" hidden="false" outlineLevel="0" max="12" min="12" style="508" width="10"/>
    <col collapsed="false" customWidth="true" hidden="false" outlineLevel="0" max="13" min="13" style="508" width="16.56"/>
    <col collapsed="false" customWidth="true" hidden="false" outlineLevel="0" max="14" min="14" style="508" width="11.89"/>
    <col collapsed="false" customWidth="true" hidden="false" outlineLevel="0" max="15" min="15" style="508" width="13.33"/>
    <col collapsed="false" customWidth="true" hidden="false" outlineLevel="0" max="16" min="16" style="498" width="12.44"/>
    <col collapsed="false" customWidth="true" hidden="false" outlineLevel="0" max="17" min="17" style="508" width="11.45"/>
    <col collapsed="false" customWidth="true" hidden="false" outlineLevel="0" max="18" min="18" style="508" width="9.66"/>
    <col collapsed="false" customWidth="true" hidden="false" outlineLevel="0" max="19" min="19" style="508" width="13.33"/>
    <col collapsed="false" customWidth="true" hidden="false" outlineLevel="0" max="20" min="20" style="498" width="12.44"/>
    <col collapsed="false" customWidth="true" hidden="false" outlineLevel="0" max="21" min="21" style="508" width="11.45"/>
    <col collapsed="false" customWidth="true" hidden="false" outlineLevel="0" max="22" min="22" style="508" width="13.33"/>
    <col collapsed="false" customWidth="true" hidden="false" outlineLevel="0" max="1025" min="23" style="508" width="9.66"/>
  </cols>
  <sheetData>
    <row r="1" customFormat="false" ht="12.6" hidden="false" customHeight="false" outlineLevel="0" collapsed="false">
      <c r="I1" s="511"/>
    </row>
    <row r="2" customFormat="false" ht="25.8" hidden="false" customHeight="true" outlineLevel="0" collapsed="false">
      <c r="A2" s="540" t="s">
        <v>870</v>
      </c>
      <c r="B2" s="540" t="n">
        <v>50</v>
      </c>
      <c r="C2" s="540"/>
      <c r="D2" s="540"/>
      <c r="E2" s="540"/>
      <c r="F2" s="540"/>
      <c r="G2" s="540"/>
      <c r="I2" s="541" t="s">
        <v>871</v>
      </c>
      <c r="J2" s="542" t="s">
        <v>841</v>
      </c>
      <c r="W2" s="524"/>
    </row>
    <row r="3" customFormat="false" ht="12.6" hidden="false" customHeight="false" outlineLevel="0" collapsed="false">
      <c r="I3" s="518"/>
      <c r="J3" s="498"/>
      <c r="W3" s="524"/>
    </row>
    <row r="4" customFormat="false" ht="26.4" hidden="false" customHeight="true" outlineLevel="0" collapsed="false">
      <c r="A4" s="543" t="s">
        <v>872</v>
      </c>
      <c r="B4" s="543" t="s">
        <v>873</v>
      </c>
      <c r="C4" s="543" t="s">
        <v>579</v>
      </c>
      <c r="D4" s="543" t="s">
        <v>874</v>
      </c>
      <c r="E4" s="544" t="s">
        <v>875</v>
      </c>
      <c r="F4" s="545" t="s">
        <v>876</v>
      </c>
      <c r="G4" s="544" t="s">
        <v>877</v>
      </c>
      <c r="I4" s="541" t="s">
        <v>878</v>
      </c>
      <c r="J4" s="546" t="n">
        <v>0.2</v>
      </c>
      <c r="N4" s="547" t="s">
        <v>804</v>
      </c>
      <c r="O4" s="547" t="s">
        <v>806</v>
      </c>
      <c r="P4" s="547"/>
      <c r="Q4" s="547"/>
      <c r="R4" s="548"/>
      <c r="S4" s="547" t="s">
        <v>809</v>
      </c>
      <c r="T4" s="547" t="s">
        <v>806</v>
      </c>
      <c r="U4" s="547"/>
      <c r="V4" s="547"/>
      <c r="W4" s="524"/>
    </row>
    <row r="5" customFormat="false" ht="25.8" hidden="false" customHeight="true" outlineLevel="0" collapsed="false">
      <c r="A5" s="549" t="s">
        <v>879</v>
      </c>
      <c r="B5" s="549"/>
      <c r="C5" s="549"/>
      <c r="D5" s="550"/>
      <c r="E5" s="551"/>
      <c r="F5" s="552" t="n">
        <v>133.95287</v>
      </c>
      <c r="G5" s="552" t="n">
        <v>164.7620301</v>
      </c>
      <c r="I5" s="518"/>
      <c r="J5" s="498"/>
      <c r="N5" s="547"/>
      <c r="O5" s="553" t="s">
        <v>880</v>
      </c>
      <c r="P5" s="553" t="s">
        <v>881</v>
      </c>
      <c r="Q5" s="553" t="s">
        <v>882</v>
      </c>
      <c r="R5" s="548"/>
      <c r="S5" s="547"/>
      <c r="T5" s="553" t="s">
        <v>880</v>
      </c>
      <c r="U5" s="553" t="s">
        <v>881</v>
      </c>
      <c r="V5" s="553" t="s">
        <v>882</v>
      </c>
      <c r="W5" s="524"/>
    </row>
    <row r="6" customFormat="false" ht="26.4" hidden="false" customHeight="true" outlineLevel="0" collapsed="false">
      <c r="A6" s="553" t="n">
        <v>90105</v>
      </c>
      <c r="B6" s="554" t="s">
        <v>883</v>
      </c>
      <c r="C6" s="553" t="s">
        <v>42</v>
      </c>
      <c r="D6" s="553" t="n">
        <v>0.765</v>
      </c>
      <c r="E6" s="553" t="n">
        <v>9.43</v>
      </c>
      <c r="F6" s="555" t="n">
        <v>7.21395</v>
      </c>
      <c r="G6" s="555" t="n">
        <v>8.8731585</v>
      </c>
      <c r="I6" s="541" t="s">
        <v>820</v>
      </c>
      <c r="J6" s="546" t="s">
        <v>808</v>
      </c>
      <c r="N6" s="553" t="s">
        <v>884</v>
      </c>
      <c r="O6" s="553" t="n">
        <v>137.25</v>
      </c>
      <c r="P6" s="553" t="n">
        <v>175.0919896</v>
      </c>
      <c r="Q6" s="553" t="n">
        <v>268.9412356</v>
      </c>
      <c r="R6" s="548"/>
      <c r="S6" s="553" t="s">
        <v>885</v>
      </c>
      <c r="T6" s="553" t="n">
        <v>266.339092049333</v>
      </c>
      <c r="U6" s="553" t="n">
        <v>311.342759849333</v>
      </c>
      <c r="V6" s="553" t="n">
        <v>430.436279849333</v>
      </c>
      <c r="W6" s="524"/>
      <c r="Y6" s="556"/>
    </row>
    <row r="7" customFormat="false" ht="26.4" hidden="false" customHeight="true" outlineLevel="0" collapsed="false">
      <c r="A7" s="553" t="n">
        <v>99063</v>
      </c>
      <c r="B7" s="554" t="s">
        <v>886</v>
      </c>
      <c r="C7" s="553" t="s">
        <v>588</v>
      </c>
      <c r="D7" s="553" t="n">
        <v>1</v>
      </c>
      <c r="E7" s="553" t="n">
        <v>9.05</v>
      </c>
      <c r="F7" s="555" t="n">
        <v>9.05</v>
      </c>
      <c r="G7" s="555" t="n">
        <v>11.1315</v>
      </c>
      <c r="N7" s="553" t="s">
        <v>887</v>
      </c>
      <c r="O7" s="553" t="n">
        <v>151.34</v>
      </c>
      <c r="P7" s="553" t="n">
        <v>189.1733896</v>
      </c>
      <c r="Q7" s="553" t="n">
        <v>283.0226356</v>
      </c>
      <c r="R7" s="548"/>
      <c r="S7" s="553" t="s">
        <v>888</v>
      </c>
      <c r="T7" s="553" t="n">
        <v>288.309751137</v>
      </c>
      <c r="U7" s="553" t="n">
        <v>336.775239537</v>
      </c>
      <c r="V7" s="553" t="n">
        <v>462.592308537</v>
      </c>
      <c r="W7" s="524"/>
      <c r="Y7" s="556" t="s">
        <v>808</v>
      </c>
    </row>
    <row r="8" customFormat="false" ht="25.8" hidden="false" customHeight="true" outlineLevel="0" collapsed="false">
      <c r="A8" s="553" t="n">
        <v>101616</v>
      </c>
      <c r="B8" s="554" t="s">
        <v>889</v>
      </c>
      <c r="C8" s="553" t="s">
        <v>890</v>
      </c>
      <c r="D8" s="553" t="n">
        <v>0.65</v>
      </c>
      <c r="E8" s="553" t="n">
        <v>6.68</v>
      </c>
      <c r="F8" s="555" t="n">
        <v>4.342</v>
      </c>
      <c r="G8" s="555" t="n">
        <v>5.34066</v>
      </c>
      <c r="N8" s="553" t="s">
        <v>891</v>
      </c>
      <c r="O8" s="553" t="n">
        <v>169.6</v>
      </c>
      <c r="P8" s="553" t="n">
        <v>207.4346896</v>
      </c>
      <c r="Q8" s="553" t="n">
        <v>301.2839356</v>
      </c>
      <c r="R8" s="548"/>
      <c r="S8" s="553" t="s">
        <v>892</v>
      </c>
      <c r="T8" s="553" t="n">
        <v>338.396439537</v>
      </c>
      <c r="U8" s="553" t="n">
        <v>393.785569137</v>
      </c>
      <c r="V8" s="553" t="n">
        <v>533.049736137</v>
      </c>
      <c r="W8" s="524"/>
      <c r="Y8" s="556" t="s">
        <v>807</v>
      </c>
    </row>
    <row r="9" customFormat="false" ht="26.4" hidden="false" customHeight="true" outlineLevel="0" collapsed="false">
      <c r="A9" s="553" t="n">
        <v>93378</v>
      </c>
      <c r="B9" s="554" t="s">
        <v>893</v>
      </c>
      <c r="C9" s="553" t="s">
        <v>42</v>
      </c>
      <c r="D9" s="553" t="n">
        <v>0.765</v>
      </c>
      <c r="E9" s="553" t="n">
        <v>26.52</v>
      </c>
      <c r="F9" s="555" t="n">
        <v>20.2878</v>
      </c>
      <c r="G9" s="555" t="n">
        <v>24.953994</v>
      </c>
      <c r="I9" s="547" t="s">
        <v>894</v>
      </c>
      <c r="J9" s="547"/>
      <c r="N9" s="553" t="s">
        <v>885</v>
      </c>
      <c r="O9" s="553" t="n">
        <v>199.2</v>
      </c>
      <c r="P9" s="553" t="n">
        <v>226.842544</v>
      </c>
      <c r="Q9" s="553" t="n">
        <v>320.69179</v>
      </c>
      <c r="R9" s="548"/>
      <c r="S9" s="553" t="s">
        <v>895</v>
      </c>
      <c r="T9" s="553" t="n">
        <v>414.737739537</v>
      </c>
      <c r="U9" s="553" t="n">
        <v>470.126869137</v>
      </c>
      <c r="V9" s="553" t="n">
        <v>609.391036137</v>
      </c>
      <c r="Y9" s="556" t="s">
        <v>806</v>
      </c>
    </row>
    <row r="10" customFormat="false" ht="26.4" hidden="false" customHeight="true" outlineLevel="0" collapsed="false">
      <c r="A10" s="553" t="n">
        <v>97121</v>
      </c>
      <c r="B10" s="554" t="s">
        <v>896</v>
      </c>
      <c r="C10" s="553" t="s">
        <v>39</v>
      </c>
      <c r="D10" s="553" t="n">
        <v>1</v>
      </c>
      <c r="E10" s="553" t="n">
        <v>2.93</v>
      </c>
      <c r="F10" s="555" t="n">
        <v>2.93</v>
      </c>
      <c r="G10" s="555" t="n">
        <v>3.6039</v>
      </c>
      <c r="I10" s="553" t="s">
        <v>804</v>
      </c>
      <c r="J10" s="553" t="s">
        <v>809</v>
      </c>
      <c r="N10" s="553" t="s">
        <v>888</v>
      </c>
      <c r="O10" s="553" t="n">
        <v>258.4</v>
      </c>
      <c r="P10" s="553" t="n">
        <v>296.4112786</v>
      </c>
      <c r="Q10" s="553" t="n">
        <v>394.5828061</v>
      </c>
      <c r="R10" s="548"/>
      <c r="S10" s="498" t="s">
        <v>897</v>
      </c>
      <c r="T10" s="498" t="n">
        <v>527.382304737</v>
      </c>
      <c r="U10" s="498" t="n">
        <v>603.542357937</v>
      </c>
      <c r="V10" s="498" t="n">
        <v>783.147818937</v>
      </c>
      <c r="Y10" s="556"/>
    </row>
    <row r="11" customFormat="false" ht="26.4" hidden="false" customHeight="true" outlineLevel="0" collapsed="false">
      <c r="A11" s="553" t="n">
        <v>95875</v>
      </c>
      <c r="B11" s="554" t="s">
        <v>898</v>
      </c>
      <c r="C11" s="553" t="s">
        <v>899</v>
      </c>
      <c r="D11" s="553" t="n">
        <v>6.426</v>
      </c>
      <c r="E11" s="553" t="n">
        <v>2.58</v>
      </c>
      <c r="F11" s="555" t="n">
        <v>16.57908</v>
      </c>
      <c r="G11" s="555" t="n">
        <v>20.3922684</v>
      </c>
      <c r="I11" s="555" t="n">
        <v>227.7257851</v>
      </c>
      <c r="J11" s="555" t="n">
        <v>417.918535649333</v>
      </c>
      <c r="N11" s="553" t="s">
        <v>892</v>
      </c>
      <c r="O11" s="553" t="n">
        <v>334.24</v>
      </c>
      <c r="P11" s="553" t="n">
        <v>372.4227676</v>
      </c>
      <c r="Q11" s="553" t="n">
        <v>474.9165766</v>
      </c>
      <c r="R11" s="548"/>
      <c r="S11" s="498"/>
      <c r="U11" s="498"/>
      <c r="V11" s="498"/>
      <c r="Y11" s="556"/>
    </row>
    <row r="12" customFormat="false" ht="26.4" hidden="false" customHeight="true" outlineLevel="0" collapsed="false">
      <c r="A12" s="553" t="n">
        <v>96401</v>
      </c>
      <c r="B12" s="554" t="s">
        <v>854</v>
      </c>
      <c r="C12" s="553" t="s">
        <v>855</v>
      </c>
      <c r="D12" s="553" t="n">
        <v>0.85</v>
      </c>
      <c r="E12" s="553" t="n">
        <v>6.54</v>
      </c>
      <c r="F12" s="555" t="n">
        <v>5.559</v>
      </c>
      <c r="G12" s="555" t="n">
        <v>6.83757</v>
      </c>
      <c r="I12" s="555" t="n">
        <v>241.8071851</v>
      </c>
      <c r="J12" s="555" t="n">
        <v>451.549151937</v>
      </c>
      <c r="N12" s="553" t="s">
        <v>895</v>
      </c>
      <c r="O12" s="553" t="n">
        <v>424.22</v>
      </c>
      <c r="P12" s="553" t="n">
        <v>465.4092646</v>
      </c>
      <c r="Q12" s="553" t="n">
        <v>643.3028731</v>
      </c>
      <c r="R12" s="548"/>
      <c r="S12" s="498"/>
      <c r="U12" s="498"/>
      <c r="V12" s="498"/>
      <c r="Y12" s="556"/>
    </row>
    <row r="13" customFormat="false" ht="26.4" hidden="false" customHeight="true" outlineLevel="0" collapsed="false">
      <c r="A13" s="553" t="n">
        <v>102098</v>
      </c>
      <c r="B13" s="554" t="s">
        <v>858</v>
      </c>
      <c r="C13" s="553" t="s">
        <v>689</v>
      </c>
      <c r="D13" s="553" t="n">
        <v>0.026</v>
      </c>
      <c r="E13" s="553" t="n">
        <v>2615.04</v>
      </c>
      <c r="F13" s="555" t="n">
        <v>67.99104</v>
      </c>
      <c r="G13" s="555" t="n">
        <v>83.6289792</v>
      </c>
      <c r="I13" s="555" t="n">
        <v>260.0684851</v>
      </c>
      <c r="J13" s="555" t="n">
        <v>524.955754737</v>
      </c>
      <c r="N13" s="498"/>
      <c r="O13" s="539"/>
      <c r="Q13" s="539"/>
      <c r="S13" s="539"/>
      <c r="U13" s="539"/>
      <c r="V13" s="539"/>
      <c r="Y13" s="556"/>
    </row>
    <row r="14" customFormat="false" ht="26.4" hidden="false" customHeight="true" outlineLevel="0" collapsed="false">
      <c r="A14" s="553" t="n">
        <v>0</v>
      </c>
      <c r="B14" s="554" t="n">
        <v>0</v>
      </c>
      <c r="C14" s="553" t="n">
        <v>0</v>
      </c>
      <c r="D14" s="553" t="n">
        <v>0</v>
      </c>
      <c r="E14" s="553" t="n">
        <v>0</v>
      </c>
      <c r="F14" s="555" t="n">
        <v>0</v>
      </c>
      <c r="G14" s="555" t="n">
        <v>0</v>
      </c>
      <c r="I14" s="555" t="n">
        <v>289.6724737</v>
      </c>
      <c r="J14" s="555" t="n">
        <v>601.297054737</v>
      </c>
      <c r="N14" s="547" t="s">
        <v>804</v>
      </c>
      <c r="O14" s="547" t="s">
        <v>808</v>
      </c>
      <c r="P14" s="547"/>
      <c r="Q14" s="547"/>
      <c r="R14" s="548"/>
      <c r="S14" s="547" t="s">
        <v>809</v>
      </c>
      <c r="T14" s="547" t="s">
        <v>808</v>
      </c>
      <c r="U14" s="547"/>
      <c r="V14" s="547"/>
      <c r="Y14" s="556"/>
    </row>
    <row r="15" customFormat="false" ht="26.4" hidden="false" customHeight="true" outlineLevel="0" collapsed="false">
      <c r="A15" s="549" t="s">
        <v>900</v>
      </c>
      <c r="B15" s="549"/>
      <c r="C15" s="549"/>
      <c r="D15" s="550"/>
      <c r="E15" s="551"/>
      <c r="F15" s="552" t="n">
        <v>41.74</v>
      </c>
      <c r="G15" s="552" t="n">
        <v>41.74</v>
      </c>
      <c r="I15" s="555" t="n">
        <v>349.2751456</v>
      </c>
      <c r="J15" s="555" t="n">
        <v>716.354879937</v>
      </c>
      <c r="N15" s="547"/>
      <c r="O15" s="553" t="s">
        <v>880</v>
      </c>
      <c r="P15" s="553" t="s">
        <v>881</v>
      </c>
      <c r="Q15" s="553" t="s">
        <v>882</v>
      </c>
      <c r="R15" s="548"/>
      <c r="S15" s="547"/>
      <c r="T15" s="553" t="s">
        <v>880</v>
      </c>
      <c r="U15" s="553" t="s">
        <v>881</v>
      </c>
      <c r="V15" s="553" t="s">
        <v>882</v>
      </c>
      <c r="Y15" s="556"/>
    </row>
    <row r="16" customFormat="false" ht="26.4" hidden="false" customHeight="true" outlineLevel="0" collapsed="false">
      <c r="A16" s="553" t="n">
        <v>2696</v>
      </c>
      <c r="B16" s="557" t="s">
        <v>901</v>
      </c>
      <c r="C16" s="553" t="s">
        <v>902</v>
      </c>
      <c r="D16" s="553" t="n">
        <v>1</v>
      </c>
      <c r="E16" s="555" t="n">
        <v>23.52</v>
      </c>
      <c r="F16" s="555" t="n">
        <v>23.52</v>
      </c>
      <c r="G16" s="555" t="n">
        <v>23.52</v>
      </c>
      <c r="I16" s="555" t="n">
        <v>425.5167061</v>
      </c>
      <c r="J16" s="555"/>
      <c r="N16" s="553" t="s">
        <v>884</v>
      </c>
      <c r="O16" s="553" t="n">
        <v>227.7257851</v>
      </c>
      <c r="P16" s="553" t="n">
        <v>265.5585388</v>
      </c>
      <c r="Q16" s="553" t="n">
        <v>359.4077848</v>
      </c>
      <c r="R16" s="548"/>
      <c r="S16" s="553" t="s">
        <v>885</v>
      </c>
      <c r="T16" s="553" t="n">
        <v>417.918535649333</v>
      </c>
      <c r="U16" s="553" t="n">
        <v>462.922203449333</v>
      </c>
      <c r="V16" s="553" t="n">
        <v>582.015723449333</v>
      </c>
      <c r="Y16" s="556"/>
    </row>
    <row r="17" customFormat="false" ht="26.4" hidden="false" customHeight="true" outlineLevel="0" collapsed="false">
      <c r="A17" s="553" t="n">
        <v>246</v>
      </c>
      <c r="B17" s="557" t="s">
        <v>903</v>
      </c>
      <c r="C17" s="553" t="s">
        <v>902</v>
      </c>
      <c r="D17" s="553" t="n">
        <v>1</v>
      </c>
      <c r="E17" s="555" t="n">
        <v>18.22</v>
      </c>
      <c r="F17" s="555" t="n">
        <v>18.22</v>
      </c>
      <c r="G17" s="555" t="n">
        <v>18.22</v>
      </c>
      <c r="I17" s="555" t="n">
        <v>516.7069726</v>
      </c>
      <c r="J17" s="555"/>
      <c r="N17" s="553" t="s">
        <v>887</v>
      </c>
      <c r="O17" s="553" t="n">
        <v>241.8071851</v>
      </c>
      <c r="P17" s="553" t="n">
        <v>279.6399388</v>
      </c>
      <c r="Q17" s="553" t="n">
        <v>373.4891848</v>
      </c>
      <c r="R17" s="548"/>
      <c r="S17" s="553" t="s">
        <v>888</v>
      </c>
      <c r="T17" s="553" t="n">
        <v>451.549151937</v>
      </c>
      <c r="U17" s="553" t="n">
        <v>500.014640337</v>
      </c>
      <c r="V17" s="553" t="n">
        <v>625.831709337</v>
      </c>
      <c r="Y17" s="556"/>
    </row>
    <row r="18" customFormat="false" ht="26.4" hidden="false" customHeight="true" outlineLevel="0" collapsed="false">
      <c r="A18" s="549" t="s">
        <v>904</v>
      </c>
      <c r="B18" s="549"/>
      <c r="C18" s="549"/>
      <c r="D18" s="549"/>
      <c r="E18" s="551"/>
      <c r="F18" s="552" t="n">
        <v>19.1205</v>
      </c>
      <c r="G18" s="552" t="n">
        <v>21.223755</v>
      </c>
      <c r="N18" s="553" t="s">
        <v>891</v>
      </c>
      <c r="O18" s="553" t="n">
        <v>260.0684851</v>
      </c>
      <c r="P18" s="553" t="n">
        <v>297.9012388</v>
      </c>
      <c r="Q18" s="553" t="n">
        <v>391.7504848</v>
      </c>
      <c r="R18" s="548"/>
      <c r="S18" s="553" t="s">
        <v>892</v>
      </c>
      <c r="T18" s="553" t="n">
        <v>524.955754737</v>
      </c>
      <c r="U18" s="553" t="n">
        <v>580.344884337</v>
      </c>
      <c r="V18" s="553" t="n">
        <v>719.609051337</v>
      </c>
    </row>
    <row r="19" customFormat="false" ht="26.4" hidden="false" customHeight="true" outlineLevel="0" collapsed="false">
      <c r="A19" s="558" t="s">
        <v>905</v>
      </c>
      <c r="B19" s="557" t="s">
        <v>906</v>
      </c>
      <c r="C19" s="553" t="s">
        <v>39</v>
      </c>
      <c r="D19" s="553" t="n">
        <v>1</v>
      </c>
      <c r="E19" s="555" t="n">
        <v>11.7</v>
      </c>
      <c r="F19" s="555" t="n">
        <v>11.7</v>
      </c>
      <c r="G19" s="555" t="n">
        <v>12.987</v>
      </c>
      <c r="N19" s="553" t="s">
        <v>885</v>
      </c>
      <c r="O19" s="553" t="n">
        <v>289.6724737</v>
      </c>
      <c r="P19" s="553" t="n">
        <v>317.3090932</v>
      </c>
      <c r="Q19" s="553" t="n">
        <v>411.1583392</v>
      </c>
      <c r="R19" s="548"/>
      <c r="S19" s="553" t="s">
        <v>895</v>
      </c>
      <c r="T19" s="553" t="n">
        <v>601.297054737</v>
      </c>
      <c r="U19" s="553" t="n">
        <v>656.686184337</v>
      </c>
      <c r="V19" s="553" t="n">
        <v>795.950351337</v>
      </c>
    </row>
    <row r="20" customFormat="false" ht="26.4" hidden="false" customHeight="true" outlineLevel="0" collapsed="false">
      <c r="A20" s="559" t="n">
        <v>368</v>
      </c>
      <c r="B20" s="557" t="s">
        <v>907</v>
      </c>
      <c r="C20" s="553" t="s">
        <v>908</v>
      </c>
      <c r="D20" s="553" t="n">
        <v>0.153</v>
      </c>
      <c r="E20" s="555" t="n">
        <v>48.5</v>
      </c>
      <c r="F20" s="555" t="n">
        <v>7.4205</v>
      </c>
      <c r="G20" s="555" t="n">
        <v>8.236755</v>
      </c>
      <c r="N20" s="553" t="s">
        <v>888</v>
      </c>
      <c r="O20" s="553" t="n">
        <v>349.2751456</v>
      </c>
      <c r="P20" s="553" t="n">
        <v>387.2800378</v>
      </c>
      <c r="Q20" s="553" t="n">
        <v>485.4515653</v>
      </c>
      <c r="R20" s="548"/>
      <c r="S20" s="498" t="s">
        <v>897</v>
      </c>
      <c r="T20" s="498" t="n">
        <v>716.354879937</v>
      </c>
      <c r="U20" s="498" t="n">
        <v>792.514933137</v>
      </c>
      <c r="V20" s="498" t="n">
        <v>972.120394137</v>
      </c>
    </row>
    <row r="21" customFormat="false" ht="26.4" hidden="false" customHeight="true" outlineLevel="0" collapsed="false">
      <c r="B21" s="560" t="s">
        <v>909</v>
      </c>
      <c r="F21" s="561" t="n">
        <v>194.81337</v>
      </c>
      <c r="G21" s="561" t="n">
        <v>227.7257851</v>
      </c>
      <c r="N21" s="553" t="s">
        <v>892</v>
      </c>
      <c r="O21" s="553" t="n">
        <v>425.5167061</v>
      </c>
      <c r="P21" s="553" t="n">
        <v>463.6937368</v>
      </c>
      <c r="Q21" s="553" t="n">
        <v>566.1875458</v>
      </c>
      <c r="R21" s="548"/>
      <c r="S21" s="498"/>
      <c r="U21" s="498"/>
      <c r="V21" s="498"/>
    </row>
    <row r="22" customFormat="false" ht="42" hidden="false" customHeight="true" outlineLevel="0" collapsed="false">
      <c r="N22" s="553" t="s">
        <v>895</v>
      </c>
      <c r="O22" s="553" t="n">
        <v>516.7069726</v>
      </c>
      <c r="P22" s="553" t="n">
        <v>557.8868638</v>
      </c>
      <c r="Q22" s="553" t="n">
        <v>735.7804723</v>
      </c>
      <c r="R22" s="548"/>
      <c r="S22" s="498"/>
      <c r="U22" s="498"/>
      <c r="V22" s="498"/>
    </row>
    <row r="23" customFormat="false" ht="26.4" hidden="false" customHeight="true" outlineLevel="0" collapsed="false">
      <c r="A23" s="540"/>
      <c r="B23" s="540" t="n">
        <v>75</v>
      </c>
      <c r="C23" s="540"/>
      <c r="D23" s="540"/>
      <c r="E23" s="540"/>
      <c r="F23" s="540"/>
      <c r="G23" s="540"/>
    </row>
    <row r="24" customFormat="false" ht="26.4" hidden="false" customHeight="true" outlineLevel="0" collapsed="false">
      <c r="N24" s="547" t="s">
        <v>804</v>
      </c>
      <c r="O24" s="547" t="s">
        <v>807</v>
      </c>
      <c r="P24" s="547"/>
      <c r="Q24" s="547"/>
      <c r="R24" s="548"/>
      <c r="S24" s="547" t="s">
        <v>809</v>
      </c>
      <c r="T24" s="547" t="s">
        <v>807</v>
      </c>
      <c r="U24" s="547"/>
      <c r="V24" s="547"/>
    </row>
    <row r="25" customFormat="false" ht="26.4" hidden="false" customHeight="true" outlineLevel="0" collapsed="false">
      <c r="A25" s="543" t="s">
        <v>872</v>
      </c>
      <c r="B25" s="543" t="s">
        <v>873</v>
      </c>
      <c r="C25" s="543" t="s">
        <v>579</v>
      </c>
      <c r="D25" s="543" t="s">
        <v>874</v>
      </c>
      <c r="E25" s="544" t="s">
        <v>875</v>
      </c>
      <c r="F25" s="545" t="s">
        <v>876</v>
      </c>
      <c r="G25" s="544" t="s">
        <v>877</v>
      </c>
      <c r="N25" s="547"/>
      <c r="O25" s="553" t="s">
        <v>880</v>
      </c>
      <c r="P25" s="553" t="s">
        <v>881</v>
      </c>
      <c r="Q25" s="553" t="s">
        <v>882</v>
      </c>
      <c r="R25" s="548"/>
      <c r="S25" s="547"/>
      <c r="T25" s="553" t="s">
        <v>880</v>
      </c>
      <c r="U25" s="553" t="s">
        <v>881</v>
      </c>
      <c r="V25" s="553" t="s">
        <v>882</v>
      </c>
    </row>
    <row r="26" customFormat="false" ht="26.4" hidden="false" customHeight="true" outlineLevel="0" collapsed="false">
      <c r="A26" s="549" t="s">
        <v>879</v>
      </c>
      <c r="B26" s="549"/>
      <c r="C26" s="549"/>
      <c r="D26" s="549"/>
      <c r="E26" s="551"/>
      <c r="F26" s="551" t="n">
        <v>134.56287</v>
      </c>
      <c r="G26" s="551" t="n">
        <v>165.5123301</v>
      </c>
      <c r="H26" s="534"/>
      <c r="I26" s="534"/>
      <c r="J26" s="534"/>
      <c r="N26" s="553" t="s">
        <v>884</v>
      </c>
      <c r="O26" s="557" t="n">
        <v>188.3312959</v>
      </c>
      <c r="P26" s="553" t="n">
        <v>226.1640496</v>
      </c>
      <c r="Q26" s="557" t="n">
        <v>320.0132956</v>
      </c>
      <c r="R26" s="548"/>
      <c r="S26" s="553" t="s">
        <v>885</v>
      </c>
      <c r="T26" s="557" t="n">
        <v>337.839976049333</v>
      </c>
      <c r="U26" s="557" t="n">
        <v>382.843643849333</v>
      </c>
      <c r="V26" s="557" t="n">
        <v>501.937163849333</v>
      </c>
      <c r="AC26" s="534"/>
      <c r="AD26" s="534"/>
      <c r="AE26" s="534"/>
      <c r="AF26" s="562"/>
      <c r="AG26" s="563"/>
    </row>
    <row r="27" customFormat="false" ht="26.4" hidden="false" customHeight="true" outlineLevel="0" collapsed="false">
      <c r="A27" s="553" t="n">
        <v>90105</v>
      </c>
      <c r="B27" s="554" t="s">
        <v>883</v>
      </c>
      <c r="C27" s="553" t="s">
        <v>42</v>
      </c>
      <c r="D27" s="553" t="n">
        <v>0.765</v>
      </c>
      <c r="E27" s="553" t="n">
        <v>9.43</v>
      </c>
      <c r="F27" s="555" t="n">
        <v>7.21395</v>
      </c>
      <c r="G27" s="555" t="n">
        <v>8.8731585</v>
      </c>
      <c r="N27" s="553" t="s">
        <v>887</v>
      </c>
      <c r="O27" s="557" t="n">
        <v>202.4126959</v>
      </c>
      <c r="P27" s="553" t="n">
        <v>240.2454496</v>
      </c>
      <c r="Q27" s="557" t="n">
        <v>334.0946956</v>
      </c>
      <c r="R27" s="548"/>
      <c r="S27" s="553" t="s">
        <v>888</v>
      </c>
      <c r="T27" s="557" t="n">
        <v>365.310703137</v>
      </c>
      <c r="U27" s="557" t="n">
        <v>413.776191537</v>
      </c>
      <c r="V27" s="557" t="n">
        <v>539.593260537</v>
      </c>
    </row>
    <row r="28" customFormat="false" ht="26.4" hidden="false" customHeight="true" outlineLevel="0" collapsed="false">
      <c r="A28" s="553" t="n">
        <v>99063</v>
      </c>
      <c r="B28" s="554" t="s">
        <v>886</v>
      </c>
      <c r="C28" s="553" t="s">
        <v>588</v>
      </c>
      <c r="D28" s="553" t="n">
        <v>1</v>
      </c>
      <c r="E28" s="553" t="n">
        <v>9.05</v>
      </c>
      <c r="F28" s="555" t="n">
        <v>9.05</v>
      </c>
      <c r="G28" s="555" t="n">
        <v>11.1315</v>
      </c>
      <c r="N28" s="553" t="s">
        <v>891</v>
      </c>
      <c r="O28" s="557" t="n">
        <v>220.6739959</v>
      </c>
      <c r="P28" s="553" t="n">
        <v>258.5067496</v>
      </c>
      <c r="Q28" s="557" t="n">
        <v>352.3559956</v>
      </c>
      <c r="R28" s="548"/>
      <c r="S28" s="553" t="s">
        <v>892</v>
      </c>
      <c r="T28" s="557" t="n">
        <v>426.397527537</v>
      </c>
      <c r="U28" s="557" t="n">
        <v>481.786657137</v>
      </c>
      <c r="V28" s="557" t="n">
        <v>621.050824137</v>
      </c>
    </row>
    <row r="29" customFormat="false" ht="26.4" hidden="false" customHeight="true" outlineLevel="0" collapsed="false">
      <c r="A29" s="553" t="n">
        <v>101616</v>
      </c>
      <c r="B29" s="564" t="s">
        <v>889</v>
      </c>
      <c r="C29" s="553" t="s">
        <v>890</v>
      </c>
      <c r="D29" s="553" t="n">
        <v>0.65</v>
      </c>
      <c r="E29" s="555" t="n">
        <v>6.68</v>
      </c>
      <c r="F29" s="555" t="n">
        <v>4.342</v>
      </c>
      <c r="G29" s="555" t="n">
        <v>5.34066</v>
      </c>
      <c r="N29" s="553" t="s">
        <v>885</v>
      </c>
      <c r="O29" s="557" t="n">
        <v>250.2779845</v>
      </c>
      <c r="P29" s="553" t="n">
        <v>277.914604</v>
      </c>
      <c r="Q29" s="557" t="n">
        <v>371.76385</v>
      </c>
      <c r="R29" s="548"/>
      <c r="S29" s="553" t="s">
        <v>895</v>
      </c>
      <c r="T29" s="557" t="n">
        <v>502.738827537</v>
      </c>
      <c r="U29" s="557" t="n">
        <v>558.127957137</v>
      </c>
      <c r="V29" s="557" t="n">
        <v>697.392124137</v>
      </c>
    </row>
    <row r="30" customFormat="false" ht="26.4" hidden="false" customHeight="true" outlineLevel="0" collapsed="false">
      <c r="A30" s="553" t="n">
        <v>93378</v>
      </c>
      <c r="B30" s="554" t="s">
        <v>893</v>
      </c>
      <c r="C30" s="553" t="s">
        <v>42</v>
      </c>
      <c r="D30" s="553" t="n">
        <v>0.765</v>
      </c>
      <c r="E30" s="555" t="n">
        <v>26.52</v>
      </c>
      <c r="F30" s="555" t="n">
        <v>20.2878</v>
      </c>
      <c r="G30" s="555" t="n">
        <v>24.953994</v>
      </c>
      <c r="N30" s="553" t="s">
        <v>888</v>
      </c>
      <c r="O30" s="557" t="n">
        <v>309.4784464</v>
      </c>
      <c r="P30" s="553" t="n">
        <v>347.4833386</v>
      </c>
      <c r="Q30" s="557" t="n">
        <v>445.6548661</v>
      </c>
      <c r="R30" s="548"/>
      <c r="S30" s="498" t="s">
        <v>897</v>
      </c>
      <c r="T30" s="498" t="n">
        <v>615.383392737</v>
      </c>
      <c r="U30" s="498" t="n">
        <v>691.543445937</v>
      </c>
      <c r="V30" s="498" t="n">
        <v>871.148906937</v>
      </c>
    </row>
    <row r="31" customFormat="false" ht="26.4" hidden="false" customHeight="true" outlineLevel="0" collapsed="false">
      <c r="A31" s="553" t="n">
        <v>97122</v>
      </c>
      <c r="B31" s="554" t="s">
        <v>910</v>
      </c>
      <c r="C31" s="553" t="s">
        <v>39</v>
      </c>
      <c r="D31" s="565" t="n">
        <v>1</v>
      </c>
      <c r="E31" s="555" t="n">
        <v>3.54</v>
      </c>
      <c r="F31" s="555" t="n">
        <v>3.54</v>
      </c>
      <c r="G31" s="555" t="n">
        <v>4.3542</v>
      </c>
      <c r="N31" s="553" t="s">
        <v>892</v>
      </c>
      <c r="O31" s="557" t="n">
        <v>385.3177969</v>
      </c>
      <c r="P31" s="553" t="n">
        <v>423.4948276</v>
      </c>
      <c r="Q31" s="557" t="n">
        <v>525.9886366</v>
      </c>
      <c r="R31" s="548"/>
      <c r="S31" s="498"/>
      <c r="U31" s="498"/>
      <c r="V31" s="498"/>
    </row>
    <row r="32" customFormat="false" ht="26.4" hidden="false" customHeight="true" outlineLevel="0" collapsed="false">
      <c r="A32" s="553" t="n">
        <v>95875</v>
      </c>
      <c r="B32" s="554" t="s">
        <v>898</v>
      </c>
      <c r="C32" s="553" t="s">
        <v>899</v>
      </c>
      <c r="D32" s="553" t="n">
        <v>6.426</v>
      </c>
      <c r="E32" s="555" t="n">
        <v>2.58</v>
      </c>
      <c r="F32" s="555" t="n">
        <v>16.57908</v>
      </c>
      <c r="G32" s="555" t="n">
        <v>20.3922684</v>
      </c>
      <c r="N32" s="553" t="s">
        <v>895</v>
      </c>
      <c r="O32" s="557" t="n">
        <v>475.3014334</v>
      </c>
      <c r="P32" s="553" t="n">
        <v>516.4813246</v>
      </c>
      <c r="Q32" s="557" t="n">
        <v>694.3749331</v>
      </c>
      <c r="R32" s="548"/>
      <c r="S32" s="498"/>
      <c r="U32" s="498"/>
      <c r="V32" s="498"/>
    </row>
    <row r="33" customFormat="false" ht="26.4" hidden="false" customHeight="true" outlineLevel="0" collapsed="false">
      <c r="A33" s="553" t="n">
        <v>96401</v>
      </c>
      <c r="B33" s="564" t="s">
        <v>854</v>
      </c>
      <c r="C33" s="564" t="s">
        <v>855</v>
      </c>
      <c r="D33" s="564" t="n">
        <v>0.85</v>
      </c>
      <c r="E33" s="564" t="n">
        <v>6.54</v>
      </c>
      <c r="F33" s="555" t="n">
        <v>5.559</v>
      </c>
      <c r="G33" s="555" t="n">
        <v>6.83757</v>
      </c>
    </row>
    <row r="34" customFormat="false" ht="26.4" hidden="false" customHeight="true" outlineLevel="0" collapsed="false">
      <c r="A34" s="553" t="n">
        <v>102098</v>
      </c>
      <c r="B34" s="553" t="s">
        <v>858</v>
      </c>
      <c r="C34" s="553" t="s">
        <v>689</v>
      </c>
      <c r="D34" s="553" t="n">
        <v>0.026</v>
      </c>
      <c r="E34" s="553" t="n">
        <v>2615.04</v>
      </c>
      <c r="F34" s="555" t="n">
        <v>67.99104</v>
      </c>
      <c r="G34" s="555" t="n">
        <v>83.6289792</v>
      </c>
    </row>
    <row r="35" customFormat="false" ht="26.4" hidden="false" customHeight="true" outlineLevel="0" collapsed="false">
      <c r="A35" s="553" t="n">
        <v>0</v>
      </c>
      <c r="B35" s="553" t="n">
        <v>0</v>
      </c>
      <c r="C35" s="553" t="n">
        <v>0</v>
      </c>
      <c r="D35" s="553" t="n">
        <v>0</v>
      </c>
      <c r="E35" s="553" t="n">
        <v>0</v>
      </c>
      <c r="F35" s="555" t="n">
        <v>0</v>
      </c>
      <c r="G35" s="555" t="n">
        <v>0</v>
      </c>
      <c r="H35" s="534"/>
      <c r="I35" s="534"/>
      <c r="J35" s="534"/>
      <c r="AC35" s="534"/>
      <c r="AD35" s="534"/>
      <c r="AE35" s="534"/>
      <c r="AF35" s="562"/>
      <c r="AG35" s="563"/>
    </row>
    <row r="36" customFormat="false" ht="26.4" hidden="false" customHeight="true" outlineLevel="0" collapsed="false">
      <c r="A36" s="549" t="s">
        <v>900</v>
      </c>
      <c r="B36" s="549"/>
      <c r="C36" s="549"/>
      <c r="D36" s="549"/>
      <c r="E36" s="551"/>
      <c r="F36" s="551" t="n">
        <v>41.74</v>
      </c>
      <c r="G36" s="552" t="n">
        <v>41.74</v>
      </c>
    </row>
    <row r="37" customFormat="false" ht="26.4" hidden="false" customHeight="true" outlineLevel="0" collapsed="false">
      <c r="A37" s="553" t="n">
        <v>2696</v>
      </c>
      <c r="B37" s="566" t="s">
        <v>901</v>
      </c>
      <c r="C37" s="553" t="s">
        <v>902</v>
      </c>
      <c r="D37" s="553" t="n">
        <v>1</v>
      </c>
      <c r="E37" s="555" t="n">
        <v>23.52</v>
      </c>
      <c r="F37" s="555" t="n">
        <v>23.52</v>
      </c>
      <c r="G37" s="555" t="n">
        <v>23.52</v>
      </c>
    </row>
    <row r="38" customFormat="false" ht="26.4" hidden="false" customHeight="true" outlineLevel="0" collapsed="false">
      <c r="A38" s="553" t="n">
        <v>246</v>
      </c>
      <c r="B38" s="566" t="s">
        <v>903</v>
      </c>
      <c r="C38" s="553" t="s">
        <v>902</v>
      </c>
      <c r="D38" s="553" t="n">
        <v>1</v>
      </c>
      <c r="E38" s="555" t="n">
        <v>18.22</v>
      </c>
      <c r="F38" s="555" t="n">
        <v>18.22</v>
      </c>
      <c r="G38" s="555" t="n">
        <v>18.22</v>
      </c>
      <c r="H38" s="534"/>
      <c r="I38" s="534"/>
      <c r="J38" s="534"/>
      <c r="AC38" s="534"/>
      <c r="AD38" s="534"/>
      <c r="AE38" s="534"/>
      <c r="AF38" s="562"/>
      <c r="AG38" s="563"/>
    </row>
    <row r="39" customFormat="false" ht="26.4" hidden="false" customHeight="true" outlineLevel="0" collapsed="false">
      <c r="A39" s="549" t="s">
        <v>904</v>
      </c>
      <c r="B39" s="549"/>
      <c r="C39" s="549"/>
      <c r="D39" s="550"/>
      <c r="E39" s="551"/>
      <c r="F39" s="552" t="n">
        <v>31.1305</v>
      </c>
      <c r="G39" s="552" t="n">
        <v>34.554855</v>
      </c>
    </row>
    <row r="40" customFormat="false" ht="26.4" hidden="false" customHeight="true" outlineLevel="0" collapsed="false">
      <c r="A40" s="558" t="s">
        <v>905</v>
      </c>
      <c r="B40" s="566" t="s">
        <v>911</v>
      </c>
      <c r="C40" s="553" t="s">
        <v>39</v>
      </c>
      <c r="D40" s="553" t="n">
        <v>1</v>
      </c>
      <c r="E40" s="555" t="n">
        <v>23.71</v>
      </c>
      <c r="F40" s="555" t="n">
        <v>23.71</v>
      </c>
      <c r="G40" s="555" t="n">
        <v>26.3181</v>
      </c>
    </row>
    <row r="41" customFormat="false" ht="26.4" hidden="false" customHeight="true" outlineLevel="0" collapsed="false">
      <c r="A41" s="559" t="n">
        <v>368</v>
      </c>
      <c r="B41" s="566" t="s">
        <v>907</v>
      </c>
      <c r="C41" s="553" t="s">
        <v>908</v>
      </c>
      <c r="D41" s="553" t="n">
        <v>0.153</v>
      </c>
      <c r="E41" s="555" t="n">
        <v>48.5</v>
      </c>
      <c r="F41" s="555" t="n">
        <v>7.4205</v>
      </c>
      <c r="G41" s="555" t="n">
        <v>8.236755</v>
      </c>
    </row>
    <row r="42" customFormat="false" ht="26.4" hidden="false" customHeight="true" outlineLevel="0" collapsed="false">
      <c r="B42" s="560" t="s">
        <v>909</v>
      </c>
      <c r="F42" s="561" t="n">
        <v>207.43337</v>
      </c>
      <c r="G42" s="561" t="n">
        <v>241.8071851</v>
      </c>
      <c r="R42" s="567"/>
      <c r="X42" s="567"/>
    </row>
    <row r="43" customFormat="false" ht="26.4" hidden="false" customHeight="true" outlineLevel="0" collapsed="false">
      <c r="R43" s="567"/>
      <c r="X43" s="567"/>
    </row>
    <row r="44" customFormat="false" ht="26.4" hidden="false" customHeight="true" outlineLevel="0" collapsed="false">
      <c r="A44" s="540"/>
      <c r="B44" s="540" t="n">
        <v>100</v>
      </c>
      <c r="C44" s="540"/>
      <c r="D44" s="540"/>
      <c r="E44" s="540"/>
      <c r="F44" s="540"/>
      <c r="G44" s="540"/>
      <c r="R44" s="567"/>
      <c r="X44" s="567"/>
    </row>
    <row r="45" customFormat="false" ht="26.4" hidden="false" customHeight="true" outlineLevel="0" collapsed="false">
      <c r="R45" s="567"/>
      <c r="X45" s="567"/>
    </row>
    <row r="46" customFormat="false" ht="36" hidden="false" customHeight="true" outlineLevel="0" collapsed="false">
      <c r="A46" s="543" t="s">
        <v>872</v>
      </c>
      <c r="B46" s="543" t="s">
        <v>873</v>
      </c>
      <c r="C46" s="543" t="s">
        <v>579</v>
      </c>
      <c r="D46" s="543" t="s">
        <v>874</v>
      </c>
      <c r="E46" s="544" t="s">
        <v>875</v>
      </c>
      <c r="F46" s="545" t="s">
        <v>876</v>
      </c>
      <c r="G46" s="544" t="s">
        <v>877</v>
      </c>
      <c r="R46" s="567"/>
    </row>
    <row r="47" customFormat="false" ht="26.4" hidden="false" customHeight="true" outlineLevel="0" collapsed="false">
      <c r="A47" s="549" t="s">
        <v>879</v>
      </c>
      <c r="B47" s="549"/>
      <c r="C47" s="549"/>
      <c r="D47" s="550"/>
      <c r="E47" s="551"/>
      <c r="F47" s="552" t="n">
        <v>135.13287</v>
      </c>
      <c r="G47" s="552" t="n">
        <v>166.2134301</v>
      </c>
      <c r="H47" s="534"/>
      <c r="I47" s="534"/>
      <c r="J47" s="534"/>
      <c r="R47" s="567"/>
      <c r="AC47" s="534"/>
      <c r="AD47" s="534"/>
      <c r="AE47" s="534"/>
      <c r="AF47" s="562"/>
      <c r="AG47" s="563"/>
    </row>
    <row r="48" customFormat="false" ht="26.4" hidden="false" customHeight="true" outlineLevel="0" collapsed="false">
      <c r="A48" s="553" t="n">
        <v>90105</v>
      </c>
      <c r="B48" s="554" t="s">
        <v>883</v>
      </c>
      <c r="C48" s="553" t="s">
        <v>42</v>
      </c>
      <c r="D48" s="553" t="n">
        <v>0.765</v>
      </c>
      <c r="E48" s="553" t="n">
        <v>9.43</v>
      </c>
      <c r="F48" s="555" t="n">
        <v>7.21395</v>
      </c>
      <c r="G48" s="555" t="n">
        <v>8.8731585</v>
      </c>
      <c r="R48" s="567"/>
    </row>
    <row r="49" customFormat="false" ht="26.4" hidden="false" customHeight="true" outlineLevel="0" collapsed="false">
      <c r="A49" s="553" t="n">
        <v>99063</v>
      </c>
      <c r="B49" s="554" t="s">
        <v>886</v>
      </c>
      <c r="C49" s="553" t="s">
        <v>588</v>
      </c>
      <c r="D49" s="553" t="n">
        <v>1</v>
      </c>
      <c r="E49" s="553" t="n">
        <v>9.05</v>
      </c>
      <c r="F49" s="555" t="n">
        <v>9.05</v>
      </c>
      <c r="G49" s="555" t="n">
        <v>11.1315</v>
      </c>
    </row>
    <row r="50" customFormat="false" ht="26.4" hidden="false" customHeight="true" outlineLevel="0" collapsed="false">
      <c r="A50" s="553" t="n">
        <v>101616</v>
      </c>
      <c r="B50" s="564" t="s">
        <v>889</v>
      </c>
      <c r="C50" s="553" t="s">
        <v>890</v>
      </c>
      <c r="D50" s="553" t="n">
        <v>0.65</v>
      </c>
      <c r="E50" s="555" t="n">
        <v>6.68</v>
      </c>
      <c r="F50" s="555" t="n">
        <v>4.342</v>
      </c>
      <c r="G50" s="555" t="n">
        <v>5.34066</v>
      </c>
    </row>
    <row r="51" customFormat="false" ht="26.4" hidden="false" customHeight="true" outlineLevel="0" collapsed="false">
      <c r="A51" s="553" t="n">
        <v>93378</v>
      </c>
      <c r="B51" s="554" t="s">
        <v>893</v>
      </c>
      <c r="C51" s="553" t="s">
        <v>42</v>
      </c>
      <c r="D51" s="553" t="n">
        <v>0.765</v>
      </c>
      <c r="E51" s="555" t="n">
        <v>26.52</v>
      </c>
      <c r="F51" s="555" t="n">
        <v>20.2878</v>
      </c>
      <c r="G51" s="555" t="n">
        <v>24.953994</v>
      </c>
      <c r="R51" s="567"/>
      <c r="X51" s="567"/>
    </row>
    <row r="52" customFormat="false" ht="26.4" hidden="false" customHeight="true" outlineLevel="0" collapsed="false">
      <c r="A52" s="553" t="n">
        <v>97123</v>
      </c>
      <c r="B52" s="554" t="s">
        <v>912</v>
      </c>
      <c r="C52" s="553" t="s">
        <v>39</v>
      </c>
      <c r="D52" s="565" t="n">
        <v>1</v>
      </c>
      <c r="E52" s="555" t="n">
        <v>4.11</v>
      </c>
      <c r="F52" s="555" t="n">
        <v>4.11</v>
      </c>
      <c r="G52" s="555" t="n">
        <v>5.0553</v>
      </c>
      <c r="R52" s="567"/>
      <c r="X52" s="567"/>
    </row>
    <row r="53" customFormat="false" ht="26.4" hidden="false" customHeight="true" outlineLevel="0" collapsed="false">
      <c r="A53" s="553" t="n">
        <v>95875</v>
      </c>
      <c r="B53" s="554" t="s">
        <v>898</v>
      </c>
      <c r="C53" s="553" t="s">
        <v>899</v>
      </c>
      <c r="D53" s="553" t="n">
        <v>6.426</v>
      </c>
      <c r="E53" s="555" t="n">
        <v>2.58</v>
      </c>
      <c r="F53" s="555" t="n">
        <v>16.57908</v>
      </c>
      <c r="G53" s="555" t="n">
        <v>20.3922684</v>
      </c>
      <c r="R53" s="567"/>
      <c r="X53" s="567"/>
    </row>
    <row r="54" customFormat="false" ht="26.4" hidden="false" customHeight="true" outlineLevel="0" collapsed="false">
      <c r="A54" s="553" t="n">
        <v>96401</v>
      </c>
      <c r="B54" s="564" t="s">
        <v>854</v>
      </c>
      <c r="C54" s="564" t="s">
        <v>855</v>
      </c>
      <c r="D54" s="564" t="n">
        <v>0.85</v>
      </c>
      <c r="E54" s="564" t="n">
        <v>6.54</v>
      </c>
      <c r="F54" s="555" t="n">
        <v>5.559</v>
      </c>
      <c r="G54" s="555" t="n">
        <v>6.83757</v>
      </c>
      <c r="H54" s="534"/>
      <c r="I54" s="534"/>
      <c r="J54" s="534"/>
      <c r="R54" s="567"/>
      <c r="X54" s="567"/>
      <c r="AC54" s="534"/>
      <c r="AD54" s="534"/>
      <c r="AE54" s="534"/>
      <c r="AF54" s="562"/>
      <c r="AG54" s="563"/>
    </row>
    <row r="55" customFormat="false" ht="26.4" hidden="false" customHeight="true" outlineLevel="0" collapsed="false">
      <c r="A55" s="553" t="n">
        <v>102098</v>
      </c>
      <c r="B55" s="553" t="s">
        <v>858</v>
      </c>
      <c r="C55" s="553" t="s">
        <v>689</v>
      </c>
      <c r="D55" s="553" t="n">
        <v>0.026</v>
      </c>
      <c r="E55" s="553" t="n">
        <v>2615.04</v>
      </c>
      <c r="F55" s="555" t="n">
        <v>67.99104</v>
      </c>
      <c r="G55" s="555" t="n">
        <v>83.6289792</v>
      </c>
      <c r="R55" s="567"/>
    </row>
    <row r="56" customFormat="false" ht="26.4" hidden="false" customHeight="true" outlineLevel="0" collapsed="false">
      <c r="A56" s="553" t="n">
        <v>0</v>
      </c>
      <c r="B56" s="553" t="n">
        <v>0</v>
      </c>
      <c r="C56" s="553" t="n">
        <v>0</v>
      </c>
      <c r="D56" s="553" t="n">
        <v>0</v>
      </c>
      <c r="E56" s="553" t="n">
        <v>0</v>
      </c>
      <c r="F56" s="555" t="n">
        <v>0</v>
      </c>
      <c r="G56" s="555" t="n">
        <v>0</v>
      </c>
      <c r="R56" s="567"/>
    </row>
    <row r="57" customFormat="false" ht="26.4" hidden="false" customHeight="true" outlineLevel="0" collapsed="false">
      <c r="A57" s="549" t="s">
        <v>900</v>
      </c>
      <c r="B57" s="549"/>
      <c r="C57" s="549"/>
      <c r="D57" s="550"/>
      <c r="E57" s="551"/>
      <c r="F57" s="552" t="n">
        <v>41.74</v>
      </c>
      <c r="G57" s="552" t="n">
        <v>41.74</v>
      </c>
      <c r="R57" s="567"/>
    </row>
    <row r="58" customFormat="false" ht="26.4" hidden="false" customHeight="true" outlineLevel="0" collapsed="false">
      <c r="A58" s="553" t="n">
        <v>2696</v>
      </c>
      <c r="B58" s="566" t="s">
        <v>901</v>
      </c>
      <c r="C58" s="553" t="s">
        <v>902</v>
      </c>
      <c r="D58" s="553" t="n">
        <v>1</v>
      </c>
      <c r="E58" s="555" t="n">
        <v>23.52</v>
      </c>
      <c r="F58" s="555" t="n">
        <v>23.52</v>
      </c>
      <c r="G58" s="555" t="n">
        <v>23.52</v>
      </c>
    </row>
    <row r="59" customFormat="false" ht="26.4" hidden="false" customHeight="true" outlineLevel="0" collapsed="false">
      <c r="A59" s="553" t="n">
        <v>246</v>
      </c>
      <c r="B59" s="566" t="s">
        <v>903</v>
      </c>
      <c r="C59" s="553" t="s">
        <v>902</v>
      </c>
      <c r="D59" s="553" t="n">
        <v>1</v>
      </c>
      <c r="E59" s="555" t="n">
        <v>18.22</v>
      </c>
      <c r="F59" s="555" t="n">
        <v>18.22</v>
      </c>
      <c r="G59" s="555" t="n">
        <v>18.22</v>
      </c>
    </row>
    <row r="60" customFormat="false" ht="26.4" hidden="false" customHeight="true" outlineLevel="0" collapsed="false">
      <c r="A60" s="549" t="s">
        <v>904</v>
      </c>
      <c r="B60" s="549"/>
      <c r="C60" s="549"/>
      <c r="D60" s="550"/>
      <c r="E60" s="551"/>
      <c r="F60" s="552" t="n">
        <v>46.9505</v>
      </c>
      <c r="G60" s="552" t="n">
        <v>52.115055</v>
      </c>
    </row>
    <row r="61" customFormat="false" ht="26.4" hidden="false" customHeight="true" outlineLevel="0" collapsed="false">
      <c r="A61" s="558" t="s">
        <v>905</v>
      </c>
      <c r="B61" s="566" t="s">
        <v>913</v>
      </c>
      <c r="C61" s="553" t="s">
        <v>39</v>
      </c>
      <c r="D61" s="553" t="n">
        <v>1</v>
      </c>
      <c r="E61" s="555" t="n">
        <v>39.53</v>
      </c>
      <c r="F61" s="555" t="n">
        <v>39.53</v>
      </c>
      <c r="G61" s="555" t="n">
        <v>43.8783</v>
      </c>
    </row>
    <row r="62" customFormat="false" ht="26.4" hidden="false" customHeight="true" outlineLevel="0" collapsed="false">
      <c r="A62" s="559" t="n">
        <v>368</v>
      </c>
      <c r="B62" s="568" t="s">
        <v>907</v>
      </c>
      <c r="C62" s="553" t="s">
        <v>908</v>
      </c>
      <c r="D62" s="553" t="n">
        <v>0.153</v>
      </c>
      <c r="E62" s="555" t="n">
        <v>48.5</v>
      </c>
      <c r="F62" s="555" t="n">
        <v>7.4205</v>
      </c>
      <c r="G62" s="555" t="n">
        <v>8.236755</v>
      </c>
    </row>
    <row r="63" customFormat="false" ht="26.4" hidden="false" customHeight="true" outlineLevel="0" collapsed="false">
      <c r="B63" s="560" t="s">
        <v>909</v>
      </c>
      <c r="F63" s="561" t="n">
        <v>223.82337</v>
      </c>
      <c r="G63" s="561" t="n">
        <v>260.0684851</v>
      </c>
    </row>
    <row r="64" customFormat="false" ht="26.4" hidden="false" customHeight="true" outlineLevel="0" collapsed="false"/>
    <row r="65" customFormat="false" ht="26.4" hidden="false" customHeight="true" outlineLevel="0" collapsed="false"/>
    <row r="66" customFormat="false" ht="26.4" hidden="false" customHeight="true" outlineLevel="0" collapsed="false">
      <c r="A66" s="540"/>
      <c r="B66" s="540" t="n">
        <v>150</v>
      </c>
      <c r="C66" s="540"/>
      <c r="D66" s="540"/>
      <c r="E66" s="540"/>
      <c r="F66" s="540"/>
      <c r="G66" s="540"/>
      <c r="H66" s="534"/>
      <c r="I66" s="534"/>
      <c r="J66" s="534"/>
      <c r="O66" s="534"/>
      <c r="P66" s="534"/>
      <c r="Q66" s="534"/>
      <c r="R66" s="562"/>
      <c r="S66" s="534"/>
      <c r="T66" s="534"/>
      <c r="U66" s="534"/>
      <c r="V66" s="534"/>
      <c r="AC66" s="534"/>
      <c r="AD66" s="534"/>
      <c r="AE66" s="534"/>
      <c r="AF66" s="562"/>
      <c r="AG66" s="563"/>
    </row>
    <row r="67" customFormat="false" ht="26.4" hidden="false" customHeight="true" outlineLevel="0" collapsed="false"/>
    <row r="68" customFormat="false" ht="26.4" hidden="false" customHeight="true" outlineLevel="0" collapsed="false">
      <c r="A68" s="543" t="s">
        <v>872</v>
      </c>
      <c r="B68" s="543" t="s">
        <v>873</v>
      </c>
      <c r="C68" s="543" t="s">
        <v>579</v>
      </c>
      <c r="D68" s="543" t="s">
        <v>874</v>
      </c>
      <c r="E68" s="544" t="s">
        <v>875</v>
      </c>
      <c r="F68" s="545" t="s">
        <v>876</v>
      </c>
      <c r="G68" s="544" t="s">
        <v>877</v>
      </c>
    </row>
    <row r="69" customFormat="false" ht="26.4" hidden="false" customHeight="true" outlineLevel="0" collapsed="false">
      <c r="A69" s="549" t="s">
        <v>879</v>
      </c>
      <c r="B69" s="549"/>
      <c r="C69" s="549"/>
      <c r="D69" s="550"/>
      <c r="E69" s="551"/>
      <c r="F69" s="552" t="n">
        <v>132.38969</v>
      </c>
      <c r="G69" s="552" t="n">
        <v>162.8393187</v>
      </c>
    </row>
    <row r="70" customFormat="false" ht="26.4" hidden="false" customHeight="true" outlineLevel="0" collapsed="false">
      <c r="A70" s="553" t="n">
        <v>90105</v>
      </c>
      <c r="B70" s="554" t="s">
        <v>883</v>
      </c>
      <c r="C70" s="553" t="s">
        <v>42</v>
      </c>
      <c r="D70" s="553" t="n">
        <v>0.765</v>
      </c>
      <c r="E70" s="553" t="n">
        <v>9.43</v>
      </c>
      <c r="F70" s="555" t="n">
        <v>7.21395</v>
      </c>
      <c r="G70" s="555" t="n">
        <v>8.8731585</v>
      </c>
    </row>
    <row r="71" customFormat="false" ht="26.4" hidden="false" customHeight="true" outlineLevel="0" collapsed="false">
      <c r="A71" s="553" t="n">
        <v>99063</v>
      </c>
      <c r="B71" s="554" t="s">
        <v>886</v>
      </c>
      <c r="C71" s="553" t="s">
        <v>588</v>
      </c>
      <c r="D71" s="553" t="n">
        <v>1</v>
      </c>
      <c r="E71" s="553" t="n">
        <v>9.05</v>
      </c>
      <c r="F71" s="555" t="n">
        <v>9.05</v>
      </c>
      <c r="G71" s="555" t="n">
        <v>11.1315</v>
      </c>
    </row>
    <row r="72" customFormat="false" ht="26.4" hidden="false" customHeight="true" outlineLevel="0" collapsed="false">
      <c r="A72" s="553" t="n">
        <v>101616</v>
      </c>
      <c r="B72" s="564" t="s">
        <v>889</v>
      </c>
      <c r="C72" s="553" t="s">
        <v>890</v>
      </c>
      <c r="D72" s="553" t="n">
        <v>0.65</v>
      </c>
      <c r="E72" s="555" t="n">
        <v>6.68</v>
      </c>
      <c r="F72" s="555" t="n">
        <v>4.342</v>
      </c>
      <c r="G72" s="555" t="n">
        <v>5.34066</v>
      </c>
    </row>
    <row r="73" customFormat="false" ht="26.4" hidden="false" customHeight="true" outlineLevel="0" collapsed="false">
      <c r="A73" s="553" t="n">
        <v>93378</v>
      </c>
      <c r="B73" s="554" t="s">
        <v>893</v>
      </c>
      <c r="C73" s="553" t="s">
        <v>42</v>
      </c>
      <c r="D73" s="553" t="n">
        <v>0.765</v>
      </c>
      <c r="E73" s="555" t="n">
        <v>26.52</v>
      </c>
      <c r="F73" s="555" t="n">
        <v>20.2878</v>
      </c>
      <c r="G73" s="555" t="n">
        <v>24.953994</v>
      </c>
    </row>
    <row r="74" customFormat="false" ht="26.4" hidden="false" customHeight="true" outlineLevel="0" collapsed="false">
      <c r="A74" s="553" t="n">
        <v>97134</v>
      </c>
      <c r="B74" s="554" t="s">
        <v>914</v>
      </c>
      <c r="C74" s="553" t="s">
        <v>39</v>
      </c>
      <c r="D74" s="565" t="n">
        <v>1</v>
      </c>
      <c r="E74" s="555" t="n">
        <v>4.13</v>
      </c>
      <c r="F74" s="555" t="n">
        <v>4.13</v>
      </c>
      <c r="G74" s="555" t="n">
        <v>5.0799</v>
      </c>
    </row>
    <row r="75" customFormat="false" ht="26.4" hidden="false" customHeight="true" outlineLevel="0" collapsed="false">
      <c r="A75" s="553" t="n">
        <v>95875</v>
      </c>
      <c r="B75" s="554" t="s">
        <v>898</v>
      </c>
      <c r="C75" s="553" t="s">
        <v>899</v>
      </c>
      <c r="D75" s="553" t="n">
        <v>5.355</v>
      </c>
      <c r="E75" s="555" t="n">
        <v>2.58</v>
      </c>
      <c r="F75" s="555" t="n">
        <v>13.8159</v>
      </c>
      <c r="G75" s="555" t="n">
        <v>16.993557</v>
      </c>
    </row>
    <row r="76" customFormat="false" ht="26.4" hidden="false" customHeight="true" outlineLevel="0" collapsed="false">
      <c r="A76" s="553" t="n">
        <v>96401</v>
      </c>
      <c r="B76" s="564" t="s">
        <v>854</v>
      </c>
      <c r="C76" s="564" t="s">
        <v>855</v>
      </c>
      <c r="D76" s="564" t="n">
        <v>0.85</v>
      </c>
      <c r="E76" s="564" t="n">
        <v>6.54</v>
      </c>
      <c r="F76" s="555" t="n">
        <v>5.559</v>
      </c>
      <c r="G76" s="555" t="n">
        <v>6.83757</v>
      </c>
    </row>
    <row r="77" customFormat="false" ht="26.4" hidden="false" customHeight="true" outlineLevel="0" collapsed="false">
      <c r="A77" s="553" t="n">
        <v>102098</v>
      </c>
      <c r="B77" s="553" t="s">
        <v>858</v>
      </c>
      <c r="C77" s="553" t="s">
        <v>689</v>
      </c>
      <c r="D77" s="553" t="n">
        <v>0.026</v>
      </c>
      <c r="E77" s="553" t="n">
        <v>2615.04</v>
      </c>
      <c r="F77" s="555" t="n">
        <v>67.99104</v>
      </c>
      <c r="G77" s="555" t="n">
        <v>83.6289792</v>
      </c>
    </row>
    <row r="78" customFormat="false" ht="26.4" hidden="false" customHeight="true" outlineLevel="0" collapsed="false">
      <c r="A78" s="553" t="n">
        <v>0</v>
      </c>
      <c r="B78" s="553" t="n">
        <v>0</v>
      </c>
      <c r="C78" s="553" t="n">
        <v>0</v>
      </c>
      <c r="D78" s="553" t="n">
        <v>0</v>
      </c>
      <c r="E78" s="553" t="n">
        <v>0</v>
      </c>
      <c r="F78" s="555" t="n">
        <v>0</v>
      </c>
      <c r="G78" s="555" t="n">
        <v>0</v>
      </c>
    </row>
    <row r="79" customFormat="false" ht="26.4" hidden="false" customHeight="true" outlineLevel="0" collapsed="false">
      <c r="A79" s="549" t="s">
        <v>900</v>
      </c>
      <c r="B79" s="549"/>
      <c r="C79" s="549"/>
      <c r="D79" s="550"/>
      <c r="E79" s="551"/>
      <c r="F79" s="569" t="n">
        <v>41.74</v>
      </c>
      <c r="G79" s="569" t="n">
        <v>41.74</v>
      </c>
    </row>
    <row r="80" customFormat="false" ht="26.4" hidden="false" customHeight="true" outlineLevel="0" collapsed="false">
      <c r="A80" s="553" t="n">
        <v>2696</v>
      </c>
      <c r="B80" s="566" t="s">
        <v>901</v>
      </c>
      <c r="C80" s="553" t="s">
        <v>902</v>
      </c>
      <c r="D80" s="553" t="n">
        <v>1</v>
      </c>
      <c r="E80" s="555" t="n">
        <v>23.52</v>
      </c>
      <c r="F80" s="555" t="n">
        <v>23.52</v>
      </c>
      <c r="G80" s="555" t="n">
        <v>23.52</v>
      </c>
    </row>
    <row r="81" customFormat="false" ht="26.4" hidden="false" customHeight="true" outlineLevel="0" collapsed="false">
      <c r="A81" s="553" t="n">
        <v>246</v>
      </c>
      <c r="B81" s="566" t="s">
        <v>903</v>
      </c>
      <c r="C81" s="553" t="s">
        <v>902</v>
      </c>
      <c r="D81" s="553" t="n">
        <v>1</v>
      </c>
      <c r="E81" s="555" t="n">
        <v>18.22</v>
      </c>
      <c r="F81" s="555" t="n">
        <v>18.22</v>
      </c>
      <c r="G81" s="555" t="n">
        <v>18.22</v>
      </c>
    </row>
    <row r="82" customFormat="false" ht="26.4" hidden="false" customHeight="true" outlineLevel="0" collapsed="false">
      <c r="A82" s="549" t="s">
        <v>904</v>
      </c>
      <c r="B82" s="549"/>
      <c r="C82" s="549"/>
      <c r="D82" s="550"/>
      <c r="E82" s="551"/>
      <c r="F82" s="569" t="n">
        <v>76.6605</v>
      </c>
      <c r="G82" s="569" t="n">
        <v>85.093155</v>
      </c>
    </row>
    <row r="83" customFormat="false" ht="26.4" hidden="false" customHeight="true" outlineLevel="0" collapsed="false">
      <c r="A83" s="558" t="s">
        <v>905</v>
      </c>
      <c r="B83" s="566" t="s">
        <v>915</v>
      </c>
      <c r="C83" s="553" t="s">
        <v>39</v>
      </c>
      <c r="D83" s="553" t="n">
        <v>1</v>
      </c>
      <c r="E83" s="555" t="n">
        <v>69.24</v>
      </c>
      <c r="F83" s="555" t="n">
        <v>69.24</v>
      </c>
      <c r="G83" s="555" t="n">
        <v>76.8564</v>
      </c>
    </row>
    <row r="84" customFormat="false" ht="26.4" hidden="false" customHeight="true" outlineLevel="0" collapsed="false">
      <c r="A84" s="559" t="n">
        <v>368</v>
      </c>
      <c r="B84" s="570" t="s">
        <v>907</v>
      </c>
      <c r="C84" s="553" t="s">
        <v>908</v>
      </c>
      <c r="D84" s="553" t="n">
        <v>0.153</v>
      </c>
      <c r="E84" s="555" t="n">
        <v>48.5</v>
      </c>
      <c r="F84" s="555" t="n">
        <v>7.4205</v>
      </c>
      <c r="G84" s="555" t="n">
        <v>8.236755</v>
      </c>
    </row>
    <row r="85" customFormat="false" ht="26.4" hidden="false" customHeight="true" outlineLevel="0" collapsed="false">
      <c r="B85" s="560" t="s">
        <v>909</v>
      </c>
      <c r="F85" s="561" t="n">
        <v>250.79019</v>
      </c>
      <c r="G85" s="561" t="n">
        <v>289.6724737</v>
      </c>
    </row>
    <row r="86" customFormat="false" ht="26.4" hidden="false" customHeight="true" outlineLevel="0" collapsed="false"/>
    <row r="87" customFormat="false" ht="26.4" hidden="false" customHeight="true" outlineLevel="0" collapsed="false"/>
    <row r="88" customFormat="false" ht="26.4" hidden="false" customHeight="true" outlineLevel="0" collapsed="false">
      <c r="A88" s="540"/>
      <c r="B88" s="540" t="n">
        <v>200</v>
      </c>
      <c r="C88" s="540"/>
      <c r="D88" s="540"/>
      <c r="E88" s="540"/>
      <c r="F88" s="540"/>
      <c r="G88" s="540"/>
    </row>
    <row r="89" customFormat="false" ht="26.4" hidden="false" customHeight="true" outlineLevel="0" collapsed="false"/>
    <row r="90" customFormat="false" ht="26.4" hidden="false" customHeight="true" outlineLevel="0" collapsed="false">
      <c r="A90" s="543" t="s">
        <v>872</v>
      </c>
      <c r="B90" s="543" t="s">
        <v>873</v>
      </c>
      <c r="C90" s="543" t="s">
        <v>579</v>
      </c>
      <c r="D90" s="543" t="s">
        <v>874</v>
      </c>
      <c r="E90" s="544" t="s">
        <v>875</v>
      </c>
      <c r="F90" s="545" t="s">
        <v>876</v>
      </c>
      <c r="G90" s="544" t="s">
        <v>877</v>
      </c>
    </row>
    <row r="91" customFormat="false" ht="26.4" hidden="false" customHeight="true" outlineLevel="0" collapsed="false">
      <c r="A91" s="549" t="s">
        <v>879</v>
      </c>
      <c r="B91" s="549"/>
      <c r="C91" s="549"/>
      <c r="D91" s="550"/>
      <c r="E91" s="551"/>
      <c r="F91" s="552" t="n">
        <v>139.43422</v>
      </c>
      <c r="G91" s="552" t="n">
        <v>171.5040906</v>
      </c>
    </row>
    <row r="92" customFormat="false" ht="26.4" hidden="false" customHeight="true" outlineLevel="0" collapsed="false">
      <c r="A92" s="553" t="n">
        <v>90105</v>
      </c>
      <c r="B92" s="554" t="s">
        <v>883</v>
      </c>
      <c r="C92" s="553" t="s">
        <v>42</v>
      </c>
      <c r="D92" s="553" t="n">
        <v>0.81</v>
      </c>
      <c r="E92" s="553" t="n">
        <v>9.43</v>
      </c>
      <c r="F92" s="555" t="n">
        <v>7.6383</v>
      </c>
      <c r="G92" s="555" t="n">
        <v>9.395109</v>
      </c>
    </row>
    <row r="93" customFormat="false" ht="26.4" hidden="false" customHeight="true" outlineLevel="0" collapsed="false">
      <c r="A93" s="553" t="n">
        <v>99063</v>
      </c>
      <c r="B93" s="554" t="s">
        <v>886</v>
      </c>
      <c r="C93" s="553" t="s">
        <v>588</v>
      </c>
      <c r="D93" s="553" t="n">
        <v>1</v>
      </c>
      <c r="E93" s="553" t="n">
        <v>9.05</v>
      </c>
      <c r="F93" s="555" t="n">
        <v>9.05</v>
      </c>
      <c r="G93" s="555" t="n">
        <v>11.1315</v>
      </c>
    </row>
    <row r="94" customFormat="false" ht="26.4" hidden="false" customHeight="true" outlineLevel="0" collapsed="false">
      <c r="A94" s="553" t="n">
        <v>101616</v>
      </c>
      <c r="B94" s="564" t="s">
        <v>889</v>
      </c>
      <c r="C94" s="553" t="s">
        <v>890</v>
      </c>
      <c r="D94" s="553" t="n">
        <v>0.65</v>
      </c>
      <c r="E94" s="555" t="n">
        <v>6.68</v>
      </c>
      <c r="F94" s="555" t="n">
        <v>4.342</v>
      </c>
      <c r="G94" s="555" t="n">
        <v>5.34066</v>
      </c>
    </row>
    <row r="95" customFormat="false" ht="26.4" hidden="false" customHeight="true" outlineLevel="0" collapsed="false">
      <c r="A95" s="553" t="n">
        <v>93378</v>
      </c>
      <c r="B95" s="554" t="s">
        <v>893</v>
      </c>
      <c r="C95" s="553" t="s">
        <v>42</v>
      </c>
      <c r="D95" s="553" t="n">
        <v>0.765</v>
      </c>
      <c r="E95" s="555" t="n">
        <v>26.52</v>
      </c>
      <c r="F95" s="555" t="n">
        <v>20.2878</v>
      </c>
      <c r="G95" s="555" t="n">
        <v>24.953994</v>
      </c>
    </row>
    <row r="96" customFormat="false" ht="26.4" hidden="false" customHeight="true" outlineLevel="0" collapsed="false">
      <c r="A96" s="553" t="n">
        <v>97135</v>
      </c>
      <c r="B96" s="554" t="s">
        <v>916</v>
      </c>
      <c r="C96" s="553" t="s">
        <v>39</v>
      </c>
      <c r="D96" s="565" t="n">
        <v>1</v>
      </c>
      <c r="E96" s="555" t="n">
        <v>7.66</v>
      </c>
      <c r="F96" s="555" t="n">
        <v>7.66</v>
      </c>
      <c r="G96" s="555" t="n">
        <v>9.4218</v>
      </c>
    </row>
    <row r="97" customFormat="false" ht="26.4" hidden="false" customHeight="true" outlineLevel="0" collapsed="false">
      <c r="A97" s="553" t="n">
        <v>95875</v>
      </c>
      <c r="B97" s="554" t="s">
        <v>898</v>
      </c>
      <c r="C97" s="553" t="s">
        <v>899</v>
      </c>
      <c r="D97" s="553" t="n">
        <v>6.426</v>
      </c>
      <c r="E97" s="555" t="n">
        <v>2.58</v>
      </c>
      <c r="F97" s="555" t="n">
        <v>16.57908</v>
      </c>
      <c r="G97" s="555" t="n">
        <v>20.3922684</v>
      </c>
    </row>
    <row r="98" customFormat="false" ht="26.4" hidden="false" customHeight="true" outlineLevel="0" collapsed="false">
      <c r="A98" s="553" t="n">
        <v>96401</v>
      </c>
      <c r="B98" s="564" t="s">
        <v>854</v>
      </c>
      <c r="C98" s="564" t="s">
        <v>855</v>
      </c>
      <c r="D98" s="564" t="n">
        <v>0.9</v>
      </c>
      <c r="E98" s="564" t="n">
        <v>6.54</v>
      </c>
      <c r="F98" s="555" t="n">
        <v>5.886</v>
      </c>
      <c r="G98" s="555" t="n">
        <v>7.23978</v>
      </c>
    </row>
    <row r="99" customFormat="false" ht="26.4" hidden="false" customHeight="true" outlineLevel="0" collapsed="false">
      <c r="A99" s="553" t="n">
        <v>102098</v>
      </c>
      <c r="B99" s="553" t="s">
        <v>858</v>
      </c>
      <c r="C99" s="553" t="s">
        <v>689</v>
      </c>
      <c r="D99" s="553" t="n">
        <v>0.026</v>
      </c>
      <c r="E99" s="553" t="n">
        <v>2615.04</v>
      </c>
      <c r="F99" s="555" t="n">
        <v>67.99104</v>
      </c>
      <c r="G99" s="555" t="n">
        <v>83.6289792</v>
      </c>
    </row>
    <row r="100" customFormat="false" ht="26.4" hidden="false" customHeight="true" outlineLevel="0" collapsed="false">
      <c r="A100" s="553" t="n">
        <v>0</v>
      </c>
      <c r="B100" s="553" t="n">
        <v>0</v>
      </c>
      <c r="C100" s="553" t="n">
        <v>0</v>
      </c>
      <c r="D100" s="553" t="n">
        <v>0</v>
      </c>
      <c r="E100" s="553" t="n">
        <v>0</v>
      </c>
      <c r="F100" s="555" t="n">
        <v>0</v>
      </c>
      <c r="G100" s="555" t="n">
        <v>0</v>
      </c>
    </row>
    <row r="101" customFormat="false" ht="26.4" hidden="false" customHeight="true" outlineLevel="0" collapsed="false">
      <c r="A101" s="549" t="s">
        <v>900</v>
      </c>
      <c r="B101" s="549"/>
      <c r="C101" s="549"/>
      <c r="D101" s="550"/>
      <c r="E101" s="551"/>
      <c r="F101" s="569" t="n">
        <v>41.74</v>
      </c>
      <c r="G101" s="569" t="n">
        <v>41.74</v>
      </c>
    </row>
    <row r="102" customFormat="false" ht="26.4" hidden="false" customHeight="true" outlineLevel="0" collapsed="false">
      <c r="A102" s="553" t="n">
        <v>2696</v>
      </c>
      <c r="B102" s="566" t="s">
        <v>901</v>
      </c>
      <c r="C102" s="553" t="s">
        <v>902</v>
      </c>
      <c r="D102" s="553" t="n">
        <v>1</v>
      </c>
      <c r="E102" s="555" t="n">
        <v>23.52</v>
      </c>
      <c r="F102" s="555" t="n">
        <v>23.52</v>
      </c>
      <c r="G102" s="555" t="n">
        <v>23.52</v>
      </c>
    </row>
    <row r="103" customFormat="false" ht="26.4" hidden="false" customHeight="true" outlineLevel="0" collapsed="false">
      <c r="A103" s="553" t="n">
        <v>246</v>
      </c>
      <c r="B103" s="566" t="s">
        <v>903</v>
      </c>
      <c r="C103" s="553" t="s">
        <v>902</v>
      </c>
      <c r="D103" s="553" t="n">
        <v>1</v>
      </c>
      <c r="E103" s="555" t="n">
        <v>18.22</v>
      </c>
      <c r="F103" s="555" t="n">
        <v>18.22</v>
      </c>
      <c r="G103" s="555" t="n">
        <v>18.22</v>
      </c>
    </row>
    <row r="104" customFormat="false" ht="26.4" hidden="false" customHeight="true" outlineLevel="0" collapsed="false">
      <c r="A104" s="549" t="s">
        <v>904</v>
      </c>
      <c r="B104" s="549"/>
      <c r="C104" s="549"/>
      <c r="D104" s="550"/>
      <c r="E104" s="551"/>
      <c r="F104" s="569" t="n">
        <v>122.5505</v>
      </c>
      <c r="G104" s="569" t="n">
        <v>136.031055</v>
      </c>
    </row>
    <row r="105" customFormat="false" ht="26.4" hidden="false" customHeight="true" outlineLevel="0" collapsed="false">
      <c r="A105" s="558" t="s">
        <v>905</v>
      </c>
      <c r="B105" s="566" t="s">
        <v>917</v>
      </c>
      <c r="C105" s="553" t="s">
        <v>39</v>
      </c>
      <c r="D105" s="553" t="n">
        <v>1</v>
      </c>
      <c r="E105" s="555" t="n">
        <v>115.13</v>
      </c>
      <c r="F105" s="555" t="n">
        <v>115.13</v>
      </c>
      <c r="G105" s="555" t="n">
        <v>127.7943</v>
      </c>
    </row>
    <row r="106" customFormat="false" ht="26.4" hidden="false" customHeight="true" outlineLevel="0" collapsed="false">
      <c r="A106" s="559" t="n">
        <v>368</v>
      </c>
      <c r="B106" s="570" t="s">
        <v>907</v>
      </c>
      <c r="C106" s="553" t="s">
        <v>908</v>
      </c>
      <c r="D106" s="553" t="n">
        <v>0.153</v>
      </c>
      <c r="E106" s="555" t="n">
        <v>48.5</v>
      </c>
      <c r="F106" s="555" t="n">
        <v>7.4205</v>
      </c>
      <c r="G106" s="555" t="n">
        <v>8.236755</v>
      </c>
    </row>
    <row r="107" customFormat="false" ht="26.4" hidden="false" customHeight="true" outlineLevel="0" collapsed="false">
      <c r="B107" s="560" t="s">
        <v>909</v>
      </c>
      <c r="F107" s="561" t="n">
        <v>303.72472</v>
      </c>
      <c r="G107" s="561" t="n">
        <v>349.2751456</v>
      </c>
    </row>
    <row r="108" customFormat="false" ht="26.4" hidden="false" customHeight="true" outlineLevel="0" collapsed="false"/>
    <row r="109" customFormat="false" ht="26.4" hidden="false" customHeight="true" outlineLevel="0" collapsed="false">
      <c r="A109" s="540"/>
      <c r="B109" s="540" t="n">
        <v>250</v>
      </c>
      <c r="C109" s="540"/>
      <c r="D109" s="540"/>
      <c r="E109" s="540"/>
      <c r="F109" s="540"/>
      <c r="G109" s="540"/>
    </row>
    <row r="110" customFormat="false" ht="26.4" hidden="false" customHeight="true" outlineLevel="0" collapsed="false"/>
    <row r="111" customFormat="false" ht="26.4" hidden="false" customHeight="true" outlineLevel="0" collapsed="false">
      <c r="A111" s="543" t="s">
        <v>872</v>
      </c>
      <c r="B111" s="543" t="s">
        <v>873</v>
      </c>
      <c r="C111" s="543" t="s">
        <v>579</v>
      </c>
      <c r="D111" s="543" t="s">
        <v>874</v>
      </c>
      <c r="E111" s="544" t="s">
        <v>875</v>
      </c>
      <c r="F111" s="545" t="s">
        <v>876</v>
      </c>
      <c r="G111" s="544" t="s">
        <v>877</v>
      </c>
    </row>
    <row r="112" customFormat="false" ht="26.4" hidden="false" customHeight="true" outlineLevel="0" collapsed="false">
      <c r="A112" s="549" t="s">
        <v>879</v>
      </c>
      <c r="B112" s="549"/>
      <c r="C112" s="549"/>
      <c r="D112" s="550"/>
      <c r="E112" s="551"/>
      <c r="F112" s="552" t="n">
        <v>141.60557</v>
      </c>
      <c r="G112" s="552" t="n">
        <v>174.1748511</v>
      </c>
    </row>
    <row r="113" customFormat="false" ht="26.4" hidden="false" customHeight="true" outlineLevel="0" collapsed="false">
      <c r="A113" s="553" t="n">
        <v>90105</v>
      </c>
      <c r="B113" s="554" t="s">
        <v>883</v>
      </c>
      <c r="C113" s="553" t="s">
        <v>42</v>
      </c>
      <c r="D113" s="553" t="n">
        <v>0.855</v>
      </c>
      <c r="E113" s="553" t="n">
        <v>9.43</v>
      </c>
      <c r="F113" s="555" t="n">
        <v>8.06265</v>
      </c>
      <c r="G113" s="555" t="n">
        <v>9.9170595</v>
      </c>
    </row>
    <row r="114" customFormat="false" ht="26.4" hidden="false" customHeight="true" outlineLevel="0" collapsed="false">
      <c r="A114" s="553" t="n">
        <v>99063</v>
      </c>
      <c r="B114" s="554" t="s">
        <v>886</v>
      </c>
      <c r="C114" s="553" t="s">
        <v>588</v>
      </c>
      <c r="D114" s="553" t="n">
        <v>1</v>
      </c>
      <c r="E114" s="553" t="n">
        <v>9.05</v>
      </c>
      <c r="F114" s="555" t="n">
        <v>9.05</v>
      </c>
      <c r="G114" s="555" t="n">
        <v>11.1315</v>
      </c>
    </row>
    <row r="115" customFormat="false" ht="26.4" hidden="false" customHeight="true" outlineLevel="0" collapsed="false">
      <c r="A115" s="553" t="n">
        <v>101616</v>
      </c>
      <c r="B115" s="564" t="s">
        <v>889</v>
      </c>
      <c r="C115" s="553" t="s">
        <v>890</v>
      </c>
      <c r="D115" s="553" t="n">
        <v>0.65</v>
      </c>
      <c r="E115" s="555" t="n">
        <v>6.68</v>
      </c>
      <c r="F115" s="555" t="n">
        <v>4.342</v>
      </c>
      <c r="G115" s="555" t="n">
        <v>5.34066</v>
      </c>
    </row>
    <row r="116" customFormat="false" ht="26.4" hidden="false" customHeight="true" outlineLevel="0" collapsed="false">
      <c r="A116" s="553" t="n">
        <v>93378</v>
      </c>
      <c r="B116" s="554" t="s">
        <v>893</v>
      </c>
      <c r="C116" s="553" t="s">
        <v>42</v>
      </c>
      <c r="D116" s="553" t="n">
        <v>0.765</v>
      </c>
      <c r="E116" s="555" t="n">
        <v>26.52</v>
      </c>
      <c r="F116" s="555" t="n">
        <v>20.2878</v>
      </c>
      <c r="G116" s="555" t="n">
        <v>24.953994</v>
      </c>
    </row>
    <row r="117" customFormat="false" ht="26.4" hidden="false" customHeight="true" outlineLevel="0" collapsed="false">
      <c r="A117" s="553" t="n">
        <v>97136</v>
      </c>
      <c r="B117" s="554" t="s">
        <v>918</v>
      </c>
      <c r="C117" s="553" t="s">
        <v>39</v>
      </c>
      <c r="D117" s="565" t="n">
        <v>1</v>
      </c>
      <c r="E117" s="555" t="n">
        <v>9.08</v>
      </c>
      <c r="F117" s="555" t="n">
        <v>9.08</v>
      </c>
      <c r="G117" s="555" t="n">
        <v>11.1684</v>
      </c>
    </row>
    <row r="118" customFormat="false" ht="26.4" hidden="false" customHeight="true" outlineLevel="0" collapsed="false">
      <c r="A118" s="553" t="n">
        <v>95875</v>
      </c>
      <c r="B118" s="554" t="s">
        <v>898</v>
      </c>
      <c r="C118" s="553" t="s">
        <v>899</v>
      </c>
      <c r="D118" s="553" t="n">
        <v>6.426</v>
      </c>
      <c r="E118" s="555" t="n">
        <v>2.58</v>
      </c>
      <c r="F118" s="555" t="n">
        <v>16.57908</v>
      </c>
      <c r="G118" s="555" t="n">
        <v>20.3922684</v>
      </c>
    </row>
    <row r="119" customFormat="false" ht="26.4" hidden="false" customHeight="true" outlineLevel="0" collapsed="false">
      <c r="A119" s="553" t="n">
        <v>96401</v>
      </c>
      <c r="B119" s="564" t="s">
        <v>854</v>
      </c>
      <c r="C119" s="564" t="s">
        <v>855</v>
      </c>
      <c r="D119" s="564" t="n">
        <v>0.95</v>
      </c>
      <c r="E119" s="564" t="n">
        <v>6.54</v>
      </c>
      <c r="F119" s="555" t="n">
        <v>6.213</v>
      </c>
      <c r="G119" s="555" t="n">
        <v>7.64199</v>
      </c>
    </row>
    <row r="120" customFormat="false" ht="26.4" hidden="false" customHeight="true" outlineLevel="0" collapsed="false">
      <c r="A120" s="553" t="n">
        <v>102098</v>
      </c>
      <c r="B120" s="553" t="s">
        <v>858</v>
      </c>
      <c r="C120" s="553" t="s">
        <v>689</v>
      </c>
      <c r="D120" s="553" t="n">
        <v>0.026</v>
      </c>
      <c r="E120" s="553" t="n">
        <v>2615.04</v>
      </c>
      <c r="F120" s="555" t="n">
        <v>67.99104</v>
      </c>
      <c r="G120" s="555" t="n">
        <v>83.6289792</v>
      </c>
    </row>
    <row r="121" customFormat="false" ht="26.4" hidden="false" customHeight="true" outlineLevel="0" collapsed="false">
      <c r="A121" s="553" t="n">
        <v>0</v>
      </c>
      <c r="B121" s="553" t="n">
        <v>0</v>
      </c>
      <c r="C121" s="553" t="n">
        <v>0</v>
      </c>
      <c r="D121" s="553" t="n">
        <v>0</v>
      </c>
      <c r="E121" s="553" t="n">
        <v>0</v>
      </c>
      <c r="F121" s="555" t="n">
        <v>0</v>
      </c>
      <c r="G121" s="555" t="n">
        <v>0</v>
      </c>
    </row>
    <row r="122" customFormat="false" ht="26.4" hidden="false" customHeight="true" outlineLevel="0" collapsed="false">
      <c r="A122" s="549" t="s">
        <v>900</v>
      </c>
      <c r="B122" s="549"/>
      <c r="C122" s="549"/>
      <c r="D122" s="550"/>
      <c r="E122" s="551"/>
      <c r="F122" s="569" t="n">
        <v>41.74</v>
      </c>
      <c r="G122" s="569" t="n">
        <v>41.74</v>
      </c>
    </row>
    <row r="123" customFormat="false" ht="26.4" hidden="false" customHeight="true" outlineLevel="0" collapsed="false">
      <c r="A123" s="553" t="n">
        <v>2696</v>
      </c>
      <c r="B123" s="566" t="s">
        <v>901</v>
      </c>
      <c r="C123" s="553" t="s">
        <v>902</v>
      </c>
      <c r="D123" s="553" t="n">
        <v>1</v>
      </c>
      <c r="E123" s="555" t="n">
        <v>23.52</v>
      </c>
      <c r="F123" s="555" t="n">
        <v>23.52</v>
      </c>
      <c r="G123" s="555" t="n">
        <v>23.52</v>
      </c>
    </row>
    <row r="124" customFormat="false" ht="26.4" hidden="false" customHeight="true" outlineLevel="0" collapsed="false">
      <c r="A124" s="553" t="n">
        <v>246</v>
      </c>
      <c r="B124" s="566" t="s">
        <v>903</v>
      </c>
      <c r="C124" s="553" t="s">
        <v>902</v>
      </c>
      <c r="D124" s="553" t="n">
        <v>1</v>
      </c>
      <c r="E124" s="555" t="n">
        <v>18.22</v>
      </c>
      <c r="F124" s="555" t="n">
        <v>18.22</v>
      </c>
      <c r="G124" s="555" t="n">
        <v>18.22</v>
      </c>
    </row>
    <row r="125" customFormat="false" ht="26.4" hidden="false" customHeight="true" outlineLevel="0" collapsed="false">
      <c r="A125" s="549" t="s">
        <v>904</v>
      </c>
      <c r="B125" s="549"/>
      <c r="C125" s="549"/>
      <c r="D125" s="550"/>
      <c r="E125" s="551"/>
      <c r="F125" s="569" t="n">
        <v>188.8305</v>
      </c>
      <c r="G125" s="569" t="n">
        <v>209.601855</v>
      </c>
    </row>
    <row r="126" customFormat="false" ht="26.4" hidden="false" customHeight="true" outlineLevel="0" collapsed="false">
      <c r="A126" s="558" t="s">
        <v>905</v>
      </c>
      <c r="B126" s="566" t="s">
        <v>919</v>
      </c>
      <c r="C126" s="553" t="s">
        <v>39</v>
      </c>
      <c r="D126" s="553" t="n">
        <v>1</v>
      </c>
      <c r="E126" s="555" t="n">
        <v>181.41</v>
      </c>
      <c r="F126" s="555" t="n">
        <v>181.41</v>
      </c>
      <c r="G126" s="555" t="n">
        <v>201.3651</v>
      </c>
    </row>
    <row r="127" customFormat="false" ht="26.4" hidden="false" customHeight="true" outlineLevel="0" collapsed="false">
      <c r="A127" s="559" t="n">
        <v>368</v>
      </c>
      <c r="B127" s="570" t="s">
        <v>907</v>
      </c>
      <c r="C127" s="553" t="s">
        <v>908</v>
      </c>
      <c r="D127" s="553" t="n">
        <v>0.153</v>
      </c>
      <c r="E127" s="555" t="n">
        <v>48.5</v>
      </c>
      <c r="F127" s="555" t="n">
        <v>7.4205</v>
      </c>
      <c r="G127" s="555" t="n">
        <v>8.236755</v>
      </c>
    </row>
    <row r="128" customFormat="false" ht="26.4" hidden="false" customHeight="true" outlineLevel="0" collapsed="false">
      <c r="B128" s="560" t="s">
        <v>909</v>
      </c>
      <c r="F128" s="561" t="n">
        <v>372.17607</v>
      </c>
      <c r="G128" s="561" t="n">
        <v>425.5167061</v>
      </c>
    </row>
    <row r="129" customFormat="false" ht="26.4" hidden="false" customHeight="true" outlineLevel="0" collapsed="false"/>
    <row r="130" customFormat="false" ht="26.4" hidden="false" customHeight="true" outlineLevel="0" collapsed="false">
      <c r="A130" s="540"/>
      <c r="B130" s="540" t="n">
        <v>300</v>
      </c>
      <c r="C130" s="540"/>
      <c r="D130" s="540"/>
      <c r="E130" s="540"/>
      <c r="F130" s="540"/>
      <c r="G130" s="540"/>
    </row>
    <row r="131" customFormat="false" ht="26.4" hidden="false" customHeight="true" outlineLevel="0" collapsed="false"/>
    <row r="132" customFormat="false" ht="26.4" hidden="false" customHeight="true" outlineLevel="0" collapsed="false">
      <c r="A132" s="543" t="s">
        <v>872</v>
      </c>
      <c r="B132" s="543" t="s">
        <v>873</v>
      </c>
      <c r="C132" s="543" t="s">
        <v>579</v>
      </c>
      <c r="D132" s="543" t="s">
        <v>874</v>
      </c>
      <c r="E132" s="544" t="s">
        <v>875</v>
      </c>
      <c r="F132" s="545" t="s">
        <v>876</v>
      </c>
      <c r="G132" s="544" t="s">
        <v>877</v>
      </c>
    </row>
    <row r="133" customFormat="false" ht="26.4" hidden="false" customHeight="true" outlineLevel="0" collapsed="false">
      <c r="A133" s="549" t="s">
        <v>879</v>
      </c>
      <c r="B133" s="549"/>
      <c r="C133" s="549"/>
      <c r="D133" s="550"/>
      <c r="E133" s="551"/>
      <c r="F133" s="552" t="n">
        <v>151.40912</v>
      </c>
      <c r="G133" s="552" t="n">
        <v>186.2332176</v>
      </c>
    </row>
    <row r="134" customFormat="false" ht="26.4" hidden="false" customHeight="true" outlineLevel="0" collapsed="false">
      <c r="A134" s="553" t="n">
        <v>90105</v>
      </c>
      <c r="B134" s="554" t="s">
        <v>883</v>
      </c>
      <c r="C134" s="553" t="s">
        <v>42</v>
      </c>
      <c r="D134" s="553" t="n">
        <v>0.99</v>
      </c>
      <c r="E134" s="553" t="n">
        <v>9.43</v>
      </c>
      <c r="F134" s="555" t="n">
        <v>9.3357</v>
      </c>
      <c r="G134" s="555" t="n">
        <v>11.482911</v>
      </c>
    </row>
    <row r="135" customFormat="false" ht="26.4" hidden="false" customHeight="true" outlineLevel="0" collapsed="false">
      <c r="A135" s="553" t="n">
        <v>99063</v>
      </c>
      <c r="B135" s="554" t="s">
        <v>886</v>
      </c>
      <c r="C135" s="553" t="s">
        <v>588</v>
      </c>
      <c r="D135" s="553" t="n">
        <v>1</v>
      </c>
      <c r="E135" s="553" t="n">
        <v>9.05</v>
      </c>
      <c r="F135" s="555" t="n">
        <v>9.05</v>
      </c>
      <c r="G135" s="555" t="n">
        <v>11.1315</v>
      </c>
    </row>
    <row r="136" customFormat="false" ht="26.4" hidden="false" customHeight="true" outlineLevel="0" collapsed="false">
      <c r="A136" s="553" t="n">
        <v>101616</v>
      </c>
      <c r="B136" s="564" t="s">
        <v>889</v>
      </c>
      <c r="C136" s="553" t="s">
        <v>890</v>
      </c>
      <c r="D136" s="553" t="n">
        <v>0.65</v>
      </c>
      <c r="E136" s="555" t="n">
        <v>9.43</v>
      </c>
      <c r="F136" s="555" t="n">
        <v>6.1295</v>
      </c>
      <c r="G136" s="555" t="n">
        <v>7.539285</v>
      </c>
    </row>
    <row r="137" customFormat="false" ht="26.4" hidden="false" customHeight="true" outlineLevel="0" collapsed="false">
      <c r="A137" s="553" t="n">
        <v>101616</v>
      </c>
      <c r="B137" s="564" t="s">
        <v>889</v>
      </c>
      <c r="C137" s="553" t="s">
        <v>890</v>
      </c>
      <c r="D137" s="553" t="n">
        <v>0.65</v>
      </c>
      <c r="E137" s="555" t="n">
        <v>6.68</v>
      </c>
      <c r="F137" s="555" t="n">
        <v>4.342</v>
      </c>
      <c r="G137" s="555" t="n">
        <v>5.34066</v>
      </c>
    </row>
    <row r="138" customFormat="false" ht="26.4" hidden="false" customHeight="true" outlineLevel="0" collapsed="false">
      <c r="A138" s="553" t="n">
        <v>93378</v>
      </c>
      <c r="B138" s="554" t="s">
        <v>893</v>
      </c>
      <c r="C138" s="553" t="s">
        <v>42</v>
      </c>
      <c r="D138" s="553" t="n">
        <v>0.765</v>
      </c>
      <c r="E138" s="555" t="n">
        <v>26.52</v>
      </c>
      <c r="F138" s="555" t="n">
        <v>20.2878</v>
      </c>
      <c r="G138" s="555" t="n">
        <v>24.953994</v>
      </c>
    </row>
    <row r="139" customFormat="false" ht="26.4" hidden="false" customHeight="true" outlineLevel="0" collapsed="false">
      <c r="A139" s="553" t="n">
        <v>97137</v>
      </c>
      <c r="B139" s="554" t="s">
        <v>920</v>
      </c>
      <c r="C139" s="553" t="s">
        <v>39</v>
      </c>
      <c r="D139" s="565" t="n">
        <v>1</v>
      </c>
      <c r="E139" s="555" t="n">
        <v>10.5</v>
      </c>
      <c r="F139" s="555" t="n">
        <v>10.5</v>
      </c>
      <c r="G139" s="555" t="n">
        <v>12.915</v>
      </c>
    </row>
    <row r="140" customFormat="false" ht="26.4" hidden="false" customHeight="true" outlineLevel="0" collapsed="false">
      <c r="A140" s="553" t="n">
        <v>95875</v>
      </c>
      <c r="B140" s="554" t="s">
        <v>898</v>
      </c>
      <c r="C140" s="553" t="s">
        <v>899</v>
      </c>
      <c r="D140" s="553" t="n">
        <v>6.426</v>
      </c>
      <c r="E140" s="555" t="n">
        <v>2.58</v>
      </c>
      <c r="F140" s="555" t="n">
        <v>16.57908</v>
      </c>
      <c r="G140" s="555" t="n">
        <v>20.3922684</v>
      </c>
    </row>
    <row r="141" customFormat="false" ht="26.4" hidden="false" customHeight="true" outlineLevel="0" collapsed="false">
      <c r="A141" s="553" t="n">
        <v>96401</v>
      </c>
      <c r="B141" s="564" t="s">
        <v>854</v>
      </c>
      <c r="C141" s="564" t="s">
        <v>855</v>
      </c>
      <c r="D141" s="564" t="n">
        <v>1.1</v>
      </c>
      <c r="E141" s="564" t="n">
        <v>6.54</v>
      </c>
      <c r="F141" s="555" t="n">
        <v>7.194</v>
      </c>
      <c r="G141" s="555" t="n">
        <v>8.84862</v>
      </c>
    </row>
    <row r="142" customFormat="false" ht="26.4" hidden="false" customHeight="true" outlineLevel="0" collapsed="false">
      <c r="A142" s="553" t="n">
        <v>102098</v>
      </c>
      <c r="B142" s="553" t="s">
        <v>858</v>
      </c>
      <c r="C142" s="553" t="s">
        <v>689</v>
      </c>
      <c r="D142" s="553" t="n">
        <v>0.026</v>
      </c>
      <c r="E142" s="553" t="n">
        <v>2615.04</v>
      </c>
      <c r="F142" s="555" t="n">
        <v>67.99104</v>
      </c>
      <c r="G142" s="555" t="n">
        <v>83.6289792</v>
      </c>
    </row>
    <row r="143" customFormat="false" ht="26.4" hidden="false" customHeight="true" outlineLevel="0" collapsed="false">
      <c r="A143" s="553" t="n">
        <v>0</v>
      </c>
      <c r="B143" s="553" t="n">
        <v>0</v>
      </c>
      <c r="C143" s="553" t="n">
        <v>0</v>
      </c>
      <c r="D143" s="553" t="n">
        <v>0</v>
      </c>
      <c r="E143" s="553" t="n">
        <v>0</v>
      </c>
      <c r="F143" s="555" t="n">
        <v>0</v>
      </c>
      <c r="G143" s="555" t="n">
        <v>0</v>
      </c>
    </row>
    <row r="144" customFormat="false" ht="26.4" hidden="false" customHeight="true" outlineLevel="0" collapsed="false">
      <c r="A144" s="549" t="s">
        <v>900</v>
      </c>
      <c r="B144" s="549"/>
      <c r="C144" s="549"/>
      <c r="D144" s="550"/>
      <c r="E144" s="551"/>
      <c r="F144" s="569" t="n">
        <v>41.74</v>
      </c>
      <c r="G144" s="569" t="n">
        <v>41.74</v>
      </c>
    </row>
    <row r="145" customFormat="false" ht="26.4" hidden="false" customHeight="true" outlineLevel="0" collapsed="false">
      <c r="A145" s="553" t="n">
        <v>2696</v>
      </c>
      <c r="B145" s="566" t="s">
        <v>901</v>
      </c>
      <c r="C145" s="553" t="s">
        <v>902</v>
      </c>
      <c r="D145" s="553" t="n">
        <v>1</v>
      </c>
      <c r="E145" s="555" t="n">
        <v>23.52</v>
      </c>
      <c r="F145" s="555" t="n">
        <v>23.52</v>
      </c>
      <c r="G145" s="555" t="n">
        <v>23.52</v>
      </c>
    </row>
    <row r="146" customFormat="false" ht="26.4" hidden="false" customHeight="true" outlineLevel="0" collapsed="false">
      <c r="A146" s="553" t="n">
        <v>246</v>
      </c>
      <c r="B146" s="566" t="s">
        <v>903</v>
      </c>
      <c r="C146" s="553" t="s">
        <v>902</v>
      </c>
      <c r="D146" s="553" t="n">
        <v>1</v>
      </c>
      <c r="E146" s="555" t="n">
        <v>18.22</v>
      </c>
      <c r="F146" s="555" t="n">
        <v>18.22</v>
      </c>
      <c r="G146" s="555" t="n">
        <v>18.22</v>
      </c>
    </row>
    <row r="147" customFormat="false" ht="26.4" hidden="false" customHeight="true" outlineLevel="0" collapsed="false">
      <c r="A147" s="549" t="s">
        <v>904</v>
      </c>
      <c r="B147" s="549"/>
      <c r="C147" s="549"/>
      <c r="D147" s="550"/>
      <c r="E147" s="551"/>
      <c r="F147" s="569" t="n">
        <v>260.1205</v>
      </c>
      <c r="G147" s="569" t="n">
        <v>288.733755</v>
      </c>
    </row>
    <row r="148" customFormat="false" ht="26.4" hidden="false" customHeight="true" outlineLevel="0" collapsed="false">
      <c r="A148" s="558" t="s">
        <v>905</v>
      </c>
      <c r="B148" s="566" t="s">
        <v>921</v>
      </c>
      <c r="C148" s="553" t="s">
        <v>39</v>
      </c>
      <c r="D148" s="553" t="n">
        <v>1</v>
      </c>
      <c r="E148" s="555" t="n">
        <v>252.7</v>
      </c>
      <c r="F148" s="555" t="n">
        <v>252.7</v>
      </c>
      <c r="G148" s="555" t="n">
        <v>280.497</v>
      </c>
    </row>
    <row r="149" customFormat="false" ht="26.4" hidden="false" customHeight="true" outlineLevel="0" collapsed="false">
      <c r="A149" s="559" t="n">
        <v>368</v>
      </c>
      <c r="B149" s="570" t="s">
        <v>907</v>
      </c>
      <c r="C149" s="553" t="s">
        <v>908</v>
      </c>
      <c r="D149" s="553" t="n">
        <v>0.153</v>
      </c>
      <c r="E149" s="555" t="n">
        <v>48.5</v>
      </c>
      <c r="F149" s="555" t="n">
        <v>7.4205</v>
      </c>
      <c r="G149" s="555" t="n">
        <v>8.236755</v>
      </c>
    </row>
    <row r="150" customFormat="false" ht="26.4" hidden="false" customHeight="true" outlineLevel="0" collapsed="false">
      <c r="B150" s="560" t="s">
        <v>909</v>
      </c>
      <c r="F150" s="561" t="n">
        <v>453.26962</v>
      </c>
      <c r="G150" s="561" t="n">
        <v>516.7069726</v>
      </c>
    </row>
    <row r="151" customFormat="false" ht="26.4" hidden="false" customHeight="true" outlineLevel="0" collapsed="false">
      <c r="B151" s="560"/>
      <c r="F151" s="561"/>
      <c r="G151" s="561"/>
    </row>
    <row r="152" customFormat="false" ht="26.4" hidden="false" customHeight="true" outlineLevel="0" collapsed="false"/>
    <row r="153" customFormat="false" ht="26.4" hidden="false" customHeight="true" outlineLevel="0" collapsed="false">
      <c r="A153" s="571"/>
      <c r="B153" s="571" t="s">
        <v>922</v>
      </c>
      <c r="C153" s="571"/>
      <c r="D153" s="571"/>
      <c r="E153" s="571"/>
      <c r="F153" s="571"/>
      <c r="G153" s="571"/>
    </row>
    <row r="154" customFormat="false" ht="26.4" hidden="false" customHeight="true" outlineLevel="0" collapsed="false"/>
    <row r="155" customFormat="false" ht="26.4" hidden="false" customHeight="true" outlineLevel="0" collapsed="false">
      <c r="A155" s="543" t="s">
        <v>872</v>
      </c>
      <c r="B155" s="543" t="s">
        <v>873</v>
      </c>
      <c r="C155" s="543" t="s">
        <v>579</v>
      </c>
      <c r="D155" s="543" t="s">
        <v>874</v>
      </c>
      <c r="E155" s="544" t="s">
        <v>875</v>
      </c>
      <c r="F155" s="545" t="s">
        <v>876</v>
      </c>
      <c r="G155" s="544" t="s">
        <v>877</v>
      </c>
    </row>
    <row r="156" customFormat="false" ht="26.4" hidden="false" customHeight="true" outlineLevel="0" collapsed="false">
      <c r="A156" s="549" t="s">
        <v>879</v>
      </c>
      <c r="B156" s="549"/>
      <c r="C156" s="549"/>
      <c r="D156" s="550"/>
      <c r="E156" s="551"/>
      <c r="F156" s="572" t="n">
        <v>543.639782</v>
      </c>
      <c r="G156" s="572" t="n">
        <v>783.23616786</v>
      </c>
    </row>
    <row r="157" customFormat="false" ht="26.4" hidden="false" customHeight="true" outlineLevel="0" collapsed="false">
      <c r="A157" s="553" t="n">
        <v>101623</v>
      </c>
      <c r="B157" s="554" t="s">
        <v>923</v>
      </c>
      <c r="C157" s="555" t="s">
        <v>689</v>
      </c>
      <c r="D157" s="553" t="n">
        <v>0.4078</v>
      </c>
      <c r="E157" s="555" t="n">
        <v>238.97</v>
      </c>
      <c r="F157" s="555" t="n">
        <v>97.451966</v>
      </c>
      <c r="G157" s="555" t="n">
        <v>119.86591818</v>
      </c>
    </row>
    <row r="158" customFormat="false" ht="26.4" hidden="false" customHeight="true" outlineLevel="0" collapsed="false">
      <c r="A158" s="553" t="n">
        <v>100475</v>
      </c>
      <c r="B158" s="554" t="s">
        <v>924</v>
      </c>
      <c r="C158" s="555" t="s">
        <v>689</v>
      </c>
      <c r="D158" s="553" t="n">
        <v>0.0995</v>
      </c>
      <c r="E158" s="555" t="n">
        <v>798.9</v>
      </c>
      <c r="F158" s="555" t="n">
        <v>79.49055</v>
      </c>
      <c r="G158" s="555" t="n">
        <v>97.7733765</v>
      </c>
    </row>
    <row r="159" customFormat="false" ht="26.4" hidden="false" customHeight="true" outlineLevel="0" collapsed="false">
      <c r="A159" s="553" t="n">
        <v>97740</v>
      </c>
      <c r="B159" s="554" t="s">
        <v>925</v>
      </c>
      <c r="C159" s="553" t="s">
        <v>689</v>
      </c>
      <c r="D159" s="553" t="n">
        <v>0.1216</v>
      </c>
      <c r="E159" s="555" t="n">
        <v>2250.43</v>
      </c>
      <c r="F159" s="555" t="n">
        <v>273.652288</v>
      </c>
      <c r="G159" s="555" t="n">
        <v>336.59231424</v>
      </c>
    </row>
    <row r="160" customFormat="false" ht="26.4" hidden="false" customHeight="true" outlineLevel="0" collapsed="false">
      <c r="A160" s="553" t="n">
        <v>97738</v>
      </c>
      <c r="B160" s="554" t="s">
        <v>926</v>
      </c>
      <c r="C160" s="553" t="s">
        <v>689</v>
      </c>
      <c r="D160" s="553" t="n">
        <v>0.0221</v>
      </c>
      <c r="E160" s="555" t="n">
        <v>4210.18</v>
      </c>
      <c r="F160" s="555" t="n">
        <v>93.044978</v>
      </c>
      <c r="G160" s="555" t="n">
        <v>114.44532294</v>
      </c>
    </row>
    <row r="161" customFormat="false" ht="26.4" hidden="false" customHeight="true" outlineLevel="0" collapsed="false">
      <c r="A161" s="549" t="s">
        <v>900</v>
      </c>
      <c r="B161" s="549"/>
      <c r="C161" s="549"/>
      <c r="D161" s="550"/>
      <c r="E161" s="551"/>
      <c r="F161" s="572" t="n">
        <v>57.279618</v>
      </c>
      <c r="G161" s="572" t="n">
        <v>57.279618</v>
      </c>
    </row>
    <row r="162" customFormat="false" ht="26.4" hidden="false" customHeight="true" outlineLevel="0" collapsed="false">
      <c r="A162" s="553" t="n">
        <v>4750</v>
      </c>
      <c r="B162" s="564" t="s">
        <v>927</v>
      </c>
      <c r="C162" s="553" t="s">
        <v>902</v>
      </c>
      <c r="D162" s="553" t="n">
        <v>1.5139</v>
      </c>
      <c r="E162" s="555" t="n">
        <v>23.52</v>
      </c>
      <c r="F162" s="555" t="n">
        <v>35.606928</v>
      </c>
      <c r="G162" s="555" t="n">
        <v>35.606928</v>
      </c>
    </row>
    <row r="163" customFormat="false" ht="26.4" hidden="false" customHeight="true" outlineLevel="0" collapsed="false">
      <c r="A163" s="553" t="n">
        <v>6111</v>
      </c>
      <c r="B163" s="564" t="s">
        <v>928</v>
      </c>
      <c r="C163" s="553" t="s">
        <v>902</v>
      </c>
      <c r="D163" s="553" t="n">
        <v>1.1895</v>
      </c>
      <c r="E163" s="555" t="n">
        <v>18.22</v>
      </c>
      <c r="F163" s="555" t="n">
        <v>21.67269</v>
      </c>
      <c r="G163" s="555" t="n">
        <v>21.67269</v>
      </c>
    </row>
    <row r="164" customFormat="false" ht="26.4" hidden="false" customHeight="true" outlineLevel="0" collapsed="false">
      <c r="A164" s="549" t="s">
        <v>929</v>
      </c>
      <c r="B164" s="549"/>
      <c r="C164" s="549"/>
      <c r="D164" s="550"/>
      <c r="E164" s="551"/>
      <c r="F164" s="572" t="n">
        <v>83.012663</v>
      </c>
      <c r="G164" s="572" t="n">
        <v>83.012663</v>
      </c>
      <c r="I164" s="511"/>
      <c r="L164" s="511"/>
      <c r="M164" s="573"/>
    </row>
    <row r="165" customFormat="false" ht="26.4" hidden="false" customHeight="true" outlineLevel="0" collapsed="false">
      <c r="A165" s="553" t="n">
        <v>5678</v>
      </c>
      <c r="B165" s="554" t="s">
        <v>930</v>
      </c>
      <c r="C165" s="553" t="s">
        <v>931</v>
      </c>
      <c r="D165" s="553" t="n">
        <v>0.2818</v>
      </c>
      <c r="E165" s="555" t="n">
        <v>152.88</v>
      </c>
      <c r="F165" s="555" t="n">
        <v>43.081584</v>
      </c>
      <c r="G165" s="555" t="n">
        <v>43.081584</v>
      </c>
      <c r="L165" s="511"/>
      <c r="M165" s="573"/>
    </row>
    <row r="166" customFormat="false" ht="26.4" hidden="false" customHeight="true" outlineLevel="0" collapsed="false">
      <c r="A166" s="553" t="n">
        <v>5679</v>
      </c>
      <c r="B166" s="554" t="s">
        <v>932</v>
      </c>
      <c r="C166" s="553" t="s">
        <v>933</v>
      </c>
      <c r="D166" s="553" t="n">
        <v>0.5743</v>
      </c>
      <c r="E166" s="555" t="n">
        <v>69.53</v>
      </c>
      <c r="F166" s="555" t="n">
        <v>39.931079</v>
      </c>
      <c r="G166" s="555" t="n">
        <v>39.931079</v>
      </c>
    </row>
    <row r="167" customFormat="false" ht="26.4" hidden="false" customHeight="true" outlineLevel="0" collapsed="false">
      <c r="A167" s="549" t="s">
        <v>904</v>
      </c>
      <c r="B167" s="549"/>
      <c r="C167" s="549"/>
      <c r="D167" s="550"/>
      <c r="E167" s="551"/>
      <c r="F167" s="572" t="n">
        <v>1064.52971</v>
      </c>
      <c r="G167" s="572" t="n">
        <v>1181.6279781</v>
      </c>
    </row>
    <row r="168" customFormat="false" ht="26.4" hidden="false" customHeight="true" outlineLevel="0" collapsed="false">
      <c r="A168" s="553" t="n">
        <v>7258</v>
      </c>
      <c r="B168" s="564" t="s">
        <v>934</v>
      </c>
      <c r="C168" s="553" t="s">
        <v>908</v>
      </c>
      <c r="D168" s="553" t="n">
        <v>82.207</v>
      </c>
      <c r="E168" s="555" t="n">
        <v>0.53</v>
      </c>
      <c r="F168" s="555" t="n">
        <v>43.56971</v>
      </c>
      <c r="G168" s="555" t="n">
        <v>48.3623781</v>
      </c>
      <c r="I168" s="518"/>
      <c r="J168" s="498"/>
      <c r="K168" s="518"/>
    </row>
    <row r="169" customFormat="false" ht="26.4" hidden="false" customHeight="true" outlineLevel="0" collapsed="false">
      <c r="A169" s="553" t="n">
        <v>12547</v>
      </c>
      <c r="B169" s="554" t="s">
        <v>935</v>
      </c>
      <c r="C169" s="553" t="s">
        <v>908</v>
      </c>
      <c r="D169" s="553" t="n">
        <v>1</v>
      </c>
      <c r="E169" s="555" t="n">
        <v>223.35</v>
      </c>
      <c r="F169" s="555" t="n">
        <v>223.35</v>
      </c>
      <c r="G169" s="555" t="n">
        <v>247.9185</v>
      </c>
    </row>
    <row r="170" customFormat="false" ht="26.4" hidden="false" customHeight="true" outlineLevel="0" collapsed="false">
      <c r="A170" s="553" t="n">
        <v>43443</v>
      </c>
      <c r="B170" s="554" t="s">
        <v>936</v>
      </c>
      <c r="C170" s="553" t="s">
        <v>908</v>
      </c>
      <c r="D170" s="553" t="n">
        <v>1</v>
      </c>
      <c r="E170" s="555" t="n">
        <v>307.72</v>
      </c>
      <c r="F170" s="555" t="n">
        <v>307.72</v>
      </c>
      <c r="G170" s="555" t="n">
        <v>341.5692</v>
      </c>
    </row>
    <row r="171" customFormat="false" ht="26.4" hidden="false" customHeight="true" outlineLevel="0" collapsed="false">
      <c r="A171" s="553" t="n">
        <v>6240</v>
      </c>
      <c r="B171" s="554" t="s">
        <v>937</v>
      </c>
      <c r="C171" s="553" t="s">
        <v>908</v>
      </c>
      <c r="D171" s="553" t="n">
        <v>1</v>
      </c>
      <c r="E171" s="555" t="n">
        <v>489.89</v>
      </c>
      <c r="F171" s="555" t="n">
        <v>489.89</v>
      </c>
      <c r="G171" s="555" t="n">
        <v>543.7779</v>
      </c>
    </row>
    <row r="172" customFormat="false" ht="26.4" hidden="false" customHeight="true" outlineLevel="0" collapsed="false">
      <c r="B172" s="560" t="s">
        <v>909</v>
      </c>
      <c r="F172" s="561" t="n">
        <v>1748.461773</v>
      </c>
      <c r="G172" s="561" t="n">
        <v>2105.15642696</v>
      </c>
    </row>
    <row r="173" customFormat="false" ht="26.4" hidden="false" customHeight="true" outlineLevel="0" collapsed="false"/>
    <row r="174" customFormat="false" ht="26.4" hidden="false" customHeight="true" outlineLevel="0" collapsed="false"/>
    <row r="175" customFormat="false" ht="26.4" hidden="false" customHeight="true" outlineLevel="0" collapsed="false">
      <c r="A175" s="571"/>
      <c r="B175" s="571" t="n">
        <v>150</v>
      </c>
      <c r="C175" s="571"/>
      <c r="D175" s="571"/>
      <c r="E175" s="571"/>
      <c r="F175" s="571"/>
      <c r="G175" s="571"/>
    </row>
    <row r="176" customFormat="false" ht="26.4" hidden="false" customHeight="true" outlineLevel="0" collapsed="false"/>
    <row r="177" customFormat="false" ht="26.4" hidden="false" customHeight="true" outlineLevel="0" collapsed="false">
      <c r="A177" s="543" t="s">
        <v>872</v>
      </c>
      <c r="B177" s="543" t="s">
        <v>873</v>
      </c>
      <c r="C177" s="543" t="s">
        <v>579</v>
      </c>
      <c r="D177" s="543" t="s">
        <v>874</v>
      </c>
      <c r="E177" s="544" t="s">
        <v>875</v>
      </c>
      <c r="F177" s="545" t="s">
        <v>876</v>
      </c>
      <c r="G177" s="544" t="s">
        <v>877</v>
      </c>
    </row>
    <row r="178" customFormat="false" ht="26.4" hidden="false" customHeight="true" outlineLevel="0" collapsed="false">
      <c r="A178" s="549" t="s">
        <v>879</v>
      </c>
      <c r="B178" s="549"/>
      <c r="C178" s="549"/>
      <c r="D178" s="550"/>
      <c r="E178" s="551"/>
      <c r="F178" s="552" t="n">
        <v>262.377180449333</v>
      </c>
      <c r="G178" s="552" t="n">
        <v>314.654165649333</v>
      </c>
    </row>
    <row r="179" customFormat="false" ht="26.4" hidden="false" customHeight="true" outlineLevel="0" collapsed="false">
      <c r="A179" s="553" t="n">
        <v>90105</v>
      </c>
      <c r="B179" s="554" t="s">
        <v>883</v>
      </c>
      <c r="C179" s="553" t="s">
        <v>42</v>
      </c>
      <c r="D179" s="553" t="n">
        <v>0.91</v>
      </c>
      <c r="E179" s="553" t="n">
        <v>9.43</v>
      </c>
      <c r="F179" s="555" t="n">
        <v>8.5813</v>
      </c>
      <c r="G179" s="555" t="n">
        <v>10.554999</v>
      </c>
    </row>
    <row r="180" customFormat="false" ht="26.4" hidden="false" customHeight="true" outlineLevel="0" collapsed="false">
      <c r="A180" s="553" t="n">
        <v>99063</v>
      </c>
      <c r="B180" s="554" t="s">
        <v>886</v>
      </c>
      <c r="C180" s="553" t="s">
        <v>588</v>
      </c>
      <c r="D180" s="553" t="n">
        <v>1</v>
      </c>
      <c r="E180" s="553" t="n">
        <v>9.05</v>
      </c>
      <c r="F180" s="555" t="n">
        <v>9.05</v>
      </c>
      <c r="G180" s="555" t="n">
        <v>11.1315</v>
      </c>
    </row>
    <row r="181" customFormat="false" ht="26.4" hidden="false" customHeight="true" outlineLevel="0" collapsed="false">
      <c r="A181" s="553" t="n">
        <v>101616</v>
      </c>
      <c r="B181" s="564" t="s">
        <v>889</v>
      </c>
      <c r="C181" s="553" t="s">
        <v>890</v>
      </c>
      <c r="D181" s="553" t="n">
        <v>0.65</v>
      </c>
      <c r="E181" s="555" t="n">
        <v>6.68</v>
      </c>
      <c r="F181" s="555" t="n">
        <v>4.342</v>
      </c>
      <c r="G181" s="555" t="n">
        <v>5.34066</v>
      </c>
    </row>
    <row r="182" customFormat="false" ht="26.4" hidden="false" customHeight="true" outlineLevel="0" collapsed="false">
      <c r="A182" s="553" t="n">
        <v>93378</v>
      </c>
      <c r="B182" s="554" t="s">
        <v>893</v>
      </c>
      <c r="C182" s="553" t="s">
        <v>42</v>
      </c>
      <c r="D182" s="553" t="n">
        <v>0.91</v>
      </c>
      <c r="E182" s="555" t="n">
        <v>26.52</v>
      </c>
      <c r="F182" s="555" t="n">
        <v>24.1332</v>
      </c>
      <c r="G182" s="555" t="n">
        <v>29.683836</v>
      </c>
    </row>
    <row r="183" customFormat="false" ht="26.4" hidden="false" customHeight="true" outlineLevel="0" collapsed="false">
      <c r="A183" s="553" t="n">
        <v>90734</v>
      </c>
      <c r="B183" s="554" t="s">
        <v>938</v>
      </c>
      <c r="C183" s="553" t="s">
        <v>39</v>
      </c>
      <c r="D183" s="565" t="n">
        <v>1</v>
      </c>
      <c r="E183" s="555" t="n">
        <v>3.93</v>
      </c>
      <c r="F183" s="555" t="n">
        <v>3.93</v>
      </c>
      <c r="G183" s="555" t="n">
        <v>4.8339</v>
      </c>
    </row>
    <row r="184" customFormat="false" ht="26.4" hidden="false" customHeight="true" outlineLevel="0" collapsed="false">
      <c r="A184" s="553" t="n">
        <v>95875</v>
      </c>
      <c r="B184" s="554" t="s">
        <v>898</v>
      </c>
      <c r="C184" s="553" t="s">
        <v>899</v>
      </c>
      <c r="D184" s="553" t="n">
        <v>7.644</v>
      </c>
      <c r="E184" s="555" t="n">
        <v>2.58</v>
      </c>
      <c r="F184" s="555" t="n">
        <v>19.72152</v>
      </c>
      <c r="G184" s="555" t="n">
        <v>24.2574696</v>
      </c>
    </row>
    <row r="185" customFormat="false" ht="26.4" hidden="false" customHeight="true" outlineLevel="0" collapsed="false">
      <c r="A185" s="553" t="n">
        <v>96401</v>
      </c>
      <c r="B185" s="564" t="s">
        <v>854</v>
      </c>
      <c r="C185" s="564" t="s">
        <v>855</v>
      </c>
      <c r="D185" s="553" t="n">
        <v>0.65</v>
      </c>
      <c r="E185" s="564" t="n">
        <v>6.54</v>
      </c>
      <c r="F185" s="555" t="n">
        <v>4.251</v>
      </c>
      <c r="G185" s="555" t="n">
        <v>5.22873</v>
      </c>
    </row>
    <row r="186" customFormat="false" ht="26.4" hidden="false" customHeight="true" outlineLevel="0" collapsed="false">
      <c r="A186" s="553" t="n">
        <v>102098</v>
      </c>
      <c r="B186" s="553" t="s">
        <v>858</v>
      </c>
      <c r="C186" s="553" t="s">
        <v>689</v>
      </c>
      <c r="D186" s="553" t="n">
        <v>0.0455</v>
      </c>
      <c r="E186" s="553" t="n">
        <v>2615.04</v>
      </c>
      <c r="F186" s="555" t="n">
        <v>118.98432</v>
      </c>
      <c r="G186" s="555" t="n">
        <v>146.3507136</v>
      </c>
      <c r="I186" s="511"/>
    </row>
    <row r="187" customFormat="false" ht="26.4" hidden="false" customHeight="true" outlineLevel="0" collapsed="false">
      <c r="A187" s="553" t="n">
        <v>101576</v>
      </c>
      <c r="B187" s="554" t="s">
        <v>939</v>
      </c>
      <c r="C187" s="553" t="s">
        <v>860</v>
      </c>
      <c r="D187" s="553" t="n">
        <v>0.91</v>
      </c>
      <c r="E187" s="555" t="n">
        <v>37.69</v>
      </c>
      <c r="F187" s="574" t="n">
        <v>34.2979</v>
      </c>
      <c r="G187" s="555" t="n">
        <v>42.186417</v>
      </c>
    </row>
    <row r="188" customFormat="false" ht="26.4" hidden="false" customHeight="true" outlineLevel="0" collapsed="false">
      <c r="A188" s="553" t="n">
        <v>0</v>
      </c>
      <c r="B188" s="553" t="n">
        <v>0</v>
      </c>
      <c r="C188" s="553" t="n">
        <v>0</v>
      </c>
      <c r="D188" s="553" t="n">
        <f aca="false">FALSE()</f>
        <v>0</v>
      </c>
      <c r="E188" s="553" t="n">
        <v>0</v>
      </c>
      <c r="F188" s="555" t="n">
        <v>0</v>
      </c>
      <c r="G188" s="555" t="n">
        <v>0</v>
      </c>
    </row>
    <row r="189" customFormat="false" ht="26.4" hidden="false" customHeight="true" outlineLevel="0" collapsed="false">
      <c r="A189" s="553" t="s">
        <v>940</v>
      </c>
      <c r="B189" s="554" t="s">
        <v>941</v>
      </c>
      <c r="C189" s="553" t="s">
        <v>908</v>
      </c>
      <c r="D189" s="575" t="n">
        <v>0.0166666666666667</v>
      </c>
      <c r="E189" s="555" t="n">
        <v>2105.15642696</v>
      </c>
      <c r="F189" s="574" t="n">
        <v>35.0859404493333</v>
      </c>
      <c r="G189" s="555" t="n">
        <v>35.0859404493333</v>
      </c>
    </row>
    <row r="190" customFormat="false" ht="26.4" hidden="false" customHeight="true" outlineLevel="0" collapsed="false">
      <c r="A190" s="549" t="s">
        <v>900</v>
      </c>
      <c r="B190" s="549"/>
      <c r="C190" s="549"/>
      <c r="D190" s="550"/>
      <c r="E190" s="551"/>
      <c r="F190" s="569" t="n">
        <v>52.13</v>
      </c>
      <c r="G190" s="569" t="n">
        <v>52.13</v>
      </c>
      <c r="I190" s="518"/>
      <c r="J190" s="498"/>
      <c r="K190" s="518"/>
    </row>
    <row r="191" customFormat="false" ht="26.4" hidden="false" customHeight="true" outlineLevel="0" collapsed="false">
      <c r="A191" s="553" t="n">
        <v>2696</v>
      </c>
      <c r="B191" s="566" t="s">
        <v>901</v>
      </c>
      <c r="C191" s="553" t="s">
        <v>902</v>
      </c>
      <c r="D191" s="553" t="n">
        <v>1</v>
      </c>
      <c r="E191" s="555" t="n">
        <v>23.52</v>
      </c>
      <c r="F191" s="555" t="n">
        <v>29.31</v>
      </c>
      <c r="G191" s="555" t="n">
        <v>29.31</v>
      </c>
    </row>
    <row r="192" customFormat="false" ht="26.4" hidden="false" customHeight="true" outlineLevel="0" collapsed="false">
      <c r="A192" s="553" t="n">
        <v>246</v>
      </c>
      <c r="B192" s="566" t="s">
        <v>903</v>
      </c>
      <c r="C192" s="553" t="s">
        <v>902</v>
      </c>
      <c r="D192" s="553" t="n">
        <v>1</v>
      </c>
      <c r="E192" s="555" t="n">
        <v>18.22</v>
      </c>
      <c r="F192" s="555" t="n">
        <v>22.82</v>
      </c>
      <c r="G192" s="555" t="n">
        <v>22.82</v>
      </c>
    </row>
    <row r="193" customFormat="false" ht="26.4" hidden="false" customHeight="true" outlineLevel="0" collapsed="false">
      <c r="A193" s="549" t="s">
        <v>904</v>
      </c>
      <c r="B193" s="549"/>
      <c r="C193" s="549"/>
      <c r="D193" s="550"/>
      <c r="E193" s="551"/>
      <c r="F193" s="569" t="n">
        <v>46.067</v>
      </c>
      <c r="G193" s="569" t="n">
        <v>51.13437</v>
      </c>
    </row>
    <row r="194" customFormat="false" ht="26.4" hidden="false" customHeight="true" outlineLevel="0" collapsed="false">
      <c r="A194" s="558" t="s">
        <v>905</v>
      </c>
      <c r="B194" s="566" t="s">
        <v>942</v>
      </c>
      <c r="C194" s="553" t="s">
        <v>39</v>
      </c>
      <c r="D194" s="553" t="n">
        <v>1</v>
      </c>
      <c r="E194" s="555" t="n">
        <v>32.16</v>
      </c>
      <c r="F194" s="555" t="n">
        <v>32.16</v>
      </c>
      <c r="G194" s="555" t="n">
        <v>35.6976</v>
      </c>
    </row>
    <row r="195" customFormat="false" ht="26.4" hidden="false" customHeight="true" outlineLevel="0" collapsed="false">
      <c r="A195" s="558" t="s">
        <v>943</v>
      </c>
      <c r="B195" s="566" t="s">
        <v>944</v>
      </c>
      <c r="C195" s="553" t="s">
        <v>908</v>
      </c>
      <c r="D195" s="553" t="n">
        <v>1</v>
      </c>
      <c r="E195" s="555" t="n">
        <v>5.08</v>
      </c>
      <c r="F195" s="555" t="n">
        <v>5.08</v>
      </c>
      <c r="G195" s="555" t="n">
        <v>5.6388</v>
      </c>
    </row>
    <row r="196" customFormat="false" ht="26.4" hidden="false" customHeight="true" outlineLevel="0" collapsed="false">
      <c r="A196" s="559" t="n">
        <v>368</v>
      </c>
      <c r="B196" s="570" t="s">
        <v>907</v>
      </c>
      <c r="C196" s="553" t="s">
        <v>908</v>
      </c>
      <c r="D196" s="576" t="n">
        <v>0.182</v>
      </c>
      <c r="E196" s="555" t="n">
        <v>48.5</v>
      </c>
      <c r="F196" s="555" t="n">
        <v>8.827</v>
      </c>
      <c r="G196" s="555" t="n">
        <v>9.79797</v>
      </c>
    </row>
    <row r="197" customFormat="false" ht="26.4" hidden="false" customHeight="true" outlineLevel="0" collapsed="false">
      <c r="B197" s="560" t="s">
        <v>909</v>
      </c>
      <c r="F197" s="561" t="n">
        <v>360.574180449333</v>
      </c>
      <c r="G197" s="561" t="n">
        <v>417.918535649333</v>
      </c>
    </row>
    <row r="198" customFormat="false" ht="26.4" hidden="false" customHeight="true" outlineLevel="0" collapsed="false"/>
    <row r="199" customFormat="false" ht="26.4" hidden="false" customHeight="true" outlineLevel="0" collapsed="false"/>
    <row r="200" customFormat="false" ht="26.4" hidden="false" customHeight="true" outlineLevel="0" collapsed="false">
      <c r="A200" s="571"/>
      <c r="B200" s="571" t="n">
        <v>200</v>
      </c>
      <c r="C200" s="571"/>
      <c r="D200" s="571"/>
      <c r="E200" s="571"/>
      <c r="F200" s="571"/>
      <c r="G200" s="571"/>
    </row>
    <row r="201" customFormat="false" ht="26.4" hidden="false" customHeight="true" outlineLevel="0" collapsed="false"/>
    <row r="202" customFormat="false" ht="26.4" hidden="false" customHeight="true" outlineLevel="0" collapsed="false">
      <c r="A202" s="543" t="s">
        <v>872</v>
      </c>
      <c r="B202" s="543" t="s">
        <v>873</v>
      </c>
      <c r="C202" s="543" t="s">
        <v>579</v>
      </c>
      <c r="D202" s="543" t="s">
        <v>874</v>
      </c>
      <c r="E202" s="544" t="s">
        <v>875</v>
      </c>
      <c r="F202" s="545" t="s">
        <v>876</v>
      </c>
      <c r="G202" s="544" t="s">
        <v>877</v>
      </c>
    </row>
    <row r="203" customFormat="false" ht="26.4" hidden="false" customHeight="true" outlineLevel="0" collapsed="false">
      <c r="A203" s="549" t="s">
        <v>879</v>
      </c>
      <c r="B203" s="549"/>
      <c r="C203" s="549"/>
      <c r="D203" s="550"/>
      <c r="E203" s="551"/>
      <c r="F203" s="552" t="n">
        <v>267.738875337</v>
      </c>
      <c r="G203" s="552" t="n">
        <v>323.266491937</v>
      </c>
    </row>
    <row r="204" customFormat="false" ht="26.4" hidden="false" customHeight="true" outlineLevel="0" collapsed="false">
      <c r="A204" s="553" t="n">
        <v>90105</v>
      </c>
      <c r="B204" s="554" t="s">
        <v>883</v>
      </c>
      <c r="C204" s="553" t="s">
        <v>42</v>
      </c>
      <c r="D204" s="553" t="n">
        <v>0.98</v>
      </c>
      <c r="E204" s="553" t="n">
        <v>9.43</v>
      </c>
      <c r="F204" s="555" t="n">
        <v>9.2414</v>
      </c>
      <c r="G204" s="555" t="n">
        <v>11.366922</v>
      </c>
    </row>
    <row r="205" customFormat="false" ht="26.4" hidden="false" customHeight="true" outlineLevel="0" collapsed="false">
      <c r="A205" s="553" t="n">
        <v>99063</v>
      </c>
      <c r="B205" s="554" t="s">
        <v>886</v>
      </c>
      <c r="C205" s="553" t="s">
        <v>588</v>
      </c>
      <c r="D205" s="553" t="n">
        <v>1</v>
      </c>
      <c r="E205" s="553" t="n">
        <v>9.05</v>
      </c>
      <c r="F205" s="555" t="n">
        <v>9.05</v>
      </c>
      <c r="G205" s="555" t="n">
        <v>11.1315</v>
      </c>
      <c r="I205" s="511"/>
    </row>
    <row r="206" customFormat="false" ht="26.4" hidden="false" customHeight="true" outlineLevel="0" collapsed="false">
      <c r="A206" s="553" t="n">
        <v>101616</v>
      </c>
      <c r="B206" s="564" t="s">
        <v>889</v>
      </c>
      <c r="C206" s="553" t="s">
        <v>890</v>
      </c>
      <c r="D206" s="576" t="n">
        <v>0.65</v>
      </c>
      <c r="E206" s="555" t="n">
        <v>6.68</v>
      </c>
      <c r="F206" s="555" t="n">
        <v>4.342</v>
      </c>
      <c r="G206" s="555" t="n">
        <v>5.34066</v>
      </c>
    </row>
    <row r="207" customFormat="false" ht="26.4" hidden="false" customHeight="true" outlineLevel="0" collapsed="false">
      <c r="A207" s="553" t="n">
        <v>93378</v>
      </c>
      <c r="B207" s="554" t="s">
        <v>893</v>
      </c>
      <c r="C207" s="553" t="s">
        <v>42</v>
      </c>
      <c r="D207" s="553" t="n">
        <v>0.98</v>
      </c>
      <c r="E207" s="555" t="n">
        <v>26.52</v>
      </c>
      <c r="F207" s="555" t="n">
        <v>25.9896</v>
      </c>
      <c r="G207" s="555" t="n">
        <v>31.967208</v>
      </c>
    </row>
    <row r="208" customFormat="false" ht="26.4" hidden="false" customHeight="true" outlineLevel="0" collapsed="false">
      <c r="A208" s="553" t="n">
        <v>90735</v>
      </c>
      <c r="B208" s="554" t="s">
        <v>945</v>
      </c>
      <c r="C208" s="553" t="s">
        <v>39</v>
      </c>
      <c r="D208" s="565" t="n">
        <v>1</v>
      </c>
      <c r="E208" s="555" t="n">
        <v>4.55</v>
      </c>
      <c r="F208" s="555" t="n">
        <v>4.55</v>
      </c>
      <c r="G208" s="555" t="n">
        <v>5.5965</v>
      </c>
    </row>
    <row r="209" customFormat="false" ht="26.4" hidden="false" customHeight="true" outlineLevel="0" collapsed="false">
      <c r="A209" s="553" t="n">
        <v>95875</v>
      </c>
      <c r="B209" s="554" t="s">
        <v>898</v>
      </c>
      <c r="C209" s="553" t="s">
        <v>899</v>
      </c>
      <c r="D209" s="553" t="n">
        <v>8.232</v>
      </c>
      <c r="E209" s="555" t="n">
        <v>2.58</v>
      </c>
      <c r="F209" s="555" t="n">
        <v>21.23856</v>
      </c>
      <c r="G209" s="555" t="n">
        <v>26.1234288</v>
      </c>
      <c r="I209" s="518"/>
      <c r="J209" s="498"/>
      <c r="K209" s="518"/>
    </row>
    <row r="210" customFormat="false" ht="26.4" hidden="false" customHeight="true" outlineLevel="0" collapsed="false">
      <c r="A210" s="553" t="n">
        <v>96401</v>
      </c>
      <c r="B210" s="564" t="s">
        <v>854</v>
      </c>
      <c r="C210" s="564" t="s">
        <v>855</v>
      </c>
      <c r="D210" s="564" t="n">
        <v>0.7</v>
      </c>
      <c r="E210" s="564" t="n">
        <v>6.54</v>
      </c>
      <c r="F210" s="555" t="n">
        <v>4.578</v>
      </c>
      <c r="G210" s="555" t="n">
        <v>5.63094</v>
      </c>
    </row>
    <row r="211" customFormat="false" ht="26.4" hidden="false" customHeight="true" outlineLevel="0" collapsed="false">
      <c r="A211" s="553" t="n">
        <v>102098</v>
      </c>
      <c r="B211" s="553" t="s">
        <v>858</v>
      </c>
      <c r="C211" s="553" t="s">
        <v>689</v>
      </c>
      <c r="D211" s="553" t="n">
        <v>0.049</v>
      </c>
      <c r="E211" s="553" t="n">
        <v>2615.04</v>
      </c>
      <c r="F211" s="555" t="n">
        <v>128.13696</v>
      </c>
      <c r="G211" s="555" t="n">
        <v>157.6084608</v>
      </c>
    </row>
    <row r="212" customFormat="false" ht="26.4" hidden="false" customHeight="true" outlineLevel="0" collapsed="false">
      <c r="A212" s="553" t="n">
        <v>101576</v>
      </c>
      <c r="B212" s="554" t="s">
        <v>939</v>
      </c>
      <c r="C212" s="553" t="s">
        <v>860</v>
      </c>
      <c r="D212" s="553" t="n">
        <v>0.91</v>
      </c>
      <c r="E212" s="555" t="n">
        <v>37.69</v>
      </c>
      <c r="F212" s="574" t="n">
        <v>34.2979</v>
      </c>
      <c r="G212" s="555" t="n">
        <v>42.186417</v>
      </c>
    </row>
    <row r="213" customFormat="false" ht="26.4" hidden="false" customHeight="true" outlineLevel="0" collapsed="false">
      <c r="A213" s="553" t="n">
        <v>0</v>
      </c>
      <c r="B213" s="553" t="n">
        <v>0</v>
      </c>
      <c r="C213" s="553" t="n">
        <v>0</v>
      </c>
      <c r="D213" s="553" t="n">
        <f aca="false">FALSE()</f>
        <v>0</v>
      </c>
      <c r="E213" s="553" t="n">
        <v>0</v>
      </c>
      <c r="F213" s="555" t="n">
        <v>0</v>
      </c>
      <c r="G213" s="555" t="n">
        <v>0</v>
      </c>
    </row>
    <row r="214" customFormat="false" ht="26.4" hidden="false" customHeight="true" outlineLevel="0" collapsed="false">
      <c r="A214" s="553" t="s">
        <v>940</v>
      </c>
      <c r="B214" s="554" t="s">
        <v>941</v>
      </c>
      <c r="C214" s="553" t="s">
        <v>908</v>
      </c>
      <c r="D214" s="575" t="n">
        <v>0.0125</v>
      </c>
      <c r="E214" s="555" t="n">
        <v>2105.15642696</v>
      </c>
      <c r="F214" s="574" t="n">
        <v>26.314455337</v>
      </c>
      <c r="G214" s="555" t="n">
        <v>26.314455337</v>
      </c>
    </row>
    <row r="215" customFormat="false" ht="26.4" hidden="false" customHeight="true" outlineLevel="0" collapsed="false">
      <c r="A215" s="549" t="s">
        <v>900</v>
      </c>
      <c r="B215" s="549"/>
      <c r="C215" s="549"/>
      <c r="D215" s="550"/>
      <c r="E215" s="551"/>
      <c r="F215" s="569" t="n">
        <v>52.13</v>
      </c>
      <c r="G215" s="569" t="n">
        <v>52.13</v>
      </c>
    </row>
    <row r="216" customFormat="false" ht="26.4" hidden="false" customHeight="true" outlineLevel="0" collapsed="false">
      <c r="A216" s="553" t="n">
        <v>2696</v>
      </c>
      <c r="B216" s="566" t="s">
        <v>901</v>
      </c>
      <c r="C216" s="553" t="s">
        <v>902</v>
      </c>
      <c r="D216" s="553" t="n">
        <v>1</v>
      </c>
      <c r="E216" s="555" t="n">
        <v>23.52</v>
      </c>
      <c r="F216" s="555" t="n">
        <v>29.31</v>
      </c>
      <c r="G216" s="555" t="n">
        <v>29.31</v>
      </c>
    </row>
    <row r="217" customFormat="false" ht="26.4" hidden="false" customHeight="true" outlineLevel="0" collapsed="false">
      <c r="A217" s="553" t="n">
        <v>246</v>
      </c>
      <c r="B217" s="566" t="s">
        <v>903</v>
      </c>
      <c r="C217" s="553" t="s">
        <v>902</v>
      </c>
      <c r="D217" s="553" t="n">
        <v>1</v>
      </c>
      <c r="E217" s="555" t="n">
        <v>18.22</v>
      </c>
      <c r="F217" s="555" t="n">
        <v>22.82</v>
      </c>
      <c r="G217" s="555" t="n">
        <v>22.82</v>
      </c>
    </row>
    <row r="218" customFormat="false" ht="26.4" hidden="false" customHeight="true" outlineLevel="0" collapsed="false">
      <c r="A218" s="549" t="s">
        <v>904</v>
      </c>
      <c r="B218" s="549"/>
      <c r="C218" s="549"/>
      <c r="D218" s="550"/>
      <c r="E218" s="551"/>
      <c r="F218" s="569" t="n">
        <v>68.606</v>
      </c>
      <c r="G218" s="569" t="n">
        <v>76.15266</v>
      </c>
    </row>
    <row r="219" customFormat="false" ht="26.4" hidden="false" customHeight="true" outlineLevel="0" collapsed="false">
      <c r="A219" s="558" t="s">
        <v>905</v>
      </c>
      <c r="B219" s="566" t="s">
        <v>946</v>
      </c>
      <c r="C219" s="553" t="s">
        <v>39</v>
      </c>
      <c r="D219" s="553" t="n">
        <v>1</v>
      </c>
      <c r="E219" s="555" t="n">
        <v>50.88</v>
      </c>
      <c r="F219" s="555" t="n">
        <v>50.88</v>
      </c>
      <c r="G219" s="555" t="n">
        <v>56.4768</v>
      </c>
    </row>
    <row r="220" customFormat="false" ht="26.4" hidden="false" customHeight="true" outlineLevel="0" collapsed="false">
      <c r="A220" s="553" t="s">
        <v>943</v>
      </c>
      <c r="B220" s="566" t="s">
        <v>947</v>
      </c>
      <c r="C220" s="553" t="s">
        <v>908</v>
      </c>
      <c r="D220" s="553" t="n">
        <v>1</v>
      </c>
      <c r="E220" s="555" t="n">
        <v>8.22</v>
      </c>
      <c r="F220" s="555" t="n">
        <v>8.22</v>
      </c>
      <c r="G220" s="555" t="n">
        <v>9.1242</v>
      </c>
    </row>
    <row r="221" customFormat="false" ht="26.4" hidden="false" customHeight="true" outlineLevel="0" collapsed="false">
      <c r="A221" s="553" t="n">
        <v>368</v>
      </c>
      <c r="B221" s="570" t="s">
        <v>907</v>
      </c>
      <c r="C221" s="553" t="s">
        <v>908</v>
      </c>
      <c r="D221" s="576" t="n">
        <v>0.196</v>
      </c>
      <c r="E221" s="555" t="n">
        <v>48.5</v>
      </c>
      <c r="F221" s="555" t="n">
        <v>9.506</v>
      </c>
      <c r="G221" s="555" t="n">
        <v>10.55166</v>
      </c>
    </row>
    <row r="222" customFormat="false" ht="26.4" hidden="false" customHeight="true" outlineLevel="0" collapsed="false">
      <c r="B222" s="560" t="s">
        <v>909</v>
      </c>
      <c r="F222" s="561" t="n">
        <v>388.474875337</v>
      </c>
      <c r="G222" s="561" t="n">
        <v>451.549151937</v>
      </c>
    </row>
    <row r="223" customFormat="false" ht="26.4" hidden="false" customHeight="true" outlineLevel="0" collapsed="false"/>
    <row r="224" customFormat="false" ht="26.4" hidden="false" customHeight="true" outlineLevel="0" collapsed="false"/>
    <row r="225" customFormat="false" ht="26.4" hidden="false" customHeight="true" outlineLevel="0" collapsed="false"/>
    <row r="226" customFormat="false" ht="26.4" hidden="false" customHeight="true" outlineLevel="0" collapsed="false">
      <c r="A226" s="571"/>
      <c r="B226" s="571" t="n">
        <v>250</v>
      </c>
      <c r="C226" s="571"/>
      <c r="D226" s="571"/>
      <c r="E226" s="571"/>
      <c r="F226" s="571"/>
      <c r="G226" s="571"/>
    </row>
    <row r="227" customFormat="false" ht="26.4" hidden="false" customHeight="true" outlineLevel="0" collapsed="false"/>
    <row r="228" customFormat="false" ht="26.4" hidden="false" customHeight="true" outlineLevel="0" collapsed="false">
      <c r="A228" s="543" t="s">
        <v>872</v>
      </c>
      <c r="B228" s="543" t="s">
        <v>873</v>
      </c>
      <c r="C228" s="543" t="s">
        <v>579</v>
      </c>
      <c r="D228" s="543" t="s">
        <v>874</v>
      </c>
      <c r="E228" s="544" t="s">
        <v>875</v>
      </c>
      <c r="F228" s="545" t="s">
        <v>876</v>
      </c>
      <c r="G228" s="544" t="s">
        <v>877</v>
      </c>
    </row>
    <row r="229" customFormat="false" ht="26.4" hidden="false" customHeight="true" outlineLevel="0" collapsed="false">
      <c r="A229" s="549" t="s">
        <v>879</v>
      </c>
      <c r="B229" s="549"/>
      <c r="C229" s="549"/>
      <c r="D229" s="550"/>
      <c r="E229" s="551"/>
      <c r="F229" s="552" t="n">
        <v>295.375235337</v>
      </c>
      <c r="G229" s="552" t="n">
        <v>357.259214737</v>
      </c>
    </row>
    <row r="230" customFormat="false" ht="26.4" hidden="false" customHeight="true" outlineLevel="0" collapsed="false">
      <c r="A230" s="553" t="n">
        <v>90105</v>
      </c>
      <c r="B230" s="554" t="s">
        <v>883</v>
      </c>
      <c r="C230" s="553" t="s">
        <v>42</v>
      </c>
      <c r="D230" s="553" t="n">
        <v>1.12</v>
      </c>
      <c r="E230" s="553" t="n">
        <v>9.43</v>
      </c>
      <c r="F230" s="555" t="n">
        <v>10.5616</v>
      </c>
      <c r="G230" s="555" t="n">
        <v>12.990768</v>
      </c>
    </row>
    <row r="231" customFormat="false" ht="26.4" hidden="false" customHeight="true" outlineLevel="0" collapsed="false">
      <c r="A231" s="553" t="n">
        <v>99063</v>
      </c>
      <c r="B231" s="554" t="s">
        <v>886</v>
      </c>
      <c r="C231" s="553" t="s">
        <v>588</v>
      </c>
      <c r="D231" s="553" t="n">
        <v>1</v>
      </c>
      <c r="E231" s="553" t="n">
        <v>9.05</v>
      </c>
      <c r="F231" s="555" t="n">
        <v>9.05</v>
      </c>
      <c r="G231" s="555" t="n">
        <v>11.1315</v>
      </c>
      <c r="I231" s="518"/>
      <c r="J231" s="498"/>
      <c r="K231" s="518"/>
    </row>
    <row r="232" customFormat="false" ht="26.4" hidden="false" customHeight="true" outlineLevel="0" collapsed="false">
      <c r="A232" s="553" t="n">
        <v>101616</v>
      </c>
      <c r="B232" s="564" t="s">
        <v>889</v>
      </c>
      <c r="C232" s="553" t="s">
        <v>890</v>
      </c>
      <c r="D232" s="576" t="n">
        <v>0.65</v>
      </c>
      <c r="E232" s="555" t="n">
        <v>6.68</v>
      </c>
      <c r="F232" s="555" t="n">
        <v>4.342</v>
      </c>
      <c r="G232" s="555" t="n">
        <v>5.34066</v>
      </c>
    </row>
    <row r="233" customFormat="false" ht="26.4" hidden="false" customHeight="true" outlineLevel="0" collapsed="false">
      <c r="A233" s="553" t="n">
        <v>93378</v>
      </c>
      <c r="B233" s="554" t="s">
        <v>893</v>
      </c>
      <c r="C233" s="553" t="s">
        <v>42</v>
      </c>
      <c r="D233" s="553" t="n">
        <v>1.12</v>
      </c>
      <c r="E233" s="555" t="n">
        <v>26.52</v>
      </c>
      <c r="F233" s="555" t="n">
        <v>29.7024</v>
      </c>
      <c r="G233" s="555" t="n">
        <v>36.533952</v>
      </c>
    </row>
    <row r="234" customFormat="false" ht="26.4" hidden="false" customHeight="true" outlineLevel="0" collapsed="false">
      <c r="A234" s="553" t="n">
        <v>90736</v>
      </c>
      <c r="B234" s="554" t="s">
        <v>948</v>
      </c>
      <c r="C234" s="553" t="s">
        <v>39</v>
      </c>
      <c r="D234" s="565" t="n">
        <v>1</v>
      </c>
      <c r="E234" s="555" t="n">
        <v>5.16</v>
      </c>
      <c r="F234" s="555" t="n">
        <v>5.16</v>
      </c>
      <c r="G234" s="555" t="n">
        <v>6.3468</v>
      </c>
    </row>
    <row r="235" customFormat="false" ht="26.4" hidden="false" customHeight="true" outlineLevel="0" collapsed="false">
      <c r="A235" s="553" t="n">
        <v>95875</v>
      </c>
      <c r="B235" s="554" t="s">
        <v>898</v>
      </c>
      <c r="C235" s="553" t="s">
        <v>899</v>
      </c>
      <c r="D235" s="553" t="n">
        <v>9.408</v>
      </c>
      <c r="E235" s="555" t="n">
        <v>2.58</v>
      </c>
      <c r="F235" s="555" t="n">
        <v>24.27264</v>
      </c>
      <c r="G235" s="555" t="n">
        <v>29.8553472</v>
      </c>
    </row>
    <row r="236" customFormat="false" ht="26.4" hidden="false" customHeight="true" outlineLevel="0" collapsed="false">
      <c r="A236" s="553" t="n">
        <v>96401</v>
      </c>
      <c r="B236" s="564" t="s">
        <v>854</v>
      </c>
      <c r="C236" s="564" t="s">
        <v>855</v>
      </c>
      <c r="D236" s="564" t="n">
        <v>0.8</v>
      </c>
      <c r="E236" s="564" t="n">
        <v>6.54</v>
      </c>
      <c r="F236" s="555" t="n">
        <v>5.232</v>
      </c>
      <c r="G236" s="555" t="n">
        <v>6.43536</v>
      </c>
    </row>
    <row r="237" customFormat="false" ht="26.4" hidden="false" customHeight="true" outlineLevel="0" collapsed="false">
      <c r="A237" s="553" t="n">
        <v>102098</v>
      </c>
      <c r="B237" s="553" t="s">
        <v>858</v>
      </c>
      <c r="C237" s="553" t="s">
        <v>689</v>
      </c>
      <c r="D237" s="553" t="n">
        <v>0.056</v>
      </c>
      <c r="E237" s="553" t="n">
        <v>2615.04</v>
      </c>
      <c r="F237" s="555" t="n">
        <v>146.44224</v>
      </c>
      <c r="G237" s="555" t="n">
        <v>180.1239552</v>
      </c>
    </row>
    <row r="238" customFormat="false" ht="26.4" hidden="false" customHeight="true" outlineLevel="0" collapsed="false">
      <c r="A238" s="553" t="n">
        <v>101576</v>
      </c>
      <c r="B238" s="554" t="s">
        <v>939</v>
      </c>
      <c r="C238" s="553" t="s">
        <v>860</v>
      </c>
      <c r="D238" s="553" t="n">
        <v>0.91</v>
      </c>
      <c r="E238" s="555" t="n">
        <v>37.69</v>
      </c>
      <c r="F238" s="574" t="n">
        <v>34.2979</v>
      </c>
      <c r="G238" s="555" t="n">
        <v>42.186417</v>
      </c>
    </row>
    <row r="239" customFormat="false" ht="26.4" hidden="false" customHeight="true" outlineLevel="0" collapsed="false">
      <c r="A239" s="553" t="n">
        <v>0</v>
      </c>
      <c r="B239" s="553" t="n">
        <v>0</v>
      </c>
      <c r="C239" s="553" t="n">
        <v>0</v>
      </c>
      <c r="D239" s="553" t="n">
        <f aca="false">FALSE()</f>
        <v>0</v>
      </c>
      <c r="E239" s="553" t="n">
        <v>0</v>
      </c>
      <c r="F239" s="555" t="n">
        <v>0</v>
      </c>
      <c r="G239" s="555" t="n">
        <v>0</v>
      </c>
    </row>
    <row r="240" customFormat="false" ht="26.4" hidden="false" customHeight="true" outlineLevel="0" collapsed="false">
      <c r="A240" s="553" t="s">
        <v>940</v>
      </c>
      <c r="B240" s="554" t="s">
        <v>941</v>
      </c>
      <c r="C240" s="553" t="s">
        <v>908</v>
      </c>
      <c r="D240" s="575" t="n">
        <v>0.0125</v>
      </c>
      <c r="E240" s="555" t="n">
        <v>2105.15642696</v>
      </c>
      <c r="F240" s="574" t="n">
        <v>26.314455337</v>
      </c>
      <c r="G240" s="574" t="n">
        <v>26.314455337</v>
      </c>
    </row>
    <row r="241" customFormat="false" ht="26.4" hidden="false" customHeight="true" outlineLevel="0" collapsed="false">
      <c r="A241" s="549" t="s">
        <v>900</v>
      </c>
      <c r="B241" s="549"/>
      <c r="C241" s="549"/>
      <c r="D241" s="550"/>
      <c r="E241" s="551"/>
      <c r="F241" s="569" t="n">
        <v>52.13</v>
      </c>
      <c r="G241" s="569" t="n">
        <v>52.13</v>
      </c>
    </row>
    <row r="242" customFormat="false" ht="26.4" hidden="false" customHeight="true" outlineLevel="0" collapsed="false">
      <c r="A242" s="553" t="n">
        <v>2696</v>
      </c>
      <c r="B242" s="566" t="s">
        <v>901</v>
      </c>
      <c r="C242" s="553" t="s">
        <v>902</v>
      </c>
      <c r="D242" s="553" t="n">
        <v>1</v>
      </c>
      <c r="E242" s="555" t="n">
        <v>23.52</v>
      </c>
      <c r="F242" s="555" t="n">
        <v>29.31</v>
      </c>
      <c r="G242" s="555" t="n">
        <v>29.31</v>
      </c>
    </row>
    <row r="243" customFormat="false" ht="26.4" hidden="false" customHeight="true" outlineLevel="0" collapsed="false">
      <c r="A243" s="553" t="n">
        <v>246</v>
      </c>
      <c r="B243" s="566" t="s">
        <v>903</v>
      </c>
      <c r="C243" s="553" t="s">
        <v>902</v>
      </c>
      <c r="D243" s="553" t="n">
        <v>1</v>
      </c>
      <c r="E243" s="555" t="n">
        <v>18.22</v>
      </c>
      <c r="F243" s="555" t="n">
        <v>22.82</v>
      </c>
      <c r="G243" s="555" t="n">
        <v>22.82</v>
      </c>
    </row>
    <row r="244" customFormat="false" ht="26.4" hidden="false" customHeight="true" outlineLevel="0" collapsed="false">
      <c r="A244" s="549" t="s">
        <v>904</v>
      </c>
      <c r="B244" s="549"/>
      <c r="C244" s="549"/>
      <c r="D244" s="550"/>
      <c r="E244" s="551"/>
      <c r="F244" s="569" t="n">
        <v>104.114</v>
      </c>
      <c r="G244" s="569" t="n">
        <v>115.56654</v>
      </c>
    </row>
    <row r="245" customFormat="false" ht="26.4" hidden="false" customHeight="true" outlineLevel="0" collapsed="false">
      <c r="A245" s="558" t="s">
        <v>905</v>
      </c>
      <c r="B245" s="566" t="s">
        <v>949</v>
      </c>
      <c r="C245" s="553" t="s">
        <v>39</v>
      </c>
      <c r="D245" s="553" t="n">
        <v>1</v>
      </c>
      <c r="E245" s="555" t="n">
        <v>81.91</v>
      </c>
      <c r="F245" s="555" t="n">
        <v>81.91</v>
      </c>
      <c r="G245" s="555" t="n">
        <v>90.9201</v>
      </c>
    </row>
    <row r="246" customFormat="false" ht="26.4" hidden="false" customHeight="true" outlineLevel="0" collapsed="false">
      <c r="A246" s="553" t="s">
        <v>943</v>
      </c>
      <c r="B246" s="566" t="s">
        <v>950</v>
      </c>
      <c r="C246" s="553" t="s">
        <v>908</v>
      </c>
      <c r="D246" s="553" t="n">
        <v>1</v>
      </c>
      <c r="E246" s="555" t="n">
        <v>11.34</v>
      </c>
      <c r="F246" s="555" t="n">
        <v>11.34</v>
      </c>
      <c r="G246" s="555" t="n">
        <v>12.5874</v>
      </c>
    </row>
    <row r="247" customFormat="false" ht="26.4" hidden="false" customHeight="true" outlineLevel="0" collapsed="false">
      <c r="A247" s="553" t="n">
        <v>368</v>
      </c>
      <c r="B247" s="570" t="s">
        <v>907</v>
      </c>
      <c r="C247" s="553" t="s">
        <v>908</v>
      </c>
      <c r="D247" s="576" t="n">
        <v>0.224</v>
      </c>
      <c r="E247" s="555" t="n">
        <v>48.5</v>
      </c>
      <c r="F247" s="555" t="n">
        <v>10.864</v>
      </c>
      <c r="G247" s="555" t="n">
        <v>12.05904</v>
      </c>
    </row>
    <row r="248" customFormat="false" ht="26.4" hidden="false" customHeight="true" outlineLevel="0" collapsed="false">
      <c r="B248" s="560" t="s">
        <v>909</v>
      </c>
      <c r="F248" s="561" t="n">
        <v>451.619235337</v>
      </c>
      <c r="G248" s="561" t="n">
        <v>524.955754737</v>
      </c>
    </row>
    <row r="249" customFormat="false" ht="26.4" hidden="false" customHeight="true" outlineLevel="0" collapsed="false"/>
    <row r="250" customFormat="false" ht="26.4" hidden="false" customHeight="true" outlineLevel="0" collapsed="false"/>
    <row r="251" customFormat="false" ht="26.4" hidden="false" customHeight="true" outlineLevel="0" collapsed="false"/>
    <row r="252" customFormat="false" ht="26.4" hidden="false" customHeight="true" outlineLevel="0" collapsed="false">
      <c r="B252" s="571" t="n">
        <v>300</v>
      </c>
    </row>
    <row r="253" customFormat="false" ht="26.4" hidden="false" customHeight="true" outlineLevel="0" collapsed="false"/>
    <row r="254" customFormat="false" ht="26.4" hidden="false" customHeight="true" outlineLevel="0" collapsed="false">
      <c r="A254" s="543" t="s">
        <v>872</v>
      </c>
      <c r="B254" s="543" t="s">
        <v>873</v>
      </c>
      <c r="C254" s="543" t="s">
        <v>579</v>
      </c>
      <c r="D254" s="543" t="s">
        <v>874</v>
      </c>
      <c r="E254" s="544" t="s">
        <v>875</v>
      </c>
      <c r="F254" s="545" t="s">
        <v>876</v>
      </c>
      <c r="G254" s="544" t="s">
        <v>877</v>
      </c>
    </row>
    <row r="255" customFormat="false" ht="26.4" hidden="false" customHeight="true" outlineLevel="0" collapsed="false">
      <c r="A255" s="549" t="s">
        <v>879</v>
      </c>
      <c r="B255" s="549"/>
      <c r="C255" s="549"/>
      <c r="D255" s="550"/>
      <c r="E255" s="551"/>
      <c r="F255" s="552" t="n">
        <v>295.985235337</v>
      </c>
      <c r="G255" s="552" t="n">
        <v>358.009514737</v>
      </c>
    </row>
    <row r="256" customFormat="false" ht="26.4" hidden="false" customHeight="true" outlineLevel="0" collapsed="false">
      <c r="A256" s="553" t="n">
        <v>90105</v>
      </c>
      <c r="B256" s="554" t="s">
        <v>883</v>
      </c>
      <c r="C256" s="553" t="s">
        <v>42</v>
      </c>
      <c r="D256" s="553" t="n">
        <v>1.12</v>
      </c>
      <c r="E256" s="553" t="n">
        <v>9.43</v>
      </c>
      <c r="F256" s="555" t="n">
        <v>10.5616</v>
      </c>
      <c r="G256" s="555" t="n">
        <v>12.990768</v>
      </c>
    </row>
    <row r="257" customFormat="false" ht="26.4" hidden="false" customHeight="true" outlineLevel="0" collapsed="false">
      <c r="A257" s="553" t="n">
        <v>99063</v>
      </c>
      <c r="B257" s="554" t="s">
        <v>886</v>
      </c>
      <c r="C257" s="553" t="s">
        <v>588</v>
      </c>
      <c r="D257" s="553" t="n">
        <v>1</v>
      </c>
      <c r="E257" s="553" t="n">
        <v>9.05</v>
      </c>
      <c r="F257" s="555" t="n">
        <v>9.05</v>
      </c>
      <c r="G257" s="555" t="n">
        <v>11.1315</v>
      </c>
    </row>
    <row r="258" customFormat="false" ht="26.4" hidden="false" customHeight="true" outlineLevel="0" collapsed="false">
      <c r="A258" s="553" t="n">
        <v>101616</v>
      </c>
      <c r="B258" s="564" t="s">
        <v>889</v>
      </c>
      <c r="C258" s="553" t="s">
        <v>890</v>
      </c>
      <c r="D258" s="576" t="n">
        <v>0.65</v>
      </c>
      <c r="E258" s="555" t="n">
        <v>6.68</v>
      </c>
      <c r="F258" s="555" t="n">
        <v>4.342</v>
      </c>
      <c r="G258" s="555" t="n">
        <v>5.34066</v>
      </c>
    </row>
    <row r="259" customFormat="false" ht="26.4" hidden="false" customHeight="true" outlineLevel="0" collapsed="false">
      <c r="A259" s="553" t="n">
        <v>93378</v>
      </c>
      <c r="B259" s="554" t="s">
        <v>893</v>
      </c>
      <c r="C259" s="553" t="s">
        <v>42</v>
      </c>
      <c r="D259" s="553" t="n">
        <v>1.12</v>
      </c>
      <c r="E259" s="555" t="n">
        <v>26.52</v>
      </c>
      <c r="F259" s="555" t="n">
        <v>29.7024</v>
      </c>
      <c r="G259" s="555" t="n">
        <v>36.533952</v>
      </c>
    </row>
    <row r="260" customFormat="false" ht="26.4" hidden="false" customHeight="true" outlineLevel="0" collapsed="false">
      <c r="A260" s="553" t="n">
        <v>90737</v>
      </c>
      <c r="B260" s="554" t="s">
        <v>951</v>
      </c>
      <c r="C260" s="553" t="s">
        <v>39</v>
      </c>
      <c r="D260" s="565" t="n">
        <v>1</v>
      </c>
      <c r="E260" s="555" t="n">
        <v>5.77</v>
      </c>
      <c r="F260" s="555" t="n">
        <v>5.77</v>
      </c>
      <c r="G260" s="555" t="n">
        <v>7.0971</v>
      </c>
    </row>
    <row r="261" customFormat="false" ht="26.4" hidden="false" customHeight="true" outlineLevel="0" collapsed="false">
      <c r="A261" s="553" t="n">
        <v>95875</v>
      </c>
      <c r="B261" s="554" t="s">
        <v>898</v>
      </c>
      <c r="C261" s="553" t="s">
        <v>899</v>
      </c>
      <c r="D261" s="553" t="n">
        <v>9.408</v>
      </c>
      <c r="E261" s="555" t="n">
        <v>2.58</v>
      </c>
      <c r="F261" s="555" t="n">
        <v>24.27264</v>
      </c>
      <c r="G261" s="555" t="n">
        <v>29.8553472</v>
      </c>
    </row>
    <row r="262" customFormat="false" ht="26.4" hidden="false" customHeight="true" outlineLevel="0" collapsed="false">
      <c r="A262" s="553" t="n">
        <v>96401</v>
      </c>
      <c r="B262" s="564" t="s">
        <v>854</v>
      </c>
      <c r="C262" s="564" t="s">
        <v>855</v>
      </c>
      <c r="D262" s="564" t="n">
        <v>0.8</v>
      </c>
      <c r="E262" s="564" t="n">
        <v>6.54</v>
      </c>
      <c r="F262" s="555" t="n">
        <v>5.232</v>
      </c>
      <c r="G262" s="555" t="n">
        <v>6.43536</v>
      </c>
    </row>
    <row r="263" customFormat="false" ht="26.4" hidden="false" customHeight="true" outlineLevel="0" collapsed="false">
      <c r="A263" s="553" t="n">
        <v>102098</v>
      </c>
      <c r="B263" s="553" t="s">
        <v>858</v>
      </c>
      <c r="C263" s="553" t="s">
        <v>689</v>
      </c>
      <c r="D263" s="553" t="n">
        <v>0.056</v>
      </c>
      <c r="E263" s="553" t="n">
        <v>2615.04</v>
      </c>
      <c r="F263" s="555" t="n">
        <v>146.44224</v>
      </c>
      <c r="G263" s="555" t="n">
        <v>180.1239552</v>
      </c>
    </row>
    <row r="264" customFormat="false" ht="26.4" hidden="false" customHeight="true" outlineLevel="0" collapsed="false">
      <c r="A264" s="553" t="n">
        <v>101576</v>
      </c>
      <c r="B264" s="554" t="s">
        <v>939</v>
      </c>
      <c r="C264" s="553" t="s">
        <v>860</v>
      </c>
      <c r="D264" s="553" t="n">
        <v>0.91</v>
      </c>
      <c r="E264" s="555" t="n">
        <v>37.69</v>
      </c>
      <c r="F264" s="574" t="n">
        <v>34.2979</v>
      </c>
      <c r="G264" s="555" t="n">
        <v>42.186417</v>
      </c>
    </row>
    <row r="265" customFormat="false" ht="26.4" hidden="false" customHeight="true" outlineLevel="0" collapsed="false">
      <c r="A265" s="553" t="n">
        <v>0</v>
      </c>
      <c r="B265" s="553" t="n">
        <v>0</v>
      </c>
      <c r="C265" s="553" t="n">
        <v>0</v>
      </c>
      <c r="D265" s="553" t="n">
        <f aca="false">FALSE()</f>
        <v>0</v>
      </c>
      <c r="E265" s="553" t="n">
        <v>0</v>
      </c>
      <c r="F265" s="555" t="n">
        <v>0</v>
      </c>
      <c r="G265" s="555" t="n">
        <v>0</v>
      </c>
    </row>
    <row r="266" customFormat="false" ht="26.4" hidden="false" customHeight="true" outlineLevel="0" collapsed="false">
      <c r="A266" s="553" t="s">
        <v>940</v>
      </c>
      <c r="B266" s="554" t="s">
        <v>941</v>
      </c>
      <c r="C266" s="553" t="s">
        <v>908</v>
      </c>
      <c r="D266" s="575" t="n">
        <v>0.0125</v>
      </c>
      <c r="E266" s="555" t="n">
        <v>2105.15642696</v>
      </c>
      <c r="F266" s="574" t="n">
        <v>26.314455337</v>
      </c>
      <c r="G266" s="574" t="n">
        <v>26.314455337</v>
      </c>
    </row>
    <row r="267" customFormat="false" ht="26.4" hidden="false" customHeight="true" outlineLevel="0" collapsed="false">
      <c r="A267" s="549" t="s">
        <v>900</v>
      </c>
      <c r="B267" s="549"/>
      <c r="C267" s="549"/>
      <c r="D267" s="550"/>
      <c r="E267" s="551"/>
      <c r="F267" s="569" t="n">
        <v>52.13</v>
      </c>
      <c r="G267" s="569" t="n">
        <v>52.13</v>
      </c>
    </row>
    <row r="268" customFormat="false" ht="26.4" hidden="false" customHeight="true" outlineLevel="0" collapsed="false">
      <c r="A268" s="553" t="n">
        <v>2696</v>
      </c>
      <c r="B268" s="566" t="s">
        <v>901</v>
      </c>
      <c r="C268" s="553" t="s">
        <v>902</v>
      </c>
      <c r="D268" s="553" t="n">
        <v>1</v>
      </c>
      <c r="E268" s="555" t="n">
        <v>23.52</v>
      </c>
      <c r="F268" s="555" t="n">
        <v>29.31</v>
      </c>
      <c r="G268" s="555" t="n">
        <v>29.31</v>
      </c>
    </row>
    <row r="269" customFormat="false" ht="26.4" hidden="false" customHeight="true" outlineLevel="0" collapsed="false">
      <c r="A269" s="553" t="n">
        <v>246</v>
      </c>
      <c r="B269" s="566" t="s">
        <v>903</v>
      </c>
      <c r="C269" s="553" t="s">
        <v>902</v>
      </c>
      <c r="D269" s="553" t="n">
        <v>1</v>
      </c>
      <c r="E269" s="555" t="n">
        <v>18.22</v>
      </c>
      <c r="F269" s="555" t="n">
        <v>22.82</v>
      </c>
      <c r="G269" s="555" t="n">
        <v>22.82</v>
      </c>
    </row>
    <row r="270" customFormat="false" ht="26.4" hidden="false" customHeight="true" outlineLevel="0" collapsed="false">
      <c r="A270" s="549" t="s">
        <v>904</v>
      </c>
      <c r="B270" s="549"/>
      <c r="C270" s="549"/>
      <c r="D270" s="550"/>
      <c r="E270" s="551"/>
      <c r="F270" s="569" t="n">
        <v>172.214</v>
      </c>
      <c r="G270" s="569" t="n">
        <v>191.15754</v>
      </c>
    </row>
    <row r="271" customFormat="false" ht="26.4" hidden="false" customHeight="true" outlineLevel="0" collapsed="false">
      <c r="A271" s="558" t="s">
        <v>905</v>
      </c>
      <c r="B271" s="566" t="s">
        <v>952</v>
      </c>
      <c r="C271" s="553" t="s">
        <v>39</v>
      </c>
      <c r="D271" s="553" t="n">
        <v>1</v>
      </c>
      <c r="E271" s="555" t="n">
        <v>122.86</v>
      </c>
      <c r="F271" s="555" t="n">
        <v>122.86</v>
      </c>
      <c r="G271" s="555" t="n">
        <v>136.3746</v>
      </c>
    </row>
    <row r="272" customFormat="false" ht="26.4" hidden="false" customHeight="true" outlineLevel="0" collapsed="false">
      <c r="A272" s="553" t="s">
        <v>943</v>
      </c>
      <c r="B272" s="566" t="s">
        <v>953</v>
      </c>
      <c r="C272" s="553" t="s">
        <v>908</v>
      </c>
      <c r="D272" s="553" t="n">
        <v>1</v>
      </c>
      <c r="E272" s="555" t="n">
        <v>38.49</v>
      </c>
      <c r="F272" s="555" t="n">
        <v>38.49</v>
      </c>
      <c r="G272" s="555" t="n">
        <v>42.7239</v>
      </c>
    </row>
    <row r="273" customFormat="false" ht="26.4" hidden="false" customHeight="true" outlineLevel="0" collapsed="false">
      <c r="A273" s="553" t="n">
        <v>4741</v>
      </c>
      <c r="B273" s="570" t="s">
        <v>907</v>
      </c>
      <c r="C273" s="553" t="s">
        <v>908</v>
      </c>
      <c r="D273" s="576" t="n">
        <v>0.224</v>
      </c>
      <c r="E273" s="555" t="n">
        <v>48.5</v>
      </c>
      <c r="F273" s="555" t="n">
        <v>10.864</v>
      </c>
      <c r="G273" s="555" t="n">
        <v>12.05904</v>
      </c>
    </row>
    <row r="274" customFormat="false" ht="26.4" hidden="false" customHeight="true" outlineLevel="0" collapsed="false">
      <c r="B274" s="560" t="s">
        <v>909</v>
      </c>
      <c r="F274" s="561" t="n">
        <v>520.329235337</v>
      </c>
      <c r="G274" s="561" t="n">
        <v>601.297054737</v>
      </c>
    </row>
    <row r="275" customFormat="false" ht="26.4" hidden="false" customHeight="true" outlineLevel="0" collapsed="false"/>
    <row r="276" customFormat="false" ht="26.4" hidden="false" customHeight="true" outlineLevel="0" collapsed="false"/>
    <row r="277" customFormat="false" ht="26.4" hidden="false" customHeight="true" outlineLevel="0" collapsed="false"/>
    <row r="278" customFormat="false" ht="26.4" hidden="false" customHeight="true" outlineLevel="0" collapsed="false">
      <c r="B278" s="571" t="n">
        <v>400</v>
      </c>
    </row>
    <row r="279" customFormat="false" ht="26.4" hidden="false" customHeight="true" outlineLevel="0" collapsed="false"/>
    <row r="280" customFormat="false" ht="26.4" hidden="false" customHeight="true" outlineLevel="0" collapsed="false">
      <c r="A280" s="543" t="s">
        <v>872</v>
      </c>
      <c r="B280" s="543" t="s">
        <v>873</v>
      </c>
      <c r="C280" s="543" t="s">
        <v>579</v>
      </c>
      <c r="D280" s="543" t="s">
        <v>874</v>
      </c>
      <c r="E280" s="544" t="s">
        <v>875</v>
      </c>
      <c r="F280" s="545" t="s">
        <v>876</v>
      </c>
      <c r="G280" s="544" t="s">
        <v>877</v>
      </c>
    </row>
    <row r="281" customFormat="false" ht="26.4" hidden="false" customHeight="true" outlineLevel="0" collapsed="false">
      <c r="A281" s="549" t="s">
        <v>879</v>
      </c>
      <c r="B281" s="549"/>
      <c r="C281" s="549"/>
      <c r="D281" s="550"/>
      <c r="E281" s="551"/>
      <c r="F281" s="552" t="n">
        <v>322.148475337</v>
      </c>
      <c r="G281" s="552" t="n">
        <v>390.190299937</v>
      </c>
    </row>
    <row r="282" customFormat="false" ht="26.4" hidden="false" customHeight="true" outlineLevel="0" collapsed="false">
      <c r="A282" s="553" t="n">
        <v>90105</v>
      </c>
      <c r="B282" s="554" t="s">
        <v>883</v>
      </c>
      <c r="C282" s="553" t="s">
        <v>42</v>
      </c>
      <c r="D282" s="553" t="n">
        <v>1.54</v>
      </c>
      <c r="E282" s="553" t="n">
        <v>9.43</v>
      </c>
      <c r="F282" s="555" t="n">
        <v>14.5222</v>
      </c>
      <c r="G282" s="555" t="n">
        <v>17.862306</v>
      </c>
    </row>
    <row r="283" customFormat="false" ht="26.4" hidden="false" customHeight="true" outlineLevel="0" collapsed="false">
      <c r="A283" s="553" t="n">
        <v>99063</v>
      </c>
      <c r="B283" s="554" t="s">
        <v>886</v>
      </c>
      <c r="C283" s="553" t="s">
        <v>588</v>
      </c>
      <c r="D283" s="553" t="n">
        <v>1</v>
      </c>
      <c r="E283" s="553" t="n">
        <v>9.05</v>
      </c>
      <c r="F283" s="555" t="n">
        <v>9.05</v>
      </c>
      <c r="G283" s="555" t="n">
        <v>11.1315</v>
      </c>
    </row>
    <row r="284" customFormat="false" ht="26.4" hidden="false" customHeight="true" outlineLevel="0" collapsed="false">
      <c r="A284" s="553" t="n">
        <v>101616</v>
      </c>
      <c r="B284" s="564" t="s">
        <v>889</v>
      </c>
      <c r="C284" s="553" t="s">
        <v>890</v>
      </c>
      <c r="D284" s="576" t="n">
        <v>0.65</v>
      </c>
      <c r="E284" s="555" t="n">
        <v>6.68</v>
      </c>
      <c r="F284" s="555" t="n">
        <v>4.342</v>
      </c>
      <c r="G284" s="555" t="n">
        <v>5.34066</v>
      </c>
    </row>
    <row r="285" customFormat="false" ht="26.4" hidden="false" customHeight="true" outlineLevel="0" collapsed="false">
      <c r="A285" s="553" t="n">
        <v>93378</v>
      </c>
      <c r="B285" s="554" t="s">
        <v>893</v>
      </c>
      <c r="C285" s="553" t="s">
        <v>42</v>
      </c>
      <c r="D285" s="553" t="n">
        <v>1.54</v>
      </c>
      <c r="E285" s="555" t="n">
        <v>26.52</v>
      </c>
      <c r="F285" s="555" t="n">
        <v>40.8408</v>
      </c>
      <c r="G285" s="555" t="n">
        <v>50.234184</v>
      </c>
    </row>
    <row r="286" customFormat="false" ht="26.4" hidden="false" customHeight="true" outlineLevel="0" collapsed="false">
      <c r="A286" s="553" t="n">
        <v>90737</v>
      </c>
      <c r="B286" s="554" t="s">
        <v>951</v>
      </c>
      <c r="C286" s="553" t="s">
        <v>39</v>
      </c>
      <c r="D286" s="565" t="n">
        <v>1</v>
      </c>
      <c r="E286" s="555" t="n">
        <v>5.77</v>
      </c>
      <c r="F286" s="555" t="n">
        <v>5.77</v>
      </c>
      <c r="G286" s="555" t="n">
        <v>7.0971</v>
      </c>
    </row>
    <row r="287" customFormat="false" ht="26.4" hidden="false" customHeight="true" outlineLevel="0" collapsed="false">
      <c r="A287" s="553" t="n">
        <v>95875</v>
      </c>
      <c r="B287" s="554" t="s">
        <v>898</v>
      </c>
      <c r="C287" s="553" t="s">
        <v>899</v>
      </c>
      <c r="D287" s="553" t="n">
        <v>12.936</v>
      </c>
      <c r="E287" s="555" t="n">
        <v>2.58</v>
      </c>
      <c r="F287" s="555" t="n">
        <v>33.37488</v>
      </c>
      <c r="G287" s="555" t="n">
        <v>41.0511024</v>
      </c>
    </row>
    <row r="288" customFormat="false" ht="26.4" hidden="false" customHeight="true" outlineLevel="0" collapsed="false">
      <c r="A288" s="553" t="n">
        <v>96401</v>
      </c>
      <c r="B288" s="564" t="s">
        <v>854</v>
      </c>
      <c r="C288" s="564" t="s">
        <v>855</v>
      </c>
      <c r="D288" s="564" t="n">
        <v>1.1</v>
      </c>
      <c r="E288" s="564" t="n">
        <v>6.54</v>
      </c>
      <c r="F288" s="555" t="n">
        <v>7.194</v>
      </c>
      <c r="G288" s="555" t="n">
        <v>8.84862</v>
      </c>
    </row>
    <row r="289" customFormat="false" ht="26.4" hidden="false" customHeight="true" outlineLevel="0" collapsed="false">
      <c r="A289" s="553" t="n">
        <v>102098</v>
      </c>
      <c r="B289" s="553" t="s">
        <v>858</v>
      </c>
      <c r="C289" s="553" t="s">
        <v>689</v>
      </c>
      <c r="D289" s="553" t="n">
        <v>0.056</v>
      </c>
      <c r="E289" s="553" t="n">
        <v>2615.04</v>
      </c>
      <c r="F289" s="555" t="n">
        <v>146.44224</v>
      </c>
      <c r="G289" s="555" t="n">
        <v>180.1239552</v>
      </c>
    </row>
    <row r="290" customFormat="false" ht="26.4" hidden="false" customHeight="true" outlineLevel="0" collapsed="false">
      <c r="A290" s="553" t="n">
        <v>101576</v>
      </c>
      <c r="B290" s="554" t="s">
        <v>939</v>
      </c>
      <c r="C290" s="553" t="s">
        <v>860</v>
      </c>
      <c r="D290" s="553" t="n">
        <v>0.91</v>
      </c>
      <c r="E290" s="555" t="n">
        <v>37.69</v>
      </c>
      <c r="F290" s="574" t="n">
        <v>34.2979</v>
      </c>
      <c r="G290" s="555" t="n">
        <v>42.186417</v>
      </c>
    </row>
    <row r="291" customFormat="false" ht="26.4" hidden="false" customHeight="true" outlineLevel="0" collapsed="false">
      <c r="A291" s="553" t="n">
        <v>0</v>
      </c>
      <c r="B291" s="553" t="n">
        <v>0</v>
      </c>
      <c r="C291" s="553" t="n">
        <v>0</v>
      </c>
      <c r="D291" s="553" t="n">
        <f aca="false">FALSE()</f>
        <v>0</v>
      </c>
      <c r="E291" s="553" t="n">
        <v>0</v>
      </c>
      <c r="F291" s="555" t="n">
        <v>0</v>
      </c>
      <c r="G291" s="555" t="n">
        <v>0</v>
      </c>
    </row>
    <row r="292" customFormat="false" ht="26.4" hidden="false" customHeight="true" outlineLevel="0" collapsed="false">
      <c r="A292" s="553" t="s">
        <v>940</v>
      </c>
      <c r="B292" s="554" t="s">
        <v>941</v>
      </c>
      <c r="C292" s="553" t="s">
        <v>908</v>
      </c>
      <c r="D292" s="575" t="n">
        <v>0.0125</v>
      </c>
      <c r="E292" s="555" t="n">
        <v>2105.15642696</v>
      </c>
      <c r="F292" s="574" t="n">
        <v>26.314455337</v>
      </c>
      <c r="G292" s="574" t="n">
        <v>26.314455337</v>
      </c>
    </row>
    <row r="293" customFormat="false" ht="26.4" hidden="false" customHeight="true" outlineLevel="0" collapsed="false">
      <c r="A293" s="549" t="s">
        <v>900</v>
      </c>
      <c r="B293" s="549"/>
      <c r="C293" s="549"/>
      <c r="D293" s="550"/>
      <c r="E293" s="551"/>
      <c r="F293" s="569" t="n">
        <v>52.13</v>
      </c>
      <c r="G293" s="569" t="n">
        <v>52.13</v>
      </c>
    </row>
    <row r="294" customFormat="false" ht="26.4" hidden="false" customHeight="true" outlineLevel="0" collapsed="false">
      <c r="A294" s="553" t="n">
        <v>2696</v>
      </c>
      <c r="B294" s="566" t="s">
        <v>901</v>
      </c>
      <c r="C294" s="553" t="s">
        <v>902</v>
      </c>
      <c r="D294" s="553" t="n">
        <v>1</v>
      </c>
      <c r="E294" s="555" t="n">
        <v>23.52</v>
      </c>
      <c r="F294" s="555" t="n">
        <v>29.31</v>
      </c>
      <c r="G294" s="555" t="n">
        <v>29.31</v>
      </c>
    </row>
    <row r="295" customFormat="false" ht="26.4" hidden="false" customHeight="true" outlineLevel="0" collapsed="false">
      <c r="A295" s="553" t="n">
        <v>246</v>
      </c>
      <c r="B295" s="566" t="s">
        <v>903</v>
      </c>
      <c r="C295" s="553" t="s">
        <v>902</v>
      </c>
      <c r="D295" s="553" t="n">
        <v>1</v>
      </c>
      <c r="E295" s="555" t="n">
        <v>18.22</v>
      </c>
      <c r="F295" s="555" t="n">
        <v>22.82</v>
      </c>
      <c r="G295" s="555" t="n">
        <v>22.82</v>
      </c>
    </row>
    <row r="296" customFormat="false" ht="12" hidden="false" customHeight="false" outlineLevel="0" collapsed="false">
      <c r="A296" s="549" t="s">
        <v>904</v>
      </c>
      <c r="B296" s="549"/>
      <c r="C296" s="549"/>
      <c r="D296" s="550"/>
      <c r="E296" s="551"/>
      <c r="F296" s="569" t="n">
        <v>246.878</v>
      </c>
      <c r="G296" s="569" t="n">
        <v>274.03458</v>
      </c>
    </row>
    <row r="297" customFormat="false" ht="24" hidden="false" customHeight="false" outlineLevel="0" collapsed="false">
      <c r="A297" s="558" t="s">
        <v>905</v>
      </c>
      <c r="B297" s="566" t="s">
        <v>952</v>
      </c>
      <c r="C297" s="553" t="s">
        <v>39</v>
      </c>
      <c r="D297" s="553" t="n">
        <v>1</v>
      </c>
      <c r="E297" s="555" t="n">
        <v>201.44</v>
      </c>
      <c r="F297" s="555" t="n">
        <v>201.44</v>
      </c>
      <c r="G297" s="555" t="n">
        <v>223.5984</v>
      </c>
    </row>
    <row r="298" customFormat="false" ht="12" hidden="false" customHeight="false" outlineLevel="0" collapsed="false">
      <c r="A298" s="553" t="s">
        <v>943</v>
      </c>
      <c r="B298" s="566" t="s">
        <v>954</v>
      </c>
      <c r="C298" s="553" t="s">
        <v>908</v>
      </c>
      <c r="D298" s="553" t="n">
        <v>1</v>
      </c>
      <c r="E298" s="555" t="n">
        <v>30.5</v>
      </c>
      <c r="F298" s="555" t="n">
        <v>30.5</v>
      </c>
      <c r="G298" s="555" t="n">
        <v>33.855</v>
      </c>
    </row>
    <row r="299" customFormat="false" ht="26.4" hidden="false" customHeight="true" outlineLevel="0" collapsed="false">
      <c r="A299" s="553" t="n">
        <v>4741</v>
      </c>
      <c r="B299" s="570" t="s">
        <v>907</v>
      </c>
      <c r="C299" s="553" t="s">
        <v>908</v>
      </c>
      <c r="D299" s="576" t="n">
        <v>0.308</v>
      </c>
      <c r="E299" s="555" t="n">
        <v>48.5</v>
      </c>
      <c r="F299" s="555" t="n">
        <v>14.938</v>
      </c>
      <c r="G299" s="555" t="n">
        <v>16.58118</v>
      </c>
    </row>
    <row r="300" customFormat="false" ht="26.4" hidden="false" customHeight="true" outlineLevel="0" collapsed="false">
      <c r="B300" s="560" t="s">
        <v>909</v>
      </c>
      <c r="F300" s="561" t="n">
        <v>621.156475337</v>
      </c>
      <c r="G300" s="561" t="n">
        <v>716.354879937</v>
      </c>
    </row>
    <row r="301" customFormat="false" ht="26.4" hidden="false" customHeight="true" outlineLevel="0" collapsed="false"/>
    <row r="302" customFormat="false" ht="26.4" hidden="false" customHeight="true" outlineLevel="0" collapsed="false"/>
    <row r="303" customFormat="false" ht="26.4" hidden="false" customHeight="true" outlineLevel="0" collapsed="false"/>
    <row r="304" customFormat="false" ht="26.4" hidden="false" customHeight="true" outlineLevel="0" collapsed="false"/>
    <row r="305" customFormat="false" ht="26.4" hidden="false" customHeight="true" outlineLevel="0" collapsed="false"/>
    <row r="306" customFormat="false" ht="26.4" hidden="false" customHeight="true" outlineLevel="0" collapsed="false"/>
    <row r="307" customFormat="false" ht="26.4" hidden="false" customHeight="true" outlineLevel="0" collapsed="false"/>
    <row r="308" customFormat="false" ht="26.4" hidden="false" customHeight="true" outlineLevel="0" collapsed="false"/>
    <row r="309" customFormat="false" ht="26.4" hidden="false" customHeight="true" outlineLevel="0" collapsed="false"/>
    <row r="310" customFormat="false" ht="26.4" hidden="false" customHeight="true" outlineLevel="0" collapsed="false"/>
    <row r="311" customFormat="false" ht="26.4" hidden="false" customHeight="true" outlineLevel="0" collapsed="false"/>
    <row r="312" customFormat="false" ht="26.4" hidden="false" customHeight="true" outlineLevel="0" collapsed="false"/>
    <row r="313" customFormat="false" ht="26.4" hidden="false" customHeight="true" outlineLevel="0" collapsed="false"/>
    <row r="314" customFormat="false" ht="26.4" hidden="false" customHeight="true" outlineLevel="0" collapsed="false"/>
    <row r="315" customFormat="false" ht="26.4" hidden="false" customHeight="true" outlineLevel="0" collapsed="false"/>
    <row r="316" customFormat="false" ht="26.4" hidden="false" customHeight="true" outlineLevel="0" collapsed="false"/>
    <row r="317" customFormat="false" ht="26.4" hidden="false" customHeight="true" outlineLevel="0" collapsed="false"/>
    <row r="318" customFormat="false" ht="26.4" hidden="false" customHeight="true" outlineLevel="0" collapsed="false"/>
    <row r="319" customFormat="false" ht="26.4" hidden="false" customHeight="true" outlineLevel="0" collapsed="false"/>
    <row r="320" customFormat="false" ht="26.4" hidden="false" customHeight="true" outlineLevel="0" collapsed="false"/>
    <row r="321" customFormat="false" ht="26.4" hidden="false" customHeight="true" outlineLevel="0" collapsed="false"/>
    <row r="322" customFormat="false" ht="26.4" hidden="false" customHeight="true" outlineLevel="0" collapsed="false"/>
    <row r="323" customFormat="false" ht="26.4" hidden="false" customHeight="true" outlineLevel="0" collapsed="false"/>
    <row r="324" customFormat="false" ht="26.4" hidden="false" customHeight="true" outlineLevel="0" collapsed="false"/>
  </sheetData>
  <mergeCells count="13">
    <mergeCell ref="N4:N5"/>
    <mergeCell ref="O4:Q4"/>
    <mergeCell ref="S4:S5"/>
    <mergeCell ref="T4:V4"/>
    <mergeCell ref="I9:J9"/>
    <mergeCell ref="N14:N15"/>
    <mergeCell ref="O14:Q14"/>
    <mergeCell ref="S14:S15"/>
    <mergeCell ref="T14:V14"/>
    <mergeCell ref="N24:N25"/>
    <mergeCell ref="O24:Q24"/>
    <mergeCell ref="S24:S25"/>
    <mergeCell ref="T24:V24"/>
  </mergeCells>
  <dataValidations count="2">
    <dataValidation allowBlank="true" operator="between" showDropDown="false" showErrorMessage="true" showInputMessage="true" sqref="J6" type="list">
      <formula1>$Y$7:$Y$9</formula1>
      <formula2>0</formula2>
    </dataValidation>
    <dataValidation allowBlank="true" operator="between" showDropDown="false" showErrorMessage="true" showInputMessage="true" sqref="J2" type="list">
      <formula1>'Dados de Entrada Redes'!$A$51:$A$53</formula1>
      <formula2>0</formula2>
    </dataValidation>
  </dataValidation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sheetPr filterMode="false">
    <pageSetUpPr fitToPage="false"/>
  </sheetPr>
  <dimension ref="A4:N25"/>
  <sheetViews>
    <sheetView showFormulas="false" showGridLines="false" showRowColHeaders="true" showZeros="true" rightToLeft="false" tabSelected="false" showOutlineSymbols="true" defaultGridColor="true" view="pageBreakPreview" topLeftCell="B1" colorId="64" zoomScale="65" zoomScaleNormal="85" zoomScalePageLayoutView="65" workbookViewId="0">
      <selection pane="topLeft" activeCell="M27" activeCellId="0" sqref="M27"/>
    </sheetView>
  </sheetViews>
  <sheetFormatPr defaultRowHeight="12" zeroHeight="false" outlineLevelRow="0" outlineLevelCol="0"/>
  <cols>
    <col collapsed="false" customWidth="true" hidden="false" outlineLevel="0" max="1" min="1" style="535" width="11.99"/>
    <col collapsed="false" customWidth="true" hidden="false" outlineLevel="0" max="2" min="2" style="530" width="11.11"/>
    <col collapsed="false" customWidth="true" hidden="false" outlineLevel="0" max="3" min="3" style="530" width="6.11"/>
    <col collapsed="false" customWidth="true" hidden="false" outlineLevel="0" max="4" min="4" style="530" width="14.34"/>
    <col collapsed="false" customWidth="true" hidden="false" outlineLevel="0" max="5" min="5" style="577" width="106.44"/>
    <col collapsed="false" customWidth="true" hidden="false" outlineLevel="0" max="6" min="6" style="534" width="8"/>
    <col collapsed="false" customWidth="true" hidden="false" outlineLevel="0" max="7" min="7" style="534" width="12.22"/>
    <col collapsed="false" customWidth="true" hidden="false" outlineLevel="0" max="8" min="8" style="534" width="12.66"/>
    <col collapsed="false" customWidth="true" hidden="false" outlineLevel="0" max="9" min="9" style="534" width="12.1"/>
    <col collapsed="false" customWidth="true" hidden="false" outlineLevel="0" max="10" min="10" style="534" width="12.33"/>
    <col collapsed="false" customWidth="true" hidden="false" outlineLevel="0" max="11" min="11" style="535" width="8.89"/>
    <col collapsed="false" customWidth="true" hidden="false" outlineLevel="0" max="12" min="12" style="535" width="13.44"/>
    <col collapsed="false" customWidth="true" hidden="false" outlineLevel="0" max="14" min="13" style="535" width="9.78"/>
    <col collapsed="false" customWidth="true" hidden="false" outlineLevel="0" max="1025" min="15" style="535" width="8.89"/>
  </cols>
  <sheetData>
    <row r="4" customFormat="false" ht="12.6" hidden="false" customHeight="false" outlineLevel="0" collapsed="false">
      <c r="A4" s="578"/>
      <c r="D4" s="579"/>
      <c r="E4" s="580" t="s">
        <v>955</v>
      </c>
      <c r="F4" s="579"/>
      <c r="G4" s="579"/>
      <c r="H4" s="579"/>
      <c r="I4" s="579"/>
      <c r="J4" s="579"/>
      <c r="L4" s="581" t="s">
        <v>956</v>
      </c>
      <c r="M4" s="581" t="s">
        <v>957</v>
      </c>
      <c r="N4" s="581"/>
    </row>
    <row r="5" customFormat="false" ht="12.6" hidden="false" customHeight="false" outlineLevel="0" collapsed="false">
      <c r="A5" s="582" t="s">
        <v>821</v>
      </c>
      <c r="B5" s="583" t="s">
        <v>823</v>
      </c>
      <c r="D5" s="581" t="s">
        <v>848</v>
      </c>
      <c r="E5" s="580" t="s">
        <v>849</v>
      </c>
      <c r="F5" s="581" t="s">
        <v>5</v>
      </c>
      <c r="G5" s="581" t="s">
        <v>862</v>
      </c>
      <c r="H5" s="581" t="s">
        <v>714</v>
      </c>
      <c r="I5" s="581" t="s">
        <v>189</v>
      </c>
      <c r="J5" s="581" t="s">
        <v>863</v>
      </c>
      <c r="L5" s="581"/>
      <c r="M5" s="579" t="s">
        <v>822</v>
      </c>
      <c r="N5" s="579" t="s">
        <v>823</v>
      </c>
    </row>
    <row r="6" customFormat="false" ht="12.6" hidden="false" customHeight="false" outlineLevel="0" collapsed="false">
      <c r="A6" s="582" t="s">
        <v>820</v>
      </c>
      <c r="B6" s="583" t="s">
        <v>808</v>
      </c>
      <c r="D6" s="584" t="s">
        <v>958</v>
      </c>
      <c r="E6" s="585"/>
      <c r="F6" s="586"/>
      <c r="G6" s="586"/>
      <c r="H6" s="587" t="s">
        <v>959</v>
      </c>
      <c r="I6" s="588" t="n">
        <f aca="false">SUM(I7:I8)</f>
        <v>41.74</v>
      </c>
      <c r="J6" s="588" t="n">
        <f aca="false">SUM(J7:J8)</f>
        <v>51.3402</v>
      </c>
      <c r="L6" s="589" t="s">
        <v>808</v>
      </c>
      <c r="M6" s="590" t="n">
        <v>669.6012192</v>
      </c>
      <c r="N6" s="590" t="n">
        <v>638.920788</v>
      </c>
    </row>
    <row r="7" customFormat="false" ht="12" hidden="false" customHeight="false" outlineLevel="0" collapsed="false">
      <c r="D7" s="591" t="n">
        <v>2696</v>
      </c>
      <c r="E7" s="592" t="s">
        <v>901</v>
      </c>
      <c r="F7" s="591" t="s">
        <v>902</v>
      </c>
      <c r="G7" s="591" t="n">
        <v>1</v>
      </c>
      <c r="H7" s="593" t="n">
        <v>23.52</v>
      </c>
      <c r="I7" s="594" t="n">
        <f aca="false">H7*G7</f>
        <v>23.52</v>
      </c>
      <c r="J7" s="594" t="n">
        <f aca="false">I7*(1+'Dados de Entrada Redes'!$B$58)</f>
        <v>28.9296</v>
      </c>
      <c r="K7" s="595"/>
      <c r="L7" s="589" t="s">
        <v>807</v>
      </c>
      <c r="M7" s="590" t="n">
        <v>523.7332692</v>
      </c>
      <c r="N7" s="590" t="n">
        <v>493.052838</v>
      </c>
    </row>
    <row r="8" customFormat="false" ht="12" hidden="false" customHeight="false" outlineLevel="0" collapsed="false">
      <c r="D8" s="591" t="n">
        <v>246</v>
      </c>
      <c r="E8" s="592" t="s">
        <v>903</v>
      </c>
      <c r="F8" s="591" t="s">
        <v>902</v>
      </c>
      <c r="G8" s="591" t="n">
        <v>1</v>
      </c>
      <c r="H8" s="593" t="n">
        <v>18.22</v>
      </c>
      <c r="I8" s="594" t="n">
        <f aca="false">H8*G8</f>
        <v>18.22</v>
      </c>
      <c r="J8" s="594" t="n">
        <f aca="false">I8*(1+'Dados de Entrada Redes'!$B$58)</f>
        <v>22.4106</v>
      </c>
      <c r="K8" s="595"/>
      <c r="L8" s="589" t="s">
        <v>806</v>
      </c>
      <c r="M8" s="590" t="n">
        <v>417.4425192</v>
      </c>
      <c r="N8" s="590" t="n">
        <v>386.762088</v>
      </c>
    </row>
    <row r="9" customFormat="false" ht="12" hidden="false" customHeight="false" outlineLevel="0" collapsed="false">
      <c r="D9" s="584" t="s">
        <v>960</v>
      </c>
      <c r="E9" s="585"/>
      <c r="F9" s="586"/>
      <c r="G9" s="586"/>
      <c r="H9" s="587" t="s">
        <v>959</v>
      </c>
      <c r="I9" s="588" t="n">
        <f aca="false">SUM(I10:I14)</f>
        <v>229.065</v>
      </c>
      <c r="J9" s="588" t="n">
        <f aca="false">SUM(J10:J14)</f>
        <v>254.26215</v>
      </c>
    </row>
    <row r="10" customFormat="false" ht="12" hidden="false" customHeight="false" outlineLevel="0" collapsed="false">
      <c r="D10" s="596" t="n">
        <v>9813</v>
      </c>
      <c r="E10" s="589" t="s">
        <v>961</v>
      </c>
      <c r="F10" s="596" t="s">
        <v>39</v>
      </c>
      <c r="G10" s="596" t="n">
        <f aca="false">'Dados de Entrada Redes'!B13</f>
        <v>5</v>
      </c>
      <c r="H10" s="593" t="n">
        <v>5.26</v>
      </c>
      <c r="I10" s="597" t="n">
        <f aca="false">H10*G10</f>
        <v>26.3</v>
      </c>
      <c r="J10" s="597" t="n">
        <f aca="false">I10*(1+'Dados de Entrada Redes'!$B$59)</f>
        <v>29.193</v>
      </c>
    </row>
    <row r="11" customFormat="false" ht="12" hidden="false" customHeight="false" outlineLevel="0" collapsed="false">
      <c r="D11" s="596" t="n">
        <v>6036</v>
      </c>
      <c r="E11" s="589" t="s">
        <v>962</v>
      </c>
      <c r="F11" s="579" t="s">
        <v>908</v>
      </c>
      <c r="G11" s="596" t="n">
        <v>1</v>
      </c>
      <c r="H11" s="593" t="n">
        <v>23.66</v>
      </c>
      <c r="I11" s="597" t="n">
        <f aca="false">H11*G11</f>
        <v>23.66</v>
      </c>
      <c r="J11" s="597" t="n">
        <f aca="false">I11*(1+'Dados de Entrada Redes'!$B$59)</f>
        <v>26.2626</v>
      </c>
      <c r="K11" s="595"/>
    </row>
    <row r="12" customFormat="false" ht="12" hidden="false" customHeight="false" outlineLevel="0" collapsed="false">
      <c r="D12" s="596" t="n">
        <v>37420</v>
      </c>
      <c r="E12" s="589" t="s">
        <v>963</v>
      </c>
      <c r="F12" s="579" t="s">
        <v>908</v>
      </c>
      <c r="G12" s="579" t="n">
        <v>1</v>
      </c>
      <c r="H12" s="593" t="n">
        <v>60.98</v>
      </c>
      <c r="I12" s="597" t="n">
        <f aca="false">H12*G12</f>
        <v>60.98</v>
      </c>
      <c r="J12" s="597" t="n">
        <f aca="false">I12*(1+'Dados de Entrada Redes'!$B$59)</f>
        <v>67.6878</v>
      </c>
      <c r="K12" s="595"/>
    </row>
    <row r="13" customFormat="false" ht="12" hidden="false" customHeight="false" outlineLevel="0" collapsed="false">
      <c r="D13" s="596" t="s">
        <v>87</v>
      </c>
      <c r="E13" s="589" t="s">
        <v>964</v>
      </c>
      <c r="F13" s="579" t="s">
        <v>908</v>
      </c>
      <c r="G13" s="579" t="n">
        <v>1</v>
      </c>
      <c r="H13" s="593" t="n">
        <v>106</v>
      </c>
      <c r="I13" s="597" t="n">
        <f aca="false">H13*G13</f>
        <v>106</v>
      </c>
      <c r="J13" s="597" t="n">
        <f aca="false">I13*(1+'Dados de Entrada Redes'!$B$59)</f>
        <v>117.66</v>
      </c>
      <c r="K13" s="595"/>
    </row>
    <row r="14" customFormat="false" ht="12" hidden="false" customHeight="false" outlineLevel="0" collapsed="false">
      <c r="D14" s="598" t="n">
        <v>368</v>
      </c>
      <c r="E14" s="599" t="s">
        <v>907</v>
      </c>
      <c r="F14" s="579" t="s">
        <v>908</v>
      </c>
      <c r="G14" s="579" t="n">
        <f aca="false">IF($B$6=$L$6,('Dados de Entrada Redes'!B13*'Dados de Entrada Redes'!B14*'Dados de Entrada Redes'!B15*'Dados de Entrada Redes'!B61)-'Dados de Entrada Redes'!B21,IF($B$6=$L$7,('Dados de Entrada Redes'!B13*'Dados de Entrada Redes'!B14*'Dados de Entrada Redes'!B15*'Dados de Entrada Redes'!B61)-0.15,0))</f>
        <v>0.25</v>
      </c>
      <c r="H14" s="593" t="n">
        <v>48.5</v>
      </c>
      <c r="I14" s="597" t="n">
        <f aca="false">H14*G14</f>
        <v>12.125</v>
      </c>
      <c r="J14" s="597" t="n">
        <f aca="false">I14*(1+'Dados de Entrada Redes'!$B$59)</f>
        <v>13.45875</v>
      </c>
      <c r="K14" s="595"/>
    </row>
    <row r="15" customFormat="false" ht="12" hidden="false" customHeight="false" outlineLevel="0" collapsed="false">
      <c r="D15" s="584" t="s">
        <v>965</v>
      </c>
      <c r="E15" s="585"/>
      <c r="F15" s="586"/>
      <c r="G15" s="586"/>
      <c r="H15" s="587" t="s">
        <v>959</v>
      </c>
      <c r="I15" s="588" t="n">
        <f aca="false">SUM(I16:I24)</f>
        <v>270.9906</v>
      </c>
      <c r="J15" s="588" t="n">
        <f aca="false">SUM(J16:J24)</f>
        <v>333.318438</v>
      </c>
      <c r="K15" s="595"/>
    </row>
    <row r="16" customFormat="false" ht="12" hidden="false" customHeight="false" outlineLevel="0" collapsed="false">
      <c r="D16" s="579" t="n">
        <v>90105</v>
      </c>
      <c r="E16" s="589" t="s">
        <v>883</v>
      </c>
      <c r="F16" s="579" t="s">
        <v>42</v>
      </c>
      <c r="G16" s="579" t="n">
        <f aca="false">'Dados de Entrada Redes'!B13*'Dados de Entrada Redes'!B14*'Dados de Entrada Redes'!B15+'Dados de Entrada Redes'!B17*'Dados de Entrada Redes'!B18</f>
        <v>1.24</v>
      </c>
      <c r="H16" s="600" t="n">
        <v>9.43</v>
      </c>
      <c r="I16" s="601" t="n">
        <f aca="false">H16*G16</f>
        <v>11.6932</v>
      </c>
      <c r="J16" s="601" t="n">
        <f aca="false">I16*(1+'Dados de Entrada Redes'!$B$58)</f>
        <v>14.382636</v>
      </c>
    </row>
    <row r="17" customFormat="false" ht="12" hidden="false" customHeight="false" outlineLevel="0" collapsed="false">
      <c r="B17" s="602"/>
      <c r="D17" s="603" t="n">
        <f aca="false">IF($B$6=$L$6,'Dados de Entrada Redes'!C83,0)</f>
        <v>97636</v>
      </c>
      <c r="E17" s="599" t="str">
        <f aca="false">IF($B$6=$L$6,'Dados de Entrada Redes'!D83,0)</f>
        <v>DEMOLIÇÃO PARCIAL DE PAVIMENTO ASFÁLTICO, DE FORMA MECANIZADA, SEM REAPROVEITAMENTO. AF_09/2023</v>
      </c>
      <c r="F17" s="603" t="str">
        <f aca="false">IF($B$6=$L$6,'Dados de Entrada Redes'!E83,0)</f>
        <v>M2 </v>
      </c>
      <c r="G17" s="603" t="n">
        <f aca="false">IF($B$6=$L$6,'Dados de Entrada Redes'!F83,0)</f>
        <v>1.25</v>
      </c>
      <c r="H17" s="603" t="n">
        <f aca="false">IF($B$6=$L$6,'Dados de Entrada Redes'!G83,0)</f>
        <v>24.5</v>
      </c>
      <c r="I17" s="601" t="n">
        <f aca="false">H17*G17</f>
        <v>30.625</v>
      </c>
      <c r="J17" s="601" t="n">
        <f aca="false">I17*(1+'Dados de Entrada Redes'!$B$58)</f>
        <v>37.66875</v>
      </c>
    </row>
    <row r="18" customFormat="false" ht="12" hidden="false" customHeight="false" outlineLevel="0" collapsed="false">
      <c r="D18" s="579" t="n">
        <v>101616</v>
      </c>
      <c r="E18" s="589" t="s">
        <v>889</v>
      </c>
      <c r="F18" s="579" t="s">
        <v>890</v>
      </c>
      <c r="G18" s="579" t="n">
        <f aca="false">'Dados de Entrada Redes'!B13*'Dados de Entrada Redes'!B15+'Dados de Entrada Redes'!B17*'Dados de Entrada Redes'!B18</f>
        <v>1.49</v>
      </c>
      <c r="H18" s="597" t="n">
        <v>6.68</v>
      </c>
      <c r="I18" s="597" t="n">
        <f aca="false">H18*G18</f>
        <v>9.9532</v>
      </c>
      <c r="J18" s="597" t="n">
        <f aca="false">I18*(1+'Dados de Entrada Redes'!$B$58)</f>
        <v>12.242436</v>
      </c>
    </row>
    <row r="19" customFormat="false" ht="24" hidden="false" customHeight="false" outlineLevel="0" collapsed="false">
      <c r="D19" s="579" t="n">
        <v>93378</v>
      </c>
      <c r="E19" s="599" t="s">
        <v>966</v>
      </c>
      <c r="F19" s="579" t="s">
        <v>42</v>
      </c>
      <c r="G19" s="579" t="n">
        <f aca="false">G16</f>
        <v>1.24</v>
      </c>
      <c r="H19" s="597" t="n">
        <v>26.52</v>
      </c>
      <c r="I19" s="597" t="n">
        <f aca="false">H19*G19</f>
        <v>32.8848</v>
      </c>
      <c r="J19" s="597" t="n">
        <f aca="false">I19*(1+'Dados de Entrada Redes'!$B$58)</f>
        <v>40.448304</v>
      </c>
      <c r="K19" s="595"/>
    </row>
    <row r="20" customFormat="false" ht="12" hidden="false" customHeight="false" outlineLevel="0" collapsed="false">
      <c r="B20" s="604"/>
      <c r="D20" s="579" t="n">
        <v>95875</v>
      </c>
      <c r="E20" s="599" t="s">
        <v>898</v>
      </c>
      <c r="F20" s="579" t="s">
        <v>899</v>
      </c>
      <c r="G20" s="579" t="n">
        <f aca="false">G16*7</f>
        <v>8.68</v>
      </c>
      <c r="H20" s="597" t="n">
        <v>2.58</v>
      </c>
      <c r="I20" s="597" t="n">
        <f aca="false">H20*G20</f>
        <v>22.3944</v>
      </c>
      <c r="J20" s="597" t="n">
        <f aca="false">I20*(1+'Dados de Entrada Redes'!$B$58)</f>
        <v>27.545112</v>
      </c>
      <c r="K20" s="595"/>
    </row>
    <row r="21" customFormat="false" ht="12" hidden="false" customHeight="false" outlineLevel="0" collapsed="false">
      <c r="D21" s="579" t="n">
        <v>104789</v>
      </c>
      <c r="E21" s="589" t="s">
        <v>967</v>
      </c>
      <c r="F21" s="579" t="s">
        <v>689</v>
      </c>
      <c r="G21" s="579" t="n">
        <f aca="false">IF(B5="Sim",'Dados de Entrada Redes'!B17*'Dados de Entrada Redes'!B18*'Dados de Entrada Redes'!B19,0)</f>
        <v>0</v>
      </c>
      <c r="H21" s="597" t="n">
        <v>213.12</v>
      </c>
      <c r="I21" s="597" t="n">
        <f aca="false">H21*G21</f>
        <v>0</v>
      </c>
      <c r="J21" s="597" t="n">
        <f aca="false">I21*(1+'Dados de Entrada Redes'!$B$58)</f>
        <v>0</v>
      </c>
      <c r="K21" s="595"/>
    </row>
    <row r="22" customFormat="false" ht="24" hidden="false" customHeight="false" outlineLevel="0" collapsed="false">
      <c r="D22" s="579" t="n">
        <v>94993</v>
      </c>
      <c r="E22" s="599" t="s">
        <v>968</v>
      </c>
      <c r="F22" s="579" t="s">
        <v>857</v>
      </c>
      <c r="G22" s="579" t="n">
        <f aca="false">IF(B5="Sim",'Dados de Entrada Redes'!B17*'Dados de Entrada Redes'!B18,0)</f>
        <v>0</v>
      </c>
      <c r="H22" s="597" t="n">
        <v>81.61</v>
      </c>
      <c r="I22" s="597" t="n">
        <f aca="false">H22*G22</f>
        <v>0</v>
      </c>
      <c r="J22" s="597" t="n">
        <f aca="false">I22*(1+'Dados de Entrada Redes'!$B$58)</f>
        <v>0</v>
      </c>
      <c r="K22" s="595"/>
    </row>
    <row r="23" customFormat="false" ht="12" hidden="false" customHeight="false" outlineLevel="0" collapsed="false">
      <c r="D23" s="579" t="n">
        <v>100981</v>
      </c>
      <c r="E23" s="589" t="s">
        <v>969</v>
      </c>
      <c r="F23" s="579" t="s">
        <v>689</v>
      </c>
      <c r="G23" s="579" t="n">
        <f aca="false">G21</f>
        <v>0</v>
      </c>
      <c r="H23" s="597" t="n">
        <v>10.09</v>
      </c>
      <c r="I23" s="597" t="n">
        <f aca="false">H23*G23</f>
        <v>0</v>
      </c>
      <c r="J23" s="597" t="n">
        <f aca="false">I23*(1+'Dados de Entrada Redes'!$B$58)</f>
        <v>0</v>
      </c>
      <c r="K23" s="595"/>
    </row>
    <row r="24" customFormat="false" ht="24" hidden="false" customHeight="false" outlineLevel="0" collapsed="false">
      <c r="D24" s="603" t="n">
        <f aca="false">IF($B$6=$L$6,'Dados de Entrada Redes'!C82,IF($B$6=$L$7,'Dados de Entrada Redes'!C81,0))</f>
        <v>102098</v>
      </c>
      <c r="E24" s="599" t="str">
        <f aca="false">IF($B$6=$L$6,'Dados de Entrada Redes'!D82,IF($B$6=$L$7,'Dados de Entrada Redes'!D81,0))</f>
        <v>RECOMPOSIÇÃO DE REVESTIMENTO EM CONCRETO ASFÁLTICO (AQUISIÇÃO EM USINA), PARA O FECHAMENTO DE VALAS - INCLUSO DEMOLIÇÃO DO PAVIMENTO. AF_12/2020</v>
      </c>
      <c r="F24" s="603" t="str">
        <f aca="false">IF($B$6=$L$6,'Dados de Entrada Redes'!E82,IF($B$6=$L$7,'Dados de Entrada Redes'!E81,0))</f>
        <v>M3</v>
      </c>
      <c r="G24" s="603" t="n">
        <f aca="false">IF($B$6=$L$6,'Dados de Entrada Redes'!F82,IF($B$6=$L$7,'Dados de Entrada Redes'!F81,0))</f>
        <v>0.0625</v>
      </c>
      <c r="H24" s="597" t="n">
        <f aca="false">IF($B$6=$L$6,'Dados de Entrada Redes'!G82,IF($B$6=$L$7,'Dados de Entrada Redes'!G81,0))</f>
        <v>2615.04</v>
      </c>
      <c r="I24" s="597" t="n">
        <f aca="false">H24*G24</f>
        <v>163.44</v>
      </c>
      <c r="J24" s="597" t="n">
        <f aca="false">I24*(1+'Dados de Entrada Redes'!$B$58)</f>
        <v>201.0312</v>
      </c>
      <c r="K24" s="595"/>
    </row>
    <row r="25" s="530" customFormat="true" ht="12" hidden="false" customHeight="false" outlineLevel="0" collapsed="false">
      <c r="E25" s="577"/>
      <c r="F25" s="534"/>
      <c r="G25" s="534"/>
      <c r="H25" s="581" t="s">
        <v>437</v>
      </c>
      <c r="I25" s="605" t="n">
        <f aca="false">SUM(I15,I9,I6)</f>
        <v>541.7956</v>
      </c>
      <c r="J25" s="605" t="n">
        <f aca="false">SUM(J15,J9,J6)</f>
        <v>638.920788</v>
      </c>
      <c r="K25" s="595"/>
    </row>
  </sheetData>
  <mergeCells count="2">
    <mergeCell ref="L4:L5"/>
    <mergeCell ref="M4:N4"/>
  </mergeCells>
  <dataValidations count="2">
    <dataValidation allowBlank="true" operator="between" showDropDown="false" showErrorMessage="true" showInputMessage="true" sqref="B5" type="list">
      <formula1>$M$5:$N$5</formula1>
      <formula2>0</formula2>
    </dataValidation>
    <dataValidation allowBlank="true" operator="between" showDropDown="false" showErrorMessage="true" showInputMessage="true" sqref="B6" type="list">
      <formula1>$L$6:$L$8</formula1>
      <formula2>0</formula2>
    </dataValidation>
  </dataValidation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sheetPr filterMode="false">
    <pageSetUpPr fitToPage="false"/>
  </sheetPr>
  <dimension ref="A4:N25"/>
  <sheetViews>
    <sheetView showFormulas="false" showGridLines="false" showRowColHeaders="true" showZeros="true" rightToLeft="false" tabSelected="false" showOutlineSymbols="true" defaultGridColor="true" view="pageBreakPreview" topLeftCell="B1" colorId="64" zoomScale="65" zoomScaleNormal="81" zoomScalePageLayoutView="65" workbookViewId="0">
      <selection pane="topLeft" activeCell="J9" activeCellId="0" sqref="J9"/>
    </sheetView>
  </sheetViews>
  <sheetFormatPr defaultRowHeight="12" zeroHeight="false" outlineLevelRow="0" outlineLevelCol="0"/>
  <cols>
    <col collapsed="false" customWidth="true" hidden="false" outlineLevel="0" max="1" min="1" style="535" width="11.99"/>
    <col collapsed="false" customWidth="true" hidden="false" outlineLevel="0" max="2" min="2" style="530" width="11.11"/>
    <col collapsed="false" customWidth="true" hidden="false" outlineLevel="0" max="3" min="3" style="530" width="6.11"/>
    <col collapsed="false" customWidth="true" hidden="false" outlineLevel="0" max="4" min="4" style="530" width="14.34"/>
    <col collapsed="false" customWidth="true" hidden="false" outlineLevel="0" max="5" min="5" style="577" width="106.44"/>
    <col collapsed="false" customWidth="true" hidden="false" outlineLevel="0" max="6" min="6" style="534" width="8"/>
    <col collapsed="false" customWidth="true" hidden="false" outlineLevel="0" max="7" min="7" style="534" width="12.22"/>
    <col collapsed="false" customWidth="true" hidden="false" outlineLevel="0" max="8" min="8" style="563" width="12.66"/>
    <col collapsed="false" customWidth="true" hidden="false" outlineLevel="0" max="9" min="9" style="563" width="12.1"/>
    <col collapsed="false" customWidth="true" hidden="false" outlineLevel="0" max="10" min="10" style="563" width="12.33"/>
    <col collapsed="false" customWidth="true" hidden="false" outlineLevel="0" max="11" min="11" style="535" width="20.22"/>
    <col collapsed="false" customWidth="true" hidden="false" outlineLevel="0" max="12" min="12" style="535" width="13.44"/>
    <col collapsed="false" customWidth="true" hidden="false" outlineLevel="0" max="13" min="13" style="535" width="8.89"/>
    <col collapsed="false" customWidth="true" hidden="false" outlineLevel="0" max="14" min="14" style="535" width="9.78"/>
    <col collapsed="false" customWidth="true" hidden="false" outlineLevel="0" max="1025" min="15" style="535" width="8.89"/>
  </cols>
  <sheetData>
    <row r="4" customFormat="false" ht="12.6" hidden="false" customHeight="false" outlineLevel="0" collapsed="false">
      <c r="A4" s="578"/>
      <c r="D4" s="579"/>
      <c r="E4" s="581" t="s">
        <v>970</v>
      </c>
      <c r="F4" s="579"/>
      <c r="G4" s="579"/>
      <c r="H4" s="594"/>
      <c r="I4" s="594"/>
      <c r="J4" s="594"/>
      <c r="L4" s="581" t="s">
        <v>956</v>
      </c>
      <c r="M4" s="581" t="s">
        <v>957</v>
      </c>
      <c r="N4" s="581"/>
    </row>
    <row r="5" customFormat="false" ht="12.6" hidden="false" customHeight="false" outlineLevel="0" collapsed="false">
      <c r="A5" s="582" t="s">
        <v>821</v>
      </c>
      <c r="B5" s="583" t="s">
        <v>822</v>
      </c>
      <c r="D5" s="581" t="s">
        <v>848</v>
      </c>
      <c r="E5" s="580" t="s">
        <v>849</v>
      </c>
      <c r="F5" s="581" t="s">
        <v>5</v>
      </c>
      <c r="G5" s="581" t="s">
        <v>862</v>
      </c>
      <c r="H5" s="605" t="s">
        <v>714</v>
      </c>
      <c r="I5" s="605" t="s">
        <v>189</v>
      </c>
      <c r="J5" s="605" t="s">
        <v>863</v>
      </c>
      <c r="L5" s="581"/>
      <c r="M5" s="579" t="s">
        <v>822</v>
      </c>
      <c r="N5" s="579" t="s">
        <v>823</v>
      </c>
    </row>
    <row r="6" customFormat="false" ht="12.6" hidden="false" customHeight="false" outlineLevel="0" collapsed="false">
      <c r="A6" s="582" t="s">
        <v>820</v>
      </c>
      <c r="B6" s="583" t="s">
        <v>808</v>
      </c>
      <c r="D6" s="584" t="s">
        <v>958</v>
      </c>
      <c r="E6" s="585"/>
      <c r="F6" s="586"/>
      <c r="G6" s="586"/>
      <c r="H6" s="588" t="s">
        <v>959</v>
      </c>
      <c r="I6" s="588" t="n">
        <f aca="false">SUM(I7:I8)</f>
        <v>41.74</v>
      </c>
      <c r="J6" s="588" t="n">
        <f aca="false">SUM(J7:J8)</f>
        <v>51.3402</v>
      </c>
      <c r="L6" s="579" t="s">
        <v>808</v>
      </c>
      <c r="M6" s="579" t="n">
        <v>981.74988</v>
      </c>
      <c r="N6" s="579" t="n">
        <v>956.182854</v>
      </c>
    </row>
    <row r="7" customFormat="false" ht="12" hidden="false" customHeight="false" outlineLevel="0" collapsed="false">
      <c r="D7" s="591" t="n">
        <v>2696</v>
      </c>
      <c r="E7" s="592" t="s">
        <v>901</v>
      </c>
      <c r="F7" s="591" t="s">
        <v>902</v>
      </c>
      <c r="G7" s="591" t="n">
        <v>1</v>
      </c>
      <c r="H7" s="593" t="n">
        <f aca="false">Lig_Água!H7</f>
        <v>23.52</v>
      </c>
      <c r="I7" s="594" t="n">
        <f aca="false">H7*G7</f>
        <v>23.52</v>
      </c>
      <c r="J7" s="594" t="n">
        <f aca="false">I7*(1+'Dados de Entrada Redes'!$B$58)</f>
        <v>28.9296</v>
      </c>
      <c r="K7" s="595" t="n">
        <f aca="false">J7/$J$25</f>
        <v>0.0294673832809636</v>
      </c>
      <c r="L7" s="579" t="s">
        <v>807</v>
      </c>
      <c r="M7" s="579" t="n">
        <v>706.636236</v>
      </c>
      <c r="N7" s="579" t="n">
        <v>681.06921</v>
      </c>
    </row>
    <row r="8" customFormat="false" ht="12" hidden="false" customHeight="false" outlineLevel="0" collapsed="false">
      <c r="D8" s="591" t="n">
        <v>246</v>
      </c>
      <c r="E8" s="592" t="s">
        <v>903</v>
      </c>
      <c r="F8" s="591" t="s">
        <v>902</v>
      </c>
      <c r="G8" s="591" t="n">
        <v>1</v>
      </c>
      <c r="H8" s="593" t="n">
        <f aca="false">Lig_Água!H8</f>
        <v>18.22</v>
      </c>
      <c r="I8" s="594" t="n">
        <f aca="false">H8*G8</f>
        <v>18.22</v>
      </c>
      <c r="J8" s="594" t="n">
        <f aca="false">I8*(1+'Dados de Entrada Redes'!$B$58)</f>
        <v>22.4106</v>
      </c>
      <c r="K8" s="595" t="n">
        <f aca="false">J8/$J$25</f>
        <v>0.0228271991232634</v>
      </c>
      <c r="L8" s="579" t="s">
        <v>806</v>
      </c>
      <c r="M8" s="579" t="n">
        <v>461.535726</v>
      </c>
      <c r="N8" s="579" t="n">
        <v>435.9687</v>
      </c>
    </row>
    <row r="9" customFormat="false" ht="12" hidden="false" customHeight="false" outlineLevel="0" collapsed="false">
      <c r="D9" s="584" t="s">
        <v>960</v>
      </c>
      <c r="E9" s="585"/>
      <c r="F9" s="586"/>
      <c r="G9" s="586"/>
      <c r="H9" s="588" t="s">
        <v>959</v>
      </c>
      <c r="I9" s="588" t="n">
        <f aca="false">SUM(I10:I14)</f>
        <v>191.525</v>
      </c>
      <c r="J9" s="588" t="n">
        <f aca="false">SUM(J10:J14)</f>
        <v>212.59275</v>
      </c>
    </row>
    <row r="10" customFormat="false" ht="12" hidden="false" customHeight="false" outlineLevel="0" collapsed="false">
      <c r="D10" s="596" t="s">
        <v>971</v>
      </c>
      <c r="E10" s="589" t="s">
        <v>972</v>
      </c>
      <c r="F10" s="579" t="s">
        <v>908</v>
      </c>
      <c r="G10" s="596" t="n">
        <v>1</v>
      </c>
      <c r="H10" s="593" t="n">
        <v>15</v>
      </c>
      <c r="I10" s="606" t="n">
        <f aca="false">H10*G10</f>
        <v>15</v>
      </c>
      <c r="J10" s="606" t="n">
        <f aca="false">I10*(1+'Dados de Entrada Redes'!$B$59)</f>
        <v>16.65</v>
      </c>
      <c r="K10" s="595" t="n">
        <f aca="false">J10/$J$25</f>
        <v>0.0169595131501315</v>
      </c>
    </row>
    <row r="11" customFormat="false" ht="12" hidden="false" customHeight="false" outlineLevel="0" collapsed="false">
      <c r="D11" s="596" t="s">
        <v>971</v>
      </c>
      <c r="E11" s="589" t="s">
        <v>973</v>
      </c>
      <c r="F11" s="579" t="s">
        <v>39</v>
      </c>
      <c r="G11" s="579" t="n">
        <f aca="false">'Dados de Entrada Redes'!B35</f>
        <v>6</v>
      </c>
      <c r="H11" s="593" t="n">
        <f aca="false">80/6</f>
        <v>13.3333333333333</v>
      </c>
      <c r="I11" s="606" t="n">
        <f aca="false">H11*G11</f>
        <v>80</v>
      </c>
      <c r="J11" s="606" t="n">
        <f aca="false">I11*(1+'Dados de Entrada Redes'!$B$59)</f>
        <v>88.8</v>
      </c>
      <c r="K11" s="595" t="n">
        <f aca="false">J11/$J$25</f>
        <v>0.0904507368007012</v>
      </c>
    </row>
    <row r="12" customFormat="false" ht="12" hidden="false" customHeight="false" outlineLevel="0" collapsed="false">
      <c r="D12" s="596" t="s">
        <v>971</v>
      </c>
      <c r="E12" s="589" t="s">
        <v>974</v>
      </c>
      <c r="F12" s="579" t="s">
        <v>908</v>
      </c>
      <c r="G12" s="579" t="n">
        <v>1</v>
      </c>
      <c r="H12" s="593" t="n">
        <v>12.25</v>
      </c>
      <c r="I12" s="606" t="n">
        <f aca="false">H12*G12</f>
        <v>12.25</v>
      </c>
      <c r="J12" s="606" t="n">
        <f aca="false">I12*(1+'Dados de Entrada Redes'!$B$59)</f>
        <v>13.5975</v>
      </c>
      <c r="K12" s="595" t="n">
        <f aca="false">J12/$J$25</f>
        <v>0.0138502690726074</v>
      </c>
    </row>
    <row r="13" customFormat="false" ht="12" hidden="false" customHeight="false" outlineLevel="0" collapsed="false">
      <c r="D13" s="596" t="s">
        <v>971</v>
      </c>
      <c r="E13" s="589" t="s">
        <v>975</v>
      </c>
      <c r="F13" s="579" t="s">
        <v>908</v>
      </c>
      <c r="G13" s="579" t="n">
        <v>1</v>
      </c>
      <c r="H13" s="593" t="n">
        <v>28.5</v>
      </c>
      <c r="I13" s="606" t="n">
        <f aca="false">H13*G13</f>
        <v>28.5</v>
      </c>
      <c r="J13" s="606" t="n">
        <f aca="false">I13*(1+'Dados de Entrada Redes'!$B$59)</f>
        <v>31.635</v>
      </c>
      <c r="K13" s="595" t="n">
        <f aca="false">J13/$J$25</f>
        <v>0.0322230749852498</v>
      </c>
    </row>
    <row r="14" customFormat="false" ht="12" hidden="false" customHeight="false" outlineLevel="0" collapsed="false">
      <c r="D14" s="598" t="n">
        <f aca="false">Lig_Água!D14</f>
        <v>368</v>
      </c>
      <c r="E14" s="589" t="str">
        <f aca="false">Lig_Água!E14</f>
        <v>AREIA PARA ATERRO - POSTO JAZIDA/FORNECEDOR (RETIRADO NA JAZIDA, SEM TRANSPORTE)</v>
      </c>
      <c r="F14" s="579" t="s">
        <v>908</v>
      </c>
      <c r="G14" s="579" t="n">
        <f aca="false">IF($B$6=$L$6,('Dados de Entrada Redes'!B35*'Dados de Entrada Redes'!B36*'Dados de Entrada Redes'!B37*'Dados de Entrada Redes'!B62)-'Dados de Entrada Redes'!B43,IF($B$6=$L$7,('Dados de Entrada Redes'!B35*'Dados de Entrada Redes'!B36*'Dados de Entrada Redes'!B37*'Dados de Entrada Redes'!B62)-0.15,0))</f>
        <v>1.15</v>
      </c>
      <c r="H14" s="593" t="n">
        <f aca="false">Lig_Água!H14</f>
        <v>48.5</v>
      </c>
      <c r="I14" s="606" t="n">
        <f aca="false">H14*G14</f>
        <v>55.775</v>
      </c>
      <c r="J14" s="606" t="n">
        <f aca="false">I14*(1+'Dados de Entrada Redes'!$B$59)</f>
        <v>61.91025</v>
      </c>
      <c r="K14" s="595" t="n">
        <f aca="false">J14/$J$25</f>
        <v>0.0630611230632389</v>
      </c>
    </row>
    <row r="15" customFormat="false" ht="12" hidden="false" customHeight="false" outlineLevel="0" collapsed="false">
      <c r="D15" s="584" t="s">
        <v>965</v>
      </c>
      <c r="E15" s="585"/>
      <c r="F15" s="586"/>
      <c r="G15" s="586"/>
      <c r="H15" s="588" t="s">
        <v>959</v>
      </c>
      <c r="I15" s="588" t="n">
        <f aca="false">SUM(I16:I24)</f>
        <v>583.591</v>
      </c>
      <c r="J15" s="588" t="n">
        <f aca="false">SUM(J16:J24)</f>
        <v>717.81693</v>
      </c>
    </row>
    <row r="16" customFormat="false" ht="24" hidden="false" customHeight="false" outlineLevel="0" collapsed="false">
      <c r="B16" s="602"/>
      <c r="D16" s="579" t="n">
        <f aca="false">Lig_Água!D16</f>
        <v>90105</v>
      </c>
      <c r="E16" s="599" t="str">
        <f aca="false">Lig_Água!E16</f>
        <v>ESCAVAÇÃO MECANIZADA DE VALA COM PROFUNDIDADE ATÉ 1,5 M (MÉDIA MONTANTE E JUSANTE/UMA COMPOSIÇÃO POR TRECHO), RETROESCAV. (0,26 M3), LARGURAMENOR QUE 0,8 M, EM SOLO DE 1A CATEGORIA, LOCAIS COM BAIXO NÍVEL DE INTERFERÊNCIA. AF_09/2024</v>
      </c>
      <c r="F16" s="579" t="str">
        <f aca="false">Lig_Água!F16</f>
        <v>M³</v>
      </c>
      <c r="G16" s="579" t="n">
        <f aca="false">'Dados de Entrada Redes'!B35*'Dados de Entrada Redes'!B36*'Dados de Entrada Redes'!B37+'Dados de Entrada Redes'!B39*'Dados de Entrada Redes'!B40</f>
        <v>3.2</v>
      </c>
      <c r="H16" s="606" t="n">
        <f aca="false">Lig_Água!H16</f>
        <v>9.43</v>
      </c>
      <c r="I16" s="606" t="n">
        <f aca="false">H16*G16</f>
        <v>30.176</v>
      </c>
      <c r="J16" s="606" t="n">
        <f aca="false">I16*(1+'Dados de Entrada Redes'!$B$58)</f>
        <v>37.11648</v>
      </c>
      <c r="K16" s="595" t="n">
        <f aca="false">J16/$J$25</f>
        <v>0.0378064522910866</v>
      </c>
    </row>
    <row r="17" customFormat="false" ht="12" hidden="false" customHeight="false" outlineLevel="0" collapsed="false">
      <c r="D17" s="579" t="n">
        <f aca="false">IF($B$6=$L$6,'Dados de Entrada Redes'!C95,0)</f>
        <v>97636</v>
      </c>
      <c r="E17" s="599" t="str">
        <f aca="false">IF($B$6=$L$6,'Dados de Entrada Redes'!D95,0)</f>
        <v>DEMOLIÇÃO PARCIAL DE PAVIMENTO ASFÁLTICO, DE FORMA MECANIZADA, SEM REAPROVEITAMENTO. AF_09/2023</v>
      </c>
      <c r="F17" s="579" t="str">
        <f aca="false">IF($B$6=$L$6,'Dados de Entrada Redes'!E95,0)</f>
        <v>M2 </v>
      </c>
      <c r="G17" s="579" t="n">
        <f aca="false">IF($B$6=$L$6,'Dados de Entrada Redes'!F95,0)</f>
        <v>2.4</v>
      </c>
      <c r="H17" s="606" t="n">
        <f aca="false">IF($B$6=$L$6,'Dados de Entrada Redes'!G95,0)</f>
        <v>24.5</v>
      </c>
      <c r="I17" s="606" t="n">
        <f aca="false">H17*G17</f>
        <v>58.8</v>
      </c>
      <c r="J17" s="606" t="n">
        <f aca="false">I17*(1+'Dados de Entrada Redes'!$B$58)</f>
        <v>72.324</v>
      </c>
      <c r="K17" s="595" t="n">
        <f aca="false">J17/$J$25</f>
        <v>0.0736684582024089</v>
      </c>
    </row>
    <row r="18" customFormat="false" ht="12" hidden="false" customHeight="false" outlineLevel="0" collapsed="false">
      <c r="D18" s="579" t="n">
        <f aca="false">Lig_Água!D18</f>
        <v>101616</v>
      </c>
      <c r="E18" s="589" t="str">
        <f aca="false">Lig_Água!E18</f>
        <v>PREPARO DE FUNDO DE VALA COM LARGURA MENOR QUE 1,5 M (ACERTO DO SOLO NATURAL). AF_08/2020</v>
      </c>
      <c r="F18" s="579" t="str">
        <f aca="false">Lig_Água!F18</f>
        <v>M²</v>
      </c>
      <c r="G18" s="579" t="n">
        <f aca="false">'Dados de Entrada Redes'!B35*'Dados de Entrada Redes'!B37+'Dados de Entrada Redes'!B39*'Dados de Entrada Redes'!B40</f>
        <v>2.6</v>
      </c>
      <c r="H18" s="606" t="n">
        <f aca="false">Lig_Água!H18</f>
        <v>6.68</v>
      </c>
      <c r="I18" s="606" t="n">
        <f aca="false">H18*G18</f>
        <v>17.368</v>
      </c>
      <c r="J18" s="606" t="n">
        <f aca="false">I18*(1+'Dados de Entrada Redes'!$B$58)</f>
        <v>21.36264</v>
      </c>
      <c r="K18" s="595" t="n">
        <f aca="false">J18/$J$25</f>
        <v>0.0217597581982898</v>
      </c>
    </row>
    <row r="19" customFormat="false" ht="24" hidden="false" customHeight="false" outlineLevel="0" collapsed="false">
      <c r="B19" s="604"/>
      <c r="D19" s="579" t="n">
        <f aca="false">Lig_Água!D19</f>
        <v>93378</v>
      </c>
      <c r="E19" s="599" t="str">
        <f aca="false">Lig_Água!E19</f>
        <v>REATERRO MECANIZADO DE VALA COM RETROESCAVADEIRA (CAPACIDADE DA CAÇAMBA DA RETRO: 0,26 M³/POTÊNCIA: 88 HP), LARGURA ATÉ 0,8 M, PROFUNDIDAD E ATÉ 1,5 M, COM SOLO (SEM SUBSTITUIÇÃO) DE 1ª CATEGORIA, COM COMPACTADOR DE SOLOS DE PERCUSSÃO. AF_08/2023</v>
      </c>
      <c r="F19" s="579" t="str">
        <f aca="false">Lig_Água!F19</f>
        <v>M³</v>
      </c>
      <c r="G19" s="579" t="n">
        <f aca="false">G16</f>
        <v>3.2</v>
      </c>
      <c r="H19" s="606" t="n">
        <f aca="false">Lig_Água!H19</f>
        <v>26.52</v>
      </c>
      <c r="I19" s="606" t="n">
        <f aca="false">H19*G19</f>
        <v>84.864</v>
      </c>
      <c r="J19" s="606" t="n">
        <f aca="false">I19*(1+'Dados de Entrada Redes'!$B$58)</f>
        <v>104.38272</v>
      </c>
      <c r="K19" s="595" t="n">
        <f aca="false">J19/$J$25</f>
        <v>0.106323129879069</v>
      </c>
    </row>
    <row r="20" customFormat="false" ht="12" hidden="false" customHeight="false" outlineLevel="0" collapsed="false">
      <c r="D20" s="579" t="n">
        <f aca="false">Lig_Água!D20</f>
        <v>95875</v>
      </c>
      <c r="E20" s="589" t="str">
        <f aca="false">Lig_Água!E20</f>
        <v>TRANSPORTE COM CAMINHÃO BASCULANTE DE 10 M³, EM VIA URBANA PAVIMENTADA, DMT ATÉ 30 KM (UNIDADE: M3XKM). AF_07/2020</v>
      </c>
      <c r="F20" s="579" t="str">
        <f aca="false">Lig_Água!F20</f>
        <v> M3XKM </v>
      </c>
      <c r="G20" s="579" t="n">
        <f aca="false">G16*7</f>
        <v>22.4</v>
      </c>
      <c r="H20" s="606" t="n">
        <f aca="false">Lig_Água!H20</f>
        <v>2.58</v>
      </c>
      <c r="I20" s="606" t="n">
        <f aca="false">H20*G20</f>
        <v>57.792</v>
      </c>
      <c r="J20" s="606" t="n">
        <f aca="false">I20*(1+'Dados de Entrada Redes'!$B$58)</f>
        <v>71.08416</v>
      </c>
      <c r="K20" s="595" t="n">
        <f aca="false">J20/$J$25</f>
        <v>0.0724055703475105</v>
      </c>
    </row>
    <row r="21" customFormat="false" ht="12" hidden="false" customHeight="false" outlineLevel="0" collapsed="false">
      <c r="D21" s="603" t="n">
        <f aca="false">Lig_Água!D21</f>
        <v>104789</v>
      </c>
      <c r="E21" s="599" t="str">
        <f aca="false">Lig_Água!E21</f>
        <v>DEMOLIÇÃO DE PISO DE CONCRETO SIMPLES, DE FORMA MANUAL, SEM REAPROVEITO</v>
      </c>
      <c r="F21" s="603" t="str">
        <f aca="false">Lig_Água!F21</f>
        <v>M3</v>
      </c>
      <c r="G21" s="603" t="n">
        <f aca="false">IF(B5="Sim",'Dados de Entrada Redes'!B39*'Dados de Entrada Redes'!B40*'Dados de Entrada Redes'!B41,0)</f>
        <v>0.02</v>
      </c>
      <c r="H21" s="606" t="n">
        <f aca="false">Lig_Água!H21</f>
        <v>213.12</v>
      </c>
      <c r="I21" s="606" t="n">
        <f aca="false">H21*G21</f>
        <v>4.2624</v>
      </c>
      <c r="J21" s="606" t="n">
        <f aca="false">I21*(1+'Dados de Entrada Redes'!$B$58)</f>
        <v>5.242752</v>
      </c>
      <c r="K21" s="595" t="n">
        <f aca="false">J21/$J$25</f>
        <v>0.0053402115007134</v>
      </c>
    </row>
    <row r="22" customFormat="false" ht="12" hidden="false" customHeight="false" outlineLevel="0" collapsed="false">
      <c r="D22" s="607" t="n">
        <f aca="false">Lig_Água!D22</f>
        <v>94993</v>
      </c>
      <c r="E22" s="589" t="str">
        <f aca="false">Lig_Água!E22</f>
        <v>EXECUÇÃO DE PASSEIO (CALÇADA) OU PISO DE CONCRETO COM CONCRETO MOLDADO  IN LOCO, USINADO, ACABAMENTO CONVENCIONAL, ESPESSURA 6 CM, ARMADO. AF _08/2022</v>
      </c>
      <c r="F22" s="579" t="str">
        <f aca="false">Lig_Água!F22</f>
        <v>M2</v>
      </c>
      <c r="G22" s="579" t="n">
        <f aca="false">IF(B5="Sim",'Dados de Entrada Redes'!B39*'Dados de Entrada Redes'!B40,0)</f>
        <v>0.2</v>
      </c>
      <c r="H22" s="594" t="n">
        <f aca="false">Lig_Água!H22</f>
        <v>81.61</v>
      </c>
      <c r="I22" s="594" t="n">
        <f aca="false">H22*G22</f>
        <v>16.322</v>
      </c>
      <c r="J22" s="606" t="n">
        <f aca="false">I22*(1+'Dados de Entrada Redes'!$B$58)</f>
        <v>20.07606</v>
      </c>
      <c r="K22" s="595" t="n">
        <f aca="false">J22/$J$25</f>
        <v>0.0204492614758456</v>
      </c>
    </row>
    <row r="23" customFormat="false" ht="12" hidden="false" customHeight="false" outlineLevel="0" collapsed="false">
      <c r="D23" s="607" t="n">
        <f aca="false">Lig_Água!D23</f>
        <v>100981</v>
      </c>
      <c r="E23" s="589" t="str">
        <f aca="false">Lig_Água!E23</f>
        <v>CARGA, MANOBRA E DESCARGA DE ENTULHO EM CAMINHÃO BASCULANTE 6 M³ - CARGA COM ESCAVADEIRA HIDRÁULICA (CAÇAMBA DE 0,80 M³ / 111 HP) E DESCARGA LIVRE (UNIDADE: M3). AF_07/2020</v>
      </c>
      <c r="F23" s="579" t="str">
        <f aca="false">Lig_Água!F23</f>
        <v>M3</v>
      </c>
      <c r="G23" s="579" t="n">
        <f aca="false">G21</f>
        <v>0.02</v>
      </c>
      <c r="H23" s="594" t="n">
        <f aca="false">Lig_Água!H23</f>
        <v>10.09</v>
      </c>
      <c r="I23" s="594" t="n">
        <f aca="false">H23*G23</f>
        <v>0.2018</v>
      </c>
      <c r="J23" s="606" t="n">
        <f aca="false">I23*(1+'Dados de Entrada Redes'!$B$58)</f>
        <v>0.248214</v>
      </c>
      <c r="K23" s="595" t="n">
        <f aca="false">J23/$J$25</f>
        <v>0.000252828143966771</v>
      </c>
    </row>
    <row r="24" s="530" customFormat="true" ht="12" hidden="false" customHeight="false" outlineLevel="0" collapsed="false">
      <c r="D24" s="607" t="n">
        <f aca="false">IF($B$6=$L$6,'Dados de Entrada Redes'!C94,IF($B$6=$L$7,'Dados de Entrada Redes'!C93,0))</f>
        <v>102098</v>
      </c>
      <c r="E24" s="589" t="str">
        <f aca="false">IF($B$6=$L$6,'Dados de Entrada Redes'!D94,IF($B$6=$L$7,'Dados de Entrada Redes'!D93,0))</f>
        <v>RECOMPOSIÇÃO DE REVESTIMENTO EM CONCRETO ASFÁLTICO (AQUISIÇÃO EM USINA), PARA O FECHAMENTO DE VALAS - INCLUSO DEMOLIÇÃO DO PAVIMENTO. AF_12/2020</v>
      </c>
      <c r="F24" s="579" t="str">
        <f aca="false">IF($B$6=$L$6,'Dados de Entrada Redes'!E94,IF($B$6=$L$7,'Dados de Entrada Redes'!E93,0))</f>
        <v>M3</v>
      </c>
      <c r="G24" s="579" t="n">
        <f aca="false">IF($B$6=$L$6,'Dados de Entrada Redes'!F94,IF($B$6=$L$7,'Dados de Entrada Redes'!F93,0))</f>
        <v>0.12</v>
      </c>
      <c r="H24" s="594" t="n">
        <f aca="false">IF($B$6=$L$6,'Dados de Entrada Redes'!G94,IF($B$6=$L$7,'Dados de Entrada Redes'!G93,0))</f>
        <v>2615.04</v>
      </c>
      <c r="I24" s="594" t="n">
        <f aca="false">H24*G24</f>
        <v>313.8048</v>
      </c>
      <c r="J24" s="606" t="n">
        <f aca="false">I24*(1+'Dados de Entrada Redes'!$B$58)</f>
        <v>385.979904</v>
      </c>
      <c r="K24" s="595" t="n">
        <f aca="false">J24/$J$25</f>
        <v>0.393155030484954</v>
      </c>
    </row>
    <row r="25" s="535" customFormat="true" ht="12" hidden="false" customHeight="false" outlineLevel="0" collapsed="false">
      <c r="B25" s="530"/>
      <c r="C25" s="530"/>
      <c r="F25" s="536"/>
      <c r="H25" s="581" t="s">
        <v>437</v>
      </c>
      <c r="I25" s="605" t="n">
        <f aca="false">SUM(I15,I9,I6)</f>
        <v>816.856</v>
      </c>
      <c r="J25" s="605" t="n">
        <f aca="false">SUM(J15,J9,J6)</f>
        <v>981.74988</v>
      </c>
      <c r="K25" s="595"/>
    </row>
  </sheetData>
  <mergeCells count="2">
    <mergeCell ref="L4:L5"/>
    <mergeCell ref="M4:N4"/>
  </mergeCells>
  <dataValidations count="2">
    <dataValidation allowBlank="true" operator="between" showDropDown="false" showErrorMessage="true" showInputMessage="true" sqref="B5" type="list">
      <formula1>$M$5:$N$5</formula1>
      <formula2>0</formula2>
    </dataValidation>
    <dataValidation allowBlank="true" operator="between" showDropDown="false" showErrorMessage="true" showInputMessage="true" sqref="B6" type="list">
      <formula1>$L$6:$L$8</formula1>
      <formula2>0</formula2>
    </dataValidation>
  </dataValidation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sheetPr filterMode="false">
    <pageSetUpPr fitToPage="false"/>
  </sheetPr>
  <dimension ref="A2:O27"/>
  <sheetViews>
    <sheetView showFormulas="false" showGridLines="true" showRowColHeaders="true" showZeros="true" rightToLeft="false" tabSelected="false" showOutlineSymbols="true" defaultGridColor="true" view="pageBreakPreview" topLeftCell="B1" colorId="64" zoomScale="65" zoomScaleNormal="100" zoomScalePageLayoutView="65" workbookViewId="0">
      <selection pane="topLeft" activeCell="B11" activeCellId="0" sqref="B11"/>
    </sheetView>
  </sheetViews>
  <sheetFormatPr defaultRowHeight="12" zeroHeight="false" outlineLevelRow="0" outlineLevelCol="0"/>
  <cols>
    <col collapsed="false" customWidth="true" hidden="false" outlineLevel="0" max="1" min="1" style="508" width="7.22"/>
    <col collapsed="false" customWidth="true" hidden="false" outlineLevel="0" max="2" min="2" style="508" width="7.34"/>
    <col collapsed="false" customWidth="true" hidden="false" outlineLevel="0" max="3" min="3" style="508" width="7.44"/>
    <col collapsed="false" customWidth="true" hidden="false" outlineLevel="0" max="4" min="4" style="508" width="14.22"/>
    <col collapsed="false" customWidth="true" hidden="false" outlineLevel="0" max="5" min="5" style="508" width="19.56"/>
    <col collapsed="false" customWidth="true" hidden="false" outlineLevel="0" max="6" min="6" style="508" width="11.99"/>
    <col collapsed="false" customWidth="true" hidden="false" outlineLevel="0" max="7" min="7" style="508" width="15.34"/>
    <col collapsed="false" customWidth="true" hidden="false" outlineLevel="0" max="8" min="8" style="508" width="8.89"/>
    <col collapsed="false" customWidth="true" hidden="false" outlineLevel="0" max="9" min="9" style="508" width="7.56"/>
    <col collapsed="false" customWidth="true" hidden="false" outlineLevel="0" max="10" min="10" style="508" width="7.34"/>
    <col collapsed="false" customWidth="true" hidden="false" outlineLevel="0" max="11" min="11" style="508" width="7.44"/>
    <col collapsed="false" customWidth="true" hidden="false" outlineLevel="0" max="12" min="12" style="508" width="14.22"/>
    <col collapsed="false" customWidth="true" hidden="false" outlineLevel="0" max="13" min="13" style="508" width="19.56"/>
    <col collapsed="false" customWidth="true" hidden="false" outlineLevel="0" max="14" min="14" style="508" width="11.99"/>
    <col collapsed="false" customWidth="true" hidden="false" outlineLevel="0" max="15" min="15" style="508" width="15.34"/>
    <col collapsed="false" customWidth="true" hidden="false" outlineLevel="0" max="1025" min="16" style="508" width="8.89"/>
  </cols>
  <sheetData>
    <row r="2" customFormat="false" ht="12" hidden="false" customHeight="true" outlineLevel="0" collapsed="false">
      <c r="A2" s="608" t="s">
        <v>976</v>
      </c>
      <c r="B2" s="548" t="s">
        <v>977</v>
      </c>
      <c r="C2" s="548"/>
      <c r="D2" s="609" t="s">
        <v>978</v>
      </c>
      <c r="E2" s="609"/>
      <c r="F2" s="609"/>
      <c r="G2" s="609"/>
      <c r="I2" s="608" t="s">
        <v>979</v>
      </c>
      <c r="J2" s="548" t="s">
        <v>977</v>
      </c>
      <c r="K2" s="548"/>
      <c r="L2" s="609" t="s">
        <v>978</v>
      </c>
      <c r="M2" s="609"/>
      <c r="N2" s="609"/>
      <c r="O2" s="609"/>
    </row>
    <row r="3" customFormat="false" ht="12" hidden="false" customHeight="false" outlineLevel="0" collapsed="false">
      <c r="A3" s="608"/>
      <c r="B3" s="548"/>
      <c r="C3" s="548"/>
      <c r="D3" s="539" t="s">
        <v>980</v>
      </c>
      <c r="E3" s="539" t="s">
        <v>981</v>
      </c>
      <c r="F3" s="539" t="s">
        <v>982</v>
      </c>
      <c r="G3" s="539" t="s">
        <v>983</v>
      </c>
      <c r="I3" s="608"/>
      <c r="J3" s="548"/>
      <c r="K3" s="548"/>
      <c r="L3" s="539" t="s">
        <v>980</v>
      </c>
      <c r="M3" s="539" t="s">
        <v>981</v>
      </c>
      <c r="N3" s="539" t="s">
        <v>982</v>
      </c>
      <c r="O3" s="539" t="s">
        <v>983</v>
      </c>
    </row>
    <row r="4" customFormat="false" ht="12" hidden="false" customHeight="false" outlineLevel="0" collapsed="false">
      <c r="A4" s="498" t="n">
        <v>50</v>
      </c>
      <c r="B4" s="498" t="n">
        <v>0</v>
      </c>
      <c r="C4" s="498" t="n">
        <v>2</v>
      </c>
      <c r="D4" s="498" t="n">
        <v>0.65</v>
      </c>
      <c r="E4" s="498" t="n">
        <v>0.7</v>
      </c>
      <c r="F4" s="498" t="n">
        <v>0.8</v>
      </c>
      <c r="G4" s="498" t="n">
        <v>1.3</v>
      </c>
      <c r="I4" s="498" t="n">
        <v>100</v>
      </c>
      <c r="J4" s="498" t="n">
        <v>0</v>
      </c>
      <c r="K4" s="498" t="n">
        <v>2</v>
      </c>
      <c r="L4" s="498" t="n">
        <v>0.65</v>
      </c>
      <c r="M4" s="498" t="n">
        <v>0.65</v>
      </c>
      <c r="N4" s="498" t="n">
        <v>0.75</v>
      </c>
      <c r="O4" s="498"/>
    </row>
    <row r="5" customFormat="false" ht="12" hidden="false" customHeight="false" outlineLevel="0" collapsed="false">
      <c r="A5" s="498" t="n">
        <v>50</v>
      </c>
      <c r="B5" s="498" t="n">
        <v>3</v>
      </c>
      <c r="C5" s="498"/>
      <c r="D5" s="498" t="n">
        <v>0.75</v>
      </c>
      <c r="E5" s="498" t="n">
        <v>0.85</v>
      </c>
      <c r="F5" s="498" t="n">
        <v>0.95</v>
      </c>
      <c r="G5" s="498" t="n">
        <v>1.3</v>
      </c>
      <c r="I5" s="498" t="n">
        <v>100</v>
      </c>
      <c r="J5" s="498" t="n">
        <v>2.1</v>
      </c>
      <c r="K5" s="498" t="n">
        <v>4</v>
      </c>
      <c r="L5" s="498" t="n">
        <v>0.75</v>
      </c>
      <c r="M5" s="498" t="n">
        <v>0.85</v>
      </c>
      <c r="N5" s="498" t="n">
        <v>1.05</v>
      </c>
      <c r="O5" s="498"/>
    </row>
    <row r="6" customFormat="false" ht="12" hidden="false" customHeight="false" outlineLevel="0" collapsed="false">
      <c r="A6" s="498" t="n">
        <v>75</v>
      </c>
      <c r="B6" s="498" t="n">
        <v>0</v>
      </c>
      <c r="C6" s="498" t="n">
        <v>2</v>
      </c>
      <c r="D6" s="498" t="n">
        <v>0.65</v>
      </c>
      <c r="E6" s="498" t="n">
        <v>0.7</v>
      </c>
      <c r="F6" s="498" t="n">
        <v>0.8</v>
      </c>
      <c r="G6" s="498" t="n">
        <v>1.3</v>
      </c>
      <c r="I6" s="498" t="n">
        <v>100</v>
      </c>
      <c r="J6" s="498" t="n">
        <v>4.1</v>
      </c>
      <c r="K6" s="498" t="n">
        <v>6</v>
      </c>
      <c r="L6" s="498" t="n">
        <v>0.85</v>
      </c>
      <c r="M6" s="498" t="n">
        <v>1.05</v>
      </c>
      <c r="N6" s="498" t="n">
        <v>1.35</v>
      </c>
      <c r="O6" s="498"/>
    </row>
    <row r="7" customFormat="false" ht="12" hidden="false" customHeight="false" outlineLevel="0" collapsed="false">
      <c r="A7" s="498" t="n">
        <v>75</v>
      </c>
      <c r="B7" s="498" t="n">
        <v>3</v>
      </c>
      <c r="C7" s="498"/>
      <c r="D7" s="498" t="n">
        <v>0.75</v>
      </c>
      <c r="E7" s="498" t="n">
        <v>0.85</v>
      </c>
      <c r="F7" s="498" t="n">
        <v>0.95</v>
      </c>
      <c r="G7" s="498" t="n">
        <v>1.3</v>
      </c>
      <c r="I7" s="498" t="n">
        <v>100</v>
      </c>
      <c r="J7" s="498" t="n">
        <v>6.1</v>
      </c>
      <c r="K7" s="498" t="n">
        <v>8</v>
      </c>
      <c r="L7" s="498" t="n">
        <v>0.95</v>
      </c>
      <c r="M7" s="498" t="n">
        <v>1.25</v>
      </c>
      <c r="N7" s="498" t="n">
        <v>1.65</v>
      </c>
      <c r="O7" s="498"/>
    </row>
    <row r="8" customFormat="false" ht="12" hidden="false" customHeight="false" outlineLevel="0" collapsed="false">
      <c r="A8" s="498" t="n">
        <v>100</v>
      </c>
      <c r="B8" s="498" t="n">
        <v>0</v>
      </c>
      <c r="C8" s="498" t="n">
        <v>2</v>
      </c>
      <c r="D8" s="498" t="n">
        <v>0.65</v>
      </c>
      <c r="E8" s="498" t="n">
        <v>0.7</v>
      </c>
      <c r="F8" s="498" t="n">
        <v>0.8</v>
      </c>
      <c r="G8" s="498" t="n">
        <v>1.3</v>
      </c>
      <c r="I8" s="498" t="n">
        <v>150</v>
      </c>
      <c r="J8" s="498" t="n">
        <v>0</v>
      </c>
      <c r="K8" s="498" t="n">
        <v>2</v>
      </c>
      <c r="L8" s="498" t="n">
        <v>0.65</v>
      </c>
      <c r="M8" s="498" t="n">
        <v>0.65</v>
      </c>
      <c r="N8" s="498" t="n">
        <v>0.75</v>
      </c>
      <c r="O8" s="498"/>
    </row>
    <row r="9" customFormat="false" ht="12" hidden="false" customHeight="false" outlineLevel="0" collapsed="false">
      <c r="A9" s="498" t="n">
        <v>100</v>
      </c>
      <c r="B9" s="498" t="n">
        <v>3</v>
      </c>
      <c r="C9" s="498"/>
      <c r="D9" s="498" t="n">
        <v>0.75</v>
      </c>
      <c r="E9" s="498" t="n">
        <v>0.85</v>
      </c>
      <c r="F9" s="498" t="n">
        <v>0.95</v>
      </c>
      <c r="G9" s="498" t="n">
        <v>1.3</v>
      </c>
      <c r="I9" s="498" t="n">
        <v>150</v>
      </c>
      <c r="J9" s="498" t="n">
        <v>2.1</v>
      </c>
      <c r="K9" s="498" t="n">
        <v>4</v>
      </c>
      <c r="L9" s="498" t="n">
        <v>0.75</v>
      </c>
      <c r="M9" s="498" t="n">
        <v>0.85</v>
      </c>
      <c r="N9" s="498" t="n">
        <v>1.05</v>
      </c>
      <c r="O9" s="498"/>
    </row>
    <row r="10" customFormat="false" ht="12" hidden="false" customHeight="false" outlineLevel="0" collapsed="false">
      <c r="A10" s="498" t="n">
        <v>150</v>
      </c>
      <c r="B10" s="498" t="n">
        <v>0</v>
      </c>
      <c r="C10" s="498" t="n">
        <v>2</v>
      </c>
      <c r="D10" s="498" t="n">
        <v>0.65</v>
      </c>
      <c r="E10" s="498" t="n">
        <v>0.7</v>
      </c>
      <c r="F10" s="498" t="n">
        <v>0.8</v>
      </c>
      <c r="G10" s="498" t="n">
        <v>1.3</v>
      </c>
      <c r="I10" s="498" t="n">
        <v>150</v>
      </c>
      <c r="J10" s="498" t="n">
        <v>4.1</v>
      </c>
      <c r="K10" s="498" t="n">
        <v>6</v>
      </c>
      <c r="L10" s="498" t="n">
        <v>0.85</v>
      </c>
      <c r="M10" s="498" t="n">
        <v>1.05</v>
      </c>
      <c r="N10" s="498" t="n">
        <v>1.35</v>
      </c>
      <c r="O10" s="498"/>
    </row>
    <row r="11" customFormat="false" ht="12" hidden="false" customHeight="false" outlineLevel="0" collapsed="false">
      <c r="A11" s="498" t="n">
        <v>150</v>
      </c>
      <c r="B11" s="498" t="n">
        <v>3</v>
      </c>
      <c r="C11" s="498"/>
      <c r="D11" s="498" t="n">
        <v>0.75</v>
      </c>
      <c r="E11" s="498" t="n">
        <v>0.85</v>
      </c>
      <c r="F11" s="498" t="n">
        <v>0.95</v>
      </c>
      <c r="G11" s="498" t="n">
        <v>1.3</v>
      </c>
      <c r="I11" s="498" t="n">
        <v>150</v>
      </c>
      <c r="J11" s="498" t="n">
        <v>6.1</v>
      </c>
      <c r="K11" s="498" t="n">
        <v>8</v>
      </c>
      <c r="L11" s="498" t="n">
        <v>0.95</v>
      </c>
      <c r="M11" s="498" t="n">
        <v>1.25</v>
      </c>
      <c r="N11" s="498" t="n">
        <v>1.65</v>
      </c>
      <c r="O11" s="498"/>
    </row>
    <row r="12" customFormat="false" ht="12" hidden="false" customHeight="false" outlineLevel="0" collapsed="false">
      <c r="A12" s="498" t="n">
        <v>200</v>
      </c>
      <c r="B12" s="498" t="n">
        <v>0</v>
      </c>
      <c r="C12" s="498" t="n">
        <v>2</v>
      </c>
      <c r="D12" s="498" t="n">
        <v>0.7</v>
      </c>
      <c r="E12" s="498" t="n">
        <v>0.75</v>
      </c>
      <c r="F12" s="498" t="n">
        <v>0.85</v>
      </c>
      <c r="G12" s="498" t="n">
        <v>1.35</v>
      </c>
      <c r="I12" s="498" t="n">
        <v>200</v>
      </c>
      <c r="J12" s="498" t="n">
        <v>0</v>
      </c>
      <c r="K12" s="498" t="n">
        <v>2</v>
      </c>
      <c r="L12" s="498" t="n">
        <v>0.7</v>
      </c>
      <c r="M12" s="498" t="n">
        <v>0.7</v>
      </c>
      <c r="N12" s="498" t="n">
        <v>0.8</v>
      </c>
      <c r="O12" s="498"/>
    </row>
    <row r="13" customFormat="false" ht="12" hidden="false" customHeight="false" outlineLevel="0" collapsed="false">
      <c r="A13" s="498" t="n">
        <v>200</v>
      </c>
      <c r="B13" s="498" t="n">
        <v>3</v>
      </c>
      <c r="C13" s="498"/>
      <c r="D13" s="498" t="n">
        <v>0.8</v>
      </c>
      <c r="E13" s="498" t="n">
        <v>0.9</v>
      </c>
      <c r="F13" s="498" t="n">
        <v>1</v>
      </c>
      <c r="G13" s="498" t="n">
        <v>1.35</v>
      </c>
      <c r="I13" s="498" t="n">
        <v>200</v>
      </c>
      <c r="J13" s="498" t="n">
        <v>2.1</v>
      </c>
      <c r="K13" s="498" t="n">
        <v>4</v>
      </c>
      <c r="L13" s="498" t="n">
        <v>0.8</v>
      </c>
      <c r="M13" s="498" t="n">
        <v>0.9</v>
      </c>
      <c r="N13" s="498" t="n">
        <v>1.1</v>
      </c>
      <c r="O13" s="498" t="n">
        <v>1.75</v>
      </c>
    </row>
    <row r="14" customFormat="false" ht="12" hidden="false" customHeight="false" outlineLevel="0" collapsed="false">
      <c r="A14" s="498" t="n">
        <v>250</v>
      </c>
      <c r="B14" s="498" t="n">
        <v>0</v>
      </c>
      <c r="C14" s="498" t="n">
        <v>2</v>
      </c>
      <c r="D14" s="498" t="n">
        <v>0.75</v>
      </c>
      <c r="E14" s="498" t="n">
        <v>0.8</v>
      </c>
      <c r="F14" s="498" t="n">
        <v>0.9</v>
      </c>
      <c r="G14" s="498" t="n">
        <v>1.4</v>
      </c>
      <c r="I14" s="498" t="n">
        <v>200</v>
      </c>
      <c r="J14" s="498" t="n">
        <v>4.1</v>
      </c>
      <c r="K14" s="498" t="n">
        <v>6</v>
      </c>
      <c r="L14" s="498" t="n">
        <v>0.9</v>
      </c>
      <c r="M14" s="498" t="n">
        <v>1.1</v>
      </c>
      <c r="N14" s="498" t="n">
        <v>1.4</v>
      </c>
      <c r="O14" s="498" t="n">
        <v>1.9</v>
      </c>
    </row>
    <row r="15" customFormat="false" ht="12" hidden="false" customHeight="false" outlineLevel="0" collapsed="false">
      <c r="A15" s="498" t="n">
        <v>250</v>
      </c>
      <c r="B15" s="498" t="n">
        <v>3</v>
      </c>
      <c r="C15" s="498"/>
      <c r="D15" s="498" t="n">
        <v>0.85</v>
      </c>
      <c r="E15" s="498" t="n">
        <v>0.95</v>
      </c>
      <c r="F15" s="498" t="n">
        <v>1.15</v>
      </c>
      <c r="G15" s="498" t="n">
        <v>1.4</v>
      </c>
      <c r="I15" s="498" t="n">
        <v>200</v>
      </c>
      <c r="J15" s="498" t="n">
        <v>6.1</v>
      </c>
      <c r="K15" s="498" t="n">
        <v>8</v>
      </c>
      <c r="L15" s="498" t="n">
        <v>1</v>
      </c>
      <c r="M15" s="498" t="n">
        <v>1.3</v>
      </c>
      <c r="N15" s="498" t="n">
        <v>1.7</v>
      </c>
      <c r="O15" s="498" t="n">
        <v>2.05</v>
      </c>
    </row>
    <row r="16" customFormat="false" ht="12" hidden="false" customHeight="false" outlineLevel="0" collapsed="false">
      <c r="A16" s="498" t="n">
        <v>300</v>
      </c>
      <c r="B16" s="498" t="n">
        <v>0</v>
      </c>
      <c r="C16" s="498" t="n">
        <v>2</v>
      </c>
      <c r="D16" s="498" t="n">
        <v>0.8</v>
      </c>
      <c r="E16" s="498" t="n">
        <v>0.85</v>
      </c>
      <c r="F16" s="498" t="n">
        <v>0.95</v>
      </c>
      <c r="G16" s="498" t="n">
        <v>1.45</v>
      </c>
      <c r="I16" s="498" t="n">
        <v>250</v>
      </c>
      <c r="J16" s="498" t="n">
        <v>0</v>
      </c>
      <c r="K16" s="498" t="n">
        <v>2</v>
      </c>
      <c r="L16" s="498" t="n">
        <v>0.8</v>
      </c>
      <c r="M16" s="498" t="n">
        <v>0.8</v>
      </c>
      <c r="N16" s="498" t="n">
        <v>0.9</v>
      </c>
      <c r="O16" s="498"/>
    </row>
    <row r="17" customFormat="false" ht="12" hidden="false" customHeight="false" outlineLevel="0" collapsed="false">
      <c r="A17" s="498" t="n">
        <v>300</v>
      </c>
      <c r="B17" s="498" t="n">
        <v>3</v>
      </c>
      <c r="C17" s="498"/>
      <c r="D17" s="498" t="n">
        <v>0.9</v>
      </c>
      <c r="E17" s="498" t="n">
        <v>1.1</v>
      </c>
      <c r="F17" s="498" t="n">
        <v>1.2</v>
      </c>
      <c r="G17" s="498" t="n">
        <v>1.45</v>
      </c>
      <c r="I17" s="498" t="n">
        <v>250</v>
      </c>
      <c r="J17" s="498" t="n">
        <v>2.1</v>
      </c>
      <c r="K17" s="498" t="n">
        <v>4</v>
      </c>
      <c r="L17" s="498" t="n">
        <v>0.9</v>
      </c>
      <c r="M17" s="498" t="n">
        <v>1</v>
      </c>
      <c r="N17" s="498" t="n">
        <v>1.2</v>
      </c>
      <c r="O17" s="498" t="n">
        <v>1.85</v>
      </c>
    </row>
    <row r="18" customFormat="false" ht="12" hidden="false" customHeight="false" outlineLevel="0" collapsed="false">
      <c r="I18" s="498" t="n">
        <v>250</v>
      </c>
      <c r="J18" s="498" t="n">
        <v>4.1</v>
      </c>
      <c r="K18" s="498" t="n">
        <v>6</v>
      </c>
      <c r="L18" s="539" t="n">
        <v>1</v>
      </c>
      <c r="M18" s="539" t="n">
        <v>1.2</v>
      </c>
      <c r="N18" s="539" t="n">
        <v>1.5</v>
      </c>
      <c r="O18" s="539" t="n">
        <v>2</v>
      </c>
    </row>
    <row r="19" customFormat="false" ht="12" hidden="false" customHeight="false" outlineLevel="0" collapsed="false">
      <c r="I19" s="498" t="n">
        <v>250</v>
      </c>
      <c r="J19" s="498" t="n">
        <v>6.1</v>
      </c>
      <c r="K19" s="498" t="n">
        <v>8</v>
      </c>
      <c r="L19" s="539" t="n">
        <v>1.1</v>
      </c>
      <c r="M19" s="539" t="n">
        <v>1.4</v>
      </c>
      <c r="N19" s="539" t="n">
        <v>1.8</v>
      </c>
      <c r="O19" s="539" t="n">
        <v>2.15</v>
      </c>
    </row>
    <row r="20" customFormat="false" ht="12" hidden="false" customHeight="false" outlineLevel="0" collapsed="false">
      <c r="I20" s="498" t="n">
        <v>300</v>
      </c>
      <c r="J20" s="498" t="n">
        <v>0</v>
      </c>
      <c r="K20" s="498" t="n">
        <v>2</v>
      </c>
      <c r="L20" s="498" t="n">
        <v>0.8</v>
      </c>
      <c r="M20" s="498" t="n">
        <v>0.8</v>
      </c>
      <c r="N20" s="498" t="n">
        <v>0.9</v>
      </c>
      <c r="O20" s="498"/>
    </row>
    <row r="21" customFormat="false" ht="12" hidden="false" customHeight="false" outlineLevel="0" collapsed="false">
      <c r="I21" s="498" t="n">
        <v>300</v>
      </c>
      <c r="J21" s="498" t="n">
        <v>2.1</v>
      </c>
      <c r="K21" s="498" t="n">
        <v>4</v>
      </c>
      <c r="L21" s="498" t="n">
        <v>0.9</v>
      </c>
      <c r="M21" s="498" t="n">
        <v>1</v>
      </c>
      <c r="N21" s="498" t="n">
        <v>1.2</v>
      </c>
      <c r="O21" s="498" t="n">
        <v>1.85</v>
      </c>
    </row>
    <row r="22" customFormat="false" ht="12" hidden="false" customHeight="false" outlineLevel="0" collapsed="false">
      <c r="I22" s="498" t="n">
        <v>300</v>
      </c>
      <c r="J22" s="498" t="n">
        <v>4.1</v>
      </c>
      <c r="K22" s="498" t="n">
        <v>6</v>
      </c>
      <c r="L22" s="539" t="n">
        <v>1</v>
      </c>
      <c r="M22" s="539" t="n">
        <v>1.2</v>
      </c>
      <c r="N22" s="539" t="n">
        <v>1.5</v>
      </c>
      <c r="O22" s="539" t="n">
        <v>2</v>
      </c>
    </row>
    <row r="23" customFormat="false" ht="12" hidden="false" customHeight="false" outlineLevel="0" collapsed="false">
      <c r="I23" s="498" t="n">
        <v>300</v>
      </c>
      <c r="J23" s="498" t="n">
        <v>6.1</v>
      </c>
      <c r="K23" s="498" t="n">
        <v>8</v>
      </c>
      <c r="L23" s="539" t="n">
        <v>1.1</v>
      </c>
      <c r="M23" s="539" t="n">
        <v>1.4</v>
      </c>
      <c r="N23" s="539" t="n">
        <v>1.8</v>
      </c>
      <c r="O23" s="539" t="n">
        <v>2.15</v>
      </c>
    </row>
    <row r="24" customFormat="false" ht="12" hidden="false" customHeight="false" outlineLevel="0" collapsed="false">
      <c r="I24" s="539" t="n">
        <v>400</v>
      </c>
      <c r="J24" s="498" t="n">
        <v>0</v>
      </c>
      <c r="K24" s="498" t="n">
        <v>2</v>
      </c>
      <c r="L24" s="508" t="n">
        <v>0.9</v>
      </c>
      <c r="M24" s="508" t="n">
        <v>1.1</v>
      </c>
      <c r="N24" s="508" t="n">
        <v>1.2</v>
      </c>
    </row>
    <row r="25" customFormat="false" ht="12" hidden="false" customHeight="false" outlineLevel="0" collapsed="false">
      <c r="I25" s="539" t="n">
        <v>400</v>
      </c>
      <c r="J25" s="498" t="n">
        <v>2.1</v>
      </c>
      <c r="K25" s="498" t="n">
        <v>4</v>
      </c>
      <c r="L25" s="508" t="n">
        <v>1</v>
      </c>
      <c r="M25" s="508" t="n">
        <v>1.3</v>
      </c>
      <c r="N25" s="508" t="n">
        <v>1.5</v>
      </c>
      <c r="O25" s="508" t="n">
        <v>2.15</v>
      </c>
    </row>
    <row r="26" customFormat="false" ht="12" hidden="false" customHeight="false" outlineLevel="0" collapsed="false">
      <c r="I26" s="539" t="n">
        <v>400</v>
      </c>
      <c r="J26" s="498" t="n">
        <v>4.1</v>
      </c>
      <c r="K26" s="498" t="n">
        <v>6</v>
      </c>
      <c r="L26" s="508" t="n">
        <v>1.1</v>
      </c>
      <c r="M26" s="508" t="n">
        <v>1.5</v>
      </c>
      <c r="N26" s="508" t="n">
        <v>1.8</v>
      </c>
      <c r="O26" s="508" t="n">
        <v>2.3</v>
      </c>
    </row>
    <row r="27" customFormat="false" ht="12" hidden="false" customHeight="false" outlineLevel="0" collapsed="false">
      <c r="I27" s="539" t="n">
        <v>400</v>
      </c>
      <c r="J27" s="498" t="n">
        <v>6.1</v>
      </c>
      <c r="K27" s="498" t="n">
        <v>8</v>
      </c>
      <c r="L27" s="508" t="n">
        <v>1.2</v>
      </c>
      <c r="M27" s="508" t="n">
        <v>1.7</v>
      </c>
      <c r="N27" s="508" t="n">
        <v>2.1</v>
      </c>
      <c r="O27" s="508" t="n">
        <v>2.45</v>
      </c>
    </row>
  </sheetData>
  <mergeCells count="2">
    <mergeCell ref="D2:G2"/>
    <mergeCell ref="L2:O2"/>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sheetPr filterMode="false">
    <pageSetUpPr fitToPage="false"/>
  </sheetPr>
  <dimension ref="A1"/>
  <sheetViews>
    <sheetView showFormulas="false" showGridLines="true" showRowColHeaders="true" showZeros="true" rightToLeft="false" tabSelected="false" showOutlineSymbols="true" defaultGridColor="true" view="pageBreakPreview" topLeftCell="A1" colorId="64" zoomScale="65" zoomScaleNormal="80" zoomScalePageLayoutView="65" workbookViewId="0">
      <selection pane="topLeft" activeCell="N23" activeCellId="0" sqref="N23"/>
    </sheetView>
  </sheetViews>
  <sheetFormatPr defaultRowHeight="14.4" zeroHeight="false" outlineLevelRow="0" outlineLevelCol="0"/>
  <cols>
    <col collapsed="false" customWidth="true" hidden="false" outlineLevel="0" max="1025" min="1" style="610" width="8.89"/>
  </cols>
  <sheetData>
    <row r="1" customFormat="false" ht="27" hidden="false" customHeight="true" outlineLevel="0" collapsed="false"/>
    <row r="3" customFormat="false" ht="84" hidden="false" customHeight="true" outlineLevel="0" collapsed="false"/>
    <row r="29" customFormat="false" ht="80.4" hidden="false" customHeight="true" outlineLevel="0" collapsed="false"/>
    <row r="30" customFormat="false" ht="32.4" hidden="false" customHeight="true" outlineLevel="0" collapsed="false"/>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sheetPr filterMode="false">
    <pageSetUpPr fitToPage="false"/>
  </sheetPr>
  <dimension ref="A1:CQ75"/>
  <sheetViews>
    <sheetView showFormulas="false" showGridLines="false" showRowColHeaders="true" showZeros="true" rightToLeft="false" tabSelected="false" showOutlineSymbols="true" defaultGridColor="true" view="pageBreakPreview" topLeftCell="A1" colorId="64" zoomScale="65" zoomScaleNormal="100" zoomScalePageLayoutView="65" workbookViewId="0">
      <selection pane="topLeft" activeCell="A1" activeCellId="0" sqref="A1"/>
    </sheetView>
  </sheetViews>
  <sheetFormatPr defaultRowHeight="12" zeroHeight="false" outlineLevelRow="0" outlineLevelCol="0"/>
  <cols>
    <col collapsed="false" customWidth="true" hidden="false" outlineLevel="0" max="1" min="1" style="611" width="2.11"/>
    <col collapsed="false" customWidth="true" hidden="false" outlineLevel="0" max="2" min="2" style="0" width="43.44"/>
    <col collapsed="false" customWidth="true" hidden="false" outlineLevel="0" max="3" min="3" style="0" width="24.67"/>
    <col collapsed="false" customWidth="true" hidden="false" outlineLevel="0" max="4" min="4" style="0" width="23.78"/>
    <col collapsed="false" customWidth="true" hidden="false" outlineLevel="0" max="5" min="5" style="0" width="19.22"/>
    <col collapsed="false" customWidth="true" hidden="false" outlineLevel="0" max="6" min="6" style="0" width="21.44"/>
    <col collapsed="false" customWidth="true" hidden="false" outlineLevel="0" max="44" min="7" style="0" width="19.99"/>
    <col collapsed="false" customWidth="true" hidden="false" outlineLevel="0" max="1025" min="45" style="0" width="9.11"/>
  </cols>
  <sheetData>
    <row r="1" customFormat="false" ht="12" hidden="false" customHeight="true" outlineLevel="0" collapsed="false">
      <c r="AF1" s="0" t="n">
        <v>1</v>
      </c>
      <c r="AG1" s="0" t="n">
        <v>2</v>
      </c>
      <c r="AH1" s="0" t="n">
        <v>3</v>
      </c>
      <c r="AI1" s="0" t="n">
        <v>4</v>
      </c>
      <c r="AJ1" s="0" t="n">
        <v>5</v>
      </c>
      <c r="AK1" s="0" t="n">
        <v>6</v>
      </c>
      <c r="AL1" s="0" t="n">
        <v>7</v>
      </c>
      <c r="AM1" s="0" t="n">
        <v>8</v>
      </c>
      <c r="AN1" s="0" t="n">
        <v>9</v>
      </c>
      <c r="AO1" s="0" t="n">
        <v>10</v>
      </c>
      <c r="AP1" s="0" t="n">
        <v>11</v>
      </c>
      <c r="AQ1" s="0" t="n">
        <v>12</v>
      </c>
      <c r="AR1" s="0" t="n">
        <v>13</v>
      </c>
      <c r="AS1" s="0" t="n">
        <v>14</v>
      </c>
      <c r="AT1" s="0" t="n">
        <v>15</v>
      </c>
      <c r="AU1" s="0" t="n">
        <v>16</v>
      </c>
      <c r="AV1" s="0" t="n">
        <v>17</v>
      </c>
      <c r="AW1" s="0" t="n">
        <v>18</v>
      </c>
      <c r="AX1" s="0" t="n">
        <v>19</v>
      </c>
      <c r="AY1" s="0" t="n">
        <v>20</v>
      </c>
      <c r="AZ1" s="0" t="n">
        <v>21</v>
      </c>
      <c r="BA1" s="0" t="n">
        <v>22</v>
      </c>
      <c r="BB1" s="0" t="n">
        <v>23</v>
      </c>
      <c r="BC1" s="0" t="n">
        <v>24</v>
      </c>
      <c r="BD1" s="0" t="n">
        <v>25</v>
      </c>
      <c r="BE1" s="0" t="n">
        <v>26</v>
      </c>
      <c r="BF1" s="0" t="n">
        <v>27</v>
      </c>
      <c r="BG1" s="0" t="n">
        <v>28</v>
      </c>
      <c r="BH1" s="0" t="n">
        <v>29</v>
      </c>
      <c r="BI1" s="0" t="n">
        <v>30</v>
      </c>
      <c r="BN1" s="0" t="n">
        <v>1</v>
      </c>
      <c r="BO1" s="0" t="n">
        <v>2</v>
      </c>
      <c r="BP1" s="0" t="n">
        <v>3</v>
      </c>
      <c r="BQ1" s="0" t="n">
        <v>4</v>
      </c>
      <c r="BR1" s="0" t="n">
        <v>5</v>
      </c>
      <c r="BS1" s="0" t="n">
        <v>6</v>
      </c>
      <c r="BT1" s="0" t="n">
        <v>7</v>
      </c>
      <c r="BU1" s="0" t="n">
        <v>8</v>
      </c>
      <c r="BV1" s="0" t="n">
        <v>9</v>
      </c>
      <c r="BW1" s="0" t="n">
        <v>10</v>
      </c>
      <c r="BX1" s="0" t="n">
        <v>11</v>
      </c>
      <c r="BY1" s="0" t="n">
        <v>12</v>
      </c>
      <c r="BZ1" s="0" t="n">
        <v>13</v>
      </c>
      <c r="CA1" s="0" t="n">
        <v>14</v>
      </c>
      <c r="CB1" s="0" t="n">
        <v>15</v>
      </c>
      <c r="CC1" s="0" t="n">
        <v>16</v>
      </c>
      <c r="CD1" s="0" t="n">
        <v>17</v>
      </c>
      <c r="CE1" s="0" t="n">
        <v>18</v>
      </c>
      <c r="CF1" s="0" t="n">
        <v>19</v>
      </c>
      <c r="CG1" s="0" t="n">
        <v>20</v>
      </c>
      <c r="CH1" s="0" t="n">
        <v>21</v>
      </c>
      <c r="CI1" s="0" t="n">
        <v>22</v>
      </c>
      <c r="CJ1" s="0" t="n">
        <v>23</v>
      </c>
      <c r="CK1" s="0" t="n">
        <v>24</v>
      </c>
      <c r="CL1" s="0" t="n">
        <v>25</v>
      </c>
      <c r="CM1" s="0" t="n">
        <v>26</v>
      </c>
      <c r="CN1" s="0" t="n">
        <v>27</v>
      </c>
      <c r="CO1" s="0" t="n">
        <v>28</v>
      </c>
      <c r="CP1" s="0" t="n">
        <v>29</v>
      </c>
      <c r="CQ1" s="0" t="n">
        <v>30</v>
      </c>
    </row>
    <row r="2" s="612" customFormat="true" ht="12" hidden="false" customHeight="true" outlineLevel="0" collapsed="false">
      <c r="B2" s="613" t="s">
        <v>984</v>
      </c>
      <c r="C2" s="613"/>
      <c r="D2" s="613"/>
      <c r="E2" s="614"/>
      <c r="F2" s="613" t="s">
        <v>985</v>
      </c>
      <c r="G2" s="615"/>
      <c r="H2" s="614"/>
      <c r="I2" s="614"/>
      <c r="J2" s="614"/>
      <c r="K2" s="614"/>
    </row>
    <row r="4" customFormat="false" ht="12" hidden="false" customHeight="true" outlineLevel="0" collapsed="false">
      <c r="B4" s="616" t="s">
        <v>986</v>
      </c>
      <c r="C4" s="616"/>
      <c r="D4" s="617" t="n">
        <v>0.0843768488303887</v>
      </c>
      <c r="E4" s="618"/>
      <c r="F4" s="616" t="s">
        <v>987</v>
      </c>
      <c r="G4" s="619" t="n">
        <v>0</v>
      </c>
    </row>
    <row r="5" customFormat="false" ht="12" hidden="false" customHeight="true" outlineLevel="0" collapsed="false">
      <c r="B5" s="616" t="s">
        <v>988</v>
      </c>
      <c r="C5" s="616"/>
      <c r="D5" s="620" t="n">
        <v>5.75432909385149E-008</v>
      </c>
      <c r="E5" s="621"/>
      <c r="F5" s="616" t="s">
        <v>989</v>
      </c>
      <c r="G5" s="619" t="n">
        <v>0</v>
      </c>
    </row>
    <row r="6" customFormat="false" ht="12" hidden="true" customHeight="true" outlineLevel="0" collapsed="false">
      <c r="B6" s="616"/>
      <c r="C6" s="616"/>
      <c r="D6" s="622"/>
      <c r="E6" s="623"/>
      <c r="F6" s="616" t="s">
        <v>990</v>
      </c>
      <c r="G6" s="619" t="n">
        <v>0</v>
      </c>
    </row>
    <row r="7" customFormat="false" ht="12" hidden="false" customHeight="true" outlineLevel="0" collapsed="false">
      <c r="B7" s="616" t="s">
        <v>991</v>
      </c>
      <c r="C7" s="616"/>
      <c r="D7" s="624" t="n">
        <v>46</v>
      </c>
      <c r="F7" s="616" t="s">
        <v>992</v>
      </c>
      <c r="G7" s="625" t="n">
        <v>30</v>
      </c>
    </row>
    <row r="9" customFormat="false" ht="12" hidden="false" customHeight="true" outlineLevel="0" collapsed="false">
      <c r="B9" s="626" t="s">
        <v>993</v>
      </c>
      <c r="C9" s="626"/>
      <c r="D9" s="626"/>
    </row>
    <row r="10" customFormat="false" ht="12" hidden="false" customHeight="true" outlineLevel="0" collapsed="false">
      <c r="B10" s="627"/>
      <c r="C10" s="628"/>
      <c r="D10" s="628"/>
    </row>
    <row r="11" customFormat="false" ht="12" hidden="false" customHeight="true" outlineLevel="0" collapsed="false">
      <c r="B11" s="629" t="s">
        <v>994</v>
      </c>
      <c r="C11" s="630" t="s">
        <v>995</v>
      </c>
      <c r="D11" s="630" t="s">
        <v>996</v>
      </c>
    </row>
    <row r="12" customFormat="false" ht="12" hidden="false" customHeight="true" outlineLevel="0" collapsed="false">
      <c r="B12" s="627"/>
      <c r="C12" s="628"/>
      <c r="D12" s="628"/>
    </row>
    <row r="13" customFormat="false" ht="12" hidden="false" customHeight="true" outlineLevel="0" collapsed="false">
      <c r="B13" s="616" t="s">
        <v>997</v>
      </c>
      <c r="C13" s="631" t="n">
        <v>46023</v>
      </c>
      <c r="D13" s="632"/>
    </row>
    <row r="14" customFormat="false" ht="12" hidden="false" customHeight="true" outlineLevel="0" collapsed="false">
      <c r="B14" s="616" t="s">
        <v>998</v>
      </c>
      <c r="C14" s="631" t="n">
        <v>56949</v>
      </c>
      <c r="D14" s="632"/>
    </row>
    <row r="16" customFormat="false" ht="12" hidden="false" customHeight="true" outlineLevel="0" collapsed="false">
      <c r="B16" s="629" t="s">
        <v>999</v>
      </c>
      <c r="C16" s="633" t="s">
        <v>1000</v>
      </c>
      <c r="D16" s="633"/>
    </row>
    <row r="18" customFormat="false" ht="12" hidden="false" customHeight="true" outlineLevel="0" collapsed="false">
      <c r="B18" s="616" t="s">
        <v>1001</v>
      </c>
      <c r="C18" s="631" t="s">
        <v>1002</v>
      </c>
      <c r="D18" s="634" t="n">
        <v>0.7</v>
      </c>
      <c r="E18" s="4"/>
    </row>
    <row r="19" customFormat="false" ht="12" hidden="false" customHeight="true" outlineLevel="0" collapsed="false">
      <c r="B19" s="616" t="s">
        <v>1003</v>
      </c>
      <c r="C19" s="635" t="s">
        <v>822</v>
      </c>
      <c r="D19" s="634" t="n">
        <v>0.7</v>
      </c>
      <c r="E19" s="4"/>
    </row>
    <row r="20" customFormat="false" ht="12" hidden="false" customHeight="true" outlineLevel="0" collapsed="false">
      <c r="B20" s="616" t="s">
        <v>1004</v>
      </c>
      <c r="C20" s="631" t="s">
        <v>1005</v>
      </c>
      <c r="D20" s="622" t="n">
        <v>0.035</v>
      </c>
      <c r="E20" s="4"/>
    </row>
    <row r="21" customFormat="false" ht="12" hidden="false" customHeight="true" outlineLevel="0" collapsed="false">
      <c r="B21" s="616" t="s">
        <v>1006</v>
      </c>
      <c r="C21" s="635" t="s">
        <v>822</v>
      </c>
      <c r="D21" s="636" t="n">
        <v>0.5</v>
      </c>
      <c r="E21" s="4"/>
    </row>
    <row r="22" customFormat="false" ht="12" hidden="false" customHeight="true" outlineLevel="0" collapsed="false">
      <c r="B22" s="616" t="s">
        <v>1007</v>
      </c>
      <c r="C22" s="635" t="s">
        <v>822</v>
      </c>
      <c r="D22" s="617" t="n">
        <v>0.009</v>
      </c>
    </row>
    <row r="23" customFormat="false" ht="12" hidden="false" customHeight="true" outlineLevel="0" collapsed="false">
      <c r="B23" s="616" t="s">
        <v>1008</v>
      </c>
      <c r="C23" s="635" t="s">
        <v>822</v>
      </c>
      <c r="D23" s="617" t="n">
        <v>0.02</v>
      </c>
    </row>
    <row r="24" customFormat="false" ht="12" hidden="false" customHeight="true" outlineLevel="0" collapsed="false">
      <c r="B24" s="616" t="s">
        <v>1009</v>
      </c>
      <c r="C24" s="637" t="s">
        <v>822</v>
      </c>
      <c r="D24" s="617" t="n">
        <v>0.015</v>
      </c>
      <c r="E24" s="4"/>
    </row>
    <row r="25" customFormat="false" ht="12" hidden="false" customHeight="true" outlineLevel="0" collapsed="false">
      <c r="B25" s="616" t="s">
        <v>1010</v>
      </c>
      <c r="C25" s="635" t="s">
        <v>822</v>
      </c>
      <c r="D25" s="617" t="n">
        <v>0.01</v>
      </c>
      <c r="E25" s="638"/>
    </row>
    <row r="26" customFormat="false" ht="12" hidden="false" customHeight="true" outlineLevel="0" collapsed="false">
      <c r="B26" s="616" t="s">
        <v>1011</v>
      </c>
      <c r="C26" s="635" t="s">
        <v>823</v>
      </c>
      <c r="D26" s="617" t="n">
        <v>0.01</v>
      </c>
      <c r="E26" s="638"/>
    </row>
    <row r="27" customFormat="false" ht="12" hidden="false" customHeight="true" outlineLevel="0" collapsed="false">
      <c r="B27" s="616" t="s">
        <v>1012</v>
      </c>
      <c r="C27" s="631"/>
      <c r="D27" s="639" t="n">
        <v>1.89422570749151</v>
      </c>
      <c r="E27" s="4"/>
    </row>
    <row r="28" customFormat="false" ht="12" hidden="false" customHeight="true" outlineLevel="0" collapsed="false">
      <c r="B28" s="616" t="s">
        <v>1013</v>
      </c>
      <c r="C28" s="617"/>
      <c r="D28" s="640" t="n">
        <v>6128.19900887655</v>
      </c>
      <c r="E28" s="638"/>
    </row>
    <row r="29" customFormat="false" ht="12" hidden="false" customHeight="true" outlineLevel="0" collapsed="false">
      <c r="B29" s="641"/>
      <c r="C29" s="642"/>
      <c r="D29" s="643"/>
    </row>
    <row r="30" customFormat="false" ht="12" hidden="false" customHeight="true" outlineLevel="0" collapsed="false">
      <c r="B30" s="629" t="s">
        <v>1014</v>
      </c>
      <c r="C30" s="633" t="s">
        <v>1000</v>
      </c>
      <c r="D30" s="633"/>
    </row>
    <row r="31" customFormat="false" ht="12" hidden="false" customHeight="true" outlineLevel="0" collapsed="false">
      <c r="B31" s="644"/>
      <c r="C31" s="645"/>
      <c r="D31" s="646"/>
    </row>
    <row r="32" customFormat="false" ht="12" hidden="false" customHeight="true" outlineLevel="0" collapsed="false">
      <c r="B32" s="616" t="s">
        <v>1014</v>
      </c>
      <c r="C32" s="635" t="s">
        <v>822</v>
      </c>
      <c r="D32" s="639" t="n">
        <v>140845264.903995</v>
      </c>
      <c r="E32" s="647"/>
    </row>
    <row r="33" customFormat="false" ht="12" hidden="false" customHeight="true" outlineLevel="0" collapsed="false">
      <c r="B33" s="644"/>
      <c r="C33" s="645"/>
      <c r="D33" s="646"/>
    </row>
    <row r="34" customFormat="false" ht="12" hidden="false" customHeight="true" outlineLevel="0" collapsed="false">
      <c r="B34" s="629" t="s">
        <v>1015</v>
      </c>
      <c r="C34" s="633" t="s">
        <v>1000</v>
      </c>
      <c r="D34" s="633"/>
    </row>
    <row r="35" customFormat="false" ht="12" hidden="false" customHeight="true" outlineLevel="0" collapsed="false">
      <c r="B35" s="644"/>
      <c r="C35" s="645"/>
      <c r="D35" s="646"/>
    </row>
    <row r="36" customFormat="false" ht="12" hidden="false" customHeight="true" outlineLevel="0" collapsed="false">
      <c r="B36" s="616" t="s">
        <v>1016</v>
      </c>
      <c r="C36" s="635" t="s">
        <v>1017</v>
      </c>
      <c r="D36" s="648" t="s">
        <v>1018</v>
      </c>
    </row>
    <row r="37" customFormat="false" ht="12" hidden="false" customHeight="true" outlineLevel="0" collapsed="false">
      <c r="B37" s="644"/>
      <c r="C37" s="645"/>
      <c r="D37" s="646"/>
    </row>
    <row r="38" customFormat="false" ht="12" hidden="false" customHeight="true" outlineLevel="0" collapsed="false">
      <c r="B38" s="629" t="s">
        <v>1019</v>
      </c>
      <c r="C38" s="630" t="s">
        <v>1017</v>
      </c>
      <c r="D38" s="630" t="s">
        <v>1020</v>
      </c>
    </row>
    <row r="39" customFormat="false" ht="12" hidden="false" customHeight="true" outlineLevel="0" collapsed="false">
      <c r="B39" s="627"/>
      <c r="C39" s="628"/>
      <c r="D39" s="628"/>
    </row>
    <row r="40" customFormat="false" ht="12" hidden="false" customHeight="true" outlineLevel="0" collapsed="false">
      <c r="B40" s="616" t="s">
        <v>1021</v>
      </c>
      <c r="C40" s="649" t="s">
        <v>87</v>
      </c>
      <c r="D40" s="636" t="n">
        <v>0.32</v>
      </c>
    </row>
    <row r="41" customFormat="false" ht="12" hidden="false" customHeight="true" outlineLevel="0" collapsed="false">
      <c r="B41" s="616" t="s">
        <v>1022</v>
      </c>
      <c r="C41" s="649" t="s">
        <v>87</v>
      </c>
      <c r="D41" s="636" t="n">
        <v>0.32</v>
      </c>
    </row>
    <row r="42" customFormat="false" ht="12" hidden="false" customHeight="true" outlineLevel="0" collapsed="false">
      <c r="B42" s="616" t="s">
        <v>1023</v>
      </c>
      <c r="C42" s="649" t="s">
        <v>87</v>
      </c>
      <c r="D42" s="650" t="n">
        <v>78000</v>
      </c>
    </row>
    <row r="43" customFormat="false" ht="12" hidden="false" customHeight="true" outlineLevel="0" collapsed="false">
      <c r="B43" s="616" t="s">
        <v>1024</v>
      </c>
      <c r="C43" s="636" t="n">
        <v>0.15</v>
      </c>
      <c r="D43" s="636" t="n">
        <v>0.15</v>
      </c>
    </row>
    <row r="44" customFormat="false" ht="12" hidden="false" customHeight="true" outlineLevel="0" collapsed="false">
      <c r="B44" s="616" t="s">
        <v>1025</v>
      </c>
      <c r="C44" s="650" t="n">
        <v>20000</v>
      </c>
      <c r="D44" s="650" t="n">
        <v>20000</v>
      </c>
    </row>
    <row r="45" customFormat="false" ht="12" hidden="false" customHeight="true" outlineLevel="0" collapsed="false">
      <c r="B45" s="616" t="s">
        <v>1026</v>
      </c>
      <c r="C45" s="636" t="n">
        <v>0.1</v>
      </c>
      <c r="D45" s="636" t="n">
        <v>0.1</v>
      </c>
    </row>
    <row r="46" customFormat="false" ht="12" hidden="false" customHeight="true" outlineLevel="0" collapsed="false">
      <c r="B46" s="616" t="s">
        <v>1027</v>
      </c>
      <c r="C46" s="617" t="n">
        <v>0.09</v>
      </c>
      <c r="D46" s="617" t="n">
        <v>0.09</v>
      </c>
    </row>
    <row r="47" customFormat="false" ht="12" hidden="false" customHeight="true" outlineLevel="0" collapsed="false">
      <c r="B47" s="616" t="s">
        <v>1028</v>
      </c>
      <c r="C47" s="617" t="n">
        <v>0.225</v>
      </c>
      <c r="D47" s="617" t="n">
        <v>0.225</v>
      </c>
    </row>
    <row r="48" customFormat="false" ht="12" hidden="false" customHeight="true" outlineLevel="0" collapsed="false">
      <c r="B48" s="646"/>
      <c r="C48" s="646"/>
      <c r="D48" s="646"/>
    </row>
    <row r="49" customFormat="false" ht="12" hidden="false" customHeight="true" outlineLevel="0" collapsed="false">
      <c r="B49" s="629" t="s">
        <v>1029</v>
      </c>
      <c r="C49" s="630" t="s">
        <v>1018</v>
      </c>
      <c r="D49" s="630" t="s">
        <v>1030</v>
      </c>
    </row>
    <row r="50" customFormat="false" ht="12" hidden="false" customHeight="true" outlineLevel="0" collapsed="false">
      <c r="B50" s="627"/>
      <c r="C50" s="628"/>
      <c r="D50" s="628"/>
    </row>
    <row r="51" customFormat="false" ht="12" hidden="false" customHeight="true" outlineLevel="0" collapsed="false">
      <c r="B51" s="616" t="s">
        <v>1031</v>
      </c>
      <c r="C51" s="617" t="n">
        <v>0.0165</v>
      </c>
      <c r="D51" s="617" t="n">
        <v>0.0065</v>
      </c>
    </row>
    <row r="52" customFormat="false" ht="12" hidden="false" customHeight="true" outlineLevel="0" collapsed="false">
      <c r="B52" s="616" t="s">
        <v>1032</v>
      </c>
      <c r="C52" s="617" t="n">
        <v>0.076</v>
      </c>
      <c r="D52" s="617" t="n">
        <v>0.03</v>
      </c>
    </row>
    <row r="53" customFormat="false" ht="12" hidden="false" customHeight="true" outlineLevel="0" collapsed="false">
      <c r="B53" s="616" t="s">
        <v>1033</v>
      </c>
      <c r="C53" s="617" t="n">
        <v>0.03</v>
      </c>
      <c r="D53" s="617" t="n">
        <v>0.03</v>
      </c>
    </row>
    <row r="55" customFormat="false" ht="12" hidden="false" customHeight="true" outlineLevel="0" collapsed="false">
      <c r="B55" s="629" t="s">
        <v>1034</v>
      </c>
      <c r="C55" s="651"/>
      <c r="D55" s="630" t="s">
        <v>1035</v>
      </c>
    </row>
    <row r="56" customFormat="false" ht="12" hidden="false" customHeight="true" outlineLevel="0" collapsed="false">
      <c r="B56" s="627"/>
      <c r="C56" s="614"/>
      <c r="D56" s="628"/>
    </row>
    <row r="57" customFormat="false" ht="12" hidden="false" customHeight="true" outlineLevel="0" collapsed="false">
      <c r="B57" s="616" t="s">
        <v>1036</v>
      </c>
      <c r="C57" s="616"/>
      <c r="D57" s="652" t="n">
        <v>1</v>
      </c>
    </row>
    <row r="58" customFormat="false" ht="12" hidden="false" customHeight="true" outlineLevel="0" collapsed="false">
      <c r="B58" s="616" t="s">
        <v>1037</v>
      </c>
      <c r="C58" s="616"/>
      <c r="D58" s="652" t="n">
        <v>1</v>
      </c>
    </row>
    <row r="59" customFormat="false" ht="12" hidden="false" customHeight="true" outlineLevel="0" collapsed="false">
      <c r="B59" s="616" t="s">
        <v>1038</v>
      </c>
      <c r="C59" s="616"/>
      <c r="D59" s="652" t="n">
        <v>1</v>
      </c>
    </row>
    <row r="60" customFormat="false" ht="12" hidden="false" customHeight="true" outlineLevel="0" collapsed="false">
      <c r="B60" s="616" t="s">
        <v>1039</v>
      </c>
      <c r="C60" s="616"/>
      <c r="D60" s="652" t="n">
        <v>1</v>
      </c>
    </row>
    <row r="61" customFormat="false" ht="12" hidden="false" customHeight="true" outlineLevel="0" collapsed="false">
      <c r="B61" s="616" t="s">
        <v>1040</v>
      </c>
      <c r="C61" s="616"/>
      <c r="D61" s="652" t="n">
        <v>1</v>
      </c>
    </row>
    <row r="62" customFormat="false" ht="12" hidden="false" customHeight="true" outlineLevel="0" collapsed="false">
      <c r="C62" s="653"/>
    </row>
    <row r="63" customFormat="false" ht="12" hidden="false" customHeight="true" outlineLevel="0" collapsed="false">
      <c r="A63" s="611" t="s">
        <v>1041</v>
      </c>
      <c r="B63" s="626" t="s">
        <v>1042</v>
      </c>
      <c r="C63" s="626"/>
      <c r="D63" s="654" t="s">
        <v>1041</v>
      </c>
    </row>
    <row r="64" customFormat="false" ht="12" hidden="false" customHeight="true" outlineLevel="0" collapsed="false">
      <c r="B64" s="627"/>
      <c r="C64" s="627"/>
      <c r="D64" s="628"/>
      <c r="E64" s="628"/>
    </row>
    <row r="65" customFormat="false" ht="11.55" hidden="false" customHeight="true" outlineLevel="0" collapsed="false">
      <c r="B65" s="629" t="s">
        <v>1041</v>
      </c>
      <c r="C65" s="630"/>
      <c r="D65" s="630"/>
    </row>
    <row r="66" customFormat="false" ht="12" hidden="false" customHeight="true" outlineLevel="0" collapsed="false">
      <c r="B66" s="616" t="s">
        <v>1043</v>
      </c>
      <c r="C66" s="616"/>
      <c r="D66" s="617" t="n">
        <v>0</v>
      </c>
    </row>
    <row r="67" customFormat="false" ht="12" hidden="false" customHeight="true" outlineLevel="0" collapsed="false">
      <c r="B67" s="616" t="s">
        <v>1044</v>
      </c>
      <c r="C67" s="616"/>
      <c r="D67" s="617" t="n">
        <v>0</v>
      </c>
    </row>
    <row r="68" customFormat="false" ht="12" hidden="false" customHeight="true" outlineLevel="0" collapsed="false">
      <c r="F68" s="655"/>
      <c r="G68" s="655"/>
      <c r="H68" s="655"/>
      <c r="I68" s="655"/>
      <c r="J68" s="655"/>
      <c r="K68" s="655"/>
      <c r="L68" s="655"/>
      <c r="M68" s="655"/>
      <c r="N68" s="655"/>
      <c r="O68" s="655"/>
      <c r="P68" s="655"/>
      <c r="Q68" s="655"/>
      <c r="R68" s="655"/>
      <c r="S68" s="655"/>
      <c r="T68" s="655"/>
      <c r="U68" s="655"/>
      <c r="V68" s="655"/>
      <c r="W68" s="655"/>
      <c r="X68" s="655"/>
      <c r="Y68" s="655"/>
      <c r="Z68" s="655"/>
      <c r="AA68" s="655"/>
      <c r="AB68" s="655"/>
      <c r="AC68" s="655"/>
      <c r="AD68" s="655"/>
      <c r="AE68" s="655"/>
      <c r="AF68" s="655"/>
      <c r="AG68" s="655"/>
    </row>
    <row r="69" customFormat="false" ht="12" hidden="false" customHeight="true" outlineLevel="0" collapsed="false">
      <c r="B69" s="629" t="s">
        <v>1045</v>
      </c>
      <c r="C69" s="630"/>
      <c r="D69" s="630"/>
      <c r="E69" s="656"/>
      <c r="F69" s="656"/>
      <c r="G69" s="656"/>
      <c r="H69" s="656"/>
      <c r="I69" s="656"/>
      <c r="J69" s="656"/>
      <c r="K69" s="656"/>
      <c r="L69" s="656"/>
      <c r="M69" s="656"/>
      <c r="N69" s="656"/>
      <c r="O69" s="656"/>
      <c r="P69" s="656"/>
      <c r="Q69" s="656"/>
      <c r="R69" s="656"/>
      <c r="S69" s="656"/>
      <c r="T69" s="656"/>
      <c r="U69" s="656"/>
      <c r="V69" s="656"/>
      <c r="W69" s="656"/>
      <c r="X69" s="656"/>
      <c r="Y69" s="656"/>
      <c r="Z69" s="656"/>
      <c r="AA69" s="656"/>
      <c r="AB69" s="656"/>
      <c r="AC69" s="656"/>
      <c r="AD69" s="655"/>
      <c r="AE69" s="655"/>
      <c r="AF69" s="655"/>
      <c r="AG69" s="655"/>
    </row>
    <row r="70" customFormat="false" ht="12" hidden="false" customHeight="true" outlineLevel="0" collapsed="false">
      <c r="AD70" s="655"/>
      <c r="AE70" s="655"/>
      <c r="AF70" s="655"/>
      <c r="AG70" s="655"/>
    </row>
    <row r="71" customFormat="false" ht="12" hidden="false" customHeight="true" outlineLevel="0" collapsed="false">
      <c r="B71" s="657" t="s">
        <v>1046</v>
      </c>
      <c r="C71" s="657"/>
      <c r="D71" s="617" t="n">
        <v>0.0325</v>
      </c>
      <c r="E71" s="638"/>
      <c r="F71" s="658"/>
      <c r="G71" s="658"/>
      <c r="H71" s="658"/>
      <c r="I71" s="658"/>
      <c r="J71" s="658"/>
      <c r="K71" s="658"/>
      <c r="L71" s="658"/>
      <c r="M71" s="658"/>
      <c r="N71" s="658"/>
      <c r="O71" s="658"/>
      <c r="P71" s="658"/>
      <c r="Q71" s="658"/>
      <c r="R71" s="658"/>
      <c r="S71" s="658"/>
      <c r="T71" s="658"/>
      <c r="U71" s="658"/>
      <c r="V71" s="658"/>
      <c r="W71" s="658"/>
      <c r="X71" s="658"/>
      <c r="Y71" s="658"/>
      <c r="Z71" s="658"/>
      <c r="AA71" s="658"/>
      <c r="AB71" s="658"/>
      <c r="AC71" s="658"/>
      <c r="AD71" s="655"/>
      <c r="AE71" s="655"/>
      <c r="AF71" s="655"/>
      <c r="AG71" s="655"/>
    </row>
    <row r="72" customFormat="false" ht="12" hidden="false" customHeight="true" outlineLevel="0" collapsed="false">
      <c r="B72" s="657" t="s">
        <v>1047</v>
      </c>
      <c r="C72" s="657"/>
      <c r="D72" s="617" t="n">
        <v>0.0325</v>
      </c>
      <c r="E72" s="658"/>
      <c r="F72" s="659"/>
      <c r="G72" s="659"/>
      <c r="H72" s="659"/>
      <c r="I72" s="659"/>
      <c r="J72" s="659"/>
      <c r="K72" s="659"/>
      <c r="L72" s="659"/>
      <c r="M72" s="659"/>
      <c r="N72" s="659"/>
      <c r="O72" s="659"/>
      <c r="P72" s="659"/>
      <c r="Q72" s="659"/>
      <c r="R72" s="659"/>
      <c r="S72" s="659"/>
      <c r="T72" s="659"/>
      <c r="U72" s="659"/>
      <c r="V72" s="659"/>
      <c r="W72" s="659"/>
      <c r="X72" s="659"/>
      <c r="Y72" s="659"/>
      <c r="Z72" s="659"/>
      <c r="AA72" s="659"/>
      <c r="AB72" s="659"/>
      <c r="AC72" s="659"/>
      <c r="AD72" s="655"/>
      <c r="AE72" s="655"/>
      <c r="AF72" s="655"/>
      <c r="AG72" s="655"/>
    </row>
    <row r="73" customFormat="false" ht="12" hidden="false" customHeight="true" outlineLevel="0" collapsed="false">
      <c r="B73" s="657" t="s">
        <v>1048</v>
      </c>
      <c r="C73" s="657"/>
      <c r="D73" s="617" t="n">
        <v>0.0325</v>
      </c>
      <c r="E73" s="658"/>
      <c r="F73" s="659"/>
      <c r="G73" s="659"/>
      <c r="H73" s="659"/>
      <c r="I73" s="659"/>
      <c r="J73" s="659"/>
      <c r="K73" s="659"/>
      <c r="L73" s="659"/>
      <c r="M73" s="659"/>
      <c r="N73" s="659"/>
      <c r="O73" s="659"/>
      <c r="P73" s="659"/>
      <c r="Q73" s="659"/>
      <c r="R73" s="659"/>
      <c r="S73" s="659"/>
      <c r="T73" s="659"/>
      <c r="U73" s="659"/>
      <c r="V73" s="659"/>
      <c r="W73" s="659"/>
      <c r="X73" s="659"/>
      <c r="Y73" s="659"/>
      <c r="Z73" s="659"/>
      <c r="AA73" s="659"/>
      <c r="AB73" s="659"/>
      <c r="AC73" s="659"/>
      <c r="AD73" s="655"/>
      <c r="AE73" s="655"/>
      <c r="AF73" s="655"/>
      <c r="AG73" s="655"/>
    </row>
    <row r="74" customFormat="false" ht="12" hidden="false" customHeight="true" outlineLevel="0" collapsed="false">
      <c r="B74" s="657" t="s">
        <v>1049</v>
      </c>
      <c r="C74" s="657"/>
      <c r="D74" s="617" t="n">
        <v>0.0325</v>
      </c>
      <c r="E74" s="658"/>
      <c r="F74" s="659"/>
      <c r="G74" s="659"/>
      <c r="H74" s="659"/>
      <c r="I74" s="659"/>
      <c r="J74" s="659"/>
      <c r="K74" s="659"/>
      <c r="L74" s="659"/>
      <c r="M74" s="659"/>
      <c r="N74" s="659"/>
      <c r="O74" s="659"/>
      <c r="P74" s="659"/>
      <c r="Q74" s="659"/>
      <c r="R74" s="659"/>
      <c r="S74" s="659"/>
      <c r="T74" s="659"/>
      <c r="U74" s="659"/>
      <c r="V74" s="659"/>
      <c r="W74" s="659"/>
      <c r="X74" s="659"/>
      <c r="Y74" s="659"/>
      <c r="Z74" s="659"/>
      <c r="AA74" s="659"/>
      <c r="AB74" s="659"/>
      <c r="AC74" s="659"/>
      <c r="AD74" s="655"/>
      <c r="AE74" s="655"/>
      <c r="AF74" s="655"/>
      <c r="AG74" s="655"/>
    </row>
    <row r="75" customFormat="false" ht="12" hidden="false" customHeight="true" outlineLevel="0" collapsed="false">
      <c r="B75" s="657" t="s">
        <v>1050</v>
      </c>
      <c r="C75" s="657"/>
      <c r="D75" s="617" t="n">
        <v>0.0325</v>
      </c>
      <c r="E75" s="658"/>
      <c r="F75" s="659"/>
      <c r="G75" s="659"/>
      <c r="H75" s="659"/>
      <c r="I75" s="659"/>
      <c r="J75" s="659"/>
      <c r="K75" s="659"/>
      <c r="L75" s="659"/>
      <c r="M75" s="659"/>
      <c r="N75" s="659"/>
      <c r="O75" s="659"/>
      <c r="P75" s="659"/>
      <c r="Q75" s="659"/>
      <c r="R75" s="659"/>
      <c r="S75" s="659"/>
      <c r="T75" s="659"/>
      <c r="U75" s="659"/>
      <c r="V75" s="659"/>
      <c r="W75" s="659"/>
      <c r="X75" s="659"/>
      <c r="Y75" s="659"/>
      <c r="Z75" s="659"/>
      <c r="AA75" s="659"/>
      <c r="AB75" s="659"/>
      <c r="AC75" s="659"/>
      <c r="AD75" s="655"/>
      <c r="AE75" s="655"/>
      <c r="AF75" s="655"/>
      <c r="AG75" s="655"/>
    </row>
  </sheetData>
  <mergeCells count="3">
    <mergeCell ref="C16:D16"/>
    <mergeCell ref="C30:D30"/>
    <mergeCell ref="C34:D34"/>
  </mergeCells>
  <dataValidations count="5">
    <dataValidation allowBlank="true" operator="between" showDropDown="false" showErrorMessage="true" showInputMessage="true" sqref="F43:AJ44 F49:AJ50" type="list">
      <formula1>"Mensal,Trimestral,Anual"</formula1>
      <formula2>0</formula2>
    </dataValidation>
    <dataValidation allowBlank="true" operator="between" showDropDown="false" showErrorMessage="true" showInputMessage="true" sqref="C19 C21:C23 C25:C28 C32:C33 C35" type="list">
      <formula1>"Sim,Não"</formula1>
      <formula2>0</formula2>
    </dataValidation>
    <dataValidation allowBlank="true" operator="between" showDropDown="false" showErrorMessage="true" showInputMessage="true" sqref="C36" type="list">
      <formula1>"Real,Presumido"</formula1>
      <formula2>0</formula2>
    </dataValidation>
    <dataValidation allowBlank="true" operator="between" showDropDown="false" showErrorMessage="true" showInputMessage="true" sqref="D63:D64" type="list">
      <formula1>"Cobrança Direta,Cobrança Indireta"</formula1>
      <formula2>0</formula2>
    </dataValidation>
    <dataValidation allowBlank="true" operator="between" showDropDown="false" showErrorMessage="true" showInputMessage="true" sqref="D36" type="list">
      <formula1>"Cumulativo,Não Cumulativo"</formula1>
      <formula2>0</formula2>
    </dataValidation>
  </dataValidation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sheetPr filterMode="false">
    <pageSetUpPr fitToPage="false"/>
  </sheetPr>
  <dimension ref="A1:AI133"/>
  <sheetViews>
    <sheetView showFormulas="false" showGridLines="false" showRowColHeaders="true" showZeros="true" rightToLeft="false" tabSelected="false" showOutlineSymbols="true" defaultGridColor="true" view="pageBreakPreview" topLeftCell="A1" colorId="64" zoomScale="65" zoomScaleNormal="85" zoomScalePageLayoutView="65" workbookViewId="0">
      <selection pane="topLeft" activeCell="G11" activeCellId="0" sqref="G11"/>
    </sheetView>
  </sheetViews>
  <sheetFormatPr defaultRowHeight="12" zeroHeight="false" outlineLevelRow="1" outlineLevelCol="0"/>
  <cols>
    <col collapsed="false" customWidth="true" hidden="false" outlineLevel="0" max="1" min="1" style="660" width="2.33"/>
    <col collapsed="false" customWidth="true" hidden="false" outlineLevel="0" max="2" min="2" style="661" width="43.89"/>
    <col collapsed="false" customWidth="true" hidden="false" outlineLevel="0" max="3" min="3" style="661" width="10.56"/>
    <col collapsed="false" customWidth="true" hidden="false" outlineLevel="0" max="4" min="4" style="661" width="12.1"/>
    <col collapsed="false" customWidth="true" hidden="false" outlineLevel="0" max="5" min="5" style="661" width="11.11"/>
    <col collapsed="false" customWidth="true" hidden="false" outlineLevel="0" max="35" min="6" style="662" width="12.33"/>
    <col collapsed="false" customWidth="true" hidden="false" outlineLevel="0" max="41" min="36" style="661" width="5.66"/>
    <col collapsed="false" customWidth="true" hidden="false" outlineLevel="0" max="1025" min="42" style="661" width="11.45"/>
  </cols>
  <sheetData>
    <row r="1" s="666" customFormat="true" ht="12" hidden="false" customHeight="true" outlineLevel="0" collapsed="false">
      <c r="A1" s="663" t="n">
        <v>0</v>
      </c>
      <c r="B1" s="664"/>
      <c r="C1" s="613"/>
      <c r="D1" s="613"/>
      <c r="E1" s="613"/>
      <c r="F1" s="665" t="n">
        <v>2026</v>
      </c>
      <c r="G1" s="665" t="n">
        <v>2027</v>
      </c>
      <c r="H1" s="665" t="n">
        <v>2028</v>
      </c>
      <c r="I1" s="665" t="n">
        <v>2029</v>
      </c>
      <c r="J1" s="665" t="n">
        <v>2030</v>
      </c>
      <c r="K1" s="665" t="n">
        <v>2031</v>
      </c>
      <c r="L1" s="665" t="n">
        <v>2032</v>
      </c>
      <c r="M1" s="665" t="n">
        <v>2033</v>
      </c>
      <c r="N1" s="665" t="n">
        <v>2034</v>
      </c>
      <c r="O1" s="665" t="n">
        <v>2035</v>
      </c>
      <c r="P1" s="665" t="n">
        <v>2036</v>
      </c>
      <c r="Q1" s="665" t="n">
        <v>2037</v>
      </c>
      <c r="R1" s="665" t="n">
        <v>2038</v>
      </c>
      <c r="S1" s="665" t="n">
        <v>2039</v>
      </c>
      <c r="T1" s="665" t="n">
        <v>2040</v>
      </c>
      <c r="U1" s="665" t="n">
        <v>2041</v>
      </c>
      <c r="V1" s="665" t="n">
        <v>2042</v>
      </c>
      <c r="W1" s="665" t="n">
        <v>2043</v>
      </c>
      <c r="X1" s="665" t="n">
        <v>2044</v>
      </c>
      <c r="Y1" s="665" t="n">
        <v>2045</v>
      </c>
      <c r="Z1" s="665" t="n">
        <v>2046</v>
      </c>
      <c r="AA1" s="665" t="n">
        <v>2047</v>
      </c>
      <c r="AB1" s="665" t="n">
        <v>2048</v>
      </c>
      <c r="AC1" s="665" t="n">
        <v>2049</v>
      </c>
      <c r="AD1" s="665" t="n">
        <v>2050</v>
      </c>
      <c r="AE1" s="665" t="n">
        <v>2051</v>
      </c>
      <c r="AF1" s="665" t="n">
        <v>2052</v>
      </c>
      <c r="AG1" s="665" t="n">
        <v>2053</v>
      </c>
      <c r="AH1" s="665" t="n">
        <v>2054</v>
      </c>
      <c r="AI1" s="665" t="n">
        <v>2055</v>
      </c>
    </row>
    <row r="2" s="666" customFormat="true" ht="12" hidden="false" customHeight="true" outlineLevel="0" collapsed="false">
      <c r="A2" s="667"/>
      <c r="B2" s="664"/>
      <c r="C2" s="613"/>
      <c r="D2" s="613"/>
      <c r="E2" s="613"/>
      <c r="F2" s="665" t="n">
        <v>1</v>
      </c>
      <c r="G2" s="665" t="n">
        <v>2</v>
      </c>
      <c r="H2" s="665" t="n">
        <v>3</v>
      </c>
      <c r="I2" s="665" t="n">
        <v>4</v>
      </c>
      <c r="J2" s="665" t="n">
        <v>5</v>
      </c>
      <c r="K2" s="665" t="n">
        <v>6</v>
      </c>
      <c r="L2" s="665" t="n">
        <v>7</v>
      </c>
      <c r="M2" s="665" t="n">
        <v>8</v>
      </c>
      <c r="N2" s="665" t="n">
        <v>9</v>
      </c>
      <c r="O2" s="665" t="n">
        <v>10</v>
      </c>
      <c r="P2" s="665" t="n">
        <v>11</v>
      </c>
      <c r="Q2" s="665" t="n">
        <v>12</v>
      </c>
      <c r="R2" s="665" t="n">
        <v>13</v>
      </c>
      <c r="S2" s="665" t="n">
        <v>14</v>
      </c>
      <c r="T2" s="665" t="n">
        <v>15</v>
      </c>
      <c r="U2" s="665" t="n">
        <v>16</v>
      </c>
      <c r="V2" s="665" t="n">
        <v>17</v>
      </c>
      <c r="W2" s="665" t="n">
        <v>18</v>
      </c>
      <c r="X2" s="665" t="n">
        <v>19</v>
      </c>
      <c r="Y2" s="665" t="n">
        <v>20</v>
      </c>
      <c r="Z2" s="665" t="n">
        <v>21</v>
      </c>
      <c r="AA2" s="665" t="n">
        <v>22</v>
      </c>
      <c r="AB2" s="665" t="n">
        <v>23</v>
      </c>
      <c r="AC2" s="665" t="n">
        <v>24</v>
      </c>
      <c r="AD2" s="665" t="n">
        <v>25</v>
      </c>
      <c r="AE2" s="665" t="n">
        <v>26</v>
      </c>
      <c r="AF2" s="665" t="n">
        <v>27</v>
      </c>
      <c r="AG2" s="665" t="n">
        <v>28</v>
      </c>
      <c r="AH2" s="665" t="n">
        <v>29</v>
      </c>
      <c r="AI2" s="665" t="n">
        <v>30</v>
      </c>
    </row>
    <row r="3" s="672" customFormat="true" ht="12" hidden="false" customHeight="true" outlineLevel="0" collapsed="false">
      <c r="A3" s="667"/>
      <c r="B3" s="668"/>
      <c r="C3" s="669"/>
      <c r="D3" s="669"/>
      <c r="E3" s="669"/>
      <c r="F3" s="670"/>
      <c r="G3" s="671"/>
      <c r="H3" s="671"/>
      <c r="I3" s="671"/>
      <c r="J3" s="671"/>
      <c r="K3" s="671"/>
      <c r="L3" s="671"/>
      <c r="M3" s="671"/>
      <c r="N3" s="671"/>
      <c r="O3" s="671"/>
      <c r="P3" s="671"/>
      <c r="Q3" s="671"/>
      <c r="R3" s="671"/>
      <c r="S3" s="671"/>
      <c r="T3" s="671"/>
      <c r="U3" s="671"/>
      <c r="V3" s="671"/>
      <c r="W3" s="671"/>
      <c r="X3" s="671"/>
      <c r="Y3" s="671"/>
      <c r="Z3" s="671"/>
      <c r="AA3" s="671"/>
      <c r="AB3" s="671"/>
      <c r="AC3" s="671"/>
      <c r="AD3" s="671"/>
      <c r="AE3" s="671"/>
      <c r="AF3" s="671"/>
      <c r="AG3" s="671"/>
      <c r="AH3" s="671"/>
      <c r="AI3" s="671"/>
    </row>
    <row r="4" s="674" customFormat="true" ht="12" hidden="false" customHeight="true" outlineLevel="0" collapsed="false">
      <c r="A4" s="660"/>
      <c r="B4" s="626" t="s">
        <v>1051</v>
      </c>
      <c r="C4" s="626"/>
      <c r="D4" s="626"/>
      <c r="E4" s="626"/>
      <c r="F4" s="673"/>
      <c r="G4" s="673"/>
      <c r="H4" s="673"/>
      <c r="I4" s="673"/>
      <c r="J4" s="673"/>
      <c r="K4" s="673"/>
      <c r="L4" s="673"/>
      <c r="M4" s="673"/>
      <c r="N4" s="673"/>
      <c r="O4" s="673"/>
      <c r="P4" s="673"/>
      <c r="Q4" s="673"/>
      <c r="R4" s="673"/>
      <c r="S4" s="673"/>
      <c r="T4" s="673"/>
      <c r="U4" s="673"/>
      <c r="V4" s="673"/>
      <c r="W4" s="673"/>
      <c r="X4" s="673"/>
      <c r="Y4" s="673"/>
      <c r="Z4" s="673"/>
      <c r="AA4" s="673"/>
      <c r="AB4" s="673"/>
      <c r="AC4" s="673"/>
      <c r="AD4" s="673"/>
      <c r="AE4" s="673"/>
      <c r="AF4" s="673"/>
      <c r="AG4" s="673"/>
      <c r="AH4" s="673"/>
      <c r="AI4" s="673"/>
    </row>
    <row r="5" s="678" customFormat="true" ht="12" hidden="false" customHeight="true" outlineLevel="0" collapsed="false">
      <c r="A5" s="675"/>
      <c r="B5" s="616" t="s">
        <v>1052</v>
      </c>
      <c r="C5" s="631" t="n">
        <v>46023</v>
      </c>
      <c r="D5" s="676"/>
      <c r="E5" s="676"/>
      <c r="F5" s="677" t="n">
        <v>1</v>
      </c>
      <c r="G5" s="677" t="n">
        <v>1</v>
      </c>
      <c r="H5" s="677" t="n">
        <v>1</v>
      </c>
      <c r="I5" s="677" t="n">
        <v>1</v>
      </c>
      <c r="J5" s="677" t="n">
        <v>1</v>
      </c>
      <c r="K5" s="677" t="n">
        <v>1</v>
      </c>
      <c r="L5" s="677" t="n">
        <v>1</v>
      </c>
      <c r="M5" s="677" t="n">
        <v>1</v>
      </c>
      <c r="N5" s="677" t="n">
        <v>1</v>
      </c>
      <c r="O5" s="677" t="n">
        <v>1</v>
      </c>
      <c r="P5" s="677" t="n">
        <v>1</v>
      </c>
      <c r="Q5" s="677" t="n">
        <v>1</v>
      </c>
      <c r="R5" s="677" t="n">
        <v>1</v>
      </c>
      <c r="S5" s="677" t="n">
        <v>1</v>
      </c>
      <c r="T5" s="677" t="n">
        <v>1</v>
      </c>
      <c r="U5" s="677" t="n">
        <v>1</v>
      </c>
      <c r="V5" s="677" t="n">
        <v>1</v>
      </c>
      <c r="W5" s="677" t="n">
        <v>1</v>
      </c>
      <c r="X5" s="677" t="n">
        <v>1</v>
      </c>
      <c r="Y5" s="677" t="n">
        <v>1</v>
      </c>
      <c r="Z5" s="677" t="n">
        <v>1</v>
      </c>
      <c r="AA5" s="677" t="n">
        <v>1</v>
      </c>
      <c r="AB5" s="677" t="n">
        <v>1</v>
      </c>
      <c r="AC5" s="677" t="n">
        <v>1</v>
      </c>
      <c r="AD5" s="677" t="n">
        <v>1</v>
      </c>
      <c r="AE5" s="677" t="n">
        <v>1</v>
      </c>
      <c r="AF5" s="677" t="n">
        <v>1</v>
      </c>
      <c r="AG5" s="677" t="n">
        <v>1</v>
      </c>
      <c r="AH5" s="677" t="n">
        <v>1</v>
      </c>
      <c r="AI5" s="677" t="n">
        <v>1</v>
      </c>
    </row>
    <row r="6" s="678" customFormat="true" ht="12" hidden="false" customHeight="true" outlineLevel="0" collapsed="false">
      <c r="A6" s="675"/>
      <c r="B6" s="616" t="s">
        <v>1053</v>
      </c>
      <c r="C6" s="631" t="n">
        <v>56949</v>
      </c>
      <c r="D6" s="676"/>
      <c r="E6" s="676"/>
      <c r="F6" s="679"/>
      <c r="G6" s="679"/>
      <c r="H6" s="679"/>
      <c r="I6" s="679"/>
      <c r="J6" s="679"/>
      <c r="K6" s="679"/>
      <c r="L6" s="679"/>
      <c r="M6" s="679"/>
      <c r="N6" s="679"/>
      <c r="O6" s="679"/>
      <c r="P6" s="679"/>
      <c r="Q6" s="679"/>
      <c r="R6" s="679"/>
      <c r="S6" s="679"/>
      <c r="T6" s="679"/>
      <c r="U6" s="679"/>
      <c r="V6" s="679"/>
      <c r="W6" s="679"/>
      <c r="X6" s="679"/>
      <c r="Y6" s="679"/>
      <c r="Z6" s="679"/>
      <c r="AA6" s="679"/>
      <c r="AB6" s="679"/>
      <c r="AC6" s="679"/>
      <c r="AD6" s="679"/>
      <c r="AE6" s="679"/>
      <c r="AF6" s="679"/>
      <c r="AG6" s="679"/>
      <c r="AH6" s="679"/>
      <c r="AI6" s="679"/>
    </row>
    <row r="7" s="678" customFormat="true" ht="12" hidden="false" customHeight="true" outlineLevel="0" collapsed="false">
      <c r="A7" s="675"/>
      <c r="B7" s="616" t="s">
        <v>1054</v>
      </c>
      <c r="C7" s="676"/>
      <c r="D7" s="676"/>
      <c r="E7" s="676"/>
      <c r="F7" s="680" t="n">
        <v>12</v>
      </c>
      <c r="G7" s="680" t="n">
        <v>12</v>
      </c>
      <c r="H7" s="680" t="n">
        <v>12</v>
      </c>
      <c r="I7" s="680" t="n">
        <v>12</v>
      </c>
      <c r="J7" s="680" t="n">
        <v>12</v>
      </c>
      <c r="K7" s="680" t="n">
        <v>12</v>
      </c>
      <c r="L7" s="680" t="n">
        <v>12</v>
      </c>
      <c r="M7" s="680" t="n">
        <v>12</v>
      </c>
      <c r="N7" s="680" t="n">
        <v>12</v>
      </c>
      <c r="O7" s="680" t="n">
        <v>12</v>
      </c>
      <c r="P7" s="680" t="n">
        <v>12</v>
      </c>
      <c r="Q7" s="680" t="n">
        <v>12</v>
      </c>
      <c r="R7" s="680" t="n">
        <v>12</v>
      </c>
      <c r="S7" s="680" t="n">
        <v>12</v>
      </c>
      <c r="T7" s="680" t="n">
        <v>12</v>
      </c>
      <c r="U7" s="680" t="n">
        <v>12</v>
      </c>
      <c r="V7" s="680" t="n">
        <v>12</v>
      </c>
      <c r="W7" s="680" t="n">
        <v>12</v>
      </c>
      <c r="X7" s="680" t="n">
        <v>12</v>
      </c>
      <c r="Y7" s="680" t="n">
        <v>12</v>
      </c>
      <c r="Z7" s="680" t="n">
        <v>12</v>
      </c>
      <c r="AA7" s="680" t="n">
        <v>12</v>
      </c>
      <c r="AB7" s="680" t="n">
        <v>12</v>
      </c>
      <c r="AC7" s="680" t="n">
        <v>12</v>
      </c>
      <c r="AD7" s="680" t="n">
        <v>12</v>
      </c>
      <c r="AE7" s="680" t="n">
        <v>12</v>
      </c>
      <c r="AF7" s="680" t="n">
        <v>12</v>
      </c>
      <c r="AG7" s="680" t="n">
        <v>12</v>
      </c>
      <c r="AH7" s="680" t="n">
        <v>12</v>
      </c>
      <c r="AI7" s="680" t="n">
        <v>12</v>
      </c>
    </row>
    <row r="8" s="672" customFormat="true" ht="12" hidden="false" customHeight="true" outlineLevel="0" collapsed="false">
      <c r="A8" s="667"/>
      <c r="B8" s="681"/>
      <c r="C8" s="668"/>
      <c r="D8" s="668"/>
      <c r="E8" s="668"/>
      <c r="F8" s="670"/>
      <c r="G8" s="670"/>
      <c r="H8" s="670"/>
      <c r="I8" s="670"/>
      <c r="J8" s="670"/>
      <c r="K8" s="670"/>
      <c r="L8" s="670"/>
      <c r="M8" s="670"/>
      <c r="N8" s="670"/>
      <c r="O8" s="670"/>
      <c r="P8" s="670"/>
      <c r="Q8" s="670"/>
      <c r="R8" s="670"/>
      <c r="S8" s="670"/>
      <c r="T8" s="670"/>
      <c r="U8" s="670"/>
      <c r="V8" s="670"/>
      <c r="W8" s="670"/>
      <c r="X8" s="670"/>
      <c r="Y8" s="670"/>
      <c r="Z8" s="670"/>
      <c r="AA8" s="670"/>
      <c r="AB8" s="670"/>
      <c r="AC8" s="670"/>
      <c r="AD8" s="670"/>
      <c r="AE8" s="670"/>
      <c r="AF8" s="670"/>
      <c r="AG8" s="670"/>
      <c r="AH8" s="670"/>
      <c r="AI8" s="670"/>
    </row>
    <row r="9" s="674" customFormat="true" ht="12" hidden="false" customHeight="true" outlineLevel="0" collapsed="false">
      <c r="A9" s="660"/>
      <c r="B9" s="626" t="s">
        <v>1055</v>
      </c>
      <c r="C9" s="626"/>
      <c r="D9" s="626"/>
      <c r="E9" s="626"/>
      <c r="F9" s="673"/>
      <c r="G9" s="673"/>
      <c r="H9" s="673"/>
      <c r="I9" s="673"/>
      <c r="J9" s="673"/>
      <c r="K9" s="673"/>
      <c r="L9" s="673"/>
      <c r="M9" s="673"/>
      <c r="N9" s="673"/>
      <c r="O9" s="673"/>
      <c r="P9" s="673"/>
      <c r="Q9" s="673"/>
      <c r="R9" s="673"/>
      <c r="S9" s="673"/>
      <c r="T9" s="673"/>
      <c r="U9" s="673"/>
      <c r="V9" s="673"/>
      <c r="W9" s="673"/>
      <c r="X9" s="673"/>
      <c r="Y9" s="673"/>
      <c r="Z9" s="673"/>
      <c r="AA9" s="673"/>
      <c r="AB9" s="673"/>
      <c r="AC9" s="673"/>
      <c r="AD9" s="673"/>
      <c r="AE9" s="673"/>
      <c r="AF9" s="673"/>
      <c r="AG9" s="673"/>
      <c r="AH9" s="673"/>
      <c r="AI9" s="673"/>
    </row>
    <row r="10" customFormat="false" ht="12" hidden="false" customHeight="true" outlineLevel="0" collapsed="false">
      <c r="B10" s="682"/>
      <c r="C10" s="683"/>
      <c r="F10" s="684"/>
      <c r="G10" s="684"/>
      <c r="H10" s="684"/>
      <c r="I10" s="684"/>
      <c r="J10" s="685"/>
      <c r="K10" s="684"/>
      <c r="L10" s="684"/>
      <c r="M10" s="684"/>
      <c r="N10" s="684"/>
      <c r="O10" s="684"/>
      <c r="P10" s="684"/>
      <c r="Q10" s="684"/>
      <c r="R10" s="684"/>
      <c r="S10" s="684"/>
      <c r="T10" s="684"/>
      <c r="U10" s="684"/>
      <c r="V10" s="684"/>
      <c r="W10" s="684"/>
      <c r="X10" s="684"/>
      <c r="Y10" s="684"/>
      <c r="Z10" s="684"/>
      <c r="AA10" s="684"/>
      <c r="AB10" s="684"/>
      <c r="AC10" s="684"/>
      <c r="AD10" s="684"/>
      <c r="AE10" s="684"/>
      <c r="AF10" s="684"/>
      <c r="AG10" s="684"/>
      <c r="AH10" s="684"/>
      <c r="AI10" s="684"/>
    </row>
    <row r="11" s="674" customFormat="true" ht="12" hidden="false" customHeight="true" outlineLevel="0" collapsed="false">
      <c r="A11" s="660"/>
      <c r="B11" s="629" t="s">
        <v>1056</v>
      </c>
      <c r="C11" s="686"/>
      <c r="D11" s="687"/>
      <c r="E11" s="687"/>
      <c r="F11" s="687" t="n">
        <v>167527430.036707</v>
      </c>
      <c r="G11" s="687" t="n">
        <v>187894088.161034</v>
      </c>
      <c r="H11" s="687" t="n">
        <v>303191529.476889</v>
      </c>
      <c r="I11" s="687" t="n">
        <v>354437315.38353</v>
      </c>
      <c r="J11" s="687" t="n">
        <v>446492811.464956</v>
      </c>
      <c r="K11" s="687" t="n">
        <v>491363097.554613</v>
      </c>
      <c r="L11" s="687" t="n">
        <v>568398773.106911</v>
      </c>
      <c r="M11" s="687" t="n">
        <v>598999438.198102</v>
      </c>
      <c r="N11" s="687" t="n">
        <v>630603530.51773</v>
      </c>
      <c r="O11" s="687" t="n">
        <v>662480788.836992</v>
      </c>
      <c r="P11" s="687" t="n">
        <v>694472261.203762</v>
      </c>
      <c r="Q11" s="687" t="n">
        <v>727127150.962137</v>
      </c>
      <c r="R11" s="687" t="n">
        <v>760344246.069676</v>
      </c>
      <c r="S11" s="687" t="n">
        <v>794135775.597492</v>
      </c>
      <c r="T11" s="687" t="n">
        <v>828492031.594271</v>
      </c>
      <c r="U11" s="687" t="n">
        <v>863411565.809484</v>
      </c>
      <c r="V11" s="687" t="n">
        <v>898889865.784959</v>
      </c>
      <c r="W11" s="687" t="n">
        <v>934925119.604898</v>
      </c>
      <c r="X11" s="687" t="n">
        <v>971512811.198299</v>
      </c>
      <c r="Y11" s="687" t="n">
        <v>1008641369.26713</v>
      </c>
      <c r="Z11" s="687" t="n">
        <v>1045728847.87173</v>
      </c>
      <c r="AA11" s="687" t="n">
        <v>1083415638.37588</v>
      </c>
      <c r="AB11" s="687" t="n">
        <v>1121544978.2848</v>
      </c>
      <c r="AC11" s="687" t="n">
        <v>1160150944.85029</v>
      </c>
      <c r="AD11" s="687" t="n">
        <v>1199190487.97139</v>
      </c>
      <c r="AE11" s="687" t="n">
        <v>1238158887.24143</v>
      </c>
      <c r="AF11" s="687" t="n">
        <v>1277449072.62464</v>
      </c>
      <c r="AG11" s="687" t="n">
        <v>1316840636.29707</v>
      </c>
      <c r="AH11" s="687" t="n">
        <v>1356070642.02191</v>
      </c>
      <c r="AI11" s="687" t="n">
        <v>1386806760.8011</v>
      </c>
    </row>
    <row r="12" s="674" customFormat="true" ht="12" hidden="false" customHeight="true" outlineLevel="0" collapsed="false">
      <c r="A12" s="660"/>
      <c r="B12" s="688" t="s">
        <v>1057</v>
      </c>
      <c r="C12" s="689"/>
      <c r="D12" s="690"/>
      <c r="E12" s="690"/>
      <c r="F12" s="691" t="n">
        <v>6083111.37529377</v>
      </c>
      <c r="G12" s="691" t="n">
        <v>22231026.3406915</v>
      </c>
      <c r="H12" s="691" t="n">
        <v>7112727.25328155</v>
      </c>
      <c r="I12" s="691" t="n">
        <v>8081526.14037001</v>
      </c>
      <c r="J12" s="691" t="n">
        <v>9073435.30024213</v>
      </c>
      <c r="K12" s="691" t="n">
        <v>9640257.25910101</v>
      </c>
      <c r="L12" s="691" t="n">
        <v>10218580.6640483</v>
      </c>
      <c r="M12" s="691" t="n">
        <v>13944844.4568384</v>
      </c>
      <c r="N12" s="691" t="n">
        <v>66977443.626741</v>
      </c>
      <c r="O12" s="691" t="n">
        <v>120423890.52451</v>
      </c>
      <c r="P12" s="691" t="n">
        <v>166357717.642833</v>
      </c>
      <c r="Q12" s="691" t="n">
        <v>224267791.01585</v>
      </c>
      <c r="R12" s="691" t="n">
        <v>282871729.529819</v>
      </c>
      <c r="S12" s="691" t="n">
        <v>342203900.084625</v>
      </c>
      <c r="T12" s="691" t="n">
        <v>402159120.28608</v>
      </c>
      <c r="U12" s="691" t="n">
        <v>462957061.308057</v>
      </c>
      <c r="V12" s="691" t="n">
        <v>524485464.557848</v>
      </c>
      <c r="W12" s="691" t="n">
        <v>586763955.130824</v>
      </c>
      <c r="X12" s="691" t="n">
        <v>649798435.155453</v>
      </c>
      <c r="Y12" s="691" t="n">
        <v>713514884.324408</v>
      </c>
      <c r="Z12" s="691" t="n">
        <v>770026654.966723</v>
      </c>
      <c r="AA12" s="691" t="n">
        <v>835794430.754987</v>
      </c>
      <c r="AB12" s="691" t="n">
        <v>902344332.734705</v>
      </c>
      <c r="AC12" s="691" t="n">
        <v>969748615.609996</v>
      </c>
      <c r="AD12" s="691" t="n">
        <v>1037979982.99124</v>
      </c>
      <c r="AE12" s="691" t="n">
        <v>1104018123.46567</v>
      </c>
      <c r="AF12" s="691" t="n">
        <v>1174582321.03694</v>
      </c>
      <c r="AG12" s="691" t="n">
        <v>1246242123.96976</v>
      </c>
      <c r="AH12" s="691" t="n">
        <v>1319239271.4093</v>
      </c>
      <c r="AI12" s="691" t="n">
        <v>1386806760.8011</v>
      </c>
    </row>
    <row r="13" customFormat="false" ht="12" hidden="false" customHeight="true" outlineLevel="0" collapsed="false">
      <c r="A13" s="675"/>
      <c r="B13" s="682" t="s">
        <v>1058</v>
      </c>
      <c r="C13" s="692"/>
      <c r="D13" s="682"/>
      <c r="E13" s="682"/>
      <c r="F13" s="684" t="n">
        <v>0</v>
      </c>
      <c r="G13" s="684" t="n">
        <v>16064158.0920928</v>
      </c>
      <c r="H13" s="684" t="n">
        <v>0</v>
      </c>
      <c r="I13" s="684" t="n">
        <v>0</v>
      </c>
      <c r="J13" s="684" t="n">
        <v>0</v>
      </c>
      <c r="K13" s="684" t="n">
        <v>0</v>
      </c>
      <c r="L13" s="684" t="n">
        <v>0</v>
      </c>
      <c r="M13" s="684" t="n">
        <v>3136454.34152556</v>
      </c>
      <c r="N13" s="684" t="n">
        <v>56033218.9031437</v>
      </c>
      <c r="O13" s="684" t="n">
        <v>109343986.183235</v>
      </c>
      <c r="P13" s="684" t="n">
        <v>155141828.352517</v>
      </c>
      <c r="Q13" s="684" t="n">
        <v>212916222.107857</v>
      </c>
      <c r="R13" s="684" t="n">
        <v>271384433.394148</v>
      </c>
      <c r="S13" s="684" t="n">
        <v>330580741.780292</v>
      </c>
      <c r="T13" s="684" t="n">
        <v>390400159.583691</v>
      </c>
      <c r="U13" s="684" t="n">
        <v>451062345.817613</v>
      </c>
      <c r="V13" s="684" t="n">
        <v>512454001.704196</v>
      </c>
      <c r="W13" s="684" t="n">
        <v>574594177.125478</v>
      </c>
      <c r="X13" s="684" t="n">
        <v>637488726.599929</v>
      </c>
      <c r="Y13" s="684" t="n">
        <v>701063494.879236</v>
      </c>
      <c r="Z13" s="684" t="n">
        <v>757432124.224026</v>
      </c>
      <c r="AA13" s="684" t="n">
        <v>823055051.335443</v>
      </c>
      <c r="AB13" s="684" t="n">
        <v>889458386.509073</v>
      </c>
      <c r="AC13" s="684" t="n">
        <v>956714042.257593</v>
      </c>
      <c r="AD13" s="684" t="n">
        <v>1024795627.43555</v>
      </c>
      <c r="AE13" s="684" t="n">
        <v>1090682342.74783</v>
      </c>
      <c r="AF13" s="684" t="n">
        <v>1161092872.28528</v>
      </c>
      <c r="AG13" s="684" t="n">
        <v>1232597669.55679</v>
      </c>
      <c r="AH13" s="684" t="n">
        <v>1305437723.45394</v>
      </c>
      <c r="AI13" s="684" t="n">
        <v>1386806760.8011</v>
      </c>
    </row>
    <row r="14" customFormat="false" ht="12" hidden="false" customHeight="true" outlineLevel="0" collapsed="false">
      <c r="A14" s="675"/>
      <c r="B14" s="682" t="s">
        <v>1059</v>
      </c>
      <c r="C14" s="693" t="n">
        <v>30</v>
      </c>
      <c r="D14" s="694"/>
      <c r="E14" s="694"/>
      <c r="F14" s="684" t="n">
        <v>6083111.37529377</v>
      </c>
      <c r="G14" s="684" t="n">
        <v>6166868.24859878</v>
      </c>
      <c r="H14" s="684" t="n">
        <v>7112727.25328155</v>
      </c>
      <c r="I14" s="684" t="n">
        <v>8081526.14037001</v>
      </c>
      <c r="J14" s="684" t="n">
        <v>9073435.30024213</v>
      </c>
      <c r="K14" s="684" t="n">
        <v>9640257.25910101</v>
      </c>
      <c r="L14" s="684" t="n">
        <v>10218580.6640483</v>
      </c>
      <c r="M14" s="684" t="n">
        <v>10808390.1153129</v>
      </c>
      <c r="N14" s="684" t="n">
        <v>10944224.7235973</v>
      </c>
      <c r="O14" s="684" t="n">
        <v>11079904.3412749</v>
      </c>
      <c r="P14" s="684" t="n">
        <v>11215889.2903153</v>
      </c>
      <c r="Q14" s="684" t="n">
        <v>11351568.9079929</v>
      </c>
      <c r="R14" s="684" t="n">
        <v>11487296.1356705</v>
      </c>
      <c r="S14" s="684" t="n">
        <v>11623158.3043329</v>
      </c>
      <c r="T14" s="684" t="n">
        <v>11758960.7023885</v>
      </c>
      <c r="U14" s="684" t="n">
        <v>11894715.4904441</v>
      </c>
      <c r="V14" s="684" t="n">
        <v>12031462.8536523</v>
      </c>
      <c r="W14" s="684" t="n">
        <v>12169778.0053456</v>
      </c>
      <c r="X14" s="684" t="n">
        <v>12309708.5555238</v>
      </c>
      <c r="Y14" s="684" t="n">
        <v>12451389.4451717</v>
      </c>
      <c r="Z14" s="684" t="n">
        <v>12594530.7426977</v>
      </c>
      <c r="AA14" s="684" t="n">
        <v>12739379.4195444</v>
      </c>
      <c r="AB14" s="684" t="n">
        <v>12885946.2256319</v>
      </c>
      <c r="AC14" s="684" t="n">
        <v>13034573.3524028</v>
      </c>
      <c r="AD14" s="684" t="n">
        <v>13184355.5556891</v>
      </c>
      <c r="AE14" s="684" t="n">
        <v>13335780.7178383</v>
      </c>
      <c r="AF14" s="684" t="n">
        <v>13489448.7516557</v>
      </c>
      <c r="AG14" s="684" t="n">
        <v>13644454.4129732</v>
      </c>
      <c r="AH14" s="684" t="n">
        <v>13801547.955352</v>
      </c>
      <c r="AI14" s="684" t="n">
        <v>0</v>
      </c>
    </row>
    <row r="15" s="674" customFormat="true" ht="12" hidden="false" customHeight="true" outlineLevel="0" collapsed="false">
      <c r="A15" s="660"/>
      <c r="B15" s="688" t="s">
        <v>1060</v>
      </c>
      <c r="C15" s="695"/>
      <c r="D15" s="696"/>
      <c r="E15" s="696"/>
      <c r="F15" s="691" t="n">
        <v>161444318.661413</v>
      </c>
      <c r="G15" s="691" t="n">
        <v>165663061.820342</v>
      </c>
      <c r="H15" s="691" t="n">
        <v>296078802.223607</v>
      </c>
      <c r="I15" s="691" t="n">
        <v>346355789.24316</v>
      </c>
      <c r="J15" s="691" t="n">
        <v>437419376.164714</v>
      </c>
      <c r="K15" s="691" t="n">
        <v>481722840.295512</v>
      </c>
      <c r="L15" s="691" t="n">
        <v>558180192.442863</v>
      </c>
      <c r="M15" s="691" t="n">
        <v>585054593.741264</v>
      </c>
      <c r="N15" s="691" t="n">
        <v>563626086.890989</v>
      </c>
      <c r="O15" s="691" t="n">
        <v>542056898.312482</v>
      </c>
      <c r="P15" s="691" t="n">
        <v>528114543.560929</v>
      </c>
      <c r="Q15" s="691" t="n">
        <v>502859359.946288</v>
      </c>
      <c r="R15" s="691" t="n">
        <v>477472516.539858</v>
      </c>
      <c r="S15" s="691" t="n">
        <v>451931875.512866</v>
      </c>
      <c r="T15" s="691" t="n">
        <v>426332911.308192</v>
      </c>
      <c r="U15" s="691" t="n">
        <v>400454504.501427</v>
      </c>
      <c r="V15" s="691" t="n">
        <v>374404401.227111</v>
      </c>
      <c r="W15" s="691" t="n">
        <v>348161164.474074</v>
      </c>
      <c r="X15" s="691" t="n">
        <v>321714376.042846</v>
      </c>
      <c r="Y15" s="691" t="n">
        <v>295126484.942723</v>
      </c>
      <c r="Z15" s="691" t="n">
        <v>275702192.905005</v>
      </c>
      <c r="AA15" s="691" t="n">
        <v>247621207.62089</v>
      </c>
      <c r="AB15" s="691" t="n">
        <v>219200645.550093</v>
      </c>
      <c r="AC15" s="691" t="n">
        <v>190402329.240298</v>
      </c>
      <c r="AD15" s="691" t="n">
        <v>161210504.98015</v>
      </c>
      <c r="AE15" s="691" t="n">
        <v>134140763.775758</v>
      </c>
      <c r="AF15" s="691" t="n">
        <v>102866751.5877</v>
      </c>
      <c r="AG15" s="691" t="n">
        <v>70598512.3273118</v>
      </c>
      <c r="AH15" s="691" t="n">
        <v>36831370.6126161</v>
      </c>
      <c r="AI15" s="691" t="n">
        <v>0</v>
      </c>
    </row>
    <row r="16" customFormat="false" ht="12" hidden="false" customHeight="true" outlineLevel="0" collapsed="false">
      <c r="B16" s="682" t="s">
        <v>1061</v>
      </c>
      <c r="C16" s="697"/>
      <c r="D16" s="694"/>
      <c r="E16" s="694"/>
      <c r="F16" s="684" t="n">
        <v>161444318.661413</v>
      </c>
      <c r="G16" s="684" t="n">
        <v>165663061.820342</v>
      </c>
      <c r="H16" s="684" t="n">
        <v>296078802.223607</v>
      </c>
      <c r="I16" s="684" t="n">
        <v>346355789.24316</v>
      </c>
      <c r="J16" s="684" t="n">
        <v>437419376.164714</v>
      </c>
      <c r="K16" s="684" t="n">
        <v>481722840.295512</v>
      </c>
      <c r="L16" s="684" t="n">
        <v>558180192.442863</v>
      </c>
      <c r="M16" s="684" t="n">
        <v>585054593.741264</v>
      </c>
      <c r="N16" s="684" t="n">
        <v>563626086.890989</v>
      </c>
      <c r="O16" s="684" t="n">
        <v>542056898.312482</v>
      </c>
      <c r="P16" s="684" t="n">
        <v>528114543.560929</v>
      </c>
      <c r="Q16" s="684" t="n">
        <v>502859359.946288</v>
      </c>
      <c r="R16" s="684" t="n">
        <v>477472516.539858</v>
      </c>
      <c r="S16" s="684" t="n">
        <v>451931875.512866</v>
      </c>
      <c r="T16" s="684" t="n">
        <v>426332911.308192</v>
      </c>
      <c r="U16" s="684" t="n">
        <v>400454504.501427</v>
      </c>
      <c r="V16" s="684" t="n">
        <v>374404401.227111</v>
      </c>
      <c r="W16" s="684" t="n">
        <v>348161164.474074</v>
      </c>
      <c r="X16" s="684" t="n">
        <v>321714376.042846</v>
      </c>
      <c r="Y16" s="684" t="n">
        <v>295126484.942723</v>
      </c>
      <c r="Z16" s="684" t="n">
        <v>275702192.905005</v>
      </c>
      <c r="AA16" s="684" t="n">
        <v>247621207.62089</v>
      </c>
      <c r="AB16" s="684" t="n">
        <v>219200645.550093</v>
      </c>
      <c r="AC16" s="684" t="n">
        <v>190402329.240298</v>
      </c>
      <c r="AD16" s="684" t="n">
        <v>161210504.98015</v>
      </c>
      <c r="AE16" s="684" t="n">
        <v>134140763.775758</v>
      </c>
      <c r="AF16" s="684" t="n">
        <v>102866751.5877</v>
      </c>
      <c r="AG16" s="684" t="n">
        <v>70598512.3273118</v>
      </c>
      <c r="AH16" s="684" t="n">
        <v>36831370.6126161</v>
      </c>
      <c r="AI16" s="684" t="n">
        <v>0</v>
      </c>
    </row>
    <row r="17" s="674" customFormat="true" ht="12" hidden="false" customHeight="true" outlineLevel="0" collapsed="false">
      <c r="B17" s="629" t="s">
        <v>1062</v>
      </c>
      <c r="C17" s="686"/>
      <c r="D17" s="687"/>
      <c r="E17" s="687"/>
      <c r="F17" s="687" t="n">
        <v>167527430.036707</v>
      </c>
      <c r="G17" s="687" t="n">
        <v>187894088.161034</v>
      </c>
      <c r="H17" s="687" t="n">
        <v>303191529.476889</v>
      </c>
      <c r="I17" s="687" t="n">
        <v>354437315.38353</v>
      </c>
      <c r="J17" s="687" t="n">
        <v>446492811.464956</v>
      </c>
      <c r="K17" s="687" t="n">
        <v>491363097.554613</v>
      </c>
      <c r="L17" s="687" t="n">
        <v>568398773.106911</v>
      </c>
      <c r="M17" s="687" t="n">
        <v>598999438.198102</v>
      </c>
      <c r="N17" s="687" t="n">
        <v>630603530.51773</v>
      </c>
      <c r="O17" s="687" t="n">
        <v>662480788.836992</v>
      </c>
      <c r="P17" s="687" t="n">
        <v>694472261.203762</v>
      </c>
      <c r="Q17" s="687" t="n">
        <v>727127150.962137</v>
      </c>
      <c r="R17" s="687" t="n">
        <v>760344246.069676</v>
      </c>
      <c r="S17" s="687" t="n">
        <v>794135775.597491</v>
      </c>
      <c r="T17" s="687" t="n">
        <v>828492031.594271</v>
      </c>
      <c r="U17" s="687" t="n">
        <v>863411565.809484</v>
      </c>
      <c r="V17" s="687" t="n">
        <v>898889865.784959</v>
      </c>
      <c r="W17" s="687" t="n">
        <v>934925119.604898</v>
      </c>
      <c r="X17" s="687" t="n">
        <v>971512811.198299</v>
      </c>
      <c r="Y17" s="687" t="n">
        <v>1008641369.26713</v>
      </c>
      <c r="Z17" s="687" t="n">
        <v>1045728847.87173</v>
      </c>
      <c r="AA17" s="687" t="n">
        <v>1083415638.37588</v>
      </c>
      <c r="AB17" s="687" t="n">
        <v>1121544978.2848</v>
      </c>
      <c r="AC17" s="687" t="n">
        <v>1160150944.85029</v>
      </c>
      <c r="AD17" s="687" t="n">
        <v>1199190487.97139</v>
      </c>
      <c r="AE17" s="687" t="n">
        <v>1238158887.24143</v>
      </c>
      <c r="AF17" s="687" t="n">
        <v>1277449072.62464</v>
      </c>
      <c r="AG17" s="687" t="n">
        <v>1316840636.29707</v>
      </c>
      <c r="AH17" s="687" t="n">
        <v>1356070642.02191</v>
      </c>
      <c r="AI17" s="687" t="n">
        <v>1386806760.8011</v>
      </c>
    </row>
    <row r="18" s="674" customFormat="true" ht="12" hidden="false" customHeight="true" outlineLevel="0" collapsed="false">
      <c r="B18" s="688" t="s">
        <v>1063</v>
      </c>
      <c r="C18" s="689"/>
      <c r="D18" s="698"/>
      <c r="E18" s="698"/>
      <c r="F18" s="691" t="n">
        <v>4283434.50460399</v>
      </c>
      <c r="G18" s="691" t="n">
        <v>3948708.03928176</v>
      </c>
      <c r="H18" s="691" t="n">
        <v>4462497.68271121</v>
      </c>
      <c r="I18" s="691" t="n">
        <v>4946817.48315962</v>
      </c>
      <c r="J18" s="691" t="n">
        <v>5425729.77367299</v>
      </c>
      <c r="K18" s="691" t="n">
        <v>5643847.77425765</v>
      </c>
      <c r="L18" s="691" t="n">
        <v>5852395.68512492</v>
      </c>
      <c r="M18" s="691" t="n">
        <v>6059475.45298506</v>
      </c>
      <c r="N18" s="691" t="n">
        <v>6075253.7672323</v>
      </c>
      <c r="O18" s="691" t="n">
        <v>6173045.00847094</v>
      </c>
      <c r="P18" s="691" t="n">
        <v>6239150.1650784</v>
      </c>
      <c r="Q18" s="691" t="n">
        <v>6308014.16948492</v>
      </c>
      <c r="R18" s="691" t="n">
        <v>6385075.06645731</v>
      </c>
      <c r="S18" s="691" t="n">
        <v>6459595.71256075</v>
      </c>
      <c r="T18" s="691" t="n">
        <v>6533589.33019172</v>
      </c>
      <c r="U18" s="691" t="n">
        <v>6607233.56011372</v>
      </c>
      <c r="V18" s="691" t="n">
        <v>6681062.01384617</v>
      </c>
      <c r="W18" s="691" t="n">
        <v>6755235.44159291</v>
      </c>
      <c r="X18" s="691" t="n">
        <v>6829710.37935007</v>
      </c>
      <c r="Y18" s="691" t="n">
        <v>6904159.67269146</v>
      </c>
      <c r="Z18" s="691" t="n">
        <v>6955377.60414902</v>
      </c>
      <c r="AA18" s="691" t="n">
        <v>7025248.54305667</v>
      </c>
      <c r="AB18" s="691" t="n">
        <v>7105671.66544339</v>
      </c>
      <c r="AC18" s="691" t="n">
        <v>7179047.31434961</v>
      </c>
      <c r="AD18" s="691" t="n">
        <v>7250143.20334511</v>
      </c>
      <c r="AE18" s="691" t="n">
        <v>7297785.0178849</v>
      </c>
      <c r="AF18" s="691" t="n">
        <v>7363317.94753374</v>
      </c>
      <c r="AG18" s="691" t="n">
        <v>7425392.28836868</v>
      </c>
      <c r="AH18" s="691" t="n">
        <v>7466527.89439993</v>
      </c>
      <c r="AI18" s="691" t="n">
        <v>0</v>
      </c>
    </row>
    <row r="19" customFormat="false" ht="12" hidden="false" customHeight="true" outlineLevel="0" collapsed="false">
      <c r="B19" s="682" t="s">
        <v>1064</v>
      </c>
      <c r="C19" s="693" t="n">
        <v>30</v>
      </c>
      <c r="D19" s="694"/>
      <c r="E19" s="694"/>
      <c r="F19" s="684" t="n">
        <v>3169194.04234677</v>
      </c>
      <c r="G19" s="684" t="n">
        <v>2627192.60909338</v>
      </c>
      <c r="H19" s="684" t="n">
        <v>3092186.55549906</v>
      </c>
      <c r="I19" s="684" t="n">
        <v>3354388.04885423</v>
      </c>
      <c r="J19" s="684" t="n">
        <v>3695027.54064803</v>
      </c>
      <c r="K19" s="684" t="n">
        <v>3812409.07262094</v>
      </c>
      <c r="L19" s="684" t="n">
        <v>3990758.81862691</v>
      </c>
      <c r="M19" s="684" t="n">
        <v>4061316.0758226</v>
      </c>
      <c r="N19" s="684" t="n">
        <v>4011769.74536171</v>
      </c>
      <c r="O19" s="684" t="n">
        <v>4092011.01958326</v>
      </c>
      <c r="P19" s="684" t="n">
        <v>4145788.37853909</v>
      </c>
      <c r="Q19" s="684" t="n">
        <v>4176003.55290814</v>
      </c>
      <c r="R19" s="684" t="n">
        <v>4219057.86052759</v>
      </c>
      <c r="S19" s="684" t="n">
        <v>4258644.70213282</v>
      </c>
      <c r="T19" s="684" t="n">
        <v>4298345.96546448</v>
      </c>
      <c r="U19" s="684" t="n">
        <v>4337812.53014598</v>
      </c>
      <c r="V19" s="684" t="n">
        <v>4377710.38983789</v>
      </c>
      <c r="W19" s="684" t="n">
        <v>4418034.67580337</v>
      </c>
      <c r="X19" s="684" t="n">
        <v>4458872.54436285</v>
      </c>
      <c r="Y19" s="684" t="n">
        <v>4500270.78246656</v>
      </c>
      <c r="Z19" s="684" t="n">
        <v>4548894.56486246</v>
      </c>
      <c r="AA19" s="684" t="n">
        <v>4584153.28078736</v>
      </c>
      <c r="AB19" s="684" t="n">
        <v>4636531.14908994</v>
      </c>
      <c r="AC19" s="684" t="n">
        <v>4679911.50822747</v>
      </c>
      <c r="AD19" s="684" t="n">
        <v>4723658.04482275</v>
      </c>
      <c r="AE19" s="684" t="n">
        <v>4770620.88715598</v>
      </c>
      <c r="AF19" s="684" t="n">
        <v>4816031.15688986</v>
      </c>
      <c r="AG19" s="684" t="n">
        <v>4868397.89708222</v>
      </c>
      <c r="AH19" s="684" t="n">
        <v>4914208.03011411</v>
      </c>
      <c r="AI19" s="684" t="n">
        <v>0</v>
      </c>
    </row>
    <row r="20" customFormat="false" ht="12" hidden="false" customHeight="true" outlineLevel="0" collapsed="false">
      <c r="B20" s="682" t="s">
        <v>1065</v>
      </c>
      <c r="C20" s="693" t="n">
        <v>30</v>
      </c>
      <c r="D20" s="694"/>
      <c r="E20" s="694"/>
      <c r="F20" s="684" t="n">
        <v>1114240.46225722</v>
      </c>
      <c r="G20" s="684" t="n">
        <v>1321515.43018838</v>
      </c>
      <c r="H20" s="684" t="n">
        <v>1370311.12721215</v>
      </c>
      <c r="I20" s="684" t="n">
        <v>1592429.43430539</v>
      </c>
      <c r="J20" s="684" t="n">
        <v>1730702.23302496</v>
      </c>
      <c r="K20" s="684" t="n">
        <v>1831438.70163671</v>
      </c>
      <c r="L20" s="684" t="n">
        <v>1861636.86649801</v>
      </c>
      <c r="M20" s="684" t="n">
        <v>1998159.37716246</v>
      </c>
      <c r="N20" s="684" t="n">
        <v>2063484.02187059</v>
      </c>
      <c r="O20" s="684" t="n">
        <v>2081033.98888767</v>
      </c>
      <c r="P20" s="684" t="n">
        <v>2093361.78653931</v>
      </c>
      <c r="Q20" s="684" t="n">
        <v>2132010.61657678</v>
      </c>
      <c r="R20" s="684" t="n">
        <v>2166017.20592972</v>
      </c>
      <c r="S20" s="684" t="n">
        <v>2200951.01042793</v>
      </c>
      <c r="T20" s="684" t="n">
        <v>2235243.36472724</v>
      </c>
      <c r="U20" s="684" t="n">
        <v>2269421.02996773</v>
      </c>
      <c r="V20" s="684" t="n">
        <v>2303351.62400828</v>
      </c>
      <c r="W20" s="684" t="n">
        <v>2337200.76578954</v>
      </c>
      <c r="X20" s="684" t="n">
        <v>2370837.83498722</v>
      </c>
      <c r="Y20" s="684" t="n">
        <v>2403888.8902249</v>
      </c>
      <c r="Z20" s="684" t="n">
        <v>2406483.03928656</v>
      </c>
      <c r="AA20" s="684" t="n">
        <v>2441095.2622693</v>
      </c>
      <c r="AB20" s="684" t="n">
        <v>2469140.51635344</v>
      </c>
      <c r="AC20" s="684" t="n">
        <v>2499135.80612214</v>
      </c>
      <c r="AD20" s="684" t="n">
        <v>2526485.15852236</v>
      </c>
      <c r="AE20" s="684" t="n">
        <v>2527164.13072892</v>
      </c>
      <c r="AF20" s="684" t="n">
        <v>2547286.79064388</v>
      </c>
      <c r="AG20" s="684" t="n">
        <v>2556994.39128646</v>
      </c>
      <c r="AH20" s="684" t="n">
        <v>2552319.86428582</v>
      </c>
      <c r="AI20" s="684" t="n">
        <v>0</v>
      </c>
    </row>
    <row r="21" s="674" customFormat="true" ht="12" hidden="false" customHeight="true" outlineLevel="0" collapsed="false">
      <c r="B21" s="688" t="s">
        <v>1066</v>
      </c>
      <c r="C21" s="689"/>
      <c r="D21" s="690"/>
      <c r="E21" s="690"/>
      <c r="F21" s="691" t="n">
        <v>163243995.532103</v>
      </c>
      <c r="G21" s="691" t="n">
        <v>183945380.121752</v>
      </c>
      <c r="H21" s="691" t="n">
        <v>298729031.794177</v>
      </c>
      <c r="I21" s="691" t="n">
        <v>349490497.90037</v>
      </c>
      <c r="J21" s="691" t="n">
        <v>441067081.691283</v>
      </c>
      <c r="K21" s="691" t="n">
        <v>485719249.780356</v>
      </c>
      <c r="L21" s="691" t="n">
        <v>562546377.421786</v>
      </c>
      <c r="M21" s="691" t="n">
        <v>592939962.745117</v>
      </c>
      <c r="N21" s="691" t="n">
        <v>624528276.750498</v>
      </c>
      <c r="O21" s="691" t="n">
        <v>656307743.828521</v>
      </c>
      <c r="P21" s="691" t="n">
        <v>688233111.038683</v>
      </c>
      <c r="Q21" s="691" t="n">
        <v>720819136.792652</v>
      </c>
      <c r="R21" s="691" t="n">
        <v>753959171.003219</v>
      </c>
      <c r="S21" s="691" t="n">
        <v>787676179.884931</v>
      </c>
      <c r="T21" s="691" t="n">
        <v>821958442.264079</v>
      </c>
      <c r="U21" s="691" t="n">
        <v>856804332.24937</v>
      </c>
      <c r="V21" s="691" t="n">
        <v>892208803.771113</v>
      </c>
      <c r="W21" s="691" t="n">
        <v>928169884.163305</v>
      </c>
      <c r="X21" s="691" t="n">
        <v>964683100.818949</v>
      </c>
      <c r="Y21" s="691" t="n">
        <v>1001737209.59444</v>
      </c>
      <c r="Z21" s="691" t="n">
        <v>1038773470.26758</v>
      </c>
      <c r="AA21" s="691" t="n">
        <v>1076390389.83282</v>
      </c>
      <c r="AB21" s="691" t="n">
        <v>1114439306.61936</v>
      </c>
      <c r="AC21" s="691" t="n">
        <v>1152971897.53594</v>
      </c>
      <c r="AD21" s="691" t="n">
        <v>1191940344.76804</v>
      </c>
      <c r="AE21" s="691" t="n">
        <v>1230861102.22354</v>
      </c>
      <c r="AF21" s="691" t="n">
        <v>1270085754.67711</v>
      </c>
      <c r="AG21" s="691" t="n">
        <v>1309415244.0087</v>
      </c>
      <c r="AH21" s="691" t="n">
        <v>1348604114.12751</v>
      </c>
      <c r="AI21" s="691" t="n">
        <v>1386806760.8011</v>
      </c>
    </row>
    <row r="22" customFormat="false" ht="12" hidden="false" customHeight="true" outlineLevel="0" collapsed="false">
      <c r="B22" s="682" t="s">
        <v>1067</v>
      </c>
      <c r="C22" s="699"/>
      <c r="D22" s="699"/>
      <c r="E22" s="699"/>
      <c r="F22" s="684" t="n">
        <v>147214918.554909</v>
      </c>
      <c r="G22" s="684" t="n">
        <v>147214918.554909</v>
      </c>
      <c r="H22" s="684" t="n">
        <v>241161696.944327</v>
      </c>
      <c r="I22" s="684" t="n">
        <v>267628035.673348</v>
      </c>
      <c r="J22" s="684" t="n">
        <v>332928928.192019</v>
      </c>
      <c r="K22" s="684" t="n">
        <v>349695967.475285</v>
      </c>
      <c r="L22" s="684" t="n">
        <v>398397579.388889</v>
      </c>
      <c r="M22" s="684" t="n">
        <v>398397579.388889</v>
      </c>
      <c r="N22" s="684" t="n">
        <v>398397579.388889</v>
      </c>
      <c r="O22" s="684" t="n">
        <v>398397579.388889</v>
      </c>
      <c r="P22" s="684" t="n">
        <v>398397579.388889</v>
      </c>
      <c r="Q22" s="684" t="n">
        <v>398397579.388889</v>
      </c>
      <c r="R22" s="684" t="n">
        <v>398397579.388889</v>
      </c>
      <c r="S22" s="684" t="n">
        <v>398397579.388889</v>
      </c>
      <c r="T22" s="684" t="n">
        <v>398397579.388889</v>
      </c>
      <c r="U22" s="684" t="n">
        <v>398397579.388889</v>
      </c>
      <c r="V22" s="684" t="n">
        <v>398397579.388889</v>
      </c>
      <c r="W22" s="684" t="n">
        <v>398397579.388889</v>
      </c>
      <c r="X22" s="684" t="n">
        <v>398397579.388889</v>
      </c>
      <c r="Y22" s="684" t="n">
        <v>398397579.388889</v>
      </c>
      <c r="Z22" s="684" t="n">
        <v>398397579.388889</v>
      </c>
      <c r="AA22" s="684" t="n">
        <v>398397579.388889</v>
      </c>
      <c r="AB22" s="684" t="n">
        <v>398397579.388889</v>
      </c>
      <c r="AC22" s="684" t="n">
        <v>398397579.388889</v>
      </c>
      <c r="AD22" s="684" t="n">
        <v>398397579.388889</v>
      </c>
      <c r="AE22" s="684" t="n">
        <v>398397579.388889</v>
      </c>
      <c r="AF22" s="684" t="n">
        <v>398397579.388889</v>
      </c>
      <c r="AG22" s="684" t="n">
        <v>398397579.388889</v>
      </c>
      <c r="AH22" s="684" t="n">
        <v>398397579.388889</v>
      </c>
      <c r="AI22" s="684" t="n">
        <v>398397579.388889</v>
      </c>
    </row>
    <row r="23" customFormat="false" ht="12" hidden="false" customHeight="true" outlineLevel="0" collapsed="false">
      <c r="B23" s="682" t="s">
        <v>1068</v>
      </c>
      <c r="C23" s="692"/>
      <c r="F23" s="684" t="n">
        <v>801453.848859703</v>
      </c>
      <c r="G23" s="684" t="n">
        <v>1836523.07834216</v>
      </c>
      <c r="H23" s="684" t="n">
        <v>2878366.7424925</v>
      </c>
      <c r="I23" s="684" t="n">
        <v>4093123.11135112</v>
      </c>
      <c r="J23" s="684" t="n">
        <v>5406907.67496318</v>
      </c>
      <c r="K23" s="684" t="n">
        <v>6801164.11525355</v>
      </c>
      <c r="L23" s="684" t="n">
        <v>8207439.90164485</v>
      </c>
      <c r="M23" s="684" t="n">
        <v>9727119.1678114</v>
      </c>
      <c r="N23" s="684" t="n">
        <v>11306534.8680804</v>
      </c>
      <c r="O23" s="684" t="n">
        <v>12895508.2219816</v>
      </c>
      <c r="P23" s="684" t="n">
        <v>14491776.5824897</v>
      </c>
      <c r="Q23" s="684" t="n">
        <v>16121077.8701882</v>
      </c>
      <c r="R23" s="684" t="n">
        <v>17778079.5807165</v>
      </c>
      <c r="S23" s="684" t="n">
        <v>19463930.0248021</v>
      </c>
      <c r="T23" s="684" t="n">
        <v>21178043.1437595</v>
      </c>
      <c r="U23" s="684" t="n">
        <v>22920337.6430241</v>
      </c>
      <c r="V23" s="684" t="n">
        <v>24690561.2191112</v>
      </c>
      <c r="W23" s="684" t="n">
        <v>26488615.2387208</v>
      </c>
      <c r="X23" s="684" t="n">
        <v>28314276.071503</v>
      </c>
      <c r="Y23" s="684" t="n">
        <v>30166981.5102775</v>
      </c>
      <c r="Z23" s="684" t="n">
        <v>32018794.5439345</v>
      </c>
      <c r="AA23" s="684" t="n">
        <v>33899640.5221966</v>
      </c>
      <c r="AB23" s="684" t="n">
        <v>35802086.3615233</v>
      </c>
      <c r="AC23" s="684" t="n">
        <v>37728715.9073527</v>
      </c>
      <c r="AD23" s="684" t="n">
        <v>39677138.2689576</v>
      </c>
      <c r="AE23" s="684" t="n">
        <v>41623176.1417328</v>
      </c>
      <c r="AF23" s="684" t="n">
        <v>43584408.7644109</v>
      </c>
      <c r="AG23" s="684" t="n">
        <v>45550883.2309908</v>
      </c>
      <c r="AH23" s="684" t="n">
        <v>47510326.7369312</v>
      </c>
      <c r="AI23" s="684" t="n">
        <v>49420459.0706107</v>
      </c>
    </row>
    <row r="24" customFormat="false" ht="12" hidden="false" customHeight="true" outlineLevel="0" collapsed="false">
      <c r="B24" s="682" t="s">
        <v>1069</v>
      </c>
      <c r="C24" s="699"/>
      <c r="D24" s="699"/>
      <c r="E24" s="699"/>
      <c r="F24" s="684" t="n">
        <v>15227623.1283344</v>
      </c>
      <c r="G24" s="684" t="n">
        <v>34893938.4885011</v>
      </c>
      <c r="H24" s="684" t="n">
        <v>54688968.1073576</v>
      </c>
      <c r="I24" s="684" t="n">
        <v>77769339.1156714</v>
      </c>
      <c r="J24" s="684" t="n">
        <v>102731245.8243</v>
      </c>
      <c r="K24" s="684" t="n">
        <v>129222118.189817</v>
      </c>
      <c r="L24" s="684" t="n">
        <v>155941358.131252</v>
      </c>
      <c r="M24" s="684" t="n">
        <v>184815264.188417</v>
      </c>
      <c r="N24" s="684" t="n">
        <v>214824162.493528</v>
      </c>
      <c r="O24" s="684" t="n">
        <v>245014656.217651</v>
      </c>
      <c r="P24" s="684" t="n">
        <v>275343755.067305</v>
      </c>
      <c r="Q24" s="684" t="n">
        <v>306300479.533575</v>
      </c>
      <c r="R24" s="684" t="n">
        <v>337783512.033613</v>
      </c>
      <c r="S24" s="684" t="n">
        <v>369814670.47124</v>
      </c>
      <c r="T24" s="684" t="n">
        <v>402382819.731431</v>
      </c>
      <c r="U24" s="684" t="n">
        <v>435486415.217457</v>
      </c>
      <c r="V24" s="684" t="n">
        <v>469120663.163113</v>
      </c>
      <c r="W24" s="684" t="n">
        <v>503283689.535695</v>
      </c>
      <c r="X24" s="684" t="n">
        <v>537971245.358557</v>
      </c>
      <c r="Y24" s="684" t="n">
        <v>573172648.695273</v>
      </c>
      <c r="Z24" s="684" t="n">
        <v>608357096.334755</v>
      </c>
      <c r="AA24" s="684" t="n">
        <v>644093169.921734</v>
      </c>
      <c r="AB24" s="684" t="n">
        <v>680239640.868943</v>
      </c>
      <c r="AC24" s="684" t="n">
        <v>716845602.239702</v>
      </c>
      <c r="AD24" s="684" t="n">
        <v>753865627.110195</v>
      </c>
      <c r="AE24" s="684" t="n">
        <v>790840346.692922</v>
      </c>
      <c r="AF24" s="684" t="n">
        <v>828103766.523807</v>
      </c>
      <c r="AG24" s="684" t="n">
        <v>865466781.388825</v>
      </c>
      <c r="AH24" s="684" t="n">
        <v>902696208.001693</v>
      </c>
      <c r="AI24" s="684" t="n">
        <v>938988722.341603</v>
      </c>
    </row>
    <row r="25" s="670" customFormat="true" ht="12" hidden="false" customHeight="true" outlineLevel="0" collapsed="false">
      <c r="B25" s="700" t="s">
        <v>1070</v>
      </c>
      <c r="C25" s="701"/>
      <c r="D25" s="702"/>
      <c r="E25" s="702"/>
      <c r="F25" s="703" t="n">
        <v>0</v>
      </c>
      <c r="G25" s="703" t="n">
        <v>0</v>
      </c>
      <c r="H25" s="703" t="n">
        <v>0</v>
      </c>
      <c r="I25" s="703" t="n">
        <v>0</v>
      </c>
      <c r="J25" s="703" t="n">
        <v>0</v>
      </c>
      <c r="K25" s="703" t="n">
        <v>0</v>
      </c>
      <c r="L25" s="703" t="n">
        <v>0</v>
      </c>
      <c r="M25" s="703" t="n">
        <v>0</v>
      </c>
      <c r="N25" s="703" t="n">
        <v>0</v>
      </c>
      <c r="O25" s="703" t="n">
        <v>0</v>
      </c>
      <c r="P25" s="703" t="n">
        <v>0</v>
      </c>
      <c r="Q25" s="703" t="n">
        <v>0</v>
      </c>
      <c r="R25" s="703" t="n">
        <v>0</v>
      </c>
      <c r="S25" s="703" t="n">
        <v>0</v>
      </c>
      <c r="T25" s="703" t="n">
        <v>0</v>
      </c>
      <c r="U25" s="703" t="n">
        <v>0</v>
      </c>
      <c r="V25" s="703" t="n">
        <v>0</v>
      </c>
      <c r="W25" s="703" t="n">
        <v>0</v>
      </c>
      <c r="X25" s="703" t="n">
        <v>0</v>
      </c>
      <c r="Y25" s="703" t="n">
        <v>0</v>
      </c>
      <c r="Z25" s="703" t="n">
        <v>0</v>
      </c>
      <c r="AA25" s="703" t="n">
        <v>0</v>
      </c>
      <c r="AB25" s="703" t="n">
        <v>0</v>
      </c>
      <c r="AC25" s="703" t="n">
        <v>0</v>
      </c>
      <c r="AD25" s="703" t="n">
        <v>0</v>
      </c>
      <c r="AE25" s="703" t="n">
        <v>0</v>
      </c>
      <c r="AF25" s="703" t="n">
        <v>0</v>
      </c>
      <c r="AG25" s="703" t="n">
        <v>0</v>
      </c>
      <c r="AH25" s="703" t="n">
        <v>0</v>
      </c>
      <c r="AI25" s="703" t="n">
        <v>0</v>
      </c>
    </row>
    <row r="26" customFormat="false" ht="12" hidden="false" customHeight="true" outlineLevel="0" collapsed="false">
      <c r="F26" s="704"/>
      <c r="G26" s="684"/>
      <c r="H26" s="704"/>
      <c r="I26" s="704"/>
      <c r="J26" s="704"/>
      <c r="K26" s="704"/>
      <c r="L26" s="704"/>
      <c r="M26" s="704"/>
      <c r="N26" s="704"/>
      <c r="O26" s="704"/>
      <c r="P26" s="704"/>
      <c r="Q26" s="704"/>
      <c r="R26" s="704"/>
      <c r="S26" s="704"/>
      <c r="T26" s="704"/>
      <c r="U26" s="704"/>
      <c r="V26" s="704"/>
      <c r="W26" s="704"/>
      <c r="X26" s="704"/>
      <c r="Y26" s="704"/>
      <c r="Z26" s="704"/>
      <c r="AA26" s="704"/>
      <c r="AB26" s="704"/>
      <c r="AC26" s="704"/>
      <c r="AD26" s="704"/>
      <c r="AE26" s="704"/>
      <c r="AF26" s="704"/>
      <c r="AG26" s="704"/>
      <c r="AH26" s="704"/>
      <c r="AI26" s="704"/>
    </row>
    <row r="27" s="674" customFormat="true" ht="12" hidden="false" customHeight="true" outlineLevel="0" collapsed="false">
      <c r="B27" s="626" t="s">
        <v>1071</v>
      </c>
      <c r="C27" s="626"/>
      <c r="D27" s="626"/>
      <c r="E27" s="626"/>
      <c r="F27" s="673"/>
      <c r="G27" s="673"/>
      <c r="H27" s="673"/>
      <c r="I27" s="673"/>
      <c r="J27" s="673"/>
      <c r="K27" s="673"/>
      <c r="L27" s="673"/>
      <c r="M27" s="673"/>
      <c r="N27" s="673"/>
      <c r="O27" s="673"/>
      <c r="P27" s="673"/>
      <c r="Q27" s="673"/>
      <c r="R27" s="673"/>
      <c r="S27" s="673"/>
      <c r="T27" s="673"/>
      <c r="U27" s="673"/>
      <c r="V27" s="673"/>
      <c r="W27" s="673"/>
      <c r="X27" s="673"/>
      <c r="Y27" s="673"/>
      <c r="Z27" s="673"/>
      <c r="AA27" s="673"/>
      <c r="AB27" s="673"/>
      <c r="AC27" s="673"/>
      <c r="AD27" s="673"/>
      <c r="AE27" s="673"/>
      <c r="AF27" s="673"/>
      <c r="AG27" s="673"/>
      <c r="AH27" s="673"/>
      <c r="AI27" s="673"/>
    </row>
    <row r="29" s="674" customFormat="true" ht="12" hidden="false" customHeight="true" outlineLevel="0" collapsed="false">
      <c r="B29" s="629" t="s">
        <v>1072</v>
      </c>
      <c r="C29" s="686"/>
      <c r="D29" s="687"/>
      <c r="E29" s="687"/>
      <c r="F29" s="687" t="n">
        <v>72997336.5035252</v>
      </c>
      <c r="G29" s="687" t="n">
        <v>74002418.9831854</v>
      </c>
      <c r="H29" s="687" t="n">
        <v>85352727.0393786</v>
      </c>
      <c r="I29" s="687" t="n">
        <v>96978313.6844401</v>
      </c>
      <c r="J29" s="687" t="n">
        <v>108881223.602906</v>
      </c>
      <c r="K29" s="687" t="n">
        <v>115683087.109212</v>
      </c>
      <c r="L29" s="687" t="n">
        <v>122622967.96858</v>
      </c>
      <c r="M29" s="687" t="n">
        <v>129700681.383755</v>
      </c>
      <c r="N29" s="687" t="n">
        <v>131330696.683168</v>
      </c>
      <c r="O29" s="687" t="n">
        <v>132958852.095299</v>
      </c>
      <c r="P29" s="687" t="n">
        <v>134590671.483783</v>
      </c>
      <c r="Q29" s="687" t="n">
        <v>136218826.895915</v>
      </c>
      <c r="R29" s="687" t="n">
        <v>137847553.628046</v>
      </c>
      <c r="S29" s="687" t="n">
        <v>139477899.651995</v>
      </c>
      <c r="T29" s="687" t="n">
        <v>141107528.428662</v>
      </c>
      <c r="U29" s="687" t="n">
        <v>142736585.885329</v>
      </c>
      <c r="V29" s="687" t="n">
        <v>144377554.243828</v>
      </c>
      <c r="W29" s="687" t="n">
        <v>146037336.064147</v>
      </c>
      <c r="X29" s="687" t="n">
        <v>147716502.666285</v>
      </c>
      <c r="Y29" s="687" t="n">
        <v>149416673.34206</v>
      </c>
      <c r="Z29" s="687" t="n">
        <v>151134368.912373</v>
      </c>
      <c r="AA29" s="687" t="n">
        <v>152872553.034533</v>
      </c>
      <c r="AB29" s="687" t="n">
        <v>154631354.707583</v>
      </c>
      <c r="AC29" s="687" t="n">
        <v>156414880.228834</v>
      </c>
      <c r="AD29" s="687" t="n">
        <v>158212266.668269</v>
      </c>
      <c r="AE29" s="687" t="n">
        <v>160029368.61406</v>
      </c>
      <c r="AF29" s="687" t="n">
        <v>161873385.019868</v>
      </c>
      <c r="AG29" s="687" t="n">
        <v>163733452.955678</v>
      </c>
      <c r="AH29" s="687" t="n">
        <v>165618575.464224</v>
      </c>
      <c r="AI29" s="687" t="n">
        <v>167537089.320617</v>
      </c>
    </row>
    <row r="30" s="674" customFormat="true" ht="12" hidden="false" customHeight="true" outlineLevel="0" collapsed="false">
      <c r="B30" s="688" t="s">
        <v>1073</v>
      </c>
      <c r="C30" s="689"/>
      <c r="D30" s="690"/>
      <c r="E30" s="705"/>
      <c r="F30" s="691" t="n">
        <v>70528827.5396379</v>
      </c>
      <c r="G30" s="691" t="n">
        <v>71499921.7228844</v>
      </c>
      <c r="H30" s="691" t="n">
        <v>82466402.9365977</v>
      </c>
      <c r="I30" s="691" t="n">
        <v>93698853.8013914</v>
      </c>
      <c r="J30" s="691" t="n">
        <v>105199249.85788</v>
      </c>
      <c r="K30" s="691" t="n">
        <v>111771098.656244</v>
      </c>
      <c r="L30" s="691" t="n">
        <v>118476297.554183</v>
      </c>
      <c r="M30" s="691" t="n">
        <v>125314668.003628</v>
      </c>
      <c r="N30" s="691" t="n">
        <v>126889562.012722</v>
      </c>
      <c r="O30" s="691" t="n">
        <v>128462659.029275</v>
      </c>
      <c r="P30" s="691" t="n">
        <v>130039296.119598</v>
      </c>
      <c r="Q30" s="691" t="n">
        <v>131612393.13615</v>
      </c>
      <c r="R30" s="691" t="n">
        <v>133186042.152702</v>
      </c>
      <c r="S30" s="691" t="n">
        <v>134761255.702411</v>
      </c>
      <c r="T30" s="691" t="n">
        <v>136335776.259577</v>
      </c>
      <c r="U30" s="691" t="n">
        <v>137909744.816743</v>
      </c>
      <c r="V30" s="691" t="n">
        <v>139495221.491621</v>
      </c>
      <c r="W30" s="691" t="n">
        <v>141098875.424296</v>
      </c>
      <c r="X30" s="691" t="n">
        <v>142721258.614768</v>
      </c>
      <c r="Y30" s="691" t="n">
        <v>144363935.596193</v>
      </c>
      <c r="Z30" s="691" t="n">
        <v>146023544.842872</v>
      </c>
      <c r="AA30" s="691" t="n">
        <v>147702949.791819</v>
      </c>
      <c r="AB30" s="691" t="n">
        <v>149402275.079791</v>
      </c>
      <c r="AC30" s="691" t="n">
        <v>151125488.143801</v>
      </c>
      <c r="AD30" s="691" t="n">
        <v>152862093.399294</v>
      </c>
      <c r="AE30" s="691" t="n">
        <v>154617747.453198</v>
      </c>
      <c r="AF30" s="691" t="n">
        <v>156399405.816297</v>
      </c>
      <c r="AG30" s="691" t="n">
        <v>158196572.904037</v>
      </c>
      <c r="AH30" s="691" t="n">
        <v>160017947.308429</v>
      </c>
      <c r="AI30" s="691" t="n">
        <v>161871583.884654</v>
      </c>
    </row>
    <row r="31" s="706" customFormat="true" ht="12" hidden="false" customHeight="true" outlineLevel="0" collapsed="false">
      <c r="B31" s="707" t="s">
        <v>1074</v>
      </c>
      <c r="C31" s="708"/>
      <c r="D31" s="708"/>
      <c r="E31" s="709"/>
      <c r="F31" s="710" t="n">
        <v>23281870.5842556</v>
      </c>
      <c r="G31" s="710" t="n">
        <v>23602432.968293</v>
      </c>
      <c r="H31" s="710" t="n">
        <v>23923406.3297459</v>
      </c>
      <c r="I31" s="710" t="n">
        <v>24243968.7137833</v>
      </c>
      <c r="J31" s="710" t="n">
        <v>24564120.1204053</v>
      </c>
      <c r="K31" s="710" t="n">
        <v>24885093.4818581</v>
      </c>
      <c r="L31" s="710" t="n">
        <v>25205655.8658955</v>
      </c>
      <c r="M31" s="710" t="n">
        <v>25526218.2499329</v>
      </c>
      <c r="N31" s="710" t="n">
        <v>25847191.6113858</v>
      </c>
      <c r="O31" s="710" t="n">
        <v>26167753.9954232</v>
      </c>
      <c r="P31" s="710" t="n">
        <v>26488727.356876</v>
      </c>
      <c r="Q31" s="710" t="n">
        <v>26809289.7409134</v>
      </c>
      <c r="R31" s="710" t="n">
        <v>27129852.1249508</v>
      </c>
      <c r="S31" s="710" t="n">
        <v>27450825.4864037</v>
      </c>
      <c r="T31" s="710" t="n">
        <v>27771387.8704411</v>
      </c>
      <c r="U31" s="710" t="n">
        <v>28091950.2544785</v>
      </c>
      <c r="V31" s="710" t="n">
        <v>28414978.5030085</v>
      </c>
      <c r="W31" s="710" t="n">
        <v>28741705.5482774</v>
      </c>
      <c r="X31" s="710" t="n">
        <v>29072131.3902852</v>
      </c>
      <c r="Y31" s="710" t="n">
        <v>29406667.0064473</v>
      </c>
      <c r="Z31" s="710" t="n">
        <v>29744490.4419329</v>
      </c>
      <c r="AA31" s="710" t="n">
        <v>30086834.6289882</v>
      </c>
      <c r="AB31" s="710" t="n">
        <v>30432877.6127825</v>
      </c>
      <c r="AC31" s="710" t="n">
        <v>30783852.3255619</v>
      </c>
      <c r="AD31" s="710" t="n">
        <v>31137703.8802493</v>
      </c>
      <c r="AE31" s="710" t="n">
        <v>31495254.2316757</v>
      </c>
      <c r="AF31" s="710" t="n">
        <v>31858147.2895027</v>
      </c>
      <c r="AG31" s="710" t="n">
        <v>32224328.1666531</v>
      </c>
      <c r="AH31" s="710" t="n">
        <v>32595440.7727887</v>
      </c>
      <c r="AI31" s="710" t="n">
        <v>32970663.1530787</v>
      </c>
    </row>
    <row r="32" s="706" customFormat="true" ht="12" hidden="false" customHeight="true" outlineLevel="0" collapsed="false">
      <c r="B32" s="707" t="s">
        <v>1075</v>
      </c>
      <c r="C32" s="708"/>
      <c r="D32" s="708"/>
      <c r="E32" s="709"/>
      <c r="F32" s="710" t="n">
        <v>0</v>
      </c>
      <c r="G32" s="710" t="n">
        <v>0</v>
      </c>
      <c r="H32" s="710" t="n">
        <v>3213081.19018308</v>
      </c>
      <c r="I32" s="710" t="n">
        <v>6512193.65786815</v>
      </c>
      <c r="J32" s="710" t="n">
        <v>9897625.13308031</v>
      </c>
      <c r="K32" s="710" t="n">
        <v>11697951.9000701</v>
      </c>
      <c r="L32" s="710" t="n">
        <v>13541438.1708235</v>
      </c>
      <c r="M32" s="710" t="n">
        <v>15427796.2153154</v>
      </c>
      <c r="N32" s="710" t="n">
        <v>15621438.5222011</v>
      </c>
      <c r="O32" s="710" t="n">
        <v>15815080.8290869</v>
      </c>
      <c r="P32" s="710" t="n">
        <v>16009298.5960228</v>
      </c>
      <c r="Q32" s="710" t="n">
        <v>16202940.9029086</v>
      </c>
      <c r="R32" s="710" t="n">
        <v>16396583.2097943</v>
      </c>
      <c r="S32" s="710" t="n">
        <v>16590513.2467052</v>
      </c>
      <c r="T32" s="710" t="n">
        <v>16784443.283616</v>
      </c>
      <c r="U32" s="710" t="n">
        <v>16978373.3205268</v>
      </c>
      <c r="V32" s="710" t="n">
        <v>17173454.277538</v>
      </c>
      <c r="W32" s="710" t="n">
        <v>17370837.07475</v>
      </c>
      <c r="X32" s="710" t="n">
        <v>17570521.7121626</v>
      </c>
      <c r="Y32" s="710" t="n">
        <v>17772795.9198011</v>
      </c>
      <c r="Z32" s="710" t="n">
        <v>17977371.9676403</v>
      </c>
      <c r="AA32" s="710" t="n">
        <v>18183962.1256551</v>
      </c>
      <c r="AB32" s="710" t="n">
        <v>18393429.5839208</v>
      </c>
      <c r="AC32" s="710" t="n">
        <v>18605486.6124123</v>
      </c>
      <c r="AD32" s="710" t="n">
        <v>18819270.0210544</v>
      </c>
      <c r="AE32" s="710" t="n">
        <v>19035642.9999223</v>
      </c>
      <c r="AF32" s="710" t="n">
        <v>19254893.2790411</v>
      </c>
      <c r="AG32" s="710" t="n">
        <v>19476157.6683355</v>
      </c>
      <c r="AH32" s="710" t="n">
        <v>19700299.3578808</v>
      </c>
      <c r="AI32" s="710" t="n">
        <v>19936813.438505</v>
      </c>
    </row>
    <row r="33" s="706" customFormat="true" ht="12" hidden="false" customHeight="true" outlineLevel="0" collapsed="false">
      <c r="B33" s="707" t="s">
        <v>1076</v>
      </c>
      <c r="C33" s="708"/>
      <c r="D33" s="708"/>
      <c r="E33" s="709"/>
      <c r="F33" s="710" t="n">
        <v>47246956.9553823</v>
      </c>
      <c r="G33" s="710" t="n">
        <v>47897488.7545914</v>
      </c>
      <c r="H33" s="710" t="n">
        <v>48548854.5689278</v>
      </c>
      <c r="I33" s="710" t="n">
        <v>49199386.3681369</v>
      </c>
      <c r="J33" s="710" t="n">
        <v>49849084.1522189</v>
      </c>
      <c r="K33" s="710" t="n">
        <v>50500449.9665552</v>
      </c>
      <c r="L33" s="710" t="n">
        <v>51150981.7657643</v>
      </c>
      <c r="M33" s="710" t="n">
        <v>51801513.5649735</v>
      </c>
      <c r="N33" s="710" t="n">
        <v>52452879.3793098</v>
      </c>
      <c r="O33" s="710" t="n">
        <v>53103411.178519</v>
      </c>
      <c r="P33" s="710" t="n">
        <v>53754776.9928553</v>
      </c>
      <c r="Q33" s="710" t="n">
        <v>54405308.7920645</v>
      </c>
      <c r="R33" s="710" t="n">
        <v>55055840.5912736</v>
      </c>
      <c r="S33" s="710" t="n">
        <v>55707206.4056099</v>
      </c>
      <c r="T33" s="710" t="n">
        <v>56357738.2048191</v>
      </c>
      <c r="U33" s="710" t="n">
        <v>57008270.0040282</v>
      </c>
      <c r="V33" s="710" t="n">
        <v>57663805.8940005</v>
      </c>
      <c r="W33" s="710" t="n">
        <v>58326847.9201175</v>
      </c>
      <c r="X33" s="710" t="n">
        <v>58997396.0823793</v>
      </c>
      <c r="Y33" s="710" t="n">
        <v>59676284.3959129</v>
      </c>
      <c r="Z33" s="710" t="n">
        <v>60361844.8304641</v>
      </c>
      <c r="AA33" s="710" t="n">
        <v>61056579.4314144</v>
      </c>
      <c r="AB33" s="710" t="n">
        <v>61758820.1685094</v>
      </c>
      <c r="AC33" s="710" t="n">
        <v>62471069.0871307</v>
      </c>
      <c r="AD33" s="710" t="n">
        <v>63189156.1116423</v>
      </c>
      <c r="AE33" s="710" t="n">
        <v>63914749.2722987</v>
      </c>
      <c r="AF33" s="710" t="n">
        <v>64651184.6296085</v>
      </c>
      <c r="AG33" s="710" t="n">
        <v>65394292.1079359</v>
      </c>
      <c r="AH33" s="710" t="n">
        <v>66147407.7677895</v>
      </c>
      <c r="AI33" s="710" t="n">
        <v>66908863.5789151</v>
      </c>
    </row>
    <row r="34" s="706" customFormat="true" ht="12" hidden="false" customHeight="true" outlineLevel="0" collapsed="false">
      <c r="B34" s="707" t="s">
        <v>1077</v>
      </c>
      <c r="C34" s="708"/>
      <c r="D34" s="708"/>
      <c r="E34" s="709"/>
      <c r="F34" s="710" t="n">
        <v>0</v>
      </c>
      <c r="G34" s="710" t="n">
        <v>0</v>
      </c>
      <c r="H34" s="710" t="n">
        <v>6519412.847741</v>
      </c>
      <c r="I34" s="710" t="n">
        <v>13213385.0616031</v>
      </c>
      <c r="J34" s="710" t="n">
        <v>20082500.4521754</v>
      </c>
      <c r="K34" s="710" t="n">
        <v>23735403.3077602</v>
      </c>
      <c r="L34" s="710" t="n">
        <v>27475877.7517001</v>
      </c>
      <c r="M34" s="710" t="n">
        <v>31303339.973406</v>
      </c>
      <c r="N34" s="710" t="n">
        <v>31696244.4998258</v>
      </c>
      <c r="O34" s="710" t="n">
        <v>32089149.0262455</v>
      </c>
      <c r="P34" s="710" t="n">
        <v>32483221.1738434</v>
      </c>
      <c r="Q34" s="710" t="n">
        <v>32876125.7002632</v>
      </c>
      <c r="R34" s="710" t="n">
        <v>33269030.2266829</v>
      </c>
      <c r="S34" s="710" t="n">
        <v>33662518.5636918</v>
      </c>
      <c r="T34" s="710" t="n">
        <v>34056006.9007006</v>
      </c>
      <c r="U34" s="710" t="n">
        <v>34449495.2377094</v>
      </c>
      <c r="V34" s="710" t="n">
        <v>34845318.8170743</v>
      </c>
      <c r="W34" s="710" t="n">
        <v>35245812.8811516</v>
      </c>
      <c r="X34" s="710" t="n">
        <v>35650977.4299411</v>
      </c>
      <c r="Y34" s="710" t="n">
        <v>36061396.2740319</v>
      </c>
      <c r="Z34" s="710" t="n">
        <v>36476485.6028349</v>
      </c>
      <c r="AA34" s="710" t="n">
        <v>36895661.6057612</v>
      </c>
      <c r="AB34" s="710" t="n">
        <v>37320675.7145779</v>
      </c>
      <c r="AC34" s="710" t="n">
        <v>37750944.1186958</v>
      </c>
      <c r="AD34" s="710" t="n">
        <v>38184715.386348</v>
      </c>
      <c r="AE34" s="710" t="n">
        <v>38623740.9493014</v>
      </c>
      <c r="AF34" s="710" t="n">
        <v>39068604.6181452</v>
      </c>
      <c r="AG34" s="710" t="n">
        <v>39517554.9611122</v>
      </c>
      <c r="AH34" s="710" t="n">
        <v>39972343.4099696</v>
      </c>
      <c r="AI34" s="710" t="n">
        <v>40452235.7141554</v>
      </c>
    </row>
    <row r="35" s="706" customFormat="true" ht="12" hidden="false" customHeight="true" outlineLevel="0" collapsed="false">
      <c r="B35" s="707" t="s">
        <v>1078</v>
      </c>
      <c r="C35" s="708"/>
      <c r="D35" s="708"/>
      <c r="E35" s="709"/>
      <c r="F35" s="710" t="n">
        <v>0</v>
      </c>
      <c r="G35" s="710" t="n">
        <v>0</v>
      </c>
      <c r="H35" s="710" t="n">
        <v>261648</v>
      </c>
      <c r="I35" s="710" t="n">
        <v>529920</v>
      </c>
      <c r="J35" s="710" t="n">
        <v>805920</v>
      </c>
      <c r="K35" s="710" t="n">
        <v>952200</v>
      </c>
      <c r="L35" s="710" t="n">
        <v>1102344</v>
      </c>
      <c r="M35" s="710" t="n">
        <v>1255800</v>
      </c>
      <c r="N35" s="710" t="n">
        <v>1271808</v>
      </c>
      <c r="O35" s="710" t="n">
        <v>1287264</v>
      </c>
      <c r="P35" s="710" t="n">
        <v>1303272</v>
      </c>
      <c r="Q35" s="710" t="n">
        <v>1318728</v>
      </c>
      <c r="R35" s="710" t="n">
        <v>1334736</v>
      </c>
      <c r="S35" s="710" t="n">
        <v>1350192</v>
      </c>
      <c r="T35" s="710" t="n">
        <v>1366200</v>
      </c>
      <c r="U35" s="710" t="n">
        <v>1381656</v>
      </c>
      <c r="V35" s="710" t="n">
        <v>1397664</v>
      </c>
      <c r="W35" s="710" t="n">
        <v>1413672</v>
      </c>
      <c r="X35" s="710" t="n">
        <v>1430232</v>
      </c>
      <c r="Y35" s="710" t="n">
        <v>1446792</v>
      </c>
      <c r="Z35" s="710" t="n">
        <v>1463352</v>
      </c>
      <c r="AA35" s="710" t="n">
        <v>1479912</v>
      </c>
      <c r="AB35" s="710" t="n">
        <v>1496472</v>
      </c>
      <c r="AC35" s="710" t="n">
        <v>1514136</v>
      </c>
      <c r="AD35" s="710" t="n">
        <v>1531248</v>
      </c>
      <c r="AE35" s="710" t="n">
        <v>1548360</v>
      </c>
      <c r="AF35" s="710" t="n">
        <v>1566576</v>
      </c>
      <c r="AG35" s="710" t="n">
        <v>1584240</v>
      </c>
      <c r="AH35" s="710" t="n">
        <v>1602456</v>
      </c>
      <c r="AI35" s="710" t="n">
        <v>1603008</v>
      </c>
    </row>
    <row r="36" s="674" customFormat="true" ht="12" hidden="false" customHeight="true" outlineLevel="0" collapsed="false">
      <c r="B36" s="688" t="s">
        <v>1079</v>
      </c>
      <c r="C36" s="689"/>
      <c r="D36" s="690"/>
      <c r="E36" s="705"/>
      <c r="F36" s="691" t="n">
        <v>2468508.96388733</v>
      </c>
      <c r="G36" s="691" t="n">
        <v>2502497.26030095</v>
      </c>
      <c r="H36" s="691" t="n">
        <v>2886324.10278092</v>
      </c>
      <c r="I36" s="691" t="n">
        <v>3279459.8830487</v>
      </c>
      <c r="J36" s="691" t="n">
        <v>3681973.74502579</v>
      </c>
      <c r="K36" s="691" t="n">
        <v>3911988.45296853</v>
      </c>
      <c r="L36" s="691" t="n">
        <v>4146670.41439642</v>
      </c>
      <c r="M36" s="691" t="n">
        <v>4386013.38012697</v>
      </c>
      <c r="N36" s="691" t="n">
        <v>4441134.67044529</v>
      </c>
      <c r="O36" s="691" t="n">
        <v>4496193.06602461</v>
      </c>
      <c r="P36" s="691" t="n">
        <v>4551375.36418591</v>
      </c>
      <c r="Q36" s="691" t="n">
        <v>4606433.75976524</v>
      </c>
      <c r="R36" s="691" t="n">
        <v>4661511.47534456</v>
      </c>
      <c r="S36" s="691" t="n">
        <v>4716643.94958437</v>
      </c>
      <c r="T36" s="691" t="n">
        <v>4771752.16908519</v>
      </c>
      <c r="U36" s="691" t="n">
        <v>4826841.068586</v>
      </c>
      <c r="V36" s="691" t="n">
        <v>4882332.75220675</v>
      </c>
      <c r="W36" s="691" t="n">
        <v>4938460.63985038</v>
      </c>
      <c r="X36" s="691" t="n">
        <v>4995244.05151689</v>
      </c>
      <c r="Y36" s="691" t="n">
        <v>5052737.74586676</v>
      </c>
      <c r="Z36" s="691" t="n">
        <v>5110824.06950053</v>
      </c>
      <c r="AA36" s="691" t="n">
        <v>5169603.24271366</v>
      </c>
      <c r="AB36" s="691" t="n">
        <v>5229079.62779267</v>
      </c>
      <c r="AC36" s="691" t="n">
        <v>5289392.08503303</v>
      </c>
      <c r="AD36" s="691" t="n">
        <v>5350173.26897529</v>
      </c>
      <c r="AE36" s="691" t="n">
        <v>5411621.16086193</v>
      </c>
      <c r="AF36" s="691" t="n">
        <v>5473979.20357041</v>
      </c>
      <c r="AG36" s="691" t="n">
        <v>5536880.05164129</v>
      </c>
      <c r="AH36" s="691" t="n">
        <v>5600628.155795</v>
      </c>
      <c r="AI36" s="691" t="n">
        <v>5665505.4359629</v>
      </c>
    </row>
    <row r="37" s="674" customFormat="true" ht="12" hidden="false" customHeight="true" outlineLevel="0" collapsed="false">
      <c r="B37" s="688" t="s">
        <v>1080</v>
      </c>
      <c r="C37" s="689"/>
      <c r="D37" s="690"/>
      <c r="E37" s="705"/>
      <c r="F37" s="691" t="n">
        <v>-6826308.8954927</v>
      </c>
      <c r="G37" s="691" t="n">
        <v>-6920298.67375368</v>
      </c>
      <c r="H37" s="691" t="n">
        <v>-7981716.97422595</v>
      </c>
      <c r="I37" s="691" t="n">
        <v>-9068877.81230217</v>
      </c>
      <c r="J37" s="691" t="n">
        <v>-10181972.3956195</v>
      </c>
      <c r="K37" s="691" t="n">
        <v>-10818045.2111912</v>
      </c>
      <c r="L37" s="691" t="n">
        <v>-11467024.6495255</v>
      </c>
      <c r="M37" s="691" t="n">
        <v>-12128893.4294011</v>
      </c>
      <c r="N37" s="691" t="n">
        <v>-12281323.4833064</v>
      </c>
      <c r="O37" s="691" t="n">
        <v>-12433579.6107959</v>
      </c>
      <c r="P37" s="691" t="n">
        <v>-12586178.3731755</v>
      </c>
      <c r="Q37" s="691" t="n">
        <v>-12738434.5006651</v>
      </c>
      <c r="R37" s="691" t="n">
        <v>-12890744.0548546</v>
      </c>
      <c r="S37" s="691" t="n">
        <v>-13043205.0362971</v>
      </c>
      <c r="T37" s="691" t="n">
        <v>-13195598.9447238</v>
      </c>
      <c r="U37" s="691" t="n">
        <v>-13347939.4264505</v>
      </c>
      <c r="V37" s="691" t="n">
        <v>-13501393.7501203</v>
      </c>
      <c r="W37" s="691" t="n">
        <v>-13656607.4051291</v>
      </c>
      <c r="X37" s="691" t="n">
        <v>-13813633.8181769</v>
      </c>
      <c r="Y37" s="691" t="n">
        <v>-13972624.4165166</v>
      </c>
      <c r="Z37" s="691" t="n">
        <v>-14133253.8464795</v>
      </c>
      <c r="AA37" s="691" t="n">
        <v>-14295799.2529757</v>
      </c>
      <c r="AB37" s="691" t="n">
        <v>-14460272.6992852</v>
      </c>
      <c r="AC37" s="691" t="n">
        <v>-14627058.1837181</v>
      </c>
      <c r="AD37" s="691" t="n">
        <v>-14795139.8648842</v>
      </c>
      <c r="AE37" s="691" t="n">
        <v>-14965065.2316264</v>
      </c>
      <c r="AF37" s="691" t="n">
        <v>-15137507.4904449</v>
      </c>
      <c r="AG37" s="691" t="n">
        <v>-15311450.7999495</v>
      </c>
      <c r="AH37" s="691" t="n">
        <v>-15487737.0751145</v>
      </c>
      <c r="AI37" s="691" t="n">
        <v>-15667145.925236</v>
      </c>
    </row>
    <row r="38" s="706" customFormat="true" ht="12" hidden="false" customHeight="true" outlineLevel="0" collapsed="false">
      <c r="B38" s="707" t="s">
        <v>1081</v>
      </c>
      <c r="C38" s="708"/>
      <c r="D38" s="708"/>
      <c r="F38" s="710" t="n">
        <v>6752253.62657608</v>
      </c>
      <c r="G38" s="710" t="n">
        <v>6845223.75594465</v>
      </c>
      <c r="H38" s="710" t="n">
        <v>7895127.25114252</v>
      </c>
      <c r="I38" s="710" t="n">
        <v>8970494.01581071</v>
      </c>
      <c r="J38" s="710" t="n">
        <v>10071513.1832688</v>
      </c>
      <c r="K38" s="710" t="n">
        <v>10700685.5576021</v>
      </c>
      <c r="L38" s="710" t="n">
        <v>11342624.5370936</v>
      </c>
      <c r="M38" s="710" t="n">
        <v>11997313.0279973</v>
      </c>
      <c r="N38" s="710" t="n">
        <v>12148089.443193</v>
      </c>
      <c r="O38" s="710" t="n">
        <v>12298693.8188152</v>
      </c>
      <c r="P38" s="710" t="n">
        <v>12449637.11225</v>
      </c>
      <c r="Q38" s="710" t="n">
        <v>12600241.4878721</v>
      </c>
      <c r="R38" s="710" t="n">
        <v>12750898.7105943</v>
      </c>
      <c r="S38" s="710" t="n">
        <v>12901705.7178095</v>
      </c>
      <c r="T38" s="710" t="n">
        <v>13052446.3796512</v>
      </c>
      <c r="U38" s="710" t="n">
        <v>13203134.1943929</v>
      </c>
      <c r="V38" s="710" t="n">
        <v>13354923.7675541</v>
      </c>
      <c r="W38" s="710" t="n">
        <v>13508453.5859336</v>
      </c>
      <c r="X38" s="710" t="n">
        <v>13663776.4966314</v>
      </c>
      <c r="Y38" s="710" t="n">
        <v>13821042.2841405</v>
      </c>
      <c r="Z38" s="710" t="n">
        <v>13979929.1243945</v>
      </c>
      <c r="AA38" s="710" t="n">
        <v>14140711.1556943</v>
      </c>
      <c r="AB38" s="710" t="n">
        <v>14303400.3104514</v>
      </c>
      <c r="AC38" s="710" t="n">
        <v>14468376.4211671</v>
      </c>
      <c r="AD38" s="710" t="n">
        <v>14634634.6668149</v>
      </c>
      <c r="AE38" s="710" t="n">
        <v>14802716.5968006</v>
      </c>
      <c r="AF38" s="710" t="n">
        <v>14973288.1143378</v>
      </c>
      <c r="AG38" s="710" t="n">
        <v>15145344.3984002</v>
      </c>
      <c r="AH38" s="710" t="n">
        <v>15319718.2304407</v>
      </c>
      <c r="AI38" s="710" t="n">
        <v>15497180.7621571</v>
      </c>
    </row>
    <row r="39" s="706" customFormat="true" ht="12" hidden="false" customHeight="true" outlineLevel="0" collapsed="false">
      <c r="B39" s="707" t="s">
        <v>1033</v>
      </c>
      <c r="C39" s="708"/>
      <c r="D39" s="708"/>
      <c r="F39" s="710" t="n">
        <v>74055.2689166198</v>
      </c>
      <c r="G39" s="710" t="n">
        <v>75074.9178090286</v>
      </c>
      <c r="H39" s="710" t="n">
        <v>86589.7230834276</v>
      </c>
      <c r="I39" s="710" t="n">
        <v>98383.796491461</v>
      </c>
      <c r="J39" s="710" t="n">
        <v>110459.212350774</v>
      </c>
      <c r="K39" s="710" t="n">
        <v>117359.653589056</v>
      </c>
      <c r="L39" s="710" t="n">
        <v>124400.112431893</v>
      </c>
      <c r="M39" s="710" t="n">
        <v>131580.401403809</v>
      </c>
      <c r="N39" s="710" t="n">
        <v>133234.040113359</v>
      </c>
      <c r="O39" s="710" t="n">
        <v>134885.791980738</v>
      </c>
      <c r="P39" s="710" t="n">
        <v>136541.260925577</v>
      </c>
      <c r="Q39" s="710" t="n">
        <v>138193.012792957</v>
      </c>
      <c r="R39" s="710" t="n">
        <v>139845.344260337</v>
      </c>
      <c r="S39" s="710" t="n">
        <v>141499.318487531</v>
      </c>
      <c r="T39" s="710" t="n">
        <v>143152.565072556</v>
      </c>
      <c r="U39" s="710" t="n">
        <v>144805.23205758</v>
      </c>
      <c r="V39" s="710" t="n">
        <v>146469.982566202</v>
      </c>
      <c r="W39" s="710" t="n">
        <v>148153.819195511</v>
      </c>
      <c r="X39" s="710" t="n">
        <v>149857.321545507</v>
      </c>
      <c r="Y39" s="710" t="n">
        <v>151582.132376003</v>
      </c>
      <c r="Z39" s="710" t="n">
        <v>153324.722085016</v>
      </c>
      <c r="AA39" s="710" t="n">
        <v>155088.09728141</v>
      </c>
      <c r="AB39" s="710" t="n">
        <v>156872.38883378</v>
      </c>
      <c r="AC39" s="710" t="n">
        <v>158681.762550991</v>
      </c>
      <c r="AD39" s="710" t="n">
        <v>160505.198069259</v>
      </c>
      <c r="AE39" s="710" t="n">
        <v>162348.634825858</v>
      </c>
      <c r="AF39" s="710" t="n">
        <v>164219.376107112</v>
      </c>
      <c r="AG39" s="710" t="n">
        <v>166106.401549239</v>
      </c>
      <c r="AH39" s="710" t="n">
        <v>168018.84467385</v>
      </c>
      <c r="AI39" s="710" t="n">
        <v>169965.163078887</v>
      </c>
    </row>
    <row r="40" s="674" customFormat="true" ht="12" hidden="false" customHeight="true" outlineLevel="0" collapsed="false">
      <c r="B40" s="629" t="s">
        <v>1082</v>
      </c>
      <c r="C40" s="686"/>
      <c r="D40" s="687"/>
      <c r="E40" s="687"/>
      <c r="F40" s="687" t="n">
        <v>66171027.6080325</v>
      </c>
      <c r="G40" s="687" t="n">
        <v>67082120.3094317</v>
      </c>
      <c r="H40" s="687" t="n">
        <v>77371010.0651527</v>
      </c>
      <c r="I40" s="687" t="n">
        <v>87909435.872138</v>
      </c>
      <c r="J40" s="687" t="n">
        <v>98699251.2072861</v>
      </c>
      <c r="K40" s="687" t="n">
        <v>104865041.898021</v>
      </c>
      <c r="L40" s="687" t="n">
        <v>111155943.319054</v>
      </c>
      <c r="M40" s="687" t="n">
        <v>117571787.954354</v>
      </c>
      <c r="N40" s="687" t="n">
        <v>119049373.199861</v>
      </c>
      <c r="O40" s="687" t="n">
        <v>120525272.484503</v>
      </c>
      <c r="P40" s="687" t="n">
        <v>122004493.110608</v>
      </c>
      <c r="Q40" s="687" t="n">
        <v>123480392.39525</v>
      </c>
      <c r="R40" s="687" t="n">
        <v>124956809.573192</v>
      </c>
      <c r="S40" s="687" t="n">
        <v>126434694.615698</v>
      </c>
      <c r="T40" s="687" t="n">
        <v>127911929.483938</v>
      </c>
      <c r="U40" s="687" t="n">
        <v>129388646.458878</v>
      </c>
      <c r="V40" s="687" t="n">
        <v>130876160.493708</v>
      </c>
      <c r="W40" s="687" t="n">
        <v>132380728.659018</v>
      </c>
      <c r="X40" s="687" t="n">
        <v>133902868.848108</v>
      </c>
      <c r="Y40" s="687" t="n">
        <v>135444048.925543</v>
      </c>
      <c r="Z40" s="687" t="n">
        <v>137001115.065893</v>
      </c>
      <c r="AA40" s="687" t="n">
        <v>138576753.781557</v>
      </c>
      <c r="AB40" s="687" t="n">
        <v>140171082.008298</v>
      </c>
      <c r="AC40" s="687" t="n">
        <v>141787822.045116</v>
      </c>
      <c r="AD40" s="687" t="n">
        <v>143417126.803385</v>
      </c>
      <c r="AE40" s="687" t="n">
        <v>145064303.382434</v>
      </c>
      <c r="AF40" s="687" t="n">
        <v>146735877.529423</v>
      </c>
      <c r="AG40" s="687" t="n">
        <v>148422002.155729</v>
      </c>
      <c r="AH40" s="687" t="n">
        <v>150130838.389109</v>
      </c>
      <c r="AI40" s="687" t="n">
        <v>151869943.395381</v>
      </c>
    </row>
    <row r="41" s="674" customFormat="true" ht="12" hidden="false" customHeight="true" outlineLevel="0" collapsed="false">
      <c r="B41" s="688" t="s">
        <v>1083</v>
      </c>
      <c r="C41" s="689"/>
      <c r="D41" s="690"/>
      <c r="E41" s="705"/>
      <c r="F41" s="691" t="n">
        <v>-23146590.8596628</v>
      </c>
      <c r="G41" s="691" t="n">
        <v>-23044086.1892467</v>
      </c>
      <c r="H41" s="691" t="n">
        <v>-26089156.45447</v>
      </c>
      <c r="I41" s="691" t="n">
        <v>-28933084.1297266</v>
      </c>
      <c r="J41" s="691" t="n">
        <v>-31544720.0361655</v>
      </c>
      <c r="K41" s="691" t="n">
        <v>-32673135.8527202</v>
      </c>
      <c r="L41" s="691" t="n">
        <v>-33717370.4103841</v>
      </c>
      <c r="M41" s="691" t="n">
        <v>-34516229.2578381</v>
      </c>
      <c r="N41" s="691" t="n">
        <v>-34342608.012383</v>
      </c>
      <c r="O41" s="691" t="n">
        <v>-34750850.5411352</v>
      </c>
      <c r="P41" s="691" t="n">
        <v>-35157440.0756104</v>
      </c>
      <c r="Q41" s="691" t="n">
        <v>-35527381.7674158</v>
      </c>
      <c r="R41" s="691" t="n">
        <v>-35938646.9098511</v>
      </c>
      <c r="S41" s="691" t="n">
        <v>-36307501.4150907</v>
      </c>
      <c r="T41" s="691" t="n">
        <v>-36675042.0859288</v>
      </c>
      <c r="U41" s="691" t="n">
        <v>-37041466.3431289</v>
      </c>
      <c r="V41" s="691" t="n">
        <v>-37409809.3330017</v>
      </c>
      <c r="W41" s="691" t="n">
        <v>-37780723.8444962</v>
      </c>
      <c r="X41" s="691" t="n">
        <v>-38154750.1050509</v>
      </c>
      <c r="Y41" s="691" t="n">
        <v>-38530372.226033</v>
      </c>
      <c r="Z41" s="691" t="n">
        <v>-38831004.4408819</v>
      </c>
      <c r="AA41" s="691" t="n">
        <v>-39210505.7633841</v>
      </c>
      <c r="AB41" s="691" t="n">
        <v>-39590680.8830654</v>
      </c>
      <c r="AC41" s="691" t="n">
        <v>-39972064.523518</v>
      </c>
      <c r="AD41" s="691" t="n">
        <v>-40348052.2865237</v>
      </c>
      <c r="AE41" s="691" t="n">
        <v>-40655929.1389543</v>
      </c>
      <c r="AF41" s="691" t="n">
        <v>-41062271.371653</v>
      </c>
      <c r="AG41" s="691" t="n">
        <v>-41492743.2072613</v>
      </c>
      <c r="AH41" s="691" t="n">
        <v>-41794720.7792816</v>
      </c>
      <c r="AI41" s="691" t="n">
        <v>-41954471.1430668</v>
      </c>
    </row>
    <row r="42" s="706" customFormat="true" ht="12" hidden="false" customHeight="true" outlineLevel="0" collapsed="false">
      <c r="B42" s="707" t="s">
        <v>1084</v>
      </c>
      <c r="C42" s="708"/>
      <c r="D42" s="708"/>
      <c r="F42" s="710" t="n">
        <v>24823053.862987</v>
      </c>
      <c r="G42" s="710" t="n">
        <v>24734185.7014682</v>
      </c>
      <c r="H42" s="710" t="n">
        <v>28324923.1085476</v>
      </c>
      <c r="I42" s="710" t="n">
        <v>31372116.7731498</v>
      </c>
      <c r="J42" s="710" t="n">
        <v>34457864.1696703</v>
      </c>
      <c r="K42" s="710" t="n">
        <v>35842619.3624141</v>
      </c>
      <c r="L42" s="710" t="n">
        <v>37297291.0671772</v>
      </c>
      <c r="M42" s="710" t="n">
        <v>38288148.0551269</v>
      </c>
      <c r="N42" s="710" t="n">
        <v>38098527.4178323</v>
      </c>
      <c r="O42" s="710" t="n">
        <v>38546899.2648671</v>
      </c>
      <c r="P42" s="710" t="n">
        <v>39033314.6640341</v>
      </c>
      <c r="Q42" s="710" t="n">
        <v>39432065.7727192</v>
      </c>
      <c r="R42" s="710" t="n">
        <v>39872959.692932</v>
      </c>
      <c r="S42" s="710" t="n">
        <v>40272298.9016799</v>
      </c>
      <c r="T42" s="710" t="n">
        <v>40671916.4250023</v>
      </c>
      <c r="U42" s="710" t="n">
        <v>41070902.7963286</v>
      </c>
      <c r="V42" s="710" t="n">
        <v>41473287.1062233</v>
      </c>
      <c r="W42" s="710" t="n">
        <v>41879963.4743105</v>
      </c>
      <c r="X42" s="710" t="n">
        <v>42291805.1502278</v>
      </c>
      <c r="Y42" s="710" t="n">
        <v>42708446.60177</v>
      </c>
      <c r="Z42" s="710" t="n">
        <v>43129383.9808733</v>
      </c>
      <c r="AA42" s="710" t="n">
        <v>43555211.3421313</v>
      </c>
      <c r="AB42" s="710" t="n">
        <v>43985860.8822031</v>
      </c>
      <c r="AC42" s="710" t="n">
        <v>44423251.9908011</v>
      </c>
      <c r="AD42" s="710" t="n">
        <v>44863661.2474931</v>
      </c>
      <c r="AE42" s="710" t="n">
        <v>45308748.3395164</v>
      </c>
      <c r="AF42" s="710" t="n">
        <v>45802612.8807522</v>
      </c>
      <c r="AG42" s="710" t="n">
        <v>46344543.6947176</v>
      </c>
      <c r="AH42" s="710" t="n">
        <v>46806461.6653829</v>
      </c>
      <c r="AI42" s="710" t="n">
        <v>47261052.9174329</v>
      </c>
    </row>
    <row r="43" s="711" customFormat="true" ht="12" hidden="true" customHeight="true" outlineLevel="1" collapsed="false">
      <c r="B43" s="712" t="s">
        <v>387</v>
      </c>
      <c r="C43" s="713"/>
      <c r="D43" s="713"/>
      <c r="E43" s="713"/>
      <c r="F43" s="714" t="n">
        <v>24823053.862987</v>
      </c>
      <c r="G43" s="714" t="n">
        <v>24734185.7014682</v>
      </c>
      <c r="H43" s="714" t="n">
        <v>28324923.1085476</v>
      </c>
      <c r="I43" s="714" t="n">
        <v>31372116.7731498</v>
      </c>
      <c r="J43" s="714" t="n">
        <v>34457864.1696703</v>
      </c>
      <c r="K43" s="714" t="n">
        <v>35842619.3624141</v>
      </c>
      <c r="L43" s="714" t="n">
        <v>37297291.0671772</v>
      </c>
      <c r="M43" s="714" t="n">
        <v>38288148.0551269</v>
      </c>
      <c r="N43" s="714" t="n">
        <v>38098527.4178323</v>
      </c>
      <c r="O43" s="714" t="n">
        <v>38546899.2648671</v>
      </c>
      <c r="P43" s="714" t="n">
        <v>39033314.6640341</v>
      </c>
      <c r="Q43" s="714" t="n">
        <v>39432065.7727192</v>
      </c>
      <c r="R43" s="714" t="n">
        <v>39872959.692932</v>
      </c>
      <c r="S43" s="714" t="n">
        <v>40272298.9016799</v>
      </c>
      <c r="T43" s="714" t="n">
        <v>40671916.4250023</v>
      </c>
      <c r="U43" s="714" t="n">
        <v>41070902.7963286</v>
      </c>
      <c r="V43" s="714" t="n">
        <v>41473287.1062233</v>
      </c>
      <c r="W43" s="714" t="n">
        <v>41879963.4743105</v>
      </c>
      <c r="X43" s="714" t="n">
        <v>42291805.1502278</v>
      </c>
      <c r="Y43" s="714" t="n">
        <v>42708446.60177</v>
      </c>
      <c r="Z43" s="714" t="n">
        <v>43129383.9808733</v>
      </c>
      <c r="AA43" s="714" t="n">
        <v>43555211.3421313</v>
      </c>
      <c r="AB43" s="714" t="n">
        <v>43985860.8822031</v>
      </c>
      <c r="AC43" s="714" t="n">
        <v>44423251.9908011</v>
      </c>
      <c r="AD43" s="714" t="n">
        <v>44863661.2474931</v>
      </c>
      <c r="AE43" s="714" t="n">
        <v>45308748.3395164</v>
      </c>
      <c r="AF43" s="714" t="n">
        <v>45802612.8807522</v>
      </c>
      <c r="AG43" s="714" t="n">
        <v>46344543.6947176</v>
      </c>
      <c r="AH43" s="714" t="n">
        <v>46806461.6653829</v>
      </c>
      <c r="AI43" s="714" t="n">
        <v>47261052.9174329</v>
      </c>
    </row>
    <row r="44" s="706" customFormat="true" ht="12" hidden="false" customHeight="true" outlineLevel="0" collapsed="false">
      <c r="B44" s="707" t="s">
        <v>1085</v>
      </c>
      <c r="C44" s="708"/>
      <c r="D44" s="708"/>
      <c r="F44" s="710" t="n">
        <v>1676463.00332416</v>
      </c>
      <c r="G44" s="710" t="n">
        <v>1690099.51222154</v>
      </c>
      <c r="H44" s="710" t="n">
        <v>2235766.65407765</v>
      </c>
      <c r="I44" s="710" t="n">
        <v>2439032.64342325</v>
      </c>
      <c r="J44" s="710" t="n">
        <v>2913144.13350482</v>
      </c>
      <c r="K44" s="710" t="n">
        <v>3169483.50969389</v>
      </c>
      <c r="L44" s="710" t="n">
        <v>3579920.65679311</v>
      </c>
      <c r="M44" s="710" t="n">
        <v>3771918.79728882</v>
      </c>
      <c r="N44" s="710" t="n">
        <v>3755919.40544923</v>
      </c>
      <c r="O44" s="710" t="n">
        <v>3796048.72373184</v>
      </c>
      <c r="P44" s="710" t="n">
        <v>3875874.58842373</v>
      </c>
      <c r="Q44" s="710" t="n">
        <v>3904684.00530333</v>
      </c>
      <c r="R44" s="710" t="n">
        <v>3934312.78308093</v>
      </c>
      <c r="S44" s="710" t="n">
        <v>3964797.48658919</v>
      </c>
      <c r="T44" s="710" t="n">
        <v>3996874.33907342</v>
      </c>
      <c r="U44" s="710" t="n">
        <v>4029436.45319971</v>
      </c>
      <c r="V44" s="710" t="n">
        <v>4063477.77322164</v>
      </c>
      <c r="W44" s="710" t="n">
        <v>4099239.62981435</v>
      </c>
      <c r="X44" s="710" t="n">
        <v>4137055.04517691</v>
      </c>
      <c r="Y44" s="710" t="n">
        <v>4178074.37573696</v>
      </c>
      <c r="Z44" s="710" t="n">
        <v>4298379.53999144</v>
      </c>
      <c r="AA44" s="710" t="n">
        <v>4344705.57874715</v>
      </c>
      <c r="AB44" s="710" t="n">
        <v>4395179.99913768</v>
      </c>
      <c r="AC44" s="710" t="n">
        <v>4451187.46728306</v>
      </c>
      <c r="AD44" s="710" t="n">
        <v>4515608.9609694</v>
      </c>
      <c r="AE44" s="710" t="n">
        <v>4652819.20056209</v>
      </c>
      <c r="AF44" s="710" t="n">
        <v>4740341.50909919</v>
      </c>
      <c r="AG44" s="710" t="n">
        <v>4851800.48745626</v>
      </c>
      <c r="AH44" s="710" t="n">
        <v>5011740.88610122</v>
      </c>
      <c r="AI44" s="710" t="n">
        <v>5306581.77436611</v>
      </c>
    </row>
    <row r="45" s="715" customFormat="true" ht="12" hidden="true" customHeight="true" outlineLevel="1" collapsed="false">
      <c r="B45" s="706"/>
      <c r="C45" s="706"/>
      <c r="D45" s="706"/>
      <c r="E45" s="706"/>
      <c r="F45" s="710"/>
      <c r="G45" s="710"/>
      <c r="H45" s="710"/>
      <c r="I45" s="710"/>
      <c r="J45" s="710"/>
      <c r="K45" s="710"/>
      <c r="L45" s="710"/>
      <c r="M45" s="710"/>
      <c r="N45" s="710"/>
      <c r="O45" s="710"/>
      <c r="P45" s="710"/>
      <c r="Q45" s="710"/>
      <c r="R45" s="710"/>
      <c r="S45" s="710"/>
      <c r="T45" s="710"/>
      <c r="U45" s="710"/>
      <c r="V45" s="710"/>
      <c r="W45" s="710"/>
      <c r="X45" s="710"/>
      <c r="Y45" s="710"/>
      <c r="Z45" s="710"/>
      <c r="AA45" s="710"/>
      <c r="AB45" s="710"/>
      <c r="AC45" s="710"/>
      <c r="AD45" s="710"/>
      <c r="AE45" s="710"/>
      <c r="AF45" s="710"/>
      <c r="AG45" s="710"/>
      <c r="AH45" s="710"/>
      <c r="AI45" s="710"/>
    </row>
    <row r="46" s="706" customFormat="true" ht="12" hidden="true" customHeight="true" outlineLevel="1" collapsed="false">
      <c r="B46" s="707" t="s">
        <v>1086</v>
      </c>
      <c r="C46" s="708"/>
      <c r="D46" s="708"/>
      <c r="F46" s="710" t="n">
        <v>1161511.29724896</v>
      </c>
      <c r="G46" s="710" t="n">
        <v>1142819.7544222</v>
      </c>
      <c r="H46" s="710" t="n">
        <v>1221422.6094227</v>
      </c>
      <c r="I46" s="710" t="n">
        <v>1206805.31630816</v>
      </c>
      <c r="J46" s="710" t="n">
        <v>1294692.44169538</v>
      </c>
      <c r="K46" s="710" t="n">
        <v>1312843.39605493</v>
      </c>
      <c r="L46" s="710" t="n">
        <v>1335065.53501204</v>
      </c>
      <c r="M46" s="710" t="n">
        <v>1312030.16451305</v>
      </c>
      <c r="N46" s="710" t="n">
        <v>1273280.68938178</v>
      </c>
      <c r="O46" s="710" t="n">
        <v>1289035.56903661</v>
      </c>
      <c r="P46" s="710" t="n">
        <v>1304790.62635079</v>
      </c>
      <c r="Q46" s="710" t="n">
        <v>1320545.62780157</v>
      </c>
      <c r="R46" s="710" t="n">
        <v>1336300.5607317</v>
      </c>
      <c r="S46" s="710" t="n">
        <v>1352066.33128044</v>
      </c>
      <c r="T46" s="710" t="n">
        <v>1367821.38600624</v>
      </c>
      <c r="U46" s="710" t="n">
        <v>1383576.33417242</v>
      </c>
      <c r="V46" s="710" t="n">
        <v>1399446.45679796</v>
      </c>
      <c r="W46" s="710" t="n">
        <v>1415497.3203267</v>
      </c>
      <c r="X46" s="710" t="n">
        <v>1431729.61027116</v>
      </c>
      <c r="Y46" s="710" t="n">
        <v>1448154.39001677</v>
      </c>
      <c r="Z46" s="710" t="n">
        <v>1464773.66846778</v>
      </c>
      <c r="AA46" s="710" t="n">
        <v>1481585.36563062</v>
      </c>
      <c r="AB46" s="710" t="n">
        <v>1498600.04008288</v>
      </c>
      <c r="AC46" s="710" t="n">
        <v>1515818.22482847</v>
      </c>
      <c r="AD46" s="710" t="n">
        <v>1533214.61883663</v>
      </c>
      <c r="AE46" s="710" t="n">
        <v>1550814.03824769</v>
      </c>
      <c r="AF46" s="710" t="n">
        <v>1568616.66847842</v>
      </c>
      <c r="AG46" s="710" t="n">
        <v>1586619.29231808</v>
      </c>
      <c r="AH46" s="710" t="n">
        <v>1604839.10443423</v>
      </c>
      <c r="AI46" s="710" t="n">
        <v>1623530.49432988</v>
      </c>
    </row>
    <row r="47" s="706" customFormat="true" ht="12" hidden="true" customHeight="true" outlineLevel="1" collapsed="false">
      <c r="B47" s="707" t="s">
        <v>1087</v>
      </c>
      <c r="C47" s="708"/>
      <c r="D47" s="708"/>
      <c r="F47" s="710" t="n">
        <v>514951.706075197</v>
      </c>
      <c r="G47" s="710" t="n">
        <v>547279.757799345</v>
      </c>
      <c r="H47" s="710" t="n">
        <v>1014344.04465495</v>
      </c>
      <c r="I47" s="710" t="n">
        <v>1232227.32711509</v>
      </c>
      <c r="J47" s="710" t="n">
        <v>1618451.69180944</v>
      </c>
      <c r="K47" s="710" t="n">
        <v>1856640.11363895</v>
      </c>
      <c r="L47" s="710" t="n">
        <v>2244855.12178108</v>
      </c>
      <c r="M47" s="710" t="n">
        <v>2459888.63277577</v>
      </c>
      <c r="N47" s="710" t="n">
        <v>2482638.71606745</v>
      </c>
      <c r="O47" s="710" t="n">
        <v>2507013.15469523</v>
      </c>
      <c r="P47" s="710" t="n">
        <v>2571083.96207294</v>
      </c>
      <c r="Q47" s="710" t="n">
        <v>2584138.37750175</v>
      </c>
      <c r="R47" s="710" t="n">
        <v>2598012.22234923</v>
      </c>
      <c r="S47" s="710" t="n">
        <v>2612731.15530876</v>
      </c>
      <c r="T47" s="710" t="n">
        <v>2629052.95306718</v>
      </c>
      <c r="U47" s="710" t="n">
        <v>2645860.11902729</v>
      </c>
      <c r="V47" s="710" t="n">
        <v>2664031.31642368</v>
      </c>
      <c r="W47" s="710" t="n">
        <v>2683742.30948766</v>
      </c>
      <c r="X47" s="710" t="n">
        <v>2705325.43490575</v>
      </c>
      <c r="Y47" s="710" t="n">
        <v>2729919.98572019</v>
      </c>
      <c r="Z47" s="710" t="n">
        <v>2833605.87152366</v>
      </c>
      <c r="AA47" s="710" t="n">
        <v>2863120.21311654</v>
      </c>
      <c r="AB47" s="710" t="n">
        <v>2896579.9590548</v>
      </c>
      <c r="AC47" s="710" t="n">
        <v>2935369.24245459</v>
      </c>
      <c r="AD47" s="710" t="n">
        <v>2982394.34213277</v>
      </c>
      <c r="AE47" s="710" t="n">
        <v>3102005.1623144</v>
      </c>
      <c r="AF47" s="710" t="n">
        <v>3171724.84062076</v>
      </c>
      <c r="AG47" s="710" t="n">
        <v>3265181.19513817</v>
      </c>
      <c r="AH47" s="710" t="n">
        <v>3406901.78166699</v>
      </c>
      <c r="AI47" s="710" t="n">
        <v>3683051.28003623</v>
      </c>
    </row>
    <row r="48" s="711" customFormat="true" ht="12" hidden="true" customHeight="true" outlineLevel="1" collapsed="false">
      <c r="B48" s="716"/>
      <c r="C48" s="717"/>
      <c r="D48" s="717"/>
      <c r="E48" s="717"/>
      <c r="F48" s="718"/>
      <c r="G48" s="718"/>
      <c r="H48" s="718"/>
      <c r="I48" s="718"/>
      <c r="J48" s="718"/>
      <c r="K48" s="718"/>
      <c r="L48" s="718"/>
      <c r="M48" s="718"/>
      <c r="N48" s="718"/>
      <c r="O48" s="718"/>
      <c r="P48" s="718"/>
      <c r="Q48" s="718"/>
      <c r="R48" s="718"/>
      <c r="S48" s="718"/>
      <c r="T48" s="718"/>
      <c r="U48" s="718"/>
      <c r="V48" s="718"/>
      <c r="W48" s="718"/>
      <c r="X48" s="718"/>
      <c r="Y48" s="718"/>
      <c r="Z48" s="718"/>
      <c r="AA48" s="718"/>
      <c r="AB48" s="718"/>
      <c r="AC48" s="718"/>
      <c r="AD48" s="718"/>
      <c r="AE48" s="718"/>
      <c r="AF48" s="718"/>
      <c r="AG48" s="718"/>
      <c r="AH48" s="718"/>
      <c r="AI48" s="718"/>
    </row>
    <row r="49" s="674" customFormat="true" ht="12" hidden="false" customHeight="true" outlineLevel="0" collapsed="false">
      <c r="B49" s="629" t="s">
        <v>1088</v>
      </c>
      <c r="C49" s="686"/>
      <c r="D49" s="687"/>
      <c r="E49" s="687"/>
      <c r="F49" s="687" t="n">
        <v>43024436.7483697</v>
      </c>
      <c r="G49" s="687" t="n">
        <v>44038034.120185</v>
      </c>
      <c r="H49" s="687" t="n">
        <v>51281853.6106827</v>
      </c>
      <c r="I49" s="687" t="n">
        <v>58976351.7424114</v>
      </c>
      <c r="J49" s="687" t="n">
        <v>67154531.1711206</v>
      </c>
      <c r="K49" s="687" t="n">
        <v>72191906.0453007</v>
      </c>
      <c r="L49" s="687" t="n">
        <v>77438572.9086702</v>
      </c>
      <c r="M49" s="687" t="n">
        <v>83055558.6965155</v>
      </c>
      <c r="N49" s="687" t="n">
        <v>84706765.1874783</v>
      </c>
      <c r="O49" s="687" t="n">
        <v>85774421.943368</v>
      </c>
      <c r="P49" s="687" t="n">
        <v>86847053.0349975</v>
      </c>
      <c r="Q49" s="687" t="n">
        <v>87953010.6278339</v>
      </c>
      <c r="R49" s="687" t="n">
        <v>89018162.6633405</v>
      </c>
      <c r="S49" s="687" t="n">
        <v>90127193.2006071</v>
      </c>
      <c r="T49" s="687" t="n">
        <v>91236887.3980093</v>
      </c>
      <c r="U49" s="687" t="n">
        <v>92347180.1157495</v>
      </c>
      <c r="V49" s="687" t="n">
        <v>93466351.1607061</v>
      </c>
      <c r="W49" s="687" t="n">
        <v>94600004.8145216</v>
      </c>
      <c r="X49" s="687" t="n">
        <v>95748118.7430573</v>
      </c>
      <c r="Y49" s="687" t="n">
        <v>96913676.6995104</v>
      </c>
      <c r="Z49" s="687" t="n">
        <v>98170110.6250113</v>
      </c>
      <c r="AA49" s="687" t="n">
        <v>99366248.0181728</v>
      </c>
      <c r="AB49" s="687" t="n">
        <v>100580401.125233</v>
      </c>
      <c r="AC49" s="687" t="n">
        <v>101815757.521598</v>
      </c>
      <c r="AD49" s="687" t="n">
        <v>103069074.516861</v>
      </c>
      <c r="AE49" s="687" t="n">
        <v>104408374.243479</v>
      </c>
      <c r="AF49" s="687" t="n">
        <v>105673606.15777</v>
      </c>
      <c r="AG49" s="687" t="n">
        <v>106929258.948467</v>
      </c>
      <c r="AH49" s="687" t="n">
        <v>108336117.609827</v>
      </c>
      <c r="AI49" s="687" t="n">
        <v>109915472.252314</v>
      </c>
    </row>
    <row r="50" s="674" customFormat="true" ht="12" hidden="false" customHeight="true" outlineLevel="0" collapsed="false">
      <c r="B50" s="688" t="s">
        <v>1089</v>
      </c>
      <c r="C50" s="689"/>
      <c r="D50" s="690"/>
      <c r="E50" s="705"/>
      <c r="F50" s="691" t="n">
        <v>-18774320.1162575</v>
      </c>
      <c r="G50" s="691" t="n">
        <v>-12708663.5298075</v>
      </c>
      <c r="H50" s="691" t="n">
        <v>-19747197.1212784</v>
      </c>
      <c r="I50" s="691" t="n">
        <v>-22201916.3224532</v>
      </c>
      <c r="J50" s="691" t="n">
        <v>-27379241.3646947</v>
      </c>
      <c r="K50" s="691" t="n">
        <v>-29978074.5213502</v>
      </c>
      <c r="L50" s="691" t="n">
        <v>-34860518.7756006</v>
      </c>
      <c r="M50" s="691" t="n">
        <v>-37041035.4793472</v>
      </c>
      <c r="N50" s="691" t="n">
        <v>-36882046.9975077</v>
      </c>
      <c r="O50" s="691" t="n">
        <v>-37660077.8857562</v>
      </c>
      <c r="P50" s="691" t="n">
        <v>-38511648.1711154</v>
      </c>
      <c r="Q50" s="691" t="n">
        <v>-38616607.9703055</v>
      </c>
      <c r="R50" s="691" t="n">
        <v>-38842353.2533908</v>
      </c>
      <c r="S50" s="691" t="n">
        <v>-39077179.743468</v>
      </c>
      <c r="T50" s="691" t="n">
        <v>-39330429.2477843</v>
      </c>
      <c r="U50" s="691" t="n">
        <v>-39586740.7440966</v>
      </c>
      <c r="V50" s="691" t="n">
        <v>-39859576.1277629</v>
      </c>
      <c r="W50" s="691" t="n">
        <v>-40149883.0081694</v>
      </c>
      <c r="X50" s="691" t="n">
        <v>-40461426.8405669</v>
      </c>
      <c r="Y50" s="691" t="n">
        <v>-40807451.282101</v>
      </c>
      <c r="Z50" s="691" t="n">
        <v>-42090927.7869212</v>
      </c>
      <c r="AA50" s="691" t="n">
        <v>-42407278.9799283</v>
      </c>
      <c r="AB50" s="691" t="n">
        <v>-42966890.8426039</v>
      </c>
      <c r="AC50" s="691" t="n">
        <v>-43469407.6479782</v>
      </c>
      <c r="AD50" s="691" t="n">
        <v>-44062336.2864098</v>
      </c>
      <c r="AE50" s="691" t="n">
        <v>-45473893.2502948</v>
      </c>
      <c r="AF50" s="691" t="n">
        <v>-46278678.1978263</v>
      </c>
      <c r="AG50" s="691" t="n">
        <v>-47375487.2339249</v>
      </c>
      <c r="AH50" s="691" t="n">
        <v>-48995405.3086026</v>
      </c>
      <c r="AI50" s="691" t="n">
        <v>-52069037.8983905</v>
      </c>
    </row>
    <row r="51" s="706" customFormat="true" ht="12" hidden="false" customHeight="true" outlineLevel="0" collapsed="false">
      <c r="B51" s="707" t="s">
        <v>1090</v>
      </c>
      <c r="C51" s="708"/>
      <c r="D51" s="708"/>
      <c r="F51" s="710" t="n">
        <v>-13207274.6451742</v>
      </c>
      <c r="G51" s="710" t="n">
        <v>-6792125.60765237</v>
      </c>
      <c r="H51" s="710" t="n">
        <v>-8781315.55744113</v>
      </c>
      <c r="I51" s="710" t="n">
        <v>-8880539.81310087</v>
      </c>
      <c r="J51" s="710" t="n">
        <v>-9882466.3181061</v>
      </c>
      <c r="K51" s="710" t="n">
        <v>-9906289.50903721</v>
      </c>
      <c r="L51" s="710" t="n">
        <v>-10591814.7563457</v>
      </c>
      <c r="M51" s="710" t="n">
        <v>-10447644.8547443</v>
      </c>
      <c r="N51" s="710" t="n">
        <v>-10042709.5265082</v>
      </c>
      <c r="O51" s="710" t="n">
        <v>-10557232.9701321</v>
      </c>
      <c r="P51" s="710" t="n">
        <v>-10716145.8784349</v>
      </c>
      <c r="Q51" s="710" t="n">
        <v>-10679976.8621784</v>
      </c>
      <c r="R51" s="710" t="n">
        <v>-10755734.6333991</v>
      </c>
      <c r="S51" s="710" t="n">
        <v>-10831437.5239139</v>
      </c>
      <c r="T51" s="710" t="n">
        <v>-10908235.1605716</v>
      </c>
      <c r="U51" s="710" t="n">
        <v>-10982847.5654232</v>
      </c>
      <c r="V51" s="710" t="n">
        <v>-11059237.5718313</v>
      </c>
      <c r="W51" s="710" t="n">
        <v>-11136452.6353299</v>
      </c>
      <c r="X51" s="710" t="n">
        <v>-11214665.3821264</v>
      </c>
      <c r="Y51" s="710" t="n">
        <v>-11294802.7878287</v>
      </c>
      <c r="Z51" s="710" t="n">
        <v>-11457350.7974762</v>
      </c>
      <c r="AA51" s="710" t="n">
        <v>-11454628.0273171</v>
      </c>
      <c r="AB51" s="710" t="n">
        <v>-11652512.9068763</v>
      </c>
      <c r="AC51" s="710" t="n">
        <v>-11735686.1079286</v>
      </c>
      <c r="AD51" s="710" t="n">
        <v>-11820235.2903799</v>
      </c>
      <c r="AE51" s="710" t="n">
        <v>-11938702.3063553</v>
      </c>
      <c r="AF51" s="710" t="n">
        <v>-11989761.0019261</v>
      </c>
      <c r="AG51" s="710" t="n">
        <v>-12076231.070269</v>
      </c>
      <c r="AH51" s="710" t="n">
        <v>-12164034.6959865</v>
      </c>
      <c r="AI51" s="710" t="n">
        <v>-12252267.3034042</v>
      </c>
    </row>
    <row r="52" s="719" customFormat="true" ht="12" hidden="false" customHeight="true" outlineLevel="0" collapsed="false">
      <c r="B52" s="720" t="s">
        <v>1091</v>
      </c>
      <c r="E52" s="721"/>
      <c r="F52" s="722" t="n">
        <v>3518650.04838501</v>
      </c>
      <c r="G52" s="722" t="n">
        <v>3358341.86691084</v>
      </c>
      <c r="H52" s="722" t="n">
        <v>4820866.55641102</v>
      </c>
      <c r="I52" s="722" t="n">
        <v>4380652.35928905</v>
      </c>
      <c r="J52" s="722" t="n">
        <v>4830272.34368143</v>
      </c>
      <c r="K52" s="722" t="n">
        <v>4538482.49607111</v>
      </c>
      <c r="L52" s="722" t="n">
        <v>4901990.56630605</v>
      </c>
      <c r="M52" s="722" t="n">
        <v>4429407.92387004</v>
      </c>
      <c r="N52" s="722" t="n">
        <v>3948838.31084725</v>
      </c>
      <c r="O52" s="722" t="n">
        <v>4387813.77025118</v>
      </c>
      <c r="P52" s="722" t="n">
        <v>4471008.68229127</v>
      </c>
      <c r="Q52" s="722" t="n">
        <v>4359291.68181485</v>
      </c>
      <c r="R52" s="722" t="n">
        <v>4359474.95901562</v>
      </c>
      <c r="S52" s="722" t="n">
        <v>4359528.21880563</v>
      </c>
      <c r="T52" s="722" t="n">
        <v>4360709.50570538</v>
      </c>
      <c r="U52" s="722" t="n">
        <v>4359732.07059909</v>
      </c>
      <c r="V52" s="722" t="n">
        <v>4359979.55969615</v>
      </c>
      <c r="W52" s="722" t="n">
        <v>4360179.14307803</v>
      </c>
      <c r="X52" s="722" t="n">
        <v>4360476.93715212</v>
      </c>
      <c r="Y52" s="722" t="n">
        <v>4361724.78082149</v>
      </c>
      <c r="Z52" s="722" t="n">
        <v>4444570.05639726</v>
      </c>
      <c r="AA52" s="722" t="n">
        <v>4361193.86356496</v>
      </c>
      <c r="AB52" s="722" t="n">
        <v>4477468.64616931</v>
      </c>
      <c r="AC52" s="722" t="n">
        <v>4477884.53982254</v>
      </c>
      <c r="AD52" s="722" t="n">
        <v>4479033.25487882</v>
      </c>
      <c r="AE52" s="722" t="n">
        <v>4513184.98491548</v>
      </c>
      <c r="AF52" s="722" t="n">
        <v>4478679.53759843</v>
      </c>
      <c r="AG52" s="722" t="n">
        <v>4478840.65655267</v>
      </c>
      <c r="AH52" s="722" t="n">
        <v>4479172.7764992</v>
      </c>
      <c r="AI52" s="722" t="n">
        <v>4478384.4873437</v>
      </c>
    </row>
    <row r="53" s="719" customFormat="true" ht="12" hidden="true" customHeight="true" outlineLevel="1" collapsed="false">
      <c r="B53" s="720" t="s">
        <v>1092</v>
      </c>
      <c r="E53" s="721"/>
      <c r="F53" s="722" t="n">
        <v>3154965.0561</v>
      </c>
      <c r="G53" s="722" t="n">
        <v>3154965.0561</v>
      </c>
      <c r="H53" s="722" t="n">
        <v>3271018.33674</v>
      </c>
      <c r="I53" s="722" t="n">
        <v>3608636.724</v>
      </c>
      <c r="J53" s="722" t="n">
        <v>3608636.724</v>
      </c>
      <c r="K53" s="722" t="n">
        <v>3724690.00464</v>
      </c>
      <c r="L53" s="722" t="n">
        <v>3724690.00464</v>
      </c>
      <c r="M53" s="722" t="n">
        <v>3724690.00464</v>
      </c>
      <c r="N53" s="722" t="n">
        <v>3724690.00464</v>
      </c>
      <c r="O53" s="722" t="n">
        <v>4128429.20688</v>
      </c>
      <c r="P53" s="722" t="n">
        <v>4128429.20688</v>
      </c>
      <c r="Q53" s="722" t="n">
        <v>4128429.20688</v>
      </c>
      <c r="R53" s="722" t="n">
        <v>4128429.20688</v>
      </c>
      <c r="S53" s="722" t="n">
        <v>4128429.20688</v>
      </c>
      <c r="T53" s="722" t="n">
        <v>4128429.20688</v>
      </c>
      <c r="U53" s="722" t="n">
        <v>4128429.20688</v>
      </c>
      <c r="V53" s="722" t="n">
        <v>4128429.20688</v>
      </c>
      <c r="W53" s="722" t="n">
        <v>4128429.20688</v>
      </c>
      <c r="X53" s="722" t="n">
        <v>4128429.20688</v>
      </c>
      <c r="Y53" s="722" t="n">
        <v>4128429.20688</v>
      </c>
      <c r="Z53" s="722" t="n">
        <v>4128429.20688</v>
      </c>
      <c r="AA53" s="722" t="n">
        <v>4128429.20688</v>
      </c>
      <c r="AB53" s="722" t="n">
        <v>4244482.48752</v>
      </c>
      <c r="AC53" s="722" t="n">
        <v>4244482.48752</v>
      </c>
      <c r="AD53" s="722" t="n">
        <v>4244482.48752</v>
      </c>
      <c r="AE53" s="722" t="n">
        <v>4244482.48752</v>
      </c>
      <c r="AF53" s="722" t="n">
        <v>4244482.48752</v>
      </c>
      <c r="AG53" s="722" t="n">
        <v>4244482.48752</v>
      </c>
      <c r="AH53" s="722" t="n">
        <v>4244482.48752</v>
      </c>
      <c r="AI53" s="722" t="n">
        <v>4244482.48752</v>
      </c>
    </row>
    <row r="54" s="719" customFormat="true" ht="12" hidden="true" customHeight="true" outlineLevel="1" collapsed="false">
      <c r="B54" s="720" t="s">
        <v>1093</v>
      </c>
      <c r="E54" s="721"/>
      <c r="F54" s="722" t="n">
        <v>102024</v>
      </c>
      <c r="G54" s="722" t="n">
        <v>102024</v>
      </c>
      <c r="H54" s="722" t="n">
        <v>136032</v>
      </c>
      <c r="I54" s="722" t="n">
        <v>136032</v>
      </c>
      <c r="J54" s="722" t="n">
        <v>136032</v>
      </c>
      <c r="K54" s="722" t="n">
        <v>170040</v>
      </c>
      <c r="L54" s="722" t="n">
        <v>170040</v>
      </c>
      <c r="M54" s="722" t="n">
        <v>170040</v>
      </c>
      <c r="N54" s="722" t="n">
        <v>170040</v>
      </c>
      <c r="O54" s="722" t="n">
        <v>204048</v>
      </c>
      <c r="P54" s="722" t="n">
        <v>204048</v>
      </c>
      <c r="Q54" s="722" t="n">
        <v>204048</v>
      </c>
      <c r="R54" s="722" t="n">
        <v>204048</v>
      </c>
      <c r="S54" s="722" t="n">
        <v>204048</v>
      </c>
      <c r="T54" s="722" t="n">
        <v>204048</v>
      </c>
      <c r="U54" s="722" t="n">
        <v>204048</v>
      </c>
      <c r="V54" s="722" t="n">
        <v>204048</v>
      </c>
      <c r="W54" s="722" t="n">
        <v>204048</v>
      </c>
      <c r="X54" s="722" t="n">
        <v>204048</v>
      </c>
      <c r="Y54" s="722" t="n">
        <v>204048</v>
      </c>
      <c r="Z54" s="722" t="n">
        <v>204048</v>
      </c>
      <c r="AA54" s="722" t="n">
        <v>204048</v>
      </c>
      <c r="AB54" s="722" t="n">
        <v>204048</v>
      </c>
      <c r="AC54" s="722" t="n">
        <v>204048</v>
      </c>
      <c r="AD54" s="722" t="n">
        <v>204048</v>
      </c>
      <c r="AE54" s="722" t="n">
        <v>204048</v>
      </c>
      <c r="AF54" s="722" t="n">
        <v>204048</v>
      </c>
      <c r="AG54" s="722" t="n">
        <v>204048</v>
      </c>
      <c r="AH54" s="722" t="n">
        <v>204048</v>
      </c>
      <c r="AI54" s="722" t="n">
        <v>204048</v>
      </c>
    </row>
    <row r="55" s="719" customFormat="true" ht="12" hidden="true" customHeight="true" outlineLevel="1" collapsed="false">
      <c r="B55" s="720" t="s">
        <v>1094</v>
      </c>
      <c r="E55" s="721"/>
      <c r="F55" s="722" t="n">
        <v>261660.992285009</v>
      </c>
      <c r="G55" s="722" t="n">
        <v>101352.810810843</v>
      </c>
      <c r="H55" s="722" t="n">
        <v>1413816.21967102</v>
      </c>
      <c r="I55" s="722" t="n">
        <v>635983.635289048</v>
      </c>
      <c r="J55" s="722" t="n">
        <v>1085603.61968143</v>
      </c>
      <c r="K55" s="722" t="n">
        <v>643752.491431114</v>
      </c>
      <c r="L55" s="722" t="n">
        <v>1007260.56166605</v>
      </c>
      <c r="M55" s="722" t="n">
        <v>534677.91923004</v>
      </c>
      <c r="N55" s="722" t="n">
        <v>54108.3062072481</v>
      </c>
      <c r="O55" s="722" t="n">
        <v>55336.5633711764</v>
      </c>
      <c r="P55" s="722" t="n">
        <v>138531.475411273</v>
      </c>
      <c r="Q55" s="722" t="n">
        <v>26814.474934852</v>
      </c>
      <c r="R55" s="722" t="n">
        <v>26997.7521356208</v>
      </c>
      <c r="S55" s="722" t="n">
        <v>27051.011925627</v>
      </c>
      <c r="T55" s="722" t="n">
        <v>28232.298825379</v>
      </c>
      <c r="U55" s="722" t="n">
        <v>27254.8637190932</v>
      </c>
      <c r="V55" s="722" t="n">
        <v>27502.352816154</v>
      </c>
      <c r="W55" s="722" t="n">
        <v>27701.9361980257</v>
      </c>
      <c r="X55" s="722" t="n">
        <v>27999.7302721223</v>
      </c>
      <c r="Y55" s="722" t="n">
        <v>29247.573941494</v>
      </c>
      <c r="Z55" s="722" t="n">
        <v>112092.849517265</v>
      </c>
      <c r="AA55" s="722" t="n">
        <v>28716.6566849622</v>
      </c>
      <c r="AB55" s="722" t="n">
        <v>28938.158649313</v>
      </c>
      <c r="AC55" s="722" t="n">
        <v>29354.0523025399</v>
      </c>
      <c r="AD55" s="722" t="n">
        <v>30502.7673588172</v>
      </c>
      <c r="AE55" s="722" t="n">
        <v>64654.4973954769</v>
      </c>
      <c r="AF55" s="722" t="n">
        <v>30149.0500784285</v>
      </c>
      <c r="AG55" s="722" t="n">
        <v>30310.1690326722</v>
      </c>
      <c r="AH55" s="722" t="n">
        <v>30642.2889792039</v>
      </c>
      <c r="AI55" s="722" t="n">
        <v>29853.9998237019</v>
      </c>
    </row>
    <row r="56" s="719" customFormat="true" ht="12" hidden="true" customHeight="true" outlineLevel="1" collapsed="false">
      <c r="B56" s="720" t="s">
        <v>1095</v>
      </c>
      <c r="E56" s="721"/>
      <c r="F56" s="722" t="n">
        <v>0</v>
      </c>
      <c r="G56" s="722" t="n">
        <v>0</v>
      </c>
      <c r="H56" s="722" t="n">
        <v>0</v>
      </c>
      <c r="I56" s="722" t="n">
        <v>0</v>
      </c>
      <c r="J56" s="722" t="n">
        <v>0</v>
      </c>
      <c r="K56" s="722" t="n">
        <v>0</v>
      </c>
      <c r="L56" s="722" t="n">
        <v>0</v>
      </c>
      <c r="M56" s="722" t="n">
        <v>0</v>
      </c>
      <c r="N56" s="722" t="n">
        <v>0</v>
      </c>
      <c r="O56" s="722" t="n">
        <v>0</v>
      </c>
      <c r="P56" s="722" t="n">
        <v>0</v>
      </c>
      <c r="Q56" s="722" t="n">
        <v>0</v>
      </c>
      <c r="R56" s="722" t="n">
        <v>0</v>
      </c>
      <c r="S56" s="722" t="n">
        <v>0</v>
      </c>
      <c r="T56" s="722" t="n">
        <v>0</v>
      </c>
      <c r="U56" s="722" t="n">
        <v>0</v>
      </c>
      <c r="V56" s="722" t="n">
        <v>0</v>
      </c>
      <c r="W56" s="722" t="n">
        <v>0</v>
      </c>
      <c r="X56" s="722" t="n">
        <v>0</v>
      </c>
      <c r="Y56" s="722" t="n">
        <v>0</v>
      </c>
      <c r="Z56" s="722" t="n">
        <v>0</v>
      </c>
      <c r="AA56" s="722" t="n">
        <v>0</v>
      </c>
      <c r="AB56" s="722" t="n">
        <v>0</v>
      </c>
      <c r="AC56" s="722" t="n">
        <v>0</v>
      </c>
      <c r="AD56" s="722" t="n">
        <v>0</v>
      </c>
      <c r="AE56" s="722" t="n">
        <v>0</v>
      </c>
      <c r="AF56" s="722" t="n">
        <v>0</v>
      </c>
      <c r="AG56" s="722" t="n">
        <v>0</v>
      </c>
      <c r="AH56" s="722" t="n">
        <v>0</v>
      </c>
      <c r="AI56" s="722" t="n">
        <v>0</v>
      </c>
    </row>
    <row r="57" s="719" customFormat="true" ht="12" hidden="false" customHeight="true" outlineLevel="0" collapsed="false">
      <c r="B57" s="720" t="s">
        <v>1096</v>
      </c>
      <c r="E57" s="721"/>
      <c r="F57" s="722" t="n">
        <v>1459946.7300705</v>
      </c>
      <c r="G57" s="722" t="n">
        <v>1110036.28474778</v>
      </c>
      <c r="H57" s="722" t="n">
        <v>1280290.90559068</v>
      </c>
      <c r="I57" s="722" t="n">
        <v>1454674.7052666</v>
      </c>
      <c r="J57" s="722" t="n">
        <v>1633218.35404358</v>
      </c>
      <c r="K57" s="722" t="n">
        <v>1735246.30663818</v>
      </c>
      <c r="L57" s="722" t="n">
        <v>1839344.5195287</v>
      </c>
      <c r="M57" s="722" t="n">
        <v>1945510.22075632</v>
      </c>
      <c r="N57" s="722" t="n">
        <v>1969960.45024752</v>
      </c>
      <c r="O57" s="722" t="n">
        <v>1994382.78142949</v>
      </c>
      <c r="P57" s="722" t="n">
        <v>2018860.07225675</v>
      </c>
      <c r="Q57" s="722" t="n">
        <v>2043282.40343872</v>
      </c>
      <c r="R57" s="722" t="n">
        <v>2067713.30442069</v>
      </c>
      <c r="S57" s="722" t="n">
        <v>2092168.49477992</v>
      </c>
      <c r="T57" s="722" t="n">
        <v>2116612.92642993</v>
      </c>
      <c r="U57" s="722" t="n">
        <v>2141048.78827993</v>
      </c>
      <c r="V57" s="722" t="n">
        <v>2165663.31365742</v>
      </c>
      <c r="W57" s="722" t="n">
        <v>2190560.0409622</v>
      </c>
      <c r="X57" s="722" t="n">
        <v>2215747.53999428</v>
      </c>
      <c r="Y57" s="722" t="n">
        <v>2241250.1001309</v>
      </c>
      <c r="Z57" s="722" t="n">
        <v>2267015.53368559</v>
      </c>
      <c r="AA57" s="722" t="n">
        <v>2293088.29551799</v>
      </c>
      <c r="AB57" s="722" t="n">
        <v>2319470.32061375</v>
      </c>
      <c r="AC57" s="722" t="n">
        <v>2346223.20343251</v>
      </c>
      <c r="AD57" s="722" t="n">
        <v>2373184.00002404</v>
      </c>
      <c r="AE57" s="722" t="n">
        <v>2400440.5292109</v>
      </c>
      <c r="AF57" s="722" t="n">
        <v>2428100.77529802</v>
      </c>
      <c r="AG57" s="722" t="n">
        <v>2456001.79433517</v>
      </c>
      <c r="AH57" s="722" t="n">
        <v>2484278.63196335</v>
      </c>
      <c r="AI57" s="722" t="n">
        <v>2513056.33980926</v>
      </c>
    </row>
    <row r="58" s="719" customFormat="true" ht="12" hidden="false" customHeight="true" outlineLevel="0" collapsed="false">
      <c r="B58" s="720" t="s">
        <v>1097</v>
      </c>
      <c r="E58" s="721"/>
      <c r="F58" s="722" t="n">
        <v>5936490.9716805</v>
      </c>
      <c r="G58" s="722" t="n">
        <v>0</v>
      </c>
      <c r="H58" s="722" t="n">
        <v>0</v>
      </c>
      <c r="I58" s="722" t="n">
        <v>0</v>
      </c>
      <c r="J58" s="722" t="n">
        <v>0</v>
      </c>
      <c r="K58" s="722" t="n">
        <v>0</v>
      </c>
      <c r="L58" s="722" t="n">
        <v>0</v>
      </c>
      <c r="M58" s="722" t="n">
        <v>0</v>
      </c>
      <c r="N58" s="722" t="n">
        <v>0</v>
      </c>
      <c r="O58" s="722" t="n">
        <v>0</v>
      </c>
      <c r="P58" s="722" t="n">
        <v>0</v>
      </c>
      <c r="Q58" s="722" t="n">
        <v>0</v>
      </c>
      <c r="R58" s="722" t="n">
        <v>0</v>
      </c>
      <c r="S58" s="722" t="n">
        <v>0</v>
      </c>
      <c r="T58" s="722" t="n">
        <v>0</v>
      </c>
      <c r="U58" s="722" t="n">
        <v>0</v>
      </c>
      <c r="V58" s="722" t="n">
        <v>0</v>
      </c>
      <c r="W58" s="722" t="n">
        <v>0</v>
      </c>
      <c r="X58" s="722" t="n">
        <v>0</v>
      </c>
      <c r="Y58" s="722" t="n">
        <v>0</v>
      </c>
      <c r="Z58" s="722" t="n">
        <v>0</v>
      </c>
      <c r="AA58" s="722" t="n">
        <v>0</v>
      </c>
      <c r="AB58" s="722" t="n">
        <v>0</v>
      </c>
      <c r="AC58" s="722" t="n">
        <v>0</v>
      </c>
      <c r="AD58" s="722" t="n">
        <v>0</v>
      </c>
      <c r="AE58" s="722" t="n">
        <v>0</v>
      </c>
      <c r="AF58" s="722" t="n">
        <v>0</v>
      </c>
      <c r="AG58" s="722" t="n">
        <v>0</v>
      </c>
      <c r="AH58" s="722" t="n">
        <v>0</v>
      </c>
      <c r="AI58" s="722" t="n">
        <v>0</v>
      </c>
    </row>
    <row r="59" s="719" customFormat="true" ht="12" hidden="false" customHeight="true" outlineLevel="0" collapsed="false">
      <c r="B59" s="720" t="s">
        <v>1098</v>
      </c>
      <c r="E59" s="721"/>
      <c r="F59" s="722" t="n">
        <v>2292186.89503823</v>
      </c>
      <c r="G59" s="722" t="n">
        <v>2323747.45599374</v>
      </c>
      <c r="H59" s="722" t="n">
        <v>2680158.09543943</v>
      </c>
      <c r="I59" s="722" t="n">
        <v>3045212.74854522</v>
      </c>
      <c r="J59" s="722" t="n">
        <v>3418975.62038109</v>
      </c>
      <c r="K59" s="722" t="n">
        <v>3632560.70632792</v>
      </c>
      <c r="L59" s="722" t="n">
        <v>3850479.67051096</v>
      </c>
      <c r="M59" s="722" t="n">
        <v>4072726.7101179</v>
      </c>
      <c r="N59" s="722" t="n">
        <v>4123910.76541348</v>
      </c>
      <c r="O59" s="722" t="n">
        <v>4175036.41845142</v>
      </c>
      <c r="P59" s="722" t="n">
        <v>4226277.12388692</v>
      </c>
      <c r="Q59" s="722" t="n">
        <v>4277402.77692486</v>
      </c>
      <c r="R59" s="722" t="n">
        <v>4328546.3699628</v>
      </c>
      <c r="S59" s="722" t="n">
        <v>4379740.81032834</v>
      </c>
      <c r="T59" s="722" t="n">
        <v>4430912.72843625</v>
      </c>
      <c r="U59" s="722" t="n">
        <v>4482066.70654414</v>
      </c>
      <c r="V59" s="722" t="n">
        <v>4533594.6984777</v>
      </c>
      <c r="W59" s="722" t="n">
        <v>4585713.45128964</v>
      </c>
      <c r="X59" s="722" t="n">
        <v>4638440.90497997</v>
      </c>
      <c r="Y59" s="722" t="n">
        <v>4691827.90687628</v>
      </c>
      <c r="Z59" s="722" t="n">
        <v>4745765.20739335</v>
      </c>
      <c r="AA59" s="722" t="n">
        <v>4800345.86823412</v>
      </c>
      <c r="AB59" s="722" t="n">
        <v>4855573.94009319</v>
      </c>
      <c r="AC59" s="722" t="n">
        <v>4911578.36467352</v>
      </c>
      <c r="AD59" s="722" t="n">
        <v>4968018.03547706</v>
      </c>
      <c r="AE59" s="722" t="n">
        <v>5025076.79222894</v>
      </c>
      <c r="AF59" s="722" t="n">
        <v>5082980.68902967</v>
      </c>
      <c r="AG59" s="722" t="n">
        <v>5141388.61938119</v>
      </c>
      <c r="AH59" s="722" t="n">
        <v>5200583.28752393</v>
      </c>
      <c r="AI59" s="722" t="n">
        <v>5260826.47625126</v>
      </c>
    </row>
    <row r="60" s="719" customFormat="true" ht="12" hidden="false" customHeight="true" outlineLevel="0" collapsed="false">
      <c r="B60" s="720" t="s">
        <v>1099</v>
      </c>
      <c r="E60" s="721"/>
      <c r="F60" s="722" t="n">
        <v>0</v>
      </c>
      <c r="G60" s="722" t="n">
        <v>0</v>
      </c>
      <c r="H60" s="722" t="n">
        <v>0</v>
      </c>
      <c r="I60" s="722" t="n">
        <v>0</v>
      </c>
      <c r="J60" s="722" t="n">
        <v>0</v>
      </c>
      <c r="K60" s="722" t="n">
        <v>0</v>
      </c>
      <c r="L60" s="722" t="n">
        <v>0</v>
      </c>
      <c r="M60" s="722" t="n">
        <v>0</v>
      </c>
      <c r="N60" s="722" t="n">
        <v>0</v>
      </c>
      <c r="O60" s="722" t="n">
        <v>0</v>
      </c>
      <c r="P60" s="722" t="n">
        <v>0</v>
      </c>
      <c r="Q60" s="722" t="n">
        <v>0</v>
      </c>
      <c r="R60" s="722" t="n">
        <v>0</v>
      </c>
      <c r="S60" s="722" t="n">
        <v>0</v>
      </c>
      <c r="T60" s="722" t="n">
        <v>0</v>
      </c>
      <c r="U60" s="722" t="n">
        <v>0</v>
      </c>
      <c r="V60" s="722" t="n">
        <v>0</v>
      </c>
      <c r="W60" s="722" t="n">
        <v>0</v>
      </c>
      <c r="X60" s="722" t="n">
        <v>0</v>
      </c>
      <c r="Y60" s="722" t="n">
        <v>0</v>
      </c>
      <c r="Z60" s="722" t="n">
        <v>0</v>
      </c>
      <c r="AA60" s="722" t="n">
        <v>0</v>
      </c>
      <c r="AB60" s="722" t="n">
        <v>0</v>
      </c>
      <c r="AC60" s="722" t="n">
        <v>0</v>
      </c>
      <c r="AD60" s="722" t="n">
        <v>0</v>
      </c>
      <c r="AE60" s="722" t="n">
        <v>0</v>
      </c>
      <c r="AF60" s="722" t="n">
        <v>0</v>
      </c>
      <c r="AG60" s="722" t="n">
        <v>0</v>
      </c>
      <c r="AH60" s="722" t="n">
        <v>0</v>
      </c>
      <c r="AI60" s="722" t="n">
        <v>0</v>
      </c>
    </row>
    <row r="61" s="706" customFormat="true" ht="12" hidden="false" customHeight="true" outlineLevel="0" collapsed="false">
      <c r="B61" s="707" t="s">
        <v>1100</v>
      </c>
      <c r="C61" s="708"/>
      <c r="D61" s="708"/>
      <c r="F61" s="710" t="n">
        <v>-5567045.47108321</v>
      </c>
      <c r="G61" s="710" t="n">
        <v>-5916537.92215508</v>
      </c>
      <c r="H61" s="710" t="n">
        <v>-10965881.5638373</v>
      </c>
      <c r="I61" s="710" t="n">
        <v>-13321376.5093523</v>
      </c>
      <c r="J61" s="710" t="n">
        <v>-17496775.0465886</v>
      </c>
      <c r="K61" s="710" t="n">
        <v>-20071785.012313</v>
      </c>
      <c r="L61" s="710" t="n">
        <v>-24268704.0192549</v>
      </c>
      <c r="M61" s="710" t="n">
        <v>-26593390.6246029</v>
      </c>
      <c r="N61" s="710" t="n">
        <v>-26839337.4709995</v>
      </c>
      <c r="O61" s="710" t="n">
        <v>-27102844.9156241</v>
      </c>
      <c r="P61" s="710" t="n">
        <v>-27795502.2926805</v>
      </c>
      <c r="Q61" s="710" t="n">
        <v>-27936631.1081271</v>
      </c>
      <c r="R61" s="710" t="n">
        <v>-28086618.6199916</v>
      </c>
      <c r="S61" s="710" t="n">
        <v>-28245742.2195541</v>
      </c>
      <c r="T61" s="710" t="n">
        <v>-28422194.0872128</v>
      </c>
      <c r="U61" s="710" t="n">
        <v>-28603893.1786734</v>
      </c>
      <c r="V61" s="710" t="n">
        <v>-28800338.5559316</v>
      </c>
      <c r="W61" s="710" t="n">
        <v>-29013430.3728395</v>
      </c>
      <c r="X61" s="710" t="n">
        <v>-29246761.4584405</v>
      </c>
      <c r="Y61" s="710" t="n">
        <v>-29512648.4942723</v>
      </c>
      <c r="Z61" s="710" t="n">
        <v>-30633576.989445</v>
      </c>
      <c r="AA61" s="710" t="n">
        <v>-30952650.9526112</v>
      </c>
      <c r="AB61" s="710" t="n">
        <v>-31314377.9357276</v>
      </c>
      <c r="AC61" s="710" t="n">
        <v>-31733721.5400496</v>
      </c>
      <c r="AD61" s="710" t="n">
        <v>-32242100.9960299</v>
      </c>
      <c r="AE61" s="710" t="n">
        <v>-33535190.9439394</v>
      </c>
      <c r="AF61" s="710" t="n">
        <v>-34288917.1959002</v>
      </c>
      <c r="AG61" s="710" t="n">
        <v>-35299256.1636559</v>
      </c>
      <c r="AH61" s="710" t="n">
        <v>-36831370.6126161</v>
      </c>
      <c r="AI61" s="710" t="n">
        <v>-39816770.5949863</v>
      </c>
    </row>
    <row r="62" s="723" customFormat="true" ht="12" hidden="true" customHeight="true" outlineLevel="1" collapsed="false">
      <c r="C62" s="724"/>
      <c r="D62" s="724"/>
      <c r="E62" s="724"/>
      <c r="F62" s="725"/>
      <c r="G62" s="725"/>
      <c r="H62" s="725"/>
      <c r="I62" s="725"/>
      <c r="J62" s="725"/>
      <c r="K62" s="725"/>
      <c r="L62" s="725"/>
      <c r="M62" s="725"/>
      <c r="N62" s="725"/>
      <c r="O62" s="725"/>
      <c r="P62" s="725"/>
      <c r="Q62" s="725"/>
      <c r="R62" s="725"/>
      <c r="S62" s="725"/>
      <c r="T62" s="725"/>
      <c r="U62" s="725"/>
      <c r="V62" s="725"/>
      <c r="W62" s="725"/>
      <c r="X62" s="725"/>
      <c r="Y62" s="725"/>
      <c r="Z62" s="725"/>
      <c r="AA62" s="725"/>
      <c r="AB62" s="725"/>
      <c r="AC62" s="725"/>
      <c r="AD62" s="725"/>
      <c r="AE62" s="725"/>
      <c r="AF62" s="725"/>
      <c r="AG62" s="725"/>
      <c r="AH62" s="725"/>
      <c r="AI62" s="725"/>
    </row>
    <row r="63" s="711" customFormat="true" ht="12" hidden="true" customHeight="true" outlineLevel="1" collapsed="false">
      <c r="B63" s="712" t="s">
        <v>1061</v>
      </c>
      <c r="C63" s="713"/>
      <c r="D63" s="713"/>
      <c r="E63" s="713"/>
      <c r="F63" s="714" t="n">
        <v>5567045.47108321</v>
      </c>
      <c r="G63" s="714" t="n">
        <v>5916537.92215508</v>
      </c>
      <c r="H63" s="714" t="n">
        <v>10965881.5638373</v>
      </c>
      <c r="I63" s="714" t="n">
        <v>13321376.5093523</v>
      </c>
      <c r="J63" s="714" t="n">
        <v>17496775.0465886</v>
      </c>
      <c r="K63" s="714" t="n">
        <v>20071785.012313</v>
      </c>
      <c r="L63" s="714" t="n">
        <v>24268704.0192549</v>
      </c>
      <c r="M63" s="714" t="n">
        <v>26593390.6246029</v>
      </c>
      <c r="N63" s="714" t="n">
        <v>26839337.4709995</v>
      </c>
      <c r="O63" s="714" t="n">
        <v>27102844.9156241</v>
      </c>
      <c r="P63" s="714" t="n">
        <v>27795502.2926805</v>
      </c>
      <c r="Q63" s="714" t="n">
        <v>27936631.1081271</v>
      </c>
      <c r="R63" s="714" t="n">
        <v>28086618.6199916</v>
      </c>
      <c r="S63" s="714" t="n">
        <v>28245742.2195541</v>
      </c>
      <c r="T63" s="714" t="n">
        <v>28422194.0872128</v>
      </c>
      <c r="U63" s="714" t="n">
        <v>28603893.1786734</v>
      </c>
      <c r="V63" s="714" t="n">
        <v>28800338.5559316</v>
      </c>
      <c r="W63" s="714" t="n">
        <v>29013430.3728395</v>
      </c>
      <c r="X63" s="714" t="n">
        <v>29246761.4584405</v>
      </c>
      <c r="Y63" s="714" t="n">
        <v>29512648.4942723</v>
      </c>
      <c r="Z63" s="714" t="n">
        <v>30633576.989445</v>
      </c>
      <c r="AA63" s="714" t="n">
        <v>30952650.9526112</v>
      </c>
      <c r="AB63" s="714" t="n">
        <v>31314377.9357276</v>
      </c>
      <c r="AC63" s="714" t="n">
        <v>31733721.5400496</v>
      </c>
      <c r="AD63" s="714" t="n">
        <v>32242100.9960299</v>
      </c>
      <c r="AE63" s="714" t="n">
        <v>33535190.9439394</v>
      </c>
      <c r="AF63" s="714" t="n">
        <v>34288917.1959002</v>
      </c>
      <c r="AG63" s="714" t="n">
        <v>35299256.1636559</v>
      </c>
      <c r="AH63" s="714" t="n">
        <v>36831370.6126161</v>
      </c>
      <c r="AI63" s="714" t="n">
        <v>39816770.5949863</v>
      </c>
    </row>
    <row r="64" s="711" customFormat="true" ht="12" hidden="true" customHeight="true" outlineLevel="1" collapsed="false">
      <c r="B64" s="712" t="s">
        <v>1101</v>
      </c>
      <c r="C64" s="713"/>
      <c r="D64" s="713"/>
      <c r="E64" s="713"/>
      <c r="F64" s="714" t="n">
        <v>167011364.132496</v>
      </c>
      <c r="G64" s="714" t="n">
        <v>171579599.742497</v>
      </c>
      <c r="H64" s="714" t="n">
        <v>307044683.787444</v>
      </c>
      <c r="I64" s="714" t="n">
        <v>359677165.752512</v>
      </c>
      <c r="J64" s="714" t="n">
        <v>454916151.211303</v>
      </c>
      <c r="K64" s="714" t="n">
        <v>501794625.307825</v>
      </c>
      <c r="L64" s="714" t="n">
        <v>582448896.462117</v>
      </c>
      <c r="M64" s="714" t="n">
        <v>611647984.365867</v>
      </c>
      <c r="N64" s="714" t="n">
        <v>590465424.361988</v>
      </c>
      <c r="O64" s="714" t="n">
        <v>569159743.228107</v>
      </c>
      <c r="P64" s="714" t="n">
        <v>555910045.85361</v>
      </c>
      <c r="Q64" s="714" t="n">
        <v>530795991.054415</v>
      </c>
      <c r="R64" s="714" t="n">
        <v>505559135.15985</v>
      </c>
      <c r="S64" s="714" t="n">
        <v>480177617.732421</v>
      </c>
      <c r="T64" s="714" t="n">
        <v>454755105.395404</v>
      </c>
      <c r="U64" s="714" t="n">
        <v>429058397.680101</v>
      </c>
      <c r="V64" s="714" t="n">
        <v>403204739.783043</v>
      </c>
      <c r="W64" s="714" t="n">
        <v>377174594.846914</v>
      </c>
      <c r="X64" s="714" t="n">
        <v>350961137.501287</v>
      </c>
      <c r="Y64" s="714" t="n">
        <v>324639133.436995</v>
      </c>
      <c r="Z64" s="714" t="n">
        <v>306335769.89445</v>
      </c>
      <c r="AA64" s="714" t="n">
        <v>278573858.573501</v>
      </c>
      <c r="AB64" s="714" t="n">
        <v>250515023.485821</v>
      </c>
      <c r="AC64" s="714" t="n">
        <v>222136050.780347</v>
      </c>
      <c r="AD64" s="714" t="n">
        <v>193452605.976179</v>
      </c>
      <c r="AE64" s="714" t="n">
        <v>167675954.719697</v>
      </c>
      <c r="AF64" s="714" t="n">
        <v>137155668.783601</v>
      </c>
      <c r="AG64" s="714" t="n">
        <v>105897768.490968</v>
      </c>
      <c r="AH64" s="714" t="n">
        <v>73662741.2252322</v>
      </c>
      <c r="AI64" s="714" t="n">
        <v>39816770.5949863</v>
      </c>
    </row>
    <row r="65" s="711" customFormat="true" ht="12" hidden="true" customHeight="true" outlineLevel="1" collapsed="false">
      <c r="B65" s="712" t="s">
        <v>1100</v>
      </c>
      <c r="C65" s="713"/>
      <c r="D65" s="713"/>
      <c r="E65" s="713"/>
      <c r="F65" s="714" t="n">
        <v>5567045.47108321</v>
      </c>
      <c r="G65" s="714" t="n">
        <v>5916537.92215508</v>
      </c>
      <c r="H65" s="714" t="n">
        <v>10965881.5638373</v>
      </c>
      <c r="I65" s="714" t="n">
        <v>13321376.5093523</v>
      </c>
      <c r="J65" s="714" t="n">
        <v>17496775.0465886</v>
      </c>
      <c r="K65" s="714" t="n">
        <v>20071785.012313</v>
      </c>
      <c r="L65" s="714" t="n">
        <v>24268704.0192549</v>
      </c>
      <c r="M65" s="714" t="n">
        <v>26593390.6246029</v>
      </c>
      <c r="N65" s="714" t="n">
        <v>26839337.4709995</v>
      </c>
      <c r="O65" s="714" t="n">
        <v>27102844.9156241</v>
      </c>
      <c r="P65" s="714" t="n">
        <v>27795502.2926805</v>
      </c>
      <c r="Q65" s="714" t="n">
        <v>27936631.1081271</v>
      </c>
      <c r="R65" s="714" t="n">
        <v>28086618.6199916</v>
      </c>
      <c r="S65" s="714" t="n">
        <v>28245742.2195541</v>
      </c>
      <c r="T65" s="714" t="n">
        <v>28422194.0872128</v>
      </c>
      <c r="U65" s="714" t="n">
        <v>28603893.1786734</v>
      </c>
      <c r="V65" s="714" t="n">
        <v>28800338.5559316</v>
      </c>
      <c r="W65" s="714" t="n">
        <v>29013430.3728395</v>
      </c>
      <c r="X65" s="714" t="n">
        <v>29246761.4584405</v>
      </c>
      <c r="Y65" s="714" t="n">
        <v>29512648.4942723</v>
      </c>
      <c r="Z65" s="714" t="n">
        <v>30633576.989445</v>
      </c>
      <c r="AA65" s="714" t="n">
        <v>30952650.9526112</v>
      </c>
      <c r="AB65" s="714" t="n">
        <v>31314377.9357276</v>
      </c>
      <c r="AC65" s="714" t="n">
        <v>31733721.5400496</v>
      </c>
      <c r="AD65" s="714" t="n">
        <v>32242100.9960299</v>
      </c>
      <c r="AE65" s="714" t="n">
        <v>33535190.9439394</v>
      </c>
      <c r="AF65" s="714" t="n">
        <v>34288917.1959002</v>
      </c>
      <c r="AG65" s="714" t="n">
        <v>35299256.1636559</v>
      </c>
      <c r="AH65" s="714" t="n">
        <v>36831370.6126161</v>
      </c>
      <c r="AI65" s="714" t="n">
        <v>39816770.5949863</v>
      </c>
    </row>
    <row r="66" s="711" customFormat="true" ht="12" hidden="true" customHeight="true" outlineLevel="1" collapsed="false">
      <c r="B66" s="712" t="s">
        <v>1102</v>
      </c>
      <c r="C66" s="713"/>
      <c r="D66" s="713"/>
      <c r="E66" s="713"/>
      <c r="F66" s="714" t="n">
        <v>161444318.661413</v>
      </c>
      <c r="G66" s="714" t="n">
        <v>165663061.820342</v>
      </c>
      <c r="H66" s="714" t="n">
        <v>296078802.223607</v>
      </c>
      <c r="I66" s="714" t="n">
        <v>346355789.24316</v>
      </c>
      <c r="J66" s="714" t="n">
        <v>437419376.164714</v>
      </c>
      <c r="K66" s="714" t="n">
        <v>481722840.295512</v>
      </c>
      <c r="L66" s="714" t="n">
        <v>558180192.442863</v>
      </c>
      <c r="M66" s="714" t="n">
        <v>585054593.741264</v>
      </c>
      <c r="N66" s="714" t="n">
        <v>563626086.890989</v>
      </c>
      <c r="O66" s="714" t="n">
        <v>542056898.312482</v>
      </c>
      <c r="P66" s="714" t="n">
        <v>528114543.560929</v>
      </c>
      <c r="Q66" s="714" t="n">
        <v>502859359.946288</v>
      </c>
      <c r="R66" s="714" t="n">
        <v>477472516.539858</v>
      </c>
      <c r="S66" s="714" t="n">
        <v>451931875.512866</v>
      </c>
      <c r="T66" s="714" t="n">
        <v>426332911.308192</v>
      </c>
      <c r="U66" s="714" t="n">
        <v>400454504.501427</v>
      </c>
      <c r="V66" s="714" t="n">
        <v>374404401.227111</v>
      </c>
      <c r="W66" s="714" t="n">
        <v>348161164.474074</v>
      </c>
      <c r="X66" s="714" t="n">
        <v>321714376.042846</v>
      </c>
      <c r="Y66" s="714" t="n">
        <v>295126484.942723</v>
      </c>
      <c r="Z66" s="714" t="n">
        <v>275702192.905005</v>
      </c>
      <c r="AA66" s="714" t="n">
        <v>247621207.62089</v>
      </c>
      <c r="AB66" s="714" t="n">
        <v>219200645.550093</v>
      </c>
      <c r="AC66" s="714" t="n">
        <v>190402329.240298</v>
      </c>
      <c r="AD66" s="714" t="n">
        <v>161210504.98015</v>
      </c>
      <c r="AE66" s="714" t="n">
        <v>134140763.775758</v>
      </c>
      <c r="AF66" s="714" t="n">
        <v>102866751.5877</v>
      </c>
      <c r="AG66" s="714" t="n">
        <v>70598512.3273118</v>
      </c>
      <c r="AH66" s="714" t="n">
        <v>36831370.6126161</v>
      </c>
      <c r="AI66" s="714" t="n">
        <v>0</v>
      </c>
    </row>
    <row r="67" s="726" customFormat="true" ht="12" hidden="true" customHeight="true" outlineLevel="1" collapsed="false">
      <c r="B67" s="716"/>
      <c r="C67" s="727"/>
      <c r="D67" s="728"/>
      <c r="E67" s="728"/>
      <c r="F67" s="718"/>
      <c r="G67" s="718"/>
      <c r="H67" s="718"/>
      <c r="I67" s="718"/>
      <c r="J67" s="718"/>
      <c r="K67" s="718"/>
      <c r="L67" s="718"/>
      <c r="M67" s="718"/>
      <c r="N67" s="718"/>
      <c r="O67" s="718"/>
      <c r="P67" s="718"/>
      <c r="Q67" s="718"/>
      <c r="R67" s="718"/>
      <c r="S67" s="718"/>
      <c r="T67" s="718"/>
      <c r="U67" s="718"/>
      <c r="V67" s="718"/>
      <c r="W67" s="718"/>
      <c r="X67" s="718"/>
      <c r="Y67" s="718"/>
      <c r="Z67" s="718"/>
      <c r="AA67" s="718"/>
      <c r="AB67" s="718"/>
      <c r="AC67" s="718"/>
      <c r="AD67" s="718"/>
      <c r="AE67" s="718"/>
      <c r="AF67" s="718"/>
      <c r="AG67" s="718"/>
      <c r="AH67" s="718"/>
      <c r="AI67" s="718"/>
    </row>
    <row r="68" s="674" customFormat="true" ht="12" hidden="false" customHeight="true" outlineLevel="0" collapsed="false">
      <c r="B68" s="688" t="s">
        <v>1103</v>
      </c>
      <c r="C68" s="689"/>
      <c r="D68" s="690"/>
      <c r="E68" s="705"/>
      <c r="F68" s="691" t="n">
        <v>0</v>
      </c>
      <c r="G68" s="691" t="n">
        <v>0</v>
      </c>
      <c r="H68" s="691" t="n">
        <v>0</v>
      </c>
      <c r="I68" s="691" t="n">
        <v>0</v>
      </c>
      <c r="J68" s="691" t="n">
        <v>0</v>
      </c>
      <c r="K68" s="691" t="n">
        <v>0</v>
      </c>
      <c r="L68" s="691" t="n">
        <v>0</v>
      </c>
      <c r="M68" s="691" t="n">
        <v>0</v>
      </c>
      <c r="N68" s="691" t="n">
        <v>0</v>
      </c>
      <c r="O68" s="691" t="n">
        <v>0</v>
      </c>
      <c r="P68" s="691" t="n">
        <v>0</v>
      </c>
      <c r="Q68" s="691" t="n">
        <v>0</v>
      </c>
      <c r="R68" s="691" t="n">
        <v>0</v>
      </c>
      <c r="S68" s="691" t="n">
        <v>0</v>
      </c>
      <c r="T68" s="691" t="n">
        <v>0</v>
      </c>
      <c r="U68" s="691" t="n">
        <v>0</v>
      </c>
      <c r="V68" s="691" t="n">
        <v>0</v>
      </c>
      <c r="W68" s="691" t="n">
        <v>0</v>
      </c>
      <c r="X68" s="691" t="n">
        <v>0</v>
      </c>
      <c r="Y68" s="691" t="n">
        <v>0</v>
      </c>
      <c r="Z68" s="691" t="n">
        <v>0</v>
      </c>
      <c r="AA68" s="691" t="n">
        <v>0</v>
      </c>
      <c r="AB68" s="691" t="n">
        <v>0</v>
      </c>
      <c r="AC68" s="691" t="n">
        <v>0</v>
      </c>
      <c r="AD68" s="691" t="n">
        <v>0</v>
      </c>
      <c r="AE68" s="691" t="n">
        <v>0</v>
      </c>
      <c r="AF68" s="691" t="n">
        <v>0</v>
      </c>
      <c r="AG68" s="691" t="n">
        <v>0</v>
      </c>
      <c r="AH68" s="691" t="n">
        <v>0</v>
      </c>
      <c r="AI68" s="691" t="n">
        <v>0</v>
      </c>
    </row>
    <row r="69" s="706" customFormat="true" ht="12" hidden="true" customHeight="true" outlineLevel="0" collapsed="false">
      <c r="B69" s="707" t="s">
        <v>1104</v>
      </c>
      <c r="C69" s="708"/>
      <c r="D69" s="708"/>
      <c r="F69" s="710" t="n">
        <v>0</v>
      </c>
      <c r="G69" s="710" t="n">
        <v>0</v>
      </c>
      <c r="H69" s="710" t="n">
        <v>0</v>
      </c>
      <c r="I69" s="710" t="n">
        <v>0</v>
      </c>
      <c r="J69" s="710" t="n">
        <v>0</v>
      </c>
      <c r="K69" s="710" t="n">
        <v>0</v>
      </c>
      <c r="L69" s="710" t="n">
        <v>0</v>
      </c>
      <c r="M69" s="710" t="n">
        <v>0</v>
      </c>
      <c r="N69" s="710" t="n">
        <v>0</v>
      </c>
      <c r="O69" s="710" t="n">
        <v>0</v>
      </c>
      <c r="P69" s="710" t="n">
        <v>0</v>
      </c>
      <c r="Q69" s="710" t="n">
        <v>0</v>
      </c>
      <c r="R69" s="710" t="n">
        <v>0</v>
      </c>
      <c r="S69" s="710" t="n">
        <v>0</v>
      </c>
      <c r="T69" s="710" t="n">
        <v>0</v>
      </c>
      <c r="U69" s="710" t="n">
        <v>0</v>
      </c>
      <c r="V69" s="710" t="n">
        <v>0</v>
      </c>
      <c r="W69" s="710" t="n">
        <v>0</v>
      </c>
      <c r="X69" s="710" t="n">
        <v>0</v>
      </c>
      <c r="Y69" s="710" t="n">
        <v>0</v>
      </c>
      <c r="Z69" s="710" t="n">
        <v>0</v>
      </c>
      <c r="AA69" s="710" t="n">
        <v>0</v>
      </c>
      <c r="AB69" s="710" t="n">
        <v>0</v>
      </c>
      <c r="AC69" s="710" t="n">
        <v>0</v>
      </c>
      <c r="AD69" s="710" t="n">
        <v>0</v>
      </c>
      <c r="AE69" s="710" t="n">
        <v>0</v>
      </c>
      <c r="AF69" s="710" t="n">
        <v>0</v>
      </c>
      <c r="AG69" s="710" t="n">
        <v>0</v>
      </c>
      <c r="AH69" s="710" t="n">
        <v>0</v>
      </c>
      <c r="AI69" s="710" t="n">
        <v>0</v>
      </c>
    </row>
    <row r="70" s="674" customFormat="true" ht="12" hidden="false" customHeight="true" outlineLevel="0" collapsed="false">
      <c r="B70" s="629" t="s">
        <v>1105</v>
      </c>
      <c r="C70" s="686"/>
      <c r="D70" s="687"/>
      <c r="E70" s="687"/>
      <c r="F70" s="687" t="n">
        <v>24250116.6321122</v>
      </c>
      <c r="G70" s="687" t="n">
        <v>31329370.5903776</v>
      </c>
      <c r="H70" s="687" t="n">
        <v>31534656.4894042</v>
      </c>
      <c r="I70" s="687" t="n">
        <v>36774435.4199582</v>
      </c>
      <c r="J70" s="687" t="n">
        <v>39775289.8064259</v>
      </c>
      <c r="K70" s="687" t="n">
        <v>42213831.5239505</v>
      </c>
      <c r="L70" s="687" t="n">
        <v>42578054.1330696</v>
      </c>
      <c r="M70" s="687" t="n">
        <v>46014523.2171683</v>
      </c>
      <c r="N70" s="687" t="n">
        <v>47824718.1899706</v>
      </c>
      <c r="O70" s="687" t="n">
        <v>48114344.0576118</v>
      </c>
      <c r="P70" s="687" t="n">
        <v>48335404.863882</v>
      </c>
      <c r="Q70" s="687" t="n">
        <v>49336402.6575284</v>
      </c>
      <c r="R70" s="687" t="n">
        <v>50175809.4099498</v>
      </c>
      <c r="S70" s="687" t="n">
        <v>51050013.4571391</v>
      </c>
      <c r="T70" s="687" t="n">
        <v>51906458.150225</v>
      </c>
      <c r="U70" s="687" t="n">
        <v>52760439.3716529</v>
      </c>
      <c r="V70" s="687" t="n">
        <v>53606775.0329432</v>
      </c>
      <c r="W70" s="687" t="n">
        <v>54450121.8063522</v>
      </c>
      <c r="X70" s="687" t="n">
        <v>55286691.9024904</v>
      </c>
      <c r="Y70" s="687" t="n">
        <v>56106225.4174094</v>
      </c>
      <c r="Z70" s="687" t="n">
        <v>56079182.8380902</v>
      </c>
      <c r="AA70" s="687" t="n">
        <v>56958969.0382445</v>
      </c>
      <c r="AB70" s="687" t="n">
        <v>57613510.2826287</v>
      </c>
      <c r="AC70" s="687" t="n">
        <v>58346349.8736194</v>
      </c>
      <c r="AD70" s="687" t="n">
        <v>59006738.2304516</v>
      </c>
      <c r="AE70" s="687" t="n">
        <v>58934480.9931845</v>
      </c>
      <c r="AF70" s="687" t="n">
        <v>59394927.9599437</v>
      </c>
      <c r="AG70" s="687" t="n">
        <v>59553771.7145422</v>
      </c>
      <c r="AH70" s="687" t="n">
        <v>59340712.3012249</v>
      </c>
      <c r="AI70" s="687" t="n">
        <v>57846434.3539239</v>
      </c>
    </row>
    <row r="71" s="674" customFormat="true" ht="12" hidden="false" customHeight="true" outlineLevel="0" collapsed="false">
      <c r="B71" s="682"/>
      <c r="C71" s="692"/>
      <c r="D71" s="661"/>
      <c r="E71" s="661"/>
      <c r="F71" s="684"/>
      <c r="G71" s="684"/>
      <c r="H71" s="684"/>
      <c r="I71" s="684"/>
      <c r="J71" s="684"/>
      <c r="K71" s="684"/>
      <c r="L71" s="684"/>
      <c r="M71" s="684"/>
      <c r="N71" s="684"/>
      <c r="O71" s="684"/>
      <c r="P71" s="684"/>
      <c r="Q71" s="684"/>
      <c r="R71" s="684"/>
      <c r="S71" s="684"/>
      <c r="T71" s="684"/>
      <c r="U71" s="684"/>
      <c r="V71" s="684"/>
      <c r="W71" s="684"/>
      <c r="X71" s="684"/>
      <c r="Y71" s="684"/>
      <c r="Z71" s="684"/>
      <c r="AA71" s="684"/>
      <c r="AB71" s="684"/>
      <c r="AC71" s="684"/>
      <c r="AD71" s="684"/>
      <c r="AE71" s="684"/>
      <c r="AF71" s="684"/>
      <c r="AG71" s="684"/>
      <c r="AH71" s="684"/>
      <c r="AI71" s="684"/>
    </row>
    <row r="72" s="674" customFormat="true" ht="12" hidden="false" customHeight="true" outlineLevel="0" collapsed="false">
      <c r="B72" s="629" t="s">
        <v>1106</v>
      </c>
      <c r="C72" s="686"/>
      <c r="D72" s="687"/>
      <c r="E72" s="687"/>
      <c r="F72" s="687" t="n">
        <v>24250116.6321122</v>
      </c>
      <c r="G72" s="687" t="n">
        <v>31329370.5903776</v>
      </c>
      <c r="H72" s="687" t="n">
        <v>31534656.4894042</v>
      </c>
      <c r="I72" s="687" t="n">
        <v>36774435.4199582</v>
      </c>
      <c r="J72" s="687" t="n">
        <v>39775289.8064259</v>
      </c>
      <c r="K72" s="687" t="n">
        <v>42213831.5239505</v>
      </c>
      <c r="L72" s="687" t="n">
        <v>42578054.1330696</v>
      </c>
      <c r="M72" s="687" t="n">
        <v>46014523.2171683</v>
      </c>
      <c r="N72" s="687" t="n">
        <v>47824718.1899706</v>
      </c>
      <c r="O72" s="687" t="n">
        <v>48114344.0576118</v>
      </c>
      <c r="P72" s="687" t="n">
        <v>48335404.863882</v>
      </c>
      <c r="Q72" s="687" t="n">
        <v>49336402.6575284</v>
      </c>
      <c r="R72" s="687" t="n">
        <v>50175809.4099498</v>
      </c>
      <c r="S72" s="687" t="n">
        <v>51050013.4571391</v>
      </c>
      <c r="T72" s="687" t="n">
        <v>51906458.150225</v>
      </c>
      <c r="U72" s="687" t="n">
        <v>52760439.3716529</v>
      </c>
      <c r="V72" s="687" t="n">
        <v>53606775.0329432</v>
      </c>
      <c r="W72" s="687" t="n">
        <v>54450121.8063522</v>
      </c>
      <c r="X72" s="687" t="n">
        <v>55286691.9024904</v>
      </c>
      <c r="Y72" s="687" t="n">
        <v>56106225.4174094</v>
      </c>
      <c r="Z72" s="687" t="n">
        <v>56079182.8380902</v>
      </c>
      <c r="AA72" s="687" t="n">
        <v>56958969.0382445</v>
      </c>
      <c r="AB72" s="687" t="n">
        <v>57613510.2826287</v>
      </c>
      <c r="AC72" s="687" t="n">
        <v>58346349.8736194</v>
      </c>
      <c r="AD72" s="687" t="n">
        <v>59006738.2304516</v>
      </c>
      <c r="AE72" s="687" t="n">
        <v>58934480.9931845</v>
      </c>
      <c r="AF72" s="687" t="n">
        <v>59394927.9599437</v>
      </c>
      <c r="AG72" s="687" t="n">
        <v>59553771.7145422</v>
      </c>
      <c r="AH72" s="687" t="n">
        <v>59340712.3012249</v>
      </c>
      <c r="AI72" s="687" t="n">
        <v>57846434.3539239</v>
      </c>
    </row>
    <row r="73" s="674" customFormat="true" ht="12" hidden="false" customHeight="true" outlineLevel="0" collapsed="false">
      <c r="B73" s="682" t="s">
        <v>1107</v>
      </c>
      <c r="C73" s="692"/>
      <c r="D73" s="661"/>
      <c r="E73" s="661"/>
      <c r="F73" s="684" t="n">
        <v>-8221039.65491815</v>
      </c>
      <c r="G73" s="684" t="n">
        <v>-10627986.0007284</v>
      </c>
      <c r="H73" s="684" t="n">
        <v>-10697783.2063974</v>
      </c>
      <c r="I73" s="684" t="n">
        <v>-12479308.0427858</v>
      </c>
      <c r="J73" s="684" t="n">
        <v>-13499598.5341848</v>
      </c>
      <c r="K73" s="684" t="n">
        <v>-14328702.7181432</v>
      </c>
      <c r="L73" s="684" t="n">
        <v>-14452538.4052437</v>
      </c>
      <c r="M73" s="684" t="n">
        <v>-15620937.8938372</v>
      </c>
      <c r="N73" s="684" t="n">
        <v>-16236404.18459</v>
      </c>
      <c r="O73" s="684" t="n">
        <v>-16334876.979588</v>
      </c>
      <c r="P73" s="684" t="n">
        <v>-16410037.6537199</v>
      </c>
      <c r="Q73" s="684" t="n">
        <v>-16750376.9035597</v>
      </c>
      <c r="R73" s="684" t="n">
        <v>-17035775.1993829</v>
      </c>
      <c r="S73" s="684" t="n">
        <v>-17333004.5754273</v>
      </c>
      <c r="T73" s="684" t="n">
        <v>-17624195.7710765</v>
      </c>
      <c r="U73" s="684" t="n">
        <v>-17914549.386362</v>
      </c>
      <c r="V73" s="684" t="n">
        <v>-18202303.5112007</v>
      </c>
      <c r="W73" s="684" t="n">
        <v>-18489041.4141597</v>
      </c>
      <c r="X73" s="684" t="n">
        <v>-18773475.2468467</v>
      </c>
      <c r="Y73" s="684" t="n">
        <v>-19052116.6419192</v>
      </c>
      <c r="Z73" s="684" t="n">
        <v>-19042922.1649507</v>
      </c>
      <c r="AA73" s="684" t="n">
        <v>-19342049.4730031</v>
      </c>
      <c r="AB73" s="684" t="n">
        <v>-19564593.4960938</v>
      </c>
      <c r="AC73" s="684" t="n">
        <v>-19813758.9570306</v>
      </c>
      <c r="AD73" s="684" t="n">
        <v>-20038290.9983536</v>
      </c>
      <c r="AE73" s="684" t="n">
        <v>-20013723.5376827</v>
      </c>
      <c r="AF73" s="684" t="n">
        <v>-20170275.5063809</v>
      </c>
      <c r="AG73" s="684" t="n">
        <v>-20224282.3829444</v>
      </c>
      <c r="AH73" s="684" t="n">
        <v>-20151842.1824165</v>
      </c>
      <c r="AI73" s="684" t="n">
        <v>-19643787.6803341</v>
      </c>
    </row>
    <row r="74" s="706" customFormat="true" ht="12" hidden="true" customHeight="true" outlineLevel="1" collapsed="false">
      <c r="B74" s="712" t="s">
        <v>1107</v>
      </c>
      <c r="C74" s="729"/>
      <c r="D74" s="729"/>
      <c r="E74" s="730"/>
      <c r="F74" s="731" t="n">
        <v>8221039.65491815</v>
      </c>
      <c r="G74" s="731" t="n">
        <v>10627986.0007284</v>
      </c>
      <c r="H74" s="731" t="n">
        <v>10697783.2063974</v>
      </c>
      <c r="I74" s="731" t="n">
        <v>12479308.0427858</v>
      </c>
      <c r="J74" s="731" t="n">
        <v>13499598.5341848</v>
      </c>
      <c r="K74" s="731" t="n">
        <v>14328702.7181432</v>
      </c>
      <c r="L74" s="731" t="n">
        <v>14452538.4052437</v>
      </c>
      <c r="M74" s="731" t="n">
        <v>15620937.8938372</v>
      </c>
      <c r="N74" s="731" t="n">
        <v>16236404.18459</v>
      </c>
      <c r="O74" s="731" t="n">
        <v>16334876.979588</v>
      </c>
      <c r="P74" s="731" t="n">
        <v>16410037.6537199</v>
      </c>
      <c r="Q74" s="731" t="n">
        <v>16750376.9035597</v>
      </c>
      <c r="R74" s="731" t="n">
        <v>17035775.1993829</v>
      </c>
      <c r="S74" s="731" t="n">
        <v>17333004.5754273</v>
      </c>
      <c r="T74" s="731" t="n">
        <v>17624195.7710765</v>
      </c>
      <c r="U74" s="731" t="n">
        <v>17914549.386362</v>
      </c>
      <c r="V74" s="731" t="n">
        <v>18202303.5112007</v>
      </c>
      <c r="W74" s="731" t="n">
        <v>18489041.4141597</v>
      </c>
      <c r="X74" s="731" t="n">
        <v>18773475.2468467</v>
      </c>
      <c r="Y74" s="731" t="n">
        <v>19052116.6419192</v>
      </c>
      <c r="Z74" s="731" t="n">
        <v>19042922.1649507</v>
      </c>
      <c r="AA74" s="731" t="n">
        <v>19342049.4730031</v>
      </c>
      <c r="AB74" s="731" t="n">
        <v>19564593.4960938</v>
      </c>
      <c r="AC74" s="731" t="n">
        <v>19813758.9570306</v>
      </c>
      <c r="AD74" s="731" t="n">
        <v>20038290.9983536</v>
      </c>
      <c r="AE74" s="731" t="n">
        <v>20013723.5376827</v>
      </c>
      <c r="AF74" s="731" t="n">
        <v>20170275.5063809</v>
      </c>
      <c r="AG74" s="731" t="n">
        <v>20224282.3829444</v>
      </c>
      <c r="AH74" s="731" t="n">
        <v>20151842.1824165</v>
      </c>
      <c r="AI74" s="731" t="n">
        <v>19643787.6803341</v>
      </c>
    </row>
    <row r="75" s="715" customFormat="true" ht="12" hidden="true" customHeight="true" outlineLevel="1" collapsed="false">
      <c r="B75" s="732"/>
      <c r="C75" s="733"/>
      <c r="D75" s="733"/>
      <c r="E75" s="733"/>
      <c r="F75" s="718"/>
      <c r="G75" s="718"/>
      <c r="H75" s="718"/>
      <c r="I75" s="718"/>
      <c r="J75" s="718"/>
      <c r="K75" s="718"/>
      <c r="L75" s="718"/>
      <c r="M75" s="718"/>
      <c r="N75" s="718"/>
      <c r="O75" s="718"/>
      <c r="P75" s="718"/>
      <c r="Q75" s="718"/>
      <c r="R75" s="718"/>
      <c r="S75" s="718"/>
      <c r="T75" s="718"/>
      <c r="U75" s="718"/>
      <c r="V75" s="718"/>
      <c r="W75" s="718"/>
      <c r="X75" s="718"/>
      <c r="Y75" s="718"/>
      <c r="Z75" s="718"/>
      <c r="AA75" s="718"/>
      <c r="AB75" s="718"/>
      <c r="AC75" s="718"/>
      <c r="AD75" s="718"/>
      <c r="AE75" s="718"/>
      <c r="AF75" s="718"/>
      <c r="AG75" s="718"/>
      <c r="AH75" s="718"/>
      <c r="AI75" s="718"/>
    </row>
    <row r="76" s="711" customFormat="true" ht="12" hidden="true" customHeight="true" outlineLevel="1" collapsed="false">
      <c r="B76" s="712" t="s">
        <v>1108</v>
      </c>
      <c r="C76" s="713"/>
      <c r="D76" s="713"/>
      <c r="E76" s="713"/>
      <c r="F76" s="714"/>
      <c r="G76" s="714"/>
      <c r="H76" s="714"/>
      <c r="I76" s="714"/>
      <c r="J76" s="714"/>
      <c r="K76" s="714"/>
      <c r="L76" s="714"/>
      <c r="M76" s="714"/>
      <c r="N76" s="714"/>
      <c r="O76" s="714"/>
      <c r="P76" s="714"/>
      <c r="Q76" s="714"/>
      <c r="R76" s="714"/>
      <c r="S76" s="714"/>
      <c r="T76" s="714"/>
      <c r="U76" s="714"/>
      <c r="V76" s="714"/>
      <c r="W76" s="714"/>
      <c r="X76" s="714"/>
      <c r="Y76" s="714"/>
      <c r="Z76" s="714"/>
      <c r="AA76" s="714"/>
      <c r="AB76" s="714"/>
      <c r="AC76" s="714"/>
      <c r="AD76" s="714"/>
      <c r="AE76" s="714"/>
      <c r="AF76" s="714"/>
      <c r="AG76" s="714"/>
      <c r="AH76" s="714"/>
      <c r="AI76" s="714"/>
    </row>
    <row r="77" s="711" customFormat="true" ht="12" hidden="true" customHeight="true" outlineLevel="1" collapsed="false">
      <c r="B77" s="712" t="s">
        <v>1109</v>
      </c>
      <c r="C77" s="713"/>
      <c r="D77" s="713"/>
      <c r="E77" s="713"/>
      <c r="F77" s="714" t="n">
        <v>0</v>
      </c>
      <c r="G77" s="714" t="n">
        <v>0</v>
      </c>
      <c r="H77" s="714" t="n">
        <v>0</v>
      </c>
      <c r="I77" s="714" t="n">
        <v>0</v>
      </c>
      <c r="J77" s="714" t="n">
        <v>0</v>
      </c>
      <c r="K77" s="714" t="n">
        <v>0</v>
      </c>
      <c r="L77" s="714" t="n">
        <v>0</v>
      </c>
      <c r="M77" s="714" t="n">
        <v>0</v>
      </c>
      <c r="N77" s="714" t="n">
        <v>0</v>
      </c>
      <c r="O77" s="714" t="n">
        <v>0</v>
      </c>
      <c r="P77" s="714" t="n">
        <v>0</v>
      </c>
      <c r="Q77" s="714" t="n">
        <v>0</v>
      </c>
      <c r="R77" s="714" t="n">
        <v>0</v>
      </c>
      <c r="S77" s="714" t="n">
        <v>0</v>
      </c>
      <c r="T77" s="714" t="n">
        <v>0</v>
      </c>
      <c r="U77" s="714" t="n">
        <v>0</v>
      </c>
      <c r="V77" s="714" t="n">
        <v>0</v>
      </c>
      <c r="W77" s="714" t="n">
        <v>0</v>
      </c>
      <c r="X77" s="714" t="n">
        <v>0</v>
      </c>
      <c r="Y77" s="714" t="n">
        <v>0</v>
      </c>
      <c r="Z77" s="714" t="n">
        <v>0</v>
      </c>
      <c r="AA77" s="714" t="n">
        <v>0</v>
      </c>
      <c r="AB77" s="714" t="n">
        <v>0</v>
      </c>
      <c r="AC77" s="714" t="n">
        <v>0</v>
      </c>
      <c r="AD77" s="714" t="n">
        <v>0</v>
      </c>
      <c r="AE77" s="714" t="n">
        <v>0</v>
      </c>
      <c r="AF77" s="714" t="n">
        <v>0</v>
      </c>
      <c r="AG77" s="714" t="n">
        <v>0</v>
      </c>
      <c r="AH77" s="714" t="n">
        <v>0</v>
      </c>
      <c r="AI77" s="714" t="n">
        <v>0</v>
      </c>
    </row>
    <row r="78" s="711" customFormat="true" ht="12" hidden="true" customHeight="true" outlineLevel="1" collapsed="false">
      <c r="B78" s="712" t="s">
        <v>1110</v>
      </c>
      <c r="C78" s="713"/>
      <c r="D78" s="713"/>
      <c r="E78" s="713"/>
      <c r="F78" s="714" t="n">
        <v>0</v>
      </c>
      <c r="G78" s="714" t="n">
        <v>0</v>
      </c>
      <c r="H78" s="714" t="n">
        <v>0</v>
      </c>
      <c r="I78" s="714" t="n">
        <v>0</v>
      </c>
      <c r="J78" s="714" t="n">
        <v>0</v>
      </c>
      <c r="K78" s="714" t="n">
        <v>0</v>
      </c>
      <c r="L78" s="714" t="n">
        <v>0</v>
      </c>
      <c r="M78" s="714" t="n">
        <v>0</v>
      </c>
      <c r="N78" s="714" t="n">
        <v>0</v>
      </c>
      <c r="O78" s="714" t="n">
        <v>0</v>
      </c>
      <c r="P78" s="714" t="n">
        <v>0</v>
      </c>
      <c r="Q78" s="714" t="n">
        <v>0</v>
      </c>
      <c r="R78" s="714" t="n">
        <v>0</v>
      </c>
      <c r="S78" s="714" t="n">
        <v>0</v>
      </c>
      <c r="T78" s="714" t="n">
        <v>0</v>
      </c>
      <c r="U78" s="714" t="n">
        <v>0</v>
      </c>
      <c r="V78" s="714" t="n">
        <v>0</v>
      </c>
      <c r="W78" s="714" t="n">
        <v>0</v>
      </c>
      <c r="X78" s="714" t="n">
        <v>0</v>
      </c>
      <c r="Y78" s="714" t="n">
        <v>0</v>
      </c>
      <c r="Z78" s="714" t="n">
        <v>0</v>
      </c>
      <c r="AA78" s="714" t="n">
        <v>0</v>
      </c>
      <c r="AB78" s="714" t="n">
        <v>0</v>
      </c>
      <c r="AC78" s="714" t="n">
        <v>0</v>
      </c>
      <c r="AD78" s="714" t="n">
        <v>0</v>
      </c>
      <c r="AE78" s="714" t="n">
        <v>0</v>
      </c>
      <c r="AF78" s="714" t="n">
        <v>0</v>
      </c>
      <c r="AG78" s="714" t="n">
        <v>0</v>
      </c>
      <c r="AH78" s="714" t="n">
        <v>0</v>
      </c>
      <c r="AI78" s="714" t="n">
        <v>0</v>
      </c>
    </row>
    <row r="79" s="711" customFormat="true" ht="12" hidden="true" customHeight="true" outlineLevel="1" collapsed="false">
      <c r="B79" s="712" t="s">
        <v>1111</v>
      </c>
      <c r="C79" s="713"/>
      <c r="D79" s="713"/>
      <c r="E79" s="713"/>
      <c r="F79" s="714" t="n">
        <v>24250116.6321122</v>
      </c>
      <c r="G79" s="714" t="n">
        <v>31329370.5903776</v>
      </c>
      <c r="H79" s="714" t="n">
        <v>31534656.4894042</v>
      </c>
      <c r="I79" s="714" t="n">
        <v>36774435.4199582</v>
      </c>
      <c r="J79" s="714" t="n">
        <v>39775289.8064259</v>
      </c>
      <c r="K79" s="714" t="n">
        <v>42213831.5239505</v>
      </c>
      <c r="L79" s="714" t="n">
        <v>42578054.1330696</v>
      </c>
      <c r="M79" s="714" t="n">
        <v>46014523.2171683</v>
      </c>
      <c r="N79" s="714" t="n">
        <v>47824718.1899706</v>
      </c>
      <c r="O79" s="714" t="n">
        <v>48114344.0576118</v>
      </c>
      <c r="P79" s="714" t="n">
        <v>48335404.863882</v>
      </c>
      <c r="Q79" s="714" t="n">
        <v>49336402.6575284</v>
      </c>
      <c r="R79" s="714" t="n">
        <v>50175809.4099498</v>
      </c>
      <c r="S79" s="714" t="n">
        <v>51050013.4571391</v>
      </c>
      <c r="T79" s="714" t="n">
        <v>51906458.150225</v>
      </c>
      <c r="U79" s="714" t="n">
        <v>52760439.3716529</v>
      </c>
      <c r="V79" s="714" t="n">
        <v>53606775.0329432</v>
      </c>
      <c r="W79" s="714" t="n">
        <v>54450121.8063522</v>
      </c>
      <c r="X79" s="714" t="n">
        <v>55286691.9024904</v>
      </c>
      <c r="Y79" s="714" t="n">
        <v>56106225.4174094</v>
      </c>
      <c r="Z79" s="714" t="n">
        <v>56079182.8380902</v>
      </c>
      <c r="AA79" s="714" t="n">
        <v>56958969.0382445</v>
      </c>
      <c r="AB79" s="714" t="n">
        <v>57613510.2826287</v>
      </c>
      <c r="AC79" s="714" t="n">
        <v>58346349.8736194</v>
      </c>
      <c r="AD79" s="714" t="n">
        <v>59006738.2304516</v>
      </c>
      <c r="AE79" s="714" t="n">
        <v>58934480.9931845</v>
      </c>
      <c r="AF79" s="714" t="n">
        <v>59394927.9599437</v>
      </c>
      <c r="AG79" s="714" t="n">
        <v>59553771.7145422</v>
      </c>
      <c r="AH79" s="714" t="n">
        <v>59340712.3012249</v>
      </c>
      <c r="AI79" s="714" t="n">
        <v>57846434.3539239</v>
      </c>
    </row>
    <row r="80" s="711" customFormat="true" ht="12" hidden="true" customHeight="true" outlineLevel="1" collapsed="false">
      <c r="B80" s="712" t="s">
        <v>1112</v>
      </c>
      <c r="C80" s="713"/>
      <c r="D80" s="713"/>
      <c r="E80" s="713"/>
      <c r="F80" s="714" t="n">
        <v>8221039.65491815</v>
      </c>
      <c r="G80" s="714" t="n">
        <v>10627986.0007284</v>
      </c>
      <c r="H80" s="714" t="n">
        <v>10697783.2063974</v>
      </c>
      <c r="I80" s="714" t="n">
        <v>12479308.0427858</v>
      </c>
      <c r="J80" s="714" t="n">
        <v>13499598.5341848</v>
      </c>
      <c r="K80" s="714" t="n">
        <v>14328702.7181432</v>
      </c>
      <c r="L80" s="714" t="n">
        <v>14452538.4052437</v>
      </c>
      <c r="M80" s="714" t="n">
        <v>15620937.8938372</v>
      </c>
      <c r="N80" s="714" t="n">
        <v>16236404.18459</v>
      </c>
      <c r="O80" s="714" t="n">
        <v>16334876.979588</v>
      </c>
      <c r="P80" s="714" t="n">
        <v>16410037.6537199</v>
      </c>
      <c r="Q80" s="714" t="n">
        <v>16750376.9035597</v>
      </c>
      <c r="R80" s="714" t="n">
        <v>17035775.1993829</v>
      </c>
      <c r="S80" s="714" t="n">
        <v>17333004.5754273</v>
      </c>
      <c r="T80" s="714" t="n">
        <v>17624195.7710765</v>
      </c>
      <c r="U80" s="714" t="n">
        <v>17914549.386362</v>
      </c>
      <c r="V80" s="714" t="n">
        <v>18202303.5112007</v>
      </c>
      <c r="W80" s="714" t="n">
        <v>18489041.4141597</v>
      </c>
      <c r="X80" s="714" t="n">
        <v>18773475.2468467</v>
      </c>
      <c r="Y80" s="714" t="n">
        <v>19052116.6419192</v>
      </c>
      <c r="Z80" s="714" t="n">
        <v>19042922.1649507</v>
      </c>
      <c r="AA80" s="714" t="n">
        <v>19342049.4730031</v>
      </c>
      <c r="AB80" s="714" t="n">
        <v>19564593.4960938</v>
      </c>
      <c r="AC80" s="714" t="n">
        <v>19813758.9570306</v>
      </c>
      <c r="AD80" s="714" t="n">
        <v>20038290.9983536</v>
      </c>
      <c r="AE80" s="714" t="n">
        <v>20013723.5376827</v>
      </c>
      <c r="AF80" s="714" t="n">
        <v>20170275.5063809</v>
      </c>
      <c r="AG80" s="714" t="n">
        <v>20224282.3829444</v>
      </c>
      <c r="AH80" s="714" t="n">
        <v>20151842.1824165</v>
      </c>
      <c r="AI80" s="714" t="n">
        <v>19643787.6803341</v>
      </c>
    </row>
    <row r="81" s="711" customFormat="true" ht="12" hidden="true" customHeight="true" outlineLevel="1" collapsed="false">
      <c r="B81" s="712" t="s">
        <v>1113</v>
      </c>
      <c r="C81" s="713"/>
      <c r="D81" s="713"/>
      <c r="E81" s="713"/>
      <c r="F81" s="714"/>
      <c r="G81" s="714"/>
      <c r="H81" s="714"/>
      <c r="I81" s="714"/>
      <c r="J81" s="714"/>
      <c r="K81" s="714"/>
      <c r="L81" s="714"/>
      <c r="M81" s="714"/>
      <c r="N81" s="714"/>
      <c r="O81" s="714"/>
      <c r="P81" s="714"/>
      <c r="Q81" s="714"/>
      <c r="R81" s="714"/>
      <c r="S81" s="714"/>
      <c r="T81" s="714"/>
      <c r="U81" s="714"/>
      <c r="V81" s="714"/>
      <c r="W81" s="714"/>
      <c r="X81" s="714"/>
      <c r="Y81" s="714"/>
      <c r="Z81" s="714"/>
      <c r="AA81" s="714"/>
      <c r="AB81" s="714"/>
      <c r="AC81" s="714"/>
      <c r="AD81" s="714"/>
      <c r="AE81" s="714"/>
      <c r="AF81" s="714"/>
      <c r="AG81" s="714"/>
      <c r="AH81" s="714"/>
      <c r="AI81" s="714"/>
    </row>
    <row r="82" s="711" customFormat="true" ht="12" hidden="true" customHeight="true" outlineLevel="1" collapsed="false">
      <c r="B82" s="712" t="s">
        <v>1111</v>
      </c>
      <c r="C82" s="713"/>
      <c r="D82" s="713"/>
      <c r="E82" s="713"/>
      <c r="F82" s="714" t="n">
        <v>23359147.6811281</v>
      </c>
      <c r="G82" s="714" t="n">
        <v>23680774.0746193</v>
      </c>
      <c r="H82" s="714" t="n">
        <v>27312872.6526012</v>
      </c>
      <c r="I82" s="714" t="n">
        <v>31033060.3790208</v>
      </c>
      <c r="J82" s="714" t="n">
        <v>34841991.5529298</v>
      </c>
      <c r="K82" s="714" t="n">
        <v>37018587.8749479</v>
      </c>
      <c r="L82" s="714" t="n">
        <v>39239349.7499455</v>
      </c>
      <c r="M82" s="714" t="n">
        <v>41504218.0428015</v>
      </c>
      <c r="N82" s="714" t="n">
        <v>42025822.9386137</v>
      </c>
      <c r="O82" s="714" t="n">
        <v>42546832.6704957</v>
      </c>
      <c r="P82" s="714" t="n">
        <v>43069014.8748107</v>
      </c>
      <c r="Q82" s="714" t="n">
        <v>43590024.6066927</v>
      </c>
      <c r="R82" s="714" t="n">
        <v>44111217.1609748</v>
      </c>
      <c r="S82" s="714" t="n">
        <v>44632927.8886384</v>
      </c>
      <c r="T82" s="714" t="n">
        <v>45154409.0971718</v>
      </c>
      <c r="U82" s="714" t="n">
        <v>45675707.4833053</v>
      </c>
      <c r="V82" s="714" t="n">
        <v>46200817.358025</v>
      </c>
      <c r="W82" s="714" t="n">
        <v>46731947.540527</v>
      </c>
      <c r="X82" s="714" t="n">
        <v>47269280.8532112</v>
      </c>
      <c r="Y82" s="714" t="n">
        <v>47813335.4694592</v>
      </c>
      <c r="Z82" s="714" t="n">
        <v>48362998.0519593</v>
      </c>
      <c r="AA82" s="714" t="n">
        <v>48919216.9710504</v>
      </c>
      <c r="AB82" s="714" t="n">
        <v>49482033.5064266</v>
      </c>
      <c r="AC82" s="714" t="n">
        <v>50052761.6732268</v>
      </c>
      <c r="AD82" s="714" t="n">
        <v>50627925.3338462</v>
      </c>
      <c r="AE82" s="714" t="n">
        <v>51209397.9564992</v>
      </c>
      <c r="AF82" s="714" t="n">
        <v>51799483.2063577</v>
      </c>
      <c r="AG82" s="714" t="n">
        <v>52394704.945817</v>
      </c>
      <c r="AH82" s="714" t="n">
        <v>52997944.1485516</v>
      </c>
      <c r="AI82" s="714" t="n">
        <v>53611868.5825975</v>
      </c>
    </row>
    <row r="83" s="711" customFormat="true" ht="12" hidden="true" customHeight="true" outlineLevel="1" collapsed="false">
      <c r="B83" s="712" t="s">
        <v>1114</v>
      </c>
      <c r="C83" s="713"/>
      <c r="D83" s="713"/>
      <c r="E83" s="713"/>
      <c r="F83" s="714" t="n">
        <v>7918110.21158354</v>
      </c>
      <c r="G83" s="714" t="n">
        <v>8027463.18537057</v>
      </c>
      <c r="H83" s="714" t="n">
        <v>9262376.70188439</v>
      </c>
      <c r="I83" s="714" t="n">
        <v>10527240.5288671</v>
      </c>
      <c r="J83" s="714" t="n">
        <v>11822277.1279961</v>
      </c>
      <c r="K83" s="714" t="n">
        <v>12562319.8774823</v>
      </c>
      <c r="L83" s="714" t="n">
        <v>13317378.9149815</v>
      </c>
      <c r="M83" s="714" t="n">
        <v>14087434.1345525</v>
      </c>
      <c r="N83" s="714" t="n">
        <v>14264779.7991287</v>
      </c>
      <c r="O83" s="714" t="n">
        <v>14441923.1079685</v>
      </c>
      <c r="P83" s="714" t="n">
        <v>14619465.0574356</v>
      </c>
      <c r="Q83" s="714" t="n">
        <v>14796608.3662755</v>
      </c>
      <c r="R83" s="714" t="n">
        <v>14973813.8347314</v>
      </c>
      <c r="S83" s="714" t="n">
        <v>15151195.482137</v>
      </c>
      <c r="T83" s="714" t="n">
        <v>15328499.0930384</v>
      </c>
      <c r="U83" s="714" t="n">
        <v>15505740.5443238</v>
      </c>
      <c r="V83" s="714" t="n">
        <v>15684277.9017285</v>
      </c>
      <c r="W83" s="714" t="n">
        <v>15864862.1637792</v>
      </c>
      <c r="X83" s="714" t="n">
        <v>16047555.4900918</v>
      </c>
      <c r="Y83" s="714" t="n">
        <v>16232534.0596161</v>
      </c>
      <c r="Z83" s="714" t="n">
        <v>16419419.3376662</v>
      </c>
      <c r="AA83" s="714" t="n">
        <v>16608533.7701571</v>
      </c>
      <c r="AB83" s="714" t="n">
        <v>16799891.392185</v>
      </c>
      <c r="AC83" s="714" t="n">
        <v>16993938.9688971</v>
      </c>
      <c r="AD83" s="714" t="n">
        <v>17189494.6135077</v>
      </c>
      <c r="AE83" s="714" t="n">
        <v>17387195.3052097</v>
      </c>
      <c r="AF83" s="714" t="n">
        <v>17587824.2901616</v>
      </c>
      <c r="AG83" s="714" t="n">
        <v>17790199.6815778</v>
      </c>
      <c r="AH83" s="714" t="n">
        <v>17995301.0105075</v>
      </c>
      <c r="AI83" s="714" t="n">
        <v>18204035.3180831</v>
      </c>
    </row>
    <row r="84" customFormat="false" ht="12" hidden="true" customHeight="true" outlineLevel="1" collapsed="false">
      <c r="B84" s="716"/>
      <c r="C84" s="734"/>
      <c r="D84" s="734"/>
      <c r="E84" s="734"/>
      <c r="F84" s="718"/>
      <c r="G84" s="718"/>
      <c r="H84" s="718"/>
      <c r="I84" s="718"/>
      <c r="J84" s="718"/>
      <c r="K84" s="718"/>
      <c r="L84" s="718"/>
      <c r="M84" s="718"/>
      <c r="N84" s="718"/>
      <c r="O84" s="718"/>
      <c r="P84" s="718"/>
      <c r="Q84" s="718"/>
      <c r="R84" s="718"/>
      <c r="S84" s="718"/>
      <c r="T84" s="718"/>
      <c r="U84" s="718"/>
      <c r="V84" s="718"/>
      <c r="W84" s="718"/>
      <c r="X84" s="718"/>
      <c r="Y84" s="718"/>
      <c r="Z84" s="718"/>
      <c r="AA84" s="718"/>
      <c r="AB84" s="718"/>
      <c r="AC84" s="718"/>
      <c r="AD84" s="718"/>
      <c r="AE84" s="718"/>
      <c r="AF84" s="718"/>
      <c r="AG84" s="718"/>
      <c r="AH84" s="718"/>
      <c r="AI84" s="718"/>
    </row>
    <row r="85" s="674" customFormat="true" ht="12" hidden="false" customHeight="true" outlineLevel="0" collapsed="false">
      <c r="B85" s="629" t="s">
        <v>1115</v>
      </c>
      <c r="C85" s="686"/>
      <c r="D85" s="687"/>
      <c r="E85" s="687"/>
      <c r="F85" s="687" t="n">
        <v>16029076.9771941</v>
      </c>
      <c r="G85" s="687" t="n">
        <v>20701384.5896492</v>
      </c>
      <c r="H85" s="687" t="n">
        <v>20836873.2830068</v>
      </c>
      <c r="I85" s="687" t="n">
        <v>24295127.3771724</v>
      </c>
      <c r="J85" s="687" t="n">
        <v>26275691.2722411</v>
      </c>
      <c r="K85" s="687" t="n">
        <v>27885128.8058073</v>
      </c>
      <c r="L85" s="687" t="n">
        <v>28125515.7278259</v>
      </c>
      <c r="M85" s="687" t="n">
        <v>30393585.3233311</v>
      </c>
      <c r="N85" s="687" t="n">
        <v>31588314.0053806</v>
      </c>
      <c r="O85" s="687" t="n">
        <v>31779467.0780238</v>
      </c>
      <c r="P85" s="687" t="n">
        <v>31925367.2101621</v>
      </c>
      <c r="Q85" s="687" t="n">
        <v>32586025.7539687</v>
      </c>
      <c r="R85" s="687" t="n">
        <v>33140034.2105669</v>
      </c>
      <c r="S85" s="687" t="n">
        <v>33717008.8817118</v>
      </c>
      <c r="T85" s="687" t="n">
        <v>34282262.3791485</v>
      </c>
      <c r="U85" s="687" t="n">
        <v>34845889.9852909</v>
      </c>
      <c r="V85" s="687" t="n">
        <v>35404471.5217425</v>
      </c>
      <c r="W85" s="687" t="n">
        <v>35961080.3921924</v>
      </c>
      <c r="X85" s="687" t="n">
        <v>36513216.6556437</v>
      </c>
      <c r="Y85" s="687" t="n">
        <v>37054108.7754902</v>
      </c>
      <c r="Z85" s="687" t="n">
        <v>37036260.6731395</v>
      </c>
      <c r="AA85" s="687" t="n">
        <v>37616919.5652414</v>
      </c>
      <c r="AB85" s="687" t="n">
        <v>38048916.786535</v>
      </c>
      <c r="AC85" s="687" t="n">
        <v>38532590.9165888</v>
      </c>
      <c r="AD85" s="687" t="n">
        <v>38968447.2320981</v>
      </c>
      <c r="AE85" s="687" t="n">
        <v>38920757.4555018</v>
      </c>
      <c r="AF85" s="687" t="n">
        <v>39224652.4535629</v>
      </c>
      <c r="AG85" s="687" t="n">
        <v>39329489.3315979</v>
      </c>
      <c r="AH85" s="687" t="n">
        <v>39188870.1188084</v>
      </c>
      <c r="AI85" s="687" t="n">
        <v>38202646.6735898</v>
      </c>
    </row>
    <row r="86" s="670" customFormat="true" ht="12" hidden="false" customHeight="true" outlineLevel="0" collapsed="false">
      <c r="B86" s="700" t="s">
        <v>1069</v>
      </c>
      <c r="C86" s="702"/>
      <c r="D86" s="702"/>
      <c r="E86" s="702"/>
      <c r="F86" s="703" t="n">
        <v>15227623.1283344</v>
      </c>
      <c r="G86" s="703" t="n">
        <v>34893938.4885011</v>
      </c>
      <c r="H86" s="703" t="n">
        <v>54688968.1073576</v>
      </c>
      <c r="I86" s="703" t="n">
        <v>77769339.1156714</v>
      </c>
      <c r="J86" s="703" t="n">
        <v>102731245.8243</v>
      </c>
      <c r="K86" s="703" t="n">
        <v>129222118.189817</v>
      </c>
      <c r="L86" s="703" t="n">
        <v>155941358.131252</v>
      </c>
      <c r="M86" s="703" t="n">
        <v>184815264.188417</v>
      </c>
      <c r="N86" s="703" t="n">
        <v>214824162.493528</v>
      </c>
      <c r="O86" s="703" t="n">
        <v>245014656.217651</v>
      </c>
      <c r="P86" s="703" t="n">
        <v>275343755.067305</v>
      </c>
      <c r="Q86" s="703" t="n">
        <v>306300479.533575</v>
      </c>
      <c r="R86" s="703" t="n">
        <v>337783512.033613</v>
      </c>
      <c r="S86" s="703" t="n">
        <v>369814670.47124</v>
      </c>
      <c r="T86" s="703" t="n">
        <v>402382819.731431</v>
      </c>
      <c r="U86" s="703" t="n">
        <v>435486415.217457</v>
      </c>
      <c r="V86" s="703" t="n">
        <v>469120663.163113</v>
      </c>
      <c r="W86" s="703" t="n">
        <v>503283689.535695</v>
      </c>
      <c r="X86" s="703" t="n">
        <v>537971245.358557</v>
      </c>
      <c r="Y86" s="703" t="n">
        <v>573172648.695273</v>
      </c>
      <c r="Z86" s="703" t="n">
        <v>608357096.334755</v>
      </c>
      <c r="AA86" s="703" t="n">
        <v>644093169.921734</v>
      </c>
      <c r="AB86" s="703" t="n">
        <v>680239640.868943</v>
      </c>
      <c r="AC86" s="703" t="n">
        <v>716845602.239702</v>
      </c>
      <c r="AD86" s="703" t="n">
        <v>753865627.110195</v>
      </c>
      <c r="AE86" s="703" t="n">
        <v>790840346.692922</v>
      </c>
      <c r="AF86" s="703" t="n">
        <v>828103766.523807</v>
      </c>
      <c r="AG86" s="703" t="n">
        <v>865466781.388824</v>
      </c>
      <c r="AH86" s="703" t="n">
        <v>902696208.001692</v>
      </c>
      <c r="AI86" s="703" t="n">
        <v>938988722.341603</v>
      </c>
    </row>
    <row r="87" s="674" customFormat="true" ht="12" hidden="false" customHeight="true" outlineLevel="0" collapsed="false">
      <c r="B87" s="682"/>
      <c r="C87" s="661"/>
      <c r="D87" s="661"/>
      <c r="E87" s="661"/>
      <c r="F87" s="735"/>
      <c r="G87" s="735"/>
      <c r="H87" s="735"/>
      <c r="I87" s="735"/>
      <c r="J87" s="735"/>
      <c r="K87" s="735"/>
      <c r="L87" s="735"/>
      <c r="M87" s="735"/>
      <c r="N87" s="735"/>
      <c r="O87" s="735"/>
      <c r="P87" s="735"/>
      <c r="Q87" s="735"/>
      <c r="R87" s="735"/>
      <c r="S87" s="735"/>
      <c r="T87" s="735"/>
      <c r="U87" s="735"/>
      <c r="V87" s="735"/>
      <c r="W87" s="735"/>
      <c r="X87" s="735"/>
      <c r="Y87" s="735"/>
      <c r="Z87" s="735"/>
      <c r="AA87" s="735"/>
      <c r="AB87" s="735"/>
      <c r="AC87" s="735"/>
      <c r="AD87" s="735"/>
      <c r="AE87" s="735"/>
      <c r="AF87" s="735"/>
      <c r="AG87" s="735"/>
      <c r="AH87" s="735"/>
      <c r="AI87" s="735"/>
    </row>
    <row r="88" s="674" customFormat="true" ht="12" hidden="false" customHeight="true" outlineLevel="0" collapsed="false">
      <c r="B88" s="626" t="s">
        <v>1116</v>
      </c>
      <c r="C88" s="626"/>
      <c r="D88" s="626"/>
      <c r="E88" s="626"/>
      <c r="F88" s="673"/>
      <c r="G88" s="673"/>
      <c r="H88" s="673"/>
      <c r="I88" s="673"/>
      <c r="J88" s="673"/>
      <c r="K88" s="673"/>
      <c r="L88" s="673"/>
      <c r="M88" s="673"/>
      <c r="N88" s="673"/>
      <c r="O88" s="673"/>
      <c r="P88" s="673"/>
      <c r="Q88" s="673"/>
      <c r="R88" s="673"/>
      <c r="S88" s="673"/>
      <c r="T88" s="673"/>
      <c r="U88" s="673"/>
      <c r="V88" s="673"/>
      <c r="W88" s="673"/>
      <c r="X88" s="673"/>
      <c r="Y88" s="673"/>
      <c r="Z88" s="673"/>
      <c r="AA88" s="673"/>
      <c r="AB88" s="673"/>
      <c r="AC88" s="673"/>
      <c r="AD88" s="673"/>
      <c r="AE88" s="673"/>
      <c r="AF88" s="673"/>
      <c r="AG88" s="673"/>
      <c r="AH88" s="673"/>
      <c r="AI88" s="673"/>
    </row>
    <row r="89" s="674" customFormat="true" ht="12" hidden="false" customHeight="true" outlineLevel="0" collapsed="false">
      <c r="B89" s="736"/>
      <c r="C89" s="737"/>
      <c r="D89" s="737"/>
      <c r="E89" s="737"/>
      <c r="F89" s="738"/>
      <c r="G89" s="738"/>
      <c r="H89" s="738"/>
      <c r="I89" s="738"/>
      <c r="J89" s="738"/>
      <c r="K89" s="738"/>
      <c r="L89" s="738"/>
      <c r="M89" s="738"/>
      <c r="N89" s="738"/>
      <c r="O89" s="738"/>
      <c r="P89" s="738"/>
      <c r="Q89" s="738"/>
      <c r="R89" s="738"/>
      <c r="S89" s="738"/>
      <c r="T89" s="738"/>
      <c r="U89" s="738"/>
      <c r="V89" s="738"/>
      <c r="W89" s="738"/>
      <c r="X89" s="738"/>
      <c r="Y89" s="738"/>
      <c r="Z89" s="738"/>
      <c r="AA89" s="738"/>
      <c r="AB89" s="738"/>
      <c r="AC89" s="738"/>
      <c r="AD89" s="738"/>
      <c r="AE89" s="738"/>
      <c r="AF89" s="738"/>
      <c r="AG89" s="738"/>
      <c r="AH89" s="738"/>
      <c r="AI89" s="738"/>
    </row>
    <row r="90" s="674" customFormat="true" ht="12" hidden="false" customHeight="true" outlineLevel="0" collapsed="false">
      <c r="B90" s="629" t="s">
        <v>1072</v>
      </c>
      <c r="C90" s="686"/>
      <c r="D90" s="687"/>
      <c r="E90" s="687"/>
      <c r="F90" s="687" t="n">
        <v>72997336.5035252</v>
      </c>
      <c r="G90" s="687" t="n">
        <v>74002418.9831854</v>
      </c>
      <c r="H90" s="687" t="n">
        <v>85352727.0393786</v>
      </c>
      <c r="I90" s="687" t="n">
        <v>96978313.6844401</v>
      </c>
      <c r="J90" s="687" t="n">
        <v>108881223.602906</v>
      </c>
      <c r="K90" s="687" t="n">
        <v>115683087.109212</v>
      </c>
      <c r="L90" s="687" t="n">
        <v>122622967.96858</v>
      </c>
      <c r="M90" s="687" t="n">
        <v>129700681.383755</v>
      </c>
      <c r="N90" s="687" t="n">
        <v>131330696.683168</v>
      </c>
      <c r="O90" s="687" t="n">
        <v>132958852.095299</v>
      </c>
      <c r="P90" s="687" t="n">
        <v>134590671.483783</v>
      </c>
      <c r="Q90" s="687" t="n">
        <v>136218826.895915</v>
      </c>
      <c r="R90" s="687" t="n">
        <v>137847553.628046</v>
      </c>
      <c r="S90" s="687" t="n">
        <v>139477899.651995</v>
      </c>
      <c r="T90" s="687" t="n">
        <v>141107528.428662</v>
      </c>
      <c r="U90" s="687" t="n">
        <v>142736585.885329</v>
      </c>
      <c r="V90" s="687" t="n">
        <v>144377554.243828</v>
      </c>
      <c r="W90" s="687" t="n">
        <v>146037336.064147</v>
      </c>
      <c r="X90" s="687" t="n">
        <v>147716502.666285</v>
      </c>
      <c r="Y90" s="687" t="n">
        <v>149416673.34206</v>
      </c>
      <c r="Z90" s="687" t="n">
        <v>151134368.912373</v>
      </c>
      <c r="AA90" s="687" t="n">
        <v>152872553.034533</v>
      </c>
      <c r="AB90" s="687" t="n">
        <v>154631354.707583</v>
      </c>
      <c r="AC90" s="687" t="n">
        <v>156414880.228834</v>
      </c>
      <c r="AD90" s="687" t="n">
        <v>158212266.668269</v>
      </c>
      <c r="AE90" s="687" t="n">
        <v>160029368.61406</v>
      </c>
      <c r="AF90" s="687" t="n">
        <v>161873385.019868</v>
      </c>
      <c r="AG90" s="687" t="n">
        <v>163733452.955678</v>
      </c>
      <c r="AH90" s="687" t="n">
        <v>165618575.464224</v>
      </c>
      <c r="AI90" s="687" t="n">
        <v>167537089.320617</v>
      </c>
    </row>
    <row r="91" s="674" customFormat="true" ht="12" hidden="false" customHeight="true" outlineLevel="0" collapsed="false">
      <c r="B91" s="688" t="s">
        <v>1117</v>
      </c>
      <c r="C91" s="689"/>
      <c r="D91" s="690"/>
      <c r="E91" s="690"/>
      <c r="F91" s="691" t="n">
        <v>72997336.5035252</v>
      </c>
      <c r="G91" s="691" t="n">
        <v>74002418.9831854</v>
      </c>
      <c r="H91" s="691" t="n">
        <v>85352727.0393786</v>
      </c>
      <c r="I91" s="691" t="n">
        <v>96978313.6844401</v>
      </c>
      <c r="J91" s="691" t="n">
        <v>108881223.602906</v>
      </c>
      <c r="K91" s="691" t="n">
        <v>115683087.109212</v>
      </c>
      <c r="L91" s="691" t="n">
        <v>122622967.96858</v>
      </c>
      <c r="M91" s="691" t="n">
        <v>129700681.383755</v>
      </c>
      <c r="N91" s="691" t="n">
        <v>131330696.683168</v>
      </c>
      <c r="O91" s="691" t="n">
        <v>132958852.095299</v>
      </c>
      <c r="P91" s="691" t="n">
        <v>134590671.483783</v>
      </c>
      <c r="Q91" s="691" t="n">
        <v>136218826.895915</v>
      </c>
      <c r="R91" s="691" t="n">
        <v>137847553.628046</v>
      </c>
      <c r="S91" s="691" t="n">
        <v>139477899.651995</v>
      </c>
      <c r="T91" s="691" t="n">
        <v>141107528.428662</v>
      </c>
      <c r="U91" s="691" t="n">
        <v>142736585.885329</v>
      </c>
      <c r="V91" s="691" t="n">
        <v>144377554.243828</v>
      </c>
      <c r="W91" s="691" t="n">
        <v>146037336.064147</v>
      </c>
      <c r="X91" s="691" t="n">
        <v>147716502.666285</v>
      </c>
      <c r="Y91" s="691" t="n">
        <v>149416673.34206</v>
      </c>
      <c r="Z91" s="691" t="n">
        <v>151134368.912373</v>
      </c>
      <c r="AA91" s="691" t="n">
        <v>152872553.034533</v>
      </c>
      <c r="AB91" s="691" t="n">
        <v>154631354.707583</v>
      </c>
      <c r="AC91" s="691" t="n">
        <v>156414880.228834</v>
      </c>
      <c r="AD91" s="691" t="n">
        <v>158212266.668269</v>
      </c>
      <c r="AE91" s="691" t="n">
        <v>160029368.61406</v>
      </c>
      <c r="AF91" s="691" t="n">
        <v>161873385.019868</v>
      </c>
      <c r="AG91" s="691" t="n">
        <v>163733452.955678</v>
      </c>
      <c r="AH91" s="691" t="n">
        <v>165618575.464224</v>
      </c>
      <c r="AI91" s="691" t="n">
        <v>167537089.320617</v>
      </c>
    </row>
    <row r="92" s="674" customFormat="true" ht="12" hidden="false" customHeight="true" outlineLevel="0" collapsed="false">
      <c r="B92" s="682" t="s">
        <v>1118</v>
      </c>
      <c r="C92" s="682"/>
      <c r="D92" s="682"/>
      <c r="E92" s="682"/>
      <c r="F92" s="738" t="n">
        <v>-5149845.89216854</v>
      </c>
      <c r="G92" s="738" t="n">
        <v>-5230199.16153213</v>
      </c>
      <c r="H92" s="738" t="n">
        <v>-5745950.3201483</v>
      </c>
      <c r="I92" s="738" t="n">
        <v>-6629845.16887892</v>
      </c>
      <c r="J92" s="738" t="n">
        <v>-7268828.26211472</v>
      </c>
      <c r="K92" s="738" t="n">
        <v>-7648561.70149729</v>
      </c>
      <c r="L92" s="738" t="n">
        <v>-7887103.99273241</v>
      </c>
      <c r="M92" s="738" t="n">
        <v>-8356974.6321123</v>
      </c>
      <c r="N92" s="738" t="n">
        <v>-8525404.07785714</v>
      </c>
      <c r="O92" s="738" t="n">
        <v>-8637530.88706407</v>
      </c>
      <c r="P92" s="738" t="n">
        <v>-8710303.78475181</v>
      </c>
      <c r="Q92" s="738" t="n">
        <v>-8833750.49536175</v>
      </c>
      <c r="R92" s="738" t="n">
        <v>-8956431.27177369</v>
      </c>
      <c r="S92" s="738" t="n">
        <v>-9078407.54970787</v>
      </c>
      <c r="T92" s="738" t="n">
        <v>-9198724.60565036</v>
      </c>
      <c r="U92" s="738" t="n">
        <v>-9318502.9732508</v>
      </c>
      <c r="V92" s="738" t="n">
        <v>-9437915.97689867</v>
      </c>
      <c r="W92" s="738" t="n">
        <v>-9557367.77531475</v>
      </c>
      <c r="X92" s="738" t="n">
        <v>-9676578.77299996</v>
      </c>
      <c r="Y92" s="738" t="n">
        <v>-9794550.0407796</v>
      </c>
      <c r="Z92" s="738" t="n">
        <v>-9834874.30648805</v>
      </c>
      <c r="AA92" s="738" t="n">
        <v>-9951093.67422852</v>
      </c>
      <c r="AB92" s="738" t="n">
        <v>-10065092.7001475</v>
      </c>
      <c r="AC92" s="738" t="n">
        <v>-10175870.7164351</v>
      </c>
      <c r="AD92" s="738" t="n">
        <v>-10279530.9039148</v>
      </c>
      <c r="AE92" s="738" t="n">
        <v>-10312246.0310643</v>
      </c>
      <c r="AF92" s="738" t="n">
        <v>-10397165.9813457</v>
      </c>
      <c r="AG92" s="738" t="n">
        <v>-10459650.3124932</v>
      </c>
      <c r="AH92" s="738" t="n">
        <v>-10475996.1890133</v>
      </c>
      <c r="AI92" s="738" t="n">
        <v>-10360564.1508699</v>
      </c>
    </row>
    <row r="93" s="674" customFormat="true" ht="12" hidden="false" customHeight="true" outlineLevel="0" collapsed="false">
      <c r="B93" s="688" t="s">
        <v>1082</v>
      </c>
      <c r="C93" s="689"/>
      <c r="D93" s="690"/>
      <c r="E93" s="690"/>
      <c r="F93" s="691" t="n">
        <v>67847490.6113566</v>
      </c>
      <c r="G93" s="691" t="n">
        <v>68772219.8216532</v>
      </c>
      <c r="H93" s="691" t="n">
        <v>79606776.7192303</v>
      </c>
      <c r="I93" s="691" t="n">
        <v>90348468.5155612</v>
      </c>
      <c r="J93" s="691" t="n">
        <v>101612395.340791</v>
      </c>
      <c r="K93" s="691" t="n">
        <v>108034525.407715</v>
      </c>
      <c r="L93" s="691" t="n">
        <v>114735863.975847</v>
      </c>
      <c r="M93" s="691" t="n">
        <v>121343706.751642</v>
      </c>
      <c r="N93" s="691" t="n">
        <v>122805292.605311</v>
      </c>
      <c r="O93" s="691" t="n">
        <v>124321321.208235</v>
      </c>
      <c r="P93" s="691" t="n">
        <v>125880367.699032</v>
      </c>
      <c r="Q93" s="691" t="n">
        <v>127385076.400553</v>
      </c>
      <c r="R93" s="691" t="n">
        <v>128891122.356273</v>
      </c>
      <c r="S93" s="691" t="n">
        <v>130399492.102287</v>
      </c>
      <c r="T93" s="691" t="n">
        <v>131908803.823012</v>
      </c>
      <c r="U93" s="691" t="n">
        <v>133418082.912078</v>
      </c>
      <c r="V93" s="691" t="n">
        <v>134939638.266929</v>
      </c>
      <c r="W93" s="691" t="n">
        <v>136479968.288832</v>
      </c>
      <c r="X93" s="691" t="n">
        <v>138039923.893285</v>
      </c>
      <c r="Y93" s="691" t="n">
        <v>139622123.30128</v>
      </c>
      <c r="Z93" s="691" t="n">
        <v>141299494.605885</v>
      </c>
      <c r="AA93" s="691" t="n">
        <v>142921459.360304</v>
      </c>
      <c r="AB93" s="691" t="n">
        <v>144566262.007436</v>
      </c>
      <c r="AC93" s="691" t="n">
        <v>146239009.512399</v>
      </c>
      <c r="AD93" s="691" t="n">
        <v>147932735.764355</v>
      </c>
      <c r="AE93" s="691" t="n">
        <v>149717122.582996</v>
      </c>
      <c r="AF93" s="691" t="n">
        <v>151476219.038522</v>
      </c>
      <c r="AG93" s="691" t="n">
        <v>153273802.643185</v>
      </c>
      <c r="AH93" s="691" t="n">
        <v>155142579.27521</v>
      </c>
      <c r="AI93" s="691" t="n">
        <v>157176525.169747</v>
      </c>
    </row>
    <row r="94" customFormat="false" ht="12" hidden="false" customHeight="true" outlineLevel="0" collapsed="false">
      <c r="B94" s="682" t="s">
        <v>1084</v>
      </c>
      <c r="C94" s="739"/>
      <c r="D94" s="739"/>
      <c r="E94" s="739"/>
      <c r="F94" s="738" t="n">
        <v>-24823053.862987</v>
      </c>
      <c r="G94" s="738" t="n">
        <v>-24734185.7014682</v>
      </c>
      <c r="H94" s="738" t="n">
        <v>-28324923.1085476</v>
      </c>
      <c r="I94" s="738" t="n">
        <v>-31372116.7731498</v>
      </c>
      <c r="J94" s="738" t="n">
        <v>-34457864.1696703</v>
      </c>
      <c r="K94" s="738" t="n">
        <v>-35842619.3624141</v>
      </c>
      <c r="L94" s="738" t="n">
        <v>-37297291.0671772</v>
      </c>
      <c r="M94" s="738" t="n">
        <v>-38288148.0551269</v>
      </c>
      <c r="N94" s="738" t="n">
        <v>-38098527.4178323</v>
      </c>
      <c r="O94" s="738" t="n">
        <v>-38546899.2648671</v>
      </c>
      <c r="P94" s="738" t="n">
        <v>-39033314.6640341</v>
      </c>
      <c r="Q94" s="738" t="n">
        <v>-39432065.7727192</v>
      </c>
      <c r="R94" s="738" t="n">
        <v>-39872959.692932</v>
      </c>
      <c r="S94" s="738" t="n">
        <v>-40272298.9016799</v>
      </c>
      <c r="T94" s="738" t="n">
        <v>-40671916.4250023</v>
      </c>
      <c r="U94" s="738" t="n">
        <v>-41070902.7963286</v>
      </c>
      <c r="V94" s="738" t="n">
        <v>-41473287.1062233</v>
      </c>
      <c r="W94" s="738" t="n">
        <v>-41879963.4743105</v>
      </c>
      <c r="X94" s="738" t="n">
        <v>-42291805.1502278</v>
      </c>
      <c r="Y94" s="738" t="n">
        <v>-42708446.60177</v>
      </c>
      <c r="Z94" s="738" t="n">
        <v>-43129383.9808733</v>
      </c>
      <c r="AA94" s="738" t="n">
        <v>-43555211.3421313</v>
      </c>
      <c r="AB94" s="738" t="n">
        <v>-43985860.8822031</v>
      </c>
      <c r="AC94" s="738" t="n">
        <v>-44423251.9908011</v>
      </c>
      <c r="AD94" s="738" t="n">
        <v>-44863661.2474931</v>
      </c>
      <c r="AE94" s="738" t="n">
        <v>-45308748.3395164</v>
      </c>
      <c r="AF94" s="738" t="n">
        <v>-45802612.8807522</v>
      </c>
      <c r="AG94" s="738" t="n">
        <v>-46344543.6947176</v>
      </c>
      <c r="AH94" s="738" t="n">
        <v>-46806461.6653829</v>
      </c>
      <c r="AI94" s="738" t="n">
        <v>-47261052.9174329</v>
      </c>
    </row>
    <row r="95" s="674" customFormat="true" ht="12" hidden="false" customHeight="true" outlineLevel="0" collapsed="false">
      <c r="B95" s="688" t="s">
        <v>1088</v>
      </c>
      <c r="C95" s="689"/>
      <c r="D95" s="690"/>
      <c r="E95" s="690"/>
      <c r="F95" s="691" t="n">
        <v>43024436.7483697</v>
      </c>
      <c r="G95" s="691" t="n">
        <v>44038034.120185</v>
      </c>
      <c r="H95" s="691" t="n">
        <v>51281853.6106827</v>
      </c>
      <c r="I95" s="691" t="n">
        <v>58976351.7424114</v>
      </c>
      <c r="J95" s="691" t="n">
        <v>67154531.1711206</v>
      </c>
      <c r="K95" s="691" t="n">
        <v>72191906.0453007</v>
      </c>
      <c r="L95" s="691" t="n">
        <v>77438572.9086702</v>
      </c>
      <c r="M95" s="691" t="n">
        <v>83055558.6965155</v>
      </c>
      <c r="N95" s="691" t="n">
        <v>84706765.1874783</v>
      </c>
      <c r="O95" s="691" t="n">
        <v>85774421.943368</v>
      </c>
      <c r="P95" s="691" t="n">
        <v>86847053.0349975</v>
      </c>
      <c r="Q95" s="691" t="n">
        <v>87953010.6278339</v>
      </c>
      <c r="R95" s="691" t="n">
        <v>89018162.6633405</v>
      </c>
      <c r="S95" s="691" t="n">
        <v>90127193.2006071</v>
      </c>
      <c r="T95" s="691" t="n">
        <v>91236887.3980093</v>
      </c>
      <c r="U95" s="691" t="n">
        <v>92347180.1157495</v>
      </c>
      <c r="V95" s="691" t="n">
        <v>93466351.1607061</v>
      </c>
      <c r="W95" s="691" t="n">
        <v>94600004.8145216</v>
      </c>
      <c r="X95" s="691" t="n">
        <v>95748118.7430573</v>
      </c>
      <c r="Y95" s="691" t="n">
        <v>96913676.6995104</v>
      </c>
      <c r="Z95" s="691" t="n">
        <v>98170110.6250113</v>
      </c>
      <c r="AA95" s="691" t="n">
        <v>99366248.0181728</v>
      </c>
      <c r="AB95" s="691" t="n">
        <v>100580401.125233</v>
      </c>
      <c r="AC95" s="691" t="n">
        <v>101815757.521598</v>
      </c>
      <c r="AD95" s="691" t="n">
        <v>103069074.516861</v>
      </c>
      <c r="AE95" s="691" t="n">
        <v>104408374.243479</v>
      </c>
      <c r="AF95" s="691" t="n">
        <v>105673606.15777</v>
      </c>
      <c r="AG95" s="691" t="n">
        <v>106929258.948467</v>
      </c>
      <c r="AH95" s="691" t="n">
        <v>108336117.609827</v>
      </c>
      <c r="AI95" s="691" t="n">
        <v>109915472.252314</v>
      </c>
    </row>
    <row r="96" s="674" customFormat="true" ht="12" hidden="false" customHeight="true" outlineLevel="0" collapsed="false">
      <c r="B96" s="682" t="s">
        <v>1090</v>
      </c>
      <c r="C96" s="682"/>
      <c r="D96" s="682"/>
      <c r="E96" s="682"/>
      <c r="F96" s="738" t="n">
        <v>-13207274.6451742</v>
      </c>
      <c r="G96" s="738" t="n">
        <v>-6792125.60765237</v>
      </c>
      <c r="H96" s="738" t="n">
        <v>-8781315.55744113</v>
      </c>
      <c r="I96" s="738" t="n">
        <v>-8880539.81310087</v>
      </c>
      <c r="J96" s="738" t="n">
        <v>-9882466.3181061</v>
      </c>
      <c r="K96" s="738" t="n">
        <v>-9906289.50903721</v>
      </c>
      <c r="L96" s="738" t="n">
        <v>-10591814.7563457</v>
      </c>
      <c r="M96" s="738" t="n">
        <v>-10447644.8547443</v>
      </c>
      <c r="N96" s="738" t="n">
        <v>-10042709.5265082</v>
      </c>
      <c r="O96" s="738" t="n">
        <v>-10557232.9701321</v>
      </c>
      <c r="P96" s="738" t="n">
        <v>-10716145.8784349</v>
      </c>
      <c r="Q96" s="738" t="n">
        <v>-10679976.8621784</v>
      </c>
      <c r="R96" s="738" t="n">
        <v>-10755734.6333991</v>
      </c>
      <c r="S96" s="738" t="n">
        <v>-10831437.5239139</v>
      </c>
      <c r="T96" s="738" t="n">
        <v>-10908235.1605716</v>
      </c>
      <c r="U96" s="738" t="n">
        <v>-10982847.5654232</v>
      </c>
      <c r="V96" s="738" t="n">
        <v>-11059237.5718313</v>
      </c>
      <c r="W96" s="738" t="n">
        <v>-11136452.6353299</v>
      </c>
      <c r="X96" s="738" t="n">
        <v>-11214665.3821264</v>
      </c>
      <c r="Y96" s="738" t="n">
        <v>-11294802.7878287</v>
      </c>
      <c r="Z96" s="738" t="n">
        <v>-11457350.7974762</v>
      </c>
      <c r="AA96" s="738" t="n">
        <v>-11454628.0273171</v>
      </c>
      <c r="AB96" s="738" t="n">
        <v>-11652512.9068763</v>
      </c>
      <c r="AC96" s="738" t="n">
        <v>-11735686.1079286</v>
      </c>
      <c r="AD96" s="738" t="n">
        <v>-11820235.2903799</v>
      </c>
      <c r="AE96" s="738" t="n">
        <v>-11938702.3063553</v>
      </c>
      <c r="AF96" s="738" t="n">
        <v>-11989761.0019261</v>
      </c>
      <c r="AG96" s="738" t="n">
        <v>-12076231.070269</v>
      </c>
      <c r="AH96" s="738" t="n">
        <v>-12164034.6959865</v>
      </c>
      <c r="AI96" s="738" t="n">
        <v>-12252267.3034042</v>
      </c>
    </row>
    <row r="97" s="674" customFormat="true" ht="12" hidden="false" customHeight="true" outlineLevel="0" collapsed="false">
      <c r="B97" s="688" t="s">
        <v>1119</v>
      </c>
      <c r="C97" s="689"/>
      <c r="D97" s="690"/>
      <c r="E97" s="690"/>
      <c r="F97" s="691" t="n">
        <v>29817162.1031954</v>
      </c>
      <c r="G97" s="691" t="n">
        <v>37245908.5125327</v>
      </c>
      <c r="H97" s="691" t="n">
        <v>42500538.0532416</v>
      </c>
      <c r="I97" s="691" t="n">
        <v>50095811.9293105</v>
      </c>
      <c r="J97" s="691" t="n">
        <v>57272064.8530145</v>
      </c>
      <c r="K97" s="691" t="n">
        <v>62285616.5362635</v>
      </c>
      <c r="L97" s="691" t="n">
        <v>66846758.1523245</v>
      </c>
      <c r="M97" s="691" t="n">
        <v>72607913.8417712</v>
      </c>
      <c r="N97" s="691" t="n">
        <v>74664055.6609701</v>
      </c>
      <c r="O97" s="691" t="n">
        <v>75217188.9732359</v>
      </c>
      <c r="P97" s="691" t="n">
        <v>76130907.1565625</v>
      </c>
      <c r="Q97" s="691" t="n">
        <v>77273033.7656555</v>
      </c>
      <c r="R97" s="691" t="n">
        <v>78262428.0299414</v>
      </c>
      <c r="S97" s="691" t="n">
        <v>79295755.6766933</v>
      </c>
      <c r="T97" s="691" t="n">
        <v>80328652.2374378</v>
      </c>
      <c r="U97" s="691" t="n">
        <v>81364332.5503263</v>
      </c>
      <c r="V97" s="691" t="n">
        <v>82407113.5888749</v>
      </c>
      <c r="W97" s="691" t="n">
        <v>83463552.1791917</v>
      </c>
      <c r="X97" s="691" t="n">
        <v>84533453.3609309</v>
      </c>
      <c r="Y97" s="691" t="n">
        <v>85618873.9116817</v>
      </c>
      <c r="Z97" s="691" t="n">
        <v>86712759.8275351</v>
      </c>
      <c r="AA97" s="691" t="n">
        <v>87911619.9908557</v>
      </c>
      <c r="AB97" s="691" t="n">
        <v>88927888.2183563</v>
      </c>
      <c r="AC97" s="691" t="n">
        <v>90080071.4136691</v>
      </c>
      <c r="AD97" s="691" t="n">
        <v>91248839.2264815</v>
      </c>
      <c r="AE97" s="691" t="n">
        <v>92469671.937124</v>
      </c>
      <c r="AF97" s="691" t="n">
        <v>93683845.1558439</v>
      </c>
      <c r="AG97" s="691" t="n">
        <v>94853027.8781982</v>
      </c>
      <c r="AH97" s="691" t="n">
        <v>96172082.913841</v>
      </c>
      <c r="AI97" s="691" t="n">
        <v>97663204.9489101</v>
      </c>
    </row>
    <row r="98" s="674" customFormat="true" ht="12" hidden="false" customHeight="true" outlineLevel="0" collapsed="false">
      <c r="B98" s="682" t="s">
        <v>1107</v>
      </c>
      <c r="C98" s="717"/>
      <c r="D98" s="717"/>
      <c r="E98" s="717"/>
      <c r="F98" s="738" t="n">
        <v>-8221039.65491815</v>
      </c>
      <c r="G98" s="738" t="n">
        <v>-10627986.0007284</v>
      </c>
      <c r="H98" s="738" t="n">
        <v>-10697783.2063974</v>
      </c>
      <c r="I98" s="738" t="n">
        <v>-12479308.0427858</v>
      </c>
      <c r="J98" s="738" t="n">
        <v>-13499598.5341848</v>
      </c>
      <c r="K98" s="738" t="n">
        <v>-14328702.7181432</v>
      </c>
      <c r="L98" s="738" t="n">
        <v>-14452538.4052437</v>
      </c>
      <c r="M98" s="738" t="n">
        <v>-15620937.8938372</v>
      </c>
      <c r="N98" s="738" t="n">
        <v>-16236404.18459</v>
      </c>
      <c r="O98" s="738" t="n">
        <v>-16334876.979588</v>
      </c>
      <c r="P98" s="738" t="n">
        <v>-16410037.6537199</v>
      </c>
      <c r="Q98" s="738" t="n">
        <v>-16750376.9035597</v>
      </c>
      <c r="R98" s="738" t="n">
        <v>-17035775.1993829</v>
      </c>
      <c r="S98" s="738" t="n">
        <v>-17333004.5754273</v>
      </c>
      <c r="T98" s="738" t="n">
        <v>-17624195.7710765</v>
      </c>
      <c r="U98" s="738" t="n">
        <v>-17914549.386362</v>
      </c>
      <c r="V98" s="738" t="n">
        <v>-18202303.5112007</v>
      </c>
      <c r="W98" s="738" t="n">
        <v>-18489041.4141597</v>
      </c>
      <c r="X98" s="738" t="n">
        <v>-18773475.2468467</v>
      </c>
      <c r="Y98" s="738" t="n">
        <v>-19052116.6419192</v>
      </c>
      <c r="Z98" s="738" t="n">
        <v>-19042922.1649507</v>
      </c>
      <c r="AA98" s="738" t="n">
        <v>-19342049.4730031</v>
      </c>
      <c r="AB98" s="738" t="n">
        <v>-19564593.4960938</v>
      </c>
      <c r="AC98" s="738" t="n">
        <v>-19813758.9570306</v>
      </c>
      <c r="AD98" s="738" t="n">
        <v>-20038290.9983536</v>
      </c>
      <c r="AE98" s="738" t="n">
        <v>-20013723.5376827</v>
      </c>
      <c r="AF98" s="738" t="n">
        <v>-20170275.5063809</v>
      </c>
      <c r="AG98" s="738" t="n">
        <v>-20224282.3829444</v>
      </c>
      <c r="AH98" s="738" t="n">
        <v>-20151842.1824165</v>
      </c>
      <c r="AI98" s="738" t="n">
        <v>-19643787.6803341</v>
      </c>
    </row>
    <row r="99" s="674" customFormat="true" ht="12" hidden="false" customHeight="true" outlineLevel="0" collapsed="false">
      <c r="B99" s="688" t="s">
        <v>1120</v>
      </c>
      <c r="C99" s="689"/>
      <c r="D99" s="690"/>
      <c r="E99" s="690"/>
      <c r="F99" s="691" t="n">
        <v>21596122.4482773</v>
      </c>
      <c r="G99" s="691" t="n">
        <v>26617922.5118043</v>
      </c>
      <c r="H99" s="691" t="n">
        <v>31802754.8468441</v>
      </c>
      <c r="I99" s="691" t="n">
        <v>37616503.8865247</v>
      </c>
      <c r="J99" s="691" t="n">
        <v>43772466.3188297</v>
      </c>
      <c r="K99" s="691" t="n">
        <v>47956913.8181204</v>
      </c>
      <c r="L99" s="691" t="n">
        <v>52394219.7470808</v>
      </c>
      <c r="M99" s="691" t="n">
        <v>56986975.947934</v>
      </c>
      <c r="N99" s="691" t="n">
        <v>58427651.4763801</v>
      </c>
      <c r="O99" s="691" t="n">
        <v>58882311.9936479</v>
      </c>
      <c r="P99" s="691" t="n">
        <v>59720869.5028426</v>
      </c>
      <c r="Q99" s="691" t="n">
        <v>60522656.8620958</v>
      </c>
      <c r="R99" s="691" t="n">
        <v>61226652.8305585</v>
      </c>
      <c r="S99" s="691" t="n">
        <v>61962751.101266</v>
      </c>
      <c r="T99" s="691" t="n">
        <v>62704456.4663613</v>
      </c>
      <c r="U99" s="691" t="n">
        <v>63449783.1639643</v>
      </c>
      <c r="V99" s="691" t="n">
        <v>64204810.0776742</v>
      </c>
      <c r="W99" s="691" t="n">
        <v>64974510.765032</v>
      </c>
      <c r="X99" s="691" t="n">
        <v>65759978.1140842</v>
      </c>
      <c r="Y99" s="691" t="n">
        <v>66566757.2697625</v>
      </c>
      <c r="Z99" s="691" t="n">
        <v>67669837.6625845</v>
      </c>
      <c r="AA99" s="691" t="n">
        <v>68569570.5178526</v>
      </c>
      <c r="AB99" s="691" t="n">
        <v>69363294.7222625</v>
      </c>
      <c r="AC99" s="691" t="n">
        <v>70266312.4566385</v>
      </c>
      <c r="AD99" s="691" t="n">
        <v>71210548.228128</v>
      </c>
      <c r="AE99" s="691" t="n">
        <v>72455948.3994412</v>
      </c>
      <c r="AF99" s="691" t="n">
        <v>73513569.649463</v>
      </c>
      <c r="AG99" s="691" t="n">
        <v>74628745.4952538</v>
      </c>
      <c r="AH99" s="691" t="n">
        <v>76020240.7314245</v>
      </c>
      <c r="AI99" s="691" t="n">
        <v>78019417.268576</v>
      </c>
    </row>
    <row r="100" s="674" customFormat="true" ht="12" hidden="false" customHeight="true" outlineLevel="0" collapsed="false">
      <c r="B100" s="682" t="s">
        <v>1121</v>
      </c>
      <c r="C100" s="661"/>
      <c r="D100" s="661"/>
      <c r="E100" s="661"/>
      <c r="F100" s="738" t="n">
        <v>-1799676.87068977</v>
      </c>
      <c r="G100" s="738" t="n">
        <v>-418483.33862725</v>
      </c>
      <c r="H100" s="738" t="n">
        <v>-432069.361253319</v>
      </c>
      <c r="I100" s="738" t="n">
        <v>-484479.08664005</v>
      </c>
      <c r="J100" s="738" t="n">
        <v>-512996.869358747</v>
      </c>
      <c r="K100" s="738" t="n">
        <v>-348703.958274224</v>
      </c>
      <c r="L100" s="738" t="n">
        <v>-369775.49408004</v>
      </c>
      <c r="M100" s="738" t="n">
        <v>-382729.683404428</v>
      </c>
      <c r="N100" s="738" t="n">
        <v>-120056.294037175</v>
      </c>
      <c r="O100" s="738" t="n">
        <v>-37888.3764389856</v>
      </c>
      <c r="P100" s="738" t="n">
        <v>-69879.7924328921</v>
      </c>
      <c r="Q100" s="738" t="n">
        <v>-66815.6132710995</v>
      </c>
      <c r="R100" s="738" t="n">
        <v>-58666.3307052255</v>
      </c>
      <c r="S100" s="738" t="n">
        <v>-61341.5225589564</v>
      </c>
      <c r="T100" s="738" t="n">
        <v>-61808.7804246061</v>
      </c>
      <c r="U100" s="738" t="n">
        <v>-62110.5581335891</v>
      </c>
      <c r="V100" s="738" t="n">
        <v>-62918.9094758183</v>
      </c>
      <c r="W100" s="738" t="n">
        <v>-64141.7239464847</v>
      </c>
      <c r="X100" s="738" t="n">
        <v>-65455.6124210199</v>
      </c>
      <c r="Y100" s="738" t="n">
        <v>-67231.5963065252</v>
      </c>
      <c r="Z100" s="738" t="n">
        <v>-91923.3660684982</v>
      </c>
      <c r="AA100" s="738" t="n">
        <v>-74977.7379390085</v>
      </c>
      <c r="AB100" s="738" t="n">
        <v>-66143.6837008316</v>
      </c>
      <c r="AC100" s="738" t="n">
        <v>-75251.4778646585</v>
      </c>
      <c r="AD100" s="738" t="n">
        <v>-78686.3142907936</v>
      </c>
      <c r="AE100" s="738" t="n">
        <v>-103783.347609436</v>
      </c>
      <c r="AF100" s="738" t="n">
        <v>-88135.104168484</v>
      </c>
      <c r="AG100" s="738" t="n">
        <v>-92931.3204825632</v>
      </c>
      <c r="AH100" s="738" t="n">
        <v>-115957.936347561</v>
      </c>
      <c r="AI100" s="738" t="n">
        <v>6335020.06095204</v>
      </c>
    </row>
    <row r="101" s="674" customFormat="true" ht="12" hidden="false" customHeight="true" outlineLevel="0" collapsed="false">
      <c r="B101" s="682" t="s">
        <v>1122</v>
      </c>
      <c r="C101" s="740"/>
      <c r="D101" s="735"/>
      <c r="E101" s="735"/>
      <c r="F101" s="738" t="n">
        <v>-26166099.2285009</v>
      </c>
      <c r="G101" s="738" t="n">
        <v>-10135281.0810843</v>
      </c>
      <c r="H101" s="738" t="n">
        <v>-141381621.967102</v>
      </c>
      <c r="I101" s="738" t="n">
        <v>-63598363.5289048</v>
      </c>
      <c r="J101" s="738" t="n">
        <v>-108560361.968143</v>
      </c>
      <c r="K101" s="738" t="n">
        <v>-64375249.1431114</v>
      </c>
      <c r="L101" s="738" t="n">
        <v>-100726056.166605</v>
      </c>
      <c r="M101" s="738" t="n">
        <v>-53467791.923004</v>
      </c>
      <c r="N101" s="738" t="n">
        <v>-5410830.62072481</v>
      </c>
      <c r="O101" s="738" t="n">
        <v>-5533656.33711764</v>
      </c>
      <c r="P101" s="738" t="n">
        <v>-13853147.5411273</v>
      </c>
      <c r="Q101" s="738" t="n">
        <v>-2681447.4934852</v>
      </c>
      <c r="R101" s="738" t="n">
        <v>-2699775.21356208</v>
      </c>
      <c r="S101" s="738" t="n">
        <v>-2705101.1925627</v>
      </c>
      <c r="T101" s="738" t="n">
        <v>-2823229.8825379</v>
      </c>
      <c r="U101" s="738" t="n">
        <v>-2725486.37190932</v>
      </c>
      <c r="V101" s="738" t="n">
        <v>-2750235.2816154</v>
      </c>
      <c r="W101" s="738" t="n">
        <v>-2770193.61980257</v>
      </c>
      <c r="X101" s="738" t="n">
        <v>-2799973.02721223</v>
      </c>
      <c r="Y101" s="738" t="n">
        <v>-2924757.3941494</v>
      </c>
      <c r="Z101" s="738" t="n">
        <v>-11209284.9517265</v>
      </c>
      <c r="AA101" s="738" t="n">
        <v>-2871665.66849622</v>
      </c>
      <c r="AB101" s="738" t="n">
        <v>-2893815.8649313</v>
      </c>
      <c r="AC101" s="738" t="n">
        <v>-2935405.23025399</v>
      </c>
      <c r="AD101" s="738" t="n">
        <v>-3050276.73588172</v>
      </c>
      <c r="AE101" s="738" t="n">
        <v>-6465449.73954769</v>
      </c>
      <c r="AF101" s="738" t="n">
        <v>-3014905.00784285</v>
      </c>
      <c r="AG101" s="738" t="n">
        <v>-3031016.90326722</v>
      </c>
      <c r="AH101" s="738" t="n">
        <v>-3064228.89792039</v>
      </c>
      <c r="AI101" s="738" t="n">
        <v>-2985399.98237019</v>
      </c>
    </row>
    <row r="102" s="674" customFormat="true" ht="12" hidden="true" customHeight="true" outlineLevel="1" collapsed="false">
      <c r="B102" s="682"/>
      <c r="C102" s="740"/>
      <c r="D102" s="735"/>
      <c r="E102" s="735"/>
      <c r="F102" s="738"/>
      <c r="G102" s="738"/>
      <c r="H102" s="738"/>
      <c r="I102" s="738"/>
      <c r="J102" s="738"/>
      <c r="K102" s="738"/>
      <c r="L102" s="738"/>
      <c r="M102" s="738"/>
      <c r="N102" s="738"/>
      <c r="O102" s="738"/>
      <c r="P102" s="738"/>
      <c r="Q102" s="738"/>
      <c r="R102" s="738"/>
      <c r="S102" s="738"/>
      <c r="T102" s="738"/>
      <c r="U102" s="738"/>
      <c r="V102" s="738"/>
      <c r="W102" s="738"/>
      <c r="X102" s="738"/>
      <c r="Y102" s="738"/>
      <c r="Z102" s="738"/>
      <c r="AA102" s="738"/>
      <c r="AB102" s="738"/>
      <c r="AC102" s="738"/>
      <c r="AD102" s="738"/>
      <c r="AE102" s="738"/>
      <c r="AF102" s="738"/>
      <c r="AG102" s="738"/>
      <c r="AH102" s="738"/>
      <c r="AI102" s="738"/>
    </row>
    <row r="103" s="674" customFormat="true" ht="12" hidden="true" customHeight="true" outlineLevel="1" collapsed="false">
      <c r="B103" s="682" t="s">
        <v>1123</v>
      </c>
      <c r="C103" s="740"/>
      <c r="D103" s="735"/>
      <c r="E103" s="735"/>
      <c r="F103" s="738" t="n">
        <v>23170914.0191907</v>
      </c>
      <c r="G103" s="738" t="n">
        <v>5501240.8</v>
      </c>
      <c r="H103" s="738" t="n">
        <v>29051037.3</v>
      </c>
      <c r="I103" s="738" t="n">
        <v>5612145.1040243</v>
      </c>
      <c r="J103" s="738" t="n">
        <v>4124028.5684048</v>
      </c>
      <c r="K103" s="738" t="n">
        <v>9018998.5327853</v>
      </c>
      <c r="L103" s="738" t="n">
        <v>3999014.5242897</v>
      </c>
      <c r="M103" s="738" t="n">
        <v>4046351.3886702</v>
      </c>
      <c r="N103" s="738" t="n">
        <v>4094394.1530507</v>
      </c>
      <c r="O103" s="738" t="n">
        <v>4141040.1174312</v>
      </c>
      <c r="P103" s="738" t="n">
        <v>12550868.0818117</v>
      </c>
      <c r="Q103" s="738" t="n">
        <v>1389004.35390044</v>
      </c>
      <c r="R103" s="738" t="n">
        <v>1399216.87414475</v>
      </c>
      <c r="S103" s="738" t="n">
        <v>1411710.95297794</v>
      </c>
      <c r="T103" s="738" t="n">
        <v>1421897.52322225</v>
      </c>
      <c r="U103" s="738" t="n">
        <v>1433046.25205544</v>
      </c>
      <c r="V103" s="738" t="n">
        <v>1446576.12229975</v>
      </c>
      <c r="W103" s="738" t="n">
        <v>1461102.20113294</v>
      </c>
      <c r="X103" s="738" t="n">
        <v>1476544.57996614</v>
      </c>
      <c r="Y103" s="738" t="n">
        <v>1492067.45879933</v>
      </c>
      <c r="Z103" s="738" t="n">
        <v>9869642.38763252</v>
      </c>
      <c r="AA103" s="738" t="n">
        <v>1523532.61646571</v>
      </c>
      <c r="AB103" s="738" t="n">
        <v>1538882.30388778</v>
      </c>
      <c r="AC103" s="738" t="n">
        <v>1556477.19130985</v>
      </c>
      <c r="AD103" s="738" t="n">
        <v>1571382.02873192</v>
      </c>
      <c r="AE103" s="738" t="n">
        <v>5079386.10365399</v>
      </c>
      <c r="AF103" s="738" t="n">
        <v>1605598.90357606</v>
      </c>
      <c r="AG103" s="738" t="n">
        <v>1620777.79099813</v>
      </c>
      <c r="AH103" s="738" t="n">
        <v>1639055.88700908</v>
      </c>
      <c r="AI103" s="738" t="n">
        <v>1656084.13302003</v>
      </c>
    </row>
    <row r="104" s="674" customFormat="true" ht="12" hidden="true" customHeight="true" outlineLevel="1" collapsed="false">
      <c r="B104" s="682" t="s">
        <v>1124</v>
      </c>
      <c r="C104" s="740"/>
      <c r="D104" s="735"/>
      <c r="E104" s="735"/>
      <c r="F104" s="738" t="n">
        <v>0</v>
      </c>
      <c r="G104" s="738" t="n">
        <v>1238855.0717741</v>
      </c>
      <c r="H104" s="738" t="n">
        <v>112090584.667102</v>
      </c>
      <c r="I104" s="738" t="n">
        <v>57746218.4248805</v>
      </c>
      <c r="J104" s="738" t="n">
        <v>104096333.399738</v>
      </c>
      <c r="K104" s="738" t="n">
        <v>55116250.6103261</v>
      </c>
      <c r="L104" s="738" t="n">
        <v>96487041.6423154</v>
      </c>
      <c r="M104" s="738" t="n">
        <v>49181440.5343338</v>
      </c>
      <c r="N104" s="738" t="n">
        <v>1076436.46767411</v>
      </c>
      <c r="O104" s="738" t="n">
        <v>1052616.21968644</v>
      </c>
      <c r="P104" s="738" t="n">
        <v>1062279.45931565</v>
      </c>
      <c r="Q104" s="738" t="n">
        <v>1052443.13958476</v>
      </c>
      <c r="R104" s="738" t="n">
        <v>1060558.33941733</v>
      </c>
      <c r="S104" s="738" t="n">
        <v>1053390.23958476</v>
      </c>
      <c r="T104" s="738" t="n">
        <v>1061332.35931565</v>
      </c>
      <c r="U104" s="738" t="n">
        <v>1052440.11985388</v>
      </c>
      <c r="V104" s="738" t="n">
        <v>1063659.15931565</v>
      </c>
      <c r="W104" s="738" t="n">
        <v>1069091.41866963</v>
      </c>
      <c r="X104" s="738" t="n">
        <v>1083428.44724609</v>
      </c>
      <c r="Y104" s="738" t="n">
        <v>1092689.93535007</v>
      </c>
      <c r="Z104" s="738" t="n">
        <v>1099642.56409397</v>
      </c>
      <c r="AA104" s="738" t="n">
        <v>1108133.05203051</v>
      </c>
      <c r="AB104" s="738" t="n">
        <v>1114933.56104352</v>
      </c>
      <c r="AC104" s="738" t="n">
        <v>1138928.03894414</v>
      </c>
      <c r="AD104" s="738" t="n">
        <v>1138894.7071498</v>
      </c>
      <c r="AE104" s="738" t="n">
        <v>1146063.6358937</v>
      </c>
      <c r="AF104" s="738" t="n">
        <v>1169306.1042668</v>
      </c>
      <c r="AG104" s="738" t="n">
        <v>1170239.11226909</v>
      </c>
      <c r="AH104" s="738" t="n">
        <v>1185173.01091131</v>
      </c>
      <c r="AI104" s="738" t="n">
        <v>989315.849350161</v>
      </c>
    </row>
    <row r="105" s="674" customFormat="true" ht="12" hidden="true" customHeight="true" outlineLevel="1" collapsed="false">
      <c r="B105" s="682" t="s">
        <v>1125</v>
      </c>
      <c r="C105" s="740"/>
      <c r="D105" s="735"/>
      <c r="E105" s="735"/>
      <c r="F105" s="738" t="n">
        <v>2995185.20931018</v>
      </c>
      <c r="G105" s="738" t="n">
        <v>3395185.20931018</v>
      </c>
      <c r="H105" s="738" t="n">
        <v>240000</v>
      </c>
      <c r="I105" s="738" t="n">
        <v>240000</v>
      </c>
      <c r="J105" s="738" t="n">
        <v>340000</v>
      </c>
      <c r="K105" s="738" t="n">
        <v>240000</v>
      </c>
      <c r="L105" s="738" t="n">
        <v>240000</v>
      </c>
      <c r="M105" s="738" t="n">
        <v>240000</v>
      </c>
      <c r="N105" s="738" t="n">
        <v>240000</v>
      </c>
      <c r="O105" s="738" t="n">
        <v>340000</v>
      </c>
      <c r="P105" s="738" t="n">
        <v>240000</v>
      </c>
      <c r="Q105" s="738" t="n">
        <v>240000</v>
      </c>
      <c r="R105" s="738" t="n">
        <v>240000</v>
      </c>
      <c r="S105" s="738" t="n">
        <v>240000</v>
      </c>
      <c r="T105" s="738" t="n">
        <v>340000</v>
      </c>
      <c r="U105" s="738" t="n">
        <v>240000</v>
      </c>
      <c r="V105" s="738" t="n">
        <v>240000</v>
      </c>
      <c r="W105" s="738" t="n">
        <v>240000</v>
      </c>
      <c r="X105" s="738" t="n">
        <v>240000</v>
      </c>
      <c r="Y105" s="738" t="n">
        <v>340000</v>
      </c>
      <c r="Z105" s="738" t="n">
        <v>240000</v>
      </c>
      <c r="AA105" s="738" t="n">
        <v>240000</v>
      </c>
      <c r="AB105" s="738" t="n">
        <v>240000</v>
      </c>
      <c r="AC105" s="738" t="n">
        <v>240000</v>
      </c>
      <c r="AD105" s="738" t="n">
        <v>340000</v>
      </c>
      <c r="AE105" s="738" t="n">
        <v>240000</v>
      </c>
      <c r="AF105" s="738" t="n">
        <v>240000</v>
      </c>
      <c r="AG105" s="738" t="n">
        <v>240000</v>
      </c>
      <c r="AH105" s="738" t="n">
        <v>240000</v>
      </c>
      <c r="AI105" s="738" t="n">
        <v>340000</v>
      </c>
    </row>
    <row r="106" s="674" customFormat="true" ht="12" hidden="true" customHeight="true" outlineLevel="1" collapsed="false">
      <c r="B106" s="682"/>
      <c r="C106" s="740"/>
      <c r="D106" s="735"/>
      <c r="E106" s="735"/>
      <c r="F106" s="738"/>
      <c r="G106" s="738"/>
      <c r="H106" s="738"/>
      <c r="I106" s="738"/>
      <c r="J106" s="738"/>
      <c r="K106" s="738"/>
      <c r="L106" s="738"/>
      <c r="M106" s="738"/>
      <c r="N106" s="738"/>
      <c r="O106" s="738"/>
      <c r="P106" s="738"/>
      <c r="Q106" s="738"/>
      <c r="R106" s="738"/>
      <c r="S106" s="738"/>
      <c r="T106" s="738"/>
      <c r="U106" s="738"/>
      <c r="V106" s="738"/>
      <c r="W106" s="738"/>
      <c r="X106" s="738"/>
      <c r="Y106" s="738"/>
      <c r="Z106" s="738"/>
      <c r="AA106" s="738"/>
      <c r="AB106" s="738"/>
      <c r="AC106" s="738"/>
      <c r="AD106" s="738"/>
      <c r="AE106" s="738"/>
      <c r="AF106" s="738"/>
      <c r="AG106" s="738"/>
      <c r="AH106" s="738"/>
      <c r="AI106" s="738"/>
    </row>
    <row r="107" s="674" customFormat="true" ht="12" hidden="false" customHeight="true" outlineLevel="0" collapsed="false">
      <c r="B107" s="682" t="s">
        <v>1014</v>
      </c>
      <c r="C107" s="740"/>
      <c r="D107" s="735"/>
      <c r="E107" s="735"/>
      <c r="F107" s="738" t="n">
        <v>-140845264.903995</v>
      </c>
      <c r="G107" s="738" t="n">
        <v>0</v>
      </c>
      <c r="H107" s="738" t="n">
        <v>0</v>
      </c>
      <c r="I107" s="738" t="n">
        <v>0</v>
      </c>
      <c r="J107" s="738" t="n">
        <v>0</v>
      </c>
      <c r="K107" s="738" t="n">
        <v>0</v>
      </c>
      <c r="L107" s="738" t="n">
        <v>0</v>
      </c>
      <c r="M107" s="738" t="n">
        <v>0</v>
      </c>
      <c r="N107" s="738" t="n">
        <v>0</v>
      </c>
      <c r="O107" s="738" t="n">
        <v>0</v>
      </c>
      <c r="P107" s="738" t="n">
        <v>0</v>
      </c>
      <c r="Q107" s="738" t="n">
        <v>0</v>
      </c>
      <c r="R107" s="738" t="n">
        <v>0</v>
      </c>
      <c r="S107" s="738" t="n">
        <v>0</v>
      </c>
      <c r="T107" s="738" t="n">
        <v>0</v>
      </c>
      <c r="U107" s="738" t="n">
        <v>0</v>
      </c>
      <c r="V107" s="738" t="n">
        <v>0</v>
      </c>
      <c r="W107" s="738" t="n">
        <v>0</v>
      </c>
      <c r="X107" s="738" t="n">
        <v>0</v>
      </c>
      <c r="Y107" s="738" t="n">
        <v>0</v>
      </c>
      <c r="Z107" s="738" t="n">
        <v>0</v>
      </c>
      <c r="AA107" s="738" t="n">
        <v>0</v>
      </c>
      <c r="AB107" s="738" t="n">
        <v>0</v>
      </c>
      <c r="AC107" s="738" t="n">
        <v>0</v>
      </c>
      <c r="AD107" s="738" t="n">
        <v>0</v>
      </c>
      <c r="AE107" s="738" t="n">
        <v>0</v>
      </c>
      <c r="AF107" s="738" t="n">
        <v>0</v>
      </c>
      <c r="AG107" s="738" t="n">
        <v>0</v>
      </c>
      <c r="AH107" s="738" t="n">
        <v>0</v>
      </c>
      <c r="AI107" s="738" t="n">
        <v>0</v>
      </c>
    </row>
    <row r="108" s="674" customFormat="true" ht="12" hidden="true" customHeight="true" outlineLevel="0" collapsed="false">
      <c r="B108" s="682" t="s">
        <v>1104</v>
      </c>
      <c r="C108" s="741"/>
      <c r="D108" s="741"/>
      <c r="E108" s="741"/>
      <c r="F108" s="738" t="n">
        <v>0</v>
      </c>
      <c r="G108" s="738" t="n">
        <v>0</v>
      </c>
      <c r="H108" s="738" t="n">
        <v>0</v>
      </c>
      <c r="I108" s="738" t="n">
        <v>0</v>
      </c>
      <c r="J108" s="738" t="n">
        <v>0</v>
      </c>
      <c r="K108" s="738" t="n">
        <v>0</v>
      </c>
      <c r="L108" s="738" t="n">
        <v>0</v>
      </c>
      <c r="M108" s="738" t="n">
        <v>0</v>
      </c>
      <c r="N108" s="738" t="n">
        <v>0</v>
      </c>
      <c r="O108" s="738" t="n">
        <v>0</v>
      </c>
      <c r="P108" s="738" t="n">
        <v>0</v>
      </c>
      <c r="Q108" s="738" t="n">
        <v>0</v>
      </c>
      <c r="R108" s="738" t="n">
        <v>0</v>
      </c>
      <c r="S108" s="738" t="n">
        <v>0</v>
      </c>
      <c r="T108" s="738" t="n">
        <v>0</v>
      </c>
      <c r="U108" s="738" t="n">
        <v>0</v>
      </c>
      <c r="V108" s="738" t="n">
        <v>0</v>
      </c>
      <c r="W108" s="738" t="n">
        <v>0</v>
      </c>
      <c r="X108" s="738" t="n">
        <v>0</v>
      </c>
      <c r="Y108" s="738" t="n">
        <v>0</v>
      </c>
      <c r="Z108" s="738" t="n">
        <v>0</v>
      </c>
      <c r="AA108" s="738" t="n">
        <v>0</v>
      </c>
      <c r="AB108" s="738" t="n">
        <v>0</v>
      </c>
      <c r="AC108" s="738" t="n">
        <v>0</v>
      </c>
      <c r="AD108" s="738" t="n">
        <v>0</v>
      </c>
      <c r="AE108" s="738" t="n">
        <v>0</v>
      </c>
      <c r="AF108" s="738" t="n">
        <v>0</v>
      </c>
      <c r="AG108" s="738" t="n">
        <v>0</v>
      </c>
      <c r="AH108" s="738" t="n">
        <v>0</v>
      </c>
      <c r="AI108" s="738" t="n">
        <v>0</v>
      </c>
    </row>
    <row r="109" s="674" customFormat="true" ht="12" hidden="false" customHeight="true" outlineLevel="0" collapsed="false">
      <c r="B109" s="629" t="s">
        <v>1126</v>
      </c>
      <c r="C109" s="742" t="n">
        <v>0.0843768488303887</v>
      </c>
      <c r="D109" s="742" t="n">
        <v>0.0843768488303887</v>
      </c>
      <c r="E109" s="687" t="n">
        <v>5.75432909385149E-008</v>
      </c>
      <c r="F109" s="687" t="n">
        <v>-147214918.554909</v>
      </c>
      <c r="G109" s="687" t="n">
        <v>16064158.0920928</v>
      </c>
      <c r="H109" s="687" t="n">
        <v>-110010936.481511</v>
      </c>
      <c r="I109" s="687" t="n">
        <v>-26466338.7290201</v>
      </c>
      <c r="J109" s="687" t="n">
        <v>-65300892.5186718</v>
      </c>
      <c r="K109" s="687" t="n">
        <v>-16767039.2832653</v>
      </c>
      <c r="L109" s="687" t="n">
        <v>-48701611.9136043</v>
      </c>
      <c r="M109" s="687" t="n">
        <v>3136454.34152556</v>
      </c>
      <c r="N109" s="687" t="n">
        <v>52896764.5616181</v>
      </c>
      <c r="O109" s="687" t="n">
        <v>53310767.2800913</v>
      </c>
      <c r="P109" s="687" t="n">
        <v>45797842.1692824</v>
      </c>
      <c r="Q109" s="687" t="n">
        <v>57774393.7553395</v>
      </c>
      <c r="R109" s="687" t="n">
        <v>58468211.2862912</v>
      </c>
      <c r="S109" s="687" t="n">
        <v>59196308.3861443</v>
      </c>
      <c r="T109" s="687" t="n">
        <v>59819417.8033988</v>
      </c>
      <c r="U109" s="687" t="n">
        <v>60662186.2339214</v>
      </c>
      <c r="V109" s="687" t="n">
        <v>61391655.886583</v>
      </c>
      <c r="W109" s="687" t="n">
        <v>62140175.4212829</v>
      </c>
      <c r="X109" s="687" t="n">
        <v>62894549.4744509</v>
      </c>
      <c r="Y109" s="687" t="n">
        <v>63574768.2793066</v>
      </c>
      <c r="Z109" s="687" t="n">
        <v>56368629.3447895</v>
      </c>
      <c r="AA109" s="687" t="n">
        <v>65622927.1114174</v>
      </c>
      <c r="AB109" s="687" t="n">
        <v>66403335.1736304</v>
      </c>
      <c r="AC109" s="687" t="n">
        <v>67255655.7485198</v>
      </c>
      <c r="AD109" s="687" t="n">
        <v>68081585.1779555</v>
      </c>
      <c r="AE109" s="687" t="n">
        <v>65886715.3122841</v>
      </c>
      <c r="AF109" s="687" t="n">
        <v>70410529.5374517</v>
      </c>
      <c r="AG109" s="687" t="n">
        <v>71504797.271504</v>
      </c>
      <c r="AH109" s="687" t="n">
        <v>72840053.8971566</v>
      </c>
      <c r="AI109" s="687" t="n">
        <v>81369037.3471579</v>
      </c>
    </row>
    <row r="110" s="711" customFormat="true" ht="12" hidden="true" customHeight="true" outlineLevel="1" collapsed="false">
      <c r="B110" s="743"/>
      <c r="C110" s="744"/>
      <c r="D110" s="744"/>
      <c r="E110" s="745"/>
      <c r="F110" s="745" t="n">
        <v>-147214918.554909</v>
      </c>
      <c r="G110" s="745" t="n">
        <v>16064158.0920928</v>
      </c>
      <c r="H110" s="745" t="n">
        <v>-110010936.481511</v>
      </c>
      <c r="I110" s="745" t="n">
        <v>-26466338.7290201</v>
      </c>
      <c r="J110" s="745" t="n">
        <v>-65300892.5186718</v>
      </c>
      <c r="K110" s="745" t="n">
        <v>-16767039.2832653</v>
      </c>
      <c r="L110" s="745" t="n">
        <v>-48701611.9136043</v>
      </c>
      <c r="M110" s="745" t="n">
        <v>3136454.34152556</v>
      </c>
      <c r="N110" s="745" t="n">
        <v>52896764.5616181</v>
      </c>
      <c r="O110" s="745" t="n">
        <v>53310767.2800913</v>
      </c>
      <c r="P110" s="745" t="n">
        <v>45797842.1692824</v>
      </c>
      <c r="Q110" s="745" t="n">
        <v>57774393.7553395</v>
      </c>
      <c r="R110" s="745" t="n">
        <v>58468211.2862912</v>
      </c>
      <c r="S110" s="745" t="n">
        <v>59196308.3861443</v>
      </c>
      <c r="T110" s="745" t="n">
        <v>59819417.8033988</v>
      </c>
      <c r="U110" s="745" t="n">
        <v>60662186.2339214</v>
      </c>
      <c r="V110" s="745" t="n">
        <v>61391655.886583</v>
      </c>
      <c r="W110" s="745" t="n">
        <v>62140175.4212829</v>
      </c>
      <c r="X110" s="745" t="n">
        <v>62894549.4744509</v>
      </c>
      <c r="Y110" s="745" t="n">
        <v>63574768.2793066</v>
      </c>
      <c r="Z110" s="745" t="n">
        <v>56368629.3447895</v>
      </c>
      <c r="AA110" s="745" t="n">
        <v>65622927.1114174</v>
      </c>
      <c r="AB110" s="745" t="n">
        <v>66403335.1736304</v>
      </c>
      <c r="AC110" s="745" t="n">
        <v>67255655.7485198</v>
      </c>
      <c r="AD110" s="745" t="n">
        <v>68081585.1779555</v>
      </c>
      <c r="AE110" s="745" t="n">
        <v>65886715.3122841</v>
      </c>
      <c r="AF110" s="745" t="n">
        <v>70410529.5374517</v>
      </c>
      <c r="AG110" s="745" t="n">
        <v>71504797.271504</v>
      </c>
      <c r="AH110" s="745" t="n">
        <v>72840053.8971566</v>
      </c>
      <c r="AI110" s="745" t="n">
        <v>81369037.3471579</v>
      </c>
    </row>
    <row r="111" s="711" customFormat="true" ht="12" hidden="true" customHeight="true" outlineLevel="1" collapsed="false">
      <c r="B111" s="743" t="s">
        <v>1127</v>
      </c>
      <c r="C111" s="744"/>
      <c r="D111" s="744"/>
      <c r="E111" s="745" t="n">
        <v>398397579.388889</v>
      </c>
      <c r="F111" s="745" t="n">
        <v>147214918.554909</v>
      </c>
      <c r="G111" s="745" t="n">
        <v>0</v>
      </c>
      <c r="H111" s="745" t="n">
        <v>93946778.3894186</v>
      </c>
      <c r="I111" s="745" t="n">
        <v>26466338.7290201</v>
      </c>
      <c r="J111" s="745" t="n">
        <v>65300892.5186718</v>
      </c>
      <c r="K111" s="745" t="n">
        <v>16767039.2832653</v>
      </c>
      <c r="L111" s="745" t="n">
        <v>48701611.9136043</v>
      </c>
      <c r="M111" s="745" t="n">
        <v>0</v>
      </c>
      <c r="N111" s="745" t="n">
        <v>0</v>
      </c>
      <c r="O111" s="745" t="n">
        <v>0</v>
      </c>
      <c r="P111" s="745" t="n">
        <v>0</v>
      </c>
      <c r="Q111" s="745" t="n">
        <v>0</v>
      </c>
      <c r="R111" s="745" t="n">
        <v>0</v>
      </c>
      <c r="S111" s="745" t="n">
        <v>0</v>
      </c>
      <c r="T111" s="745" t="n">
        <v>0</v>
      </c>
      <c r="U111" s="745" t="n">
        <v>0</v>
      </c>
      <c r="V111" s="745" t="n">
        <v>0</v>
      </c>
      <c r="W111" s="745" t="n">
        <v>0</v>
      </c>
      <c r="X111" s="745" t="n">
        <v>0</v>
      </c>
      <c r="Y111" s="745" t="n">
        <v>0</v>
      </c>
      <c r="Z111" s="745" t="n">
        <v>0</v>
      </c>
      <c r="AA111" s="745" t="n">
        <v>0</v>
      </c>
      <c r="AB111" s="745" t="n">
        <v>0</v>
      </c>
      <c r="AC111" s="745" t="n">
        <v>0</v>
      </c>
      <c r="AD111" s="745" t="n">
        <v>0</v>
      </c>
      <c r="AE111" s="745" t="n">
        <v>0</v>
      </c>
      <c r="AF111" s="745" t="n">
        <v>0</v>
      </c>
      <c r="AG111" s="745" t="n">
        <v>0</v>
      </c>
      <c r="AH111" s="745" t="n">
        <v>0</v>
      </c>
      <c r="AI111" s="745" t="n">
        <v>0</v>
      </c>
    </row>
    <row r="112" s="711" customFormat="true" ht="12" hidden="true" customHeight="true" outlineLevel="1" collapsed="false">
      <c r="B112" s="743" t="s">
        <v>1128</v>
      </c>
      <c r="C112" s="744"/>
      <c r="D112" s="744"/>
      <c r="E112" s="745"/>
      <c r="F112" s="745" t="n">
        <v>0</v>
      </c>
      <c r="G112" s="745" t="n">
        <v>16064158.0920928</v>
      </c>
      <c r="H112" s="745" t="n">
        <v>0</v>
      </c>
      <c r="I112" s="745" t="n">
        <v>0</v>
      </c>
      <c r="J112" s="745" t="n">
        <v>0</v>
      </c>
      <c r="K112" s="745" t="n">
        <v>0</v>
      </c>
      <c r="L112" s="745" t="n">
        <v>0</v>
      </c>
      <c r="M112" s="745" t="n">
        <v>3136454.34152556</v>
      </c>
      <c r="N112" s="745" t="n">
        <v>56033218.9031437</v>
      </c>
      <c r="O112" s="745" t="n">
        <v>109343986.183235</v>
      </c>
      <c r="P112" s="745" t="n">
        <v>155141828.352517</v>
      </c>
      <c r="Q112" s="745" t="n">
        <v>212916222.107857</v>
      </c>
      <c r="R112" s="745" t="n">
        <v>271384433.394148</v>
      </c>
      <c r="S112" s="745" t="n">
        <v>330580741.780292</v>
      </c>
      <c r="T112" s="745" t="n">
        <v>390400159.583691</v>
      </c>
      <c r="U112" s="745" t="n">
        <v>451062345.817613</v>
      </c>
      <c r="V112" s="745" t="n">
        <v>512454001.704196</v>
      </c>
      <c r="W112" s="745" t="n">
        <v>574594177.125478</v>
      </c>
      <c r="X112" s="745" t="n">
        <v>637488726.599929</v>
      </c>
      <c r="Y112" s="745" t="n">
        <v>701063494.879236</v>
      </c>
      <c r="Z112" s="745" t="n">
        <v>757432124.224026</v>
      </c>
      <c r="AA112" s="745" t="n">
        <v>823055051.335443</v>
      </c>
      <c r="AB112" s="745" t="n">
        <v>889458386.509073</v>
      </c>
      <c r="AC112" s="745" t="n">
        <v>956714042.257593</v>
      </c>
      <c r="AD112" s="745" t="n">
        <v>1024795627.43555</v>
      </c>
      <c r="AE112" s="745" t="n">
        <v>1090682342.74783</v>
      </c>
      <c r="AF112" s="745" t="n">
        <v>1161092872.28528</v>
      </c>
      <c r="AG112" s="745" t="n">
        <v>1232597669.55679</v>
      </c>
      <c r="AH112" s="745" t="n">
        <v>1305437723.45394</v>
      </c>
      <c r="AI112" s="745" t="n">
        <v>1386806760.8011</v>
      </c>
    </row>
    <row r="113" customFormat="false" ht="12" hidden="false" customHeight="true" outlineLevel="0" collapsed="false">
      <c r="B113" s="682"/>
      <c r="C113" s="683"/>
      <c r="F113" s="684"/>
      <c r="G113" s="684"/>
      <c r="H113" s="684"/>
      <c r="I113" s="684"/>
      <c r="J113" s="684"/>
      <c r="K113" s="684"/>
      <c r="L113" s="684"/>
      <c r="M113" s="684"/>
      <c r="N113" s="684"/>
      <c r="O113" s="684"/>
      <c r="P113" s="684"/>
      <c r="Q113" s="684"/>
      <c r="R113" s="684"/>
      <c r="S113" s="684"/>
      <c r="T113" s="684"/>
      <c r="U113" s="684"/>
      <c r="V113" s="684"/>
      <c r="W113" s="684"/>
      <c r="X113" s="684"/>
      <c r="Y113" s="684"/>
      <c r="Z113" s="684"/>
      <c r="AA113" s="684"/>
      <c r="AB113" s="684"/>
      <c r="AC113" s="684"/>
      <c r="AD113" s="684"/>
      <c r="AE113" s="684"/>
      <c r="AF113" s="684"/>
      <c r="AG113" s="684"/>
      <c r="AH113" s="684"/>
      <c r="AI113" s="684"/>
    </row>
    <row r="114" s="674" customFormat="true" ht="12" hidden="false" customHeight="true" outlineLevel="0" collapsed="false">
      <c r="B114" s="626" t="s">
        <v>1129</v>
      </c>
      <c r="C114" s="626"/>
      <c r="D114" s="626"/>
      <c r="E114" s="626"/>
      <c r="F114" s="673"/>
      <c r="G114" s="673"/>
      <c r="H114" s="673"/>
      <c r="I114" s="673"/>
      <c r="J114" s="673"/>
      <c r="K114" s="673"/>
      <c r="L114" s="673"/>
      <c r="M114" s="673"/>
      <c r="N114" s="673"/>
      <c r="O114" s="673"/>
      <c r="P114" s="673"/>
      <c r="Q114" s="673"/>
      <c r="R114" s="673"/>
      <c r="S114" s="673"/>
      <c r="T114" s="673"/>
      <c r="U114" s="673"/>
      <c r="V114" s="673"/>
      <c r="W114" s="673"/>
      <c r="X114" s="673"/>
      <c r="Y114" s="673"/>
      <c r="Z114" s="673"/>
      <c r="AA114" s="673"/>
      <c r="AB114" s="673"/>
      <c r="AC114" s="673"/>
      <c r="AD114" s="673"/>
      <c r="AE114" s="673"/>
      <c r="AF114" s="673"/>
      <c r="AG114" s="673"/>
      <c r="AH114" s="673"/>
      <c r="AI114" s="673"/>
    </row>
    <row r="115" s="746" customFormat="true" ht="12" hidden="false" customHeight="true" outlineLevel="0" collapsed="false">
      <c r="B115" s="661"/>
      <c r="C115" s="747"/>
      <c r="D115" s="747"/>
      <c r="E115" s="747"/>
      <c r="F115" s="748"/>
      <c r="G115" s="748"/>
      <c r="H115" s="748"/>
      <c r="I115" s="748"/>
      <c r="J115" s="748"/>
      <c r="K115" s="748"/>
      <c r="L115" s="748"/>
      <c r="M115" s="748"/>
      <c r="N115" s="748"/>
      <c r="O115" s="748"/>
      <c r="P115" s="748"/>
      <c r="Q115" s="748"/>
      <c r="R115" s="748"/>
      <c r="S115" s="748"/>
      <c r="T115" s="748"/>
      <c r="U115" s="748"/>
      <c r="V115" s="748"/>
      <c r="W115" s="748"/>
      <c r="X115" s="748"/>
      <c r="Y115" s="748"/>
      <c r="Z115" s="748"/>
      <c r="AA115" s="748"/>
      <c r="AB115" s="748"/>
      <c r="AC115" s="748"/>
      <c r="AD115" s="748"/>
      <c r="AE115" s="748"/>
      <c r="AF115" s="748"/>
      <c r="AG115" s="748"/>
      <c r="AH115" s="748"/>
      <c r="AI115" s="748"/>
    </row>
    <row r="116" s="749" customFormat="true" ht="12" hidden="false" customHeight="true" outlineLevel="0" collapsed="false">
      <c r="B116" s="629" t="s">
        <v>484</v>
      </c>
      <c r="C116" s="686" t="s">
        <v>1130</v>
      </c>
      <c r="D116" s="686" t="s">
        <v>1131</v>
      </c>
      <c r="E116" s="686" t="s">
        <v>1132</v>
      </c>
      <c r="F116" s="750" t="n">
        <v>2026</v>
      </c>
      <c r="G116" s="750" t="n">
        <v>2027</v>
      </c>
      <c r="H116" s="750" t="n">
        <v>2028</v>
      </c>
      <c r="I116" s="750" t="n">
        <v>2029</v>
      </c>
      <c r="J116" s="750" t="n">
        <v>2030</v>
      </c>
      <c r="K116" s="750" t="n">
        <v>2031</v>
      </c>
      <c r="L116" s="750" t="n">
        <v>2032</v>
      </c>
      <c r="M116" s="750" t="n">
        <v>2033</v>
      </c>
      <c r="N116" s="750" t="n">
        <v>2034</v>
      </c>
      <c r="O116" s="750" t="n">
        <v>2035</v>
      </c>
      <c r="P116" s="750" t="n">
        <v>2036</v>
      </c>
      <c r="Q116" s="750" t="n">
        <v>2037</v>
      </c>
      <c r="R116" s="750" t="n">
        <v>2038</v>
      </c>
      <c r="S116" s="750" t="n">
        <v>2039</v>
      </c>
      <c r="T116" s="750" t="n">
        <v>2040</v>
      </c>
      <c r="U116" s="750" t="n">
        <v>2041</v>
      </c>
      <c r="V116" s="750" t="n">
        <v>2042</v>
      </c>
      <c r="W116" s="750" t="n">
        <v>2043</v>
      </c>
      <c r="X116" s="750" t="n">
        <v>2044</v>
      </c>
      <c r="Y116" s="750" t="n">
        <v>2045</v>
      </c>
      <c r="Z116" s="750" t="n">
        <v>2046</v>
      </c>
      <c r="AA116" s="750" t="n">
        <v>2047</v>
      </c>
      <c r="AB116" s="750" t="n">
        <v>2048</v>
      </c>
      <c r="AC116" s="750" t="n">
        <v>2049</v>
      </c>
      <c r="AD116" s="750" t="n">
        <v>2050</v>
      </c>
      <c r="AE116" s="750" t="n">
        <v>2051</v>
      </c>
      <c r="AF116" s="750" t="n">
        <v>2052</v>
      </c>
      <c r="AG116" s="750" t="n">
        <v>2053</v>
      </c>
      <c r="AH116" s="750" t="n">
        <v>2054</v>
      </c>
      <c r="AI116" s="750" t="n">
        <v>2055</v>
      </c>
    </row>
    <row r="117" customFormat="false" ht="12" hidden="false" customHeight="true" outlineLevel="0" collapsed="false">
      <c r="B117" s="661" t="s">
        <v>1133</v>
      </c>
      <c r="C117" s="751" t="n">
        <v>0.70549268926304</v>
      </c>
      <c r="D117" s="751" t="n">
        <v>0.713499150457524</v>
      </c>
      <c r="E117" s="751" t="n">
        <v>0.0205017654356219</v>
      </c>
      <c r="F117" s="751" t="n">
        <v>0.650200522851589</v>
      </c>
      <c r="G117" s="751" t="n">
        <v>0.656479460056561</v>
      </c>
      <c r="H117" s="751" t="n">
        <v>0.662804499611666</v>
      </c>
      <c r="I117" s="751" t="n">
        <v>0.670876239362871</v>
      </c>
      <c r="J117" s="751" t="n">
        <v>0.680395548595238</v>
      </c>
      <c r="K117" s="751" t="n">
        <v>0.688426807815572</v>
      </c>
      <c r="L117" s="751" t="n">
        <v>0.696666058479625</v>
      </c>
      <c r="M117" s="751" t="n">
        <v>0.706424220823802</v>
      </c>
      <c r="N117" s="751" t="n">
        <v>0.711526343320361</v>
      </c>
      <c r="O117" s="751" t="n">
        <v>0.711671669976076</v>
      </c>
      <c r="P117" s="751" t="n">
        <v>0.711834874444033</v>
      </c>
      <c r="Q117" s="751" t="n">
        <v>0.712283212919377</v>
      </c>
      <c r="R117" s="751" t="n">
        <v>0.7123914492327</v>
      </c>
      <c r="S117" s="751" t="n">
        <v>0.712835930632423</v>
      </c>
      <c r="T117" s="751" t="n">
        <v>0.713278955028709</v>
      </c>
      <c r="U117" s="751" t="n">
        <v>0.713719345886339</v>
      </c>
      <c r="V117" s="751" t="n">
        <v>0.714158719266522</v>
      </c>
      <c r="W117" s="751" t="n">
        <v>0.714605560588727</v>
      </c>
      <c r="X117" s="751" t="n">
        <v>0.715056514970329</v>
      </c>
      <c r="Y117" s="751" t="n">
        <v>0.715525543339198</v>
      </c>
      <c r="Z117" s="751" t="n">
        <v>0.716564318310801</v>
      </c>
      <c r="AA117" s="751" t="n">
        <v>0.717048460918684</v>
      </c>
      <c r="AB117" s="751" t="n">
        <v>0.717554574625302</v>
      </c>
      <c r="AC117" s="751" t="n">
        <v>0.718085347902451</v>
      </c>
      <c r="AD117" s="751" t="n">
        <v>0.718666429973611</v>
      </c>
      <c r="AE117" s="751" t="n">
        <v>0.719738569786029</v>
      </c>
      <c r="AF117" s="751" t="n">
        <v>0.720162021292854</v>
      </c>
      <c r="AG117" s="751" t="n">
        <v>0.720440752687556</v>
      </c>
      <c r="AH117" s="751" t="n">
        <v>0.721611354284467</v>
      </c>
      <c r="AI117" s="751" t="n">
        <v>0.72374737090774</v>
      </c>
    </row>
    <row r="118" customFormat="false" ht="12" hidden="false" customHeight="true" outlineLevel="0" collapsed="false">
      <c r="B118" s="661" t="s">
        <v>1134</v>
      </c>
      <c r="C118" s="751" t="n">
        <v>0.614168225809444</v>
      </c>
      <c r="D118" s="751" t="n">
        <v>0.628418207635934</v>
      </c>
      <c r="E118" s="751" t="n">
        <v>0.0397685787922052</v>
      </c>
      <c r="F118" s="751" t="n">
        <v>0.450607511792305</v>
      </c>
      <c r="G118" s="751" t="n">
        <v>0.555228551821668</v>
      </c>
      <c r="H118" s="751" t="n">
        <v>0.549308300582514</v>
      </c>
      <c r="I118" s="751" t="n">
        <v>0.569857051547613</v>
      </c>
      <c r="J118" s="751" t="n">
        <v>0.580268483828038</v>
      </c>
      <c r="K118" s="751" t="n">
        <v>0.593959773523335</v>
      </c>
      <c r="L118" s="751" t="n">
        <v>0.601378173369032</v>
      </c>
      <c r="M118" s="751" t="n">
        <v>0.617562385544062</v>
      </c>
      <c r="N118" s="751" t="n">
        <v>0.627168826295484</v>
      </c>
      <c r="O118" s="751" t="n">
        <v>0.624078149111068</v>
      </c>
      <c r="P118" s="751" t="n">
        <v>0.624000847965026</v>
      </c>
      <c r="Q118" s="751" t="n">
        <v>0.625791935599875</v>
      </c>
      <c r="R118" s="751" t="n">
        <v>0.626315831024002</v>
      </c>
      <c r="S118" s="751" t="n">
        <v>0.627167692520753</v>
      </c>
      <c r="T118" s="751" t="n">
        <v>0.627999691362053</v>
      </c>
      <c r="U118" s="751" t="n">
        <v>0.628836723909815</v>
      </c>
      <c r="V118" s="751" t="n">
        <v>0.629657175745439</v>
      </c>
      <c r="W118" s="751" t="n">
        <v>0.630481135922545</v>
      </c>
      <c r="X118" s="751" t="n">
        <v>0.631304273673336</v>
      </c>
      <c r="Y118" s="751" t="n">
        <v>0.632134631169719</v>
      </c>
      <c r="Z118" s="751" t="n">
        <v>0.632934701194432</v>
      </c>
      <c r="AA118" s="751" t="n">
        <v>0.634389373339151</v>
      </c>
      <c r="AB118" s="751" t="n">
        <v>0.6344239264208</v>
      </c>
      <c r="AC118" s="751" t="n">
        <v>0.635315996214445</v>
      </c>
      <c r="AD118" s="751" t="n">
        <v>0.636247854494933</v>
      </c>
      <c r="AE118" s="751" t="n">
        <v>0.637439189249376</v>
      </c>
      <c r="AF118" s="751" t="n">
        <v>0.638452209052</v>
      </c>
      <c r="AG118" s="751" t="n">
        <v>0.639076595791207</v>
      </c>
      <c r="AH118" s="751" t="n">
        <v>0.640588462342308</v>
      </c>
      <c r="AI118" s="751" t="n">
        <v>0.643071319876981</v>
      </c>
    </row>
    <row r="119" customFormat="false" ht="12" hidden="false" customHeight="true" outlineLevel="0" collapsed="false">
      <c r="B119" s="661" t="s">
        <v>1135</v>
      </c>
      <c r="C119" s="751" t="n">
        <v>0.267409871278192</v>
      </c>
      <c r="D119" s="751" t="n">
        <v>0.267664625488845</v>
      </c>
      <c r="E119" s="751" t="n">
        <v>0.0105822550251839</v>
      </c>
      <c r="F119" s="751" t="n">
        <v>0.242237087085048</v>
      </c>
      <c r="G119" s="751" t="n">
        <v>0.308597648585932</v>
      </c>
      <c r="H119" s="751" t="n">
        <v>0.269311118795793</v>
      </c>
      <c r="I119" s="751" t="n">
        <v>0.276365411018097</v>
      </c>
      <c r="J119" s="751" t="n">
        <v>0.266219763076596</v>
      </c>
      <c r="K119" s="751" t="n">
        <v>0.265914439179122</v>
      </c>
      <c r="L119" s="751" t="n">
        <v>0.25302754749781</v>
      </c>
      <c r="M119" s="751" t="n">
        <v>0.25851087112098</v>
      </c>
      <c r="N119" s="751" t="n">
        <v>0.265337927922979</v>
      </c>
      <c r="O119" s="751" t="n">
        <v>0.263674716704</v>
      </c>
      <c r="P119" s="751" t="n">
        <v>0.261673700666245</v>
      </c>
      <c r="Q119" s="751" t="n">
        <v>0.263896357323386</v>
      </c>
      <c r="R119" s="751" t="n">
        <v>0.265211910609446</v>
      </c>
      <c r="S119" s="751" t="n">
        <v>0.26667529022944</v>
      </c>
      <c r="T119" s="751" t="n">
        <v>0.268014582513614</v>
      </c>
      <c r="U119" s="751" t="n">
        <v>0.269311805471012</v>
      </c>
      <c r="V119" s="751" t="n">
        <v>0.270518873629737</v>
      </c>
      <c r="W119" s="751" t="n">
        <v>0.271648908088578</v>
      </c>
      <c r="X119" s="751" t="n">
        <v>0.272684349258134</v>
      </c>
      <c r="Y119" s="751" t="n">
        <v>0.273575022818903</v>
      </c>
      <c r="Z119" s="751" t="n">
        <v>0.270335468841449</v>
      </c>
      <c r="AA119" s="751" t="n">
        <v>0.271451874421436</v>
      </c>
      <c r="AB119" s="751" t="n">
        <v>0.271446265815958</v>
      </c>
      <c r="AC119" s="751" t="n">
        <v>0.271762344331152</v>
      </c>
      <c r="AD119" s="751" t="n">
        <v>0.27171404211382</v>
      </c>
      <c r="AE119" s="751" t="n">
        <v>0.268300033488562</v>
      </c>
      <c r="AF119" s="751" t="n">
        <v>0.267314668464075</v>
      </c>
      <c r="AG119" s="751" t="n">
        <v>0.264984225791081</v>
      </c>
      <c r="AH119" s="751" t="n">
        <v>0.261031447897725</v>
      </c>
      <c r="AI119" s="751" t="n">
        <v>0.251548435585653</v>
      </c>
    </row>
    <row r="120" customFormat="false" ht="12" hidden="false" customHeight="true" outlineLevel="0" collapsed="false">
      <c r="C120" s="751"/>
      <c r="D120" s="751"/>
      <c r="E120" s="751"/>
      <c r="F120" s="752"/>
      <c r="G120" s="752"/>
      <c r="H120" s="752"/>
      <c r="I120" s="752"/>
      <c r="J120" s="752"/>
      <c r="K120" s="752"/>
      <c r="L120" s="752"/>
      <c r="M120" s="752"/>
      <c r="N120" s="752"/>
      <c r="O120" s="752"/>
      <c r="P120" s="752"/>
      <c r="Q120" s="752"/>
      <c r="R120" s="752"/>
      <c r="S120" s="752"/>
      <c r="T120" s="752"/>
      <c r="U120" s="752"/>
      <c r="V120" s="752"/>
      <c r="W120" s="752"/>
      <c r="X120" s="752"/>
      <c r="Y120" s="752"/>
      <c r="Z120" s="752"/>
      <c r="AA120" s="752"/>
      <c r="AB120" s="752"/>
      <c r="AC120" s="752"/>
      <c r="AD120" s="752"/>
      <c r="AE120" s="752"/>
      <c r="AF120" s="752"/>
      <c r="AG120" s="752"/>
      <c r="AH120" s="752"/>
      <c r="AI120" s="752"/>
    </row>
    <row r="121" s="749" customFormat="true" ht="12" hidden="false" customHeight="true" outlineLevel="0" collapsed="false">
      <c r="B121" s="629" t="s">
        <v>1136</v>
      </c>
      <c r="C121" s="686" t="s">
        <v>1130</v>
      </c>
      <c r="D121" s="686" t="s">
        <v>1131</v>
      </c>
      <c r="E121" s="686" t="s">
        <v>1132</v>
      </c>
      <c r="F121" s="750" t="n">
        <v>2026</v>
      </c>
      <c r="G121" s="750" t="n">
        <v>2027</v>
      </c>
      <c r="H121" s="750" t="n">
        <v>2028</v>
      </c>
      <c r="I121" s="750" t="n">
        <v>2029</v>
      </c>
      <c r="J121" s="750" t="n">
        <v>2030</v>
      </c>
      <c r="K121" s="750" t="n">
        <v>2031</v>
      </c>
      <c r="L121" s="750" t="n">
        <v>2032</v>
      </c>
      <c r="M121" s="750" t="n">
        <v>2033</v>
      </c>
      <c r="N121" s="750" t="n">
        <v>2034</v>
      </c>
      <c r="O121" s="750" t="n">
        <v>2035</v>
      </c>
      <c r="P121" s="750" t="n">
        <v>2036</v>
      </c>
      <c r="Q121" s="750" t="n">
        <v>2037</v>
      </c>
      <c r="R121" s="750" t="n">
        <v>2038</v>
      </c>
      <c r="S121" s="750" t="n">
        <v>2039</v>
      </c>
      <c r="T121" s="750" t="n">
        <v>2040</v>
      </c>
      <c r="U121" s="750" t="n">
        <v>2041</v>
      </c>
      <c r="V121" s="750" t="n">
        <v>2042</v>
      </c>
      <c r="W121" s="750" t="n">
        <v>2043</v>
      </c>
      <c r="X121" s="750" t="n">
        <v>2044</v>
      </c>
      <c r="Y121" s="750" t="n">
        <v>2045</v>
      </c>
      <c r="Z121" s="750" t="n">
        <v>2046</v>
      </c>
      <c r="AA121" s="750" t="n">
        <v>2047</v>
      </c>
      <c r="AB121" s="750" t="n">
        <v>2048</v>
      </c>
      <c r="AC121" s="750" t="n">
        <v>2049</v>
      </c>
      <c r="AD121" s="750" t="n">
        <v>2050</v>
      </c>
      <c r="AE121" s="750" t="n">
        <v>2051</v>
      </c>
      <c r="AF121" s="750" t="n">
        <v>2052</v>
      </c>
      <c r="AG121" s="750" t="n">
        <v>2053</v>
      </c>
      <c r="AH121" s="750" t="n">
        <v>2054</v>
      </c>
      <c r="AI121" s="750" t="n">
        <v>2055</v>
      </c>
    </row>
    <row r="122" customFormat="false" ht="12" hidden="false" customHeight="true" outlineLevel="0" collapsed="false">
      <c r="B122" s="661" t="s">
        <v>1083</v>
      </c>
      <c r="C122" s="751" t="n">
        <v>0.542127195888921</v>
      </c>
      <c r="D122" s="751" t="n">
        <v>0.557014988989753</v>
      </c>
      <c r="E122" s="751" t="n">
        <v>0.0770872471636607</v>
      </c>
      <c r="F122" s="751" t="n">
        <v>0.349799477148411</v>
      </c>
      <c r="G122" s="751" t="n">
        <v>0.348250390272757</v>
      </c>
      <c r="H122" s="751" t="n">
        <v>0.394268570363006</v>
      </c>
      <c r="I122" s="751" t="n">
        <v>0.437247012410223</v>
      </c>
      <c r="J122" s="751" t="n">
        <v>0.476714978993862</v>
      </c>
      <c r="K122" s="751" t="n">
        <v>0.49376799837931</v>
      </c>
      <c r="L122" s="751" t="n">
        <v>0.509548840772289</v>
      </c>
      <c r="M122" s="751" t="n">
        <v>0.521621478546424</v>
      </c>
      <c r="N122" s="751" t="n">
        <v>0.518997652806803</v>
      </c>
      <c r="O122" s="751" t="n">
        <v>0.525167158457682</v>
      </c>
      <c r="P122" s="751" t="n">
        <v>0.53131168347373</v>
      </c>
      <c r="Q122" s="751" t="n">
        <v>0.536902373314559</v>
      </c>
      <c r="R122" s="751" t="n">
        <v>0.543117557773706</v>
      </c>
      <c r="S122" s="751" t="n">
        <v>0.548691817666186</v>
      </c>
      <c r="T122" s="751" t="n">
        <v>0.554246222427969</v>
      </c>
      <c r="U122" s="751" t="n">
        <v>0.559783755551538</v>
      </c>
      <c r="V122" s="751" t="n">
        <v>0.565350285242669</v>
      </c>
      <c r="W122" s="751" t="n">
        <v>0.570955676679109</v>
      </c>
      <c r="X122" s="751" t="n">
        <v>0.576608093969199</v>
      </c>
      <c r="Y122" s="751" t="n">
        <v>0.582284628467155</v>
      </c>
      <c r="Z122" s="751" t="n">
        <v>0.586827888950122</v>
      </c>
      <c r="AA122" s="751" t="n">
        <v>0.592563047315051</v>
      </c>
      <c r="AB122" s="751" t="n">
        <v>0.598308388341539</v>
      </c>
      <c r="AC122" s="751" t="n">
        <v>0.604071992961853</v>
      </c>
      <c r="AD122" s="751" t="n">
        <v>0.60975405317154</v>
      </c>
      <c r="AE122" s="751" t="n">
        <v>0.614406797182928</v>
      </c>
      <c r="AF122" s="751" t="n">
        <v>0.620547584886962</v>
      </c>
      <c r="AG122" s="751" t="n">
        <v>0.627053027694322</v>
      </c>
      <c r="AH122" s="751" t="n">
        <v>0.631616619691247</v>
      </c>
      <c r="AI122" s="751" t="n">
        <v>0.63403082375547</v>
      </c>
    </row>
    <row r="123" customFormat="false" ht="12" hidden="false" customHeight="true" outlineLevel="0" collapsed="false">
      <c r="B123" s="661" t="s">
        <v>1090</v>
      </c>
      <c r="C123" s="751" t="n">
        <v>0.0913244634535967</v>
      </c>
      <c r="D123" s="751" t="n">
        <v>0.0846920827488037</v>
      </c>
      <c r="E123" s="751" t="n">
        <v>0.0218270118531536</v>
      </c>
      <c r="F123" s="751" t="n">
        <v>0.199593011059284</v>
      </c>
      <c r="G123" s="751" t="n">
        <v>0.101250908234894</v>
      </c>
      <c r="H123" s="751" t="n">
        <v>0.113496199029152</v>
      </c>
      <c r="I123" s="751" t="n">
        <v>0.101019187815258</v>
      </c>
      <c r="J123" s="751" t="n">
        <v>0.1001270647672</v>
      </c>
      <c r="K123" s="751" t="n">
        <v>0.094467034292237</v>
      </c>
      <c r="L123" s="751" t="n">
        <v>0.0952878851105937</v>
      </c>
      <c r="M123" s="751" t="n">
        <v>0.0888618352797398</v>
      </c>
      <c r="N123" s="751" t="n">
        <v>0.084357517024877</v>
      </c>
      <c r="O123" s="751" t="n">
        <v>0.0875935208650078</v>
      </c>
      <c r="P123" s="751" t="n">
        <v>0.0878340264790069</v>
      </c>
      <c r="Q123" s="751" t="n">
        <v>0.0864912773195017</v>
      </c>
      <c r="R123" s="751" t="n">
        <v>0.0860756182086988</v>
      </c>
      <c r="S123" s="751" t="n">
        <v>0.0856682381116701</v>
      </c>
      <c r="T123" s="751" t="n">
        <v>0.0852792636666566</v>
      </c>
      <c r="U123" s="751" t="n">
        <v>0.0848826219765247</v>
      </c>
      <c r="V123" s="751" t="n">
        <v>0.0845015435210828</v>
      </c>
      <c r="W123" s="751" t="n">
        <v>0.0841244246661823</v>
      </c>
      <c r="X123" s="751" t="n">
        <v>0.083752241296993</v>
      </c>
      <c r="Y123" s="751" t="n">
        <v>0.0833909121694795</v>
      </c>
      <c r="Z123" s="751" t="n">
        <v>0.0836296171163686</v>
      </c>
      <c r="AA123" s="751" t="n">
        <v>0.0826590875795328</v>
      </c>
      <c r="AB123" s="751" t="n">
        <v>0.0831306482045023</v>
      </c>
      <c r="AC123" s="751" t="n">
        <v>0.0827693516880059</v>
      </c>
      <c r="AD123" s="751" t="n">
        <v>0.0824185754786779</v>
      </c>
      <c r="AE123" s="751" t="n">
        <v>0.0822993805366525</v>
      </c>
      <c r="AF123" s="751" t="n">
        <v>0.0817098122408541</v>
      </c>
      <c r="AG123" s="751" t="n">
        <v>0.0813641568963496</v>
      </c>
      <c r="AH123" s="751" t="n">
        <v>0.0810228919421588</v>
      </c>
      <c r="AI123" s="751" t="n">
        <v>0.0806760510307588</v>
      </c>
    </row>
    <row r="124" customFormat="false" ht="12" hidden="false" customHeight="true" outlineLevel="0" collapsed="false">
      <c r="C124" s="751"/>
      <c r="D124" s="751"/>
      <c r="E124" s="751"/>
      <c r="F124" s="751"/>
      <c r="G124" s="751"/>
      <c r="H124" s="751"/>
      <c r="I124" s="751"/>
      <c r="J124" s="751"/>
      <c r="K124" s="751"/>
      <c r="L124" s="751"/>
      <c r="M124" s="751"/>
      <c r="N124" s="751"/>
      <c r="O124" s="751"/>
      <c r="P124" s="751"/>
      <c r="Q124" s="751"/>
      <c r="R124" s="751"/>
      <c r="S124" s="751"/>
      <c r="T124" s="751"/>
      <c r="U124" s="751"/>
      <c r="V124" s="751"/>
      <c r="W124" s="751"/>
      <c r="X124" s="751"/>
      <c r="Y124" s="751"/>
      <c r="Z124" s="751"/>
      <c r="AA124" s="751"/>
      <c r="AB124" s="751"/>
      <c r="AC124" s="751"/>
      <c r="AD124" s="751"/>
      <c r="AE124" s="751"/>
      <c r="AF124" s="751"/>
      <c r="AG124" s="751"/>
      <c r="AH124" s="751"/>
      <c r="AI124" s="751"/>
    </row>
    <row r="125" s="674" customFormat="true" ht="12" hidden="false" customHeight="true" outlineLevel="0" collapsed="false">
      <c r="B125" s="629" t="s">
        <v>1126</v>
      </c>
      <c r="C125" s="686" t="s">
        <v>1137</v>
      </c>
      <c r="D125" s="692"/>
      <c r="F125" s="662"/>
      <c r="G125" s="662"/>
      <c r="H125" s="662"/>
      <c r="I125" s="662"/>
      <c r="J125" s="662"/>
      <c r="K125" s="662"/>
      <c r="L125" s="662"/>
      <c r="M125" s="662"/>
      <c r="N125" s="662"/>
      <c r="O125" s="662"/>
      <c r="P125" s="662"/>
      <c r="Q125" s="662"/>
      <c r="R125" s="662"/>
      <c r="S125" s="662"/>
      <c r="T125" s="662"/>
      <c r="U125" s="662"/>
      <c r="V125" s="662"/>
      <c r="W125" s="662"/>
      <c r="X125" s="662"/>
      <c r="Y125" s="662"/>
      <c r="Z125" s="662"/>
      <c r="AA125" s="662"/>
      <c r="AB125" s="662"/>
      <c r="AC125" s="662"/>
      <c r="AD125" s="662"/>
      <c r="AE125" s="662"/>
      <c r="AF125" s="662"/>
      <c r="AG125" s="662"/>
      <c r="AH125" s="662"/>
      <c r="AI125" s="662"/>
    </row>
    <row r="126" customFormat="false" ht="12" hidden="false" customHeight="true" outlineLevel="0" collapsed="false">
      <c r="B126" s="661" t="s">
        <v>986</v>
      </c>
      <c r="C126" s="751" t="n">
        <v>0.0843768488303887</v>
      </c>
      <c r="D126" s="692"/>
    </row>
    <row r="127" s="746" customFormat="true" ht="12" hidden="false" customHeight="true" outlineLevel="0" collapsed="false">
      <c r="B127" s="661" t="s">
        <v>1138</v>
      </c>
      <c r="C127" s="751" t="n">
        <v>0.104176717562945</v>
      </c>
      <c r="D127" s="692"/>
      <c r="F127" s="662"/>
      <c r="G127" s="662"/>
      <c r="H127" s="662"/>
      <c r="I127" s="662"/>
      <c r="J127" s="662"/>
      <c r="K127" s="662"/>
      <c r="L127" s="662"/>
      <c r="M127" s="662"/>
      <c r="N127" s="662"/>
      <c r="O127" s="662"/>
      <c r="P127" s="662"/>
      <c r="Q127" s="662"/>
      <c r="R127" s="662"/>
      <c r="S127" s="662"/>
      <c r="T127" s="662"/>
      <c r="U127" s="662"/>
      <c r="V127" s="662"/>
      <c r="W127" s="662"/>
      <c r="X127" s="662"/>
      <c r="Y127" s="662"/>
      <c r="Z127" s="662"/>
      <c r="AA127" s="662"/>
      <c r="AB127" s="662"/>
      <c r="AC127" s="662"/>
      <c r="AD127" s="662"/>
      <c r="AE127" s="662"/>
      <c r="AF127" s="662"/>
      <c r="AG127" s="662"/>
      <c r="AH127" s="662"/>
      <c r="AI127" s="662"/>
    </row>
    <row r="128" customFormat="false" ht="12" hidden="false" customHeight="true" outlineLevel="0" collapsed="false">
      <c r="B128" s="661" t="s">
        <v>988</v>
      </c>
      <c r="C128" s="753" t="n">
        <v>5.75432909385149E-008</v>
      </c>
      <c r="D128" s="692"/>
      <c r="F128" s="738"/>
      <c r="G128" s="738"/>
      <c r="H128" s="738"/>
      <c r="I128" s="738"/>
      <c r="J128" s="738"/>
      <c r="K128" s="738"/>
      <c r="L128" s="738"/>
      <c r="M128" s="738"/>
      <c r="N128" s="738"/>
      <c r="O128" s="738"/>
      <c r="P128" s="738"/>
      <c r="Q128" s="738"/>
      <c r="R128" s="738"/>
      <c r="S128" s="738"/>
      <c r="T128" s="738"/>
      <c r="U128" s="738"/>
      <c r="V128" s="738"/>
      <c r="W128" s="738"/>
      <c r="X128" s="738"/>
      <c r="Y128" s="738"/>
      <c r="Z128" s="738"/>
      <c r="AA128" s="738"/>
      <c r="AB128" s="738"/>
      <c r="AC128" s="738"/>
      <c r="AD128" s="738"/>
      <c r="AE128" s="738"/>
      <c r="AF128" s="738"/>
      <c r="AG128" s="738"/>
      <c r="AH128" s="738"/>
      <c r="AI128" s="738"/>
    </row>
    <row r="129" customFormat="false" ht="12" hidden="true" customHeight="true" outlineLevel="0" collapsed="false">
      <c r="B129" s="754" t="s">
        <v>1139</v>
      </c>
      <c r="C129" s="753"/>
      <c r="D129" s="755"/>
      <c r="E129" s="754"/>
      <c r="F129" s="756" t="n">
        <v>-147214918.554909</v>
      </c>
      <c r="G129" s="756" t="n">
        <v>-131150760.462816</v>
      </c>
      <c r="H129" s="756" t="n">
        <v>-241161696.944327</v>
      </c>
      <c r="I129" s="756" t="n">
        <v>-267628035.673348</v>
      </c>
      <c r="J129" s="756" t="n">
        <v>-332928928.192019</v>
      </c>
      <c r="K129" s="756" t="n">
        <v>-349695967.475285</v>
      </c>
      <c r="L129" s="756" t="n">
        <v>-398397579.388889</v>
      </c>
      <c r="M129" s="756" t="n">
        <v>-395261125.047363</v>
      </c>
      <c r="N129" s="756" t="n">
        <v>-342364360.485745</v>
      </c>
      <c r="O129" s="756" t="n">
        <v>-289053593.205654</v>
      </c>
      <c r="P129" s="756" t="n">
        <v>-243255751.036372</v>
      </c>
      <c r="Q129" s="756" t="n">
        <v>-185481357.281032</v>
      </c>
      <c r="R129" s="756" t="n">
        <v>-127013145.994741</v>
      </c>
      <c r="S129" s="756" t="n">
        <v>-67816837.6085966</v>
      </c>
      <c r="T129" s="756" t="n">
        <v>-7997419.80519785</v>
      </c>
      <c r="U129" s="756" t="n">
        <v>52664766.4287236</v>
      </c>
      <c r="V129" s="756" t="n">
        <v>114056422.315307</v>
      </c>
      <c r="W129" s="756" t="n">
        <v>176196597.736589</v>
      </c>
      <c r="X129" s="756" t="n">
        <v>239091147.21104</v>
      </c>
      <c r="Y129" s="756" t="n">
        <v>302665915.490347</v>
      </c>
      <c r="Z129" s="756" t="n">
        <v>359034544.835137</v>
      </c>
      <c r="AA129" s="756" t="n">
        <v>424657471.946554</v>
      </c>
      <c r="AB129" s="756" t="n">
        <v>491060807.120184</v>
      </c>
      <c r="AC129" s="756" t="n">
        <v>558316462.868704</v>
      </c>
      <c r="AD129" s="756" t="n">
        <v>626398048.04666</v>
      </c>
      <c r="AE129" s="756" t="n">
        <v>692284763.358944</v>
      </c>
      <c r="AF129" s="756" t="n">
        <v>762695292.896396</v>
      </c>
      <c r="AG129" s="756" t="n">
        <v>834200090.1679</v>
      </c>
      <c r="AH129" s="756" t="n">
        <v>907040144.065056</v>
      </c>
      <c r="AI129" s="756" t="n">
        <v>988409181.412214</v>
      </c>
    </row>
    <row r="130" customFormat="false" ht="12" hidden="false" customHeight="true" outlineLevel="0" collapsed="false">
      <c r="B130" s="661" t="s">
        <v>1140</v>
      </c>
      <c r="C130" s="757" t="n">
        <v>15.1318353376576</v>
      </c>
      <c r="D130" s="692"/>
      <c r="F130" s="758" t="n">
        <v>1</v>
      </c>
      <c r="G130" s="758" t="n">
        <v>1</v>
      </c>
      <c r="H130" s="758" t="n">
        <v>1</v>
      </c>
      <c r="I130" s="758" t="n">
        <v>1</v>
      </c>
      <c r="J130" s="758" t="n">
        <v>1</v>
      </c>
      <c r="K130" s="758" t="n">
        <v>1</v>
      </c>
      <c r="L130" s="758" t="n">
        <v>1</v>
      </c>
      <c r="M130" s="758" t="n">
        <v>1</v>
      </c>
      <c r="N130" s="758" t="n">
        <v>1</v>
      </c>
      <c r="O130" s="758" t="n">
        <v>1</v>
      </c>
      <c r="P130" s="758" t="n">
        <v>1</v>
      </c>
      <c r="Q130" s="758" t="n">
        <v>1</v>
      </c>
      <c r="R130" s="758" t="n">
        <v>1</v>
      </c>
      <c r="S130" s="758" t="n">
        <v>1</v>
      </c>
      <c r="T130" s="758" t="n">
        <v>1</v>
      </c>
      <c r="U130" s="758" t="n">
        <v>0.13183533765761</v>
      </c>
      <c r="V130" s="758" t="n">
        <v>0</v>
      </c>
      <c r="W130" s="758" t="n">
        <v>0</v>
      </c>
      <c r="X130" s="758" t="n">
        <v>0</v>
      </c>
      <c r="Y130" s="758" t="n">
        <v>0</v>
      </c>
      <c r="Z130" s="758" t="n">
        <v>0</v>
      </c>
      <c r="AA130" s="758" t="n">
        <v>0</v>
      </c>
      <c r="AB130" s="758" t="n">
        <v>0</v>
      </c>
      <c r="AC130" s="758" t="n">
        <v>0</v>
      </c>
      <c r="AD130" s="758" t="n">
        <v>0</v>
      </c>
      <c r="AE130" s="758" t="n">
        <v>0</v>
      </c>
      <c r="AF130" s="758" t="n">
        <v>0</v>
      </c>
      <c r="AG130" s="758" t="n">
        <v>0</v>
      </c>
      <c r="AH130" s="758" t="n">
        <v>0</v>
      </c>
      <c r="AI130" s="758" t="n">
        <v>0</v>
      </c>
    </row>
    <row r="131" customFormat="false" ht="12" hidden="true" customHeight="true" outlineLevel="0" collapsed="false">
      <c r="B131" s="754" t="s">
        <v>1141</v>
      </c>
      <c r="C131" s="753"/>
      <c r="D131" s="755"/>
      <c r="E131" s="754"/>
      <c r="F131" s="758" t="n">
        <v>-147214918.554909</v>
      </c>
      <c r="G131" s="758" t="n">
        <v>14814183.9337677</v>
      </c>
      <c r="H131" s="758" t="n">
        <v>-93556806.2383079</v>
      </c>
      <c r="I131" s="758" t="n">
        <v>-20756453.7318839</v>
      </c>
      <c r="J131" s="758" t="n">
        <v>-47227849.372109</v>
      </c>
      <c r="K131" s="758" t="n">
        <v>-11182919.4622707</v>
      </c>
      <c r="L131" s="758" t="n">
        <v>-29954488.9150696</v>
      </c>
      <c r="M131" s="758" t="n">
        <v>1779005.5838435</v>
      </c>
      <c r="N131" s="758" t="n">
        <v>27668601.8367361</v>
      </c>
      <c r="O131" s="758" t="n">
        <v>25715371.3833058</v>
      </c>
      <c r="P131" s="758" t="n">
        <v>20372421.2062726</v>
      </c>
      <c r="Q131" s="758" t="n">
        <v>23700242.5562806</v>
      </c>
      <c r="R131" s="758" t="n">
        <v>22118565.8647883</v>
      </c>
      <c r="S131" s="758" t="n">
        <v>20651497.253053</v>
      </c>
      <c r="T131" s="758" t="n">
        <v>19245042.0733877</v>
      </c>
      <c r="U131" s="758" t="n">
        <v>17997596.2177633</v>
      </c>
      <c r="V131" s="758" t="n">
        <v>16796761.5392561</v>
      </c>
      <c r="W131" s="758" t="n">
        <v>15678642.122447</v>
      </c>
      <c r="X131" s="758" t="n">
        <v>14634191.9030076</v>
      </c>
      <c r="Y131" s="758" t="n">
        <v>13641442.1062117</v>
      </c>
      <c r="Z131" s="758" t="n">
        <v>11154053.8293496</v>
      </c>
      <c r="AA131" s="758" t="n">
        <v>11974864.9062286</v>
      </c>
      <c r="AB131" s="758" t="n">
        <v>11174412.0148176</v>
      </c>
      <c r="AC131" s="758" t="n">
        <v>10437184.5338946</v>
      </c>
      <c r="AD131" s="758" t="n">
        <v>9743252.83998335</v>
      </c>
      <c r="AE131" s="758" t="n">
        <v>8695447.42728738</v>
      </c>
      <c r="AF131" s="758" t="n">
        <v>8569420.42549482</v>
      </c>
      <c r="AG131" s="758" t="n">
        <v>8025438.71279748</v>
      </c>
      <c r="AH131" s="758" t="n">
        <v>7539171.5298168</v>
      </c>
      <c r="AI131" s="758" t="n">
        <v>7766624.47475848</v>
      </c>
    </row>
    <row r="132" customFormat="false" ht="12" hidden="true" customHeight="true" outlineLevel="0" collapsed="false">
      <c r="B132" s="754" t="s">
        <v>1142</v>
      </c>
      <c r="C132" s="753"/>
      <c r="D132" s="755"/>
      <c r="E132" s="754"/>
      <c r="F132" s="758" t="n">
        <v>-147214918.554909</v>
      </c>
      <c r="G132" s="758" t="n">
        <v>-132400734.621141</v>
      </c>
      <c r="H132" s="758" t="n">
        <v>-225957540.859449</v>
      </c>
      <c r="I132" s="758" t="n">
        <v>-246713994.591333</v>
      </c>
      <c r="J132" s="758" t="n">
        <v>-293941843.963442</v>
      </c>
      <c r="K132" s="758" t="n">
        <v>-305124763.425713</v>
      </c>
      <c r="L132" s="758" t="n">
        <v>-335079252.340782</v>
      </c>
      <c r="M132" s="758" t="n">
        <v>-333300246.756939</v>
      </c>
      <c r="N132" s="758" t="n">
        <v>-305631644.920203</v>
      </c>
      <c r="O132" s="758" t="n">
        <v>-279916273.536897</v>
      </c>
      <c r="P132" s="758" t="n">
        <v>-259543852.330624</v>
      </c>
      <c r="Q132" s="758" t="n">
        <v>-235843609.774343</v>
      </c>
      <c r="R132" s="758" t="n">
        <v>-213725043.909555</v>
      </c>
      <c r="S132" s="758" t="n">
        <v>-193073546.656502</v>
      </c>
      <c r="T132" s="758" t="n">
        <v>-173828504.583114</v>
      </c>
      <c r="U132" s="758" t="n">
        <v>-155830908.365351</v>
      </c>
      <c r="V132" s="758" t="n">
        <v>-139034146.826095</v>
      </c>
      <c r="W132" s="758" t="n">
        <v>-123355504.703648</v>
      </c>
      <c r="X132" s="758" t="n">
        <v>-108721312.80064</v>
      </c>
      <c r="Y132" s="758" t="n">
        <v>-95079870.6944287</v>
      </c>
      <c r="Z132" s="758" t="n">
        <v>-83925816.8650791</v>
      </c>
      <c r="AA132" s="758" t="n">
        <v>-71950951.9588505</v>
      </c>
      <c r="AB132" s="758" t="n">
        <v>-60776539.9440329</v>
      </c>
      <c r="AC132" s="758" t="n">
        <v>-50339355.4101383</v>
      </c>
      <c r="AD132" s="758" t="n">
        <v>-40596102.5701549</v>
      </c>
      <c r="AE132" s="758" t="n">
        <v>-31900655.1428675</v>
      </c>
      <c r="AF132" s="758" t="n">
        <v>-23331234.7173727</v>
      </c>
      <c r="AG132" s="758" t="n">
        <v>-15305796.0045752</v>
      </c>
      <c r="AH132" s="758" t="n">
        <v>-7766624.47475844</v>
      </c>
      <c r="AI132" s="758" t="n">
        <v>4.84287738800049E-008</v>
      </c>
    </row>
    <row r="133" s="746" customFormat="true" ht="12" hidden="false" customHeight="true" outlineLevel="0" collapsed="false">
      <c r="B133" s="661" t="s">
        <v>1143</v>
      </c>
      <c r="C133" s="757" t="n">
        <v>30</v>
      </c>
      <c r="D133" s="692"/>
      <c r="F133" s="758" t="n">
        <v>1</v>
      </c>
      <c r="G133" s="758" t="n">
        <v>1</v>
      </c>
      <c r="H133" s="758" t="n">
        <v>1</v>
      </c>
      <c r="I133" s="758" t="n">
        <v>1</v>
      </c>
      <c r="J133" s="758" t="n">
        <v>1</v>
      </c>
      <c r="K133" s="758" t="n">
        <v>1</v>
      </c>
      <c r="L133" s="758" t="n">
        <v>1</v>
      </c>
      <c r="M133" s="758" t="n">
        <v>1</v>
      </c>
      <c r="N133" s="758" t="n">
        <v>1</v>
      </c>
      <c r="O133" s="758" t="n">
        <v>1</v>
      </c>
      <c r="P133" s="758" t="n">
        <v>1</v>
      </c>
      <c r="Q133" s="758" t="n">
        <v>1</v>
      </c>
      <c r="R133" s="758" t="n">
        <v>1</v>
      </c>
      <c r="S133" s="758" t="n">
        <v>1</v>
      </c>
      <c r="T133" s="758" t="n">
        <v>1</v>
      </c>
      <c r="U133" s="758" t="n">
        <v>1</v>
      </c>
      <c r="V133" s="758" t="n">
        <v>1</v>
      </c>
      <c r="W133" s="758" t="n">
        <v>1</v>
      </c>
      <c r="X133" s="758" t="n">
        <v>1</v>
      </c>
      <c r="Y133" s="758" t="n">
        <v>1</v>
      </c>
      <c r="Z133" s="758" t="n">
        <v>1</v>
      </c>
      <c r="AA133" s="758" t="n">
        <v>1</v>
      </c>
      <c r="AB133" s="758" t="n">
        <v>1</v>
      </c>
      <c r="AC133" s="758" t="n">
        <v>1</v>
      </c>
      <c r="AD133" s="758" t="n">
        <v>1</v>
      </c>
      <c r="AE133" s="758" t="n">
        <v>1</v>
      </c>
      <c r="AF133" s="758" t="n">
        <v>1</v>
      </c>
      <c r="AG133" s="758" t="n">
        <v>1</v>
      </c>
      <c r="AH133" s="758" t="n">
        <v>1</v>
      </c>
      <c r="AI133" s="758" t="n">
        <v>0.999999999999994</v>
      </c>
    </row>
  </sheetData>
  <mergeCells count="1">
    <mergeCell ref="B1:B2"/>
  </mergeCells>
  <printOptions headings="false" gridLines="false" gridLinesSet="true" horizontalCentered="false" verticalCentered="false"/>
  <pageMargins left="0.511805555555555" right="0.511805555555555" top="0.7875" bottom="0.7875" header="0.511805555555555" footer="0.511805555555555"/>
  <pageSetup paperSize="9" scale="57"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sheetPr filterMode="false">
    <pageSetUpPr fitToPage="false"/>
  </sheetPr>
  <dimension ref="B1:AK142"/>
  <sheetViews>
    <sheetView showFormulas="false" showGridLines="false" showRowColHeaders="true" showZeros="true" rightToLeft="false" tabSelected="false" showOutlineSymbols="true" defaultGridColor="true" view="pageBreakPreview" topLeftCell="A7" colorId="64" zoomScale="65" zoomScaleNormal="70" zoomScalePageLayoutView="65" workbookViewId="0">
      <selection pane="topLeft" activeCell="A7" activeCellId="0" sqref="A7"/>
    </sheetView>
  </sheetViews>
  <sheetFormatPr defaultRowHeight="13.2" zeroHeight="false" outlineLevelRow="0" outlineLevelCol="0"/>
  <cols>
    <col collapsed="false" customWidth="true" hidden="false" outlineLevel="0" max="1" min="1" style="646" width="2.11"/>
    <col collapsed="false" customWidth="true" hidden="false" outlineLevel="0" max="2" min="2" style="646" width="35.44"/>
    <col collapsed="false" customWidth="true" hidden="false" outlineLevel="0" max="5" min="3" style="646" width="19.99"/>
    <col collapsed="false" customWidth="true" hidden="false" outlineLevel="0" max="6" min="6" style="646" width="26.66"/>
    <col collapsed="false" customWidth="true" hidden="false" outlineLevel="0" max="7" min="7" style="646" width="25.44"/>
    <col collapsed="false" customWidth="true" hidden="false" outlineLevel="0" max="8" min="8" style="646" width="19.45"/>
    <col collapsed="false" customWidth="true" hidden="false" outlineLevel="0" max="11" min="9" style="646" width="16.44"/>
    <col collapsed="false" customWidth="true" hidden="false" outlineLevel="0" max="12" min="12" style="646" width="18.77"/>
    <col collapsed="false" customWidth="true" hidden="false" outlineLevel="0" max="13" min="13" style="646" width="16.44"/>
    <col collapsed="false" customWidth="true" hidden="false" outlineLevel="0" max="14" min="14" style="646" width="22.11"/>
    <col collapsed="false" customWidth="true" hidden="false" outlineLevel="0" max="37" min="15" style="646" width="16.44"/>
    <col collapsed="false" customWidth="true" hidden="false" outlineLevel="0" max="1025" min="38" style="646" width="8.78"/>
  </cols>
  <sheetData>
    <row r="1" customFormat="false" ht="12.45" hidden="true" customHeight="true" outlineLevel="0" collapsed="false">
      <c r="C1" s="759"/>
      <c r="D1" s="759"/>
      <c r="E1" s="760"/>
    </row>
    <row r="2" customFormat="false" ht="12.45" hidden="true" customHeight="true" outlineLevel="0" collapsed="false">
      <c r="B2" s="761" t="s">
        <v>1144</v>
      </c>
      <c r="C2" s="762"/>
      <c r="D2" s="762"/>
      <c r="E2" s="762"/>
    </row>
    <row r="3" customFormat="false" ht="13.2" hidden="true" customHeight="false" outlineLevel="0" collapsed="false">
      <c r="G3" s="763"/>
    </row>
    <row r="4" customFormat="false" ht="12.45" hidden="true" customHeight="true" outlineLevel="0" collapsed="false">
      <c r="B4" s="764"/>
      <c r="C4" s="765"/>
      <c r="D4" s="765"/>
      <c r="E4" s="766"/>
      <c r="G4" s="233"/>
    </row>
    <row r="5" customFormat="false" ht="12.45" hidden="true" customHeight="true" outlineLevel="0" collapsed="false">
      <c r="B5" s="764"/>
      <c r="C5" s="765"/>
      <c r="D5" s="765"/>
      <c r="E5" s="766"/>
      <c r="G5" s="763"/>
    </row>
    <row r="6" customFormat="false" ht="12.45" hidden="true" customHeight="true" outlineLevel="0" collapsed="false">
      <c r="B6" s="764" t="s">
        <v>1145</v>
      </c>
      <c r="C6" s="765"/>
      <c r="D6" s="765" t="n">
        <v>46</v>
      </c>
      <c r="E6" s="766" t="s">
        <v>1146</v>
      </c>
    </row>
    <row r="7" customFormat="false" ht="12.45" hidden="false" customHeight="true" outlineLevel="0" collapsed="false"/>
    <row r="8" customFormat="false" ht="12.45" hidden="false" customHeight="true" outlineLevel="0" collapsed="false">
      <c r="B8" s="767" t="s">
        <v>1147</v>
      </c>
      <c r="C8" s="767"/>
      <c r="D8" s="767"/>
      <c r="E8" s="767"/>
    </row>
    <row r="9" customFormat="false" ht="13.2" hidden="false" customHeight="false" outlineLevel="0" collapsed="false">
      <c r="D9" s="768" t="n">
        <v>0</v>
      </c>
    </row>
    <row r="10" customFormat="false" ht="12.45" hidden="false" customHeight="true" outlineLevel="0" collapsed="false">
      <c r="B10" s="769" t="s">
        <v>1148</v>
      </c>
      <c r="C10" s="769"/>
      <c r="D10" s="769" t="s">
        <v>804</v>
      </c>
      <c r="E10" s="769" t="s">
        <v>809</v>
      </c>
      <c r="F10" s="770"/>
    </row>
    <row r="11" customFormat="false" ht="12.45" hidden="false" customHeight="true" outlineLevel="0" collapsed="false">
      <c r="B11" s="764" t="s">
        <v>1149</v>
      </c>
      <c r="C11" s="771"/>
      <c r="D11" s="766" t="n">
        <v>12.54</v>
      </c>
      <c r="E11" s="766" t="n">
        <v>8.78</v>
      </c>
      <c r="F11" s="772" t="n">
        <v>0.400895140664962</v>
      </c>
    </row>
    <row r="12" customFormat="false" ht="12.45" hidden="false" customHeight="true" outlineLevel="0" collapsed="false">
      <c r="B12" s="773" t="s">
        <v>1150</v>
      </c>
      <c r="C12" s="774"/>
      <c r="D12" s="775" t="n">
        <v>31.28</v>
      </c>
      <c r="E12" s="775" t="n">
        <v>21.9</v>
      </c>
      <c r="F12" s="772" t="n">
        <v>1</v>
      </c>
    </row>
    <row r="13" s="233" customFormat="true" ht="12.45" hidden="false" customHeight="true" outlineLevel="0" collapsed="false">
      <c r="B13" s="776" t="s">
        <v>1151</v>
      </c>
      <c r="C13" s="777"/>
      <c r="D13" s="766" t="n">
        <v>31.28</v>
      </c>
      <c r="E13" s="766" t="n">
        <v>21.9</v>
      </c>
      <c r="F13" s="772" t="n">
        <v>1</v>
      </c>
    </row>
    <row r="14" customFormat="false" ht="12.45" hidden="false" customHeight="true" outlineLevel="0" collapsed="false">
      <c r="B14" s="778" t="s">
        <v>1152</v>
      </c>
      <c r="C14" s="779"/>
      <c r="D14" s="766" t="n">
        <v>55.81</v>
      </c>
      <c r="E14" s="766" t="n">
        <v>39.07</v>
      </c>
      <c r="F14" s="772" t="n">
        <v>1.78420716112532</v>
      </c>
    </row>
    <row r="15" customFormat="false" ht="12.45" hidden="false" customHeight="true" outlineLevel="0" collapsed="false">
      <c r="B15" s="778" t="s">
        <v>1153</v>
      </c>
      <c r="C15" s="779"/>
      <c r="D15" s="766" t="n">
        <v>111.45</v>
      </c>
      <c r="E15" s="766" t="n">
        <v>78.02</v>
      </c>
      <c r="F15" s="772" t="n">
        <v>3.56297953964194</v>
      </c>
    </row>
    <row r="16" customFormat="false" ht="12.45" hidden="false" customHeight="true" outlineLevel="0" collapsed="false">
      <c r="B16" s="778" t="s">
        <v>1154</v>
      </c>
      <c r="C16" s="779"/>
      <c r="D16" s="766" t="n">
        <v>111.45</v>
      </c>
      <c r="E16" s="766" t="n">
        <v>78.02</v>
      </c>
      <c r="F16" s="772" t="n">
        <v>3.56297953964194</v>
      </c>
    </row>
    <row r="17" customFormat="false" ht="13.2" hidden="false" customHeight="false" outlineLevel="0" collapsed="false">
      <c r="F17" s="772"/>
    </row>
    <row r="18" customFormat="false" ht="12.45" hidden="false" customHeight="true" outlineLevel="0" collapsed="false">
      <c r="B18" s="767" t="s">
        <v>1155</v>
      </c>
      <c r="C18" s="767"/>
      <c r="D18" s="767"/>
      <c r="E18" s="767"/>
      <c r="F18" s="772"/>
    </row>
    <row r="19" customFormat="false" ht="13.2" hidden="false" customHeight="false" outlineLevel="0" collapsed="false">
      <c r="F19" s="772"/>
    </row>
    <row r="20" customFormat="false" ht="12.45" hidden="false" customHeight="true" outlineLevel="0" collapsed="false">
      <c r="B20" s="769" t="s">
        <v>1148</v>
      </c>
      <c r="C20" s="769"/>
      <c r="D20" s="769" t="s">
        <v>1156</v>
      </c>
      <c r="E20" s="769" t="s">
        <v>1157</v>
      </c>
      <c r="F20" s="772"/>
    </row>
    <row r="21" customFormat="false" ht="12.45" hidden="false" customHeight="true" outlineLevel="0" collapsed="false">
      <c r="B21" s="764" t="s">
        <v>1149</v>
      </c>
      <c r="C21" s="771" t="n">
        <v>0.5</v>
      </c>
      <c r="D21" s="766" t="n">
        <v>3.17</v>
      </c>
      <c r="E21" s="766" t="n">
        <v>2.219</v>
      </c>
      <c r="F21" s="772" t="n">
        <v>0.101342710997442</v>
      </c>
    </row>
    <row r="22" customFormat="false" ht="12.45" hidden="false" customHeight="true" outlineLevel="0" collapsed="false">
      <c r="B22" s="773" t="s">
        <v>1150</v>
      </c>
      <c r="C22" s="780" t="n">
        <v>1</v>
      </c>
      <c r="D22" s="775" t="n">
        <v>6.6</v>
      </c>
      <c r="E22" s="775" t="n">
        <v>4.62</v>
      </c>
      <c r="F22" s="772" t="n">
        <v>0.210997442455243</v>
      </c>
    </row>
    <row r="23" s="233" customFormat="true" ht="12.45" hidden="false" customHeight="true" outlineLevel="0" collapsed="false">
      <c r="B23" s="776" t="s">
        <v>1151</v>
      </c>
      <c r="C23" s="781" t="n">
        <v>1</v>
      </c>
      <c r="D23" s="766" t="n">
        <v>6.6</v>
      </c>
      <c r="E23" s="766" t="n">
        <v>4.62</v>
      </c>
      <c r="F23" s="772" t="n">
        <v>0.210997442455243</v>
      </c>
    </row>
    <row r="24" customFormat="false" ht="12.45" hidden="false" customHeight="true" outlineLevel="0" collapsed="false">
      <c r="B24" s="778" t="s">
        <v>1152</v>
      </c>
      <c r="C24" s="781" t="n">
        <v>1.13636363636364</v>
      </c>
      <c r="D24" s="766" t="n">
        <v>7.5</v>
      </c>
      <c r="E24" s="766" t="n">
        <v>5.25</v>
      </c>
      <c r="F24" s="772" t="n">
        <v>0.239769820971867</v>
      </c>
    </row>
    <row r="25" customFormat="false" ht="12.45" hidden="false" customHeight="true" outlineLevel="0" collapsed="false">
      <c r="B25" s="778" t="s">
        <v>1153</v>
      </c>
      <c r="C25" s="781" t="n">
        <v>1.13636363636364</v>
      </c>
      <c r="D25" s="766" t="n">
        <v>7.5</v>
      </c>
      <c r="E25" s="766" t="n">
        <v>5.25</v>
      </c>
      <c r="F25" s="772" t="n">
        <v>0.239769820971867</v>
      </c>
    </row>
    <row r="26" customFormat="false" ht="12.45" hidden="false" customHeight="true" outlineLevel="0" collapsed="false">
      <c r="B26" s="778" t="s">
        <v>1154</v>
      </c>
      <c r="C26" s="781" t="n">
        <v>1.29090909090909</v>
      </c>
      <c r="D26" s="766" t="n">
        <v>8.52</v>
      </c>
      <c r="E26" s="766" t="n">
        <v>5.964</v>
      </c>
      <c r="F26" s="772" t="n">
        <v>0.272378516624041</v>
      </c>
    </row>
    <row r="28" customFormat="false" ht="12.45" hidden="false" customHeight="true" outlineLevel="0" collapsed="false">
      <c r="B28" s="767" t="s">
        <v>1158</v>
      </c>
      <c r="C28" s="767"/>
      <c r="D28" s="767"/>
      <c r="E28" s="767"/>
    </row>
    <row r="30" customFormat="false" ht="12.45" hidden="false" customHeight="true" outlineLevel="0" collapsed="false">
      <c r="B30" s="769" t="s">
        <v>1148</v>
      </c>
      <c r="C30" s="769" t="s">
        <v>804</v>
      </c>
      <c r="D30" s="769" t="s">
        <v>809</v>
      </c>
      <c r="E30" s="769" t="s">
        <v>189</v>
      </c>
    </row>
    <row r="31" customFormat="false" ht="12.45" hidden="false" customHeight="true" outlineLevel="0" collapsed="false">
      <c r="B31" s="764" t="s">
        <v>1149</v>
      </c>
      <c r="C31" s="766" t="n">
        <v>41.7205955116631</v>
      </c>
      <c r="D31" s="766" t="n">
        <v>29.2064168581642</v>
      </c>
      <c r="E31" s="766" t="n">
        <v>70.9270123698273</v>
      </c>
    </row>
    <row r="32" customFormat="false" ht="12.45" hidden="false" customHeight="true" outlineLevel="0" collapsed="false">
      <c r="B32" s="773" t="s">
        <v>1150</v>
      </c>
      <c r="C32" s="766" t="n">
        <v>89.8662089750784</v>
      </c>
      <c r="D32" s="766" t="n">
        <v>62.9103462825549</v>
      </c>
      <c r="E32" s="766" t="n">
        <v>152.776555257633</v>
      </c>
    </row>
    <row r="33" customFormat="false" ht="12.45" hidden="false" customHeight="true" outlineLevel="0" collapsed="false">
      <c r="B33" s="776" t="s">
        <v>1151</v>
      </c>
      <c r="C33" s="766" t="n">
        <v>92.0345521693932</v>
      </c>
      <c r="D33" s="766" t="n">
        <v>64.4281865185752</v>
      </c>
      <c r="E33" s="766" t="n">
        <v>156.462738687968</v>
      </c>
    </row>
    <row r="34" customFormat="false" ht="12.45" hidden="false" customHeight="true" outlineLevel="0" collapsed="false">
      <c r="B34" s="778" t="s">
        <v>1152</v>
      </c>
      <c r="C34" s="766" t="n">
        <v>118.139665636186</v>
      </c>
      <c r="D34" s="766" t="n">
        <v>82.7007659453303</v>
      </c>
      <c r="E34" s="766" t="n">
        <v>200.840431581516</v>
      </c>
    </row>
    <row r="35" customFormat="false" ht="12.45" hidden="false" customHeight="true" outlineLevel="0" collapsed="false">
      <c r="B35" s="778" t="s">
        <v>1153</v>
      </c>
      <c r="C35" s="766" t="n">
        <v>593.617288557214</v>
      </c>
      <c r="D35" s="766" t="n">
        <v>415.53710199005</v>
      </c>
      <c r="E35" s="766" t="n">
        <v>1009.15439054726</v>
      </c>
    </row>
    <row r="36" customFormat="false" ht="12.45" hidden="false" customHeight="true" outlineLevel="0" collapsed="false">
      <c r="B36" s="778" t="s">
        <v>1154</v>
      </c>
      <c r="C36" s="766" t="n">
        <v>423.612064343164</v>
      </c>
      <c r="D36" s="766" t="n">
        <v>296.533445040214</v>
      </c>
      <c r="E36" s="766" t="n">
        <v>720.145509383378</v>
      </c>
    </row>
    <row r="38" customFormat="false" ht="12.45" hidden="false" customHeight="true" outlineLevel="0" collapsed="false">
      <c r="B38" s="782" t="s">
        <v>1159</v>
      </c>
      <c r="C38" s="782"/>
      <c r="D38" s="782"/>
      <c r="E38" s="782"/>
      <c r="F38" s="782"/>
      <c r="G38" s="782"/>
      <c r="H38" s="782"/>
      <c r="I38" s="782"/>
      <c r="J38" s="782"/>
      <c r="K38" s="782"/>
      <c r="L38" s="782"/>
      <c r="M38" s="782"/>
      <c r="N38" s="782"/>
      <c r="O38" s="782"/>
      <c r="P38" s="782"/>
      <c r="Q38" s="782"/>
      <c r="R38" s="782"/>
      <c r="S38" s="782"/>
      <c r="T38" s="782"/>
      <c r="U38" s="782"/>
      <c r="V38" s="782"/>
      <c r="W38" s="782"/>
      <c r="X38" s="782"/>
      <c r="Y38" s="782"/>
      <c r="Z38" s="782"/>
      <c r="AA38" s="782"/>
      <c r="AB38" s="782"/>
      <c r="AC38" s="782"/>
      <c r="AD38" s="782"/>
      <c r="AE38" s="782"/>
      <c r="AF38" s="782"/>
      <c r="AG38" s="782"/>
      <c r="AH38" s="782"/>
      <c r="AI38" s="782"/>
      <c r="AJ38" s="782"/>
      <c r="AK38" s="782"/>
    </row>
    <row r="39" customFormat="false" ht="12.45" hidden="false" customHeight="true" outlineLevel="0" collapsed="false">
      <c r="B39" s="783"/>
      <c r="C39" s="784"/>
      <c r="D39" s="783"/>
      <c r="E39" s="785"/>
      <c r="F39" s="786"/>
      <c r="G39" s="786"/>
      <c r="H39" s="786"/>
    </row>
    <row r="40" customFormat="false" ht="12.45" hidden="false" customHeight="true" outlineLevel="0" collapsed="false">
      <c r="B40" s="783"/>
      <c r="C40" s="784"/>
      <c r="D40" s="783"/>
      <c r="E40" s="785"/>
      <c r="F40" s="785"/>
      <c r="G40" s="646" t="n">
        <v>0</v>
      </c>
      <c r="H40" s="646" t="n">
        <v>1</v>
      </c>
      <c r="I40" s="646" t="n">
        <v>2</v>
      </c>
      <c r="J40" s="646" t="n">
        <v>3</v>
      </c>
      <c r="K40" s="646" t="n">
        <v>4</v>
      </c>
      <c r="L40" s="646" t="n">
        <v>5</v>
      </c>
      <c r="M40" s="646" t="n">
        <v>6</v>
      </c>
      <c r="N40" s="646" t="n">
        <v>7</v>
      </c>
      <c r="O40" s="646" t="n">
        <v>8</v>
      </c>
      <c r="P40" s="646" t="n">
        <v>9</v>
      </c>
      <c r="Q40" s="646" t="n">
        <v>10</v>
      </c>
      <c r="R40" s="646" t="n">
        <v>11</v>
      </c>
      <c r="S40" s="646" t="n">
        <v>12</v>
      </c>
      <c r="T40" s="646" t="n">
        <v>13</v>
      </c>
      <c r="U40" s="646" t="n">
        <v>14</v>
      </c>
      <c r="V40" s="646" t="n">
        <v>15</v>
      </c>
      <c r="W40" s="646" t="n">
        <v>16</v>
      </c>
      <c r="X40" s="646" t="n">
        <v>17</v>
      </c>
      <c r="Y40" s="646" t="n">
        <v>18</v>
      </c>
      <c r="Z40" s="646" t="n">
        <v>19</v>
      </c>
      <c r="AA40" s="646" t="n">
        <v>20</v>
      </c>
      <c r="AB40" s="646" t="n">
        <v>21</v>
      </c>
      <c r="AC40" s="646" t="n">
        <v>22</v>
      </c>
      <c r="AD40" s="646" t="n">
        <v>23</v>
      </c>
      <c r="AE40" s="646" t="n">
        <v>24</v>
      </c>
      <c r="AF40" s="646" t="n">
        <v>25</v>
      </c>
      <c r="AG40" s="646" t="n">
        <v>26</v>
      </c>
      <c r="AH40" s="646" t="n">
        <v>27</v>
      </c>
      <c r="AI40" s="646" t="n">
        <v>28</v>
      </c>
      <c r="AJ40" s="646" t="n">
        <v>29</v>
      </c>
      <c r="AK40" s="646" t="n">
        <v>30</v>
      </c>
    </row>
    <row r="41" customFormat="false" ht="12.45" hidden="false" customHeight="true" outlineLevel="0" collapsed="false">
      <c r="B41" s="787"/>
      <c r="C41" s="788"/>
      <c r="D41" s="789"/>
      <c r="E41" s="790"/>
      <c r="F41" s="790"/>
      <c r="G41" s="790" t="s">
        <v>1160</v>
      </c>
      <c r="H41" s="790" t="n">
        <v>1</v>
      </c>
      <c r="I41" s="790" t="n">
        <v>2</v>
      </c>
      <c r="J41" s="790" t="n">
        <v>3</v>
      </c>
      <c r="K41" s="790" t="n">
        <v>4</v>
      </c>
      <c r="L41" s="790" t="n">
        <v>5</v>
      </c>
      <c r="M41" s="790" t="n">
        <v>6</v>
      </c>
      <c r="N41" s="790" t="n">
        <v>7</v>
      </c>
      <c r="O41" s="790" t="n">
        <v>8</v>
      </c>
      <c r="P41" s="790" t="n">
        <v>9</v>
      </c>
      <c r="Q41" s="790" t="n">
        <v>10</v>
      </c>
      <c r="R41" s="790" t="n">
        <v>11</v>
      </c>
      <c r="S41" s="790" t="n">
        <v>12</v>
      </c>
      <c r="T41" s="790" t="n">
        <v>13</v>
      </c>
      <c r="U41" s="790" t="n">
        <v>14</v>
      </c>
      <c r="V41" s="790" t="n">
        <v>15</v>
      </c>
      <c r="W41" s="790" t="n">
        <v>16</v>
      </c>
      <c r="X41" s="790" t="n">
        <v>17</v>
      </c>
      <c r="Y41" s="790" t="n">
        <v>18</v>
      </c>
      <c r="Z41" s="790" t="n">
        <v>19</v>
      </c>
      <c r="AA41" s="790" t="n">
        <v>20</v>
      </c>
      <c r="AB41" s="790" t="n">
        <v>21</v>
      </c>
      <c r="AC41" s="790" t="n">
        <v>22</v>
      </c>
      <c r="AD41" s="790" t="n">
        <v>23</v>
      </c>
      <c r="AE41" s="790" t="n">
        <v>24</v>
      </c>
      <c r="AF41" s="790" t="n">
        <v>25</v>
      </c>
      <c r="AG41" s="790" t="n">
        <v>26</v>
      </c>
      <c r="AH41" s="790" t="n">
        <v>27</v>
      </c>
      <c r="AI41" s="790" t="n">
        <v>28</v>
      </c>
      <c r="AJ41" s="790" t="n">
        <v>29</v>
      </c>
      <c r="AK41" s="790" t="n">
        <v>30</v>
      </c>
    </row>
    <row r="42" customFormat="false" ht="12.45" hidden="false" customHeight="true" outlineLevel="0" collapsed="false">
      <c r="B42" s="791"/>
      <c r="C42" s="791"/>
      <c r="D42" s="792"/>
      <c r="E42" s="792"/>
      <c r="F42" s="792"/>
    </row>
    <row r="43" customFormat="false" ht="12.45" hidden="false" customHeight="true" outlineLevel="0" collapsed="false">
      <c r="B43" s="760"/>
      <c r="C43" s="793" t="s">
        <v>1161</v>
      </c>
      <c r="D43" s="794"/>
      <c r="E43" s="795"/>
      <c r="F43" s="796"/>
      <c r="G43" s="797" t="n">
        <v>108792.6684192</v>
      </c>
      <c r="H43" s="797" t="n">
        <v>111874.347474967</v>
      </c>
      <c r="I43" s="797" t="n">
        <v>113415.187002851</v>
      </c>
      <c r="J43" s="797" t="n">
        <v>114956.026530735</v>
      </c>
      <c r="K43" s="797" t="n">
        <v>116496.866058618</v>
      </c>
      <c r="L43" s="797" t="n">
        <v>118038.684518858</v>
      </c>
      <c r="M43" s="797" t="n">
        <v>119579.524046741</v>
      </c>
      <c r="N43" s="797" t="n">
        <v>121120.363574625</v>
      </c>
      <c r="O43" s="797" t="n">
        <v>122661.203102508</v>
      </c>
      <c r="P43" s="797" t="n">
        <v>124202.042630392</v>
      </c>
      <c r="Q43" s="797" t="n">
        <v>125742.882158276</v>
      </c>
      <c r="R43" s="797" t="n">
        <v>127283.721686159</v>
      </c>
      <c r="S43" s="797" t="n">
        <v>128824.561214043</v>
      </c>
      <c r="T43" s="797" t="n">
        <v>130365.400741927</v>
      </c>
      <c r="U43" s="797" t="n">
        <v>131907.219202166</v>
      </c>
      <c r="V43" s="797" t="n">
        <v>133448.05873005</v>
      </c>
      <c r="W43" s="797" t="n">
        <v>134988.898257933</v>
      </c>
      <c r="X43" s="797" t="n">
        <v>136541.484974085</v>
      </c>
      <c r="Y43" s="797" t="n">
        <v>138111.69247264</v>
      </c>
      <c r="Z43" s="797" t="n">
        <v>139699.520753598</v>
      </c>
      <c r="AA43" s="797" t="n">
        <v>141305.948749314</v>
      </c>
      <c r="AB43" s="797" t="n">
        <v>142930.976459788</v>
      </c>
      <c r="AC43" s="797" t="n">
        <v>144574.603885021</v>
      </c>
      <c r="AD43" s="797" t="n">
        <v>146237.809957369</v>
      </c>
      <c r="AE43" s="797" t="n">
        <v>147920.59467683</v>
      </c>
      <c r="AF43" s="797" t="n">
        <v>149621.979111049</v>
      </c>
      <c r="AG43" s="797" t="n">
        <v>151342.942192383</v>
      </c>
      <c r="AH43" s="797" t="n">
        <v>153083.483920831</v>
      </c>
      <c r="AI43" s="797" t="n">
        <v>154844.583228749</v>
      </c>
      <c r="AJ43" s="797" t="n">
        <v>156625.29593588</v>
      </c>
      <c r="AK43" s="797" t="n">
        <v>156625.29593588</v>
      </c>
    </row>
    <row r="44" customFormat="false" ht="12.45" hidden="false" customHeight="true" outlineLevel="0" collapsed="false">
      <c r="B44" s="760"/>
      <c r="C44" s="793" t="s">
        <v>1162</v>
      </c>
      <c r="D44" s="794"/>
      <c r="E44" s="795"/>
      <c r="F44" s="796"/>
      <c r="G44" s="797" t="n">
        <v>108792.6684192</v>
      </c>
      <c r="H44" s="797" t="n">
        <v>111874.347474967</v>
      </c>
      <c r="I44" s="797" t="n">
        <v>113415.187002851</v>
      </c>
      <c r="J44" s="797" t="n">
        <v>114956.026530735</v>
      </c>
      <c r="K44" s="797" t="n">
        <v>116496.866058618</v>
      </c>
      <c r="L44" s="797" t="n">
        <v>118038.684518858</v>
      </c>
      <c r="M44" s="797" t="n">
        <v>119579.524046741</v>
      </c>
      <c r="N44" s="797" t="n">
        <v>121120.363574625</v>
      </c>
      <c r="O44" s="797" t="n">
        <v>122661.203102508</v>
      </c>
      <c r="P44" s="797" t="n">
        <v>124202.042630392</v>
      </c>
      <c r="Q44" s="797" t="n">
        <v>125742.882158276</v>
      </c>
      <c r="R44" s="797" t="n">
        <v>127283.721686159</v>
      </c>
      <c r="S44" s="797" t="n">
        <v>128824.561214043</v>
      </c>
      <c r="T44" s="797" t="n">
        <v>130365.400741927</v>
      </c>
      <c r="U44" s="797" t="n">
        <v>131907.219202166</v>
      </c>
      <c r="V44" s="797" t="n">
        <v>133448.05873005</v>
      </c>
      <c r="W44" s="797" t="n">
        <v>134988.898257933</v>
      </c>
      <c r="X44" s="797" t="n">
        <v>136541.484974085</v>
      </c>
      <c r="Y44" s="797" t="n">
        <v>138111.69247264</v>
      </c>
      <c r="Z44" s="797" t="n">
        <v>139699.520753598</v>
      </c>
      <c r="AA44" s="797" t="n">
        <v>141305.948749314</v>
      </c>
      <c r="AB44" s="797" t="n">
        <v>142930.976459788</v>
      </c>
      <c r="AC44" s="797" t="n">
        <v>144574.603885021</v>
      </c>
      <c r="AD44" s="797" t="n">
        <v>146237.809957369</v>
      </c>
      <c r="AE44" s="797" t="n">
        <v>147920.59467683</v>
      </c>
      <c r="AF44" s="797" t="n">
        <v>149621.979111049</v>
      </c>
      <c r="AG44" s="797" t="n">
        <v>151342.942192383</v>
      </c>
      <c r="AH44" s="797" t="n">
        <v>153083.483920831</v>
      </c>
      <c r="AI44" s="797" t="n">
        <v>154844.583228749</v>
      </c>
      <c r="AJ44" s="797" t="n">
        <v>156625.29593588</v>
      </c>
      <c r="AK44" s="797" t="n">
        <v>156625.29593588</v>
      </c>
    </row>
    <row r="45" customFormat="false" ht="12.45" hidden="false" customHeight="true" outlineLevel="0" collapsed="false">
      <c r="B45" s="760"/>
      <c r="C45" s="793" t="s">
        <v>1163</v>
      </c>
      <c r="D45" s="794"/>
      <c r="E45" s="795"/>
      <c r="F45" s="796"/>
      <c r="G45" s="797" t="n">
        <v>55123</v>
      </c>
      <c r="H45" s="797" t="n">
        <v>56650</v>
      </c>
      <c r="I45" s="797" t="n">
        <v>57430</v>
      </c>
      <c r="J45" s="797" t="n">
        <v>58211</v>
      </c>
      <c r="K45" s="797" t="n">
        <v>58991</v>
      </c>
      <c r="L45" s="797" t="n">
        <v>59770</v>
      </c>
      <c r="M45" s="797" t="n">
        <v>60551</v>
      </c>
      <c r="N45" s="797" t="n">
        <v>61331</v>
      </c>
      <c r="O45" s="797" t="n">
        <v>62111</v>
      </c>
      <c r="P45" s="797" t="n">
        <v>62892</v>
      </c>
      <c r="Q45" s="797" t="n">
        <v>63672</v>
      </c>
      <c r="R45" s="797" t="n">
        <v>64453</v>
      </c>
      <c r="S45" s="797" t="n">
        <v>65233</v>
      </c>
      <c r="T45" s="797" t="n">
        <v>66013</v>
      </c>
      <c r="U45" s="797" t="n">
        <v>66794</v>
      </c>
      <c r="V45" s="797" t="n">
        <v>67574</v>
      </c>
      <c r="W45" s="797" t="n">
        <v>68354</v>
      </c>
      <c r="X45" s="797" t="n">
        <v>69140</v>
      </c>
      <c r="Y45" s="797" t="n">
        <v>69935</v>
      </c>
      <c r="Z45" s="797" t="n">
        <v>70739</v>
      </c>
      <c r="AA45" s="797" t="n">
        <v>71553</v>
      </c>
      <c r="AB45" s="797" t="n">
        <v>72375</v>
      </c>
      <c r="AC45" s="797" t="n">
        <v>73208</v>
      </c>
      <c r="AD45" s="797" t="n">
        <v>74050</v>
      </c>
      <c r="AE45" s="797" t="n">
        <v>74904</v>
      </c>
      <c r="AF45" s="797" t="n">
        <v>75765</v>
      </c>
      <c r="AG45" s="797" t="n">
        <v>76635</v>
      </c>
      <c r="AH45" s="797" t="n">
        <v>77518</v>
      </c>
      <c r="AI45" s="797" t="n">
        <v>78409</v>
      </c>
      <c r="AJ45" s="797" t="n">
        <v>79312</v>
      </c>
      <c r="AK45" s="797" t="n">
        <v>80225</v>
      </c>
    </row>
    <row r="46" customFormat="false" ht="12.45" hidden="false" customHeight="true" outlineLevel="0" collapsed="false">
      <c r="H46" s="798"/>
      <c r="I46" s="798"/>
      <c r="J46" s="798"/>
      <c r="K46" s="798"/>
      <c r="L46" s="798"/>
      <c r="M46" s="798"/>
      <c r="N46" s="798"/>
      <c r="O46" s="798"/>
      <c r="P46" s="798"/>
      <c r="Q46" s="798"/>
      <c r="R46" s="798"/>
      <c r="S46" s="798"/>
      <c r="T46" s="798"/>
      <c r="U46" s="798"/>
      <c r="V46" s="798"/>
      <c r="W46" s="798"/>
      <c r="X46" s="798"/>
      <c r="Y46" s="798"/>
      <c r="Z46" s="798"/>
      <c r="AA46" s="798"/>
      <c r="AB46" s="798"/>
      <c r="AC46" s="798"/>
      <c r="AD46" s="798"/>
      <c r="AE46" s="798"/>
      <c r="AF46" s="798"/>
      <c r="AG46" s="798"/>
      <c r="AH46" s="798"/>
      <c r="AI46" s="798"/>
      <c r="AJ46" s="798"/>
      <c r="AK46" s="798"/>
    </row>
    <row r="47" customFormat="false" ht="12.45" hidden="false" customHeight="true" outlineLevel="0" collapsed="false">
      <c r="B47" s="782" t="s">
        <v>1164</v>
      </c>
      <c r="C47" s="782"/>
      <c r="D47" s="782"/>
      <c r="E47" s="782"/>
      <c r="F47" s="782"/>
      <c r="G47" s="782"/>
      <c r="H47" s="782"/>
      <c r="I47" s="782"/>
      <c r="J47" s="782"/>
      <c r="K47" s="782"/>
      <c r="L47" s="782"/>
      <c r="M47" s="782"/>
      <c r="N47" s="782"/>
      <c r="O47" s="782"/>
      <c r="P47" s="782"/>
      <c r="Q47" s="782"/>
      <c r="R47" s="782"/>
      <c r="S47" s="782"/>
      <c r="T47" s="782"/>
      <c r="U47" s="782"/>
      <c r="V47" s="782"/>
      <c r="W47" s="782"/>
      <c r="X47" s="782"/>
      <c r="Y47" s="782"/>
      <c r="Z47" s="782"/>
      <c r="AA47" s="782"/>
      <c r="AB47" s="782"/>
      <c r="AC47" s="782"/>
      <c r="AD47" s="782"/>
      <c r="AE47" s="782"/>
      <c r="AF47" s="782"/>
      <c r="AG47" s="782"/>
      <c r="AH47" s="782"/>
      <c r="AI47" s="782"/>
      <c r="AJ47" s="782"/>
      <c r="AK47" s="782"/>
    </row>
    <row r="48" customFormat="false" ht="12.45" hidden="false" customHeight="true" outlineLevel="0" collapsed="false">
      <c r="B48" s="783"/>
      <c r="C48" s="784"/>
      <c r="D48" s="783"/>
      <c r="E48" s="785"/>
      <c r="F48" s="786"/>
      <c r="G48" s="786"/>
      <c r="H48" s="786"/>
    </row>
    <row r="49" customFormat="false" ht="12.45" hidden="false" customHeight="true" outlineLevel="0" collapsed="false">
      <c r="B49" s="783"/>
      <c r="C49" s="784"/>
      <c r="D49" s="783"/>
      <c r="E49" s="785"/>
      <c r="F49" s="785"/>
      <c r="G49" s="646" t="n">
        <v>0</v>
      </c>
      <c r="H49" s="646" t="n">
        <v>1</v>
      </c>
      <c r="I49" s="646" t="n">
        <v>2</v>
      </c>
      <c r="J49" s="646" t="n">
        <v>3</v>
      </c>
      <c r="K49" s="646" t="n">
        <v>4</v>
      </c>
      <c r="L49" s="646" t="n">
        <v>5</v>
      </c>
      <c r="M49" s="646" t="n">
        <v>6</v>
      </c>
      <c r="N49" s="646" t="n">
        <v>7</v>
      </c>
      <c r="O49" s="646" t="n">
        <v>8</v>
      </c>
      <c r="P49" s="646" t="n">
        <v>9</v>
      </c>
      <c r="Q49" s="646" t="n">
        <v>10</v>
      </c>
      <c r="R49" s="646" t="n">
        <v>11</v>
      </c>
      <c r="S49" s="646" t="n">
        <v>12</v>
      </c>
      <c r="T49" s="646" t="n">
        <v>13</v>
      </c>
      <c r="U49" s="646" t="n">
        <v>14</v>
      </c>
      <c r="V49" s="646" t="n">
        <v>15</v>
      </c>
      <c r="W49" s="646" t="n">
        <v>16</v>
      </c>
      <c r="X49" s="646" t="n">
        <v>17</v>
      </c>
      <c r="Y49" s="646" t="n">
        <v>18</v>
      </c>
      <c r="Z49" s="646" t="n">
        <v>19</v>
      </c>
      <c r="AA49" s="646" t="n">
        <v>20</v>
      </c>
      <c r="AB49" s="646" t="n">
        <v>21</v>
      </c>
      <c r="AC49" s="646" t="n">
        <v>22</v>
      </c>
      <c r="AD49" s="646" t="n">
        <v>23</v>
      </c>
      <c r="AE49" s="646" t="n">
        <v>24</v>
      </c>
      <c r="AF49" s="646" t="n">
        <v>25</v>
      </c>
      <c r="AG49" s="646" t="n">
        <v>26</v>
      </c>
      <c r="AH49" s="646" t="n">
        <v>27</v>
      </c>
      <c r="AI49" s="646" t="n">
        <v>28</v>
      </c>
      <c r="AJ49" s="646" t="n">
        <v>29</v>
      </c>
      <c r="AK49" s="646" t="n">
        <v>30</v>
      </c>
    </row>
    <row r="50" customFormat="false" ht="12.45" hidden="false" customHeight="true" outlineLevel="0" collapsed="false">
      <c r="B50" s="787"/>
      <c r="C50" s="788"/>
      <c r="D50" s="789"/>
      <c r="E50" s="790"/>
      <c r="F50" s="790"/>
      <c r="G50" s="790" t="s">
        <v>1160</v>
      </c>
      <c r="H50" s="790" t="n">
        <v>1</v>
      </c>
      <c r="I50" s="790" t="n">
        <v>2</v>
      </c>
      <c r="J50" s="790" t="n">
        <v>3</v>
      </c>
      <c r="K50" s="790" t="n">
        <v>4</v>
      </c>
      <c r="L50" s="790" t="n">
        <v>5</v>
      </c>
      <c r="M50" s="790" t="n">
        <v>6</v>
      </c>
      <c r="N50" s="790" t="n">
        <v>7</v>
      </c>
      <c r="O50" s="790" t="n">
        <v>8</v>
      </c>
      <c r="P50" s="790" t="n">
        <v>9</v>
      </c>
      <c r="Q50" s="790" t="n">
        <v>10</v>
      </c>
      <c r="R50" s="790" t="n">
        <v>11</v>
      </c>
      <c r="S50" s="790" t="n">
        <v>12</v>
      </c>
      <c r="T50" s="790" t="n">
        <v>13</v>
      </c>
      <c r="U50" s="790" t="n">
        <v>14</v>
      </c>
      <c r="V50" s="790" t="n">
        <v>15</v>
      </c>
      <c r="W50" s="790" t="n">
        <v>16</v>
      </c>
      <c r="X50" s="790" t="n">
        <v>17</v>
      </c>
      <c r="Y50" s="790" t="n">
        <v>18</v>
      </c>
      <c r="Z50" s="790" t="n">
        <v>19</v>
      </c>
      <c r="AA50" s="790" t="n">
        <v>20</v>
      </c>
      <c r="AB50" s="790" t="n">
        <v>21</v>
      </c>
      <c r="AC50" s="790" t="n">
        <v>22</v>
      </c>
      <c r="AD50" s="790" t="n">
        <v>23</v>
      </c>
      <c r="AE50" s="790" t="n">
        <v>24</v>
      </c>
      <c r="AF50" s="790" t="n">
        <v>25</v>
      </c>
      <c r="AG50" s="790" t="n">
        <v>26</v>
      </c>
      <c r="AH50" s="790" t="n">
        <v>27</v>
      </c>
      <c r="AI50" s="790" t="n">
        <v>28</v>
      </c>
      <c r="AJ50" s="790" t="n">
        <v>29</v>
      </c>
      <c r="AK50" s="790" t="n">
        <v>30</v>
      </c>
    </row>
    <row r="51" customFormat="false" ht="12" hidden="false" customHeight="true" outlineLevel="0" collapsed="false">
      <c r="B51" s="791"/>
      <c r="C51" s="791"/>
      <c r="D51" s="792"/>
      <c r="E51" s="792"/>
      <c r="F51" s="792"/>
    </row>
    <row r="52" customFormat="false" ht="12.45" hidden="false" customHeight="true" outlineLevel="0" collapsed="false">
      <c r="B52" s="760"/>
      <c r="C52" s="793" t="s">
        <v>1161</v>
      </c>
      <c r="D52" s="794"/>
      <c r="E52" s="795"/>
      <c r="F52" s="796"/>
      <c r="G52" s="797" t="n">
        <v>108792.6684192</v>
      </c>
      <c r="H52" s="797" t="n">
        <v>111874.347474967</v>
      </c>
      <c r="I52" s="797" t="n">
        <v>113415.187002851</v>
      </c>
      <c r="J52" s="797" t="n">
        <v>114956.026530735</v>
      </c>
      <c r="K52" s="797" t="n">
        <v>116496.866058618</v>
      </c>
      <c r="L52" s="797" t="n">
        <v>118038.684518858</v>
      </c>
      <c r="M52" s="797" t="n">
        <v>119579.524046741</v>
      </c>
      <c r="N52" s="797" t="n">
        <v>121120.363574625</v>
      </c>
      <c r="O52" s="797" t="n">
        <v>122661.203102508</v>
      </c>
      <c r="P52" s="797" t="n">
        <v>124202.042630392</v>
      </c>
      <c r="Q52" s="797" t="n">
        <v>125742.882158276</v>
      </c>
      <c r="R52" s="797" t="n">
        <v>127283.721686159</v>
      </c>
      <c r="S52" s="797" t="n">
        <v>128824.561214043</v>
      </c>
      <c r="T52" s="797" t="n">
        <v>130365.400741927</v>
      </c>
      <c r="U52" s="797" t="n">
        <v>131907.219202166</v>
      </c>
      <c r="V52" s="797" t="n">
        <v>133448.05873005</v>
      </c>
      <c r="W52" s="797" t="n">
        <v>134988.898257933</v>
      </c>
      <c r="X52" s="797" t="n">
        <v>136541.484974085</v>
      </c>
      <c r="Y52" s="797" t="n">
        <v>138111.69247264</v>
      </c>
      <c r="Z52" s="797" t="n">
        <v>139699.520753598</v>
      </c>
      <c r="AA52" s="797" t="n">
        <v>141305.948749314</v>
      </c>
      <c r="AB52" s="797" t="n">
        <v>142930.976459788</v>
      </c>
      <c r="AC52" s="797" t="n">
        <v>144574.603885021</v>
      </c>
      <c r="AD52" s="797" t="n">
        <v>146237.809957369</v>
      </c>
      <c r="AE52" s="797" t="n">
        <v>147920.59467683</v>
      </c>
      <c r="AF52" s="797" t="n">
        <v>149621.979111049</v>
      </c>
      <c r="AG52" s="797" t="n">
        <v>151342.942192383</v>
      </c>
      <c r="AH52" s="797" t="n">
        <v>153083.483920831</v>
      </c>
      <c r="AI52" s="797" t="n">
        <v>154844.583228749</v>
      </c>
      <c r="AJ52" s="797" t="n">
        <v>156625.29593588</v>
      </c>
      <c r="AK52" s="797" t="n">
        <v>156625.29593588</v>
      </c>
    </row>
    <row r="53" customFormat="false" ht="12.45" hidden="false" customHeight="true" outlineLevel="0" collapsed="false">
      <c r="B53" s="760"/>
      <c r="C53" s="793" t="s">
        <v>1165</v>
      </c>
      <c r="D53" s="794"/>
      <c r="E53" s="795"/>
      <c r="F53" s="796"/>
      <c r="G53" s="797" t="n">
        <v>0</v>
      </c>
      <c r="H53" s="797" t="n">
        <v>0</v>
      </c>
      <c r="I53" s="797" t="n">
        <v>0</v>
      </c>
      <c r="J53" s="797" t="n">
        <v>21152.3128206758</v>
      </c>
      <c r="K53" s="797" t="n">
        <v>42871.7149342622</v>
      </c>
      <c r="L53" s="797" t="n">
        <v>65158.816970476</v>
      </c>
      <c r="M53" s="797" t="n">
        <v>77011.0260616225</v>
      </c>
      <c r="N53" s="797" t="n">
        <v>89146.7797993146</v>
      </c>
      <c r="O53" s="797" t="n">
        <v>101566.078183569</v>
      </c>
      <c r="P53" s="797" t="n">
        <v>102842.029092961</v>
      </c>
      <c r="Q53" s="797" t="n">
        <v>104117.980002404</v>
      </c>
      <c r="R53" s="797" t="n">
        <v>105393.930911895</v>
      </c>
      <c r="S53" s="797" t="n">
        <v>106669.881821434</v>
      </c>
      <c r="T53" s="797" t="n">
        <v>107945.832731017</v>
      </c>
      <c r="U53" s="797" t="n">
        <v>109222.699585675</v>
      </c>
      <c r="V53" s="797" t="n">
        <v>110498.65049539</v>
      </c>
      <c r="W53" s="797" t="n">
        <v>111774.601405144</v>
      </c>
      <c r="X53" s="797" t="n">
        <v>113059.817128325</v>
      </c>
      <c r="Y53" s="797" t="n">
        <v>114359.793335592</v>
      </c>
      <c r="Z53" s="797" t="n">
        <v>115674.530026502</v>
      </c>
      <c r="AA53" s="797" t="n">
        <v>117004.943145964</v>
      </c>
      <c r="AB53" s="797" t="n">
        <v>118351.032694855</v>
      </c>
      <c r="AC53" s="797" t="n">
        <v>119712.798674962</v>
      </c>
      <c r="AD53" s="797" t="n">
        <v>121091.157034985</v>
      </c>
      <c r="AE53" s="797" t="n">
        <v>122486.107780217</v>
      </c>
      <c r="AF53" s="797" t="n">
        <v>123895.008408768</v>
      </c>
      <c r="AG53" s="797" t="n">
        <v>125320.501417836</v>
      </c>
      <c r="AH53" s="797" t="n">
        <v>126762.586809402</v>
      </c>
      <c r="AI53" s="797" t="n">
        <v>128220.453968155</v>
      </c>
      <c r="AJ53" s="797" t="n">
        <v>129696.611297808</v>
      </c>
      <c r="AK53" s="797" t="n">
        <v>129696.611297808</v>
      </c>
    </row>
    <row r="54" customFormat="false" ht="12.45" hidden="false" customHeight="true" outlineLevel="0" collapsed="false">
      <c r="B54" s="760"/>
      <c r="C54" s="793" t="s">
        <v>1166</v>
      </c>
      <c r="G54" s="797" t="n">
        <v>0</v>
      </c>
      <c r="H54" s="797" t="n">
        <v>0</v>
      </c>
      <c r="I54" s="797" t="n">
        <v>0</v>
      </c>
      <c r="J54" s="797" t="n">
        <v>897</v>
      </c>
      <c r="K54" s="797" t="n">
        <v>1818</v>
      </c>
      <c r="L54" s="797" t="n">
        <v>2764</v>
      </c>
      <c r="M54" s="797" t="n">
        <v>3266</v>
      </c>
      <c r="N54" s="797" t="n">
        <v>3781</v>
      </c>
      <c r="O54" s="797" t="n">
        <v>4308</v>
      </c>
      <c r="P54" s="797" t="n">
        <v>4362</v>
      </c>
      <c r="Q54" s="797" t="n">
        <v>4416</v>
      </c>
      <c r="R54" s="797" t="n">
        <v>4470</v>
      </c>
      <c r="S54" s="797" t="n">
        <v>4524</v>
      </c>
      <c r="T54" s="797" t="n">
        <v>4578</v>
      </c>
      <c r="U54" s="797" t="n">
        <v>4632</v>
      </c>
      <c r="V54" s="797" t="n">
        <v>4686</v>
      </c>
      <c r="W54" s="797" t="n">
        <v>4740</v>
      </c>
      <c r="X54" s="797" t="n">
        <v>4795</v>
      </c>
      <c r="Y54" s="797" t="n">
        <v>4850</v>
      </c>
      <c r="Z54" s="797" t="n">
        <v>4906</v>
      </c>
      <c r="AA54" s="797" t="n">
        <v>4962</v>
      </c>
      <c r="AB54" s="797" t="n">
        <v>5019</v>
      </c>
      <c r="AC54" s="797" t="n">
        <v>5076</v>
      </c>
      <c r="AD54" s="797" t="n">
        <v>5134</v>
      </c>
      <c r="AE54" s="797" t="n">
        <v>5193</v>
      </c>
      <c r="AF54" s="797" t="n">
        <v>5252</v>
      </c>
      <c r="AG54" s="797" t="n">
        <v>5312</v>
      </c>
      <c r="AH54" s="797" t="n">
        <v>5373</v>
      </c>
      <c r="AI54" s="797" t="n">
        <v>5435</v>
      </c>
      <c r="AJ54" s="797" t="n">
        <v>5497</v>
      </c>
      <c r="AK54" s="797" t="n">
        <v>5497</v>
      </c>
    </row>
    <row r="55" customFormat="false" ht="12.45" hidden="false" customHeight="true" outlineLevel="0" collapsed="false">
      <c r="B55" s="760"/>
      <c r="C55" s="793" t="s">
        <v>1167</v>
      </c>
      <c r="D55" s="794"/>
      <c r="E55" s="795"/>
      <c r="F55" s="796"/>
      <c r="G55" s="797" t="n">
        <v>0</v>
      </c>
      <c r="H55" s="797" t="n">
        <v>0</v>
      </c>
      <c r="I55" s="797" t="n">
        <v>0</v>
      </c>
      <c r="J55" s="797" t="n">
        <v>11167</v>
      </c>
      <c r="K55" s="797" t="n">
        <v>22633</v>
      </c>
      <c r="L55" s="797" t="n">
        <v>34399</v>
      </c>
      <c r="M55" s="797" t="n">
        <v>40656</v>
      </c>
      <c r="N55" s="797" t="n">
        <v>47063</v>
      </c>
      <c r="O55" s="797" t="n">
        <v>53619</v>
      </c>
      <c r="P55" s="797" t="n">
        <v>54292</v>
      </c>
      <c r="Q55" s="797" t="n">
        <v>54965</v>
      </c>
      <c r="R55" s="797" t="n">
        <v>55640</v>
      </c>
      <c r="S55" s="797" t="n">
        <v>56313</v>
      </c>
      <c r="T55" s="797" t="n">
        <v>56986</v>
      </c>
      <c r="U55" s="797" t="n">
        <v>57660</v>
      </c>
      <c r="V55" s="797" t="n">
        <v>58334</v>
      </c>
      <c r="W55" s="797" t="n">
        <v>59008</v>
      </c>
      <c r="X55" s="797" t="n">
        <v>59686</v>
      </c>
      <c r="Y55" s="797" t="n">
        <v>60372</v>
      </c>
      <c r="Z55" s="797" t="n">
        <v>61066</v>
      </c>
      <c r="AA55" s="797" t="n">
        <v>61769</v>
      </c>
      <c r="AB55" s="797" t="n">
        <v>62480</v>
      </c>
      <c r="AC55" s="797" t="n">
        <v>63198</v>
      </c>
      <c r="AD55" s="797" t="n">
        <v>63926</v>
      </c>
      <c r="AE55" s="797" t="n">
        <v>64663</v>
      </c>
      <c r="AF55" s="797" t="n">
        <v>65406</v>
      </c>
      <c r="AG55" s="797" t="n">
        <v>66158</v>
      </c>
      <c r="AH55" s="797" t="n">
        <v>66920</v>
      </c>
      <c r="AI55" s="797" t="n">
        <v>67689</v>
      </c>
      <c r="AJ55" s="797" t="n">
        <v>68468</v>
      </c>
      <c r="AK55" s="797" t="n">
        <v>69290</v>
      </c>
    </row>
    <row r="56" customFormat="false" ht="12.45" hidden="false" customHeight="true" outlineLevel="0" collapsed="false">
      <c r="B56" s="760"/>
      <c r="C56" s="793" t="s">
        <v>1168</v>
      </c>
      <c r="D56" s="794"/>
      <c r="E56" s="785"/>
      <c r="F56" s="785"/>
      <c r="G56" s="797" t="n">
        <v>0</v>
      </c>
      <c r="H56" s="797" t="n">
        <v>0</v>
      </c>
      <c r="I56" s="797" t="n">
        <v>0</v>
      </c>
      <c r="J56" s="797" t="n">
        <v>474</v>
      </c>
      <c r="K56" s="797" t="n">
        <v>960</v>
      </c>
      <c r="L56" s="797" t="n">
        <v>1460</v>
      </c>
      <c r="M56" s="797" t="n">
        <v>1725</v>
      </c>
      <c r="N56" s="797" t="n">
        <v>1997</v>
      </c>
      <c r="O56" s="797" t="n">
        <v>2275</v>
      </c>
      <c r="P56" s="797" t="n">
        <v>2304</v>
      </c>
      <c r="Q56" s="797" t="n">
        <v>2332</v>
      </c>
      <c r="R56" s="797" t="n">
        <v>2361</v>
      </c>
      <c r="S56" s="797" t="n">
        <v>2389</v>
      </c>
      <c r="T56" s="797" t="n">
        <v>2418</v>
      </c>
      <c r="U56" s="797" t="n">
        <v>2446</v>
      </c>
      <c r="V56" s="797" t="n">
        <v>2475</v>
      </c>
      <c r="W56" s="797" t="n">
        <v>2503</v>
      </c>
      <c r="X56" s="797" t="n">
        <v>2532</v>
      </c>
      <c r="Y56" s="797" t="n">
        <v>2561</v>
      </c>
      <c r="Z56" s="797" t="n">
        <v>2591</v>
      </c>
      <c r="AA56" s="797" t="n">
        <v>2621</v>
      </c>
      <c r="AB56" s="797" t="n">
        <v>2651</v>
      </c>
      <c r="AC56" s="797" t="n">
        <v>2681</v>
      </c>
      <c r="AD56" s="797" t="n">
        <v>2711</v>
      </c>
      <c r="AE56" s="797" t="n">
        <v>2743</v>
      </c>
      <c r="AF56" s="797" t="n">
        <v>2774</v>
      </c>
      <c r="AG56" s="797" t="n">
        <v>2805</v>
      </c>
      <c r="AH56" s="797" t="n">
        <v>2838</v>
      </c>
      <c r="AI56" s="797" t="n">
        <v>2870</v>
      </c>
      <c r="AJ56" s="797" t="n">
        <v>2903</v>
      </c>
      <c r="AK56" s="797" t="n">
        <v>2904</v>
      </c>
    </row>
    <row r="58" customFormat="false" ht="12.45" hidden="false" customHeight="true" outlineLevel="0" collapsed="false">
      <c r="B58" s="782" t="s">
        <v>1169</v>
      </c>
      <c r="C58" s="782"/>
      <c r="D58" s="782"/>
      <c r="E58" s="782"/>
      <c r="F58" s="782"/>
      <c r="G58" s="782"/>
      <c r="H58" s="782"/>
      <c r="I58" s="782"/>
      <c r="J58" s="782"/>
      <c r="K58" s="782"/>
      <c r="L58" s="782"/>
      <c r="M58" s="782"/>
      <c r="N58" s="782"/>
      <c r="O58" s="782"/>
      <c r="P58" s="782"/>
      <c r="Q58" s="782"/>
      <c r="R58" s="782"/>
      <c r="S58" s="782"/>
      <c r="T58" s="782"/>
      <c r="U58" s="782"/>
      <c r="V58" s="782"/>
      <c r="W58" s="782"/>
      <c r="X58" s="782"/>
      <c r="Y58" s="782"/>
      <c r="Z58" s="782"/>
      <c r="AA58" s="782"/>
      <c r="AB58" s="782"/>
      <c r="AC58" s="782"/>
      <c r="AD58" s="782"/>
      <c r="AE58" s="782"/>
      <c r="AF58" s="782"/>
      <c r="AG58" s="782"/>
      <c r="AH58" s="782"/>
      <c r="AI58" s="782"/>
      <c r="AJ58" s="782"/>
      <c r="AK58" s="782"/>
    </row>
    <row r="59" customFormat="false" ht="12.45" hidden="false" customHeight="true" outlineLevel="0" collapsed="false">
      <c r="H59" s="799"/>
      <c r="I59" s="800"/>
      <c r="J59" s="800"/>
      <c r="K59" s="800"/>
      <c r="L59" s="800"/>
      <c r="M59" s="800"/>
      <c r="N59" s="800"/>
      <c r="O59" s="800"/>
      <c r="P59" s="800"/>
      <c r="Q59" s="800"/>
      <c r="R59" s="800"/>
      <c r="S59" s="800"/>
      <c r="T59" s="800"/>
      <c r="U59" s="800"/>
      <c r="V59" s="800"/>
      <c r="W59" s="800"/>
      <c r="X59" s="800"/>
      <c r="Y59" s="800"/>
      <c r="Z59" s="800"/>
      <c r="AA59" s="800"/>
      <c r="AB59" s="800"/>
      <c r="AC59" s="800"/>
      <c r="AD59" s="800"/>
      <c r="AE59" s="800"/>
      <c r="AF59" s="800"/>
      <c r="AG59" s="800"/>
      <c r="AH59" s="800"/>
      <c r="AI59" s="800"/>
      <c r="AJ59" s="800"/>
      <c r="AK59" s="800"/>
    </row>
    <row r="60" customFormat="false" ht="12.45" hidden="false" customHeight="true" outlineLevel="0" collapsed="false">
      <c r="G60" s="646" t="s">
        <v>1170</v>
      </c>
      <c r="H60" s="801" t="n">
        <v>0.0547775173414779</v>
      </c>
      <c r="I60" s="799" t="n">
        <v>0.0547775173414779</v>
      </c>
      <c r="J60" s="799" t="n">
        <v>0.0547775173414779</v>
      </c>
      <c r="K60" s="799" t="n">
        <v>0.0547775173414779</v>
      </c>
      <c r="L60" s="799" t="n">
        <v>0.0547775173414779</v>
      </c>
      <c r="M60" s="799" t="n">
        <v>0.0547775173414779</v>
      </c>
      <c r="N60" s="799" t="n">
        <v>0.0547775173414779</v>
      </c>
      <c r="O60" s="799" t="n">
        <v>0.0547775173414779</v>
      </c>
      <c r="P60" s="799" t="n">
        <v>0.0547775173414779</v>
      </c>
      <c r="Q60" s="799" t="n">
        <v>0.0547775173414779</v>
      </c>
      <c r="R60" s="799" t="n">
        <v>0.0547775173414779</v>
      </c>
      <c r="S60" s="799" t="n">
        <v>0.0547775173414779</v>
      </c>
      <c r="T60" s="799" t="n">
        <v>0.0547775173414779</v>
      </c>
      <c r="U60" s="799" t="n">
        <v>0.0547775173414779</v>
      </c>
      <c r="V60" s="799" t="n">
        <v>0.0547775173414779</v>
      </c>
      <c r="W60" s="799" t="n">
        <v>0.0547775173414779</v>
      </c>
      <c r="X60" s="799" t="n">
        <v>0.0547775173414779</v>
      </c>
      <c r="Y60" s="799" t="n">
        <v>0.0547775173414779</v>
      </c>
      <c r="Z60" s="799" t="n">
        <v>0.0547775173414779</v>
      </c>
      <c r="AA60" s="799" t="n">
        <v>0.0547775173414779</v>
      </c>
      <c r="AB60" s="799" t="n">
        <v>0.0547775173414779</v>
      </c>
      <c r="AC60" s="799" t="n">
        <v>0.0547775173414779</v>
      </c>
      <c r="AD60" s="799" t="n">
        <v>0.0547775173414779</v>
      </c>
      <c r="AE60" s="799" t="n">
        <v>0.0547775173414779</v>
      </c>
      <c r="AF60" s="799" t="n">
        <v>0.0547775173414779</v>
      </c>
      <c r="AG60" s="799" t="n">
        <v>0.0547775173414779</v>
      </c>
      <c r="AH60" s="799" t="n">
        <v>0.0547775173414779</v>
      </c>
      <c r="AI60" s="799" t="n">
        <v>0.0547775173414779</v>
      </c>
      <c r="AJ60" s="799" t="n">
        <v>0.0547775173414779</v>
      </c>
      <c r="AK60" s="799" t="n">
        <v>0.0547775173414779</v>
      </c>
    </row>
    <row r="61" customFormat="false" ht="12.45" hidden="false" customHeight="true" outlineLevel="0" collapsed="false">
      <c r="H61" s="801"/>
      <c r="I61" s="799"/>
      <c r="J61" s="799"/>
      <c r="K61" s="799"/>
      <c r="L61" s="799"/>
      <c r="M61" s="799"/>
      <c r="N61" s="799"/>
      <c r="O61" s="799"/>
      <c r="P61" s="799"/>
      <c r="Q61" s="799"/>
      <c r="R61" s="799"/>
      <c r="S61" s="799"/>
      <c r="T61" s="799"/>
      <c r="U61" s="799"/>
      <c r="V61" s="799"/>
      <c r="W61" s="799"/>
      <c r="X61" s="799"/>
      <c r="Y61" s="799"/>
      <c r="Z61" s="799"/>
      <c r="AA61" s="799"/>
      <c r="AB61" s="799"/>
      <c r="AC61" s="799"/>
      <c r="AD61" s="799"/>
      <c r="AE61" s="799"/>
      <c r="AF61" s="799"/>
      <c r="AG61" s="799"/>
      <c r="AH61" s="799"/>
      <c r="AI61" s="799"/>
      <c r="AJ61" s="799"/>
      <c r="AK61" s="799"/>
    </row>
    <row r="62" customFormat="false" ht="12.45" hidden="false" customHeight="true" outlineLevel="0" collapsed="false">
      <c r="G62" s="646" t="s">
        <v>1171</v>
      </c>
      <c r="H62" s="802" t="n">
        <v>2704.97317917849</v>
      </c>
      <c r="I62" s="802" t="n">
        <v>2742.21729356082</v>
      </c>
      <c r="J62" s="802" t="n">
        <v>2779.50915680775</v>
      </c>
      <c r="K62" s="802" t="n">
        <v>2816.75327119008</v>
      </c>
      <c r="L62" s="802" t="n">
        <v>2853.94963670782</v>
      </c>
      <c r="M62" s="802" t="n">
        <v>2891.24149995475</v>
      </c>
      <c r="N62" s="802" t="n">
        <v>2928.48561433708</v>
      </c>
      <c r="O62" s="802" t="n">
        <v>2965.72972871942</v>
      </c>
      <c r="P62" s="802" t="n">
        <v>3003.02159196634</v>
      </c>
      <c r="Q62" s="802" t="n">
        <v>3040.26570634868</v>
      </c>
      <c r="R62" s="802" t="n">
        <v>3077.5575695956</v>
      </c>
      <c r="S62" s="802" t="n">
        <v>3114.80168397794</v>
      </c>
      <c r="T62" s="802" t="n">
        <v>3152.04579836027</v>
      </c>
      <c r="U62" s="802" t="n">
        <v>3189.3376616072</v>
      </c>
      <c r="V62" s="802" t="n">
        <v>3226.58177598953</v>
      </c>
      <c r="W62" s="802" t="n">
        <v>3263.82589037187</v>
      </c>
      <c r="X62" s="802" t="n">
        <v>3301.35649794176</v>
      </c>
      <c r="Y62" s="802" t="n">
        <v>3339.31684529298</v>
      </c>
      <c r="Z62" s="802" t="n">
        <v>3377.70693242554</v>
      </c>
      <c r="AA62" s="802" t="n">
        <v>3416.57450820403</v>
      </c>
      <c r="AB62" s="802" t="n">
        <v>3455.82407489926</v>
      </c>
      <c r="AC62" s="802" t="n">
        <v>3495.59887910501</v>
      </c>
      <c r="AD62" s="802" t="n">
        <v>3535.80342309209</v>
      </c>
      <c r="AE62" s="802" t="n">
        <v>3576.58095345429</v>
      </c>
      <c r="AF62" s="802" t="n">
        <v>3617.69272586863</v>
      </c>
      <c r="AG62" s="802" t="n">
        <v>3659.23423806431</v>
      </c>
      <c r="AH62" s="802" t="n">
        <v>3701.3964854997</v>
      </c>
      <c r="AI62" s="802" t="n">
        <v>3743.94072385182</v>
      </c>
      <c r="AJ62" s="802" t="n">
        <v>3787.05794857907</v>
      </c>
      <c r="AK62" s="802" t="n">
        <v>3830.65266195223</v>
      </c>
    </row>
    <row r="63" customFormat="false" ht="12.45" hidden="false" customHeight="true" outlineLevel="0" collapsed="false">
      <c r="G63" s="646" t="s">
        <v>1172</v>
      </c>
      <c r="H63" s="802" t="n">
        <v>0</v>
      </c>
      <c r="I63" s="802" t="n">
        <v>0</v>
      </c>
      <c r="J63" s="802" t="n">
        <v>533.211570907081</v>
      </c>
      <c r="K63" s="802" t="n">
        <v>1080.70005232739</v>
      </c>
      <c r="L63" s="802" t="n">
        <v>1642.51319312552</v>
      </c>
      <c r="M63" s="802" t="n">
        <v>1941.27783888227</v>
      </c>
      <c r="N63" s="802" t="n">
        <v>2247.20481432793</v>
      </c>
      <c r="O63" s="802" t="n">
        <v>2560.2463705979</v>
      </c>
      <c r="P63" s="802" t="n">
        <v>2592.38135646881</v>
      </c>
      <c r="Q63" s="802" t="n">
        <v>2624.51634233973</v>
      </c>
      <c r="R63" s="802" t="n">
        <v>2656.74682593982</v>
      </c>
      <c r="S63" s="802" t="n">
        <v>2688.88181181073</v>
      </c>
      <c r="T63" s="802" t="n">
        <v>2721.01679768165</v>
      </c>
      <c r="U63" s="802" t="n">
        <v>2753.19953241715</v>
      </c>
      <c r="V63" s="802" t="n">
        <v>2785.38226715265</v>
      </c>
      <c r="W63" s="802" t="n">
        <v>2817.56500188816</v>
      </c>
      <c r="X63" s="802" t="n">
        <v>2849.93873208203</v>
      </c>
      <c r="Y63" s="802" t="n">
        <v>2882.69445319265</v>
      </c>
      <c r="Z63" s="802" t="n">
        <v>2915.83216522001</v>
      </c>
      <c r="AA63" s="802" t="n">
        <v>2949.3996170287</v>
      </c>
      <c r="AB63" s="802" t="n">
        <v>2983.34905975414</v>
      </c>
      <c r="AC63" s="802" t="n">
        <v>3017.63274453172</v>
      </c>
      <c r="AD63" s="802" t="n">
        <v>3052.39391795523</v>
      </c>
      <c r="AE63" s="802" t="n">
        <v>3087.58483116008</v>
      </c>
      <c r="AF63" s="802" t="n">
        <v>3123.06223755248</v>
      </c>
      <c r="AG63" s="802" t="n">
        <v>3158.96938372622</v>
      </c>
      <c r="AH63" s="802" t="n">
        <v>3195.35401854588</v>
      </c>
      <c r="AI63" s="802" t="n">
        <v>3232.0728954177</v>
      </c>
      <c r="AJ63" s="802" t="n">
        <v>3269.26926093544</v>
      </c>
      <c r="AK63" s="802" t="n">
        <v>3308.51882763067</v>
      </c>
    </row>
    <row r="64" customFormat="false" ht="12.45" hidden="false" customHeight="true" outlineLevel="0" collapsed="false">
      <c r="H64" s="803"/>
      <c r="I64" s="804"/>
      <c r="J64" s="804"/>
      <c r="K64" s="804"/>
      <c r="L64" s="804"/>
      <c r="M64" s="804"/>
      <c r="N64" s="804"/>
      <c r="O64" s="804"/>
      <c r="P64" s="804"/>
      <c r="Q64" s="804"/>
      <c r="R64" s="804"/>
      <c r="S64" s="804"/>
      <c r="T64" s="804"/>
      <c r="U64" s="804"/>
      <c r="V64" s="804"/>
      <c r="W64" s="804"/>
      <c r="X64" s="804"/>
      <c r="Y64" s="804"/>
      <c r="Z64" s="804"/>
      <c r="AA64" s="804"/>
      <c r="AB64" s="804"/>
      <c r="AC64" s="804"/>
      <c r="AD64" s="804"/>
      <c r="AE64" s="804"/>
      <c r="AF64" s="804"/>
      <c r="AG64" s="804"/>
      <c r="AH64" s="804"/>
      <c r="AI64" s="804"/>
      <c r="AJ64" s="804"/>
      <c r="AK64" s="804"/>
    </row>
    <row r="65" customFormat="false" ht="12.45" hidden="false" customHeight="true" outlineLevel="0" collapsed="false">
      <c r="G65" s="646" t="s">
        <v>1173</v>
      </c>
      <c r="H65" s="802" t="n">
        <v>47023.1932028158</v>
      </c>
      <c r="I65" s="802" t="n">
        <v>47670.6440536225</v>
      </c>
      <c r="J65" s="802" t="n">
        <v>48318.9249696225</v>
      </c>
      <c r="K65" s="802" t="n">
        <v>48966.3758204291</v>
      </c>
      <c r="L65" s="802" t="n">
        <v>49612.9966060424</v>
      </c>
      <c r="M65" s="802" t="n">
        <v>50261.2775220424</v>
      </c>
      <c r="N65" s="802" t="n">
        <v>50908.728372849</v>
      </c>
      <c r="O65" s="802" t="n">
        <v>51556.1792236557</v>
      </c>
      <c r="P65" s="802" t="n">
        <v>52204.4601396557</v>
      </c>
      <c r="Q65" s="802" t="n">
        <v>52851.9109904623</v>
      </c>
      <c r="R65" s="802" t="n">
        <v>53500.1919064623</v>
      </c>
      <c r="S65" s="802" t="n">
        <v>54147.6427572689</v>
      </c>
      <c r="T65" s="802" t="n">
        <v>54795.0936080756</v>
      </c>
      <c r="U65" s="802" t="n">
        <v>55443.3745240756</v>
      </c>
      <c r="V65" s="802" t="n">
        <v>56090.8253748822</v>
      </c>
      <c r="W65" s="802" t="n">
        <v>56738.2762256889</v>
      </c>
      <c r="X65" s="802" t="n">
        <v>57390.7074676556</v>
      </c>
      <c r="Y65" s="802" t="n">
        <v>58050.6092963623</v>
      </c>
      <c r="Z65" s="802" t="n">
        <v>58717.9817118092</v>
      </c>
      <c r="AA65" s="802" t="n">
        <v>59393.6547791894</v>
      </c>
      <c r="AB65" s="802" t="n">
        <v>60075.9683681164</v>
      </c>
      <c r="AC65" s="802" t="n">
        <v>60767.4126741702</v>
      </c>
      <c r="AD65" s="802" t="n">
        <v>61466.327566964</v>
      </c>
      <c r="AE65" s="802" t="n">
        <v>62175.203242078</v>
      </c>
      <c r="AF65" s="802" t="n">
        <v>62889.8893735453</v>
      </c>
      <c r="AG65" s="802" t="n">
        <v>63612.0460917527</v>
      </c>
      <c r="AH65" s="802" t="n">
        <v>64344.9936574736</v>
      </c>
      <c r="AI65" s="802" t="n">
        <v>65084.5817447412</v>
      </c>
      <c r="AJ65" s="802" t="n">
        <v>65834.1306143289</v>
      </c>
      <c r="AK65" s="802" t="n">
        <v>66591.98013585</v>
      </c>
    </row>
    <row r="66" customFormat="false" ht="12.45" hidden="false" customHeight="true" outlineLevel="0" collapsed="false">
      <c r="G66" s="233" t="s">
        <v>1174</v>
      </c>
      <c r="H66" s="802" t="n">
        <v>0</v>
      </c>
      <c r="I66" s="802" t="n">
        <v>0</v>
      </c>
      <c r="J66" s="802" t="n">
        <v>9269.33801404845</v>
      </c>
      <c r="K66" s="802" t="n">
        <v>18786.8655209061</v>
      </c>
      <c r="L66" s="802" t="n">
        <v>28553.4125857663</v>
      </c>
      <c r="M66" s="802" t="n">
        <v>33747.1305005063</v>
      </c>
      <c r="N66" s="802" t="n">
        <v>39065.3581942475</v>
      </c>
      <c r="O66" s="802" t="n">
        <v>44507.2656017967</v>
      </c>
      <c r="P66" s="802" t="n">
        <v>45065.8994769158</v>
      </c>
      <c r="Q66" s="802" t="n">
        <v>45624.5333520348</v>
      </c>
      <c r="R66" s="802" t="n">
        <v>46184.8273575406</v>
      </c>
      <c r="S66" s="802" t="n">
        <v>46743.4612326596</v>
      </c>
      <c r="T66" s="802" t="n">
        <v>47302.0951077787</v>
      </c>
      <c r="U66" s="802" t="n">
        <v>47861.5590480911</v>
      </c>
      <c r="V66" s="802" t="n">
        <v>48421.0229884035</v>
      </c>
      <c r="W66" s="802" t="n">
        <v>48980.4869287159</v>
      </c>
      <c r="X66" s="802" t="n">
        <v>49543.2711298017</v>
      </c>
      <c r="Y66" s="802" t="n">
        <v>50112.6958524342</v>
      </c>
      <c r="Z66" s="802" t="n">
        <v>50688.7610966134</v>
      </c>
      <c r="AA66" s="802" t="n">
        <v>51272.2969275328</v>
      </c>
      <c r="AB66" s="802" t="n">
        <v>51862.4732799988</v>
      </c>
      <c r="AC66" s="802" t="n">
        <v>52458.4600888183</v>
      </c>
      <c r="AD66" s="802" t="n">
        <v>53062.7475495711</v>
      </c>
      <c r="AE66" s="802" t="n">
        <v>53674.5055970641</v>
      </c>
      <c r="AF66" s="802" t="n">
        <v>54291.2440357171</v>
      </c>
      <c r="AG66" s="802" t="n">
        <v>54915.4530611102</v>
      </c>
      <c r="AH66" s="802" t="n">
        <v>55547.9627384366</v>
      </c>
      <c r="AI66" s="802" t="n">
        <v>56186.2828721165</v>
      </c>
      <c r="AJ66" s="802" t="n">
        <v>56832.9036577298</v>
      </c>
      <c r="AK66" s="802" t="n">
        <v>57515.2172466568</v>
      </c>
    </row>
    <row r="67" customFormat="false" ht="12.45" hidden="false" customHeight="true" outlineLevel="0" collapsed="false">
      <c r="H67" s="803"/>
      <c r="I67" s="804"/>
      <c r="J67" s="804"/>
      <c r="K67" s="804"/>
      <c r="L67" s="804"/>
      <c r="M67" s="804"/>
      <c r="N67" s="804"/>
      <c r="O67" s="804"/>
      <c r="P67" s="804"/>
      <c r="Q67" s="804"/>
      <c r="R67" s="804"/>
      <c r="S67" s="804"/>
      <c r="T67" s="804"/>
      <c r="U67" s="804"/>
      <c r="V67" s="804"/>
      <c r="W67" s="804"/>
      <c r="X67" s="804"/>
      <c r="Y67" s="804"/>
      <c r="Z67" s="804"/>
      <c r="AA67" s="804"/>
      <c r="AB67" s="804"/>
      <c r="AC67" s="804"/>
      <c r="AD67" s="804"/>
      <c r="AE67" s="804"/>
      <c r="AF67" s="804"/>
      <c r="AG67" s="804"/>
      <c r="AH67" s="804"/>
      <c r="AI67" s="804"/>
      <c r="AJ67" s="804"/>
      <c r="AK67" s="804"/>
    </row>
    <row r="68" customFormat="false" ht="13.2" hidden="false" customHeight="false" outlineLevel="0" collapsed="false">
      <c r="G68" s="233" t="s">
        <v>1175</v>
      </c>
      <c r="H68" s="797"/>
      <c r="I68" s="797"/>
      <c r="J68" s="797"/>
      <c r="K68" s="797"/>
      <c r="L68" s="797"/>
      <c r="M68" s="797"/>
      <c r="N68" s="797"/>
      <c r="O68" s="797"/>
      <c r="P68" s="797"/>
      <c r="Q68" s="797"/>
      <c r="R68" s="797"/>
      <c r="S68" s="797"/>
      <c r="T68" s="797"/>
      <c r="U68" s="797"/>
      <c r="V68" s="797"/>
      <c r="W68" s="797"/>
      <c r="X68" s="797"/>
      <c r="Y68" s="797"/>
      <c r="Z68" s="797"/>
      <c r="AA68" s="797"/>
      <c r="AB68" s="797"/>
      <c r="AC68" s="797"/>
      <c r="AD68" s="797"/>
      <c r="AE68" s="797"/>
      <c r="AF68" s="797"/>
      <c r="AG68" s="797"/>
      <c r="AH68" s="797"/>
      <c r="AI68" s="797"/>
      <c r="AJ68" s="797"/>
      <c r="AK68" s="797"/>
    </row>
    <row r="69" customFormat="false" ht="13.2" hidden="false" customHeight="false" outlineLevel="0" collapsed="false">
      <c r="G69" s="233" t="s">
        <v>1176</v>
      </c>
      <c r="H69" s="797"/>
      <c r="I69" s="797"/>
      <c r="J69" s="797"/>
      <c r="K69" s="797"/>
      <c r="L69" s="797"/>
      <c r="M69" s="797"/>
      <c r="N69" s="797"/>
      <c r="O69" s="797"/>
      <c r="P69" s="797"/>
      <c r="Q69" s="797"/>
      <c r="R69" s="797"/>
      <c r="S69" s="797"/>
      <c r="T69" s="797"/>
      <c r="U69" s="797"/>
      <c r="V69" s="797"/>
      <c r="W69" s="797"/>
      <c r="X69" s="797"/>
      <c r="Y69" s="797"/>
      <c r="Z69" s="797"/>
      <c r="AA69" s="797"/>
      <c r="AB69" s="797"/>
      <c r="AC69" s="797"/>
      <c r="AD69" s="797"/>
      <c r="AE69" s="797"/>
      <c r="AF69" s="797"/>
      <c r="AG69" s="797"/>
      <c r="AH69" s="797"/>
      <c r="AI69" s="797"/>
      <c r="AJ69" s="797"/>
      <c r="AK69" s="797"/>
    </row>
    <row r="70" customFormat="false" ht="12.45" hidden="false" customHeight="true" outlineLevel="0" collapsed="false">
      <c r="H70" s="802"/>
      <c r="I70" s="802"/>
      <c r="J70" s="802"/>
      <c r="K70" s="802"/>
      <c r="L70" s="802"/>
      <c r="M70" s="802"/>
      <c r="N70" s="802"/>
      <c r="O70" s="802"/>
      <c r="P70" s="802"/>
      <c r="Q70" s="802"/>
      <c r="R70" s="802"/>
      <c r="S70" s="802"/>
      <c r="T70" s="802"/>
      <c r="U70" s="802"/>
      <c r="V70" s="802"/>
      <c r="W70" s="802"/>
      <c r="X70" s="802"/>
      <c r="Y70" s="802"/>
      <c r="Z70" s="802"/>
      <c r="AA70" s="802"/>
      <c r="AB70" s="802"/>
      <c r="AC70" s="802"/>
      <c r="AD70" s="802"/>
      <c r="AE70" s="802"/>
      <c r="AF70" s="802"/>
      <c r="AG70" s="802"/>
      <c r="AH70" s="802"/>
      <c r="AI70" s="802"/>
      <c r="AJ70" s="802"/>
      <c r="AK70" s="802"/>
    </row>
    <row r="71" customFormat="false" ht="13.2" hidden="false" customHeight="false" outlineLevel="0" collapsed="false">
      <c r="G71" s="233" t="s">
        <v>1177</v>
      </c>
      <c r="H71" s="797" t="n">
        <v>6735.63381346641</v>
      </c>
      <c r="I71" s="797" t="n">
        <v>6828.37510869154</v>
      </c>
      <c r="J71" s="797" t="n">
        <v>6921.23530301312</v>
      </c>
      <c r="K71" s="797" t="n">
        <v>7013.97659823825</v>
      </c>
      <c r="L71" s="797" t="n">
        <v>7106.59899436694</v>
      </c>
      <c r="M71" s="797" t="n">
        <v>7199.45918868852</v>
      </c>
      <c r="N71" s="797" t="n">
        <v>7292.20048391365</v>
      </c>
      <c r="O71" s="797" t="n">
        <v>7384.94177913879</v>
      </c>
      <c r="P71" s="797" t="n">
        <v>7477.80197346036</v>
      </c>
      <c r="Q71" s="797" t="n">
        <v>7570.54326868549</v>
      </c>
      <c r="R71" s="797" t="n">
        <v>7663.40346300707</v>
      </c>
      <c r="S71" s="797" t="n">
        <v>7756.1447582322</v>
      </c>
      <c r="T71" s="797" t="n">
        <v>7848.88605345734</v>
      </c>
      <c r="U71" s="797" t="n">
        <v>7941.74624777891</v>
      </c>
      <c r="V71" s="797" t="n">
        <v>8034.48754300405</v>
      </c>
      <c r="W71" s="797" t="n">
        <v>8127.22883822918</v>
      </c>
      <c r="X71" s="797" t="n">
        <v>8220.68352803297</v>
      </c>
      <c r="Y71" s="797" t="n">
        <v>8315.20830970474</v>
      </c>
      <c r="Z71" s="797" t="n">
        <v>8410.80318324449</v>
      </c>
      <c r="AA71" s="797" t="n">
        <v>8507.58704774867</v>
      </c>
      <c r="AB71" s="797" t="n">
        <v>8605.32210502439</v>
      </c>
      <c r="AC71" s="797" t="n">
        <v>8704.36505236097</v>
      </c>
      <c r="AD71" s="797" t="n">
        <v>8804.47809156554</v>
      </c>
      <c r="AE71" s="797" t="n">
        <v>8906.01791992741</v>
      </c>
      <c r="AF71" s="797" t="n">
        <v>9008.39004196439</v>
      </c>
      <c r="AG71" s="797" t="n">
        <v>9111.83225586934</v>
      </c>
      <c r="AH71" s="797" t="n">
        <v>9216.82015802805</v>
      </c>
      <c r="AI71" s="797" t="n">
        <v>9322.7592529583</v>
      </c>
      <c r="AJ71" s="797" t="n">
        <v>9430.12513704586</v>
      </c>
      <c r="AK71" s="797" t="n">
        <v>9538.68001209784</v>
      </c>
    </row>
    <row r="72" customFormat="false" ht="13.2" hidden="false" customHeight="false" outlineLevel="0" collapsed="false">
      <c r="G72" s="233" t="s">
        <v>1178</v>
      </c>
      <c r="H72" s="797" t="n">
        <v>0</v>
      </c>
      <c r="I72" s="797" t="n">
        <v>0</v>
      </c>
      <c r="J72" s="797" t="n">
        <v>1327.74620997316</v>
      </c>
      <c r="K72" s="797" t="n">
        <v>2691.04324978262</v>
      </c>
      <c r="L72" s="797" t="n">
        <v>4090.01001852482</v>
      </c>
      <c r="M72" s="797" t="n">
        <v>4833.96166496541</v>
      </c>
      <c r="N72" s="797" t="n">
        <v>5595.74817587237</v>
      </c>
      <c r="O72" s="797" t="n">
        <v>6375.25065214926</v>
      </c>
      <c r="P72" s="797" t="n">
        <v>6455.26974405505</v>
      </c>
      <c r="Q72" s="797" t="n">
        <v>6535.28883596083</v>
      </c>
      <c r="R72" s="797" t="n">
        <v>6615.54572605951</v>
      </c>
      <c r="S72" s="797" t="n">
        <v>6695.5648179653</v>
      </c>
      <c r="T72" s="797" t="n">
        <v>6775.58390987108</v>
      </c>
      <c r="U72" s="797" t="n">
        <v>6855.72190087331</v>
      </c>
      <c r="V72" s="797" t="n">
        <v>6935.85989187554</v>
      </c>
      <c r="W72" s="797" t="n">
        <v>7015.99788287777</v>
      </c>
      <c r="X72" s="797" t="n">
        <v>7096.61147026578</v>
      </c>
      <c r="Y72" s="797" t="n">
        <v>7178.17625042532</v>
      </c>
      <c r="Z72" s="797" t="n">
        <v>7260.6922233564</v>
      </c>
      <c r="AA72" s="797" t="n">
        <v>7344.27828815546</v>
      </c>
      <c r="AB72" s="797" t="n">
        <v>7428.81554572606</v>
      </c>
      <c r="AC72" s="797" t="n">
        <v>7514.18509697176</v>
      </c>
      <c r="AD72" s="797" t="n">
        <v>7600.74363918188</v>
      </c>
      <c r="AE72" s="797" t="n">
        <v>7688.37227325999</v>
      </c>
      <c r="AF72" s="797" t="n">
        <v>7776.71430191675</v>
      </c>
      <c r="AG72" s="797" t="n">
        <v>7866.1264224415</v>
      </c>
      <c r="AH72" s="797" t="n">
        <v>7956.72753393066</v>
      </c>
      <c r="AI72" s="797" t="n">
        <v>8048.16093909493</v>
      </c>
      <c r="AJ72" s="797" t="n">
        <v>8140.78333522362</v>
      </c>
      <c r="AK72" s="797" t="n">
        <v>8238.51839249934</v>
      </c>
    </row>
    <row r="73" customFormat="false" ht="12.45" hidden="false" customHeight="true" outlineLevel="0" collapsed="false">
      <c r="H73" s="802"/>
      <c r="I73" s="802"/>
      <c r="J73" s="802"/>
      <c r="K73" s="802"/>
      <c r="L73" s="802"/>
      <c r="M73" s="802"/>
      <c r="N73" s="802"/>
      <c r="O73" s="802"/>
      <c r="P73" s="802"/>
      <c r="Q73" s="802"/>
      <c r="R73" s="802"/>
      <c r="S73" s="802"/>
      <c r="T73" s="802"/>
      <c r="U73" s="802"/>
      <c r="V73" s="802"/>
      <c r="W73" s="802"/>
      <c r="X73" s="802"/>
      <c r="Y73" s="802"/>
      <c r="Z73" s="802"/>
      <c r="AA73" s="802"/>
      <c r="AB73" s="802"/>
      <c r="AC73" s="802"/>
      <c r="AD73" s="802"/>
      <c r="AE73" s="802"/>
      <c r="AF73" s="802"/>
      <c r="AG73" s="802"/>
      <c r="AH73" s="802"/>
      <c r="AI73" s="802"/>
      <c r="AJ73" s="802"/>
      <c r="AK73" s="802"/>
    </row>
    <row r="74" customFormat="false" ht="13.2" hidden="false" customHeight="false" outlineLevel="0" collapsed="false">
      <c r="G74" s="233" t="s">
        <v>1179</v>
      </c>
      <c r="H74" s="797" t="n">
        <v>179.902461154588</v>
      </c>
      <c r="I74" s="797" t="n">
        <v>182.379494159011</v>
      </c>
      <c r="J74" s="797" t="n">
        <v>184.859702846773</v>
      </c>
      <c r="K74" s="797" t="n">
        <v>187.336735851197</v>
      </c>
      <c r="L74" s="797" t="n">
        <v>189.810593172281</v>
      </c>
      <c r="M74" s="797" t="n">
        <v>192.290801860043</v>
      </c>
      <c r="N74" s="797" t="n">
        <v>194.767834864466</v>
      </c>
      <c r="O74" s="797" t="n">
        <v>197.24486786889</v>
      </c>
      <c r="P74" s="797" t="n">
        <v>199.725076556652</v>
      </c>
      <c r="Q74" s="797" t="n">
        <v>202.202109561075</v>
      </c>
      <c r="R74" s="797" t="n">
        <v>204.682318248837</v>
      </c>
      <c r="S74" s="797" t="n">
        <v>207.159351253261</v>
      </c>
      <c r="T74" s="797" t="n">
        <v>209.636384257684</v>
      </c>
      <c r="U74" s="797" t="n">
        <v>212.116592945446</v>
      </c>
      <c r="V74" s="797" t="n">
        <v>214.59362594987</v>
      </c>
      <c r="W74" s="797" t="n">
        <v>217.070658954293</v>
      </c>
      <c r="X74" s="797" t="n">
        <v>219.56674605875</v>
      </c>
      <c r="Y74" s="797" t="n">
        <v>222.091414313258</v>
      </c>
      <c r="Z74" s="797" t="n">
        <v>224.644663717818</v>
      </c>
      <c r="AA74" s="797" t="n">
        <v>227.229669955767</v>
      </c>
      <c r="AB74" s="797" t="n">
        <v>229.840081660429</v>
      </c>
      <c r="AC74" s="797" t="n">
        <v>232.485425881819</v>
      </c>
      <c r="AD74" s="797" t="n">
        <v>235.159351253261</v>
      </c>
      <c r="AE74" s="797" t="n">
        <v>237.87138482477</v>
      </c>
      <c r="AF74" s="797" t="n">
        <v>240.605648179653</v>
      </c>
      <c r="AG74" s="797" t="n">
        <v>243.368492684587</v>
      </c>
      <c r="AH74" s="797" t="n">
        <v>246.172621072927</v>
      </c>
      <c r="AI74" s="797" t="n">
        <v>249.00215492798</v>
      </c>
      <c r="AJ74" s="797" t="n">
        <v>251.869796983101</v>
      </c>
      <c r="AK74" s="797" t="n">
        <v>254.769195871612</v>
      </c>
    </row>
    <row r="75" customFormat="false" ht="13.2" hidden="false" customHeight="false" outlineLevel="0" collapsed="false">
      <c r="G75" s="233" t="s">
        <v>1180</v>
      </c>
      <c r="H75" s="797" t="n">
        <v>0</v>
      </c>
      <c r="I75" s="797" t="n">
        <v>0</v>
      </c>
      <c r="J75" s="797" t="n">
        <v>35.4628558466599</v>
      </c>
      <c r="K75" s="797" t="n">
        <v>71.875241011682</v>
      </c>
      <c r="L75" s="797" t="n">
        <v>109.240331178405</v>
      </c>
      <c r="M75" s="797" t="n">
        <v>129.110581830555</v>
      </c>
      <c r="N75" s="797" t="n">
        <v>149.457184983555</v>
      </c>
      <c r="O75" s="797" t="n">
        <v>170.276964954066</v>
      </c>
      <c r="P75" s="797" t="n">
        <v>172.414199841216</v>
      </c>
      <c r="Q75" s="797" t="n">
        <v>174.551434728366</v>
      </c>
      <c r="R75" s="797" t="n">
        <v>176.695020982193</v>
      </c>
      <c r="S75" s="797" t="n">
        <v>178.832255869343</v>
      </c>
      <c r="T75" s="797" t="n">
        <v>180.969490756493</v>
      </c>
      <c r="U75" s="797" t="n">
        <v>183.109901326982</v>
      </c>
      <c r="V75" s="797" t="n">
        <v>185.250311897471</v>
      </c>
      <c r="W75" s="797" t="n">
        <v>187.39072246796</v>
      </c>
      <c r="X75" s="797" t="n">
        <v>189.543835771805</v>
      </c>
      <c r="Y75" s="797" t="n">
        <v>191.722354542361</v>
      </c>
      <c r="Z75" s="797" t="n">
        <v>193.92627877963</v>
      </c>
      <c r="AA75" s="797" t="n">
        <v>196.15878416695</v>
      </c>
      <c r="AB75" s="797" t="n">
        <v>198.416695020982</v>
      </c>
      <c r="AC75" s="797" t="n">
        <v>200.696835658387</v>
      </c>
      <c r="AD75" s="797" t="n">
        <v>203.008733129182</v>
      </c>
      <c r="AE75" s="797" t="n">
        <v>205.349211750028</v>
      </c>
      <c r="AF75" s="797" t="n">
        <v>207.708744470908</v>
      </c>
      <c r="AG75" s="797" t="n">
        <v>210.09685834184</v>
      </c>
      <c r="AH75" s="797" t="n">
        <v>212.516729046161</v>
      </c>
      <c r="AI75" s="797" t="n">
        <v>214.958829533855</v>
      </c>
      <c r="AJ75" s="797" t="n">
        <v>217.432686854939</v>
      </c>
      <c r="AK75" s="797" t="n">
        <v>220.043098559601</v>
      </c>
    </row>
    <row r="76" customFormat="false" ht="12.45" hidden="false" customHeight="true" outlineLevel="0" collapsed="false">
      <c r="H76" s="797"/>
      <c r="I76" s="802"/>
      <c r="J76" s="802"/>
      <c r="K76" s="802"/>
      <c r="L76" s="802"/>
      <c r="M76" s="802"/>
      <c r="N76" s="802"/>
      <c r="O76" s="802"/>
      <c r="P76" s="802"/>
      <c r="Q76" s="802"/>
      <c r="R76" s="802"/>
      <c r="S76" s="802"/>
      <c r="T76" s="802"/>
      <c r="U76" s="802"/>
      <c r="V76" s="802"/>
      <c r="W76" s="802"/>
      <c r="X76" s="802"/>
      <c r="Y76" s="802"/>
      <c r="Z76" s="802"/>
      <c r="AA76" s="802"/>
      <c r="AB76" s="802"/>
      <c r="AC76" s="802"/>
      <c r="AD76" s="802"/>
      <c r="AE76" s="802"/>
      <c r="AF76" s="802"/>
      <c r="AG76" s="802"/>
      <c r="AH76" s="802"/>
      <c r="AI76" s="802"/>
      <c r="AJ76" s="802"/>
      <c r="AK76" s="802"/>
    </row>
    <row r="77" customFormat="false" ht="13.2" hidden="false" customHeight="false" outlineLevel="0" collapsed="false">
      <c r="G77" s="233" t="s">
        <v>1181</v>
      </c>
      <c r="H77" s="797" t="n">
        <v>353.379834410797</v>
      </c>
      <c r="I77" s="797" t="n">
        <v>358.2454349552</v>
      </c>
      <c r="J77" s="797" t="n">
        <v>363.117273449019</v>
      </c>
      <c r="K77" s="797" t="n">
        <v>367.982873993422</v>
      </c>
      <c r="L77" s="797" t="n">
        <v>372.842236588409</v>
      </c>
      <c r="M77" s="797" t="n">
        <v>377.714075082228</v>
      </c>
      <c r="N77" s="797" t="n">
        <v>382.57967562663</v>
      </c>
      <c r="O77" s="797" t="n">
        <v>387.445276171033</v>
      </c>
      <c r="P77" s="797" t="n">
        <v>392.317114664852</v>
      </c>
      <c r="Q77" s="797" t="n">
        <v>397.182715209255</v>
      </c>
      <c r="R77" s="797" t="n">
        <v>402.054553703074</v>
      </c>
      <c r="S77" s="797" t="n">
        <v>406.920154247477</v>
      </c>
      <c r="T77" s="797" t="n">
        <v>411.785754791879</v>
      </c>
      <c r="U77" s="797" t="n">
        <v>416.657593285698</v>
      </c>
      <c r="V77" s="797" t="n">
        <v>421.523193830101</v>
      </c>
      <c r="W77" s="797" t="n">
        <v>426.388794374504</v>
      </c>
      <c r="X77" s="797" t="n">
        <v>431.291822615402</v>
      </c>
      <c r="Y77" s="797" t="n">
        <v>436.250992401043</v>
      </c>
      <c r="Z77" s="797" t="n">
        <v>441.266303731428</v>
      </c>
      <c r="AA77" s="797" t="n">
        <v>446.343994555971</v>
      </c>
      <c r="AB77" s="797" t="n">
        <v>451.471588975842</v>
      </c>
      <c r="AC77" s="797" t="n">
        <v>456.667800839288</v>
      </c>
      <c r="AD77" s="797" t="n">
        <v>461.920154247477</v>
      </c>
      <c r="AE77" s="797" t="n">
        <v>467.247363048656</v>
      </c>
      <c r="AF77" s="797" t="n">
        <v>472.618237495747</v>
      </c>
      <c r="AG77" s="797" t="n">
        <v>478.045253487581</v>
      </c>
      <c r="AH77" s="797" t="n">
        <v>483.553362821822</v>
      </c>
      <c r="AI77" s="797" t="n">
        <v>489.111375751389</v>
      </c>
      <c r="AJ77" s="797" t="n">
        <v>494.744244073948</v>
      </c>
      <c r="AK77" s="797" t="n">
        <v>500.439491890666</v>
      </c>
    </row>
    <row r="78" customFormat="false" ht="13.2" hidden="false" customHeight="false" outlineLevel="0" collapsed="false">
      <c r="G78" s="233" t="s">
        <v>1182</v>
      </c>
      <c r="H78" s="797" t="n">
        <v>0</v>
      </c>
      <c r="I78" s="797" t="n">
        <v>0</v>
      </c>
      <c r="J78" s="797" t="n">
        <v>69.6591811273676</v>
      </c>
      <c r="K78" s="797" t="n">
        <v>141.18350913009</v>
      </c>
      <c r="L78" s="797" t="n">
        <v>214.579221957582</v>
      </c>
      <c r="M78" s="797" t="n">
        <v>253.610071452875</v>
      </c>
      <c r="N78" s="797" t="n">
        <v>293.576613360553</v>
      </c>
      <c r="O78" s="797" t="n">
        <v>334.472609731201</v>
      </c>
      <c r="P78" s="797" t="n">
        <v>338.670749688103</v>
      </c>
      <c r="Q78" s="797" t="n">
        <v>342.868889645004</v>
      </c>
      <c r="R78" s="797" t="n">
        <v>347.079505500737</v>
      </c>
      <c r="S78" s="797" t="n">
        <v>351.277645457639</v>
      </c>
      <c r="T78" s="797" t="n">
        <v>355.47578541454</v>
      </c>
      <c r="U78" s="797" t="n">
        <v>359.680163320857</v>
      </c>
      <c r="V78" s="797" t="n">
        <v>363.884541227175</v>
      </c>
      <c r="W78" s="797" t="n">
        <v>368.088919133492</v>
      </c>
      <c r="X78" s="797" t="n">
        <v>372.318248837473</v>
      </c>
      <c r="Y78" s="797" t="n">
        <v>376.597482136781</v>
      </c>
      <c r="Z78" s="797" t="n">
        <v>380.926619031417</v>
      </c>
      <c r="AA78" s="797" t="n">
        <v>385.311897470795</v>
      </c>
      <c r="AB78" s="797" t="n">
        <v>389.747079505501</v>
      </c>
      <c r="AC78" s="797" t="n">
        <v>394.225927186118</v>
      </c>
      <c r="AD78" s="797" t="n">
        <v>398.767154360894</v>
      </c>
      <c r="AE78" s="797" t="n">
        <v>403.364523080413</v>
      </c>
      <c r="AF78" s="797" t="n">
        <v>407.999319496427</v>
      </c>
      <c r="AG78" s="797" t="n">
        <v>412.690257457185</v>
      </c>
      <c r="AH78" s="797" t="n">
        <v>417.443574912102</v>
      </c>
      <c r="AI78" s="797" t="n">
        <v>422.24055801293</v>
      </c>
      <c r="AJ78" s="797" t="n">
        <v>427.099920607917</v>
      </c>
      <c r="AK78" s="797" t="n">
        <v>432.227515027787</v>
      </c>
    </row>
    <row r="79" customFormat="false" ht="12.45" hidden="false" customHeight="true" outlineLevel="0" collapsed="false">
      <c r="H79" s="805"/>
      <c r="I79" s="805"/>
      <c r="J79" s="805"/>
      <c r="K79" s="805"/>
      <c r="L79" s="805"/>
      <c r="M79" s="805"/>
      <c r="N79" s="805"/>
      <c r="O79" s="805"/>
      <c r="P79" s="805"/>
      <c r="Q79" s="805"/>
      <c r="R79" s="805"/>
      <c r="S79" s="805"/>
      <c r="T79" s="805"/>
      <c r="U79" s="805"/>
      <c r="V79" s="805"/>
      <c r="W79" s="805"/>
      <c r="X79" s="805"/>
      <c r="Y79" s="805"/>
      <c r="Z79" s="805"/>
      <c r="AA79" s="805"/>
      <c r="AB79" s="805"/>
      <c r="AC79" s="805"/>
      <c r="AD79" s="805"/>
      <c r="AE79" s="805"/>
      <c r="AF79" s="805"/>
      <c r="AG79" s="805"/>
      <c r="AH79" s="805"/>
      <c r="AI79" s="805"/>
      <c r="AJ79" s="805"/>
      <c r="AK79" s="805"/>
    </row>
    <row r="80" customFormat="false" ht="12.45" hidden="false" customHeight="true" outlineLevel="0" collapsed="false">
      <c r="B80" s="806" t="s">
        <v>1183</v>
      </c>
      <c r="C80" s="806"/>
      <c r="D80" s="806"/>
      <c r="E80" s="806"/>
      <c r="F80" s="806"/>
      <c r="G80" s="806"/>
      <c r="H80" s="806"/>
      <c r="I80" s="806"/>
      <c r="J80" s="806"/>
      <c r="K80" s="807"/>
      <c r="L80" s="807"/>
      <c r="M80" s="807"/>
      <c r="N80" s="807"/>
      <c r="O80" s="807"/>
      <c r="P80" s="807"/>
      <c r="Q80" s="807"/>
      <c r="R80" s="807"/>
      <c r="S80" s="807"/>
      <c r="T80" s="807"/>
      <c r="U80" s="807"/>
      <c r="V80" s="807"/>
      <c r="W80" s="807"/>
      <c r="X80" s="807"/>
      <c r="Y80" s="807"/>
      <c r="Z80" s="807"/>
      <c r="AA80" s="807"/>
      <c r="AB80" s="807"/>
      <c r="AC80" s="807"/>
      <c r="AD80" s="807"/>
      <c r="AE80" s="807"/>
      <c r="AF80" s="807"/>
      <c r="AG80" s="807"/>
      <c r="AH80" s="807"/>
      <c r="AI80" s="807"/>
      <c r="AJ80" s="807"/>
      <c r="AK80" s="807"/>
    </row>
    <row r="81" customFormat="false" ht="12.45" hidden="false" customHeight="true" outlineLevel="0" collapsed="false">
      <c r="H81" s="805"/>
      <c r="I81" s="805"/>
      <c r="J81" s="805"/>
      <c r="K81" s="805"/>
      <c r="L81" s="805"/>
      <c r="M81" s="805"/>
      <c r="N81" s="805"/>
      <c r="O81" s="805"/>
      <c r="P81" s="805"/>
      <c r="Q81" s="805"/>
      <c r="R81" s="805"/>
      <c r="S81" s="805"/>
      <c r="T81" s="805"/>
      <c r="U81" s="805"/>
      <c r="V81" s="805"/>
      <c r="W81" s="805"/>
      <c r="X81" s="805"/>
      <c r="Y81" s="805"/>
      <c r="Z81" s="805"/>
      <c r="AA81" s="805"/>
      <c r="AB81" s="805"/>
      <c r="AC81" s="805"/>
      <c r="AD81" s="805"/>
      <c r="AE81" s="805"/>
      <c r="AF81" s="805"/>
      <c r="AG81" s="805"/>
      <c r="AH81" s="805"/>
      <c r="AI81" s="805"/>
      <c r="AJ81" s="805"/>
      <c r="AK81" s="805"/>
    </row>
    <row r="82" customFormat="false" ht="12.45" hidden="false" customHeight="true" outlineLevel="0" collapsed="false">
      <c r="G82" s="233" t="s">
        <v>1149</v>
      </c>
      <c r="H82" s="808" t="n">
        <v>407044.364002778</v>
      </c>
      <c r="I82" s="808" t="n">
        <v>412648.858335032</v>
      </c>
      <c r="J82" s="808" t="n">
        <v>418260.53791643</v>
      </c>
      <c r="K82" s="808" t="n">
        <v>423865.032248683</v>
      </c>
      <c r="L82" s="808" t="n">
        <v>429462.341331793</v>
      </c>
      <c r="M82" s="808" t="n">
        <v>435074.020913191</v>
      </c>
      <c r="N82" s="808" t="n">
        <v>440678.515245444</v>
      </c>
      <c r="O82" s="808" t="n">
        <v>446283.009577698</v>
      </c>
      <c r="P82" s="808" t="n">
        <v>451894.689159095</v>
      </c>
      <c r="Q82" s="808" t="n">
        <v>457499.183491349</v>
      </c>
      <c r="R82" s="808" t="n">
        <v>463110.863072746</v>
      </c>
      <c r="S82" s="808" t="n">
        <v>468715.357405</v>
      </c>
      <c r="T82" s="808" t="n">
        <v>474319.851737254</v>
      </c>
      <c r="U82" s="808" t="n">
        <v>479931.531318651</v>
      </c>
      <c r="V82" s="808" t="n">
        <v>485536.025650905</v>
      </c>
      <c r="W82" s="808" t="n">
        <v>491140.519983158</v>
      </c>
      <c r="X82" s="808" t="n">
        <v>496788.125810276</v>
      </c>
      <c r="Y82" s="808" t="n">
        <v>502500.398879688</v>
      </c>
      <c r="Z82" s="808" t="n">
        <v>508277.339191395</v>
      </c>
      <c r="AA82" s="808" t="n">
        <v>514126.131994542</v>
      </c>
      <c r="AB82" s="808" t="n">
        <v>520032.40679084</v>
      </c>
      <c r="AC82" s="808" t="n">
        <v>526017.719327721</v>
      </c>
      <c r="AD82" s="808" t="n">
        <v>532067.699106898</v>
      </c>
      <c r="AE82" s="808" t="n">
        <v>538203.901875801</v>
      </c>
      <c r="AF82" s="808" t="n">
        <v>544390.401388712</v>
      </c>
      <c r="AG82" s="808" t="n">
        <v>550641.568143918</v>
      </c>
      <c r="AH82" s="808" t="n">
        <v>556986.143137994</v>
      </c>
      <c r="AI82" s="808" t="n">
        <v>563388.200125223</v>
      </c>
      <c r="AJ82" s="808" t="n">
        <v>569876.480102178</v>
      </c>
      <c r="AK82" s="808" t="n">
        <v>576436.612570572</v>
      </c>
    </row>
    <row r="83" customFormat="false" ht="12.45" hidden="false" customHeight="true" outlineLevel="0" collapsed="false">
      <c r="G83" s="233" t="s">
        <v>1150</v>
      </c>
      <c r="H83" s="808" t="n">
        <v>17650625.800609</v>
      </c>
      <c r="I83" s="808" t="n">
        <v>17893652.9519677</v>
      </c>
      <c r="J83" s="808" t="n">
        <v>18136991.6765975</v>
      </c>
      <c r="K83" s="808" t="n">
        <v>18380018.8279563</v>
      </c>
      <c r="L83" s="808" t="n">
        <v>18622734.4060441</v>
      </c>
      <c r="M83" s="808" t="n">
        <v>18866073.1306738</v>
      </c>
      <c r="N83" s="808" t="n">
        <v>19109100.2820326</v>
      </c>
      <c r="O83" s="808" t="n">
        <v>19352127.4333914</v>
      </c>
      <c r="P83" s="808" t="n">
        <v>19595466.1580212</v>
      </c>
      <c r="Q83" s="808" t="n">
        <v>19838493.3093799</v>
      </c>
      <c r="R83" s="808" t="n">
        <v>20081832.0340097</v>
      </c>
      <c r="S83" s="808" t="n">
        <v>20324859.1853685</v>
      </c>
      <c r="T83" s="808" t="n">
        <v>20567886.3367273</v>
      </c>
      <c r="U83" s="808" t="n">
        <v>20811225.061357</v>
      </c>
      <c r="V83" s="808" t="n">
        <v>21054252.2127158</v>
      </c>
      <c r="W83" s="808" t="n">
        <v>21297279.3640746</v>
      </c>
      <c r="X83" s="808" t="n">
        <v>21542175.9550592</v>
      </c>
      <c r="Y83" s="808" t="n">
        <v>21789876.7054826</v>
      </c>
      <c r="Z83" s="808" t="n">
        <v>22040381.6153447</v>
      </c>
      <c r="AA83" s="808" t="n">
        <v>22294002.2579165</v>
      </c>
      <c r="AB83" s="808" t="n">
        <v>22550115.4866562</v>
      </c>
      <c r="AC83" s="808" t="n">
        <v>22809656.0213765</v>
      </c>
      <c r="AD83" s="808" t="n">
        <v>23072000.7155356</v>
      </c>
      <c r="AE83" s="808" t="n">
        <v>23338084.2889464</v>
      </c>
      <c r="AF83" s="808" t="n">
        <v>23606348.875254</v>
      </c>
      <c r="AG83" s="808" t="n">
        <v>23877417.6210003</v>
      </c>
      <c r="AH83" s="808" t="n">
        <v>24152536.8192693</v>
      </c>
      <c r="AI83" s="808" t="n">
        <v>24430148.603706</v>
      </c>
      <c r="AJ83" s="808" t="n">
        <v>24711499.2673945</v>
      </c>
      <c r="AK83" s="808" t="n">
        <v>24995965.6637926</v>
      </c>
    </row>
    <row r="84" customFormat="false" ht="12.45" hidden="false" customHeight="true" outlineLevel="0" collapsed="false">
      <c r="G84" s="233" t="s">
        <v>1151</v>
      </c>
      <c r="H84" s="808" t="n">
        <v>0</v>
      </c>
      <c r="I84" s="808" t="n">
        <v>0</v>
      </c>
      <c r="J84" s="808" t="n">
        <v>0</v>
      </c>
      <c r="K84" s="808" t="n">
        <v>0</v>
      </c>
      <c r="L84" s="808" t="n">
        <v>0</v>
      </c>
      <c r="M84" s="808" t="n">
        <v>0</v>
      </c>
      <c r="N84" s="808" t="n">
        <v>0</v>
      </c>
      <c r="O84" s="808" t="n">
        <v>0</v>
      </c>
      <c r="P84" s="808" t="n">
        <v>0</v>
      </c>
      <c r="Q84" s="808" t="n">
        <v>0</v>
      </c>
      <c r="R84" s="808" t="n">
        <v>0</v>
      </c>
      <c r="S84" s="808" t="n">
        <v>0</v>
      </c>
      <c r="T84" s="808" t="n">
        <v>0</v>
      </c>
      <c r="U84" s="808" t="n">
        <v>0</v>
      </c>
      <c r="V84" s="808" t="n">
        <v>0</v>
      </c>
      <c r="W84" s="808" t="n">
        <v>0</v>
      </c>
      <c r="X84" s="808" t="n">
        <v>0</v>
      </c>
      <c r="Y84" s="808" t="n">
        <v>0</v>
      </c>
      <c r="Z84" s="808" t="n">
        <v>0</v>
      </c>
      <c r="AA84" s="808" t="n">
        <v>0</v>
      </c>
      <c r="AB84" s="808" t="n">
        <v>0</v>
      </c>
      <c r="AC84" s="808" t="n">
        <v>0</v>
      </c>
      <c r="AD84" s="808" t="n">
        <v>0</v>
      </c>
      <c r="AE84" s="808" t="n">
        <v>0</v>
      </c>
      <c r="AF84" s="808" t="n">
        <v>0</v>
      </c>
      <c r="AG84" s="808" t="n">
        <v>0</v>
      </c>
      <c r="AH84" s="808" t="n">
        <v>0</v>
      </c>
      <c r="AI84" s="808" t="n">
        <v>0</v>
      </c>
      <c r="AJ84" s="808" t="n">
        <v>0</v>
      </c>
      <c r="AK84" s="808" t="n">
        <v>0</v>
      </c>
    </row>
    <row r="85" customFormat="false" ht="12.45" hidden="false" customHeight="true" outlineLevel="0" collapsed="false">
      <c r="G85" s="233" t="s">
        <v>1152</v>
      </c>
      <c r="H85" s="808" t="n">
        <v>4510988.67755472</v>
      </c>
      <c r="I85" s="808" t="n">
        <v>4573099.3777929</v>
      </c>
      <c r="J85" s="808" t="n">
        <v>4635289.70713395</v>
      </c>
      <c r="K85" s="808" t="n">
        <v>4697400.40737212</v>
      </c>
      <c r="L85" s="808" t="n">
        <v>4759431.47850743</v>
      </c>
      <c r="M85" s="808" t="n">
        <v>4821621.80784847</v>
      </c>
      <c r="N85" s="808" t="n">
        <v>4883732.50808665</v>
      </c>
      <c r="O85" s="808" t="n">
        <v>4945843.20832483</v>
      </c>
      <c r="P85" s="808" t="n">
        <v>5008033.53766587</v>
      </c>
      <c r="Q85" s="808" t="n">
        <v>5070144.23790405</v>
      </c>
      <c r="R85" s="808" t="n">
        <v>5132334.56724509</v>
      </c>
      <c r="S85" s="808" t="n">
        <v>5194445.26748327</v>
      </c>
      <c r="T85" s="808" t="n">
        <v>5256555.96772145</v>
      </c>
      <c r="U85" s="808" t="n">
        <v>5318746.29706249</v>
      </c>
      <c r="V85" s="808" t="n">
        <v>5380856.99730067</v>
      </c>
      <c r="W85" s="808" t="n">
        <v>5442967.69753885</v>
      </c>
      <c r="X85" s="808" t="n">
        <v>5505556.17239424</v>
      </c>
      <c r="Y85" s="808" t="n">
        <v>5568861.30917546</v>
      </c>
      <c r="Z85" s="808" t="n">
        <v>5632883.1078825</v>
      </c>
      <c r="AA85" s="808" t="n">
        <v>5697701.19761824</v>
      </c>
      <c r="AB85" s="808" t="n">
        <v>5763156.32017693</v>
      </c>
      <c r="AC85" s="808" t="n">
        <v>5829487.36286719</v>
      </c>
      <c r="AD85" s="808" t="n">
        <v>5896535.06748327</v>
      </c>
      <c r="AE85" s="808" t="n">
        <v>5964538.32133379</v>
      </c>
      <c r="AF85" s="808" t="n">
        <v>6033098.97890439</v>
      </c>
      <c r="AG85" s="808" t="n">
        <v>6102376.29840082</v>
      </c>
      <c r="AH85" s="808" t="n">
        <v>6172688.79623455</v>
      </c>
      <c r="AI85" s="808" t="n">
        <v>6243638.32689123</v>
      </c>
      <c r="AJ85" s="808" t="n">
        <v>6315543.40678235</v>
      </c>
      <c r="AK85" s="808" t="n">
        <v>6388244.77770217</v>
      </c>
    </row>
    <row r="86" customFormat="false" ht="12.45" hidden="false" customHeight="true" outlineLevel="0" collapsed="false">
      <c r="G86" s="233" t="s">
        <v>1153</v>
      </c>
      <c r="H86" s="808" t="n">
        <v>240601.551548146</v>
      </c>
      <c r="I86" s="808" t="n">
        <v>243914.335488261</v>
      </c>
      <c r="J86" s="808" t="n">
        <v>247231.366587275</v>
      </c>
      <c r="K86" s="808" t="n">
        <v>250544.15052739</v>
      </c>
      <c r="L86" s="808" t="n">
        <v>253852.687308608</v>
      </c>
      <c r="M86" s="808" t="n">
        <v>257169.718407622</v>
      </c>
      <c r="N86" s="808" t="n">
        <v>260482.502347737</v>
      </c>
      <c r="O86" s="808" t="n">
        <v>263795.286287853</v>
      </c>
      <c r="P86" s="808" t="n">
        <v>267112.317386866</v>
      </c>
      <c r="Q86" s="808" t="n">
        <v>270425.101326982</v>
      </c>
      <c r="R86" s="808" t="n">
        <v>273742.132425995</v>
      </c>
      <c r="S86" s="808" t="n">
        <v>277054.916366111</v>
      </c>
      <c r="T86" s="808" t="n">
        <v>280367.700306227</v>
      </c>
      <c r="U86" s="808" t="n">
        <v>283684.73140524</v>
      </c>
      <c r="V86" s="808" t="n">
        <v>286997.515345356</v>
      </c>
      <c r="W86" s="808" t="n">
        <v>290310.299285471</v>
      </c>
      <c r="X86" s="808" t="n">
        <v>293648.566178972</v>
      </c>
      <c r="Y86" s="808" t="n">
        <v>297025.057502552</v>
      </c>
      <c r="Z86" s="808" t="n">
        <v>300439.77325621</v>
      </c>
      <c r="AA86" s="808" t="n">
        <v>303896.960598843</v>
      </c>
      <c r="AB86" s="808" t="n">
        <v>307388.125212657</v>
      </c>
      <c r="AC86" s="808" t="n">
        <v>310926.008574345</v>
      </c>
      <c r="AD86" s="808" t="n">
        <v>314502.116366111</v>
      </c>
      <c r="AE86" s="808" t="n">
        <v>318129.190064648</v>
      </c>
      <c r="AF86" s="808" t="n">
        <v>321785.993875468</v>
      </c>
      <c r="AG86" s="808" t="n">
        <v>325481.022116366</v>
      </c>
      <c r="AH86" s="808" t="n">
        <v>329231.263422933</v>
      </c>
      <c r="AI86" s="808" t="n">
        <v>333015.482000681</v>
      </c>
      <c r="AJ86" s="808" t="n">
        <v>336850.666485199</v>
      </c>
      <c r="AK86" s="808" t="n">
        <v>340728.322558693</v>
      </c>
    </row>
    <row r="87" customFormat="false" ht="12.45" hidden="false" customHeight="true" outlineLevel="0" collapsed="false">
      <c r="G87" s="233" t="s">
        <v>1154</v>
      </c>
      <c r="H87" s="808" t="n">
        <v>472610.190541</v>
      </c>
      <c r="I87" s="808" t="n">
        <v>479117.444709085</v>
      </c>
      <c r="J87" s="808" t="n">
        <v>485633.041510718</v>
      </c>
      <c r="K87" s="808" t="n">
        <v>492140.295678802</v>
      </c>
      <c r="L87" s="808" t="n">
        <v>498639.207213338</v>
      </c>
      <c r="M87" s="808" t="n">
        <v>505154.804014971</v>
      </c>
      <c r="N87" s="808" t="n">
        <v>511662.058183055</v>
      </c>
      <c r="O87" s="808" t="n">
        <v>518169.31235114</v>
      </c>
      <c r="P87" s="808" t="n">
        <v>524684.909152773</v>
      </c>
      <c r="Q87" s="808" t="n">
        <v>531192.163320858</v>
      </c>
      <c r="R87" s="808" t="n">
        <v>537707.760122491</v>
      </c>
      <c r="S87" s="808" t="n">
        <v>544215.014290575</v>
      </c>
      <c r="T87" s="808" t="n">
        <v>550722.26845866</v>
      </c>
      <c r="U87" s="808" t="n">
        <v>557237.865260293</v>
      </c>
      <c r="V87" s="808" t="n">
        <v>563745.119428377</v>
      </c>
      <c r="W87" s="808" t="n">
        <v>570252.373596462</v>
      </c>
      <c r="X87" s="808" t="n">
        <v>576809.683565839</v>
      </c>
      <c r="Y87" s="808" t="n">
        <v>583442.077237156</v>
      </c>
      <c r="Z87" s="808" t="n">
        <v>590149.554610412</v>
      </c>
      <c r="AA87" s="808" t="n">
        <v>596940.458319156</v>
      </c>
      <c r="AB87" s="808" t="n">
        <v>603798.103096291</v>
      </c>
      <c r="AC87" s="808" t="n">
        <v>610747.516842463</v>
      </c>
      <c r="AD87" s="808" t="n">
        <v>617772.014290575</v>
      </c>
      <c r="AE87" s="808" t="n">
        <v>624896.623341273</v>
      </c>
      <c r="AF87" s="808" t="n">
        <v>632079.630826812</v>
      </c>
      <c r="AG87" s="808" t="n">
        <v>639337.722014291</v>
      </c>
      <c r="AH87" s="808" t="n">
        <v>646704.267437904</v>
      </c>
      <c r="AI87" s="808" t="n">
        <v>654137.553929908</v>
      </c>
      <c r="AJ87" s="808" t="n">
        <v>661670.952024498</v>
      </c>
      <c r="AK87" s="808" t="n">
        <v>669287.776454577</v>
      </c>
    </row>
    <row r="88" customFormat="false" ht="12.45" hidden="false" customHeight="true" outlineLevel="0" collapsed="false">
      <c r="H88" s="809"/>
      <c r="I88" s="809"/>
      <c r="J88" s="809"/>
      <c r="K88" s="809"/>
      <c r="L88" s="809"/>
      <c r="M88" s="809"/>
      <c r="N88" s="809"/>
      <c r="O88" s="809"/>
      <c r="P88" s="809"/>
      <c r="Q88" s="809"/>
      <c r="R88" s="809"/>
      <c r="S88" s="809"/>
      <c r="T88" s="809"/>
      <c r="U88" s="809"/>
      <c r="V88" s="809"/>
      <c r="W88" s="809"/>
      <c r="X88" s="809"/>
      <c r="Y88" s="809"/>
      <c r="Z88" s="809"/>
      <c r="AA88" s="809"/>
      <c r="AB88" s="809"/>
      <c r="AC88" s="809"/>
      <c r="AD88" s="809"/>
      <c r="AE88" s="809"/>
      <c r="AF88" s="809"/>
      <c r="AG88" s="809"/>
      <c r="AH88" s="809"/>
      <c r="AI88" s="809"/>
      <c r="AJ88" s="809"/>
      <c r="AK88" s="809"/>
    </row>
    <row r="89" customFormat="false" ht="12.45" hidden="false" customHeight="true" outlineLevel="0" collapsed="false">
      <c r="B89" s="806" t="s">
        <v>1184</v>
      </c>
      <c r="C89" s="806"/>
      <c r="D89" s="806"/>
      <c r="E89" s="806"/>
      <c r="F89" s="806"/>
      <c r="G89" s="806"/>
      <c r="H89" s="806"/>
      <c r="I89" s="806"/>
      <c r="J89" s="806"/>
      <c r="K89" s="807"/>
      <c r="L89" s="807"/>
      <c r="M89" s="807"/>
      <c r="N89" s="807"/>
      <c r="O89" s="807"/>
      <c r="P89" s="807"/>
      <c r="Q89" s="807"/>
      <c r="R89" s="807"/>
      <c r="S89" s="807"/>
      <c r="T89" s="807"/>
      <c r="U89" s="807"/>
      <c r="V89" s="807"/>
      <c r="W89" s="807"/>
      <c r="X89" s="807"/>
      <c r="Y89" s="807"/>
      <c r="Z89" s="807"/>
      <c r="AA89" s="807"/>
      <c r="AB89" s="807"/>
      <c r="AC89" s="807"/>
      <c r="AD89" s="807"/>
      <c r="AE89" s="807"/>
      <c r="AF89" s="807"/>
      <c r="AG89" s="807"/>
      <c r="AH89" s="807"/>
      <c r="AI89" s="807"/>
      <c r="AJ89" s="807"/>
      <c r="AK89" s="807"/>
    </row>
    <row r="90" customFormat="false" ht="12.45" hidden="false" customHeight="true" outlineLevel="0" collapsed="false">
      <c r="H90" s="805"/>
      <c r="I90" s="805"/>
      <c r="J90" s="805"/>
      <c r="K90" s="805"/>
      <c r="L90" s="805"/>
      <c r="M90" s="805"/>
      <c r="N90" s="805"/>
      <c r="O90" s="805"/>
      <c r="P90" s="805"/>
      <c r="Q90" s="805"/>
      <c r="R90" s="805"/>
      <c r="S90" s="805"/>
      <c r="T90" s="805"/>
      <c r="U90" s="805"/>
      <c r="V90" s="805"/>
      <c r="W90" s="805"/>
      <c r="X90" s="805"/>
      <c r="Y90" s="805"/>
      <c r="Z90" s="805"/>
      <c r="AA90" s="805"/>
      <c r="AB90" s="805"/>
      <c r="AC90" s="805"/>
      <c r="AD90" s="805"/>
      <c r="AE90" s="805"/>
      <c r="AF90" s="805"/>
      <c r="AG90" s="805"/>
      <c r="AH90" s="805"/>
      <c r="AI90" s="805"/>
      <c r="AJ90" s="805"/>
      <c r="AK90" s="805"/>
    </row>
    <row r="91" customFormat="false" ht="12.45" hidden="false" customHeight="true" outlineLevel="0" collapsed="false">
      <c r="G91" s="233" t="s">
        <v>1149</v>
      </c>
      <c r="H91" s="808" t="n">
        <v>0</v>
      </c>
      <c r="I91" s="808" t="n">
        <v>0</v>
      </c>
      <c r="J91" s="808" t="n">
        <v>56179.1711107701</v>
      </c>
      <c r="K91" s="808" t="n">
        <v>113862.557513214</v>
      </c>
      <c r="L91" s="808" t="n">
        <v>173055.190027705</v>
      </c>
      <c r="M91" s="808" t="n">
        <v>204533.033104636</v>
      </c>
      <c r="N91" s="808" t="n">
        <v>236765.49923759</v>
      </c>
      <c r="O91" s="808" t="n">
        <v>269747.557606195</v>
      </c>
      <c r="P91" s="808" t="n">
        <v>273133.299717554</v>
      </c>
      <c r="Q91" s="808" t="n">
        <v>276519.041828913</v>
      </c>
      <c r="R91" s="808" t="n">
        <v>279914.84558102</v>
      </c>
      <c r="S91" s="808" t="n">
        <v>283300.587692379</v>
      </c>
      <c r="T91" s="808" t="n">
        <v>286686.329803738</v>
      </c>
      <c r="U91" s="808" t="n">
        <v>290077.102735471</v>
      </c>
      <c r="V91" s="808" t="n">
        <v>293467.875667204</v>
      </c>
      <c r="W91" s="808" t="n">
        <v>296858.648598936</v>
      </c>
      <c r="X91" s="808" t="n">
        <v>300269.544812163</v>
      </c>
      <c r="Y91" s="808" t="n">
        <v>303720.687588377</v>
      </c>
      <c r="Z91" s="808" t="n">
        <v>307212.07692758</v>
      </c>
      <c r="AA91" s="808" t="n">
        <v>310748.743650144</v>
      </c>
      <c r="AB91" s="808" t="n">
        <v>314325.656935696</v>
      </c>
      <c r="AC91" s="808" t="n">
        <v>317937.785963862</v>
      </c>
      <c r="AD91" s="808" t="n">
        <v>321600.223195763</v>
      </c>
      <c r="AE91" s="808" t="n">
        <v>325307.937811026</v>
      </c>
      <c r="AF91" s="808" t="n">
        <v>329045.837348529</v>
      </c>
      <c r="AG91" s="808" t="n">
        <v>332829.014269394</v>
      </c>
      <c r="AH91" s="808" t="n">
        <v>336662.499393994</v>
      </c>
      <c r="AI91" s="808" t="n">
        <v>340531.200261209</v>
      </c>
      <c r="AJ91" s="808" t="n">
        <v>344450.209332158</v>
      </c>
      <c r="AK91" s="808" t="n">
        <v>348585.543679167</v>
      </c>
    </row>
    <row r="92" customFormat="false" ht="12.45" hidden="false" customHeight="true" outlineLevel="0" collapsed="false">
      <c r="G92" s="233" t="s">
        <v>1150</v>
      </c>
      <c r="H92" s="808" t="n">
        <v>0</v>
      </c>
      <c r="I92" s="808" t="n">
        <v>0</v>
      </c>
      <c r="J92" s="808" t="n">
        <v>2435982.03009193</v>
      </c>
      <c r="K92" s="808" t="n">
        <v>4937188.25889412</v>
      </c>
      <c r="L92" s="808" t="n">
        <v>7503836.82753939</v>
      </c>
      <c r="M92" s="808" t="n">
        <v>8868745.89553305</v>
      </c>
      <c r="N92" s="808" t="n">
        <v>10266376.1334482</v>
      </c>
      <c r="O92" s="808" t="n">
        <v>11696509.4001522</v>
      </c>
      <c r="P92" s="808" t="n">
        <v>11843318.3825335</v>
      </c>
      <c r="Q92" s="808" t="n">
        <v>11990127.3649147</v>
      </c>
      <c r="R92" s="808" t="n">
        <v>12137372.6295617</v>
      </c>
      <c r="S92" s="808" t="n">
        <v>12284181.611943</v>
      </c>
      <c r="T92" s="808" t="n">
        <v>12430990.5943242</v>
      </c>
      <c r="U92" s="808" t="n">
        <v>12578017.7178383</v>
      </c>
      <c r="V92" s="808" t="n">
        <v>12725044.8413524</v>
      </c>
      <c r="W92" s="808" t="n">
        <v>12872071.9648665</v>
      </c>
      <c r="X92" s="808" t="n">
        <v>13019971.6529119</v>
      </c>
      <c r="Y92" s="808" t="n">
        <v>13169616.4700197</v>
      </c>
      <c r="Z92" s="808" t="n">
        <v>13321006.41619</v>
      </c>
      <c r="AA92" s="808" t="n">
        <v>13474359.6325556</v>
      </c>
      <c r="AB92" s="808" t="n">
        <v>13629457.9779837</v>
      </c>
      <c r="AC92" s="808" t="n">
        <v>13786083.3113414</v>
      </c>
      <c r="AD92" s="808" t="n">
        <v>13944890.0560273</v>
      </c>
      <c r="AE92" s="808" t="n">
        <v>14105660.0709084</v>
      </c>
      <c r="AF92" s="808" t="n">
        <v>14267738.9325865</v>
      </c>
      <c r="AG92" s="808" t="n">
        <v>14431781.0644597</v>
      </c>
      <c r="AH92" s="808" t="n">
        <v>14598004.6076611</v>
      </c>
      <c r="AI92" s="808" t="n">
        <v>14765755.1387922</v>
      </c>
      <c r="AJ92" s="808" t="n">
        <v>14935687.0812514</v>
      </c>
      <c r="AK92" s="808" t="n">
        <v>15114999.0924214</v>
      </c>
    </row>
    <row r="93" customFormat="false" ht="12.45" hidden="false" customHeight="true" outlineLevel="0" collapsed="false">
      <c r="G93" s="233" t="s">
        <v>1151</v>
      </c>
      <c r="H93" s="808" t="n">
        <v>0</v>
      </c>
      <c r="I93" s="808" t="n">
        <v>0</v>
      </c>
      <c r="J93" s="808" t="n">
        <v>0</v>
      </c>
      <c r="K93" s="808" t="n">
        <v>0</v>
      </c>
      <c r="L93" s="808" t="n">
        <v>0</v>
      </c>
      <c r="M93" s="808" t="n">
        <v>0</v>
      </c>
      <c r="N93" s="808" t="n">
        <v>0</v>
      </c>
      <c r="O93" s="808" t="n">
        <v>0</v>
      </c>
      <c r="P93" s="808" t="n">
        <v>0</v>
      </c>
      <c r="Q93" s="808" t="n">
        <v>0</v>
      </c>
      <c r="R93" s="808" t="n">
        <v>0</v>
      </c>
      <c r="S93" s="808" t="n">
        <v>0</v>
      </c>
      <c r="T93" s="808" t="n">
        <v>0</v>
      </c>
      <c r="U93" s="808" t="n">
        <v>0</v>
      </c>
      <c r="V93" s="808" t="n">
        <v>0</v>
      </c>
      <c r="W93" s="808" t="n">
        <v>0</v>
      </c>
      <c r="X93" s="808" t="n">
        <v>0</v>
      </c>
      <c r="Y93" s="808" t="n">
        <v>0</v>
      </c>
      <c r="Z93" s="808" t="n">
        <v>0</v>
      </c>
      <c r="AA93" s="808" t="n">
        <v>0</v>
      </c>
      <c r="AB93" s="808" t="n">
        <v>0</v>
      </c>
      <c r="AC93" s="808" t="n">
        <v>0</v>
      </c>
      <c r="AD93" s="808" t="n">
        <v>0</v>
      </c>
      <c r="AE93" s="808" t="n">
        <v>0</v>
      </c>
      <c r="AF93" s="808" t="n">
        <v>0</v>
      </c>
      <c r="AG93" s="808" t="n">
        <v>0</v>
      </c>
      <c r="AH93" s="808" t="n">
        <v>0</v>
      </c>
      <c r="AI93" s="808" t="n">
        <v>0</v>
      </c>
      <c r="AJ93" s="808" t="n">
        <v>0</v>
      </c>
      <c r="AK93" s="808" t="n">
        <v>0</v>
      </c>
    </row>
    <row r="94" customFormat="false" ht="12.45" hidden="false" customHeight="true" outlineLevel="0" collapsed="false">
      <c r="G94" s="233" t="s">
        <v>1152</v>
      </c>
      <c r="H94" s="808" t="n">
        <v>0</v>
      </c>
      <c r="I94" s="808" t="n">
        <v>0</v>
      </c>
      <c r="J94" s="808" t="n">
        <v>622500.533083815</v>
      </c>
      <c r="K94" s="808" t="n">
        <v>1261668.71722808</v>
      </c>
      <c r="L94" s="808" t="n">
        <v>1917560.29708518</v>
      </c>
      <c r="M94" s="808" t="n">
        <v>2266354.58700238</v>
      </c>
      <c r="N94" s="808" t="n">
        <v>2623510.574776</v>
      </c>
      <c r="O94" s="808" t="n">
        <v>2988972.51575366</v>
      </c>
      <c r="P94" s="808" t="n">
        <v>3026488.66680277</v>
      </c>
      <c r="Q94" s="808" t="n">
        <v>3064004.81785188</v>
      </c>
      <c r="R94" s="808" t="n">
        <v>3101632.45820574</v>
      </c>
      <c r="S94" s="808" t="n">
        <v>3139148.60925485</v>
      </c>
      <c r="T94" s="808" t="n">
        <v>3176664.76030396</v>
      </c>
      <c r="U94" s="808" t="n">
        <v>3214236.65600544</v>
      </c>
      <c r="V94" s="808" t="n">
        <v>3251808.55170693</v>
      </c>
      <c r="W94" s="808" t="n">
        <v>3289380.44740842</v>
      </c>
      <c r="X94" s="808" t="n">
        <v>3327175.32171941</v>
      </c>
      <c r="Y94" s="808" t="n">
        <v>3365416.1532494</v>
      </c>
      <c r="Z94" s="808" t="n">
        <v>3404102.94199841</v>
      </c>
      <c r="AA94" s="808" t="n">
        <v>3443291.4326188</v>
      </c>
      <c r="AB94" s="808" t="n">
        <v>3482925.88045821</v>
      </c>
      <c r="AC94" s="808" t="n">
        <v>3522950.54086424</v>
      </c>
      <c r="AD94" s="808" t="n">
        <v>3563532.64779403</v>
      </c>
      <c r="AE94" s="808" t="n">
        <v>3604616.45659521</v>
      </c>
      <c r="AF94" s="808" t="n">
        <v>3646034.73331065</v>
      </c>
      <c r="AG94" s="808" t="n">
        <v>3687954.71189747</v>
      </c>
      <c r="AH94" s="808" t="n">
        <v>3730432.13700805</v>
      </c>
      <c r="AI94" s="808" t="n">
        <v>3773299.77468527</v>
      </c>
      <c r="AJ94" s="808" t="n">
        <v>3816724.85888624</v>
      </c>
      <c r="AK94" s="808" t="n">
        <v>3862546.96313939</v>
      </c>
    </row>
    <row r="95" customFormat="false" ht="12.45" hidden="false" customHeight="true" outlineLevel="0" collapsed="false">
      <c r="G95" s="233" t="s">
        <v>1153</v>
      </c>
      <c r="H95" s="808" t="n">
        <v>0</v>
      </c>
      <c r="I95" s="808" t="n">
        <v>0</v>
      </c>
      <c r="J95" s="808" t="n">
        <v>33201.7441578768</v>
      </c>
      <c r="K95" s="808" t="n">
        <v>67292.4756447771</v>
      </c>
      <c r="L95" s="808" t="n">
        <v>102275.16766247</v>
      </c>
      <c r="M95" s="808" t="n">
        <v>120878.491133038</v>
      </c>
      <c r="N95" s="808" t="n">
        <v>139927.794869003</v>
      </c>
      <c r="O95" s="808" t="n">
        <v>159420.105668595</v>
      </c>
      <c r="P95" s="808" t="n">
        <v>161421.07045934</v>
      </c>
      <c r="Q95" s="808" t="n">
        <v>163422.035250085</v>
      </c>
      <c r="R95" s="808" t="n">
        <v>165428.946444369</v>
      </c>
      <c r="S95" s="808" t="n">
        <v>167429.911235114</v>
      </c>
      <c r="T95" s="808" t="n">
        <v>169430.876025859</v>
      </c>
      <c r="U95" s="808" t="n">
        <v>171434.814018374</v>
      </c>
      <c r="V95" s="808" t="n">
        <v>173438.752010888</v>
      </c>
      <c r="W95" s="808" t="n">
        <v>175442.690003403</v>
      </c>
      <c r="X95" s="808" t="n">
        <v>177458.520802994</v>
      </c>
      <c r="Y95" s="808" t="n">
        <v>179498.13721674</v>
      </c>
      <c r="Z95" s="808" t="n">
        <v>181561.539244641</v>
      </c>
      <c r="AA95" s="808" t="n">
        <v>183651.700088465</v>
      </c>
      <c r="AB95" s="808" t="n">
        <v>185765.646546444</v>
      </c>
      <c r="AC95" s="808" t="n">
        <v>187900.405416808</v>
      </c>
      <c r="AD95" s="808" t="n">
        <v>190064.896304866</v>
      </c>
      <c r="AE95" s="808" t="n">
        <v>192256.146008847</v>
      </c>
      <c r="AF95" s="808" t="n">
        <v>194465.234923443</v>
      </c>
      <c r="AG95" s="808" t="n">
        <v>196701.082653964</v>
      </c>
      <c r="AH95" s="808" t="n">
        <v>198966.662402178</v>
      </c>
      <c r="AI95" s="808" t="n">
        <v>201253.054562776</v>
      </c>
      <c r="AJ95" s="808" t="n">
        <v>203569.178741068</v>
      </c>
      <c r="AK95" s="808" t="n">
        <v>206013.150595441</v>
      </c>
    </row>
    <row r="96" customFormat="false" ht="12.45" hidden="false" customHeight="true" outlineLevel="0" collapsed="false">
      <c r="G96" s="233" t="s">
        <v>1154</v>
      </c>
      <c r="H96" s="808" t="n">
        <v>0</v>
      </c>
      <c r="I96" s="808" t="n">
        <v>0</v>
      </c>
      <c r="J96" s="808" t="n">
        <v>65217.7117386866</v>
      </c>
      <c r="K96" s="808" t="n">
        <v>132181.648587955</v>
      </c>
      <c r="L96" s="808" t="n">
        <v>200897.650765567</v>
      </c>
      <c r="M96" s="808" t="n">
        <v>237439.89329704</v>
      </c>
      <c r="N96" s="808" t="n">
        <v>274858.168492685</v>
      </c>
      <c r="O96" s="808" t="n">
        <v>313146.63613474</v>
      </c>
      <c r="P96" s="808" t="n">
        <v>317077.102687989</v>
      </c>
      <c r="Q96" s="808" t="n">
        <v>321007.569241239</v>
      </c>
      <c r="R96" s="808" t="n">
        <v>324949.71623001</v>
      </c>
      <c r="S96" s="808" t="n">
        <v>328880.18278326</v>
      </c>
      <c r="T96" s="808" t="n">
        <v>332810.649336509</v>
      </c>
      <c r="U96" s="808" t="n">
        <v>336746.95610752</v>
      </c>
      <c r="V96" s="808" t="n">
        <v>340683.26287853</v>
      </c>
      <c r="W96" s="808" t="n">
        <v>344619.569649541</v>
      </c>
      <c r="X96" s="808" t="n">
        <v>348579.237291596</v>
      </c>
      <c r="Y96" s="808" t="n">
        <v>352585.62667574</v>
      </c>
      <c r="Z96" s="808" t="n">
        <v>356638.737801973</v>
      </c>
      <c r="AA96" s="808" t="n">
        <v>360744.410888057</v>
      </c>
      <c r="AB96" s="808" t="n">
        <v>364896.80571623</v>
      </c>
      <c r="AC96" s="808" t="n">
        <v>369090.082068731</v>
      </c>
      <c r="AD96" s="808" t="n">
        <v>373341.760598843</v>
      </c>
      <c r="AE96" s="808" t="n">
        <v>377646.001088806</v>
      </c>
      <c r="AF96" s="808" t="n">
        <v>381985.282885335</v>
      </c>
      <c r="AG96" s="808" t="n">
        <v>386377.126641715</v>
      </c>
      <c r="AH96" s="808" t="n">
        <v>390827.372575706</v>
      </c>
      <c r="AI96" s="808" t="n">
        <v>395318.500034025</v>
      </c>
      <c r="AJ96" s="808" t="n">
        <v>399868.029669956</v>
      </c>
      <c r="AK96" s="808" t="n">
        <v>404668.688669616</v>
      </c>
    </row>
    <row r="97" customFormat="false" ht="12.45" hidden="false" customHeight="true" outlineLevel="0" collapsed="false">
      <c r="H97" s="809"/>
      <c r="I97" s="809"/>
      <c r="J97" s="809"/>
      <c r="K97" s="809"/>
      <c r="L97" s="809"/>
      <c r="M97" s="809"/>
      <c r="N97" s="809"/>
      <c r="O97" s="809"/>
      <c r="P97" s="809"/>
      <c r="Q97" s="809"/>
      <c r="R97" s="809"/>
      <c r="S97" s="809"/>
      <c r="T97" s="809"/>
      <c r="U97" s="809"/>
      <c r="V97" s="809"/>
      <c r="W97" s="809"/>
      <c r="X97" s="809"/>
      <c r="Y97" s="809"/>
      <c r="Z97" s="809"/>
      <c r="AA97" s="809"/>
      <c r="AB97" s="809"/>
      <c r="AC97" s="809"/>
      <c r="AD97" s="809"/>
      <c r="AE97" s="809"/>
      <c r="AF97" s="809"/>
      <c r="AG97" s="809"/>
      <c r="AH97" s="809"/>
      <c r="AI97" s="809"/>
      <c r="AJ97" s="809"/>
      <c r="AK97" s="809"/>
    </row>
    <row r="98" customFormat="false" ht="12.45" hidden="false" customHeight="true" outlineLevel="0" collapsed="false">
      <c r="B98" s="806" t="s">
        <v>1185</v>
      </c>
      <c r="C98" s="806"/>
      <c r="D98" s="806"/>
      <c r="E98" s="806"/>
      <c r="F98" s="806"/>
      <c r="G98" s="806"/>
      <c r="H98" s="806"/>
      <c r="I98" s="806"/>
      <c r="J98" s="806"/>
      <c r="K98" s="807"/>
      <c r="L98" s="807"/>
      <c r="M98" s="807"/>
      <c r="N98" s="807"/>
      <c r="O98" s="807"/>
      <c r="P98" s="807"/>
      <c r="Q98" s="807"/>
      <c r="R98" s="807"/>
      <c r="S98" s="807"/>
      <c r="T98" s="807"/>
      <c r="U98" s="807"/>
      <c r="V98" s="807"/>
      <c r="W98" s="807"/>
      <c r="X98" s="807"/>
      <c r="Y98" s="807"/>
      <c r="Z98" s="807"/>
      <c r="AA98" s="807"/>
      <c r="AB98" s="807"/>
      <c r="AC98" s="807"/>
      <c r="AD98" s="807"/>
      <c r="AE98" s="807"/>
      <c r="AF98" s="807"/>
      <c r="AG98" s="807"/>
      <c r="AH98" s="807"/>
      <c r="AI98" s="807"/>
      <c r="AJ98" s="807"/>
      <c r="AK98" s="807"/>
    </row>
    <row r="99" customFormat="false" ht="12.45" hidden="false" customHeight="true" outlineLevel="0" collapsed="false">
      <c r="H99" s="809"/>
      <c r="I99" s="809"/>
      <c r="J99" s="809"/>
      <c r="K99" s="809"/>
      <c r="L99" s="809"/>
      <c r="M99" s="809"/>
      <c r="N99" s="809"/>
      <c r="O99" s="809"/>
      <c r="P99" s="809"/>
      <c r="Q99" s="809"/>
      <c r="R99" s="809"/>
      <c r="S99" s="809"/>
      <c r="T99" s="809"/>
      <c r="U99" s="809"/>
      <c r="V99" s="809"/>
      <c r="W99" s="809"/>
      <c r="X99" s="809"/>
      <c r="Y99" s="809"/>
      <c r="Z99" s="809"/>
      <c r="AA99" s="809"/>
      <c r="AB99" s="809"/>
      <c r="AC99" s="809"/>
      <c r="AD99" s="809"/>
      <c r="AE99" s="809"/>
      <c r="AF99" s="809"/>
      <c r="AG99" s="809"/>
      <c r="AH99" s="809"/>
      <c r="AI99" s="809"/>
      <c r="AJ99" s="809"/>
      <c r="AK99" s="809"/>
    </row>
    <row r="100" customFormat="false" ht="12.45" hidden="false" customHeight="true" outlineLevel="0" collapsed="false">
      <c r="G100" s="233" t="s">
        <v>1149</v>
      </c>
      <c r="H100" s="810" t="n">
        <v>976337.035300737</v>
      </c>
      <c r="I100" s="810" t="n">
        <v>989779.981241329</v>
      </c>
      <c r="J100" s="810" t="n">
        <v>1003240.161728</v>
      </c>
      <c r="K100" s="810" t="n">
        <v>1016683.10766859</v>
      </c>
      <c r="L100" s="810" t="n">
        <v>1030108.81906311</v>
      </c>
      <c r="M100" s="810" t="n">
        <v>1043568.99954978</v>
      </c>
      <c r="N100" s="810" t="n">
        <v>1057011.94549037</v>
      </c>
      <c r="O100" s="810" t="n">
        <v>1070454.89143096</v>
      </c>
      <c r="P100" s="810" t="n">
        <v>1083915.07191763</v>
      </c>
      <c r="Q100" s="810" t="n">
        <v>1097358.01785823</v>
      </c>
      <c r="R100" s="810" t="n">
        <v>1110818.1983449</v>
      </c>
      <c r="S100" s="810" t="n">
        <v>1124261.14428549</v>
      </c>
      <c r="T100" s="810" t="n">
        <v>1137704.09022608</v>
      </c>
      <c r="U100" s="810" t="n">
        <v>1151164.27071275</v>
      </c>
      <c r="V100" s="810" t="n">
        <v>1164607.21665335</v>
      </c>
      <c r="W100" s="810" t="n">
        <v>1178050.16259394</v>
      </c>
      <c r="X100" s="810" t="n">
        <v>1191596.515811</v>
      </c>
      <c r="Y100" s="810" t="n">
        <v>1205297.97994275</v>
      </c>
      <c r="Z100" s="810" t="n">
        <v>1219154.55498921</v>
      </c>
      <c r="AA100" s="810" t="n">
        <v>1233183.47549645</v>
      </c>
      <c r="AB100" s="810" t="n">
        <v>1247350.2723723</v>
      </c>
      <c r="AC100" s="810" t="n">
        <v>1261706.64925501</v>
      </c>
      <c r="AD100" s="810" t="n">
        <v>1276218.13705242</v>
      </c>
      <c r="AE100" s="810" t="n">
        <v>1290936.43940276</v>
      </c>
      <c r="AF100" s="810" t="n">
        <v>1305775.38357565</v>
      </c>
      <c r="AG100" s="810" t="n">
        <v>1320769.43866323</v>
      </c>
      <c r="AH100" s="810" t="n">
        <v>1335987.54284982</v>
      </c>
      <c r="AI100" s="810" t="n">
        <v>1351343.52340504</v>
      </c>
      <c r="AJ100" s="810" t="n">
        <v>1366906.31851319</v>
      </c>
      <c r="AK100" s="810" t="n">
        <v>1382641.45908211</v>
      </c>
    </row>
    <row r="101" customFormat="false" ht="12.45" hidden="false" customHeight="true" outlineLevel="0" collapsed="false">
      <c r="G101" s="233" t="s">
        <v>1150</v>
      </c>
      <c r="H101" s="810" t="n">
        <v>36424093.7156329</v>
      </c>
      <c r="I101" s="810" t="n">
        <v>36925608.1569073</v>
      </c>
      <c r="J101" s="810" t="n">
        <v>37427765.5654141</v>
      </c>
      <c r="K101" s="810" t="n">
        <v>37929280.0066884</v>
      </c>
      <c r="L101" s="810" t="n">
        <v>38430151.4807304</v>
      </c>
      <c r="M101" s="810" t="n">
        <v>38932308.8892372</v>
      </c>
      <c r="N101" s="810" t="n">
        <v>39433823.3305116</v>
      </c>
      <c r="O101" s="810" t="n">
        <v>39935337.7717859</v>
      </c>
      <c r="P101" s="810" t="n">
        <v>40437495.1802927</v>
      </c>
      <c r="Q101" s="810" t="n">
        <v>40939009.6215671</v>
      </c>
      <c r="R101" s="810" t="n">
        <v>41441167.0300739</v>
      </c>
      <c r="S101" s="810" t="n">
        <v>41942681.4713483</v>
      </c>
      <c r="T101" s="810" t="n">
        <v>42444195.9126227</v>
      </c>
      <c r="U101" s="810" t="n">
        <v>42946353.3211295</v>
      </c>
      <c r="V101" s="810" t="n">
        <v>43447867.7624038</v>
      </c>
      <c r="W101" s="810" t="n">
        <v>43949382.2036782</v>
      </c>
      <c r="X101" s="810" t="n">
        <v>44454754.448347</v>
      </c>
      <c r="Y101" s="810" t="n">
        <v>44965913.3981074</v>
      </c>
      <c r="Z101" s="810" t="n">
        <v>45482859.0529595</v>
      </c>
      <c r="AA101" s="810" t="n">
        <v>46006234.3801356</v>
      </c>
      <c r="AB101" s="810" t="n">
        <v>46534753.4451709</v>
      </c>
      <c r="AC101" s="810" t="n">
        <v>47070345.1497626</v>
      </c>
      <c r="AD101" s="810" t="n">
        <v>47611723.559446</v>
      </c>
      <c r="AE101" s="810" t="n">
        <v>48160817.5759182</v>
      </c>
      <c r="AF101" s="810" t="n">
        <v>48714412.3630172</v>
      </c>
      <c r="AG101" s="810" t="n">
        <v>49273793.8552079</v>
      </c>
      <c r="AH101" s="810" t="n">
        <v>49841533.9214198</v>
      </c>
      <c r="AI101" s="810" t="n">
        <v>50414417.7254909</v>
      </c>
      <c r="AJ101" s="810" t="n">
        <v>50995017.1363508</v>
      </c>
      <c r="AK101" s="810" t="n">
        <v>51582046.2195349</v>
      </c>
    </row>
    <row r="102" customFormat="false" ht="12.45" hidden="false" customHeight="true" outlineLevel="0" collapsed="false">
      <c r="G102" s="233" t="s">
        <v>1151</v>
      </c>
      <c r="H102" s="810"/>
      <c r="I102" s="810"/>
      <c r="J102" s="810"/>
      <c r="K102" s="810"/>
      <c r="L102" s="810"/>
      <c r="M102" s="810"/>
      <c r="N102" s="810"/>
      <c r="O102" s="810"/>
      <c r="P102" s="810"/>
      <c r="Q102" s="810"/>
      <c r="R102" s="810"/>
      <c r="S102" s="810"/>
      <c r="T102" s="810"/>
      <c r="U102" s="810"/>
      <c r="V102" s="810"/>
      <c r="W102" s="810"/>
      <c r="X102" s="810"/>
      <c r="Y102" s="810"/>
      <c r="Z102" s="810"/>
      <c r="AA102" s="810"/>
      <c r="AB102" s="810"/>
      <c r="AC102" s="810"/>
      <c r="AD102" s="810"/>
      <c r="AE102" s="810"/>
      <c r="AF102" s="810"/>
      <c r="AG102" s="810"/>
      <c r="AH102" s="810"/>
      <c r="AI102" s="810"/>
      <c r="AJ102" s="810"/>
      <c r="AK102" s="810"/>
    </row>
    <row r="103" customFormat="false" ht="12.45" hidden="false" customHeight="true" outlineLevel="0" collapsed="false">
      <c r="G103" s="233" t="s">
        <v>1152</v>
      </c>
      <c r="H103" s="810" t="n">
        <v>6143456.29134484</v>
      </c>
      <c r="I103" s="810" t="n">
        <v>6228044.03904562</v>
      </c>
      <c r="J103" s="810" t="n">
        <v>6312740.23257678</v>
      </c>
      <c r="K103" s="810" t="n">
        <v>6397327.98027756</v>
      </c>
      <c r="L103" s="810" t="n">
        <v>6481807.28214795</v>
      </c>
      <c r="M103" s="810" t="n">
        <v>6566503.47567911</v>
      </c>
      <c r="N103" s="810" t="n">
        <v>6651091.22337989</v>
      </c>
      <c r="O103" s="810" t="n">
        <v>6735678.97108066</v>
      </c>
      <c r="P103" s="810" t="n">
        <v>6820375.16461183</v>
      </c>
      <c r="Q103" s="810" t="n">
        <v>6904962.9123126</v>
      </c>
      <c r="R103" s="810" t="n">
        <v>6989659.10584376</v>
      </c>
      <c r="S103" s="810" t="n">
        <v>7074246.85354454</v>
      </c>
      <c r="T103" s="810" t="n">
        <v>7158834.60124532</v>
      </c>
      <c r="U103" s="810" t="n">
        <v>7243530.79477648</v>
      </c>
      <c r="V103" s="810" t="n">
        <v>7328118.54247726</v>
      </c>
      <c r="W103" s="810" t="n">
        <v>7412706.29017803</v>
      </c>
      <c r="X103" s="810" t="n">
        <v>7497944.71286112</v>
      </c>
      <c r="Y103" s="810" t="n">
        <v>7584159.14801769</v>
      </c>
      <c r="Z103" s="810" t="n">
        <v>7671349.59564771</v>
      </c>
      <c r="AA103" s="810" t="n">
        <v>7759624.5015816</v>
      </c>
      <c r="AB103" s="810" t="n">
        <v>7848766.97415857</v>
      </c>
      <c r="AC103" s="810" t="n">
        <v>7939102.35086979</v>
      </c>
      <c r="AD103" s="810" t="n">
        <v>8030413.74005447</v>
      </c>
      <c r="AE103" s="810" t="n">
        <v>8123026.47920378</v>
      </c>
      <c r="AF103" s="810" t="n">
        <v>8216398.33916579</v>
      </c>
      <c r="AG103" s="810" t="n">
        <v>8310746.21160127</v>
      </c>
      <c r="AH103" s="810" t="n">
        <v>8406503.87983177</v>
      </c>
      <c r="AI103" s="810" t="n">
        <v>8503129.11470534</v>
      </c>
      <c r="AJ103" s="810" t="n">
        <v>8601055.69954355</v>
      </c>
      <c r="AK103" s="810" t="n">
        <v>8700066.74268562</v>
      </c>
    </row>
    <row r="104" customFormat="false" ht="12.45" hidden="false" customHeight="true" outlineLevel="0" collapsed="false">
      <c r="G104" s="233" t="s">
        <v>1153</v>
      </c>
      <c r="H104" s="810" t="n">
        <v>1722959.96153516</v>
      </c>
      <c r="I104" s="810" t="n">
        <v>1746682.97600996</v>
      </c>
      <c r="J104" s="810" t="n">
        <v>1770436.40460589</v>
      </c>
      <c r="K104" s="810" t="n">
        <v>1794159.41908069</v>
      </c>
      <c r="L104" s="810" t="n">
        <v>1817852.01943436</v>
      </c>
      <c r="M104" s="810" t="n">
        <v>1841605.44803029</v>
      </c>
      <c r="N104" s="810" t="n">
        <v>1865328.46250509</v>
      </c>
      <c r="O104" s="810" t="n">
        <v>1889051.47697989</v>
      </c>
      <c r="P104" s="810" t="n">
        <v>1912804.90557581</v>
      </c>
      <c r="Q104" s="810" t="n">
        <v>1936527.92005061</v>
      </c>
      <c r="R104" s="810" t="n">
        <v>1960281.34864653</v>
      </c>
      <c r="S104" s="810" t="n">
        <v>1984004.36312133</v>
      </c>
      <c r="T104" s="810" t="n">
        <v>2007727.37759613</v>
      </c>
      <c r="U104" s="810" t="n">
        <v>2031480.80619205</v>
      </c>
      <c r="V104" s="810" t="n">
        <v>2055203.82066685</v>
      </c>
      <c r="W104" s="810" t="n">
        <v>2078926.83514165</v>
      </c>
      <c r="X104" s="810" t="n">
        <v>2102832.33434318</v>
      </c>
      <c r="Y104" s="810" t="n">
        <v>2127011.56063481</v>
      </c>
      <c r="Z104" s="810" t="n">
        <v>2151464.51401652</v>
      </c>
      <c r="AA104" s="810" t="n">
        <v>2176221.60860945</v>
      </c>
      <c r="AB104" s="810" t="n">
        <v>2201222.01617136</v>
      </c>
      <c r="AC104" s="810" t="n">
        <v>2226556.9790656</v>
      </c>
      <c r="AD104" s="810" t="n">
        <v>2252165.66904994</v>
      </c>
      <c r="AE104" s="810" t="n">
        <v>2278139.32848773</v>
      </c>
      <c r="AF104" s="810" t="n">
        <v>2304325.88677338</v>
      </c>
      <c r="AG104" s="810" t="n">
        <v>2330786.17214911</v>
      </c>
      <c r="AH104" s="810" t="n">
        <v>2357641.84109943</v>
      </c>
      <c r="AI104" s="810" t="n">
        <v>2384740.82301872</v>
      </c>
      <c r="AJ104" s="810" t="n">
        <v>2412204.77439147</v>
      </c>
      <c r="AK104" s="810" t="n">
        <v>2439972.86697544</v>
      </c>
    </row>
    <row r="105" customFormat="false" ht="12.45" hidden="false" customHeight="true" outlineLevel="0" collapsed="false">
      <c r="G105" s="233" t="s">
        <v>1154</v>
      </c>
      <c r="H105" s="810" t="n">
        <v>1980109.95156862</v>
      </c>
      <c r="I105" s="810" t="n">
        <v>2007373.60138722</v>
      </c>
      <c r="J105" s="810" t="n">
        <v>2034672.20460302</v>
      </c>
      <c r="K105" s="810" t="n">
        <v>2061935.85442162</v>
      </c>
      <c r="L105" s="810" t="n">
        <v>2089164.55084301</v>
      </c>
      <c r="M105" s="810" t="n">
        <v>2116463.15405881</v>
      </c>
      <c r="N105" s="810" t="n">
        <v>2143726.80387741</v>
      </c>
      <c r="O105" s="810" t="n">
        <v>2170990.453696</v>
      </c>
      <c r="P105" s="810" t="n">
        <v>2198289.0569118</v>
      </c>
      <c r="Q105" s="810" t="n">
        <v>2225552.7067304</v>
      </c>
      <c r="R105" s="810" t="n">
        <v>2252851.3099462</v>
      </c>
      <c r="S105" s="810" t="n">
        <v>2280114.9597648</v>
      </c>
      <c r="T105" s="810" t="n">
        <v>2307378.6095834</v>
      </c>
      <c r="U105" s="810" t="n">
        <v>2334677.2127992</v>
      </c>
      <c r="V105" s="810" t="n">
        <v>2361940.86261779</v>
      </c>
      <c r="W105" s="810" t="n">
        <v>2389204.51243639</v>
      </c>
      <c r="X105" s="810" t="n">
        <v>2416677.88263821</v>
      </c>
      <c r="Y105" s="810" t="n">
        <v>2444465.83341486</v>
      </c>
      <c r="Z105" s="810" t="n">
        <v>2472568.36476633</v>
      </c>
      <c r="AA105" s="810" t="n">
        <v>2501020.43008984</v>
      </c>
      <c r="AB105" s="810" t="n">
        <v>2529752.12259098</v>
      </c>
      <c r="AC105" s="810" t="n">
        <v>2558868.30246135</v>
      </c>
      <c r="AD105" s="810" t="n">
        <v>2588299.06290656</v>
      </c>
      <c r="AE105" s="810" t="n">
        <v>2618149.2641182</v>
      </c>
      <c r="AF105" s="810" t="n">
        <v>2648244.13911027</v>
      </c>
      <c r="AG105" s="810" t="n">
        <v>2678653.59467716</v>
      </c>
      <c r="AH105" s="810" t="n">
        <v>2709517.4444077</v>
      </c>
      <c r="AI105" s="810" t="n">
        <v>2740660.92131587</v>
      </c>
      <c r="AJ105" s="810" t="n">
        <v>2772223.83899048</v>
      </c>
      <c r="AK105" s="810" t="n">
        <v>2804136.29063712</v>
      </c>
    </row>
    <row r="106" customFormat="false" ht="12.45" hidden="false" customHeight="true" outlineLevel="0" collapsed="false">
      <c r="H106" s="809"/>
      <c r="I106" s="809"/>
      <c r="J106" s="809"/>
      <c r="K106" s="809"/>
      <c r="L106" s="809"/>
      <c r="M106" s="809"/>
      <c r="N106" s="809"/>
      <c r="O106" s="809"/>
      <c r="P106" s="809"/>
      <c r="Q106" s="809"/>
      <c r="R106" s="809"/>
      <c r="S106" s="809"/>
      <c r="T106" s="809"/>
      <c r="U106" s="809"/>
      <c r="V106" s="809"/>
      <c r="W106" s="809"/>
      <c r="X106" s="809"/>
      <c r="Y106" s="809"/>
      <c r="Z106" s="809"/>
      <c r="AA106" s="809"/>
      <c r="AB106" s="809"/>
      <c r="AC106" s="809"/>
      <c r="AD106" s="809"/>
      <c r="AE106" s="809"/>
      <c r="AF106" s="809"/>
      <c r="AG106" s="809"/>
      <c r="AH106" s="809"/>
      <c r="AI106" s="809"/>
      <c r="AJ106" s="809"/>
      <c r="AK106" s="809"/>
    </row>
    <row r="107" customFormat="false" ht="12.45" hidden="false" customHeight="true" outlineLevel="0" collapsed="false">
      <c r="B107" s="806" t="s">
        <v>1186</v>
      </c>
      <c r="C107" s="806"/>
      <c r="D107" s="806"/>
      <c r="E107" s="806"/>
      <c r="F107" s="806"/>
      <c r="G107" s="806"/>
      <c r="H107" s="806"/>
      <c r="I107" s="806"/>
      <c r="J107" s="806"/>
      <c r="K107" s="807"/>
      <c r="L107" s="807"/>
      <c r="M107" s="807"/>
      <c r="N107" s="807"/>
      <c r="O107" s="807"/>
      <c r="P107" s="807"/>
      <c r="Q107" s="807"/>
      <c r="R107" s="807"/>
      <c r="S107" s="807"/>
      <c r="T107" s="807"/>
      <c r="U107" s="807"/>
      <c r="V107" s="807"/>
      <c r="W107" s="807"/>
      <c r="X107" s="807"/>
      <c r="Y107" s="807"/>
      <c r="Z107" s="807"/>
      <c r="AA107" s="807"/>
      <c r="AB107" s="807"/>
      <c r="AC107" s="807"/>
      <c r="AD107" s="807"/>
      <c r="AE107" s="807"/>
      <c r="AF107" s="807"/>
      <c r="AG107" s="807"/>
      <c r="AH107" s="807"/>
      <c r="AI107" s="807"/>
      <c r="AJ107" s="807"/>
      <c r="AK107" s="807"/>
    </row>
    <row r="108" customFormat="false" ht="12.45" hidden="false" customHeight="true" outlineLevel="0" collapsed="false">
      <c r="H108" s="809"/>
      <c r="I108" s="809"/>
      <c r="J108" s="809"/>
      <c r="K108" s="809"/>
      <c r="L108" s="809"/>
      <c r="M108" s="809"/>
      <c r="N108" s="809"/>
      <c r="O108" s="809"/>
      <c r="P108" s="809"/>
      <c r="Q108" s="809"/>
      <c r="R108" s="809"/>
      <c r="S108" s="809"/>
      <c r="T108" s="809"/>
      <c r="U108" s="809"/>
      <c r="V108" s="809"/>
      <c r="W108" s="809"/>
      <c r="X108" s="809"/>
      <c r="Y108" s="809"/>
      <c r="Z108" s="809"/>
      <c r="AA108" s="809"/>
      <c r="AB108" s="809"/>
      <c r="AC108" s="809"/>
      <c r="AD108" s="809"/>
      <c r="AE108" s="809"/>
      <c r="AF108" s="809"/>
      <c r="AG108" s="809"/>
      <c r="AH108" s="809"/>
      <c r="AI108" s="809"/>
      <c r="AJ108" s="809"/>
      <c r="AK108" s="809"/>
    </row>
    <row r="109" customFormat="false" ht="12.45" hidden="false" customHeight="true" outlineLevel="0" collapsed="false">
      <c r="G109" s="233" t="s">
        <v>1149</v>
      </c>
      <c r="H109" s="810" t="n">
        <v>0</v>
      </c>
      <c r="I109" s="810" t="n">
        <v>0</v>
      </c>
      <c r="J109" s="810" t="n">
        <v>134720.72323464</v>
      </c>
      <c r="K109" s="810" t="n">
        <v>273048.636963338</v>
      </c>
      <c r="L109" s="810" t="n">
        <v>414995.80536835</v>
      </c>
      <c r="M109" s="810" t="n">
        <v>490481.393733993</v>
      </c>
      <c r="N109" s="810" t="n">
        <v>567776.609437794</v>
      </c>
      <c r="O109" s="810" t="n">
        <v>646869.388297496</v>
      </c>
      <c r="P109" s="810" t="n">
        <v>654988.582954693</v>
      </c>
      <c r="Q109" s="810" t="n">
        <v>663107.777611889</v>
      </c>
      <c r="R109" s="810" t="n">
        <v>671251.100633594</v>
      </c>
      <c r="S109" s="810" t="n">
        <v>679370.295290791</v>
      </c>
      <c r="T109" s="810" t="n">
        <v>687489.489947987</v>
      </c>
      <c r="U109" s="810" t="n">
        <v>695620.748787438</v>
      </c>
      <c r="V109" s="810" t="n">
        <v>703752.007626889</v>
      </c>
      <c r="W109" s="810" t="n">
        <v>711883.266466339</v>
      </c>
      <c r="X109" s="810" t="n">
        <v>720062.782034808</v>
      </c>
      <c r="Y109" s="810" t="n">
        <v>728338.811061311</v>
      </c>
      <c r="Z109" s="810" t="n">
        <v>736711.353545849</v>
      </c>
      <c r="AA109" s="810" t="n">
        <v>745192.473670678</v>
      </c>
      <c r="AB109" s="810" t="n">
        <v>753770.10725354</v>
      </c>
      <c r="AC109" s="810" t="n">
        <v>762432.190112183</v>
      </c>
      <c r="AD109" s="810" t="n">
        <v>771214.914793371</v>
      </c>
      <c r="AE109" s="810" t="n">
        <v>780106.217114848</v>
      </c>
      <c r="AF109" s="810" t="n">
        <v>789069.90452985</v>
      </c>
      <c r="AG109" s="810" t="n">
        <v>798142.169585143</v>
      </c>
      <c r="AH109" s="810" t="n">
        <v>807335.076462979</v>
      </c>
      <c r="AI109" s="810" t="n">
        <v>816612.432616595</v>
      </c>
      <c r="AJ109" s="810" t="n">
        <v>826010.430592756</v>
      </c>
      <c r="AK109" s="810" t="n">
        <v>835927.188405855</v>
      </c>
    </row>
    <row r="110" customFormat="false" ht="12.45" hidden="false" customHeight="true" outlineLevel="0" collapsed="false">
      <c r="G110" s="233" t="s">
        <v>1150</v>
      </c>
      <c r="H110" s="810" t="n">
        <v>0</v>
      </c>
      <c r="I110" s="810" t="n">
        <v>0</v>
      </c>
      <c r="J110" s="810" t="n">
        <v>5026010.55897141</v>
      </c>
      <c r="K110" s="810" t="n">
        <v>10186594.1596848</v>
      </c>
      <c r="L110" s="810" t="n">
        <v>15482200.8792028</v>
      </c>
      <c r="M110" s="810" t="n">
        <v>18298333.0604049</v>
      </c>
      <c r="N110" s="810" t="n">
        <v>21181976.8010094</v>
      </c>
      <c r="O110" s="810" t="n">
        <v>24132682.0239535</v>
      </c>
      <c r="P110" s="810" t="n">
        <v>24435583.8871385</v>
      </c>
      <c r="Q110" s="810" t="n">
        <v>24738485.7503236</v>
      </c>
      <c r="R110" s="810" t="n">
        <v>25042287.7676341</v>
      </c>
      <c r="S110" s="810" t="n">
        <v>25345189.6308191</v>
      </c>
      <c r="T110" s="810" t="n">
        <v>25648091.4940042</v>
      </c>
      <c r="U110" s="810" t="n">
        <v>25951443.434252</v>
      </c>
      <c r="V110" s="810" t="n">
        <v>26254795.3744998</v>
      </c>
      <c r="W110" s="810" t="n">
        <v>26558147.3147475</v>
      </c>
      <c r="X110" s="810" t="n">
        <v>26863299.563246</v>
      </c>
      <c r="Y110" s="810" t="n">
        <v>27172052.4282459</v>
      </c>
      <c r="Z110" s="810" t="n">
        <v>27484405.9097473</v>
      </c>
      <c r="AA110" s="810" t="n">
        <v>27800810.0848129</v>
      </c>
      <c r="AB110" s="810" t="n">
        <v>28120814.8763799</v>
      </c>
      <c r="AC110" s="810" t="n">
        <v>28443970.2073856</v>
      </c>
      <c r="AD110" s="810" t="n">
        <v>28771626.3090183</v>
      </c>
      <c r="AE110" s="810" t="n">
        <v>29103333.104215</v>
      </c>
      <c r="AF110" s="810" t="n">
        <v>29437740.3617878</v>
      </c>
      <c r="AG110" s="810" t="n">
        <v>29776198.3129248</v>
      </c>
      <c r="AH110" s="810" t="n">
        <v>30119157.0346886</v>
      </c>
      <c r="AI110" s="810" t="n">
        <v>30465266.2958911</v>
      </c>
      <c r="AJ110" s="810" t="n">
        <v>30815876.3277205</v>
      </c>
      <c r="AK110" s="810" t="n">
        <v>31185839.6732452</v>
      </c>
    </row>
    <row r="111" customFormat="false" ht="12.45" hidden="false" customHeight="true" outlineLevel="0" collapsed="false">
      <c r="G111" s="233" t="s">
        <v>1151</v>
      </c>
      <c r="H111" s="810"/>
      <c r="I111" s="810"/>
      <c r="J111" s="810"/>
      <c r="K111" s="810"/>
      <c r="L111" s="810"/>
      <c r="M111" s="810"/>
      <c r="N111" s="810"/>
      <c r="O111" s="810"/>
      <c r="P111" s="810"/>
      <c r="Q111" s="810"/>
      <c r="R111" s="810"/>
      <c r="S111" s="810"/>
      <c r="T111" s="810"/>
      <c r="U111" s="810"/>
      <c r="V111" s="810"/>
      <c r="W111" s="810"/>
      <c r="X111" s="810"/>
      <c r="Y111" s="810"/>
      <c r="Z111" s="810"/>
      <c r="AA111" s="810"/>
      <c r="AB111" s="810"/>
      <c r="AC111" s="810"/>
      <c r="AD111" s="810"/>
      <c r="AE111" s="810"/>
      <c r="AF111" s="810"/>
      <c r="AG111" s="810"/>
      <c r="AH111" s="810"/>
      <c r="AI111" s="810"/>
      <c r="AJ111" s="810"/>
      <c r="AK111" s="810"/>
    </row>
    <row r="112" customFormat="false" ht="12.45" hidden="false" customHeight="true" outlineLevel="0" collapsed="false">
      <c r="G112" s="233" t="s">
        <v>1152</v>
      </c>
      <c r="H112" s="810" t="n">
        <v>0</v>
      </c>
      <c r="I112" s="810" t="n">
        <v>0</v>
      </c>
      <c r="J112" s="810" t="n">
        <v>847710.21154128</v>
      </c>
      <c r="K112" s="810" t="n">
        <v>1718118.13538227</v>
      </c>
      <c r="L112" s="810" t="n">
        <v>2611299.68360423</v>
      </c>
      <c r="M112" s="810" t="n">
        <v>3086281.57611017</v>
      </c>
      <c r="N112" s="810" t="n">
        <v>3572650.2808066</v>
      </c>
      <c r="O112" s="810" t="n">
        <v>4070329.88561224</v>
      </c>
      <c r="P112" s="810" t="n">
        <v>4121418.7163069</v>
      </c>
      <c r="Q112" s="810" t="n">
        <v>4172507.54700156</v>
      </c>
      <c r="R112" s="810" t="n">
        <v>4223748.20185877</v>
      </c>
      <c r="S112" s="810" t="n">
        <v>4274837.03255343</v>
      </c>
      <c r="T112" s="810" t="n">
        <v>4325925.86324809</v>
      </c>
      <c r="U112" s="810" t="n">
        <v>4377090.60602402</v>
      </c>
      <c r="V112" s="810" t="n">
        <v>4428255.34879995</v>
      </c>
      <c r="W112" s="810" t="n">
        <v>4479420.09157588</v>
      </c>
      <c r="X112" s="810" t="n">
        <v>4530888.48267689</v>
      </c>
      <c r="Y112" s="810" t="n">
        <v>4582964.17042806</v>
      </c>
      <c r="Z112" s="810" t="n">
        <v>4635647.15482939</v>
      </c>
      <c r="AA112" s="810" t="n">
        <v>4689013.34796215</v>
      </c>
      <c r="AB112" s="810" t="n">
        <v>4742986.83774507</v>
      </c>
      <c r="AC112" s="810" t="n">
        <v>4797491.71209688</v>
      </c>
      <c r="AD112" s="810" t="n">
        <v>4852755.70726138</v>
      </c>
      <c r="AE112" s="810" t="n">
        <v>4908702.91115732</v>
      </c>
      <c r="AF112" s="810" t="n">
        <v>4965105.58754088</v>
      </c>
      <c r="AG112" s="810" t="n">
        <v>5022191.47265586</v>
      </c>
      <c r="AH112" s="810" t="n">
        <v>5080036.47858355</v>
      </c>
      <c r="AI112" s="810" t="n">
        <v>5138412.86908012</v>
      </c>
      <c r="AJ112" s="810" t="n">
        <v>5197548.38038939</v>
      </c>
      <c r="AK112" s="810" t="n">
        <v>5259948.11119327</v>
      </c>
    </row>
    <row r="113" customFormat="false" ht="12.45" hidden="false" customHeight="true" outlineLevel="0" collapsed="false">
      <c r="G113" s="233" t="s">
        <v>1153</v>
      </c>
      <c r="H113" s="810" t="n">
        <v>0</v>
      </c>
      <c r="I113" s="810" t="n">
        <v>0</v>
      </c>
      <c r="J113" s="810" t="n">
        <v>237744.143394955</v>
      </c>
      <c r="K113" s="810" t="n">
        <v>481853.962340649</v>
      </c>
      <c r="L113" s="810" t="n">
        <v>732350.746721866</v>
      </c>
      <c r="M113" s="810" t="n">
        <v>865561.555822093</v>
      </c>
      <c r="N113" s="810" t="n">
        <v>1001965.84764008</v>
      </c>
      <c r="O113" s="810" t="n">
        <v>1141542.33229105</v>
      </c>
      <c r="P113" s="810" t="n">
        <v>1155870.4247514</v>
      </c>
      <c r="Q113" s="810" t="n">
        <v>1170198.51721176</v>
      </c>
      <c r="R113" s="810" t="n">
        <v>1184569.18944169</v>
      </c>
      <c r="S113" s="810" t="n">
        <v>1198897.28190204</v>
      </c>
      <c r="T113" s="810" t="n">
        <v>1213225.3743624</v>
      </c>
      <c r="U113" s="810" t="n">
        <v>1227574.75670754</v>
      </c>
      <c r="V113" s="810" t="n">
        <v>1241924.13905269</v>
      </c>
      <c r="W113" s="810" t="n">
        <v>1256273.52139783</v>
      </c>
      <c r="X113" s="810" t="n">
        <v>1270708.06328211</v>
      </c>
      <c r="Y113" s="810" t="n">
        <v>1285312.92424467</v>
      </c>
      <c r="Z113" s="810" t="n">
        <v>1300088.10428552</v>
      </c>
      <c r="AA113" s="810" t="n">
        <v>1315054.89328943</v>
      </c>
      <c r="AB113" s="810" t="n">
        <v>1330192.00137161</v>
      </c>
      <c r="AC113" s="810" t="n">
        <v>1345478.1386473</v>
      </c>
      <c r="AD113" s="810" t="n">
        <v>1360977.17477084</v>
      </c>
      <c r="AE113" s="810" t="n">
        <v>1376667.81985744</v>
      </c>
      <c r="AF113" s="810" t="n">
        <v>1392486.20425275</v>
      </c>
      <c r="AG113" s="810" t="n">
        <v>1408496.19761113</v>
      </c>
      <c r="AH113" s="810" t="n">
        <v>1424719.08981736</v>
      </c>
      <c r="AI113" s="810" t="n">
        <v>1441091.01121708</v>
      </c>
      <c r="AJ113" s="810" t="n">
        <v>1457675.83146466</v>
      </c>
      <c r="AK113" s="810" t="n">
        <v>1475176.11675799</v>
      </c>
    </row>
    <row r="114" customFormat="false" ht="12.45" hidden="false" customHeight="true" outlineLevel="0" collapsed="false">
      <c r="G114" s="233" t="s">
        <v>1154</v>
      </c>
      <c r="H114" s="810" t="n">
        <v>0</v>
      </c>
      <c r="I114" s="810" t="n">
        <v>0</v>
      </c>
      <c r="J114" s="810" t="n">
        <v>273227.210598707</v>
      </c>
      <c r="K114" s="810" t="n">
        <v>553770.167232071</v>
      </c>
      <c r="L114" s="810" t="n">
        <v>841653.337278134</v>
      </c>
      <c r="M114" s="810" t="n">
        <v>994745.721688997</v>
      </c>
      <c r="N114" s="810" t="n">
        <v>1151508.21280621</v>
      </c>
      <c r="O114" s="810" t="n">
        <v>1311916.34325173</v>
      </c>
      <c r="P114" s="810" t="n">
        <v>1328382.88867422</v>
      </c>
      <c r="Q114" s="810" t="n">
        <v>1344849.43409671</v>
      </c>
      <c r="R114" s="810" t="n">
        <v>1361364.91427528</v>
      </c>
      <c r="S114" s="810" t="n">
        <v>1377831.45969777</v>
      </c>
      <c r="T114" s="810" t="n">
        <v>1394298.00512026</v>
      </c>
      <c r="U114" s="810" t="n">
        <v>1410789.01792079</v>
      </c>
      <c r="V114" s="810" t="n">
        <v>1427280.03072132</v>
      </c>
      <c r="W114" s="810" t="n">
        <v>1443771.04352185</v>
      </c>
      <c r="X114" s="810" t="n">
        <v>1460359.92583455</v>
      </c>
      <c r="Y114" s="810" t="n">
        <v>1477144.54717159</v>
      </c>
      <c r="Z114" s="810" t="n">
        <v>1494124.90753297</v>
      </c>
      <c r="AA114" s="810" t="n">
        <v>1511325.47429673</v>
      </c>
      <c r="AB114" s="810" t="n">
        <v>1528721.78008482</v>
      </c>
      <c r="AC114" s="810" t="n">
        <v>1546289.35751922</v>
      </c>
      <c r="AD114" s="810" t="n">
        <v>1564101.60873403</v>
      </c>
      <c r="AE114" s="810" t="n">
        <v>1582134.06635123</v>
      </c>
      <c r="AF114" s="810" t="n">
        <v>1600313.32823668</v>
      </c>
      <c r="AG114" s="810" t="n">
        <v>1618712.79652452</v>
      </c>
      <c r="AH114" s="810" t="n">
        <v>1637356.93859277</v>
      </c>
      <c r="AI114" s="810" t="n">
        <v>1656172.35230732</v>
      </c>
      <c r="AJ114" s="810" t="n">
        <v>1675232.4398023</v>
      </c>
      <c r="AK114" s="810" t="n">
        <v>1695344.6245531</v>
      </c>
    </row>
    <row r="115" customFormat="false" ht="12.45" hidden="false" customHeight="true" outlineLevel="0" collapsed="false">
      <c r="H115" s="811"/>
      <c r="I115" s="811"/>
      <c r="J115" s="811"/>
      <c r="K115" s="811"/>
      <c r="L115" s="811"/>
      <c r="M115" s="811"/>
      <c r="N115" s="811"/>
      <c r="O115" s="811"/>
      <c r="P115" s="811"/>
      <c r="Q115" s="811"/>
      <c r="R115" s="811"/>
      <c r="S115" s="811"/>
      <c r="T115" s="811"/>
      <c r="U115" s="811"/>
      <c r="V115" s="811"/>
      <c r="W115" s="811"/>
      <c r="X115" s="811"/>
      <c r="Y115" s="811"/>
      <c r="Z115" s="811"/>
      <c r="AA115" s="811"/>
      <c r="AB115" s="811"/>
      <c r="AC115" s="811"/>
      <c r="AD115" s="811"/>
      <c r="AE115" s="811"/>
      <c r="AF115" s="811"/>
      <c r="AG115" s="811"/>
      <c r="AH115" s="811"/>
      <c r="AI115" s="811"/>
      <c r="AJ115" s="811"/>
      <c r="AK115" s="811"/>
    </row>
    <row r="116" customFormat="false" ht="12.45" hidden="false" customHeight="true" outlineLevel="0" collapsed="false">
      <c r="B116" s="806" t="s">
        <v>1187</v>
      </c>
      <c r="C116" s="806"/>
      <c r="D116" s="806"/>
      <c r="E116" s="806"/>
      <c r="F116" s="806"/>
      <c r="G116" s="806"/>
      <c r="H116" s="806"/>
      <c r="I116" s="806"/>
      <c r="J116" s="806"/>
      <c r="K116" s="807"/>
      <c r="L116" s="807"/>
      <c r="M116" s="807"/>
      <c r="N116" s="807"/>
      <c r="O116" s="807"/>
      <c r="P116" s="807"/>
      <c r="Q116" s="807"/>
      <c r="R116" s="807"/>
      <c r="S116" s="807"/>
      <c r="T116" s="807"/>
      <c r="U116" s="807"/>
      <c r="V116" s="807"/>
      <c r="W116" s="807"/>
      <c r="X116" s="807"/>
      <c r="Y116" s="807"/>
      <c r="Z116" s="807"/>
      <c r="AA116" s="807"/>
      <c r="AB116" s="807"/>
      <c r="AC116" s="807"/>
      <c r="AD116" s="807"/>
      <c r="AE116" s="807"/>
      <c r="AF116" s="807"/>
      <c r="AG116" s="807"/>
      <c r="AH116" s="807"/>
      <c r="AI116" s="807"/>
      <c r="AJ116" s="807"/>
      <c r="AK116" s="807"/>
    </row>
    <row r="118" customFormat="false" ht="12.45" hidden="false" customHeight="true" outlineLevel="0" collapsed="false">
      <c r="C118" s="233" t="s">
        <v>1188</v>
      </c>
      <c r="H118" s="809" t="n">
        <v>23281870.5842556</v>
      </c>
      <c r="I118" s="809" t="n">
        <v>23602432.968293</v>
      </c>
      <c r="J118" s="809" t="n">
        <v>23923406.3297459</v>
      </c>
      <c r="K118" s="809" t="n">
        <v>24243968.7137833</v>
      </c>
      <c r="L118" s="809" t="n">
        <v>24564120.1204053</v>
      </c>
      <c r="M118" s="809" t="n">
        <v>24885093.4818581</v>
      </c>
      <c r="N118" s="809" t="n">
        <v>25205655.8658955</v>
      </c>
      <c r="O118" s="809" t="n">
        <v>25526218.2499329</v>
      </c>
      <c r="P118" s="809" t="n">
        <v>25847191.6113858</v>
      </c>
      <c r="Q118" s="809" t="n">
        <v>26167753.9954232</v>
      </c>
      <c r="R118" s="809" t="n">
        <v>26488727.356876</v>
      </c>
      <c r="S118" s="809" t="n">
        <v>26809289.7409134</v>
      </c>
      <c r="T118" s="809" t="n">
        <v>27129852.1249508</v>
      </c>
      <c r="U118" s="809" t="n">
        <v>27450825.4864037</v>
      </c>
      <c r="V118" s="809" t="n">
        <v>27771387.8704411</v>
      </c>
      <c r="W118" s="809" t="n">
        <v>28091950.2544785</v>
      </c>
      <c r="X118" s="809" t="n">
        <v>28414978.5030085</v>
      </c>
      <c r="Y118" s="809" t="n">
        <v>28741705.5482774</v>
      </c>
      <c r="Z118" s="809" t="n">
        <v>29072131.3902852</v>
      </c>
      <c r="AA118" s="809" t="n">
        <v>29406667.0064473</v>
      </c>
      <c r="AB118" s="809" t="n">
        <v>29744490.4419329</v>
      </c>
      <c r="AC118" s="809" t="n">
        <v>30086834.6289882</v>
      </c>
      <c r="AD118" s="809" t="n">
        <v>30432877.6127825</v>
      </c>
      <c r="AE118" s="809" t="n">
        <v>30783852.3255619</v>
      </c>
      <c r="AF118" s="809" t="n">
        <v>31137703.8802493</v>
      </c>
      <c r="AG118" s="809" t="n">
        <v>31495254.2316757</v>
      </c>
      <c r="AH118" s="809" t="n">
        <v>31858147.2895027</v>
      </c>
      <c r="AI118" s="809" t="n">
        <v>32224328.1666531</v>
      </c>
      <c r="AJ118" s="809" t="n">
        <v>32595440.7727887</v>
      </c>
      <c r="AK118" s="809" t="n">
        <v>32970663.1530787</v>
      </c>
    </row>
    <row r="119" customFormat="false" ht="12.45" hidden="false" customHeight="true" outlineLevel="0" collapsed="false">
      <c r="C119" s="233" t="s">
        <v>1189</v>
      </c>
      <c r="H119" s="759" t="n">
        <v>0</v>
      </c>
      <c r="I119" s="809" t="n">
        <v>0</v>
      </c>
      <c r="J119" s="809" t="n">
        <v>3213081.19018308</v>
      </c>
      <c r="K119" s="809" t="n">
        <v>6512193.65786815</v>
      </c>
      <c r="L119" s="809" t="n">
        <v>9897625.13308031</v>
      </c>
      <c r="M119" s="809" t="n">
        <v>11697951.9000701</v>
      </c>
      <c r="N119" s="809" t="n">
        <v>13541438.1708235</v>
      </c>
      <c r="O119" s="809" t="n">
        <v>15427796.2153154</v>
      </c>
      <c r="P119" s="809" t="n">
        <v>15621438.5222011</v>
      </c>
      <c r="Q119" s="809" t="n">
        <v>15815080.8290869</v>
      </c>
      <c r="R119" s="809" t="n">
        <v>16009298.5960228</v>
      </c>
      <c r="S119" s="809" t="n">
        <v>16202940.9029086</v>
      </c>
      <c r="T119" s="809" t="n">
        <v>16396583.2097943</v>
      </c>
      <c r="U119" s="809" t="n">
        <v>16590513.2467052</v>
      </c>
      <c r="V119" s="809" t="n">
        <v>16784443.283616</v>
      </c>
      <c r="W119" s="809" t="n">
        <v>16978373.3205268</v>
      </c>
      <c r="X119" s="809" t="n">
        <v>17173454.277538</v>
      </c>
      <c r="Y119" s="809" t="n">
        <v>17370837.07475</v>
      </c>
      <c r="Z119" s="809" t="n">
        <v>17570521.7121626</v>
      </c>
      <c r="AA119" s="809" t="n">
        <v>17772795.9198011</v>
      </c>
      <c r="AB119" s="809" t="n">
        <v>17977371.9676403</v>
      </c>
      <c r="AC119" s="809" t="n">
        <v>18183962.1256551</v>
      </c>
      <c r="AD119" s="809" t="n">
        <v>18393429.5839208</v>
      </c>
      <c r="AE119" s="809" t="n">
        <v>18605486.6124123</v>
      </c>
      <c r="AF119" s="809" t="n">
        <v>18819270.0210544</v>
      </c>
      <c r="AG119" s="809" t="n">
        <v>19035642.9999223</v>
      </c>
      <c r="AH119" s="809" t="n">
        <v>19254893.2790411</v>
      </c>
      <c r="AI119" s="809" t="n">
        <v>19476157.6683355</v>
      </c>
      <c r="AJ119" s="809" t="n">
        <v>19700299.3578808</v>
      </c>
      <c r="AK119" s="809" t="n">
        <v>19936813.438505</v>
      </c>
    </row>
    <row r="120" customFormat="false" ht="12.45" hidden="false" customHeight="true" outlineLevel="0" collapsed="false">
      <c r="C120" s="233" t="s">
        <v>1190</v>
      </c>
      <c r="H120" s="809" t="n">
        <v>47246956.9553823</v>
      </c>
      <c r="I120" s="809" t="n">
        <v>47897488.7545914</v>
      </c>
      <c r="J120" s="809" t="n">
        <v>48548854.5689278</v>
      </c>
      <c r="K120" s="809" t="n">
        <v>49199386.3681369</v>
      </c>
      <c r="L120" s="809" t="n">
        <v>49849084.1522189</v>
      </c>
      <c r="M120" s="809" t="n">
        <v>50500449.9665552</v>
      </c>
      <c r="N120" s="809" t="n">
        <v>51150981.7657643</v>
      </c>
      <c r="O120" s="809" t="n">
        <v>51801513.5649735</v>
      </c>
      <c r="P120" s="809" t="n">
        <v>52452879.3793098</v>
      </c>
      <c r="Q120" s="809" t="n">
        <v>53103411.178519</v>
      </c>
      <c r="R120" s="809" t="n">
        <v>53754776.9928553</v>
      </c>
      <c r="S120" s="809" t="n">
        <v>54405308.7920645</v>
      </c>
      <c r="T120" s="809" t="n">
        <v>55055840.5912736</v>
      </c>
      <c r="U120" s="809" t="n">
        <v>55707206.4056099</v>
      </c>
      <c r="V120" s="809" t="n">
        <v>56357738.2048191</v>
      </c>
      <c r="W120" s="809" t="n">
        <v>57008270.0040282</v>
      </c>
      <c r="X120" s="809" t="n">
        <v>57663805.8940005</v>
      </c>
      <c r="Y120" s="809" t="n">
        <v>58326847.9201175</v>
      </c>
      <c r="Z120" s="809" t="n">
        <v>58997396.0823793</v>
      </c>
      <c r="AA120" s="809" t="n">
        <v>59676284.3959129</v>
      </c>
      <c r="AB120" s="809" t="n">
        <v>60361844.8304641</v>
      </c>
      <c r="AC120" s="809" t="n">
        <v>61056579.4314144</v>
      </c>
      <c r="AD120" s="809" t="n">
        <v>61758820.1685094</v>
      </c>
      <c r="AE120" s="809" t="n">
        <v>62471069.0871307</v>
      </c>
      <c r="AF120" s="809" t="n">
        <v>63189156.1116423</v>
      </c>
      <c r="AG120" s="809" t="n">
        <v>63914749.2722987</v>
      </c>
      <c r="AH120" s="809" t="n">
        <v>64651184.6296085</v>
      </c>
      <c r="AI120" s="809" t="n">
        <v>65394292.1079359</v>
      </c>
      <c r="AJ120" s="809" t="n">
        <v>66147407.7677895</v>
      </c>
      <c r="AK120" s="809" t="n">
        <v>66908863.5789151</v>
      </c>
    </row>
    <row r="121" customFormat="false" ht="12.45" hidden="false" customHeight="true" outlineLevel="0" collapsed="false">
      <c r="C121" s="233" t="s">
        <v>1191</v>
      </c>
      <c r="H121" s="809" t="n">
        <v>0</v>
      </c>
      <c r="I121" s="809" t="n">
        <v>0</v>
      </c>
      <c r="J121" s="809" t="n">
        <v>6519412.847741</v>
      </c>
      <c r="K121" s="809" t="n">
        <v>13213385.0616031</v>
      </c>
      <c r="L121" s="809" t="n">
        <v>20082500.4521754</v>
      </c>
      <c r="M121" s="809" t="n">
        <v>23735403.3077602</v>
      </c>
      <c r="N121" s="809" t="n">
        <v>27475877.7517001</v>
      </c>
      <c r="O121" s="809" t="n">
        <v>31303339.973406</v>
      </c>
      <c r="P121" s="809" t="n">
        <v>31696244.4998258</v>
      </c>
      <c r="Q121" s="809" t="n">
        <v>32089149.0262455</v>
      </c>
      <c r="R121" s="809" t="n">
        <v>32483221.1738434</v>
      </c>
      <c r="S121" s="809" t="n">
        <v>32876125.7002632</v>
      </c>
      <c r="T121" s="809" t="n">
        <v>33269030.2266829</v>
      </c>
      <c r="U121" s="809" t="n">
        <v>33662518.5636918</v>
      </c>
      <c r="V121" s="809" t="n">
        <v>34056006.9007006</v>
      </c>
      <c r="W121" s="809" t="n">
        <v>34449495.2377094</v>
      </c>
      <c r="X121" s="809" t="n">
        <v>34845318.8170743</v>
      </c>
      <c r="Y121" s="809" t="n">
        <v>35245812.8811516</v>
      </c>
      <c r="Z121" s="809" t="n">
        <v>35650977.4299411</v>
      </c>
      <c r="AA121" s="809" t="n">
        <v>36061396.2740319</v>
      </c>
      <c r="AB121" s="809" t="n">
        <v>36476485.6028349</v>
      </c>
      <c r="AC121" s="809" t="n">
        <v>36895661.6057612</v>
      </c>
      <c r="AD121" s="809" t="n">
        <v>37320675.7145779</v>
      </c>
      <c r="AE121" s="809" t="n">
        <v>37750944.1186958</v>
      </c>
      <c r="AF121" s="809" t="n">
        <v>38184715.386348</v>
      </c>
      <c r="AG121" s="809" t="n">
        <v>38623740.9493014</v>
      </c>
      <c r="AH121" s="809" t="n">
        <v>39068604.6181452</v>
      </c>
      <c r="AI121" s="809" t="n">
        <v>39517554.9611122</v>
      </c>
      <c r="AJ121" s="809" t="n">
        <v>39972343.4099696</v>
      </c>
      <c r="AK121" s="809" t="n">
        <v>40452235.7141554</v>
      </c>
    </row>
    <row r="122" customFormat="false" ht="12.45" hidden="false" customHeight="true" outlineLevel="0" collapsed="false">
      <c r="C122" s="233" t="s">
        <v>1192</v>
      </c>
      <c r="H122" s="809" t="n">
        <v>0</v>
      </c>
      <c r="I122" s="809" t="n">
        <v>0</v>
      </c>
      <c r="J122" s="809" t="n">
        <v>261648</v>
      </c>
      <c r="K122" s="809" t="n">
        <v>529920</v>
      </c>
      <c r="L122" s="809" t="n">
        <v>805920</v>
      </c>
      <c r="M122" s="809" t="n">
        <v>952200</v>
      </c>
      <c r="N122" s="809" t="n">
        <v>1102344</v>
      </c>
      <c r="O122" s="809" t="n">
        <v>1255800</v>
      </c>
      <c r="P122" s="809" t="n">
        <v>1271808</v>
      </c>
      <c r="Q122" s="809" t="n">
        <v>1287264</v>
      </c>
      <c r="R122" s="809" t="n">
        <v>1303272</v>
      </c>
      <c r="S122" s="809" t="n">
        <v>1318728</v>
      </c>
      <c r="T122" s="809" t="n">
        <v>1334736</v>
      </c>
      <c r="U122" s="809" t="n">
        <v>1350192</v>
      </c>
      <c r="V122" s="809" t="n">
        <v>1366200</v>
      </c>
      <c r="W122" s="809" t="n">
        <v>1381656</v>
      </c>
      <c r="X122" s="809" t="n">
        <v>1397664</v>
      </c>
      <c r="Y122" s="809" t="n">
        <v>1413672</v>
      </c>
      <c r="Z122" s="809" t="n">
        <v>1430232</v>
      </c>
      <c r="AA122" s="809" t="n">
        <v>1446792</v>
      </c>
      <c r="AB122" s="809" t="n">
        <v>1463352</v>
      </c>
      <c r="AC122" s="809" t="n">
        <v>1479912</v>
      </c>
      <c r="AD122" s="809" t="n">
        <v>1496472</v>
      </c>
      <c r="AE122" s="809" t="n">
        <v>1514136</v>
      </c>
      <c r="AF122" s="809" t="n">
        <v>1531248</v>
      </c>
      <c r="AG122" s="809" t="n">
        <v>1548360</v>
      </c>
      <c r="AH122" s="809" t="n">
        <v>1566576</v>
      </c>
      <c r="AI122" s="809" t="n">
        <v>1584240</v>
      </c>
      <c r="AJ122" s="809" t="n">
        <v>1602456</v>
      </c>
      <c r="AK122" s="809" t="n">
        <v>1603008</v>
      </c>
    </row>
    <row r="124" customFormat="false" ht="12.45" hidden="false" customHeight="true" outlineLevel="0" collapsed="false"/>
    <row r="125" customFormat="false" ht="12.45" hidden="false" customHeight="true" outlineLevel="0" collapsed="false"/>
    <row r="126" customFormat="false" ht="12.45" hidden="false" customHeight="true" outlineLevel="0" collapsed="false"/>
    <row r="128" customFormat="false" ht="12.45" hidden="false" customHeight="true" outlineLevel="0" collapsed="false"/>
    <row r="129" customFormat="false" ht="12.45" hidden="false" customHeight="true" outlineLevel="0" collapsed="false"/>
    <row r="133" customFormat="false" ht="12.45" hidden="false" customHeight="true" outlineLevel="0" collapsed="false"/>
    <row r="134" customFormat="false" ht="12.45" hidden="false" customHeight="true" outlineLevel="0" collapsed="false"/>
    <row r="135" customFormat="false" ht="12.45" hidden="false" customHeight="true" outlineLevel="0" collapsed="false"/>
    <row r="137" customFormat="false" ht="12.45" hidden="false" customHeight="true" outlineLevel="0" collapsed="false"/>
    <row r="138" customFormat="false" ht="12.45" hidden="false" customHeight="true" outlineLevel="0" collapsed="false"/>
    <row r="139" customFormat="false" ht="12.45" hidden="false" customHeight="true" outlineLevel="0" collapsed="false"/>
    <row r="142" customFormat="false" ht="12.45" hidden="false" customHeight="true" outlineLevel="0" collapsed="false"/>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sheetPr filterMode="false">
    <pageSetUpPr fitToPage="false"/>
  </sheetPr>
  <dimension ref="A1:I11"/>
  <sheetViews>
    <sheetView showFormulas="false" showGridLines="false" showRowColHeaders="true" showZeros="true" rightToLeft="false" tabSelected="false" showOutlineSymbols="true" defaultGridColor="true" view="pageBreakPreview" topLeftCell="A1" colorId="64" zoomScale="65" zoomScaleNormal="90" zoomScalePageLayoutView="65" workbookViewId="0">
      <selection pane="topLeft" activeCell="A1" activeCellId="0" sqref="A1"/>
    </sheetView>
  </sheetViews>
  <sheetFormatPr defaultRowHeight="13.2" zeroHeight="false" outlineLevelRow="0" outlineLevelCol="0"/>
  <cols>
    <col collapsed="false" customWidth="true" hidden="false" outlineLevel="0" max="1" min="1" style="646" width="19.99"/>
    <col collapsed="false" customWidth="true" hidden="false" outlineLevel="0" max="9" min="2" style="812" width="19.99"/>
    <col collapsed="false" customWidth="true" hidden="false" outlineLevel="0" max="1025" min="10" style="646" width="8.78"/>
  </cols>
  <sheetData>
    <row r="1" s="815" customFormat="true" ht="36" hidden="false" customHeight="true" outlineLevel="0" collapsed="false">
      <c r="A1" s="813" t="s">
        <v>1148</v>
      </c>
      <c r="B1" s="814" t="s">
        <v>1193</v>
      </c>
      <c r="C1" s="814" t="s">
        <v>1194</v>
      </c>
      <c r="D1" s="814" t="s">
        <v>1195</v>
      </c>
      <c r="E1" s="814" t="s">
        <v>1196</v>
      </c>
      <c r="F1" s="814" t="s">
        <v>1197</v>
      </c>
      <c r="G1" s="814" t="s">
        <v>1198</v>
      </c>
      <c r="H1" s="814" t="s">
        <v>1199</v>
      </c>
      <c r="I1" s="814" t="s">
        <v>1200</v>
      </c>
    </row>
    <row r="2" s="815" customFormat="true" ht="24" hidden="false" customHeight="true" outlineLevel="0" collapsed="false">
      <c r="A2" s="813"/>
      <c r="B2" s="814"/>
      <c r="C2" s="814"/>
      <c r="D2" s="814" t="s">
        <v>1201</v>
      </c>
      <c r="E2" s="814" t="s">
        <v>1202</v>
      </c>
      <c r="F2" s="814"/>
      <c r="G2" s="814"/>
      <c r="H2" s="814"/>
      <c r="I2" s="816"/>
    </row>
    <row r="3" customFormat="false" ht="13.2" hidden="false" customHeight="false" outlineLevel="0" collapsed="false">
      <c r="A3" s="233" t="s">
        <v>1149</v>
      </c>
      <c r="B3" s="812" t="n">
        <v>12.54</v>
      </c>
      <c r="C3" s="817" t="n">
        <v>3.17</v>
      </c>
      <c r="D3" s="818" t="n">
        <v>7989.08</v>
      </c>
      <c r="E3" s="818" t="n">
        <v>19124.88</v>
      </c>
      <c r="F3" s="819"/>
      <c r="G3" s="819"/>
      <c r="H3" s="818"/>
      <c r="I3" s="818"/>
    </row>
    <row r="4" customFormat="false" ht="13.2" hidden="false" customHeight="false" outlineLevel="0" collapsed="false">
      <c r="A4" s="233" t="s">
        <v>1150</v>
      </c>
      <c r="B4" s="812" t="n">
        <v>31.28</v>
      </c>
      <c r="C4" s="817" t="n">
        <v>6.6</v>
      </c>
      <c r="D4" s="818" t="n">
        <v>16346373.12</v>
      </c>
      <c r="E4" s="818" t="n">
        <v>34229523.45</v>
      </c>
      <c r="F4" s="819" t="n">
        <v>48111</v>
      </c>
      <c r="G4" s="819" t="n">
        <v>5124802</v>
      </c>
      <c r="H4" s="818" t="n">
        <v>8.87669832955734</v>
      </c>
      <c r="I4" s="818" t="n">
        <v>6.67918944966069</v>
      </c>
    </row>
    <row r="5" customFormat="false" ht="13.2" hidden="false" customHeight="false" outlineLevel="0" collapsed="false">
      <c r="A5" s="233" t="s">
        <v>1151</v>
      </c>
      <c r="B5" s="812" t="n">
        <v>31.28</v>
      </c>
      <c r="C5" s="817" t="n">
        <v>6.6</v>
      </c>
      <c r="D5" s="818" t="n">
        <v>2045261.88</v>
      </c>
      <c r="E5" s="818" t="n">
        <v>1731157.88</v>
      </c>
      <c r="F5" s="819"/>
      <c r="G5" s="819"/>
      <c r="H5" s="818"/>
      <c r="I5" s="818"/>
    </row>
    <row r="6" customFormat="false" ht="13.2" hidden="false" customHeight="false" outlineLevel="0" collapsed="false">
      <c r="A6" s="233" t="s">
        <v>1152</v>
      </c>
      <c r="B6" s="812" t="n">
        <v>55.81</v>
      </c>
      <c r="C6" s="817" t="n">
        <v>7.5</v>
      </c>
      <c r="D6" s="818" t="n">
        <v>1659953.52</v>
      </c>
      <c r="E6" s="818" t="n">
        <v>3273857.65</v>
      </c>
      <c r="F6" s="819" t="n">
        <v>6146</v>
      </c>
      <c r="G6" s="819" t="n">
        <v>612925</v>
      </c>
      <c r="H6" s="818" t="n">
        <v>8.31062208482482</v>
      </c>
      <c r="I6" s="818" t="n">
        <v>5.34136745931395</v>
      </c>
    </row>
    <row r="7" customFormat="false" ht="13.2" hidden="false" customHeight="false" outlineLevel="0" collapsed="false">
      <c r="A7" s="233" t="s">
        <v>1153</v>
      </c>
      <c r="B7" s="812" t="n">
        <v>111.45</v>
      </c>
      <c r="C7" s="817" t="n">
        <v>7.5</v>
      </c>
      <c r="D7" s="818" t="n">
        <v>206582.8</v>
      </c>
      <c r="E7" s="818" t="n">
        <v>1960305.95</v>
      </c>
      <c r="F7" s="819" t="n">
        <v>201</v>
      </c>
      <c r="G7" s="819" t="n">
        <v>155065</v>
      </c>
      <c r="H7" s="818" t="n">
        <v>64.2889718076285</v>
      </c>
      <c r="I7" s="818" t="n">
        <v>12.6418337471383</v>
      </c>
    </row>
    <row r="8" customFormat="false" ht="13.2" hidden="false" customHeight="false" outlineLevel="0" collapsed="false">
      <c r="A8" s="233" t="s">
        <v>1154</v>
      </c>
      <c r="B8" s="812" t="n">
        <v>111.45</v>
      </c>
      <c r="C8" s="817" t="n">
        <v>8.52</v>
      </c>
      <c r="D8" s="818" t="n">
        <v>450542.82</v>
      </c>
      <c r="E8" s="818" t="n">
        <v>1698604.47</v>
      </c>
      <c r="F8" s="819" t="n">
        <v>373</v>
      </c>
      <c r="G8" s="820" t="n">
        <v>163995</v>
      </c>
      <c r="H8" s="818" t="n">
        <v>36.6387399463807</v>
      </c>
      <c r="I8" s="818" t="n">
        <v>10.3576601115888</v>
      </c>
    </row>
    <row r="9" customFormat="false" ht="13.2" hidden="false" customHeight="false" outlineLevel="0" collapsed="false">
      <c r="A9" s="233"/>
      <c r="D9" s="818"/>
      <c r="E9" s="818"/>
      <c r="F9" s="819"/>
      <c r="G9" s="646"/>
      <c r="H9" s="646"/>
    </row>
    <row r="10" customFormat="false" ht="13.2" hidden="false" customHeight="false" outlineLevel="0" collapsed="false">
      <c r="A10" s="233" t="s">
        <v>1203</v>
      </c>
      <c r="G10" s="646"/>
      <c r="H10" s="18" t="n">
        <v>9.20523517718079</v>
      </c>
      <c r="I10" s="18" t="n">
        <v>7.08503935832645</v>
      </c>
    </row>
    <row r="11" customFormat="false" ht="13.2" hidden="false" customHeight="false" outlineLevel="0" collapsed="false">
      <c r="A11" s="821" t="s">
        <v>1204</v>
      </c>
      <c r="C11" s="814"/>
      <c r="D11" s="814"/>
      <c r="E11" s="814"/>
      <c r="F11" s="814"/>
      <c r="G11" s="814"/>
      <c r="H11" s="18"/>
    </row>
  </sheetData>
  <hyperlinks>
    <hyperlink ref="A11" r:id="rId1" display="* https://www.corsan.com.br/upload/arquivos/202501/09174504-1-2025-tabela-tarifaria-erechim.pdf"/>
  </hyperlink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sheetPr filterMode="false">
    <pageSetUpPr fitToPage="false"/>
  </sheetPr>
  <dimension ref="A1:BL360"/>
  <sheetViews>
    <sheetView showFormulas="false" showGridLines="true" showRowColHeaders="true" showZeros="true" rightToLeft="false" tabSelected="false" showOutlineSymbols="true" defaultGridColor="true" view="pageBreakPreview" topLeftCell="A1" colorId="64" zoomScale="65" zoomScaleNormal="70" zoomScalePageLayoutView="65" workbookViewId="0">
      <selection pane="topLeft" activeCell="A1" activeCellId="0" sqref="A1"/>
    </sheetView>
  </sheetViews>
  <sheetFormatPr defaultRowHeight="13.2" zeroHeight="false" outlineLevelRow="0" outlineLevelCol="0"/>
  <cols>
    <col collapsed="false" customWidth="true" hidden="false" outlineLevel="0" max="1" min="1" style="0" width="25.11"/>
    <col collapsed="false" customWidth="true" hidden="false" outlineLevel="0" max="2" min="2" style="0" width="21.1"/>
    <col collapsed="false" customWidth="true" hidden="false" outlineLevel="0" max="3" min="3" style="0" width="16.33"/>
    <col collapsed="false" customWidth="true" hidden="false" outlineLevel="0" max="4" min="4" style="0" width="18.66"/>
    <col collapsed="false" customWidth="true" hidden="false" outlineLevel="0" max="5" min="5" style="0" width="17"/>
    <col collapsed="false" customWidth="true" hidden="false" outlineLevel="0" max="6" min="6" style="0" width="17.44"/>
    <col collapsed="false" customWidth="true" hidden="false" outlineLevel="0" max="7" min="7" style="0" width="21.1"/>
    <col collapsed="false" customWidth="true" hidden="false" outlineLevel="0" max="1025" min="8" style="0" width="12.44"/>
  </cols>
  <sheetData>
    <row r="1" customFormat="false" ht="13.2" hidden="false" customHeight="false" outlineLevel="0" collapsed="false">
      <c r="A1" s="13" t="s">
        <v>19</v>
      </c>
      <c r="B1" s="23"/>
      <c r="C1" s="23"/>
      <c r="D1" s="23"/>
      <c r="E1" s="23"/>
      <c r="F1" s="23"/>
      <c r="G1" s="23"/>
      <c r="I1" s="4" t="s">
        <v>1205</v>
      </c>
      <c r="P1" s="4" t="s">
        <v>1206</v>
      </c>
      <c r="W1" s="4" t="s">
        <v>1207</v>
      </c>
      <c r="AF1" s="4" t="s">
        <v>1208</v>
      </c>
    </row>
    <row r="2" customFormat="false" ht="13.2" hidden="false" customHeight="false" outlineLevel="0" collapsed="false">
      <c r="A2" s="822" t="s">
        <v>1209</v>
      </c>
      <c r="B2" s="823" t="s">
        <v>1210</v>
      </c>
      <c r="C2" s="823" t="s">
        <v>1211</v>
      </c>
      <c r="D2" s="823" t="s">
        <v>1212</v>
      </c>
      <c r="E2" s="823" t="s">
        <v>1213</v>
      </c>
      <c r="F2" s="823" t="s">
        <v>1214</v>
      </c>
      <c r="G2" s="823" t="s">
        <v>1215</v>
      </c>
      <c r="I2" s="823" t="s">
        <v>1210</v>
      </c>
      <c r="J2" s="823" t="s">
        <v>1211</v>
      </c>
      <c r="K2" s="823" t="s">
        <v>1212</v>
      </c>
      <c r="L2" s="823" t="s">
        <v>1213</v>
      </c>
      <c r="M2" s="823" t="s">
        <v>1214</v>
      </c>
      <c r="N2" s="823"/>
      <c r="O2" s="824"/>
      <c r="P2" s="823" t="s">
        <v>1210</v>
      </c>
      <c r="Q2" s="823" t="s">
        <v>1211</v>
      </c>
      <c r="R2" s="823" t="s">
        <v>1212</v>
      </c>
      <c r="S2" s="823" t="s">
        <v>1213</v>
      </c>
      <c r="T2" s="823" t="s">
        <v>1214</v>
      </c>
      <c r="U2" s="823" t="s">
        <v>1215</v>
      </c>
      <c r="W2" s="823" t="s">
        <v>110</v>
      </c>
      <c r="X2" s="823" t="s">
        <v>1210</v>
      </c>
      <c r="Y2" s="823" t="s">
        <v>1211</v>
      </c>
      <c r="Z2" s="823" t="s">
        <v>1212</v>
      </c>
      <c r="AA2" s="823" t="s">
        <v>1213</v>
      </c>
      <c r="AB2" s="823" t="s">
        <v>1214</v>
      </c>
      <c r="AC2" s="823" t="s">
        <v>1215</v>
      </c>
      <c r="AF2" s="823" t="s">
        <v>1210</v>
      </c>
      <c r="AG2" s="823" t="s">
        <v>1211</v>
      </c>
      <c r="AH2" s="823" t="s">
        <v>1212</v>
      </c>
      <c r="AI2" s="823" t="s">
        <v>1213</v>
      </c>
      <c r="AJ2" s="823" t="s">
        <v>1214</v>
      </c>
      <c r="AK2" s="823"/>
    </row>
    <row r="3" customFormat="false" ht="13.2" hidden="false" customHeight="false" outlineLevel="0" collapsed="false">
      <c r="A3" s="825" t="n">
        <v>0</v>
      </c>
      <c r="B3" s="826" t="n">
        <v>331</v>
      </c>
      <c r="C3" s="826" t="n">
        <v>17</v>
      </c>
      <c r="D3" s="826" t="n">
        <v>10</v>
      </c>
      <c r="E3" s="826" t="n">
        <v>1071</v>
      </c>
      <c r="F3" s="826" t="n">
        <v>46</v>
      </c>
      <c r="G3" s="826" t="n">
        <v>1475</v>
      </c>
      <c r="H3" s="827"/>
      <c r="I3" s="826" t="n">
        <v>0</v>
      </c>
      <c r="J3" s="826" t="n">
        <v>0</v>
      </c>
      <c r="K3" s="826" t="n">
        <v>0</v>
      </c>
      <c r="L3" s="826" t="n">
        <v>0</v>
      </c>
      <c r="M3" s="826" t="n">
        <v>0</v>
      </c>
      <c r="N3" s="826" t="n">
        <v>0</v>
      </c>
      <c r="O3" s="828"/>
      <c r="P3" s="829" t="n">
        <v>0.0526232114467409</v>
      </c>
      <c r="Q3" s="829" t="n">
        <v>0.0515151515151515</v>
      </c>
      <c r="R3" s="829" t="n">
        <v>0.0595238095238095</v>
      </c>
      <c r="S3" s="829" t="n">
        <v>0.0241368430541783</v>
      </c>
      <c r="T3" s="829" t="n">
        <v>0.026406429391504</v>
      </c>
      <c r="U3" s="829" t="n">
        <v>0.0278817436013761</v>
      </c>
      <c r="W3" s="826" t="n">
        <v>1</v>
      </c>
      <c r="X3" s="826" t="n">
        <v>6735.63381346641</v>
      </c>
      <c r="Y3" s="826" t="n">
        <v>353.379834410797</v>
      </c>
      <c r="Z3" s="826" t="n">
        <v>179.902461154588</v>
      </c>
      <c r="AA3" s="826" t="n">
        <v>47023.1932028158</v>
      </c>
      <c r="AB3" s="826" t="n">
        <v>2704.97317917849</v>
      </c>
      <c r="AC3" s="826" t="n">
        <v>56650</v>
      </c>
      <c r="AE3" s="830" t="n">
        <v>0</v>
      </c>
      <c r="AF3" s="830" t="n">
        <v>1</v>
      </c>
      <c r="AG3" s="830" t="n">
        <v>1</v>
      </c>
      <c r="AH3" s="830" t="n">
        <v>1</v>
      </c>
      <c r="AI3" s="830" t="n">
        <v>1</v>
      </c>
      <c r="AJ3" s="830" t="n">
        <v>1</v>
      </c>
      <c r="AK3" s="829"/>
    </row>
    <row r="4" customFormat="false" ht="13.2" hidden="false" customHeight="false" outlineLevel="0" collapsed="false">
      <c r="A4" s="825" t="n">
        <v>1</v>
      </c>
      <c r="B4" s="826" t="n">
        <v>650</v>
      </c>
      <c r="C4" s="826" t="n">
        <v>20</v>
      </c>
      <c r="D4" s="826" t="n">
        <v>7</v>
      </c>
      <c r="E4" s="826" t="n">
        <v>1150</v>
      </c>
      <c r="F4" s="826" t="n">
        <v>55</v>
      </c>
      <c r="G4" s="826" t="n">
        <v>1882</v>
      </c>
      <c r="H4" s="827"/>
      <c r="I4" s="826" t="n">
        <v>650</v>
      </c>
      <c r="J4" s="826" t="n">
        <v>20</v>
      </c>
      <c r="K4" s="826" t="n">
        <v>7</v>
      </c>
      <c r="L4" s="826" t="n">
        <v>1150</v>
      </c>
      <c r="M4" s="826" t="n">
        <v>55</v>
      </c>
      <c r="N4" s="826" t="n">
        <v>1882</v>
      </c>
      <c r="O4" s="828"/>
      <c r="P4" s="829" t="n">
        <v>0.103338632750397</v>
      </c>
      <c r="Q4" s="829" t="n">
        <v>0.0606060606060606</v>
      </c>
      <c r="R4" s="829" t="n">
        <v>0.0416666666666667</v>
      </c>
      <c r="S4" s="829" t="n">
        <v>0.0259172451095285</v>
      </c>
      <c r="T4" s="829" t="n">
        <v>0.0315729047072331</v>
      </c>
      <c r="U4" s="829" t="n">
        <v>0.0355752145476541</v>
      </c>
      <c r="W4" s="826" t="n">
        <v>2</v>
      </c>
      <c r="X4" s="826" t="n">
        <v>6828.37510869154</v>
      </c>
      <c r="Y4" s="826" t="n">
        <v>358.2454349552</v>
      </c>
      <c r="Z4" s="826" t="n">
        <v>182.379494159011</v>
      </c>
      <c r="AA4" s="826" t="n">
        <v>47670.6440536225</v>
      </c>
      <c r="AB4" s="826" t="n">
        <v>2742.21729356082</v>
      </c>
      <c r="AC4" s="826" t="n">
        <v>57430</v>
      </c>
      <c r="AE4" s="830" t="n">
        <v>1</v>
      </c>
      <c r="AF4" s="830" t="n">
        <v>1</v>
      </c>
      <c r="AG4" s="830" t="n">
        <v>1</v>
      </c>
      <c r="AH4" s="830" t="n">
        <v>1</v>
      </c>
      <c r="AI4" s="830" t="n">
        <v>1</v>
      </c>
      <c r="AJ4" s="830" t="n">
        <v>1</v>
      </c>
      <c r="AK4" s="829"/>
    </row>
    <row r="5" customFormat="false" ht="13.2" hidden="false" customHeight="false" outlineLevel="0" collapsed="false">
      <c r="A5" s="825" t="n">
        <v>2</v>
      </c>
      <c r="B5" s="826" t="n">
        <v>793</v>
      </c>
      <c r="C5" s="826" t="n">
        <v>26</v>
      </c>
      <c r="D5" s="826" t="n">
        <v>5</v>
      </c>
      <c r="E5" s="826" t="n">
        <v>1683</v>
      </c>
      <c r="F5" s="826" t="n">
        <v>92</v>
      </c>
      <c r="G5" s="826" t="n">
        <v>2599</v>
      </c>
      <c r="H5" s="827"/>
      <c r="I5" s="826" t="n">
        <v>1586</v>
      </c>
      <c r="J5" s="826" t="n">
        <v>52</v>
      </c>
      <c r="K5" s="826" t="n">
        <v>10</v>
      </c>
      <c r="L5" s="826" t="n">
        <v>3366</v>
      </c>
      <c r="M5" s="826" t="n">
        <v>184</v>
      </c>
      <c r="N5" s="826" t="n">
        <v>5198</v>
      </c>
      <c r="O5" s="828"/>
      <c r="P5" s="829" t="n">
        <v>0.126073131955485</v>
      </c>
      <c r="Q5" s="829" t="n">
        <v>0.0787878787878788</v>
      </c>
      <c r="R5" s="829" t="n">
        <v>0.0297619047619048</v>
      </c>
      <c r="S5" s="829" t="n">
        <v>0.0379293247994231</v>
      </c>
      <c r="T5" s="829" t="n">
        <v>0.052812858783008</v>
      </c>
      <c r="U5" s="829" t="n">
        <v>0.0491285773694756</v>
      </c>
      <c r="W5" s="826" t="n">
        <v>3</v>
      </c>
      <c r="X5" s="826" t="n">
        <v>6921.23530301312</v>
      </c>
      <c r="Y5" s="826" t="n">
        <v>363.117273449019</v>
      </c>
      <c r="Z5" s="826" t="n">
        <v>184.859702846773</v>
      </c>
      <c r="AA5" s="826" t="n">
        <v>48318.9249696225</v>
      </c>
      <c r="AB5" s="826" t="n">
        <v>2779.50915680775</v>
      </c>
      <c r="AC5" s="826" t="n">
        <v>58211</v>
      </c>
      <c r="AE5" s="830" t="n">
        <v>2</v>
      </c>
      <c r="AF5" s="830" t="n">
        <v>1</v>
      </c>
      <c r="AG5" s="830" t="n">
        <v>1</v>
      </c>
      <c r="AH5" s="830" t="n">
        <v>1</v>
      </c>
      <c r="AI5" s="830" t="n">
        <v>1</v>
      </c>
      <c r="AJ5" s="830" t="n">
        <v>1</v>
      </c>
      <c r="AK5" s="829"/>
    </row>
    <row r="6" customFormat="false" ht="13.2" hidden="false" customHeight="false" outlineLevel="0" collapsed="false">
      <c r="A6" s="825" t="n">
        <v>3</v>
      </c>
      <c r="B6" s="826" t="n">
        <v>702</v>
      </c>
      <c r="C6" s="826" t="n">
        <v>23</v>
      </c>
      <c r="D6" s="826" t="n">
        <v>3</v>
      </c>
      <c r="E6" s="826" t="n">
        <v>2794</v>
      </c>
      <c r="F6" s="826" t="n">
        <v>101</v>
      </c>
      <c r="G6" s="826" t="n">
        <v>3623</v>
      </c>
      <c r="H6" s="827"/>
      <c r="I6" s="826" t="n">
        <v>2106</v>
      </c>
      <c r="J6" s="826" t="n">
        <v>69</v>
      </c>
      <c r="K6" s="826" t="n">
        <v>9</v>
      </c>
      <c r="L6" s="826" t="n">
        <v>8382</v>
      </c>
      <c r="M6" s="826" t="n">
        <v>303</v>
      </c>
      <c r="N6" s="826" t="n">
        <v>10869</v>
      </c>
      <c r="O6" s="828"/>
      <c r="P6" s="829" t="n">
        <v>0.111605723370429</v>
      </c>
      <c r="Q6" s="829" t="n">
        <v>0.0696969696969697</v>
      </c>
      <c r="R6" s="829" t="n">
        <v>0.0178571428571429</v>
      </c>
      <c r="S6" s="829" t="n">
        <v>0.0629676372487154</v>
      </c>
      <c r="T6" s="829" t="n">
        <v>0.0579793340987371</v>
      </c>
      <c r="U6" s="829" t="n">
        <v>0.0684851234357869</v>
      </c>
      <c r="W6" s="826" t="n">
        <v>4</v>
      </c>
      <c r="X6" s="826" t="n">
        <v>7013.97659823825</v>
      </c>
      <c r="Y6" s="826" t="n">
        <v>367.982873993422</v>
      </c>
      <c r="Z6" s="826" t="n">
        <v>187.336735851197</v>
      </c>
      <c r="AA6" s="826" t="n">
        <v>48966.3758204291</v>
      </c>
      <c r="AB6" s="826" t="n">
        <v>2816.75327119008</v>
      </c>
      <c r="AC6" s="826" t="n">
        <v>58991</v>
      </c>
      <c r="AE6" s="830" t="n">
        <v>3</v>
      </c>
      <c r="AF6" s="830" t="n">
        <v>1</v>
      </c>
      <c r="AG6" s="830" t="n">
        <v>1</v>
      </c>
      <c r="AH6" s="830" t="n">
        <v>1</v>
      </c>
      <c r="AI6" s="830" t="n">
        <v>1</v>
      </c>
      <c r="AJ6" s="830" t="n">
        <v>1</v>
      </c>
      <c r="AK6" s="829"/>
    </row>
    <row r="7" customFormat="false" ht="13.2" hidden="false" customHeight="false" outlineLevel="0" collapsed="false">
      <c r="A7" s="825" t="n">
        <v>4</v>
      </c>
      <c r="B7" s="826" t="n">
        <v>714</v>
      </c>
      <c r="C7" s="826" t="n">
        <v>20</v>
      </c>
      <c r="D7" s="826" t="n">
        <v>7</v>
      </c>
      <c r="E7" s="826" t="n">
        <v>3152</v>
      </c>
      <c r="F7" s="826" t="n">
        <v>147</v>
      </c>
      <c r="G7" s="826" t="n">
        <v>4040</v>
      </c>
      <c r="H7" s="827"/>
      <c r="I7" s="826" t="n">
        <v>2856</v>
      </c>
      <c r="J7" s="826" t="n">
        <v>80</v>
      </c>
      <c r="K7" s="826" t="n">
        <v>28</v>
      </c>
      <c r="L7" s="826" t="n">
        <v>12608</v>
      </c>
      <c r="M7" s="826" t="n">
        <v>588</v>
      </c>
      <c r="N7" s="826" t="n">
        <v>16160</v>
      </c>
      <c r="O7" s="828"/>
      <c r="P7" s="829" t="n">
        <v>0.113513513513514</v>
      </c>
      <c r="Q7" s="829" t="n">
        <v>0.0606060606060606</v>
      </c>
      <c r="R7" s="829" t="n">
        <v>0.0416666666666667</v>
      </c>
      <c r="S7" s="829" t="n">
        <v>0.071035788334986</v>
      </c>
      <c r="T7" s="829" t="n">
        <v>0.0843857634902411</v>
      </c>
      <c r="U7" s="829" t="n">
        <v>0.0763676231522438</v>
      </c>
      <c r="W7" s="826" t="n">
        <v>5</v>
      </c>
      <c r="X7" s="826" t="n">
        <v>7106.59899436694</v>
      </c>
      <c r="Y7" s="826" t="n">
        <v>372.842236588409</v>
      </c>
      <c r="Z7" s="826" t="n">
        <v>189.810593172281</v>
      </c>
      <c r="AA7" s="826" t="n">
        <v>49612.9966060424</v>
      </c>
      <c r="AB7" s="826" t="n">
        <v>2853.94963670782</v>
      </c>
      <c r="AC7" s="826" t="n">
        <v>59770</v>
      </c>
      <c r="AE7" s="830" t="n">
        <v>4</v>
      </c>
      <c r="AF7" s="830" t="n">
        <v>1</v>
      </c>
      <c r="AG7" s="830" t="n">
        <v>1</v>
      </c>
      <c r="AH7" s="830" t="n">
        <v>1</v>
      </c>
      <c r="AI7" s="830" t="n">
        <v>1</v>
      </c>
      <c r="AJ7" s="830" t="n">
        <v>1</v>
      </c>
      <c r="AK7" s="829"/>
    </row>
    <row r="8" customFormat="false" ht="13.2" hidden="false" customHeight="false" outlineLevel="0" collapsed="false">
      <c r="A8" s="825" t="n">
        <v>5</v>
      </c>
      <c r="B8" s="826" t="n">
        <v>485</v>
      </c>
      <c r="C8" s="826" t="n">
        <v>14</v>
      </c>
      <c r="D8" s="826" t="n">
        <v>3</v>
      </c>
      <c r="E8" s="826" t="n">
        <v>4067</v>
      </c>
      <c r="F8" s="826" t="n">
        <v>148</v>
      </c>
      <c r="G8" s="826" t="n">
        <v>4717</v>
      </c>
      <c r="H8" s="827"/>
      <c r="I8" s="826" t="n">
        <v>2425</v>
      </c>
      <c r="J8" s="826" t="n">
        <v>70</v>
      </c>
      <c r="K8" s="826" t="n">
        <v>15</v>
      </c>
      <c r="L8" s="826" t="n">
        <v>20335</v>
      </c>
      <c r="M8" s="826" t="n">
        <v>740</v>
      </c>
      <c r="N8" s="826" t="n">
        <v>23585</v>
      </c>
      <c r="O8" s="828"/>
      <c r="P8" s="829" t="n">
        <v>0.0771065182829889</v>
      </c>
      <c r="Q8" s="829" t="n">
        <v>0.0424242424242424</v>
      </c>
      <c r="R8" s="829" t="n">
        <v>0.0178571428571429</v>
      </c>
      <c r="S8" s="829" t="n">
        <v>0.0916569007482196</v>
      </c>
      <c r="T8" s="829" t="n">
        <v>0.0849598163030999</v>
      </c>
      <c r="U8" s="829" t="n">
        <v>0.08916487089335</v>
      </c>
      <c r="W8" s="826" t="n">
        <v>6</v>
      </c>
      <c r="X8" s="826" t="n">
        <v>7199.45918868852</v>
      </c>
      <c r="Y8" s="826" t="n">
        <v>377.714075082228</v>
      </c>
      <c r="Z8" s="826" t="n">
        <v>192.290801860043</v>
      </c>
      <c r="AA8" s="826" t="n">
        <v>50261.2775220424</v>
      </c>
      <c r="AB8" s="826" t="n">
        <v>2891.24149995475</v>
      </c>
      <c r="AC8" s="826" t="n">
        <v>60551</v>
      </c>
      <c r="AE8" s="830" t="n">
        <v>5</v>
      </c>
      <c r="AF8" s="830" t="n">
        <v>1</v>
      </c>
      <c r="AG8" s="830" t="n">
        <v>1</v>
      </c>
      <c r="AH8" s="830" t="n">
        <v>1</v>
      </c>
      <c r="AI8" s="830" t="n">
        <v>1</v>
      </c>
      <c r="AJ8" s="830" t="n">
        <v>1</v>
      </c>
      <c r="AK8" s="829"/>
    </row>
    <row r="9" customFormat="false" ht="13.2" hidden="false" customHeight="false" outlineLevel="0" collapsed="false">
      <c r="A9" s="825" t="n">
        <v>6</v>
      </c>
      <c r="B9" s="826" t="n">
        <v>426</v>
      </c>
      <c r="C9" s="826" t="n">
        <v>24</v>
      </c>
      <c r="D9" s="826" t="n">
        <v>5</v>
      </c>
      <c r="E9" s="826" t="n">
        <v>4678</v>
      </c>
      <c r="F9" s="826" t="n">
        <v>151</v>
      </c>
      <c r="G9" s="826" t="n">
        <v>5284</v>
      </c>
      <c r="H9" s="827"/>
      <c r="I9" s="826" t="n">
        <v>2556</v>
      </c>
      <c r="J9" s="826" t="n">
        <v>144</v>
      </c>
      <c r="K9" s="826" t="n">
        <v>30</v>
      </c>
      <c r="L9" s="826" t="n">
        <v>28068</v>
      </c>
      <c r="M9" s="826" t="n">
        <v>906</v>
      </c>
      <c r="N9" s="826" t="n">
        <v>31704</v>
      </c>
      <c r="O9" s="828"/>
      <c r="P9" s="829" t="n">
        <v>0.0677265500794913</v>
      </c>
      <c r="Q9" s="829" t="n">
        <v>0.0727272727272727</v>
      </c>
      <c r="R9" s="829" t="n">
        <v>0.0297619047619048</v>
      </c>
      <c r="S9" s="829" t="n">
        <v>0.105426845758586</v>
      </c>
      <c r="T9" s="829" t="n">
        <v>0.0866819747416762</v>
      </c>
      <c r="U9" s="829" t="n">
        <v>0.0998828021624891</v>
      </c>
      <c r="W9" s="826" t="n">
        <v>7</v>
      </c>
      <c r="X9" s="826" t="n">
        <v>7292.20048391365</v>
      </c>
      <c r="Y9" s="826" t="n">
        <v>382.57967562663</v>
      </c>
      <c r="Z9" s="826" t="n">
        <v>194.767834864466</v>
      </c>
      <c r="AA9" s="826" t="n">
        <v>50908.728372849</v>
      </c>
      <c r="AB9" s="826" t="n">
        <v>2928.48561433708</v>
      </c>
      <c r="AC9" s="826" t="n">
        <v>61331</v>
      </c>
      <c r="AE9" s="830" t="n">
        <v>6</v>
      </c>
      <c r="AF9" s="830" t="n">
        <v>1</v>
      </c>
      <c r="AG9" s="830" t="n">
        <v>1</v>
      </c>
      <c r="AH9" s="830" t="n">
        <v>1</v>
      </c>
      <c r="AI9" s="830" t="n">
        <v>1</v>
      </c>
      <c r="AJ9" s="830" t="n">
        <v>1</v>
      </c>
      <c r="AK9" s="829"/>
    </row>
    <row r="10" customFormat="false" ht="13.2" hidden="false" customHeight="false" outlineLevel="0" collapsed="false">
      <c r="A10" s="825" t="n">
        <v>7</v>
      </c>
      <c r="B10" s="826" t="n">
        <v>391</v>
      </c>
      <c r="C10" s="826" t="n">
        <v>16</v>
      </c>
      <c r="D10" s="826" t="n">
        <v>5</v>
      </c>
      <c r="E10" s="826" t="n">
        <v>4155</v>
      </c>
      <c r="F10" s="826" t="n">
        <v>164</v>
      </c>
      <c r="G10" s="826" t="n">
        <v>4731</v>
      </c>
      <c r="H10" s="827"/>
      <c r="I10" s="826" t="n">
        <v>2737</v>
      </c>
      <c r="J10" s="826" t="n">
        <v>112</v>
      </c>
      <c r="K10" s="826" t="n">
        <v>35</v>
      </c>
      <c r="L10" s="826" t="n">
        <v>29085</v>
      </c>
      <c r="M10" s="826" t="n">
        <v>1148</v>
      </c>
      <c r="N10" s="826" t="n">
        <v>33117</v>
      </c>
      <c r="O10" s="828"/>
      <c r="P10" s="829" t="n">
        <v>0.0621621621621622</v>
      </c>
      <c r="Q10" s="829" t="n">
        <v>0.0484848484848485</v>
      </c>
      <c r="R10" s="829" t="n">
        <v>0.0297619047619048</v>
      </c>
      <c r="S10" s="829" t="n">
        <v>0.0936401334174705</v>
      </c>
      <c r="T10" s="829" t="n">
        <v>0.0941446613088404</v>
      </c>
      <c r="U10" s="829" t="n">
        <v>0.0894295111716003</v>
      </c>
      <c r="W10" s="826" t="n">
        <v>8</v>
      </c>
      <c r="X10" s="826" t="n">
        <v>7384.94177913879</v>
      </c>
      <c r="Y10" s="826" t="n">
        <v>387.445276171033</v>
      </c>
      <c r="Z10" s="826" t="n">
        <v>197.24486786889</v>
      </c>
      <c r="AA10" s="826" t="n">
        <v>51556.1792236557</v>
      </c>
      <c r="AB10" s="826" t="n">
        <v>2965.72972871942</v>
      </c>
      <c r="AC10" s="826" t="n">
        <v>62111</v>
      </c>
      <c r="AE10" s="830" t="n">
        <v>7</v>
      </c>
      <c r="AF10" s="830" t="n">
        <v>1</v>
      </c>
      <c r="AG10" s="830" t="n">
        <v>1</v>
      </c>
      <c r="AH10" s="830" t="n">
        <v>1</v>
      </c>
      <c r="AI10" s="830" t="n">
        <v>1</v>
      </c>
      <c r="AJ10" s="830" t="n">
        <v>1</v>
      </c>
      <c r="AK10" s="829"/>
    </row>
    <row r="11" customFormat="false" ht="13.2" hidden="false" customHeight="false" outlineLevel="0" collapsed="false">
      <c r="A11" s="825" t="n">
        <v>8</v>
      </c>
      <c r="B11" s="826" t="n">
        <v>315</v>
      </c>
      <c r="C11" s="826" t="n">
        <v>12</v>
      </c>
      <c r="D11" s="826" t="n">
        <v>3</v>
      </c>
      <c r="E11" s="826" t="n">
        <v>3855</v>
      </c>
      <c r="F11" s="826" t="n">
        <v>143</v>
      </c>
      <c r="G11" s="826" t="n">
        <v>4328</v>
      </c>
      <c r="H11" s="827"/>
      <c r="I11" s="826" t="n">
        <v>2520</v>
      </c>
      <c r="J11" s="826" t="n">
        <v>96</v>
      </c>
      <c r="K11" s="826" t="n">
        <v>24</v>
      </c>
      <c r="L11" s="826" t="n">
        <v>30840</v>
      </c>
      <c r="M11" s="826" t="n">
        <v>1144</v>
      </c>
      <c r="N11" s="826" t="n">
        <v>34624</v>
      </c>
      <c r="O11" s="828"/>
      <c r="P11" s="829" t="n">
        <v>0.0500794912559619</v>
      </c>
      <c r="Q11" s="829" t="n">
        <v>0.0363636363636364</v>
      </c>
      <c r="R11" s="829" t="n">
        <v>0.0178571428571429</v>
      </c>
      <c r="S11" s="829" t="n">
        <v>0.0868791129541152</v>
      </c>
      <c r="T11" s="829" t="n">
        <v>0.082089552238806</v>
      </c>
      <c r="U11" s="829" t="n">
        <v>0.0818116517333938</v>
      </c>
      <c r="W11" s="826" t="n">
        <v>9</v>
      </c>
      <c r="X11" s="826" t="n">
        <v>7477.80197346036</v>
      </c>
      <c r="Y11" s="826" t="n">
        <v>392.317114664852</v>
      </c>
      <c r="Z11" s="826" t="n">
        <v>199.725076556652</v>
      </c>
      <c r="AA11" s="826" t="n">
        <v>52204.4601396557</v>
      </c>
      <c r="AB11" s="826" t="n">
        <v>3003.02159196634</v>
      </c>
      <c r="AC11" s="826" t="n">
        <v>62892</v>
      </c>
      <c r="AE11" s="830" t="n">
        <v>8</v>
      </c>
      <c r="AF11" s="830" t="n">
        <v>1</v>
      </c>
      <c r="AG11" s="830" t="n">
        <v>1</v>
      </c>
      <c r="AH11" s="830" t="n">
        <v>1</v>
      </c>
      <c r="AI11" s="830" t="n">
        <v>1</v>
      </c>
      <c r="AJ11" s="830" t="n">
        <v>1</v>
      </c>
      <c r="AK11" s="829"/>
    </row>
    <row r="12" customFormat="false" ht="13.2" hidden="false" customHeight="false" outlineLevel="0" collapsed="false">
      <c r="A12" s="825" t="n">
        <v>9</v>
      </c>
      <c r="B12" s="826" t="n">
        <v>213</v>
      </c>
      <c r="C12" s="826" t="n">
        <v>10</v>
      </c>
      <c r="D12" s="826" t="n">
        <v>5</v>
      </c>
      <c r="E12" s="826" t="n">
        <v>3371</v>
      </c>
      <c r="F12" s="826" t="n">
        <v>92</v>
      </c>
      <c r="G12" s="826" t="n">
        <v>3691</v>
      </c>
      <c r="H12" s="827"/>
      <c r="I12" s="826" t="n">
        <v>1917</v>
      </c>
      <c r="J12" s="826" t="n">
        <v>90</v>
      </c>
      <c r="K12" s="826" t="n">
        <v>45</v>
      </c>
      <c r="L12" s="826" t="n">
        <v>30339</v>
      </c>
      <c r="M12" s="826" t="n">
        <v>828</v>
      </c>
      <c r="N12" s="826" t="n">
        <v>33219</v>
      </c>
      <c r="O12" s="828"/>
      <c r="P12" s="829" t="n">
        <v>0.0338632750397456</v>
      </c>
      <c r="Q12" s="829" t="n">
        <v>0.0303030303030303</v>
      </c>
      <c r="R12" s="829" t="n">
        <v>0.0297619047619048</v>
      </c>
      <c r="S12" s="829" t="n">
        <v>0.0759713332732354</v>
      </c>
      <c r="T12" s="829" t="n">
        <v>0.052812858783008</v>
      </c>
      <c r="U12" s="829" t="n">
        <v>0.0697705190730029</v>
      </c>
      <c r="W12" s="826" t="n">
        <v>10</v>
      </c>
      <c r="X12" s="826" t="n">
        <v>7570.54326868549</v>
      </c>
      <c r="Y12" s="826" t="n">
        <v>397.182715209255</v>
      </c>
      <c r="Z12" s="826" t="n">
        <v>202.202109561075</v>
      </c>
      <c r="AA12" s="826" t="n">
        <v>52851.9109904623</v>
      </c>
      <c r="AB12" s="826" t="n">
        <v>3040.26570634868</v>
      </c>
      <c r="AC12" s="826" t="n">
        <v>63672</v>
      </c>
      <c r="AE12" s="830" t="n">
        <v>9</v>
      </c>
      <c r="AF12" s="830" t="n">
        <v>1</v>
      </c>
      <c r="AG12" s="830" t="n">
        <v>1</v>
      </c>
      <c r="AH12" s="830" t="n">
        <v>1</v>
      </c>
      <c r="AI12" s="830" t="n">
        <v>1</v>
      </c>
      <c r="AJ12" s="830" t="n">
        <v>1</v>
      </c>
      <c r="AK12" s="829"/>
    </row>
    <row r="13" customFormat="false" ht="13.2" hidden="false" customHeight="false" outlineLevel="0" collapsed="false">
      <c r="A13" s="825" t="n">
        <v>10</v>
      </c>
      <c r="B13" s="826" t="n">
        <v>190</v>
      </c>
      <c r="C13" s="826" t="n">
        <v>8</v>
      </c>
      <c r="D13" s="826"/>
      <c r="E13" s="826" t="n">
        <v>2887</v>
      </c>
      <c r="F13" s="826" t="n">
        <v>96</v>
      </c>
      <c r="G13" s="826" t="n">
        <v>3181</v>
      </c>
      <c r="H13" s="827"/>
      <c r="I13" s="826" t="n">
        <v>1900</v>
      </c>
      <c r="J13" s="826" t="n">
        <v>80</v>
      </c>
      <c r="K13" s="826" t="n">
        <v>0</v>
      </c>
      <c r="L13" s="826" t="n">
        <v>28870</v>
      </c>
      <c r="M13" s="826" t="n">
        <v>960</v>
      </c>
      <c r="N13" s="826" t="n">
        <v>31810</v>
      </c>
      <c r="O13" s="828"/>
      <c r="P13" s="829" t="n">
        <v>0.0302066772655008</v>
      </c>
      <c r="Q13" s="829" t="n">
        <v>0.0242424242424242</v>
      </c>
      <c r="R13" s="829" t="n">
        <v>0</v>
      </c>
      <c r="S13" s="829" t="n">
        <v>0.0650635535923555</v>
      </c>
      <c r="T13" s="829" t="n">
        <v>0.0551090700344432</v>
      </c>
      <c r="U13" s="829" t="n">
        <v>0.060130051793883</v>
      </c>
      <c r="W13" s="826" t="n">
        <v>11</v>
      </c>
      <c r="X13" s="826" t="n">
        <v>7663.40346300707</v>
      </c>
      <c r="Y13" s="826" t="n">
        <v>402.054553703074</v>
      </c>
      <c r="Z13" s="826" t="n">
        <v>204.682318248837</v>
      </c>
      <c r="AA13" s="826" t="n">
        <v>53500.1919064623</v>
      </c>
      <c r="AB13" s="826" t="n">
        <v>3077.5575695956</v>
      </c>
      <c r="AC13" s="826" t="n">
        <v>64453</v>
      </c>
      <c r="AE13" s="830" t="n">
        <v>10</v>
      </c>
      <c r="AF13" s="830" t="n">
        <v>1</v>
      </c>
      <c r="AG13" s="830" t="n">
        <v>1</v>
      </c>
      <c r="AH13" s="830" t="n">
        <v>1</v>
      </c>
      <c r="AI13" s="830" t="n">
        <v>1</v>
      </c>
      <c r="AJ13" s="830" t="n">
        <v>1</v>
      </c>
      <c r="AK13" s="829"/>
    </row>
    <row r="14" customFormat="false" ht="13.2" hidden="false" customHeight="false" outlineLevel="0" collapsed="false">
      <c r="A14" s="825" t="n">
        <v>11</v>
      </c>
      <c r="B14" s="826" t="n">
        <v>184</v>
      </c>
      <c r="C14" s="826" t="n">
        <v>13</v>
      </c>
      <c r="D14" s="826" t="n">
        <v>3</v>
      </c>
      <c r="E14" s="826" t="n">
        <v>2260</v>
      </c>
      <c r="F14" s="826" t="n">
        <v>75</v>
      </c>
      <c r="G14" s="826" t="n">
        <v>2535</v>
      </c>
      <c r="H14" s="827"/>
      <c r="I14" s="826" t="n">
        <v>2024</v>
      </c>
      <c r="J14" s="826" t="n">
        <v>143</v>
      </c>
      <c r="K14" s="826" t="n">
        <v>33</v>
      </c>
      <c r="L14" s="826" t="n">
        <v>24860</v>
      </c>
      <c r="M14" s="826" t="n">
        <v>825</v>
      </c>
      <c r="N14" s="826" t="n">
        <v>27885</v>
      </c>
      <c r="O14" s="828"/>
      <c r="P14" s="829" t="n">
        <v>0.0292527821939587</v>
      </c>
      <c r="Q14" s="829" t="n">
        <v>0.0393939393939394</v>
      </c>
      <c r="R14" s="829" t="n">
        <v>0.0178571428571429</v>
      </c>
      <c r="S14" s="829" t="n">
        <v>0.050933020823943</v>
      </c>
      <c r="T14" s="829" t="n">
        <v>0.0430539609644087</v>
      </c>
      <c r="U14" s="829" t="n">
        <v>0.0479187932403312</v>
      </c>
      <c r="W14" s="826" t="n">
        <v>12</v>
      </c>
      <c r="X14" s="826" t="n">
        <v>7756.1447582322</v>
      </c>
      <c r="Y14" s="826" t="n">
        <v>406.920154247477</v>
      </c>
      <c r="Z14" s="826" t="n">
        <v>207.159351253261</v>
      </c>
      <c r="AA14" s="826" t="n">
        <v>54147.6427572689</v>
      </c>
      <c r="AB14" s="826" t="n">
        <v>3114.80168397794</v>
      </c>
      <c r="AC14" s="826" t="n">
        <v>65233</v>
      </c>
      <c r="AE14" s="830" t="n">
        <v>11</v>
      </c>
      <c r="AF14" s="830" t="n">
        <v>1</v>
      </c>
      <c r="AG14" s="830" t="n">
        <v>1</v>
      </c>
      <c r="AH14" s="830" t="n">
        <v>1</v>
      </c>
      <c r="AI14" s="830" t="n">
        <v>1</v>
      </c>
      <c r="AJ14" s="830" t="n">
        <v>1</v>
      </c>
      <c r="AK14" s="829"/>
    </row>
    <row r="15" customFormat="false" ht="13.2" hidden="false" customHeight="false" outlineLevel="0" collapsed="false">
      <c r="A15" s="825" t="n">
        <v>12</v>
      </c>
      <c r="B15" s="826" t="n">
        <v>109</v>
      </c>
      <c r="C15" s="826" t="n">
        <v>4</v>
      </c>
      <c r="D15" s="826" t="n">
        <v>3</v>
      </c>
      <c r="E15" s="826" t="n">
        <v>1962</v>
      </c>
      <c r="F15" s="826" t="n">
        <v>72</v>
      </c>
      <c r="G15" s="826" t="n">
        <v>2150</v>
      </c>
      <c r="H15" s="827"/>
      <c r="I15" s="826" t="n">
        <v>1308</v>
      </c>
      <c r="J15" s="826" t="n">
        <v>48</v>
      </c>
      <c r="K15" s="826" t="n">
        <v>36</v>
      </c>
      <c r="L15" s="826" t="n">
        <v>23544</v>
      </c>
      <c r="M15" s="826" t="n">
        <v>864</v>
      </c>
      <c r="N15" s="826" t="n">
        <v>25800</v>
      </c>
      <c r="O15" s="828"/>
      <c r="P15" s="829" t="n">
        <v>0.017329093799682</v>
      </c>
      <c r="Q15" s="829" t="n">
        <v>0.0121212121212121</v>
      </c>
      <c r="R15" s="829" t="n">
        <v>0.0178571428571429</v>
      </c>
      <c r="S15" s="829" t="n">
        <v>0.0442170738303435</v>
      </c>
      <c r="T15" s="829" t="n">
        <v>0.0413318025258324</v>
      </c>
      <c r="U15" s="829" t="n">
        <v>0.0406411855884466</v>
      </c>
      <c r="W15" s="826" t="n">
        <v>13</v>
      </c>
      <c r="X15" s="826" t="n">
        <v>7848.88605345734</v>
      </c>
      <c r="Y15" s="826" t="n">
        <v>411.785754791879</v>
      </c>
      <c r="Z15" s="826" t="n">
        <v>209.636384257684</v>
      </c>
      <c r="AA15" s="826" t="n">
        <v>54795.0936080756</v>
      </c>
      <c r="AB15" s="826" t="n">
        <v>3152.04579836027</v>
      </c>
      <c r="AC15" s="826" t="n">
        <v>66013</v>
      </c>
      <c r="AE15" s="830" t="n">
        <v>12</v>
      </c>
      <c r="AF15" s="830" t="n">
        <v>1</v>
      </c>
      <c r="AG15" s="830" t="n">
        <v>1</v>
      </c>
      <c r="AH15" s="830" t="n">
        <v>1</v>
      </c>
      <c r="AI15" s="830" t="n">
        <v>1</v>
      </c>
      <c r="AJ15" s="830" t="n">
        <v>1</v>
      </c>
      <c r="AK15" s="829"/>
    </row>
    <row r="16" customFormat="false" ht="13.2" hidden="false" customHeight="false" outlineLevel="0" collapsed="false">
      <c r="A16" s="825" t="n">
        <v>13</v>
      </c>
      <c r="B16" s="826" t="n">
        <v>100</v>
      </c>
      <c r="C16" s="826" t="n">
        <v>13</v>
      </c>
      <c r="D16" s="826"/>
      <c r="E16" s="826" t="n">
        <v>1428</v>
      </c>
      <c r="F16" s="826" t="n">
        <v>66</v>
      </c>
      <c r="G16" s="826" t="n">
        <v>1607</v>
      </c>
      <c r="H16" s="827"/>
      <c r="I16" s="826" t="n">
        <v>1300</v>
      </c>
      <c r="J16" s="826" t="n">
        <v>169</v>
      </c>
      <c r="K16" s="826" t="n">
        <v>0</v>
      </c>
      <c r="L16" s="826" t="n">
        <v>18564</v>
      </c>
      <c r="M16" s="826" t="n">
        <v>858</v>
      </c>
      <c r="N16" s="826" t="n">
        <v>20891</v>
      </c>
      <c r="O16" s="828"/>
      <c r="P16" s="829" t="n">
        <v>0.0158982511923688</v>
      </c>
      <c r="Q16" s="829" t="n">
        <v>0.0393939393939394</v>
      </c>
      <c r="R16" s="829" t="n">
        <v>0</v>
      </c>
      <c r="S16" s="829" t="n">
        <v>0.0321824574055711</v>
      </c>
      <c r="T16" s="829" t="n">
        <v>0.0378874856486797</v>
      </c>
      <c r="U16" s="829" t="n">
        <v>0.0303769233677366</v>
      </c>
      <c r="W16" s="826" t="n">
        <v>14</v>
      </c>
      <c r="X16" s="826" t="n">
        <v>7941.74624777891</v>
      </c>
      <c r="Y16" s="826" t="n">
        <v>416.657593285698</v>
      </c>
      <c r="Z16" s="826" t="n">
        <v>212.116592945446</v>
      </c>
      <c r="AA16" s="826" t="n">
        <v>55443.3745240756</v>
      </c>
      <c r="AB16" s="826" t="n">
        <v>3189.3376616072</v>
      </c>
      <c r="AC16" s="826" t="n">
        <v>66794</v>
      </c>
      <c r="AE16" s="830" t="n">
        <v>13</v>
      </c>
      <c r="AF16" s="830" t="n">
        <v>1</v>
      </c>
      <c r="AG16" s="830" t="n">
        <v>1</v>
      </c>
      <c r="AH16" s="830" t="n">
        <v>1</v>
      </c>
      <c r="AI16" s="830" t="n">
        <v>1</v>
      </c>
      <c r="AJ16" s="830" t="n">
        <v>1</v>
      </c>
      <c r="AK16" s="829"/>
    </row>
    <row r="17" customFormat="false" ht="13.2" hidden="false" customHeight="false" outlineLevel="0" collapsed="false">
      <c r="A17" s="825" t="n">
        <v>14</v>
      </c>
      <c r="B17" s="826" t="n">
        <v>77</v>
      </c>
      <c r="C17" s="826" t="n">
        <v>6</v>
      </c>
      <c r="D17" s="826" t="n">
        <v>2</v>
      </c>
      <c r="E17" s="826" t="n">
        <v>1210</v>
      </c>
      <c r="F17" s="826" t="n">
        <v>55</v>
      </c>
      <c r="G17" s="826" t="n">
        <v>1350</v>
      </c>
      <c r="H17" s="827"/>
      <c r="I17" s="826" t="n">
        <v>1078</v>
      </c>
      <c r="J17" s="826" t="n">
        <v>84</v>
      </c>
      <c r="K17" s="826" t="n">
        <v>28</v>
      </c>
      <c r="L17" s="826" t="n">
        <v>16940</v>
      </c>
      <c r="M17" s="826" t="n">
        <v>770</v>
      </c>
      <c r="N17" s="826" t="n">
        <v>18900</v>
      </c>
      <c r="O17" s="828"/>
      <c r="P17" s="829" t="n">
        <v>0.012241653418124</v>
      </c>
      <c r="Q17" s="829" t="n">
        <v>0.0181818181818182</v>
      </c>
      <c r="R17" s="829" t="n">
        <v>0.0119047619047619</v>
      </c>
      <c r="S17" s="829" t="n">
        <v>0.0272694492021996</v>
      </c>
      <c r="T17" s="829" t="n">
        <v>0.0315729047072331</v>
      </c>
      <c r="U17" s="829" t="n">
        <v>0.0255188839741409</v>
      </c>
      <c r="W17" s="826" t="n">
        <v>15</v>
      </c>
      <c r="X17" s="826" t="n">
        <v>8034.48754300405</v>
      </c>
      <c r="Y17" s="826" t="n">
        <v>421.523193830101</v>
      </c>
      <c r="Z17" s="826" t="n">
        <v>214.59362594987</v>
      </c>
      <c r="AA17" s="826" t="n">
        <v>56090.8253748822</v>
      </c>
      <c r="AB17" s="826" t="n">
        <v>3226.58177598953</v>
      </c>
      <c r="AC17" s="826" t="n">
        <v>67574</v>
      </c>
      <c r="AE17" s="830" t="n">
        <v>14</v>
      </c>
      <c r="AF17" s="830" t="n">
        <v>1</v>
      </c>
      <c r="AG17" s="830" t="n">
        <v>1</v>
      </c>
      <c r="AH17" s="830" t="n">
        <v>1</v>
      </c>
      <c r="AI17" s="830" t="n">
        <v>1</v>
      </c>
      <c r="AJ17" s="830" t="n">
        <v>1</v>
      </c>
      <c r="AK17" s="829"/>
    </row>
    <row r="18" customFormat="false" ht="13.2" hidden="false" customHeight="false" outlineLevel="0" collapsed="false">
      <c r="A18" s="825" t="n">
        <v>15</v>
      </c>
      <c r="B18" s="826" t="n">
        <v>76</v>
      </c>
      <c r="C18" s="826" t="n">
        <v>8</v>
      </c>
      <c r="D18" s="826" t="n">
        <v>2</v>
      </c>
      <c r="E18" s="826" t="n">
        <v>959</v>
      </c>
      <c r="F18" s="826" t="n">
        <v>38</v>
      </c>
      <c r="G18" s="826" t="n">
        <v>1083</v>
      </c>
      <c r="H18" s="827"/>
      <c r="I18" s="826" t="n">
        <v>1140</v>
      </c>
      <c r="J18" s="826" t="n">
        <v>120</v>
      </c>
      <c r="K18" s="826" t="n">
        <v>30</v>
      </c>
      <c r="L18" s="826" t="n">
        <v>14385</v>
      </c>
      <c r="M18" s="826" t="n">
        <v>570</v>
      </c>
      <c r="N18" s="826" t="n">
        <v>16245</v>
      </c>
      <c r="O18" s="828"/>
      <c r="P18" s="829" t="n">
        <v>0.0120826709062003</v>
      </c>
      <c r="Q18" s="829" t="n">
        <v>0.0242424242424242</v>
      </c>
      <c r="R18" s="829" t="n">
        <v>0.0119047619047619</v>
      </c>
      <c r="S18" s="829" t="n">
        <v>0.021612728747859</v>
      </c>
      <c r="T18" s="829" t="n">
        <v>0.0218140068886338</v>
      </c>
      <c r="U18" s="829" t="n">
        <v>0.0204718158103663</v>
      </c>
      <c r="W18" s="826" t="n">
        <v>16</v>
      </c>
      <c r="X18" s="826" t="n">
        <v>8127.22883822918</v>
      </c>
      <c r="Y18" s="826" t="n">
        <v>426.388794374504</v>
      </c>
      <c r="Z18" s="826" t="n">
        <v>217.070658954293</v>
      </c>
      <c r="AA18" s="826" t="n">
        <v>56738.2762256889</v>
      </c>
      <c r="AB18" s="826" t="n">
        <v>3263.82589037187</v>
      </c>
      <c r="AC18" s="826" t="n">
        <v>68354</v>
      </c>
      <c r="AE18" s="830" t="n">
        <v>15</v>
      </c>
      <c r="AF18" s="830" t="n">
        <v>1</v>
      </c>
      <c r="AG18" s="830" t="n">
        <v>1</v>
      </c>
      <c r="AH18" s="830" t="n">
        <v>1</v>
      </c>
      <c r="AI18" s="830" t="n">
        <v>1</v>
      </c>
      <c r="AJ18" s="830" t="n">
        <v>1</v>
      </c>
      <c r="AK18" s="829"/>
    </row>
    <row r="19" customFormat="false" ht="13.2" hidden="false" customHeight="false" outlineLevel="0" collapsed="false">
      <c r="A19" s="825" t="n">
        <v>16</v>
      </c>
      <c r="B19" s="826" t="n">
        <v>64</v>
      </c>
      <c r="C19" s="826" t="n">
        <v>4</v>
      </c>
      <c r="D19" s="826" t="n">
        <v>3</v>
      </c>
      <c r="E19" s="826" t="n">
        <v>754</v>
      </c>
      <c r="F19" s="826" t="n">
        <v>41</v>
      </c>
      <c r="G19" s="826" t="n">
        <v>866</v>
      </c>
      <c r="H19" s="827"/>
      <c r="I19" s="826" t="n">
        <v>1024</v>
      </c>
      <c r="J19" s="826" t="n">
        <v>64</v>
      </c>
      <c r="K19" s="826" t="n">
        <v>48</v>
      </c>
      <c r="L19" s="826" t="n">
        <v>12064</v>
      </c>
      <c r="M19" s="826" t="n">
        <v>656</v>
      </c>
      <c r="N19" s="826" t="n">
        <v>13856</v>
      </c>
      <c r="O19" s="828"/>
      <c r="P19" s="829" t="n">
        <v>0.0101748807631161</v>
      </c>
      <c r="Q19" s="829" t="n">
        <v>0.0121212121212121</v>
      </c>
      <c r="R19" s="829" t="n">
        <v>0.0178571428571429</v>
      </c>
      <c r="S19" s="829" t="n">
        <v>0.0169926980978996</v>
      </c>
      <c r="T19" s="829" t="n">
        <v>0.0235361653272101</v>
      </c>
      <c r="U19" s="829" t="n">
        <v>0.0163698914974859</v>
      </c>
      <c r="W19" s="826" t="n">
        <v>17</v>
      </c>
      <c r="X19" s="826" t="n">
        <v>8220.68352803297</v>
      </c>
      <c r="Y19" s="826" t="n">
        <v>431.291822615402</v>
      </c>
      <c r="Z19" s="826" t="n">
        <v>219.56674605875</v>
      </c>
      <c r="AA19" s="826" t="n">
        <v>57390.7074676556</v>
      </c>
      <c r="AB19" s="826" t="n">
        <v>3301.35649794176</v>
      </c>
      <c r="AC19" s="826" t="n">
        <v>69140</v>
      </c>
      <c r="AE19" s="830" t="n">
        <v>16</v>
      </c>
      <c r="AF19" s="830" t="n">
        <v>1</v>
      </c>
      <c r="AG19" s="830" t="n">
        <v>1</v>
      </c>
      <c r="AH19" s="830" t="n">
        <v>1</v>
      </c>
      <c r="AI19" s="830" t="n">
        <v>1</v>
      </c>
      <c r="AJ19" s="830" t="n">
        <v>1</v>
      </c>
      <c r="AK19" s="829"/>
    </row>
    <row r="20" customFormat="false" ht="13.2" hidden="false" customHeight="false" outlineLevel="0" collapsed="false">
      <c r="A20" s="825" t="n">
        <v>17</v>
      </c>
      <c r="B20" s="826" t="n">
        <v>55</v>
      </c>
      <c r="C20" s="826" t="n">
        <v>1</v>
      </c>
      <c r="D20" s="826" t="n">
        <v>2</v>
      </c>
      <c r="E20" s="826" t="n">
        <v>507</v>
      </c>
      <c r="F20" s="826" t="n">
        <v>29</v>
      </c>
      <c r="G20" s="826" t="n">
        <v>594</v>
      </c>
      <c r="H20" s="827"/>
      <c r="I20" s="826" t="n">
        <v>935</v>
      </c>
      <c r="J20" s="826" t="n">
        <v>17</v>
      </c>
      <c r="K20" s="826" t="n">
        <v>34</v>
      </c>
      <c r="L20" s="826" t="n">
        <v>8619</v>
      </c>
      <c r="M20" s="826" t="n">
        <v>493</v>
      </c>
      <c r="N20" s="826" t="n">
        <v>10098</v>
      </c>
      <c r="O20" s="828"/>
      <c r="P20" s="829" t="n">
        <v>0.00874403815580286</v>
      </c>
      <c r="Q20" s="829" t="n">
        <v>0.00303030303030303</v>
      </c>
      <c r="R20" s="829" t="n">
        <v>0.0119047619047619</v>
      </c>
      <c r="S20" s="829" t="n">
        <v>0.0114261245830704</v>
      </c>
      <c r="T20" s="829" t="n">
        <v>0.0166475315729047</v>
      </c>
      <c r="U20" s="829" t="n">
        <v>0.011228308948622</v>
      </c>
      <c r="W20" s="826" t="n">
        <v>18</v>
      </c>
      <c r="X20" s="826" t="n">
        <v>8315.20830970474</v>
      </c>
      <c r="Y20" s="826" t="n">
        <v>436.250992401043</v>
      </c>
      <c r="Z20" s="826" t="n">
        <v>222.091414313258</v>
      </c>
      <c r="AA20" s="826" t="n">
        <v>58050.6092963623</v>
      </c>
      <c r="AB20" s="826" t="n">
        <v>3339.31684529298</v>
      </c>
      <c r="AC20" s="826" t="n">
        <v>69935</v>
      </c>
      <c r="AE20" s="830" t="n">
        <v>17</v>
      </c>
      <c r="AF20" s="830" t="n">
        <v>1</v>
      </c>
      <c r="AG20" s="830" t="n">
        <v>1</v>
      </c>
      <c r="AH20" s="830" t="n">
        <v>1</v>
      </c>
      <c r="AI20" s="830" t="n">
        <v>1</v>
      </c>
      <c r="AJ20" s="830" t="n">
        <v>1</v>
      </c>
      <c r="AK20" s="829"/>
    </row>
    <row r="21" customFormat="false" ht="13.2" hidden="false" customHeight="false" outlineLevel="0" collapsed="false">
      <c r="A21" s="825" t="n">
        <v>18</v>
      </c>
      <c r="B21" s="826" t="n">
        <v>28</v>
      </c>
      <c r="C21" s="826" t="n">
        <v>5</v>
      </c>
      <c r="D21" s="826" t="n">
        <v>2</v>
      </c>
      <c r="E21" s="826" t="n">
        <v>462</v>
      </c>
      <c r="F21" s="826" t="n">
        <v>29</v>
      </c>
      <c r="G21" s="826" t="n">
        <v>526</v>
      </c>
      <c r="H21" s="827"/>
      <c r="I21" s="826" t="n">
        <v>504</v>
      </c>
      <c r="J21" s="826" t="n">
        <v>90</v>
      </c>
      <c r="K21" s="826" t="n">
        <v>36</v>
      </c>
      <c r="L21" s="826" t="n">
        <v>8316</v>
      </c>
      <c r="M21" s="826" t="n">
        <v>522</v>
      </c>
      <c r="N21" s="826" t="n">
        <v>9468</v>
      </c>
      <c r="O21" s="828"/>
      <c r="P21" s="829" t="n">
        <v>0.00445151033386328</v>
      </c>
      <c r="Q21" s="829" t="n">
        <v>0.0151515151515152</v>
      </c>
      <c r="R21" s="829" t="n">
        <v>0.0119047619047619</v>
      </c>
      <c r="S21" s="829" t="n">
        <v>0.0104119715135671</v>
      </c>
      <c r="T21" s="829" t="n">
        <v>0.0166475315729047</v>
      </c>
      <c r="U21" s="829" t="n">
        <v>0.009942913311406</v>
      </c>
      <c r="W21" s="826" t="n">
        <v>19</v>
      </c>
      <c r="X21" s="826" t="n">
        <v>8410.80318324449</v>
      </c>
      <c r="Y21" s="826" t="n">
        <v>441.266303731428</v>
      </c>
      <c r="Z21" s="826" t="n">
        <v>224.644663717818</v>
      </c>
      <c r="AA21" s="826" t="n">
        <v>58717.9817118092</v>
      </c>
      <c r="AB21" s="826" t="n">
        <v>3377.70693242554</v>
      </c>
      <c r="AC21" s="826" t="n">
        <v>70739</v>
      </c>
      <c r="AE21" s="830" t="n">
        <v>18</v>
      </c>
      <c r="AF21" s="830" t="n">
        <v>1</v>
      </c>
      <c r="AG21" s="830" t="n">
        <v>1</v>
      </c>
      <c r="AH21" s="830" t="n">
        <v>1</v>
      </c>
      <c r="AI21" s="830" t="n">
        <v>1</v>
      </c>
      <c r="AJ21" s="830" t="n">
        <v>1</v>
      </c>
      <c r="AK21" s="829"/>
    </row>
    <row r="22" customFormat="false" ht="13.2" hidden="false" customHeight="false" outlineLevel="0" collapsed="false">
      <c r="A22" s="825" t="n">
        <v>19</v>
      </c>
      <c r="B22" s="826" t="n">
        <v>48</v>
      </c>
      <c r="C22" s="826" t="n">
        <v>2</v>
      </c>
      <c r="D22" s="826" t="n">
        <v>3</v>
      </c>
      <c r="E22" s="826" t="n">
        <v>362</v>
      </c>
      <c r="F22" s="826" t="n">
        <v>18</v>
      </c>
      <c r="G22" s="826" t="n">
        <v>433</v>
      </c>
      <c r="H22" s="827"/>
      <c r="I22" s="826" t="n">
        <v>912</v>
      </c>
      <c r="J22" s="826" t="n">
        <v>38</v>
      </c>
      <c r="K22" s="826" t="n">
        <v>57</v>
      </c>
      <c r="L22" s="826" t="n">
        <v>6878</v>
      </c>
      <c r="M22" s="826" t="n">
        <v>342</v>
      </c>
      <c r="N22" s="826" t="n">
        <v>8227</v>
      </c>
      <c r="O22" s="828"/>
      <c r="P22" s="829" t="n">
        <v>0.00763116057233704</v>
      </c>
      <c r="Q22" s="829" t="n">
        <v>0.00606060606060606</v>
      </c>
      <c r="R22" s="829" t="n">
        <v>0.0178571428571429</v>
      </c>
      <c r="S22" s="829" t="n">
        <v>0.00815829802578203</v>
      </c>
      <c r="T22" s="829" t="n">
        <v>0.0103329506314581</v>
      </c>
      <c r="U22" s="829" t="n">
        <v>0.00818494574874296</v>
      </c>
      <c r="W22" s="826" t="n">
        <v>20</v>
      </c>
      <c r="X22" s="826" t="n">
        <v>8507.58704774867</v>
      </c>
      <c r="Y22" s="826" t="n">
        <v>446.343994555971</v>
      </c>
      <c r="Z22" s="826" t="n">
        <v>227.229669955767</v>
      </c>
      <c r="AA22" s="826" t="n">
        <v>59393.6547791894</v>
      </c>
      <c r="AB22" s="826" t="n">
        <v>3416.57450820403</v>
      </c>
      <c r="AC22" s="826" t="n">
        <v>71553</v>
      </c>
      <c r="AE22" s="830" t="n">
        <v>19</v>
      </c>
      <c r="AF22" s="830" t="n">
        <v>1</v>
      </c>
      <c r="AG22" s="830" t="n">
        <v>1</v>
      </c>
      <c r="AH22" s="830" t="n">
        <v>1</v>
      </c>
      <c r="AI22" s="830" t="n">
        <v>1</v>
      </c>
      <c r="AJ22" s="830" t="n">
        <v>1</v>
      </c>
      <c r="AK22" s="829"/>
    </row>
    <row r="23" customFormat="false" ht="13.2" hidden="false" customHeight="false" outlineLevel="0" collapsed="false">
      <c r="A23" s="825" t="n">
        <v>20</v>
      </c>
      <c r="B23" s="826" t="n">
        <v>44</v>
      </c>
      <c r="C23" s="826" t="n">
        <v>5</v>
      </c>
      <c r="D23" s="826" t="n">
        <v>2</v>
      </c>
      <c r="E23" s="826" t="n">
        <v>278</v>
      </c>
      <c r="F23" s="826" t="n">
        <v>13</v>
      </c>
      <c r="G23" s="826" t="n">
        <v>342</v>
      </c>
      <c r="H23" s="827"/>
      <c r="I23" s="826" t="n">
        <v>880</v>
      </c>
      <c r="J23" s="826" t="n">
        <v>100</v>
      </c>
      <c r="K23" s="826" t="n">
        <v>40</v>
      </c>
      <c r="L23" s="826" t="n">
        <v>5560</v>
      </c>
      <c r="M23" s="826" t="n">
        <v>260</v>
      </c>
      <c r="N23" s="826" t="n">
        <v>6840</v>
      </c>
      <c r="O23" s="828"/>
      <c r="P23" s="829" t="n">
        <v>0.00699523052464229</v>
      </c>
      <c r="Q23" s="829" t="n">
        <v>0.0151515151515152</v>
      </c>
      <c r="R23" s="829" t="n">
        <v>0.0119047619047619</v>
      </c>
      <c r="S23" s="829" t="n">
        <v>0.00626521229604255</v>
      </c>
      <c r="T23" s="829" t="n">
        <v>0.00746268656716418</v>
      </c>
      <c r="U23" s="829" t="n">
        <v>0.00646478394011569</v>
      </c>
      <c r="W23" s="826" t="n">
        <v>21</v>
      </c>
      <c r="X23" s="826" t="n">
        <v>8605.32210502439</v>
      </c>
      <c r="Y23" s="826" t="n">
        <v>451.471588975842</v>
      </c>
      <c r="Z23" s="826" t="n">
        <v>229.840081660429</v>
      </c>
      <c r="AA23" s="826" t="n">
        <v>60075.9683681164</v>
      </c>
      <c r="AB23" s="826" t="n">
        <v>3455.82407489926</v>
      </c>
      <c r="AC23" s="826" t="n">
        <v>72375</v>
      </c>
      <c r="AE23" s="830" t="n">
        <v>20</v>
      </c>
      <c r="AF23" s="830" t="n">
        <v>1</v>
      </c>
      <c r="AG23" s="830" t="n">
        <v>1</v>
      </c>
      <c r="AH23" s="830" t="n">
        <v>1</v>
      </c>
      <c r="AI23" s="830" t="n">
        <v>1</v>
      </c>
      <c r="AJ23" s="830" t="n">
        <v>1</v>
      </c>
      <c r="AK23" s="829"/>
    </row>
    <row r="24" customFormat="false" ht="13.2" hidden="false" customHeight="false" outlineLevel="0" collapsed="false">
      <c r="A24" s="825" t="n">
        <v>21</v>
      </c>
      <c r="B24" s="826" t="n">
        <v>24</v>
      </c>
      <c r="C24" s="826" t="n">
        <v>2</v>
      </c>
      <c r="D24" s="826" t="n">
        <v>3</v>
      </c>
      <c r="E24" s="826" t="n">
        <v>235</v>
      </c>
      <c r="F24" s="826" t="n">
        <v>14</v>
      </c>
      <c r="G24" s="826" t="n">
        <v>278</v>
      </c>
      <c r="H24" s="827"/>
      <c r="I24" s="826" t="n">
        <v>504</v>
      </c>
      <c r="J24" s="826" t="n">
        <v>42</v>
      </c>
      <c r="K24" s="826" t="n">
        <v>63</v>
      </c>
      <c r="L24" s="826" t="n">
        <v>4935</v>
      </c>
      <c r="M24" s="826" t="n">
        <v>294</v>
      </c>
      <c r="N24" s="826" t="n">
        <v>5838</v>
      </c>
      <c r="O24" s="828"/>
      <c r="P24" s="829" t="n">
        <v>0.00381558028616852</v>
      </c>
      <c r="Q24" s="829" t="n">
        <v>0.00606060606060606</v>
      </c>
      <c r="R24" s="829" t="n">
        <v>0.0178571428571429</v>
      </c>
      <c r="S24" s="829" t="n">
        <v>0.00529613269629496</v>
      </c>
      <c r="T24" s="829" t="n">
        <v>0.00803673938002296</v>
      </c>
      <c r="U24" s="829" t="n">
        <v>0.00525499981097123</v>
      </c>
      <c r="W24" s="826" t="n">
        <v>22</v>
      </c>
      <c r="X24" s="826" t="n">
        <v>8704.36505236097</v>
      </c>
      <c r="Y24" s="826" t="n">
        <v>456.667800839288</v>
      </c>
      <c r="Z24" s="826" t="n">
        <v>232.485425881819</v>
      </c>
      <c r="AA24" s="826" t="n">
        <v>60767.4126741702</v>
      </c>
      <c r="AB24" s="826" t="n">
        <v>3495.59887910501</v>
      </c>
      <c r="AC24" s="826" t="n">
        <v>73208</v>
      </c>
      <c r="AE24" s="830" t="n">
        <v>21</v>
      </c>
      <c r="AF24" s="830" t="n">
        <v>1</v>
      </c>
      <c r="AG24" s="830" t="n">
        <v>1</v>
      </c>
      <c r="AH24" s="830" t="n">
        <v>1</v>
      </c>
      <c r="AI24" s="830" t="n">
        <v>1.01</v>
      </c>
      <c r="AJ24" s="830" t="n">
        <v>1.01</v>
      </c>
      <c r="AK24" s="829"/>
    </row>
    <row r="25" customFormat="false" ht="13.2" hidden="false" customHeight="false" outlineLevel="0" collapsed="false">
      <c r="A25" s="825" t="n">
        <v>22</v>
      </c>
      <c r="B25" s="826" t="n">
        <v>20</v>
      </c>
      <c r="C25" s="826" t="n">
        <v>3</v>
      </c>
      <c r="D25" s="826" t="n">
        <v>4</v>
      </c>
      <c r="E25" s="826" t="n">
        <v>174</v>
      </c>
      <c r="F25" s="826" t="n">
        <v>8</v>
      </c>
      <c r="G25" s="826" t="n">
        <v>209</v>
      </c>
      <c r="H25" s="827"/>
      <c r="I25" s="826" t="n">
        <v>440</v>
      </c>
      <c r="J25" s="826" t="n">
        <v>66</v>
      </c>
      <c r="K25" s="826" t="n">
        <v>88</v>
      </c>
      <c r="L25" s="826" t="n">
        <v>3828</v>
      </c>
      <c r="M25" s="826" t="n">
        <v>176</v>
      </c>
      <c r="N25" s="826" t="n">
        <v>4598</v>
      </c>
      <c r="O25" s="828"/>
      <c r="P25" s="829" t="n">
        <v>0.00317965023847377</v>
      </c>
      <c r="Q25" s="829" t="n">
        <v>0.00909090909090909</v>
      </c>
      <c r="R25" s="829" t="n">
        <v>0.0238095238095238</v>
      </c>
      <c r="S25" s="829" t="n">
        <v>0.00392139186874606</v>
      </c>
      <c r="T25" s="829" t="n">
        <v>0.00459242250287026</v>
      </c>
      <c r="U25" s="829" t="n">
        <v>0.00395070129673736</v>
      </c>
      <c r="W25" s="826" t="n">
        <v>23</v>
      </c>
      <c r="X25" s="826" t="n">
        <v>8804.47809156554</v>
      </c>
      <c r="Y25" s="826" t="n">
        <v>461.920154247477</v>
      </c>
      <c r="Z25" s="826" t="n">
        <v>235.159351253261</v>
      </c>
      <c r="AA25" s="826" t="n">
        <v>61466.327566964</v>
      </c>
      <c r="AB25" s="826" t="n">
        <v>3535.80342309209</v>
      </c>
      <c r="AC25" s="826" t="n">
        <v>74050</v>
      </c>
      <c r="AE25" s="830" t="n">
        <v>22</v>
      </c>
      <c r="AF25" s="830" t="n">
        <v>1.01</v>
      </c>
      <c r="AG25" s="830" t="n">
        <v>1</v>
      </c>
      <c r="AH25" s="830" t="n">
        <v>1.01</v>
      </c>
      <c r="AI25" s="830" t="n">
        <v>1.02</v>
      </c>
      <c r="AJ25" s="830" t="n">
        <v>1.02</v>
      </c>
      <c r="AK25" s="829"/>
    </row>
    <row r="26" customFormat="false" ht="13.2" hidden="false" customHeight="false" outlineLevel="0" collapsed="false">
      <c r="A26" s="825" t="n">
        <v>23</v>
      </c>
      <c r="B26" s="826" t="n">
        <v>16</v>
      </c>
      <c r="C26" s="826" t="n">
        <v>4</v>
      </c>
      <c r="D26" s="826" t="n">
        <v>1</v>
      </c>
      <c r="E26" s="826" t="n">
        <v>137</v>
      </c>
      <c r="F26" s="826" t="n">
        <v>8</v>
      </c>
      <c r="G26" s="826" t="n">
        <v>166</v>
      </c>
      <c r="H26" s="827"/>
      <c r="I26" s="826" t="n">
        <v>368</v>
      </c>
      <c r="J26" s="826" t="n">
        <v>92</v>
      </c>
      <c r="K26" s="826" t="n">
        <v>23</v>
      </c>
      <c r="L26" s="826" t="n">
        <v>3151</v>
      </c>
      <c r="M26" s="826" t="n">
        <v>184</v>
      </c>
      <c r="N26" s="826" t="n">
        <v>3818</v>
      </c>
      <c r="O26" s="828"/>
      <c r="P26" s="829" t="n">
        <v>0.00254372019077901</v>
      </c>
      <c r="Q26" s="829" t="n">
        <v>0.0121212121212121</v>
      </c>
      <c r="R26" s="829" t="n">
        <v>0.00595238095238095</v>
      </c>
      <c r="S26" s="829" t="n">
        <v>0.00308753267826557</v>
      </c>
      <c r="T26" s="829" t="n">
        <v>0.00459242250287026</v>
      </c>
      <c r="U26" s="829" t="n">
        <v>0.00313787758496843</v>
      </c>
      <c r="W26" s="826" t="n">
        <v>24</v>
      </c>
      <c r="X26" s="826" t="n">
        <v>8906.01791992741</v>
      </c>
      <c r="Y26" s="826" t="n">
        <v>467.247363048656</v>
      </c>
      <c r="Z26" s="826" t="n">
        <v>237.87138482477</v>
      </c>
      <c r="AA26" s="826" t="n">
        <v>62175.203242078</v>
      </c>
      <c r="AB26" s="826" t="n">
        <v>3576.58095345429</v>
      </c>
      <c r="AC26" s="826" t="n">
        <v>74904</v>
      </c>
      <c r="AE26" s="830" t="n">
        <v>23</v>
      </c>
      <c r="AF26" s="830" t="n">
        <v>1.02</v>
      </c>
      <c r="AG26" s="830" t="n">
        <v>1.01</v>
      </c>
      <c r="AH26" s="830" t="n">
        <v>1.02</v>
      </c>
      <c r="AI26" s="830" t="n">
        <v>1.03</v>
      </c>
      <c r="AJ26" s="830" t="n">
        <v>1.03</v>
      </c>
      <c r="AK26" s="829"/>
    </row>
    <row r="27" customFormat="false" ht="13.2" hidden="false" customHeight="false" outlineLevel="0" collapsed="false">
      <c r="A27" s="825" t="n">
        <v>24</v>
      </c>
      <c r="B27" s="826" t="n">
        <v>8</v>
      </c>
      <c r="C27" s="826" t="n">
        <v>1</v>
      </c>
      <c r="D27" s="826" t="n">
        <v>2</v>
      </c>
      <c r="E27" s="826" t="n">
        <v>109</v>
      </c>
      <c r="F27" s="826" t="n">
        <v>6</v>
      </c>
      <c r="G27" s="826" t="n">
        <v>126</v>
      </c>
      <c r="H27" s="827"/>
      <c r="I27" s="826" t="n">
        <v>192</v>
      </c>
      <c r="J27" s="826" t="n">
        <v>24</v>
      </c>
      <c r="K27" s="826" t="n">
        <v>48</v>
      </c>
      <c r="L27" s="826" t="n">
        <v>2616</v>
      </c>
      <c r="M27" s="826" t="n">
        <v>144</v>
      </c>
      <c r="N27" s="826" t="n">
        <v>3024</v>
      </c>
      <c r="O27" s="828"/>
      <c r="P27" s="829" t="n">
        <v>0.00127186009538951</v>
      </c>
      <c r="Q27" s="829" t="n">
        <v>0.00303030303030303</v>
      </c>
      <c r="R27" s="829" t="n">
        <v>0.0119047619047619</v>
      </c>
      <c r="S27" s="829" t="n">
        <v>0.00245650410168575</v>
      </c>
      <c r="T27" s="829" t="n">
        <v>0.0034443168771527</v>
      </c>
      <c r="U27" s="829" t="n">
        <v>0.00238176250425315</v>
      </c>
      <c r="W27" s="826" t="n">
        <v>25</v>
      </c>
      <c r="X27" s="826" t="n">
        <v>9008.39004196439</v>
      </c>
      <c r="Y27" s="826" t="n">
        <v>472.618237495747</v>
      </c>
      <c r="Z27" s="826" t="n">
        <v>240.605648179653</v>
      </c>
      <c r="AA27" s="826" t="n">
        <v>62889.8893735453</v>
      </c>
      <c r="AB27" s="826" t="n">
        <v>3617.69272586863</v>
      </c>
      <c r="AC27" s="826" t="n">
        <v>75765</v>
      </c>
      <c r="AE27" s="830" t="n">
        <v>24</v>
      </c>
      <c r="AF27" s="830" t="n">
        <v>1.03</v>
      </c>
      <c r="AG27" s="830" t="n">
        <v>1.01</v>
      </c>
      <c r="AH27" s="830" t="n">
        <v>1.03</v>
      </c>
      <c r="AI27" s="830" t="n">
        <v>1.04</v>
      </c>
      <c r="AJ27" s="830" t="n">
        <v>1.04</v>
      </c>
      <c r="AK27" s="829"/>
    </row>
    <row r="28" customFormat="false" ht="13.2" hidden="false" customHeight="false" outlineLevel="0" collapsed="false">
      <c r="A28" s="825" t="n">
        <v>25</v>
      </c>
      <c r="B28" s="826" t="n">
        <v>6</v>
      </c>
      <c r="C28" s="826" t="n">
        <v>3</v>
      </c>
      <c r="D28" s="826" t="n">
        <v>1</v>
      </c>
      <c r="E28" s="826" t="n">
        <v>129</v>
      </c>
      <c r="F28" s="826" t="n">
        <v>7</v>
      </c>
      <c r="G28" s="826" t="n">
        <v>146</v>
      </c>
      <c r="H28" s="827"/>
      <c r="I28" s="826" t="n">
        <v>150</v>
      </c>
      <c r="J28" s="826" t="n">
        <v>75</v>
      </c>
      <c r="K28" s="826" t="n">
        <v>25</v>
      </c>
      <c r="L28" s="826" t="n">
        <v>3225</v>
      </c>
      <c r="M28" s="826" t="n">
        <v>175</v>
      </c>
      <c r="N28" s="826" t="n">
        <v>3650</v>
      </c>
      <c r="O28" s="828"/>
      <c r="P28" s="829" t="n">
        <v>0.00095389507154213</v>
      </c>
      <c r="Q28" s="829" t="n">
        <v>0.00909090909090909</v>
      </c>
      <c r="R28" s="829" t="n">
        <v>0.00595238095238095</v>
      </c>
      <c r="S28" s="829" t="n">
        <v>0.00290723879924277</v>
      </c>
      <c r="T28" s="829" t="n">
        <v>0.00401836969001148</v>
      </c>
      <c r="U28" s="829" t="n">
        <v>0.00275982004461079</v>
      </c>
      <c r="W28" s="826" t="n">
        <v>26</v>
      </c>
      <c r="X28" s="826" t="n">
        <v>9111.83225586934</v>
      </c>
      <c r="Y28" s="826" t="n">
        <v>478.045253487581</v>
      </c>
      <c r="Z28" s="826" t="n">
        <v>243.368492684587</v>
      </c>
      <c r="AA28" s="826" t="n">
        <v>63612.0460917527</v>
      </c>
      <c r="AB28" s="826" t="n">
        <v>3659.23423806431</v>
      </c>
      <c r="AC28" s="826" t="n">
        <v>76635</v>
      </c>
      <c r="AE28" s="830" t="n">
        <v>25</v>
      </c>
      <c r="AF28" s="830" t="n">
        <v>1.04</v>
      </c>
      <c r="AG28" s="830" t="n">
        <v>1.01</v>
      </c>
      <c r="AH28" s="830" t="n">
        <v>1.04</v>
      </c>
      <c r="AI28" s="830" t="n">
        <v>1.05</v>
      </c>
      <c r="AJ28" s="830" t="n">
        <v>1.05</v>
      </c>
      <c r="AK28" s="829"/>
    </row>
    <row r="29" customFormat="false" ht="13.2" hidden="false" customHeight="false" outlineLevel="0" collapsed="false">
      <c r="A29" s="825" t="n">
        <v>26</v>
      </c>
      <c r="B29" s="826" t="n">
        <v>4</v>
      </c>
      <c r="C29" s="826" t="n">
        <v>2</v>
      </c>
      <c r="D29" s="826" t="n">
        <v>1</v>
      </c>
      <c r="E29" s="826" t="n">
        <v>60</v>
      </c>
      <c r="F29" s="826" t="n">
        <v>3</v>
      </c>
      <c r="G29" s="826" t="n">
        <v>70</v>
      </c>
      <c r="H29" s="827"/>
      <c r="I29" s="826" t="n">
        <v>104</v>
      </c>
      <c r="J29" s="826" t="n">
        <v>52</v>
      </c>
      <c r="K29" s="826" t="n">
        <v>26</v>
      </c>
      <c r="L29" s="826" t="n">
        <v>1560</v>
      </c>
      <c r="M29" s="826" t="n">
        <v>78</v>
      </c>
      <c r="N29" s="826" t="n">
        <v>1820</v>
      </c>
      <c r="O29" s="828"/>
      <c r="P29" s="829" t="n">
        <v>0.000635930047694754</v>
      </c>
      <c r="Q29" s="829" t="n">
        <v>0.00606060606060606</v>
      </c>
      <c r="R29" s="829" t="n">
        <v>0.00595238095238095</v>
      </c>
      <c r="S29" s="829" t="n">
        <v>0.00135220409267105</v>
      </c>
      <c r="T29" s="829" t="n">
        <v>0.00172215843857635</v>
      </c>
      <c r="U29" s="829" t="n">
        <v>0.00132320139125175</v>
      </c>
      <c r="W29" s="826" t="n">
        <v>27</v>
      </c>
      <c r="X29" s="826" t="n">
        <v>9216.82015802805</v>
      </c>
      <c r="Y29" s="826" t="n">
        <v>483.553362821822</v>
      </c>
      <c r="Z29" s="826" t="n">
        <v>246.172621072927</v>
      </c>
      <c r="AA29" s="826" t="n">
        <v>64344.9936574736</v>
      </c>
      <c r="AB29" s="826" t="n">
        <v>3701.3964854997</v>
      </c>
      <c r="AC29" s="826" t="n">
        <v>77518</v>
      </c>
      <c r="AE29" s="830" t="n">
        <v>26</v>
      </c>
      <c r="AF29" s="830" t="n">
        <v>1.04</v>
      </c>
      <c r="AG29" s="830" t="n">
        <v>1.01</v>
      </c>
      <c r="AH29" s="830" t="n">
        <v>1.04</v>
      </c>
      <c r="AI29" s="830" t="n">
        <v>1.06</v>
      </c>
      <c r="AJ29" s="830" t="n">
        <v>1.06</v>
      </c>
      <c r="AK29" s="829"/>
    </row>
    <row r="30" customFormat="false" ht="13.2" hidden="false" customHeight="false" outlineLevel="0" collapsed="false">
      <c r="A30" s="825" t="n">
        <v>27</v>
      </c>
      <c r="B30" s="826" t="n">
        <v>16</v>
      </c>
      <c r="C30" s="826" t="n">
        <v>3</v>
      </c>
      <c r="D30" s="826" t="n">
        <v>3</v>
      </c>
      <c r="E30" s="826" t="n">
        <v>56</v>
      </c>
      <c r="F30" s="826" t="n">
        <v>4</v>
      </c>
      <c r="G30" s="826" t="n">
        <v>82</v>
      </c>
      <c r="H30" s="827"/>
      <c r="I30" s="826" t="n">
        <v>432</v>
      </c>
      <c r="J30" s="826" t="n">
        <v>81</v>
      </c>
      <c r="K30" s="826" t="n">
        <v>81</v>
      </c>
      <c r="L30" s="826" t="n">
        <v>1512</v>
      </c>
      <c r="M30" s="826" t="n">
        <v>108</v>
      </c>
      <c r="N30" s="826" t="n">
        <v>2214</v>
      </c>
      <c r="O30" s="828"/>
      <c r="P30" s="829" t="n">
        <v>0.00254372019077901</v>
      </c>
      <c r="Q30" s="829" t="n">
        <v>0.00909090909090909</v>
      </c>
      <c r="R30" s="829" t="n">
        <v>0.0178571428571429</v>
      </c>
      <c r="S30" s="829" t="n">
        <v>0.00126205715315965</v>
      </c>
      <c r="T30" s="829" t="n">
        <v>0.00229621125143513</v>
      </c>
      <c r="U30" s="829" t="n">
        <v>0.00155003591546633</v>
      </c>
      <c r="W30" s="826" t="n">
        <v>28</v>
      </c>
      <c r="X30" s="826" t="n">
        <v>9322.7592529583</v>
      </c>
      <c r="Y30" s="826" t="n">
        <v>489.111375751389</v>
      </c>
      <c r="Z30" s="826" t="n">
        <v>249.00215492798</v>
      </c>
      <c r="AA30" s="826" t="n">
        <v>65084.5817447412</v>
      </c>
      <c r="AB30" s="826" t="n">
        <v>3743.94072385182</v>
      </c>
      <c r="AC30" s="826" t="n">
        <v>78409</v>
      </c>
      <c r="AE30" s="830" t="n">
        <v>27</v>
      </c>
      <c r="AF30" s="830" t="n">
        <v>1.04</v>
      </c>
      <c r="AG30" s="830" t="n">
        <v>1.01</v>
      </c>
      <c r="AH30" s="830" t="n">
        <v>1.04</v>
      </c>
      <c r="AI30" s="830" t="n">
        <v>1.07</v>
      </c>
      <c r="AJ30" s="830" t="n">
        <v>1.07</v>
      </c>
      <c r="AK30" s="829"/>
    </row>
    <row r="31" customFormat="false" ht="13.2" hidden="false" customHeight="false" outlineLevel="0" collapsed="false">
      <c r="A31" s="825" t="n">
        <v>28</v>
      </c>
      <c r="B31" s="826" t="n">
        <v>13</v>
      </c>
      <c r="C31" s="826" t="n">
        <v>3</v>
      </c>
      <c r="D31" s="826" t="n">
        <v>1</v>
      </c>
      <c r="E31" s="826" t="n">
        <v>93</v>
      </c>
      <c r="F31" s="826" t="n">
        <v>4</v>
      </c>
      <c r="G31" s="826" t="n">
        <v>114</v>
      </c>
      <c r="H31" s="827"/>
      <c r="I31" s="826" t="n">
        <v>364</v>
      </c>
      <c r="J31" s="826" t="n">
        <v>84</v>
      </c>
      <c r="K31" s="826" t="n">
        <v>28</v>
      </c>
      <c r="L31" s="826" t="n">
        <v>2604</v>
      </c>
      <c r="M31" s="826" t="n">
        <v>112</v>
      </c>
      <c r="N31" s="826" t="n">
        <v>3192</v>
      </c>
      <c r="O31" s="828"/>
      <c r="P31" s="829" t="n">
        <v>0.00206677265500795</v>
      </c>
      <c r="Q31" s="829" t="n">
        <v>0.00909090909090909</v>
      </c>
      <c r="R31" s="829" t="n">
        <v>0.00595238095238095</v>
      </c>
      <c r="S31" s="829" t="n">
        <v>0.00209591634364013</v>
      </c>
      <c r="T31" s="829" t="n">
        <v>0.00229621125143513</v>
      </c>
      <c r="U31" s="829" t="n">
        <v>0.00215492798003856</v>
      </c>
      <c r="W31" s="826" t="n">
        <v>29</v>
      </c>
      <c r="X31" s="826" t="n">
        <v>9430.12513704586</v>
      </c>
      <c r="Y31" s="826" t="n">
        <v>494.744244073948</v>
      </c>
      <c r="Z31" s="826" t="n">
        <v>251.869796983101</v>
      </c>
      <c r="AA31" s="826" t="n">
        <v>65834.1306143289</v>
      </c>
      <c r="AB31" s="826" t="n">
        <v>3787.05794857907</v>
      </c>
      <c r="AC31" s="826" t="n">
        <v>79312</v>
      </c>
      <c r="AE31" s="830" t="n">
        <v>28</v>
      </c>
      <c r="AF31" s="830" t="n">
        <v>1.04</v>
      </c>
      <c r="AG31" s="830" t="n">
        <v>1.01</v>
      </c>
      <c r="AH31" s="830" t="n">
        <v>1.04</v>
      </c>
      <c r="AI31" s="830" t="n">
        <v>1.08</v>
      </c>
      <c r="AJ31" s="830" t="n">
        <v>1.08</v>
      </c>
      <c r="AK31" s="829"/>
    </row>
    <row r="32" customFormat="false" ht="13.2" hidden="false" customHeight="false" outlineLevel="0" collapsed="false">
      <c r="A32" s="825" t="n">
        <v>29</v>
      </c>
      <c r="B32" s="826" t="n">
        <v>13</v>
      </c>
      <c r="C32" s="826" t="n">
        <v>1</v>
      </c>
      <c r="D32" s="826" t="n">
        <v>3</v>
      </c>
      <c r="E32" s="826" t="n">
        <v>34</v>
      </c>
      <c r="F32" s="826"/>
      <c r="G32" s="826" t="n">
        <v>51</v>
      </c>
      <c r="H32" s="827"/>
      <c r="I32" s="826" t="n">
        <v>377</v>
      </c>
      <c r="J32" s="826" t="n">
        <v>29</v>
      </c>
      <c r="K32" s="826" t="n">
        <v>87</v>
      </c>
      <c r="L32" s="826" t="n">
        <v>986</v>
      </c>
      <c r="M32" s="826" t="n">
        <v>0</v>
      </c>
      <c r="N32" s="826" t="n">
        <v>1479</v>
      </c>
      <c r="O32" s="828"/>
      <c r="P32" s="829" t="n">
        <v>0.00206677265500795</v>
      </c>
      <c r="Q32" s="829" t="n">
        <v>0.00303030303030303</v>
      </c>
      <c r="R32" s="829" t="n">
        <v>0.0178571428571429</v>
      </c>
      <c r="S32" s="829" t="n">
        <v>0.000766248985846931</v>
      </c>
      <c r="T32" s="829" t="n">
        <v>0</v>
      </c>
      <c r="U32" s="829" t="n">
        <v>0.000964046727911988</v>
      </c>
      <c r="W32" s="826" t="n">
        <v>30</v>
      </c>
      <c r="X32" s="826" t="n">
        <v>9538.68001209784</v>
      </c>
      <c r="Y32" s="826" t="n">
        <v>500.439491890666</v>
      </c>
      <c r="Z32" s="826" t="n">
        <v>254.769195871612</v>
      </c>
      <c r="AA32" s="826" t="n">
        <v>66591.98013585</v>
      </c>
      <c r="AB32" s="826" t="n">
        <v>3830.65266195223</v>
      </c>
      <c r="AC32" s="826" t="n">
        <v>80225</v>
      </c>
      <c r="AE32" s="830" t="n">
        <v>29</v>
      </c>
      <c r="AF32" s="830" t="n">
        <v>1.05</v>
      </c>
      <c r="AG32" s="830" t="n">
        <v>1.02</v>
      </c>
      <c r="AH32" s="830" t="n">
        <v>1.05</v>
      </c>
      <c r="AI32" s="830" t="n">
        <v>1.08</v>
      </c>
      <c r="AJ32" s="830" t="n">
        <v>1.08</v>
      </c>
      <c r="AK32" s="829"/>
    </row>
    <row r="33" customFormat="false" ht="13.2" hidden="false" customHeight="false" outlineLevel="0" collapsed="false">
      <c r="A33" s="825" t="n">
        <v>30</v>
      </c>
      <c r="B33" s="826" t="n">
        <v>3</v>
      </c>
      <c r="C33" s="826" t="n">
        <v>1</v>
      </c>
      <c r="D33" s="826" t="n">
        <v>1</v>
      </c>
      <c r="E33" s="826" t="n">
        <v>40</v>
      </c>
      <c r="F33" s="826" t="n">
        <v>3</v>
      </c>
      <c r="G33" s="826" t="n">
        <v>48</v>
      </c>
      <c r="H33" s="827"/>
      <c r="I33" s="826" t="n">
        <v>90</v>
      </c>
      <c r="J33" s="826" t="n">
        <v>30</v>
      </c>
      <c r="K33" s="826" t="n">
        <v>30</v>
      </c>
      <c r="L33" s="826" t="n">
        <v>1200</v>
      </c>
      <c r="M33" s="826" t="n">
        <v>90</v>
      </c>
      <c r="N33" s="826" t="n">
        <v>1440</v>
      </c>
      <c r="O33" s="828"/>
      <c r="P33" s="829" t="n">
        <v>0.000476947535771065</v>
      </c>
      <c r="Q33" s="829" t="n">
        <v>0.00303030303030303</v>
      </c>
      <c r="R33" s="829" t="n">
        <v>0.00595238095238095</v>
      </c>
      <c r="S33" s="829" t="n">
        <v>0.000901469395114036</v>
      </c>
      <c r="T33" s="829" t="n">
        <v>0.00172215843857635</v>
      </c>
      <c r="U33" s="829" t="n">
        <v>0.000907338096858342</v>
      </c>
      <c r="AE33" s="830" t="n">
        <v>30</v>
      </c>
      <c r="AF33" s="830" t="n">
        <v>1.05</v>
      </c>
      <c r="AG33" s="830" t="n">
        <v>1.03</v>
      </c>
      <c r="AH33" s="830" t="n">
        <v>1.05</v>
      </c>
      <c r="AI33" s="830" t="n">
        <v>1.09</v>
      </c>
      <c r="AJ33" s="830" t="n">
        <v>1.09</v>
      </c>
      <c r="AK33" s="829"/>
    </row>
    <row r="34" customFormat="false" ht="13.2" hidden="false" customHeight="false" outlineLevel="0" collapsed="false">
      <c r="A34" s="825" t="n">
        <v>31</v>
      </c>
      <c r="B34" s="826" t="n">
        <v>11</v>
      </c>
      <c r="C34" s="826" t="n">
        <v>4</v>
      </c>
      <c r="D34" s="826" t="n">
        <v>3</v>
      </c>
      <c r="E34" s="826" t="n">
        <v>20</v>
      </c>
      <c r="F34" s="826" t="n">
        <v>3</v>
      </c>
      <c r="G34" s="826" t="n">
        <v>41</v>
      </c>
      <c r="H34" s="827"/>
      <c r="I34" s="826" t="n">
        <v>341</v>
      </c>
      <c r="J34" s="826" t="n">
        <v>124</v>
      </c>
      <c r="K34" s="826" t="n">
        <v>93</v>
      </c>
      <c r="L34" s="826" t="n">
        <v>620</v>
      </c>
      <c r="M34" s="826" t="n">
        <v>93</v>
      </c>
      <c r="N34" s="826" t="n">
        <v>1271</v>
      </c>
      <c r="O34" s="828"/>
      <c r="P34" s="829" t="n">
        <v>0.00174880763116057</v>
      </c>
      <c r="Q34" s="829" t="n">
        <v>0.0121212121212121</v>
      </c>
      <c r="R34" s="829" t="n">
        <v>0.0178571428571429</v>
      </c>
      <c r="S34" s="829" t="n">
        <v>0.000450734697557018</v>
      </c>
      <c r="T34" s="829" t="n">
        <v>0.00172215843857635</v>
      </c>
      <c r="U34" s="829" t="n">
        <v>0.000775017957733167</v>
      </c>
      <c r="AE34" s="830" t="n">
        <v>31</v>
      </c>
      <c r="AF34" s="830" t="n">
        <v>1.06</v>
      </c>
      <c r="AG34" s="830" t="n">
        <v>1.03</v>
      </c>
      <c r="AH34" s="830" t="n">
        <v>1.06</v>
      </c>
      <c r="AI34" s="830" t="n">
        <v>1.09</v>
      </c>
      <c r="AJ34" s="830" t="n">
        <v>1.09</v>
      </c>
      <c r="AK34" s="829"/>
    </row>
    <row r="35" customFormat="false" ht="13.2" hidden="false" customHeight="false" outlineLevel="0" collapsed="false">
      <c r="A35" s="825" t="n">
        <v>32</v>
      </c>
      <c r="B35" s="826" t="n">
        <v>10</v>
      </c>
      <c r="C35" s="826" t="n">
        <v>1</v>
      </c>
      <c r="D35" s="826" t="n">
        <v>4</v>
      </c>
      <c r="E35" s="826" t="n">
        <v>38</v>
      </c>
      <c r="F35" s="826"/>
      <c r="G35" s="826" t="n">
        <v>53</v>
      </c>
      <c r="H35" s="827"/>
      <c r="I35" s="826" t="n">
        <v>320</v>
      </c>
      <c r="J35" s="826" t="n">
        <v>32</v>
      </c>
      <c r="K35" s="826" t="n">
        <v>128</v>
      </c>
      <c r="L35" s="826" t="n">
        <v>1216</v>
      </c>
      <c r="M35" s="826" t="n">
        <v>0</v>
      </c>
      <c r="N35" s="826" t="n">
        <v>1696</v>
      </c>
      <c r="O35" s="828"/>
      <c r="P35" s="829" t="n">
        <v>0.00158982511923688</v>
      </c>
      <c r="Q35" s="829" t="n">
        <v>0.00303030303030303</v>
      </c>
      <c r="R35" s="829" t="n">
        <v>0.0238095238095238</v>
      </c>
      <c r="S35" s="829" t="n">
        <v>0.000856395925358334</v>
      </c>
      <c r="T35" s="829" t="n">
        <v>0</v>
      </c>
      <c r="U35" s="829" t="n">
        <v>0.00100185248194775</v>
      </c>
      <c r="AE35" s="830" t="n">
        <v>32</v>
      </c>
      <c r="AF35" s="830" t="n">
        <v>1.06</v>
      </c>
      <c r="AG35" s="830" t="n">
        <v>1.03</v>
      </c>
      <c r="AH35" s="830" t="n">
        <v>1.06</v>
      </c>
      <c r="AI35" s="830" t="n">
        <v>1.09</v>
      </c>
      <c r="AJ35" s="830" t="n">
        <v>1.09</v>
      </c>
      <c r="AK35" s="829"/>
    </row>
    <row r="36" customFormat="false" ht="13.2" hidden="false" customHeight="false" outlineLevel="0" collapsed="false">
      <c r="A36" s="825" t="n">
        <v>33</v>
      </c>
      <c r="B36" s="826" t="n">
        <v>2</v>
      </c>
      <c r="C36" s="826" t="n">
        <v>4</v>
      </c>
      <c r="D36" s="826" t="n">
        <v>2</v>
      </c>
      <c r="E36" s="826" t="n">
        <v>26</v>
      </c>
      <c r="F36" s="826"/>
      <c r="G36" s="826" t="n">
        <v>34</v>
      </c>
      <c r="H36" s="827"/>
      <c r="I36" s="826" t="n">
        <v>66</v>
      </c>
      <c r="J36" s="826" t="n">
        <v>132</v>
      </c>
      <c r="K36" s="826" t="n">
        <v>66</v>
      </c>
      <c r="L36" s="826" t="n">
        <v>858</v>
      </c>
      <c r="M36" s="826" t="n">
        <v>0</v>
      </c>
      <c r="N36" s="826" t="n">
        <v>1122</v>
      </c>
      <c r="O36" s="828"/>
      <c r="P36" s="829" t="n">
        <v>0.000317965023847377</v>
      </c>
      <c r="Q36" s="829" t="n">
        <v>0.0121212121212121</v>
      </c>
      <c r="R36" s="829" t="n">
        <v>0.0119047619047619</v>
      </c>
      <c r="S36" s="829" t="n">
        <v>0.000585955106824123</v>
      </c>
      <c r="T36" s="829" t="n">
        <v>0</v>
      </c>
      <c r="U36" s="829" t="n">
        <v>0.000642697818607992</v>
      </c>
      <c r="AE36" s="830" t="n">
        <v>33</v>
      </c>
      <c r="AF36" s="830" t="n">
        <v>1.06</v>
      </c>
      <c r="AG36" s="830" t="n">
        <v>1.03</v>
      </c>
      <c r="AH36" s="830" t="n">
        <v>1.06</v>
      </c>
      <c r="AI36" s="830" t="n">
        <v>1.09</v>
      </c>
      <c r="AJ36" s="830" t="n">
        <v>1.09</v>
      </c>
      <c r="AK36" s="829"/>
    </row>
    <row r="37" customFormat="false" ht="13.2" hidden="false" customHeight="false" outlineLevel="0" collapsed="false">
      <c r="A37" s="825" t="n">
        <v>34</v>
      </c>
      <c r="B37" s="826" t="n">
        <v>7</v>
      </c>
      <c r="C37" s="826" t="n">
        <v>2</v>
      </c>
      <c r="D37" s="826" t="n">
        <v>1</v>
      </c>
      <c r="E37" s="826" t="n">
        <v>27</v>
      </c>
      <c r="F37" s="826" t="n">
        <v>2</v>
      </c>
      <c r="G37" s="826" t="n">
        <v>39</v>
      </c>
      <c r="H37" s="827"/>
      <c r="I37" s="826" t="n">
        <v>238</v>
      </c>
      <c r="J37" s="826" t="n">
        <v>68</v>
      </c>
      <c r="K37" s="826" t="n">
        <v>34</v>
      </c>
      <c r="L37" s="826" t="n">
        <v>918</v>
      </c>
      <c r="M37" s="826" t="n">
        <v>68</v>
      </c>
      <c r="N37" s="826" t="n">
        <v>1326</v>
      </c>
      <c r="O37" s="828"/>
      <c r="P37" s="829" t="n">
        <v>0.00111287758346582</v>
      </c>
      <c r="Q37" s="829" t="n">
        <v>0.00606060606060606</v>
      </c>
      <c r="R37" s="829" t="n">
        <v>0.00595238095238095</v>
      </c>
      <c r="S37" s="829" t="n">
        <v>0.000608491841701974</v>
      </c>
      <c r="T37" s="829" t="n">
        <v>0.00114810562571757</v>
      </c>
      <c r="U37" s="829" t="n">
        <v>0.000737212203697403</v>
      </c>
      <c r="AE37" s="830" t="n">
        <v>34</v>
      </c>
      <c r="AF37" s="830" t="n">
        <v>1.06</v>
      </c>
      <c r="AG37" s="830" t="n">
        <v>1.03</v>
      </c>
      <c r="AH37" s="830" t="n">
        <v>1.06</v>
      </c>
      <c r="AI37" s="830" t="n">
        <v>1.09</v>
      </c>
      <c r="AJ37" s="830" t="n">
        <v>1.09</v>
      </c>
      <c r="AK37" s="829"/>
    </row>
    <row r="38" customFormat="false" ht="13.2" hidden="false" customHeight="false" outlineLevel="0" collapsed="false">
      <c r="A38" s="825" t="n">
        <v>35</v>
      </c>
      <c r="B38" s="826" t="n">
        <v>7</v>
      </c>
      <c r="C38" s="826" t="n">
        <v>2</v>
      </c>
      <c r="D38" s="826" t="n">
        <v>1</v>
      </c>
      <c r="E38" s="826" t="n">
        <v>16</v>
      </c>
      <c r="F38" s="826" t="n">
        <v>1</v>
      </c>
      <c r="G38" s="826" t="n">
        <v>27</v>
      </c>
      <c r="H38" s="827"/>
      <c r="I38" s="826" t="n">
        <v>245</v>
      </c>
      <c r="J38" s="826" t="n">
        <v>70</v>
      </c>
      <c r="K38" s="826" t="n">
        <v>35</v>
      </c>
      <c r="L38" s="826" t="n">
        <v>560</v>
      </c>
      <c r="M38" s="826" t="n">
        <v>35</v>
      </c>
      <c r="N38" s="826" t="n">
        <v>945</v>
      </c>
      <c r="O38" s="828"/>
      <c r="P38" s="829" t="n">
        <v>0.00111287758346582</v>
      </c>
      <c r="Q38" s="829" t="n">
        <v>0.00606060606060606</v>
      </c>
      <c r="R38" s="829" t="n">
        <v>0.00595238095238095</v>
      </c>
      <c r="S38" s="829" t="n">
        <v>0.000360587758045614</v>
      </c>
      <c r="T38" s="829" t="n">
        <v>0.000574052812858783</v>
      </c>
      <c r="U38" s="829" t="n">
        <v>0.000510377679482817</v>
      </c>
      <c r="AE38" s="830" t="n">
        <v>35</v>
      </c>
      <c r="AF38" s="830" t="n">
        <v>1.06</v>
      </c>
      <c r="AG38" s="830" t="n">
        <v>1.03</v>
      </c>
      <c r="AH38" s="830" t="n">
        <v>1.06</v>
      </c>
      <c r="AI38" s="830" t="n">
        <v>1.09</v>
      </c>
      <c r="AJ38" s="830" t="n">
        <v>1.09</v>
      </c>
      <c r="AK38" s="829"/>
    </row>
    <row r="39" customFormat="false" ht="13.2" hidden="false" customHeight="false" outlineLevel="0" collapsed="false">
      <c r="A39" s="825" t="n">
        <v>36</v>
      </c>
      <c r="B39" s="826" t="n">
        <v>4</v>
      </c>
      <c r="C39" s="826"/>
      <c r="D39" s="826" t="n">
        <v>2</v>
      </c>
      <c r="E39" s="826" t="n">
        <v>18</v>
      </c>
      <c r="F39" s="826"/>
      <c r="G39" s="826" t="n">
        <v>24</v>
      </c>
      <c r="H39" s="827"/>
      <c r="I39" s="826" t="n">
        <v>144</v>
      </c>
      <c r="J39" s="826" t="n">
        <v>0</v>
      </c>
      <c r="K39" s="826" t="n">
        <v>72</v>
      </c>
      <c r="L39" s="826" t="n">
        <v>648</v>
      </c>
      <c r="M39" s="826" t="n">
        <v>0</v>
      </c>
      <c r="N39" s="826" t="n">
        <v>864</v>
      </c>
      <c r="O39" s="828"/>
      <c r="P39" s="829" t="n">
        <v>0.000635930047694754</v>
      </c>
      <c r="Q39" s="829" t="n">
        <v>0</v>
      </c>
      <c r="R39" s="829" t="n">
        <v>0.0119047619047619</v>
      </c>
      <c r="S39" s="829" t="n">
        <v>0.000405661227801316</v>
      </c>
      <c r="T39" s="829" t="n">
        <v>0</v>
      </c>
      <c r="U39" s="829" t="n">
        <v>0.000453669048429171</v>
      </c>
      <c r="AE39" s="830" t="n">
        <v>36</v>
      </c>
      <c r="AF39" s="830" t="n">
        <v>1.07</v>
      </c>
      <c r="AG39" s="830" t="n">
        <v>1.04</v>
      </c>
      <c r="AH39" s="830" t="n">
        <v>1.07</v>
      </c>
      <c r="AI39" s="830" t="n">
        <v>1.1</v>
      </c>
      <c r="AJ39" s="830" t="n">
        <v>1.1</v>
      </c>
      <c r="AK39" s="829"/>
    </row>
    <row r="40" customFormat="false" ht="13.2" hidden="false" customHeight="false" outlineLevel="0" collapsed="false">
      <c r="A40" s="825" t="n">
        <v>37</v>
      </c>
      <c r="B40" s="826" t="n">
        <v>2</v>
      </c>
      <c r="C40" s="826" t="n">
        <v>1</v>
      </c>
      <c r="D40" s="826"/>
      <c r="E40" s="826" t="n">
        <v>6</v>
      </c>
      <c r="F40" s="826" t="n">
        <v>2</v>
      </c>
      <c r="G40" s="826" t="n">
        <v>11</v>
      </c>
      <c r="H40" s="827"/>
      <c r="I40" s="826" t="n">
        <v>74</v>
      </c>
      <c r="J40" s="826" t="n">
        <v>37</v>
      </c>
      <c r="K40" s="826" t="n">
        <v>0</v>
      </c>
      <c r="L40" s="826" t="n">
        <v>222</v>
      </c>
      <c r="M40" s="826" t="n">
        <v>74</v>
      </c>
      <c r="N40" s="826" t="n">
        <v>407</v>
      </c>
      <c r="O40" s="828"/>
      <c r="P40" s="829" t="n">
        <v>0.000317965023847377</v>
      </c>
      <c r="Q40" s="829" t="n">
        <v>0.00303030303030303</v>
      </c>
      <c r="R40" s="829" t="n">
        <v>0</v>
      </c>
      <c r="S40" s="829" t="n">
        <v>0.000135220409267105</v>
      </c>
      <c r="T40" s="829" t="n">
        <v>0.00114810562571757</v>
      </c>
      <c r="U40" s="829" t="n">
        <v>0.000207931647196703</v>
      </c>
      <c r="AE40" s="830" t="n">
        <v>37</v>
      </c>
      <c r="AF40" s="830" t="n">
        <v>1.07</v>
      </c>
      <c r="AG40" s="830" t="n">
        <v>1.04</v>
      </c>
      <c r="AH40" s="830" t="n">
        <v>1.07</v>
      </c>
      <c r="AI40" s="830" t="n">
        <v>1.1</v>
      </c>
      <c r="AJ40" s="830" t="n">
        <v>1.1</v>
      </c>
      <c r="AK40" s="829"/>
    </row>
    <row r="41" customFormat="false" ht="13.2" hidden="false" customHeight="false" outlineLevel="0" collapsed="false">
      <c r="A41" s="825" t="n">
        <v>38</v>
      </c>
      <c r="B41" s="826" t="n">
        <v>4</v>
      </c>
      <c r="C41" s="826" t="n">
        <v>1</v>
      </c>
      <c r="D41" s="826" t="n">
        <v>1</v>
      </c>
      <c r="E41" s="826" t="n">
        <v>16</v>
      </c>
      <c r="F41" s="826"/>
      <c r="G41" s="826" t="n">
        <v>22</v>
      </c>
      <c r="H41" s="827"/>
      <c r="I41" s="826" t="n">
        <v>152</v>
      </c>
      <c r="J41" s="826" t="n">
        <v>38</v>
      </c>
      <c r="K41" s="826" t="n">
        <v>38</v>
      </c>
      <c r="L41" s="826" t="n">
        <v>608</v>
      </c>
      <c r="M41" s="826" t="n">
        <v>0</v>
      </c>
      <c r="N41" s="826" t="n">
        <v>836</v>
      </c>
      <c r="O41" s="828"/>
      <c r="P41" s="829" t="n">
        <v>0.000635930047694754</v>
      </c>
      <c r="Q41" s="829" t="n">
        <v>0.00303030303030303</v>
      </c>
      <c r="R41" s="829" t="n">
        <v>0.00595238095238095</v>
      </c>
      <c r="S41" s="829" t="n">
        <v>0.000360587758045614</v>
      </c>
      <c r="T41" s="829" t="n">
        <v>0</v>
      </c>
      <c r="U41" s="829" t="n">
        <v>0.000415863294393407</v>
      </c>
      <c r="AE41" s="830" t="n">
        <v>38</v>
      </c>
      <c r="AF41" s="830" t="n">
        <v>1.07</v>
      </c>
      <c r="AG41" s="830" t="n">
        <v>1.04</v>
      </c>
      <c r="AH41" s="830" t="n">
        <v>1.07</v>
      </c>
      <c r="AI41" s="830" t="n">
        <v>1.1</v>
      </c>
      <c r="AJ41" s="830" t="n">
        <v>1.1</v>
      </c>
      <c r="AK41" s="829"/>
    </row>
    <row r="42" customFormat="false" ht="13.2" hidden="false" customHeight="false" outlineLevel="0" collapsed="false">
      <c r="A42" s="825" t="n">
        <v>39</v>
      </c>
      <c r="B42" s="826" t="n">
        <v>5</v>
      </c>
      <c r="C42" s="826"/>
      <c r="D42" s="826"/>
      <c r="E42" s="826" t="n">
        <v>5</v>
      </c>
      <c r="F42" s="826"/>
      <c r="G42" s="826" t="n">
        <v>10</v>
      </c>
      <c r="H42" s="827"/>
      <c r="I42" s="826" t="n">
        <v>195</v>
      </c>
      <c r="J42" s="826" t="n">
        <v>0</v>
      </c>
      <c r="K42" s="826" t="n">
        <v>0</v>
      </c>
      <c r="L42" s="826" t="n">
        <v>195</v>
      </c>
      <c r="M42" s="826" t="n">
        <v>0</v>
      </c>
      <c r="N42" s="826" t="n">
        <v>390</v>
      </c>
      <c r="O42" s="828"/>
      <c r="P42" s="829" t="n">
        <v>0.000794912559618442</v>
      </c>
      <c r="Q42" s="829" t="n">
        <v>0</v>
      </c>
      <c r="R42" s="829" t="n">
        <v>0</v>
      </c>
      <c r="S42" s="829" t="n">
        <v>0.000112683674389254</v>
      </c>
      <c r="T42" s="829" t="n">
        <v>0</v>
      </c>
      <c r="U42" s="829" t="n">
        <v>0.000189028770178821</v>
      </c>
      <c r="AE42" s="830" t="n">
        <v>39</v>
      </c>
      <c r="AF42" s="830" t="n">
        <v>1.07</v>
      </c>
      <c r="AG42" s="830" t="n">
        <v>1.04</v>
      </c>
      <c r="AH42" s="830" t="n">
        <v>1.07</v>
      </c>
      <c r="AI42" s="830" t="n">
        <v>1.1</v>
      </c>
      <c r="AJ42" s="830" t="n">
        <v>1.1</v>
      </c>
      <c r="AK42" s="829"/>
    </row>
    <row r="43" customFormat="false" ht="13.2" hidden="false" customHeight="false" outlineLevel="0" collapsed="false">
      <c r="A43" s="825" t="n">
        <v>40</v>
      </c>
      <c r="B43" s="826" t="n">
        <v>2</v>
      </c>
      <c r="C43" s="826" t="n">
        <v>1</v>
      </c>
      <c r="D43" s="826" t="n">
        <v>2</v>
      </c>
      <c r="E43" s="826" t="n">
        <v>6</v>
      </c>
      <c r="F43" s="826" t="n">
        <v>1</v>
      </c>
      <c r="G43" s="826" t="n">
        <v>12</v>
      </c>
      <c r="H43" s="827"/>
      <c r="I43" s="826" t="n">
        <v>80</v>
      </c>
      <c r="J43" s="826" t="n">
        <v>40</v>
      </c>
      <c r="K43" s="826" t="n">
        <v>80</v>
      </c>
      <c r="L43" s="826" t="n">
        <v>240</v>
      </c>
      <c r="M43" s="826" t="n">
        <v>40</v>
      </c>
      <c r="N43" s="826" t="n">
        <v>480</v>
      </c>
      <c r="O43" s="828"/>
      <c r="P43" s="829" t="n">
        <v>0.000317965023847377</v>
      </c>
      <c r="Q43" s="829" t="n">
        <v>0.00303030303030303</v>
      </c>
      <c r="R43" s="829" t="n">
        <v>0.0119047619047619</v>
      </c>
      <c r="S43" s="829" t="n">
        <v>0.000135220409267105</v>
      </c>
      <c r="T43" s="829" t="n">
        <v>0.000574052812858783</v>
      </c>
      <c r="U43" s="829" t="n">
        <v>0.000226834524214585</v>
      </c>
      <c r="AE43" s="830" t="n">
        <v>40</v>
      </c>
      <c r="AF43" s="830" t="n">
        <v>1.07</v>
      </c>
      <c r="AG43" s="830" t="n">
        <v>1.04</v>
      </c>
      <c r="AH43" s="830" t="n">
        <v>1.07</v>
      </c>
      <c r="AI43" s="830" t="n">
        <v>1.1</v>
      </c>
      <c r="AJ43" s="830" t="n">
        <v>1.1</v>
      </c>
      <c r="AK43" s="829"/>
    </row>
    <row r="44" customFormat="false" ht="13.2" hidden="false" customHeight="false" outlineLevel="0" collapsed="false">
      <c r="A44" s="825" t="n">
        <v>41</v>
      </c>
      <c r="B44" s="826" t="n">
        <v>4</v>
      </c>
      <c r="C44" s="826" t="n">
        <v>2</v>
      </c>
      <c r="D44" s="826"/>
      <c r="E44" s="826" t="n">
        <v>7</v>
      </c>
      <c r="F44" s="826"/>
      <c r="G44" s="826" t="n">
        <v>13</v>
      </c>
      <c r="H44" s="827"/>
      <c r="I44" s="826" t="n">
        <v>164</v>
      </c>
      <c r="J44" s="826" t="n">
        <v>82</v>
      </c>
      <c r="K44" s="826" t="n">
        <v>0</v>
      </c>
      <c r="L44" s="826" t="n">
        <v>287</v>
      </c>
      <c r="M44" s="826" t="n">
        <v>0</v>
      </c>
      <c r="N44" s="826" t="n">
        <v>533</v>
      </c>
      <c r="O44" s="828"/>
      <c r="P44" s="829" t="n">
        <v>0.000635930047694754</v>
      </c>
      <c r="Q44" s="829" t="n">
        <v>0.00606060606060606</v>
      </c>
      <c r="R44" s="829" t="n">
        <v>0</v>
      </c>
      <c r="S44" s="829" t="n">
        <v>0.000157757144144956</v>
      </c>
      <c r="T44" s="829" t="n">
        <v>0</v>
      </c>
      <c r="U44" s="829" t="n">
        <v>0.000245737401232468</v>
      </c>
      <c r="AE44" s="830" t="n">
        <v>41</v>
      </c>
      <c r="AF44" s="830" t="n">
        <v>1.07</v>
      </c>
      <c r="AG44" s="830" t="n">
        <v>1.05</v>
      </c>
      <c r="AH44" s="830" t="n">
        <v>1.07</v>
      </c>
      <c r="AI44" s="830" t="n">
        <v>1.1</v>
      </c>
      <c r="AJ44" s="830" t="n">
        <v>1.1</v>
      </c>
      <c r="AK44" s="829"/>
    </row>
    <row r="45" customFormat="false" ht="13.2" hidden="false" customHeight="false" outlineLevel="0" collapsed="false">
      <c r="A45" s="825" t="n">
        <v>42</v>
      </c>
      <c r="B45" s="826" t="n">
        <v>3</v>
      </c>
      <c r="C45" s="826" t="n">
        <v>3</v>
      </c>
      <c r="D45" s="826"/>
      <c r="E45" s="826" t="n">
        <v>7</v>
      </c>
      <c r="F45" s="826"/>
      <c r="G45" s="826" t="n">
        <v>13</v>
      </c>
      <c r="H45" s="827"/>
      <c r="I45" s="826" t="n">
        <v>126</v>
      </c>
      <c r="J45" s="826" t="n">
        <v>126</v>
      </c>
      <c r="K45" s="826" t="n">
        <v>0</v>
      </c>
      <c r="L45" s="826" t="n">
        <v>294</v>
      </c>
      <c r="M45" s="826" t="n">
        <v>0</v>
      </c>
      <c r="N45" s="826" t="n">
        <v>546</v>
      </c>
      <c r="O45" s="828"/>
      <c r="P45" s="829" t="n">
        <v>0.000476947535771065</v>
      </c>
      <c r="Q45" s="829" t="n">
        <v>0.00909090909090909</v>
      </c>
      <c r="R45" s="829" t="n">
        <v>0</v>
      </c>
      <c r="S45" s="829" t="n">
        <v>0.000157757144144956</v>
      </c>
      <c r="T45" s="829" t="n">
        <v>0</v>
      </c>
      <c r="U45" s="829" t="n">
        <v>0.000245737401232468</v>
      </c>
      <c r="AE45" s="830" t="n">
        <v>42</v>
      </c>
      <c r="AF45" s="830" t="n">
        <v>1.07</v>
      </c>
      <c r="AG45" s="830" t="n">
        <v>1.05</v>
      </c>
      <c r="AH45" s="830" t="n">
        <v>1.07</v>
      </c>
      <c r="AI45" s="830" t="n">
        <v>1.1</v>
      </c>
      <c r="AJ45" s="830" t="n">
        <v>1.1</v>
      </c>
      <c r="AK45" s="829"/>
    </row>
    <row r="46" customFormat="false" ht="13.2" hidden="false" customHeight="false" outlineLevel="0" collapsed="false">
      <c r="A46" s="825" t="n">
        <v>43</v>
      </c>
      <c r="B46" s="826" t="n">
        <v>2</v>
      </c>
      <c r="C46" s="826"/>
      <c r="D46" s="826"/>
      <c r="E46" s="826" t="n">
        <v>2</v>
      </c>
      <c r="F46" s="826"/>
      <c r="G46" s="826" t="n">
        <v>4</v>
      </c>
      <c r="H46" s="827"/>
      <c r="I46" s="826" t="n">
        <v>86</v>
      </c>
      <c r="J46" s="826" t="n">
        <v>0</v>
      </c>
      <c r="K46" s="826" t="n">
        <v>0</v>
      </c>
      <c r="L46" s="826" t="n">
        <v>86</v>
      </c>
      <c r="M46" s="826" t="n">
        <v>0</v>
      </c>
      <c r="N46" s="826" t="n">
        <v>172</v>
      </c>
      <c r="O46" s="828"/>
      <c r="P46" s="829" t="n">
        <v>0.000317965023847377</v>
      </c>
      <c r="Q46" s="829" t="n">
        <v>0</v>
      </c>
      <c r="R46" s="829" t="n">
        <v>0</v>
      </c>
      <c r="S46" s="829" t="n">
        <v>4.50734697557018E-005</v>
      </c>
      <c r="T46" s="829" t="n">
        <v>0</v>
      </c>
      <c r="U46" s="829" t="n">
        <v>7.56115080715285E-005</v>
      </c>
      <c r="AE46" s="830" t="n">
        <v>43</v>
      </c>
      <c r="AF46" s="830" t="n">
        <v>1.07</v>
      </c>
      <c r="AG46" s="830" t="n">
        <v>1.05</v>
      </c>
      <c r="AH46" s="830" t="n">
        <v>1.07</v>
      </c>
      <c r="AI46" s="830" t="n">
        <v>1.1</v>
      </c>
      <c r="AJ46" s="830" t="n">
        <v>1.1</v>
      </c>
      <c r="AK46" s="829"/>
    </row>
    <row r="47" customFormat="false" ht="13.2" hidden="false" customHeight="false" outlineLevel="0" collapsed="false">
      <c r="A47" s="825" t="n">
        <v>44</v>
      </c>
      <c r="B47" s="826"/>
      <c r="C47" s="826"/>
      <c r="D47" s="826" t="n">
        <v>2</v>
      </c>
      <c r="E47" s="826" t="n">
        <v>7</v>
      </c>
      <c r="F47" s="826"/>
      <c r="G47" s="826" t="n">
        <v>9</v>
      </c>
      <c r="H47" s="827"/>
      <c r="I47" s="826" t="n">
        <v>0</v>
      </c>
      <c r="J47" s="826" t="n">
        <v>0</v>
      </c>
      <c r="K47" s="826" t="n">
        <v>88</v>
      </c>
      <c r="L47" s="826" t="n">
        <v>308</v>
      </c>
      <c r="M47" s="826" t="n">
        <v>0</v>
      </c>
      <c r="N47" s="826" t="n">
        <v>396</v>
      </c>
      <c r="O47" s="828"/>
      <c r="P47" s="829" t="n">
        <v>0</v>
      </c>
      <c r="Q47" s="829" t="n">
        <v>0</v>
      </c>
      <c r="R47" s="829" t="n">
        <v>0.0119047619047619</v>
      </c>
      <c r="S47" s="829" t="n">
        <v>0.000157757144144956</v>
      </c>
      <c r="T47" s="829" t="n">
        <v>0</v>
      </c>
      <c r="U47" s="829" t="n">
        <v>0.000170125893160939</v>
      </c>
      <c r="AE47" s="830" t="n">
        <v>44</v>
      </c>
      <c r="AF47" s="830" t="n">
        <v>1.07</v>
      </c>
      <c r="AG47" s="830" t="n">
        <v>1.05</v>
      </c>
      <c r="AH47" s="830" t="n">
        <v>1.07</v>
      </c>
      <c r="AI47" s="830" t="n">
        <v>1.1</v>
      </c>
      <c r="AJ47" s="830" t="n">
        <v>1.1</v>
      </c>
      <c r="AK47" s="829"/>
    </row>
    <row r="48" customFormat="false" ht="13.2" hidden="false" customHeight="false" outlineLevel="0" collapsed="false">
      <c r="A48" s="825" t="n">
        <v>45</v>
      </c>
      <c r="B48" s="826" t="n">
        <v>3</v>
      </c>
      <c r="C48" s="826" t="n">
        <v>1</v>
      </c>
      <c r="D48" s="826" t="n">
        <v>2</v>
      </c>
      <c r="E48" s="826" t="n">
        <v>5</v>
      </c>
      <c r="F48" s="826" t="n">
        <v>1</v>
      </c>
      <c r="G48" s="826" t="n">
        <v>12</v>
      </c>
      <c r="H48" s="827"/>
      <c r="I48" s="826" t="n">
        <v>135</v>
      </c>
      <c r="J48" s="826" t="n">
        <v>45</v>
      </c>
      <c r="K48" s="826" t="n">
        <v>90</v>
      </c>
      <c r="L48" s="826" t="n">
        <v>225</v>
      </c>
      <c r="M48" s="826" t="n">
        <v>45</v>
      </c>
      <c r="N48" s="826" t="n">
        <v>540</v>
      </c>
      <c r="O48" s="828"/>
      <c r="P48" s="829" t="n">
        <v>0.000476947535771065</v>
      </c>
      <c r="Q48" s="829" t="n">
        <v>0.00303030303030303</v>
      </c>
      <c r="R48" s="829" t="n">
        <v>0.0119047619047619</v>
      </c>
      <c r="S48" s="829" t="n">
        <v>0.000112683674389254</v>
      </c>
      <c r="T48" s="829" t="n">
        <v>0.000574052812858783</v>
      </c>
      <c r="U48" s="829" t="n">
        <v>0.000226834524214585</v>
      </c>
      <c r="AE48" s="830" t="n">
        <v>45</v>
      </c>
      <c r="AF48" s="830" t="n">
        <v>1.07</v>
      </c>
      <c r="AG48" s="830" t="n">
        <v>1.05</v>
      </c>
      <c r="AH48" s="830" t="n">
        <v>1.07</v>
      </c>
      <c r="AI48" s="830" t="n">
        <v>1.1</v>
      </c>
      <c r="AJ48" s="830" t="n">
        <v>1.1</v>
      </c>
      <c r="AK48" s="829"/>
    </row>
    <row r="49" customFormat="false" ht="13.2" hidden="false" customHeight="false" outlineLevel="0" collapsed="false">
      <c r="A49" s="825" t="n">
        <v>46</v>
      </c>
      <c r="B49" s="826" t="n">
        <v>3</v>
      </c>
      <c r="C49" s="826" t="n">
        <v>1</v>
      </c>
      <c r="D49" s="826" t="n">
        <v>1</v>
      </c>
      <c r="E49" s="826" t="n">
        <v>4</v>
      </c>
      <c r="F49" s="826"/>
      <c r="G49" s="826" t="n">
        <v>9</v>
      </c>
      <c r="H49" s="827"/>
      <c r="I49" s="826" t="n">
        <v>138</v>
      </c>
      <c r="J49" s="826" t="n">
        <v>46</v>
      </c>
      <c r="K49" s="826" t="n">
        <v>46</v>
      </c>
      <c r="L49" s="826" t="n">
        <v>184</v>
      </c>
      <c r="M49" s="826" t="n">
        <v>0</v>
      </c>
      <c r="N49" s="826" t="n">
        <v>414</v>
      </c>
      <c r="O49" s="828"/>
      <c r="P49" s="829" t="n">
        <v>0.000476947535771065</v>
      </c>
      <c r="Q49" s="829" t="n">
        <v>0.00303030303030303</v>
      </c>
      <c r="R49" s="829" t="n">
        <v>0.00595238095238095</v>
      </c>
      <c r="S49" s="829" t="n">
        <v>9.01469395114036E-005</v>
      </c>
      <c r="T49" s="829" t="n">
        <v>0</v>
      </c>
      <c r="U49" s="829" t="n">
        <v>0.000170125893160939</v>
      </c>
      <c r="AE49" s="830" t="n">
        <v>46</v>
      </c>
      <c r="AF49" s="830" t="n">
        <v>1.08</v>
      </c>
      <c r="AG49" s="830" t="n">
        <v>1.06</v>
      </c>
      <c r="AH49" s="830" t="n">
        <v>1.08</v>
      </c>
      <c r="AI49" s="830" t="n">
        <v>1.11</v>
      </c>
      <c r="AJ49" s="830" t="n">
        <v>1.11</v>
      </c>
      <c r="AK49" s="829"/>
    </row>
    <row r="50" customFormat="false" ht="13.2" hidden="false" customHeight="false" outlineLevel="0" collapsed="false">
      <c r="A50" s="825" t="n">
        <v>47</v>
      </c>
      <c r="B50" s="826" t="n">
        <v>1</v>
      </c>
      <c r="C50" s="826" t="n">
        <v>1</v>
      </c>
      <c r="D50" s="826" t="n">
        <v>1</v>
      </c>
      <c r="E50" s="826" t="n">
        <v>3</v>
      </c>
      <c r="F50" s="826"/>
      <c r="G50" s="826" t="n">
        <v>6</v>
      </c>
      <c r="H50" s="827"/>
      <c r="I50" s="826" t="n">
        <v>47</v>
      </c>
      <c r="J50" s="826" t="n">
        <v>47</v>
      </c>
      <c r="K50" s="826" t="n">
        <v>47</v>
      </c>
      <c r="L50" s="826" t="n">
        <v>141</v>
      </c>
      <c r="M50" s="826" t="n">
        <v>0</v>
      </c>
      <c r="N50" s="826" t="n">
        <v>282</v>
      </c>
      <c r="O50" s="828"/>
      <c r="P50" s="829" t="n">
        <v>0.000158982511923688</v>
      </c>
      <c r="Q50" s="829" t="n">
        <v>0.00303030303030303</v>
      </c>
      <c r="R50" s="829" t="n">
        <v>0.00595238095238095</v>
      </c>
      <c r="S50" s="829" t="n">
        <v>6.76102046335527E-005</v>
      </c>
      <c r="T50" s="829" t="n">
        <v>0</v>
      </c>
      <c r="U50" s="829" t="n">
        <v>0.000113417262107293</v>
      </c>
      <c r="AE50" s="830" t="n">
        <v>47</v>
      </c>
      <c r="AF50" s="830" t="n">
        <v>1.08</v>
      </c>
      <c r="AG50" s="830" t="n">
        <v>1.06</v>
      </c>
      <c r="AH50" s="830" t="n">
        <v>1.08</v>
      </c>
      <c r="AI50" s="830" t="n">
        <v>1.11</v>
      </c>
      <c r="AJ50" s="830" t="n">
        <v>1.11</v>
      </c>
      <c r="AK50" s="829"/>
    </row>
    <row r="51" customFormat="false" ht="13.2" hidden="false" customHeight="false" outlineLevel="0" collapsed="false">
      <c r="A51" s="825" t="n">
        <v>48</v>
      </c>
      <c r="B51" s="826"/>
      <c r="C51" s="826"/>
      <c r="D51" s="826" t="n">
        <v>1</v>
      </c>
      <c r="E51" s="826" t="n">
        <v>6</v>
      </c>
      <c r="F51" s="826" t="n">
        <v>2</v>
      </c>
      <c r="G51" s="826" t="n">
        <v>9</v>
      </c>
      <c r="H51" s="827"/>
      <c r="I51" s="826" t="n">
        <v>0</v>
      </c>
      <c r="J51" s="826" t="n">
        <v>0</v>
      </c>
      <c r="K51" s="826" t="n">
        <v>48</v>
      </c>
      <c r="L51" s="826" t="n">
        <v>288</v>
      </c>
      <c r="M51" s="826" t="n">
        <v>96</v>
      </c>
      <c r="N51" s="826" t="n">
        <v>432</v>
      </c>
      <c r="O51" s="828"/>
      <c r="P51" s="829" t="n">
        <v>0</v>
      </c>
      <c r="Q51" s="829" t="n">
        <v>0</v>
      </c>
      <c r="R51" s="829" t="n">
        <v>0.00595238095238095</v>
      </c>
      <c r="S51" s="829" t="n">
        <v>0.000135220409267105</v>
      </c>
      <c r="T51" s="829" t="n">
        <v>0.00114810562571757</v>
      </c>
      <c r="U51" s="829" t="n">
        <v>0.000170125893160939</v>
      </c>
      <c r="AE51" s="830" t="n">
        <v>48</v>
      </c>
      <c r="AF51" s="830" t="n">
        <v>1.08</v>
      </c>
      <c r="AG51" s="830" t="n">
        <v>1.06</v>
      </c>
      <c r="AH51" s="830" t="n">
        <v>1.08</v>
      </c>
      <c r="AI51" s="830" t="n">
        <v>1.11</v>
      </c>
      <c r="AJ51" s="830" t="n">
        <v>1.11</v>
      </c>
      <c r="AK51" s="829"/>
    </row>
    <row r="52" customFormat="false" ht="13.2" hidden="false" customHeight="false" outlineLevel="0" collapsed="false">
      <c r="A52" s="825" t="n">
        <v>49</v>
      </c>
      <c r="B52" s="826" t="n">
        <v>6</v>
      </c>
      <c r="C52" s="826"/>
      <c r="D52" s="826" t="n">
        <v>1</v>
      </c>
      <c r="E52" s="826" t="n">
        <v>2</v>
      </c>
      <c r="F52" s="826"/>
      <c r="G52" s="826" t="n">
        <v>9</v>
      </c>
      <c r="H52" s="827"/>
      <c r="I52" s="826" t="n">
        <v>294</v>
      </c>
      <c r="J52" s="826" t="n">
        <v>0</v>
      </c>
      <c r="K52" s="826" t="n">
        <v>49</v>
      </c>
      <c r="L52" s="826" t="n">
        <v>98</v>
      </c>
      <c r="M52" s="826" t="n">
        <v>0</v>
      </c>
      <c r="N52" s="826" t="n">
        <v>441</v>
      </c>
      <c r="O52" s="828"/>
      <c r="P52" s="829" t="n">
        <v>0.00095389507154213</v>
      </c>
      <c r="Q52" s="829" t="n">
        <v>0</v>
      </c>
      <c r="R52" s="829" t="n">
        <v>0.00595238095238095</v>
      </c>
      <c r="S52" s="829" t="n">
        <v>4.50734697557018E-005</v>
      </c>
      <c r="T52" s="829" t="n">
        <v>0</v>
      </c>
      <c r="U52" s="829" t="n">
        <v>0.000170125893160939</v>
      </c>
      <c r="AE52" s="830" t="n">
        <v>49</v>
      </c>
      <c r="AF52" s="830" t="n">
        <v>1.08</v>
      </c>
      <c r="AG52" s="830" t="n">
        <v>1.06</v>
      </c>
      <c r="AH52" s="830" t="n">
        <v>1.08</v>
      </c>
      <c r="AI52" s="830" t="n">
        <v>1.11</v>
      </c>
      <c r="AJ52" s="830" t="n">
        <v>1.11</v>
      </c>
      <c r="AK52" s="829"/>
    </row>
    <row r="53" customFormat="false" ht="13.2" hidden="false" customHeight="false" outlineLevel="0" collapsed="false">
      <c r="A53" s="825" t="n">
        <v>147</v>
      </c>
      <c r="B53" s="826" t="n">
        <v>96</v>
      </c>
      <c r="C53" s="826"/>
      <c r="D53" s="826"/>
      <c r="E53" s="826"/>
      <c r="F53" s="826"/>
      <c r="G53" s="826" t="n">
        <v>96</v>
      </c>
      <c r="H53" s="827"/>
      <c r="I53" s="826" t="n">
        <v>14112</v>
      </c>
      <c r="J53" s="826" t="n">
        <v>0</v>
      </c>
      <c r="K53" s="826" t="n">
        <v>0</v>
      </c>
      <c r="L53" s="826" t="n">
        <v>0</v>
      </c>
      <c r="M53" s="826" t="n">
        <v>0</v>
      </c>
      <c r="N53" s="826" t="n">
        <v>14112</v>
      </c>
      <c r="O53" s="828"/>
      <c r="P53" s="829" t="n">
        <v>0.0152623211446741</v>
      </c>
      <c r="Q53" s="829" t="n">
        <v>0</v>
      </c>
      <c r="R53" s="829" t="n">
        <v>0</v>
      </c>
      <c r="S53" s="829" t="n">
        <v>0</v>
      </c>
      <c r="T53" s="829" t="n">
        <v>0</v>
      </c>
      <c r="U53" s="829" t="n">
        <v>0.00181467619371668</v>
      </c>
      <c r="AD53" s="0" t="n">
        <v>101</v>
      </c>
      <c r="AE53" s="830" t="n">
        <v>147</v>
      </c>
      <c r="AF53" s="830" t="n">
        <v>1.11</v>
      </c>
      <c r="AG53" s="830" t="n">
        <v>1.09</v>
      </c>
      <c r="AH53" s="830" t="n">
        <v>1.11</v>
      </c>
      <c r="AI53" s="830" t="n">
        <v>1.13</v>
      </c>
      <c r="AJ53" s="830" t="n">
        <v>1.13</v>
      </c>
      <c r="AK53" s="829"/>
    </row>
    <row r="54" customFormat="false" ht="13.2" hidden="false" customHeight="false" outlineLevel="0" collapsed="false">
      <c r="A54" s="825" t="n">
        <v>181</v>
      </c>
      <c r="B54" s="826"/>
      <c r="C54" s="826"/>
      <c r="D54" s="826" t="n">
        <v>49</v>
      </c>
      <c r="E54" s="826"/>
      <c r="F54" s="826"/>
      <c r="G54" s="826" t="n">
        <v>49</v>
      </c>
      <c r="I54" s="826" t="n">
        <v>0</v>
      </c>
      <c r="J54" s="826" t="n">
        <v>0</v>
      </c>
      <c r="K54" s="826" t="n">
        <v>8869</v>
      </c>
      <c r="L54" s="826" t="n">
        <v>0</v>
      </c>
      <c r="M54" s="826" t="n">
        <v>0</v>
      </c>
      <c r="N54" s="826" t="n">
        <v>8869</v>
      </c>
      <c r="O54" s="831"/>
      <c r="P54" s="829" t="n">
        <v>0</v>
      </c>
      <c r="Q54" s="829" t="n">
        <v>0</v>
      </c>
      <c r="R54" s="829" t="n">
        <v>0.291666666666667</v>
      </c>
      <c r="S54" s="829" t="n">
        <v>0</v>
      </c>
      <c r="T54" s="829" t="n">
        <v>0</v>
      </c>
      <c r="U54" s="829" t="n">
        <v>0.000926240973876224</v>
      </c>
      <c r="AD54" s="0" t="n">
        <v>151</v>
      </c>
      <c r="AE54" s="830" t="n">
        <v>181</v>
      </c>
      <c r="AF54" s="830" t="n">
        <v>1.1087</v>
      </c>
      <c r="AG54" s="830" t="n">
        <v>1.0894</v>
      </c>
      <c r="AH54" s="830" t="n">
        <v>1.1087</v>
      </c>
      <c r="AI54" s="830" t="n">
        <v>1.1287</v>
      </c>
      <c r="AJ54" s="830" t="n">
        <v>1.1287</v>
      </c>
      <c r="AK54" s="829"/>
    </row>
    <row r="55" customFormat="false" ht="13.2" hidden="false" customHeight="false" outlineLevel="0" collapsed="false">
      <c r="A55" s="825" t="n">
        <v>280</v>
      </c>
      <c r="B55" s="826"/>
      <c r="C55" s="826" t="n">
        <v>32</v>
      </c>
      <c r="D55" s="826"/>
      <c r="E55" s="826"/>
      <c r="F55" s="826"/>
      <c r="G55" s="826" t="n">
        <v>32</v>
      </c>
      <c r="I55" s="826" t="n">
        <v>0</v>
      </c>
      <c r="J55" s="826" t="n">
        <v>8960</v>
      </c>
      <c r="K55" s="826" t="n">
        <v>0</v>
      </c>
      <c r="L55" s="826" t="n">
        <v>0</v>
      </c>
      <c r="M55" s="826" t="n">
        <v>0</v>
      </c>
      <c r="N55" s="826" t="n">
        <v>8960</v>
      </c>
      <c r="P55" s="829" t="n">
        <v>0</v>
      </c>
      <c r="Q55" s="829" t="n">
        <v>0.096969696969697</v>
      </c>
      <c r="R55" s="829" t="n">
        <v>0</v>
      </c>
      <c r="S55" s="829" t="n">
        <v>0</v>
      </c>
      <c r="T55" s="829" t="n">
        <v>0</v>
      </c>
      <c r="U55" s="829" t="n">
        <v>0.000604892064572228</v>
      </c>
      <c r="AD55" s="0" t="n">
        <v>201</v>
      </c>
      <c r="AE55" s="830" t="n">
        <v>280</v>
      </c>
      <c r="AF55" s="830" t="n">
        <v>1.1075</v>
      </c>
      <c r="AG55" s="830" t="n">
        <v>1.0888</v>
      </c>
      <c r="AH55" s="830" t="n">
        <v>1.1075</v>
      </c>
      <c r="AI55" s="830" t="n">
        <v>1.1275</v>
      </c>
      <c r="AJ55" s="830" t="n">
        <v>1.1275</v>
      </c>
      <c r="AK55" s="829"/>
    </row>
    <row r="56" customFormat="false" ht="13.2" hidden="false" customHeight="false" outlineLevel="0" collapsed="false">
      <c r="A56" s="825" t="n">
        <v>318</v>
      </c>
      <c r="B56" s="826"/>
      <c r="C56" s="826"/>
      <c r="D56" s="826"/>
      <c r="E56" s="826"/>
      <c r="F56" s="826" t="n">
        <v>2</v>
      </c>
      <c r="G56" s="826" t="n">
        <v>2</v>
      </c>
      <c r="I56" s="826" t="n">
        <v>0</v>
      </c>
      <c r="J56" s="826" t="n">
        <v>0</v>
      </c>
      <c r="K56" s="826" t="n">
        <v>0</v>
      </c>
      <c r="L56" s="826" t="n">
        <v>0</v>
      </c>
      <c r="M56" s="826" t="n">
        <v>636</v>
      </c>
      <c r="N56" s="826" t="n">
        <v>636</v>
      </c>
      <c r="P56" s="829" t="n">
        <v>0</v>
      </c>
      <c r="Q56" s="829" t="n">
        <v>0</v>
      </c>
      <c r="R56" s="829" t="n">
        <v>0</v>
      </c>
      <c r="S56" s="829" t="n">
        <v>0</v>
      </c>
      <c r="T56" s="829" t="n">
        <v>0.00114810562571757</v>
      </c>
      <c r="U56" s="829" t="n">
        <v>3.78057540357642E-005</v>
      </c>
      <c r="AD56" s="0" t="n">
        <v>301</v>
      </c>
      <c r="AE56" s="830" t="n">
        <v>318</v>
      </c>
      <c r="AF56" s="830" t="n">
        <v>1.105</v>
      </c>
      <c r="AG56" s="830" t="n">
        <v>1.0877</v>
      </c>
      <c r="AH56" s="830" t="n">
        <v>1.105</v>
      </c>
      <c r="AI56" s="830" t="n">
        <v>1.125</v>
      </c>
      <c r="AJ56" s="830" t="n">
        <v>1.125</v>
      </c>
      <c r="AK56" s="829"/>
    </row>
    <row r="57" customFormat="false" ht="13.2" hidden="false" customHeight="false" outlineLevel="0" collapsed="false">
      <c r="A57" s="825" t="n">
        <v>705</v>
      </c>
      <c r="B57" s="826"/>
      <c r="C57" s="826"/>
      <c r="D57" s="826"/>
      <c r="E57" s="826" t="n">
        <v>39</v>
      </c>
      <c r="F57" s="826"/>
      <c r="G57" s="826" t="n">
        <v>39</v>
      </c>
      <c r="I57" s="826" t="n">
        <v>0</v>
      </c>
      <c r="J57" s="826" t="n">
        <v>0</v>
      </c>
      <c r="K57" s="826" t="n">
        <v>0</v>
      </c>
      <c r="L57" s="826" t="n">
        <v>27495</v>
      </c>
      <c r="M57" s="826" t="n">
        <v>0</v>
      </c>
      <c r="N57" s="826" t="n">
        <v>27495</v>
      </c>
      <c r="P57" s="829" t="n">
        <v>0</v>
      </c>
      <c r="Q57" s="829" t="n">
        <v>0</v>
      </c>
      <c r="R57" s="829" t="n">
        <v>0</v>
      </c>
      <c r="S57" s="829" t="n">
        <v>0.000878932660236185</v>
      </c>
      <c r="T57" s="829" t="n">
        <v>0</v>
      </c>
      <c r="U57" s="829" t="n">
        <v>0.000737212203697403</v>
      </c>
      <c r="AD57" s="0" t="n">
        <v>501</v>
      </c>
      <c r="AE57" s="830" t="n">
        <v>705</v>
      </c>
      <c r="AF57" s="830" t="n">
        <v>1.1</v>
      </c>
      <c r="AG57" s="830" t="n">
        <v>1.0855</v>
      </c>
      <c r="AH57" s="830" t="n">
        <v>1.1</v>
      </c>
      <c r="AI57" s="830" t="n">
        <v>1.12</v>
      </c>
      <c r="AJ57" s="830" t="n">
        <v>1.12</v>
      </c>
      <c r="AK57" s="829"/>
    </row>
    <row r="58" customFormat="false" ht="13.2" hidden="false" customHeight="false" outlineLevel="0" collapsed="false">
      <c r="A58" s="832" t="s">
        <v>1215</v>
      </c>
      <c r="B58" s="833" t="n">
        <v>6290</v>
      </c>
      <c r="C58" s="833" t="n">
        <v>330</v>
      </c>
      <c r="D58" s="833" t="n">
        <v>168</v>
      </c>
      <c r="E58" s="833" t="n">
        <v>44372</v>
      </c>
      <c r="F58" s="833" t="n">
        <v>1742</v>
      </c>
      <c r="G58" s="833" t="n">
        <v>52902</v>
      </c>
      <c r="I58" s="833" t="n">
        <v>52336</v>
      </c>
      <c r="J58" s="833" t="n">
        <v>12108</v>
      </c>
      <c r="K58" s="833" t="n">
        <v>10827</v>
      </c>
      <c r="L58" s="833" t="n">
        <v>393881</v>
      </c>
      <c r="M58" s="833" t="n">
        <v>15464</v>
      </c>
      <c r="N58" s="833" t="n">
        <v>484616</v>
      </c>
      <c r="O58" s="834"/>
      <c r="P58" s="835" t="n">
        <v>1</v>
      </c>
      <c r="Q58" s="835" t="n">
        <v>1</v>
      </c>
      <c r="R58" s="835" t="n">
        <v>1</v>
      </c>
      <c r="S58" s="835" t="n">
        <v>1</v>
      </c>
      <c r="T58" s="835" t="n">
        <v>1</v>
      </c>
      <c r="U58" s="835" t="n">
        <v>1</v>
      </c>
    </row>
    <row r="59" customFormat="false" ht="13.2" hidden="false" customHeight="false" outlineLevel="0" collapsed="false">
      <c r="B59" s="835" t="n">
        <v>0.118899096442479</v>
      </c>
      <c r="C59" s="835" t="n">
        <v>0.0062379494159011</v>
      </c>
      <c r="D59" s="835" t="n">
        <v>0.0031756833390042</v>
      </c>
      <c r="E59" s="835" t="n">
        <v>0.830065193341851</v>
      </c>
      <c r="F59" s="835" t="n">
        <v>0.0477488645927359</v>
      </c>
      <c r="G59" s="835" t="n">
        <v>1</v>
      </c>
      <c r="I59" s="836" t="n">
        <v>8.32050874403816</v>
      </c>
      <c r="J59" s="836" t="n">
        <v>36.6909090909091</v>
      </c>
      <c r="K59" s="836" t="n">
        <v>64.4464285714286</v>
      </c>
      <c r="L59" s="836" t="n">
        <v>8.87679167042279</v>
      </c>
      <c r="M59" s="836" t="n">
        <v>8.87715269804822</v>
      </c>
      <c r="N59" s="836" t="n">
        <v>9.16063664889796</v>
      </c>
    </row>
    <row r="60" customFormat="false" ht="13.2" hidden="false" customHeight="false" outlineLevel="0" collapsed="false">
      <c r="F60" s="835" t="n">
        <v>0.871687270802616</v>
      </c>
      <c r="I60" s="834"/>
      <c r="J60" s="834"/>
      <c r="K60" s="834"/>
      <c r="L60" s="834"/>
      <c r="M60" s="834"/>
      <c r="N60" s="834"/>
      <c r="O60" s="834"/>
    </row>
    <row r="62" customFormat="false" ht="13.2" hidden="false" customHeight="false" outlineLevel="0" collapsed="false">
      <c r="A62" s="4" t="s">
        <v>1216</v>
      </c>
      <c r="AH62" s="4" t="s">
        <v>1169</v>
      </c>
    </row>
    <row r="63" customFormat="false" ht="13.2" hidden="false" customHeight="false" outlineLevel="0" collapsed="false">
      <c r="A63" s="837" t="s">
        <v>1152</v>
      </c>
      <c r="B63" s="837" t="n">
        <v>1</v>
      </c>
      <c r="C63" s="837" t="n">
        <v>2</v>
      </c>
      <c r="D63" s="837" t="n">
        <v>3</v>
      </c>
      <c r="E63" s="837" t="n">
        <v>4</v>
      </c>
      <c r="F63" s="837" t="n">
        <v>5</v>
      </c>
      <c r="G63" s="837" t="n">
        <v>6</v>
      </c>
      <c r="H63" s="837" t="n">
        <v>7</v>
      </c>
      <c r="I63" s="837" t="n">
        <v>8</v>
      </c>
      <c r="J63" s="837" t="n">
        <v>9</v>
      </c>
      <c r="K63" s="837" t="n">
        <v>10</v>
      </c>
      <c r="L63" s="837" t="n">
        <v>11</v>
      </c>
      <c r="M63" s="837" t="n">
        <v>12</v>
      </c>
      <c r="N63" s="837" t="n">
        <v>13</v>
      </c>
      <c r="O63" s="837" t="n">
        <v>14</v>
      </c>
      <c r="P63" s="837" t="n">
        <v>15</v>
      </c>
      <c r="Q63" s="837" t="n">
        <v>16</v>
      </c>
      <c r="R63" s="837" t="n">
        <v>17</v>
      </c>
      <c r="S63" s="837" t="n">
        <v>18</v>
      </c>
      <c r="T63" s="837" t="n">
        <v>19</v>
      </c>
      <c r="U63" s="837" t="n">
        <v>20</v>
      </c>
      <c r="V63" s="837" t="n">
        <v>21</v>
      </c>
      <c r="W63" s="837" t="n">
        <v>22</v>
      </c>
      <c r="X63" s="837" t="n">
        <v>23</v>
      </c>
      <c r="Y63" s="837" t="n">
        <v>24</v>
      </c>
      <c r="Z63" s="837" t="n">
        <v>25</v>
      </c>
      <c r="AA63" s="837" t="n">
        <v>26</v>
      </c>
      <c r="AB63" s="837" t="n">
        <v>27</v>
      </c>
      <c r="AC63" s="837" t="n">
        <v>28</v>
      </c>
      <c r="AD63" s="837" t="n">
        <v>29</v>
      </c>
      <c r="AE63" s="837" t="n">
        <v>30</v>
      </c>
      <c r="AH63" s="837" t="s">
        <v>1152</v>
      </c>
      <c r="AI63" s="837" t="n">
        <v>1</v>
      </c>
      <c r="AJ63" s="837" t="n">
        <v>2</v>
      </c>
      <c r="AK63" s="837" t="n">
        <v>3</v>
      </c>
      <c r="AL63" s="837" t="n">
        <v>4</v>
      </c>
      <c r="AM63" s="837" t="n">
        <v>5</v>
      </c>
      <c r="AN63" s="837" t="n">
        <v>6</v>
      </c>
      <c r="AO63" s="837" t="n">
        <v>7</v>
      </c>
      <c r="AP63" s="837" t="n">
        <v>8</v>
      </c>
      <c r="AQ63" s="837" t="n">
        <v>9</v>
      </c>
      <c r="AR63" s="837" t="n">
        <v>10</v>
      </c>
      <c r="AS63" s="837" t="n">
        <v>11</v>
      </c>
      <c r="AT63" s="837" t="n">
        <v>12</v>
      </c>
      <c r="AU63" s="837" t="n">
        <v>13</v>
      </c>
      <c r="AV63" s="837" t="n">
        <v>14</v>
      </c>
      <c r="AW63" s="837" t="n">
        <v>15</v>
      </c>
      <c r="AX63" s="837" t="n">
        <v>16</v>
      </c>
      <c r="AY63" s="837" t="n">
        <v>17</v>
      </c>
      <c r="AZ63" s="837" t="n">
        <v>18</v>
      </c>
      <c r="BA63" s="837" t="n">
        <v>19</v>
      </c>
      <c r="BB63" s="837" t="n">
        <v>20</v>
      </c>
      <c r="BC63" s="837" t="n">
        <v>21</v>
      </c>
      <c r="BD63" s="837" t="n">
        <v>22</v>
      </c>
      <c r="BE63" s="837" t="n">
        <v>23</v>
      </c>
      <c r="BF63" s="837" t="n">
        <v>24</v>
      </c>
      <c r="BG63" s="837" t="n">
        <v>25</v>
      </c>
      <c r="BH63" s="837" t="n">
        <v>26</v>
      </c>
      <c r="BI63" s="837" t="n">
        <v>27</v>
      </c>
      <c r="BJ63" s="837" t="n">
        <v>28</v>
      </c>
      <c r="BK63" s="837" t="n">
        <v>29</v>
      </c>
      <c r="BL63" s="837" t="n">
        <v>30</v>
      </c>
    </row>
    <row r="64" customFormat="false" ht="13.2" hidden="false" customHeight="false" outlineLevel="0" collapsed="false">
      <c r="A64" s="825" t="n">
        <v>0</v>
      </c>
      <c r="B64" s="826" t="n">
        <v>0</v>
      </c>
      <c r="C64" s="826" t="n">
        <v>0</v>
      </c>
      <c r="D64" s="826" t="n">
        <v>0</v>
      </c>
      <c r="E64" s="826" t="n">
        <v>0</v>
      </c>
      <c r="F64" s="826" t="n">
        <v>0</v>
      </c>
      <c r="G64" s="826" t="n">
        <v>0</v>
      </c>
      <c r="H64" s="826" t="n">
        <v>0</v>
      </c>
      <c r="I64" s="826" t="n">
        <v>0</v>
      </c>
      <c r="J64" s="826" t="n">
        <v>0</v>
      </c>
      <c r="K64" s="826" t="n">
        <v>0</v>
      </c>
      <c r="L64" s="826" t="n">
        <v>0</v>
      </c>
      <c r="M64" s="826" t="n">
        <v>0</v>
      </c>
      <c r="N64" s="826" t="n">
        <v>0</v>
      </c>
      <c r="O64" s="826" t="n">
        <v>0</v>
      </c>
      <c r="P64" s="826" t="n">
        <v>0</v>
      </c>
      <c r="Q64" s="826" t="n">
        <v>0</v>
      </c>
      <c r="R64" s="826" t="n">
        <v>0</v>
      </c>
      <c r="S64" s="826" t="n">
        <v>0</v>
      </c>
      <c r="T64" s="826" t="n">
        <v>0</v>
      </c>
      <c r="U64" s="826" t="n">
        <v>0</v>
      </c>
      <c r="V64" s="826" t="n">
        <v>0</v>
      </c>
      <c r="W64" s="826" t="n">
        <v>0</v>
      </c>
      <c r="X64" s="826" t="n">
        <v>0</v>
      </c>
      <c r="Y64" s="826" t="n">
        <v>0</v>
      </c>
      <c r="Z64" s="826" t="n">
        <v>0</v>
      </c>
      <c r="AA64" s="826" t="n">
        <v>0</v>
      </c>
      <c r="AB64" s="826" t="n">
        <v>0</v>
      </c>
      <c r="AC64" s="826" t="n">
        <v>0</v>
      </c>
      <c r="AD64" s="826" t="n">
        <v>0</v>
      </c>
      <c r="AE64" s="826" t="n">
        <v>0</v>
      </c>
      <c r="AH64" s="825" t="n">
        <v>0</v>
      </c>
      <c r="AI64" s="826" t="n">
        <v>0</v>
      </c>
      <c r="AJ64" s="826" t="n">
        <v>0</v>
      </c>
      <c r="AK64" s="826" t="n">
        <v>0</v>
      </c>
      <c r="AL64" s="826" t="n">
        <v>0</v>
      </c>
      <c r="AM64" s="826" t="n">
        <v>0</v>
      </c>
      <c r="AN64" s="826" t="n">
        <v>0</v>
      </c>
      <c r="AO64" s="826" t="n">
        <v>0</v>
      </c>
      <c r="AP64" s="826" t="n">
        <v>0</v>
      </c>
      <c r="AQ64" s="826" t="n">
        <v>0</v>
      </c>
      <c r="AR64" s="826" t="n">
        <v>0</v>
      </c>
      <c r="AS64" s="826" t="n">
        <v>0</v>
      </c>
      <c r="AT64" s="826" t="n">
        <v>0</v>
      </c>
      <c r="AU64" s="826" t="n">
        <v>0</v>
      </c>
      <c r="AV64" s="826" t="n">
        <v>0</v>
      </c>
      <c r="AW64" s="826" t="n">
        <v>0</v>
      </c>
      <c r="AX64" s="826" t="n">
        <v>0</v>
      </c>
      <c r="AY64" s="826" t="n">
        <v>0</v>
      </c>
      <c r="AZ64" s="826" t="n">
        <v>0</v>
      </c>
      <c r="BA64" s="826" t="n">
        <v>0</v>
      </c>
      <c r="BB64" s="826" t="n">
        <v>0</v>
      </c>
      <c r="BC64" s="826" t="n">
        <v>0</v>
      </c>
      <c r="BD64" s="826" t="n">
        <v>0</v>
      </c>
      <c r="BE64" s="826" t="n">
        <v>0</v>
      </c>
      <c r="BF64" s="826" t="n">
        <v>0</v>
      </c>
      <c r="BG64" s="826" t="n">
        <v>0</v>
      </c>
      <c r="BH64" s="826" t="n">
        <v>0</v>
      </c>
      <c r="BI64" s="826" t="n">
        <v>0</v>
      </c>
      <c r="BJ64" s="826" t="n">
        <v>0</v>
      </c>
      <c r="BK64" s="826" t="n">
        <v>0</v>
      </c>
      <c r="BL64" s="826" t="n">
        <v>0</v>
      </c>
    </row>
    <row r="65" customFormat="false" ht="13.2" hidden="false" customHeight="false" outlineLevel="0" collapsed="false">
      <c r="A65" s="825" t="n">
        <v>1</v>
      </c>
      <c r="B65" s="826" t="n">
        <v>696.051188990964</v>
      </c>
      <c r="C65" s="826" t="n">
        <v>705.634947639031</v>
      </c>
      <c r="D65" s="826" t="n">
        <v>715.230993157159</v>
      </c>
      <c r="E65" s="826" t="n">
        <v>724.814751805225</v>
      </c>
      <c r="F65" s="826" t="n">
        <v>734.386223583229</v>
      </c>
      <c r="G65" s="826" t="n">
        <v>743.982269101357</v>
      </c>
      <c r="H65" s="826" t="n">
        <v>753.566027749424</v>
      </c>
      <c r="I65" s="826" t="n">
        <v>763.14978639749</v>
      </c>
      <c r="J65" s="826" t="n">
        <v>772.745831915618</v>
      </c>
      <c r="K65" s="826" t="n">
        <v>782.329590563684</v>
      </c>
      <c r="L65" s="826" t="n">
        <v>791.925636081812</v>
      </c>
      <c r="M65" s="826" t="n">
        <v>801.509394729878</v>
      </c>
      <c r="N65" s="826" t="n">
        <v>811.093153377944</v>
      </c>
      <c r="O65" s="826" t="n">
        <v>820.689198896072</v>
      </c>
      <c r="P65" s="826" t="n">
        <v>830.272957544138</v>
      </c>
      <c r="Q65" s="826" t="n">
        <v>839.856716192204</v>
      </c>
      <c r="R65" s="826" t="n">
        <v>849.51419606064</v>
      </c>
      <c r="S65" s="826" t="n">
        <v>859.282257759631</v>
      </c>
      <c r="T65" s="826" t="n">
        <v>869.160901289176</v>
      </c>
      <c r="U65" s="826" t="n">
        <v>879.162413519338</v>
      </c>
      <c r="V65" s="826" t="n">
        <v>889.262220709992</v>
      </c>
      <c r="W65" s="826" t="n">
        <v>899.497183471324</v>
      </c>
      <c r="X65" s="826" t="n">
        <v>909.842728063211</v>
      </c>
      <c r="Y65" s="826" t="n">
        <v>920.335715095838</v>
      </c>
      <c r="Z65" s="826" t="n">
        <v>930.914710218895</v>
      </c>
      <c r="AA65" s="826" t="n">
        <v>941.604287172508</v>
      </c>
      <c r="AB65" s="826" t="n">
        <v>952.453593436921</v>
      </c>
      <c r="AC65" s="826" t="n">
        <v>963.401194661827</v>
      </c>
      <c r="AD65" s="826" t="n">
        <v>974.496238327474</v>
      </c>
      <c r="AE65" s="826" t="n">
        <v>985.714150693736</v>
      </c>
      <c r="AH65" s="825" t="n">
        <v>1</v>
      </c>
      <c r="AI65" s="826" t="n">
        <v>36.5177889295736</v>
      </c>
      <c r="AJ65" s="826" t="n">
        <v>37.0205934373418</v>
      </c>
      <c r="AK65" s="826" t="n">
        <v>37.5240425662738</v>
      </c>
      <c r="AL65" s="826" t="n">
        <v>38.026847074042</v>
      </c>
      <c r="AM65" s="826" t="n">
        <v>38.5290069606464</v>
      </c>
      <c r="AN65" s="826" t="n">
        <v>39.0324560895784</v>
      </c>
      <c r="AO65" s="826" t="n">
        <v>39.5352605973465</v>
      </c>
      <c r="AP65" s="826" t="n">
        <v>40.0380651051147</v>
      </c>
      <c r="AQ65" s="826" t="n">
        <v>40.5415142340467</v>
      </c>
      <c r="AR65" s="826" t="n">
        <v>41.0443187418149</v>
      </c>
      <c r="AS65" s="826" t="n">
        <v>41.5477678707469</v>
      </c>
      <c r="AT65" s="826" t="n">
        <v>42.0505723785151</v>
      </c>
      <c r="AU65" s="826" t="n">
        <v>42.5533768862832</v>
      </c>
      <c r="AV65" s="826" t="n">
        <v>43.0568260152152</v>
      </c>
      <c r="AW65" s="826" t="n">
        <v>43.5596305229834</v>
      </c>
      <c r="AX65" s="826" t="n">
        <v>44.0624350307516</v>
      </c>
      <c r="AY65" s="826" t="n">
        <v>44.5691072655026</v>
      </c>
      <c r="AZ65" s="826" t="n">
        <v>45.0815810907279</v>
      </c>
      <c r="BA65" s="826" t="n">
        <v>45.5998565064274</v>
      </c>
      <c r="BB65" s="826" t="n">
        <v>46.1245781337649</v>
      </c>
      <c r="BC65" s="826" t="n">
        <v>46.6544567304129</v>
      </c>
      <c r="BD65" s="826" t="n">
        <v>47.1914261598628</v>
      </c>
      <c r="BE65" s="826" t="n">
        <v>47.7341971797869</v>
      </c>
      <c r="BF65" s="826" t="n">
        <v>48.2847036536767</v>
      </c>
      <c r="BG65" s="826" t="n">
        <v>48.8397224757131</v>
      </c>
      <c r="BH65" s="826" t="n">
        <v>49.4005428882238</v>
      </c>
      <c r="BI65" s="826" t="n">
        <v>49.9697433758639</v>
      </c>
      <c r="BJ65" s="826" t="n">
        <v>50.5441008328145</v>
      </c>
      <c r="BK65" s="826" t="n">
        <v>51.1261937437307</v>
      </c>
      <c r="BL65" s="826" t="n">
        <v>51.714732866285</v>
      </c>
    </row>
    <row r="66" customFormat="false" ht="13.2" hidden="false" customHeight="false" outlineLevel="0" collapsed="false">
      <c r="A66" s="825" t="n">
        <v>2</v>
      </c>
      <c r="B66" s="826" t="n">
        <v>1698.36490113795</v>
      </c>
      <c r="C66" s="826" t="n">
        <v>1721.74927223923</v>
      </c>
      <c r="D66" s="826" t="n">
        <v>1745.16362330347</v>
      </c>
      <c r="E66" s="826" t="n">
        <v>1768.54799440475</v>
      </c>
      <c r="F66" s="826" t="n">
        <v>1791.90238554308</v>
      </c>
      <c r="G66" s="826" t="n">
        <v>1815.31673660731</v>
      </c>
      <c r="H66" s="826" t="n">
        <v>1838.70110770859</v>
      </c>
      <c r="I66" s="826" t="n">
        <v>1862.08547880988</v>
      </c>
      <c r="J66" s="826" t="n">
        <v>1885.49982987411</v>
      </c>
      <c r="K66" s="826" t="n">
        <v>1908.88420097539</v>
      </c>
      <c r="L66" s="826" t="n">
        <v>1932.29855203962</v>
      </c>
      <c r="M66" s="826" t="n">
        <v>1955.6829231409</v>
      </c>
      <c r="N66" s="826" t="n">
        <v>1979.06729424218</v>
      </c>
      <c r="O66" s="826" t="n">
        <v>2002.48164530642</v>
      </c>
      <c r="P66" s="826" t="n">
        <v>2025.8660164077</v>
      </c>
      <c r="Q66" s="826" t="n">
        <v>2049.25038750898</v>
      </c>
      <c r="R66" s="826" t="n">
        <v>2072.81463838796</v>
      </c>
      <c r="S66" s="826" t="n">
        <v>2096.6487089335</v>
      </c>
      <c r="T66" s="826" t="n">
        <v>2120.75259914559</v>
      </c>
      <c r="U66" s="826" t="n">
        <v>2145.15628898718</v>
      </c>
      <c r="V66" s="826" t="n">
        <v>2169.79981853238</v>
      </c>
      <c r="W66" s="826" t="n">
        <v>2194.77312767003</v>
      </c>
      <c r="X66" s="826" t="n">
        <v>2220.01625647424</v>
      </c>
      <c r="Y66" s="826" t="n">
        <v>2245.61914483384</v>
      </c>
      <c r="Z66" s="826" t="n">
        <v>2271.4318929341</v>
      </c>
      <c r="AA66" s="826" t="n">
        <v>2297.51446070092</v>
      </c>
      <c r="AB66" s="826" t="n">
        <v>2323.98676798609</v>
      </c>
      <c r="AC66" s="826" t="n">
        <v>2350.69891497486</v>
      </c>
      <c r="AD66" s="826" t="n">
        <v>2377.77082151904</v>
      </c>
      <c r="AE66" s="826" t="n">
        <v>2405.14252769271</v>
      </c>
      <c r="AH66" s="825" t="n">
        <v>2</v>
      </c>
      <c r="AI66" s="826" t="n">
        <v>89.1034049881597</v>
      </c>
      <c r="AJ66" s="826" t="n">
        <v>90.3302479871141</v>
      </c>
      <c r="AK66" s="826" t="n">
        <v>91.5586638617081</v>
      </c>
      <c r="AL66" s="826" t="n">
        <v>92.7855068606625</v>
      </c>
      <c r="AM66" s="826" t="n">
        <v>94.0107769839772</v>
      </c>
      <c r="AN66" s="826" t="n">
        <v>95.2391928585712</v>
      </c>
      <c r="AO66" s="826" t="n">
        <v>96.4660358575256</v>
      </c>
      <c r="AP66" s="826" t="n">
        <v>97.6928788564799</v>
      </c>
      <c r="AQ66" s="826" t="n">
        <v>98.921294731074</v>
      </c>
      <c r="AR66" s="826" t="n">
        <v>100.148137730028</v>
      </c>
      <c r="AS66" s="826" t="n">
        <v>101.376553604622</v>
      </c>
      <c r="AT66" s="826" t="n">
        <v>102.603396603577</v>
      </c>
      <c r="AU66" s="826" t="n">
        <v>103.830239602531</v>
      </c>
      <c r="AV66" s="826" t="n">
        <v>105.058655477125</v>
      </c>
      <c r="AW66" s="826" t="n">
        <v>106.28549847608</v>
      </c>
      <c r="AX66" s="826" t="n">
        <v>107.512341475034</v>
      </c>
      <c r="AY66" s="826" t="n">
        <v>108.748621727826</v>
      </c>
      <c r="AZ66" s="826" t="n">
        <v>109.999057861376</v>
      </c>
      <c r="BA66" s="826" t="n">
        <v>111.263649875683</v>
      </c>
      <c r="BB66" s="826" t="n">
        <v>112.543970646386</v>
      </c>
      <c r="BC66" s="826" t="n">
        <v>113.836874422208</v>
      </c>
      <c r="BD66" s="826" t="n">
        <v>115.147079830065</v>
      </c>
      <c r="BE66" s="826" t="n">
        <v>116.47144111868</v>
      </c>
      <c r="BF66" s="826" t="n">
        <v>117.814676914971</v>
      </c>
      <c r="BG66" s="826" t="n">
        <v>119.16892284074</v>
      </c>
      <c r="BH66" s="826" t="n">
        <v>120.537324647266</v>
      </c>
      <c r="BI66" s="826" t="n">
        <v>121.926173837108</v>
      </c>
      <c r="BJ66" s="826" t="n">
        <v>123.327606032067</v>
      </c>
      <c r="BK66" s="826" t="n">
        <v>124.747912734703</v>
      </c>
      <c r="BL66" s="826" t="n">
        <v>126.183948193735</v>
      </c>
    </row>
    <row r="67" customFormat="false" ht="13.2" hidden="false" customHeight="false" outlineLevel="0" collapsed="false">
      <c r="A67" s="825" t="n">
        <v>3</v>
      </c>
      <c r="B67" s="826" t="n">
        <v>2255.20585233073</v>
      </c>
      <c r="C67" s="826" t="n">
        <v>2286.25723035046</v>
      </c>
      <c r="D67" s="826" t="n">
        <v>2317.34841782919</v>
      </c>
      <c r="E67" s="826" t="n">
        <v>2348.39979584893</v>
      </c>
      <c r="F67" s="826" t="n">
        <v>2379.41136440966</v>
      </c>
      <c r="G67" s="826" t="n">
        <v>2410.5025518884</v>
      </c>
      <c r="H67" s="826" t="n">
        <v>2441.55392990813</v>
      </c>
      <c r="I67" s="826" t="n">
        <v>2472.60530792787</v>
      </c>
      <c r="J67" s="826" t="n">
        <v>2503.6964954066</v>
      </c>
      <c r="K67" s="826" t="n">
        <v>2534.74787342634</v>
      </c>
      <c r="L67" s="826" t="n">
        <v>2565.83906090507</v>
      </c>
      <c r="M67" s="826" t="n">
        <v>2596.8904389248</v>
      </c>
      <c r="N67" s="826" t="n">
        <v>2627.94181694454</v>
      </c>
      <c r="O67" s="826" t="n">
        <v>2659.03300442327</v>
      </c>
      <c r="P67" s="826" t="n">
        <v>2690.08438244301</v>
      </c>
      <c r="Q67" s="826" t="n">
        <v>2721.13576046274</v>
      </c>
      <c r="R67" s="826" t="n">
        <v>2752.42599523648</v>
      </c>
      <c r="S67" s="826" t="n">
        <v>2784.0745151412</v>
      </c>
      <c r="T67" s="826" t="n">
        <v>2816.08132017693</v>
      </c>
      <c r="U67" s="826" t="n">
        <v>2848.48621980265</v>
      </c>
      <c r="V67" s="826" t="n">
        <v>2881.20959510037</v>
      </c>
      <c r="W67" s="826" t="n">
        <v>2914.37087444709</v>
      </c>
      <c r="X67" s="826" t="n">
        <v>2947.8904389248</v>
      </c>
      <c r="Y67" s="826" t="n">
        <v>2981.88771691051</v>
      </c>
      <c r="Z67" s="826" t="n">
        <v>3016.16366110922</v>
      </c>
      <c r="AA67" s="826" t="n">
        <v>3050.79789043892</v>
      </c>
      <c r="AB67" s="826" t="n">
        <v>3085.94964273562</v>
      </c>
      <c r="AC67" s="826" t="n">
        <v>3121.41987070432</v>
      </c>
      <c r="AD67" s="826" t="n">
        <v>3157.36781218101</v>
      </c>
      <c r="AE67" s="826" t="n">
        <v>3193.7138482477</v>
      </c>
      <c r="AH67" s="825" t="n">
        <v>3</v>
      </c>
      <c r="AI67" s="826" t="n">
        <v>118.317636131819</v>
      </c>
      <c r="AJ67" s="826" t="n">
        <v>119.946722736988</v>
      </c>
      <c r="AK67" s="826" t="n">
        <v>121.577897914727</v>
      </c>
      <c r="AL67" s="826" t="n">
        <v>123.206984519896</v>
      </c>
      <c r="AM67" s="826" t="n">
        <v>124.833982552494</v>
      </c>
      <c r="AN67" s="826" t="n">
        <v>126.465157730234</v>
      </c>
      <c r="AO67" s="826" t="n">
        <v>128.094244335403</v>
      </c>
      <c r="AP67" s="826" t="n">
        <v>129.723330940572</v>
      </c>
      <c r="AQ67" s="826" t="n">
        <v>131.354506118311</v>
      </c>
      <c r="AR67" s="826" t="n">
        <v>132.98359272348</v>
      </c>
      <c r="AS67" s="826" t="n">
        <v>134.61476790122</v>
      </c>
      <c r="AT67" s="826" t="n">
        <v>136.243854506389</v>
      </c>
      <c r="AU67" s="826" t="n">
        <v>137.872941111558</v>
      </c>
      <c r="AV67" s="826" t="n">
        <v>139.504116289297</v>
      </c>
      <c r="AW67" s="826" t="n">
        <v>141.133202894466</v>
      </c>
      <c r="AX67" s="826" t="n">
        <v>142.762289499635</v>
      </c>
      <c r="AY67" s="826" t="n">
        <v>144.403907540228</v>
      </c>
      <c r="AZ67" s="826" t="n">
        <v>146.064322733958</v>
      </c>
      <c r="BA67" s="826" t="n">
        <v>147.743535080825</v>
      </c>
      <c r="BB67" s="826" t="n">
        <v>149.443633153398</v>
      </c>
      <c r="BC67" s="826" t="n">
        <v>151.160439806538</v>
      </c>
      <c r="BD67" s="826" t="n">
        <v>152.900220757955</v>
      </c>
      <c r="BE67" s="826" t="n">
        <v>154.65879886251</v>
      </c>
      <c r="BF67" s="826" t="n">
        <v>156.442439837913</v>
      </c>
      <c r="BG67" s="826" t="n">
        <v>158.24070082131</v>
      </c>
      <c r="BH67" s="826" t="n">
        <v>160.057758957845</v>
      </c>
      <c r="BI67" s="826" t="n">
        <v>161.901968537799</v>
      </c>
      <c r="BJ67" s="826" t="n">
        <v>163.762886698319</v>
      </c>
      <c r="BK67" s="826" t="n">
        <v>165.648867729688</v>
      </c>
      <c r="BL67" s="826" t="n">
        <v>167.555734486763</v>
      </c>
    </row>
    <row r="68" customFormat="false" ht="13.2" hidden="false" customHeight="false" outlineLevel="0" collapsed="false">
      <c r="A68" s="825" t="n">
        <v>4</v>
      </c>
      <c r="B68" s="826" t="n">
        <v>3058.34183962799</v>
      </c>
      <c r="C68" s="826" t="n">
        <v>3100.45140070319</v>
      </c>
      <c r="D68" s="826" t="n">
        <v>3142.61494839515</v>
      </c>
      <c r="E68" s="826" t="n">
        <v>3184.72450947034</v>
      </c>
      <c r="F68" s="826" t="n">
        <v>3226.78008392877</v>
      </c>
      <c r="G68" s="826" t="n">
        <v>3268.94363162073</v>
      </c>
      <c r="H68" s="826" t="n">
        <v>3311.05319269593</v>
      </c>
      <c r="I68" s="826" t="n">
        <v>3353.16275377112</v>
      </c>
      <c r="J68" s="826" t="n">
        <v>3395.32630146308</v>
      </c>
      <c r="K68" s="826" t="n">
        <v>3437.43586253828</v>
      </c>
      <c r="L68" s="826" t="n">
        <v>3479.59941023024</v>
      </c>
      <c r="M68" s="826" t="n">
        <v>3521.70897130543</v>
      </c>
      <c r="N68" s="826" t="n">
        <v>3563.81853238063</v>
      </c>
      <c r="O68" s="826" t="n">
        <v>3605.98208007259</v>
      </c>
      <c r="P68" s="826" t="n">
        <v>3648.09164114778</v>
      </c>
      <c r="Q68" s="826" t="n">
        <v>3690.20120222298</v>
      </c>
      <c r="R68" s="826" t="n">
        <v>3732.63468299875</v>
      </c>
      <c r="S68" s="826" t="n">
        <v>3775.55404332539</v>
      </c>
      <c r="T68" s="826" t="n">
        <v>3818.9592832029</v>
      </c>
      <c r="U68" s="826" t="n">
        <v>3862.90438924804</v>
      </c>
      <c r="V68" s="826" t="n">
        <v>3907.28138822729</v>
      </c>
      <c r="W68" s="826" t="n">
        <v>3952.25223999093</v>
      </c>
      <c r="X68" s="826" t="n">
        <v>3997.70897130543</v>
      </c>
      <c r="Y68" s="826" t="n">
        <v>4043.8135420211</v>
      </c>
      <c r="Z68" s="826" t="n">
        <v>4090.2960190541</v>
      </c>
      <c r="AA68" s="826" t="n">
        <v>4137.26437563797</v>
      </c>
      <c r="AB68" s="826" t="n">
        <v>4184.93455823977</v>
      </c>
      <c r="AC68" s="826" t="n">
        <v>4233.03663377566</v>
      </c>
      <c r="AD68" s="826" t="n">
        <v>4281.78654871272</v>
      </c>
      <c r="AE68" s="826" t="n">
        <v>4331.0763298174</v>
      </c>
      <c r="AH68" s="825" t="n">
        <v>4</v>
      </c>
      <c r="AI68" s="826" t="n">
        <v>160.453546435173</v>
      </c>
      <c r="AJ68" s="826" t="n">
        <v>162.662792087767</v>
      </c>
      <c r="AK68" s="826" t="n">
        <v>164.874870106582</v>
      </c>
      <c r="AL68" s="826" t="n">
        <v>167.084115759175</v>
      </c>
      <c r="AM68" s="826" t="n">
        <v>169.290529045548</v>
      </c>
      <c r="AN68" s="826" t="n">
        <v>171.502607064363</v>
      </c>
      <c r="AO68" s="826" t="n">
        <v>173.711852716957</v>
      </c>
      <c r="AP68" s="826" t="n">
        <v>175.92109836955</v>
      </c>
      <c r="AQ68" s="826" t="n">
        <v>178.133176388365</v>
      </c>
      <c r="AR68" s="826" t="n">
        <v>180.342422040959</v>
      </c>
      <c r="AS68" s="826" t="n">
        <v>182.554500059774</v>
      </c>
      <c r="AT68" s="826" t="n">
        <v>184.763745712368</v>
      </c>
      <c r="AU68" s="826" t="n">
        <v>186.972991364961</v>
      </c>
      <c r="AV68" s="826" t="n">
        <v>189.185069383776</v>
      </c>
      <c r="AW68" s="826" t="n">
        <v>191.39431503637</v>
      </c>
      <c r="AX68" s="826" t="n">
        <v>193.603560688964</v>
      </c>
      <c r="AY68" s="826" t="n">
        <v>195.829800538885</v>
      </c>
      <c r="AZ68" s="826" t="n">
        <v>198.081531684798</v>
      </c>
      <c r="BA68" s="826" t="n">
        <v>200.358754126702</v>
      </c>
      <c r="BB68" s="826" t="n">
        <v>202.664300230819</v>
      </c>
      <c r="BC68" s="826" t="n">
        <v>204.992505264707</v>
      </c>
      <c r="BD68" s="826" t="n">
        <v>207.351866327028</v>
      </c>
      <c r="BE68" s="826" t="n">
        <v>209.736718685341</v>
      </c>
      <c r="BF68" s="826" t="n">
        <v>212.155559438309</v>
      </c>
      <c r="BG68" s="826" t="n">
        <v>214.594226754826</v>
      </c>
      <c r="BH68" s="826" t="n">
        <v>217.058385367334</v>
      </c>
      <c r="BI68" s="826" t="n">
        <v>219.559364740719</v>
      </c>
      <c r="BJ68" s="826" t="n">
        <v>222.083003043874</v>
      </c>
      <c r="BK68" s="826" t="n">
        <v>224.640629741685</v>
      </c>
      <c r="BL68" s="826" t="n">
        <v>227.226580101708</v>
      </c>
    </row>
    <row r="69" customFormat="false" ht="13.2" hidden="false" customHeight="false" outlineLevel="0" collapsed="false">
      <c r="A69" s="825" t="n">
        <v>5</v>
      </c>
      <c r="B69" s="826" t="n">
        <v>2596.80635892783</v>
      </c>
      <c r="C69" s="826" t="n">
        <v>2632.56115080715</v>
      </c>
      <c r="D69" s="826" t="n">
        <v>2668.36178216325</v>
      </c>
      <c r="E69" s="826" t="n">
        <v>2704.11657404257</v>
      </c>
      <c r="F69" s="826" t="n">
        <v>2739.82552644512</v>
      </c>
      <c r="G69" s="826" t="n">
        <v>2775.62615780122</v>
      </c>
      <c r="H69" s="826" t="n">
        <v>2811.38094968054</v>
      </c>
      <c r="I69" s="826" t="n">
        <v>2847.13574155987</v>
      </c>
      <c r="J69" s="826" t="n">
        <v>2882.93637291596</v>
      </c>
      <c r="K69" s="826" t="n">
        <v>2918.69116479528</v>
      </c>
      <c r="L69" s="826" t="n">
        <v>2954.49179615137</v>
      </c>
      <c r="M69" s="826" t="n">
        <v>2990.2465880307</v>
      </c>
      <c r="N69" s="826" t="n">
        <v>3026.00137991002</v>
      </c>
      <c r="O69" s="826" t="n">
        <v>3061.80201126611</v>
      </c>
      <c r="P69" s="826" t="n">
        <v>3097.55680314544</v>
      </c>
      <c r="Q69" s="826" t="n">
        <v>3133.31159502476</v>
      </c>
      <c r="R69" s="826" t="n">
        <v>3169.3414237647</v>
      </c>
      <c r="S69" s="826" t="n">
        <v>3205.78380779555</v>
      </c>
      <c r="T69" s="826" t="n">
        <v>3242.63874711731</v>
      </c>
      <c r="U69" s="826" t="n">
        <v>3279.95208120676</v>
      </c>
      <c r="V69" s="826" t="n">
        <v>3317.63213111035</v>
      </c>
      <c r="W69" s="826" t="n">
        <v>3355.8164152584</v>
      </c>
      <c r="X69" s="826" t="n">
        <v>3394.41325469736</v>
      </c>
      <c r="Y69" s="826" t="n">
        <v>3433.56016785755</v>
      </c>
      <c r="Z69" s="826" t="n">
        <v>3473.02795735511</v>
      </c>
      <c r="AA69" s="826" t="n">
        <v>3512.90830214359</v>
      </c>
      <c r="AB69" s="826" t="n">
        <v>3553.38456013005</v>
      </c>
      <c r="AC69" s="826" t="n">
        <v>3594.22753393066</v>
      </c>
      <c r="AD69" s="826" t="n">
        <v>3635.6205814525</v>
      </c>
      <c r="AE69" s="826" t="n">
        <v>3677.47202374201</v>
      </c>
      <c r="AH69" s="825" t="n">
        <v>5</v>
      </c>
      <c r="AI69" s="826" t="n">
        <v>136.239443314179</v>
      </c>
      <c r="AJ69" s="826" t="n">
        <v>138.115290900852</v>
      </c>
      <c r="AK69" s="826" t="n">
        <v>139.993543420329</v>
      </c>
      <c r="AL69" s="826" t="n">
        <v>141.869391007003</v>
      </c>
      <c r="AM69" s="826" t="n">
        <v>143.742833660873</v>
      </c>
      <c r="AN69" s="826" t="n">
        <v>145.62108618035</v>
      </c>
      <c r="AO69" s="826" t="n">
        <v>147.496933767024</v>
      </c>
      <c r="AP69" s="826" t="n">
        <v>149.372781353697</v>
      </c>
      <c r="AQ69" s="826" t="n">
        <v>151.251033873174</v>
      </c>
      <c r="AR69" s="826" t="n">
        <v>153.126881459848</v>
      </c>
      <c r="AS69" s="826" t="n">
        <v>155.005133979325</v>
      </c>
      <c r="AT69" s="826" t="n">
        <v>156.880981565998</v>
      </c>
      <c r="AU69" s="826" t="n">
        <v>158.756829152672</v>
      </c>
      <c r="AV69" s="826" t="n">
        <v>160.635081672149</v>
      </c>
      <c r="AW69" s="826" t="n">
        <v>162.510929258823</v>
      </c>
      <c r="AX69" s="826" t="n">
        <v>164.386776845496</v>
      </c>
      <c r="AY69" s="826" t="n">
        <v>166.27705402899</v>
      </c>
      <c r="AZ69" s="826" t="n">
        <v>168.188975607715</v>
      </c>
      <c r="BA69" s="826" t="n">
        <v>170.122541581671</v>
      </c>
      <c r="BB69" s="826" t="n">
        <v>172.080156883662</v>
      </c>
      <c r="BC69" s="826" t="n">
        <v>174.057011648079</v>
      </c>
      <c r="BD69" s="826" t="n">
        <v>176.060320673334</v>
      </c>
      <c r="BE69" s="826" t="n">
        <v>178.08527409382</v>
      </c>
      <c r="BF69" s="826" t="n">
        <v>180.139086707948</v>
      </c>
      <c r="BG69" s="826" t="n">
        <v>182.209733851699</v>
      </c>
      <c r="BH69" s="826" t="n">
        <v>184.302025390681</v>
      </c>
      <c r="BI69" s="826" t="n">
        <v>186.425581056108</v>
      </c>
      <c r="BJ69" s="826" t="n">
        <v>188.568376183962</v>
      </c>
      <c r="BK69" s="826" t="n">
        <v>190.740030505457</v>
      </c>
      <c r="BL69" s="826" t="n">
        <v>192.935734154986</v>
      </c>
    </row>
    <row r="70" customFormat="false" ht="13.2" hidden="false" customHeight="false" outlineLevel="0" collapsed="false">
      <c r="A70" s="825" t="n">
        <v>6</v>
      </c>
      <c r="B70" s="826" t="n">
        <v>2737.08744470908</v>
      </c>
      <c r="C70" s="826" t="n">
        <v>2774.7737325621</v>
      </c>
      <c r="D70" s="826" t="n">
        <v>2812.50833616877</v>
      </c>
      <c r="E70" s="826" t="n">
        <v>2850.19462402178</v>
      </c>
      <c r="F70" s="826" t="n">
        <v>2887.83259612113</v>
      </c>
      <c r="G70" s="826" t="n">
        <v>2925.5671997278</v>
      </c>
      <c r="H70" s="826" t="n">
        <v>2963.25348758081</v>
      </c>
      <c r="I70" s="826" t="n">
        <v>3000.93977543382</v>
      </c>
      <c r="J70" s="826" t="n">
        <v>3038.67437904049</v>
      </c>
      <c r="K70" s="826" t="n">
        <v>3076.3606668935</v>
      </c>
      <c r="L70" s="826" t="n">
        <v>3114.09527050017</v>
      </c>
      <c r="M70" s="826" t="n">
        <v>3151.78155835318</v>
      </c>
      <c r="N70" s="826" t="n">
        <v>3189.46784620619</v>
      </c>
      <c r="O70" s="826" t="n">
        <v>3227.20244981286</v>
      </c>
      <c r="P70" s="826" t="n">
        <v>3264.88873766587</v>
      </c>
      <c r="Q70" s="826" t="n">
        <v>3302.57502551888</v>
      </c>
      <c r="R70" s="826" t="n">
        <v>3340.55120789384</v>
      </c>
      <c r="S70" s="826" t="n">
        <v>3378.96223205172</v>
      </c>
      <c r="T70" s="826" t="n">
        <v>3417.80809799251</v>
      </c>
      <c r="U70" s="826" t="n">
        <v>3457.13712146989</v>
      </c>
      <c r="V70" s="826" t="n">
        <v>3496.85267097652</v>
      </c>
      <c r="W70" s="826" t="n">
        <v>3537.09969377339</v>
      </c>
      <c r="X70" s="826" t="n">
        <v>3577.78155835318</v>
      </c>
      <c r="Y70" s="826" t="n">
        <v>3619.04321197686</v>
      </c>
      <c r="Z70" s="826" t="n">
        <v>3660.64307587615</v>
      </c>
      <c r="AA70" s="826" t="n">
        <v>3702.67778155835</v>
      </c>
      <c r="AB70" s="826" t="n">
        <v>3745.34059203811</v>
      </c>
      <c r="AC70" s="826" t="n">
        <v>3788.38992854713</v>
      </c>
      <c r="AD70" s="826" t="n">
        <v>3832.01905410003</v>
      </c>
      <c r="AE70" s="826" t="n">
        <v>3876.13133718952</v>
      </c>
      <c r="AH70" s="825" t="n">
        <v>6</v>
      </c>
      <c r="AI70" s="826" t="n">
        <v>143.599182313831</v>
      </c>
      <c r="AJ70" s="826" t="n">
        <v>145.576364347455</v>
      </c>
      <c r="AK70" s="826" t="n">
        <v>147.55608122984</v>
      </c>
      <c r="AL70" s="826" t="n">
        <v>149.533263263464</v>
      </c>
      <c r="AM70" s="826" t="n">
        <v>151.507910448326</v>
      </c>
      <c r="AN70" s="826" t="n">
        <v>153.487627330711</v>
      </c>
      <c r="AO70" s="826" t="n">
        <v>155.464809364335</v>
      </c>
      <c r="AP70" s="826" t="n">
        <v>157.441991397959</v>
      </c>
      <c r="AQ70" s="826" t="n">
        <v>159.421708280344</v>
      </c>
      <c r="AR70" s="826" t="n">
        <v>161.398890313967</v>
      </c>
      <c r="AS70" s="826" t="n">
        <v>163.378607196352</v>
      </c>
      <c r="AT70" s="826" t="n">
        <v>165.355789229976</v>
      </c>
      <c r="AU70" s="826" t="n">
        <v>167.3329712636</v>
      </c>
      <c r="AV70" s="826" t="n">
        <v>169.312688145985</v>
      </c>
      <c r="AW70" s="826" t="n">
        <v>171.289870179609</v>
      </c>
      <c r="AX70" s="826" t="n">
        <v>173.267052213232</v>
      </c>
      <c r="AY70" s="826" t="n">
        <v>175.259443339423</v>
      </c>
      <c r="AZ70" s="826" t="n">
        <v>177.274648104462</v>
      </c>
      <c r="BA70" s="826" t="n">
        <v>179.312666508351</v>
      </c>
      <c r="BB70" s="826" t="n">
        <v>181.376033399851</v>
      </c>
      <c r="BC70" s="826" t="n">
        <v>183.459679081439</v>
      </c>
      <c r="BD70" s="826" t="n">
        <v>185.571208099399</v>
      </c>
      <c r="BE70" s="826" t="n">
        <v>187.705550756208</v>
      </c>
      <c r="BF70" s="826" t="n">
        <v>189.87031159815</v>
      </c>
      <c r="BG70" s="826" t="n">
        <v>192.05281638142</v>
      </c>
      <c r="BH70" s="826" t="n">
        <v>194.258134803538</v>
      </c>
      <c r="BI70" s="826" t="n">
        <v>196.496406259551</v>
      </c>
      <c r="BJ70" s="826" t="n">
        <v>198.754956505652</v>
      </c>
      <c r="BK70" s="826" t="n">
        <v>201.043924936886</v>
      </c>
      <c r="BL70" s="826" t="n">
        <v>203.35824185573</v>
      </c>
    </row>
    <row r="71" customFormat="false" ht="13.2" hidden="false" customHeight="false" outlineLevel="0" collapsed="false">
      <c r="A71" s="825" t="n">
        <v>7</v>
      </c>
      <c r="B71" s="826" t="n">
        <v>2930.91092964349</v>
      </c>
      <c r="C71" s="826" t="n">
        <v>2971.26592567389</v>
      </c>
      <c r="D71" s="826" t="n">
        <v>3011.67265887868</v>
      </c>
      <c r="E71" s="826" t="n">
        <v>3052.02765490908</v>
      </c>
      <c r="F71" s="826" t="n">
        <v>3092.33091376507</v>
      </c>
      <c r="G71" s="826" t="n">
        <v>3132.73764696987</v>
      </c>
      <c r="H71" s="826" t="n">
        <v>3173.09264300026</v>
      </c>
      <c r="I71" s="826" t="n">
        <v>3213.44763903066</v>
      </c>
      <c r="J71" s="826" t="n">
        <v>3253.85437223545</v>
      </c>
      <c r="K71" s="826" t="n">
        <v>3294.20936826585</v>
      </c>
      <c r="L71" s="826" t="n">
        <v>3334.61610147064</v>
      </c>
      <c r="M71" s="826" t="n">
        <v>3374.97109750104</v>
      </c>
      <c r="N71" s="826" t="n">
        <v>3415.32609353144</v>
      </c>
      <c r="O71" s="826" t="n">
        <v>3455.73282673623</v>
      </c>
      <c r="P71" s="826" t="n">
        <v>3496.08782276663</v>
      </c>
      <c r="Q71" s="826" t="n">
        <v>3536.44281879702</v>
      </c>
      <c r="R71" s="826" t="n">
        <v>3577.1082378738</v>
      </c>
      <c r="S71" s="826" t="n">
        <v>3618.23929152017</v>
      </c>
      <c r="T71" s="826" t="n">
        <v>3659.83597973612</v>
      </c>
      <c r="U71" s="826" t="n">
        <v>3701.95003969604</v>
      </c>
      <c r="V71" s="826" t="n">
        <v>3744.47799705115</v>
      </c>
      <c r="W71" s="826" t="n">
        <v>3787.57506332464</v>
      </c>
      <c r="X71" s="826" t="n">
        <v>3831.13776416771</v>
      </c>
      <c r="Y71" s="826" t="n">
        <v>3875.32131110355</v>
      </c>
      <c r="Z71" s="826" t="n">
        <v>3919.86701826018</v>
      </c>
      <c r="AA71" s="826" t="n">
        <v>3964.87835998639</v>
      </c>
      <c r="AB71" s="826" t="n">
        <v>4010.56228497977</v>
      </c>
      <c r="AC71" s="826" t="n">
        <v>4056.66010736834</v>
      </c>
      <c r="AD71" s="826" t="n">
        <v>4103.37877584968</v>
      </c>
      <c r="AE71" s="826" t="n">
        <v>4150.61481607501</v>
      </c>
      <c r="AH71" s="825" t="n">
        <v>7</v>
      </c>
      <c r="AI71" s="826" t="n">
        <v>153.767982000374</v>
      </c>
      <c r="AJ71" s="826" t="n">
        <v>155.885175750776</v>
      </c>
      <c r="AK71" s="826" t="n">
        <v>158.005083852141</v>
      </c>
      <c r="AL71" s="826" t="n">
        <v>160.122277602543</v>
      </c>
      <c r="AM71" s="826" t="n">
        <v>162.236757001983</v>
      </c>
      <c r="AN71" s="826" t="n">
        <v>164.356665103348</v>
      </c>
      <c r="AO71" s="826" t="n">
        <v>166.47385885375</v>
      </c>
      <c r="AP71" s="826" t="n">
        <v>168.591052604152</v>
      </c>
      <c r="AQ71" s="826" t="n">
        <v>170.710960705517</v>
      </c>
      <c r="AR71" s="826" t="n">
        <v>172.828154455919</v>
      </c>
      <c r="AS71" s="826" t="n">
        <v>174.948062557283</v>
      </c>
      <c r="AT71" s="826" t="n">
        <v>177.065256307686</v>
      </c>
      <c r="AU71" s="826" t="n">
        <v>179.182450058088</v>
      </c>
      <c r="AV71" s="826" t="n">
        <v>181.302358159452</v>
      </c>
      <c r="AW71" s="826" t="n">
        <v>183.419551909855</v>
      </c>
      <c r="AX71" s="826" t="n">
        <v>185.536745660257</v>
      </c>
      <c r="AY71" s="826" t="n">
        <v>187.670225516432</v>
      </c>
      <c r="AZ71" s="826" t="n">
        <v>189.828134531265</v>
      </c>
      <c r="BA71" s="826" t="n">
        <v>192.010472704756</v>
      </c>
      <c r="BB71" s="826" t="n">
        <v>194.219954387869</v>
      </c>
      <c r="BC71" s="826" t="n">
        <v>196.451150878677</v>
      </c>
      <c r="BD71" s="826" t="n">
        <v>198.712205230068</v>
      </c>
      <c r="BE71" s="826" t="n">
        <v>200.997688740118</v>
      </c>
      <c r="BF71" s="826" t="n">
        <v>203.315744461712</v>
      </c>
      <c r="BG71" s="826" t="n">
        <v>205.652800640041</v>
      </c>
      <c r="BH71" s="826" t="n">
        <v>208.014285977028</v>
      </c>
      <c r="BI71" s="826" t="n">
        <v>210.411057876522</v>
      </c>
      <c r="BJ71" s="826" t="n">
        <v>212.829544583713</v>
      </c>
      <c r="BK71" s="826" t="n">
        <v>215.280603502448</v>
      </c>
      <c r="BL71" s="826" t="n">
        <v>217.758805930803</v>
      </c>
    </row>
    <row r="72" customFormat="false" ht="13.2" hidden="false" customHeight="false" outlineLevel="0" collapsed="false">
      <c r="A72" s="825" t="n">
        <v>8</v>
      </c>
      <c r="B72" s="826" t="n">
        <v>2698.53691731882</v>
      </c>
      <c r="C72" s="826" t="n">
        <v>2735.69241238516</v>
      </c>
      <c r="D72" s="826" t="n">
        <v>2772.8955427016</v>
      </c>
      <c r="E72" s="826" t="n">
        <v>2810.05103776795</v>
      </c>
      <c r="F72" s="826" t="n">
        <v>2847.15889758421</v>
      </c>
      <c r="G72" s="826" t="n">
        <v>2884.36202790065</v>
      </c>
      <c r="H72" s="826" t="n">
        <v>2921.517522967</v>
      </c>
      <c r="I72" s="826" t="n">
        <v>2958.67301803334</v>
      </c>
      <c r="J72" s="826" t="n">
        <v>2995.87614834978</v>
      </c>
      <c r="K72" s="826" t="n">
        <v>3033.03164341613</v>
      </c>
      <c r="L72" s="826" t="n">
        <v>3070.23477373256</v>
      </c>
      <c r="M72" s="826" t="n">
        <v>3107.39026879891</v>
      </c>
      <c r="N72" s="826" t="n">
        <v>3144.54576386526</v>
      </c>
      <c r="O72" s="826" t="n">
        <v>3181.74889418169</v>
      </c>
      <c r="P72" s="826" t="n">
        <v>3218.90438924804</v>
      </c>
      <c r="Q72" s="826" t="n">
        <v>3256.05988431439</v>
      </c>
      <c r="R72" s="826" t="n">
        <v>3293.50119088125</v>
      </c>
      <c r="S72" s="826" t="n">
        <v>3331.37121469888</v>
      </c>
      <c r="T72" s="826" t="n">
        <v>3369.66995576727</v>
      </c>
      <c r="U72" s="826" t="n">
        <v>3408.44504933651</v>
      </c>
      <c r="V72" s="826" t="n">
        <v>3447.60122490643</v>
      </c>
      <c r="W72" s="826" t="n">
        <v>3487.28138822729</v>
      </c>
      <c r="X72" s="826" t="n">
        <v>3527.39026879891</v>
      </c>
      <c r="Y72" s="826" t="n">
        <v>3568.07077237156</v>
      </c>
      <c r="Z72" s="826" t="n">
        <v>3609.08472269479</v>
      </c>
      <c r="AA72" s="826" t="n">
        <v>3650.5273902688</v>
      </c>
      <c r="AB72" s="826" t="n">
        <v>3692.58931609391</v>
      </c>
      <c r="AC72" s="826" t="n">
        <v>3735.0323239197</v>
      </c>
      <c r="AD72" s="826" t="n">
        <v>3778.04695474651</v>
      </c>
      <c r="AE72" s="826" t="n">
        <v>3821.53793807418</v>
      </c>
      <c r="AH72" s="825" t="n">
        <v>8</v>
      </c>
      <c r="AI72" s="826" t="n">
        <v>141.57665861927</v>
      </c>
      <c r="AJ72" s="826" t="n">
        <v>143.525993018618</v>
      </c>
      <c r="AK72" s="826" t="n">
        <v>145.477826564631</v>
      </c>
      <c r="AL72" s="826" t="n">
        <v>147.427160963978</v>
      </c>
      <c r="AM72" s="826" t="n">
        <v>149.37399621666</v>
      </c>
      <c r="AN72" s="826" t="n">
        <v>151.325829762673</v>
      </c>
      <c r="AO72" s="826" t="n">
        <v>153.27516416202</v>
      </c>
      <c r="AP72" s="826" t="n">
        <v>155.224498561368</v>
      </c>
      <c r="AQ72" s="826" t="n">
        <v>157.176332107381</v>
      </c>
      <c r="AR72" s="826" t="n">
        <v>159.125666506729</v>
      </c>
      <c r="AS72" s="826" t="n">
        <v>161.077500052742</v>
      </c>
      <c r="AT72" s="826" t="n">
        <v>163.026834452089</v>
      </c>
      <c r="AU72" s="826" t="n">
        <v>164.976168851437</v>
      </c>
      <c r="AV72" s="826" t="n">
        <v>166.92800239745</v>
      </c>
      <c r="AW72" s="826" t="n">
        <v>168.877336796797</v>
      </c>
      <c r="AX72" s="826" t="n">
        <v>170.826671196145</v>
      </c>
      <c r="AY72" s="826" t="n">
        <v>172.791000475487</v>
      </c>
      <c r="AZ72" s="826" t="n">
        <v>174.777822074822</v>
      </c>
      <c r="BA72" s="826" t="n">
        <v>176.787135994149</v>
      </c>
      <c r="BB72" s="826" t="n">
        <v>178.821441380135</v>
      </c>
      <c r="BC72" s="826" t="n">
        <v>180.875739939447</v>
      </c>
      <c r="BD72" s="826" t="n">
        <v>182.957529112083</v>
      </c>
      <c r="BE72" s="826" t="n">
        <v>185.061810604712</v>
      </c>
      <c r="BF72" s="826" t="n">
        <v>187.196081857331</v>
      </c>
      <c r="BG72" s="826" t="n">
        <v>189.347847136611</v>
      </c>
      <c r="BH72" s="826" t="n">
        <v>191.522104735883</v>
      </c>
      <c r="BI72" s="826" t="n">
        <v>193.728851241811</v>
      </c>
      <c r="BJ72" s="826" t="n">
        <v>195.955590921065</v>
      </c>
      <c r="BK72" s="826" t="n">
        <v>198.21232036031</v>
      </c>
      <c r="BL72" s="826" t="n">
        <v>200.494041266213</v>
      </c>
    </row>
    <row r="73" customFormat="false" ht="13.2" hidden="false" customHeight="false" outlineLevel="0" collapsed="false">
      <c r="A73" s="825" t="n">
        <v>9</v>
      </c>
      <c r="B73" s="826" t="n">
        <v>2052.81558353181</v>
      </c>
      <c r="C73" s="826" t="n">
        <v>2081.08029942157</v>
      </c>
      <c r="D73" s="826" t="n">
        <v>2109.38125212657</v>
      </c>
      <c r="E73" s="826" t="n">
        <v>2137.64596801633</v>
      </c>
      <c r="F73" s="826" t="n">
        <v>2165.87444709085</v>
      </c>
      <c r="G73" s="826" t="n">
        <v>2194.17539979585</v>
      </c>
      <c r="H73" s="826" t="n">
        <v>2222.44011568561</v>
      </c>
      <c r="I73" s="826" t="n">
        <v>2250.70483157537</v>
      </c>
      <c r="J73" s="826" t="n">
        <v>2279.00578428037</v>
      </c>
      <c r="K73" s="826" t="n">
        <v>2307.27050017013</v>
      </c>
      <c r="L73" s="826" t="n">
        <v>2335.57145287513</v>
      </c>
      <c r="M73" s="826" t="n">
        <v>2363.83616876489</v>
      </c>
      <c r="N73" s="826" t="n">
        <v>2392.10088465464</v>
      </c>
      <c r="O73" s="826" t="n">
        <v>2420.40183735965</v>
      </c>
      <c r="P73" s="826" t="n">
        <v>2448.6665532494</v>
      </c>
      <c r="Q73" s="826" t="n">
        <v>2476.93126913916</v>
      </c>
      <c r="R73" s="826" t="n">
        <v>2505.41340592038</v>
      </c>
      <c r="S73" s="826" t="n">
        <v>2534.22167403879</v>
      </c>
      <c r="T73" s="826" t="n">
        <v>2563.35607349439</v>
      </c>
      <c r="U73" s="826" t="n">
        <v>2592.85284110242</v>
      </c>
      <c r="V73" s="826" t="n">
        <v>2622.63950323239</v>
      </c>
      <c r="W73" s="826" t="n">
        <v>2652.82477033004</v>
      </c>
      <c r="X73" s="826" t="n">
        <v>2683.33616876489</v>
      </c>
      <c r="Y73" s="826" t="n">
        <v>2714.28240898265</v>
      </c>
      <c r="Z73" s="826" t="n">
        <v>2745.48230690711</v>
      </c>
      <c r="AA73" s="826" t="n">
        <v>2777.00833616876</v>
      </c>
      <c r="AB73" s="826" t="n">
        <v>2809.00544402858</v>
      </c>
      <c r="AC73" s="826" t="n">
        <v>2841.29244641034</v>
      </c>
      <c r="AD73" s="826" t="n">
        <v>2874.01429057503</v>
      </c>
      <c r="AE73" s="826" t="n">
        <v>2907.09850289214</v>
      </c>
      <c r="AH73" s="825" t="n">
        <v>9</v>
      </c>
      <c r="AI73" s="826" t="n">
        <v>107.699386735373</v>
      </c>
      <c r="AJ73" s="826" t="n">
        <v>109.182273260591</v>
      </c>
      <c r="AK73" s="826" t="n">
        <v>110.66706092238</v>
      </c>
      <c r="AL73" s="826" t="n">
        <v>112.149947447598</v>
      </c>
      <c r="AM73" s="826" t="n">
        <v>113.630932836245</v>
      </c>
      <c r="AN73" s="826" t="n">
        <v>115.115720498033</v>
      </c>
      <c r="AO73" s="826" t="n">
        <v>116.598607023251</v>
      </c>
      <c r="AP73" s="826" t="n">
        <v>118.081493548469</v>
      </c>
      <c r="AQ73" s="826" t="n">
        <v>119.566281210258</v>
      </c>
      <c r="AR73" s="826" t="n">
        <v>121.049167735476</v>
      </c>
      <c r="AS73" s="826" t="n">
        <v>122.533955397264</v>
      </c>
      <c r="AT73" s="826" t="n">
        <v>124.016841922482</v>
      </c>
      <c r="AU73" s="826" t="n">
        <v>125.4997284477</v>
      </c>
      <c r="AV73" s="826" t="n">
        <v>126.984516109489</v>
      </c>
      <c r="AW73" s="826" t="n">
        <v>128.467402634706</v>
      </c>
      <c r="AX73" s="826" t="n">
        <v>129.950289159924</v>
      </c>
      <c r="AY73" s="826" t="n">
        <v>131.444582504567</v>
      </c>
      <c r="AZ73" s="826" t="n">
        <v>132.955986078347</v>
      </c>
      <c r="BA73" s="826" t="n">
        <v>134.484499881264</v>
      </c>
      <c r="BB73" s="826" t="n">
        <v>136.032025049888</v>
      </c>
      <c r="BC73" s="826" t="n">
        <v>137.594759311079</v>
      </c>
      <c r="BD73" s="826" t="n">
        <v>139.178406074549</v>
      </c>
      <c r="BE73" s="826" t="n">
        <v>140.779163067156</v>
      </c>
      <c r="BF73" s="826" t="n">
        <v>142.402733698613</v>
      </c>
      <c r="BG73" s="826" t="n">
        <v>144.039612286065</v>
      </c>
      <c r="BH73" s="826" t="n">
        <v>145.693601102654</v>
      </c>
      <c r="BI73" s="826" t="n">
        <v>147.372304694663</v>
      </c>
      <c r="BJ73" s="826" t="n">
        <v>149.066217379239</v>
      </c>
      <c r="BK73" s="826" t="n">
        <v>150.782943702664</v>
      </c>
      <c r="BL73" s="826" t="n">
        <v>152.518681391798</v>
      </c>
    </row>
    <row r="74" customFormat="false" ht="13.2" hidden="false" customHeight="false" outlineLevel="0" collapsed="false">
      <c r="A74" s="825" t="n">
        <v>10</v>
      </c>
      <c r="B74" s="826" t="n">
        <v>2034.61116781974</v>
      </c>
      <c r="C74" s="826" t="n">
        <v>2062.62523156024</v>
      </c>
      <c r="D74" s="826" t="n">
        <v>2090.67521076708</v>
      </c>
      <c r="E74" s="826" t="n">
        <v>2118.68927450758</v>
      </c>
      <c r="F74" s="826" t="n">
        <v>2146.66742278175</v>
      </c>
      <c r="G74" s="826" t="n">
        <v>2174.71740198858</v>
      </c>
      <c r="H74" s="826" t="n">
        <v>2202.73146572908</v>
      </c>
      <c r="I74" s="826" t="n">
        <v>2230.74552946959</v>
      </c>
      <c r="J74" s="826" t="n">
        <v>2258.79550867642</v>
      </c>
      <c r="K74" s="826" t="n">
        <v>2286.80957241692</v>
      </c>
      <c r="L74" s="826" t="n">
        <v>2314.85955162376</v>
      </c>
      <c r="M74" s="826" t="n">
        <v>2342.87361536426</v>
      </c>
      <c r="N74" s="826" t="n">
        <v>2370.88767910476</v>
      </c>
      <c r="O74" s="826" t="n">
        <v>2398.9376583116</v>
      </c>
      <c r="P74" s="826" t="n">
        <v>2426.9517220521</v>
      </c>
      <c r="Q74" s="826" t="n">
        <v>2454.9657857926</v>
      </c>
      <c r="R74" s="826" t="n">
        <v>2483.1953423311</v>
      </c>
      <c r="S74" s="826" t="n">
        <v>2511.74813806661</v>
      </c>
      <c r="T74" s="826" t="n">
        <v>2540.62417299913</v>
      </c>
      <c r="U74" s="826" t="n">
        <v>2569.85936259499</v>
      </c>
      <c r="V74" s="826" t="n">
        <v>2599.38187592152</v>
      </c>
      <c r="W74" s="826" t="n">
        <v>2629.29945937772</v>
      </c>
      <c r="X74" s="826" t="n">
        <v>2659.54028203093</v>
      </c>
      <c r="Y74" s="826" t="n">
        <v>2690.21209028014</v>
      </c>
      <c r="Z74" s="826" t="n">
        <v>2721.13530679369</v>
      </c>
      <c r="AA74" s="826" t="n">
        <v>2752.38176250425</v>
      </c>
      <c r="AB74" s="826" t="n">
        <v>2784.09511927715</v>
      </c>
      <c r="AC74" s="826" t="n">
        <v>2816.09579978073</v>
      </c>
      <c r="AD74" s="826" t="n">
        <v>2848.52746588031</v>
      </c>
      <c r="AE74" s="826" t="n">
        <v>2881.31828664323</v>
      </c>
      <c r="AH74" s="825" t="n">
        <v>10</v>
      </c>
      <c r="AI74" s="826" t="n">
        <v>106.744306101831</v>
      </c>
      <c r="AJ74" s="826" t="n">
        <v>108.214042355307</v>
      </c>
      <c r="AK74" s="826" t="n">
        <v>109.685662886031</v>
      </c>
      <c r="AL74" s="826" t="n">
        <v>111.155399139507</v>
      </c>
      <c r="AM74" s="826" t="n">
        <v>112.623251115736</v>
      </c>
      <c r="AN74" s="826" t="n">
        <v>114.09487164646</v>
      </c>
      <c r="AO74" s="826" t="n">
        <v>115.564607899936</v>
      </c>
      <c r="AP74" s="826" t="n">
        <v>117.034344153412</v>
      </c>
      <c r="AQ74" s="826" t="n">
        <v>118.505964684137</v>
      </c>
      <c r="AR74" s="826" t="n">
        <v>119.975700937613</v>
      </c>
      <c r="AS74" s="826" t="n">
        <v>121.447321468337</v>
      </c>
      <c r="AT74" s="826" t="n">
        <v>122.917057721813</v>
      </c>
      <c r="AU74" s="826" t="n">
        <v>124.386793975289</v>
      </c>
      <c r="AV74" s="826" t="n">
        <v>125.858414506014</v>
      </c>
      <c r="AW74" s="826" t="n">
        <v>127.32815075949</v>
      </c>
      <c r="AX74" s="826" t="n">
        <v>128.797887012966</v>
      </c>
      <c r="AY74" s="826" t="n">
        <v>130.278928929931</v>
      </c>
      <c r="AZ74" s="826" t="n">
        <v>131.776929342128</v>
      </c>
      <c r="BA74" s="826" t="n">
        <v>133.291888249557</v>
      </c>
      <c r="BB74" s="826" t="n">
        <v>134.825689929467</v>
      </c>
      <c r="BC74" s="826" t="n">
        <v>136.374565827361</v>
      </c>
      <c r="BD74" s="826" t="n">
        <v>137.944168774984</v>
      </c>
      <c r="BE74" s="826" t="n">
        <v>139.530730217839</v>
      </c>
      <c r="BF74" s="826" t="n">
        <v>141.13990298767</v>
      </c>
      <c r="BG74" s="826" t="n">
        <v>142.762265698238</v>
      </c>
      <c r="BH74" s="826" t="n">
        <v>144.401586904039</v>
      </c>
      <c r="BI74" s="826" t="n">
        <v>146.065403714064</v>
      </c>
      <c r="BJ74" s="826" t="n">
        <v>147.744294742073</v>
      </c>
      <c r="BK74" s="826" t="n">
        <v>149.445797097059</v>
      </c>
      <c r="BL74" s="826" t="n">
        <v>151.166142224525</v>
      </c>
    </row>
    <row r="75" customFormat="false" ht="13.2" hidden="false" customHeight="false" outlineLevel="0" collapsed="false">
      <c r="A75" s="825" t="n">
        <v>11</v>
      </c>
      <c r="B75" s="826" t="n">
        <v>2167.39631771956</v>
      </c>
      <c r="C75" s="826" t="n">
        <v>2197.23866772523</v>
      </c>
      <c r="D75" s="826" t="n">
        <v>2227.11927715398</v>
      </c>
      <c r="E75" s="826" t="n">
        <v>2256.96162715965</v>
      </c>
      <c r="F75" s="826" t="n">
        <v>2286.76571774224</v>
      </c>
      <c r="G75" s="826" t="n">
        <v>2316.646327171</v>
      </c>
      <c r="H75" s="826" t="n">
        <v>2346.48867717667</v>
      </c>
      <c r="I75" s="826" t="n">
        <v>2376.33102718234</v>
      </c>
      <c r="J75" s="826" t="n">
        <v>2406.21163661109</v>
      </c>
      <c r="K75" s="826" t="n">
        <v>2436.05398661676</v>
      </c>
      <c r="L75" s="826" t="n">
        <v>2465.93459604552</v>
      </c>
      <c r="M75" s="826" t="n">
        <v>2495.77694605119</v>
      </c>
      <c r="N75" s="826" t="n">
        <v>2525.61929605686</v>
      </c>
      <c r="O75" s="826" t="n">
        <v>2555.49990548561</v>
      </c>
      <c r="P75" s="826" t="n">
        <v>2585.34225549129</v>
      </c>
      <c r="Q75" s="826" t="n">
        <v>2615.18460549696</v>
      </c>
      <c r="R75" s="826" t="n">
        <v>2645.25651204113</v>
      </c>
      <c r="S75" s="826" t="n">
        <v>2675.67275339307</v>
      </c>
      <c r="T75" s="826" t="n">
        <v>2706.43332955276</v>
      </c>
      <c r="U75" s="826" t="n">
        <v>2737.57649994329</v>
      </c>
      <c r="V75" s="826" t="n">
        <v>2769.0257457185</v>
      </c>
      <c r="W75" s="826" t="n">
        <v>2800.89584514763</v>
      </c>
      <c r="X75" s="826" t="n">
        <v>2833.11027938452</v>
      </c>
      <c r="Y75" s="826" t="n">
        <v>2865.78382669842</v>
      </c>
      <c r="Z75" s="826" t="n">
        <v>2898.72518997391</v>
      </c>
      <c r="AA75" s="826" t="n">
        <v>2932.01088805716</v>
      </c>
      <c r="AB75" s="826" t="n">
        <v>2965.79395864051</v>
      </c>
      <c r="AC75" s="826" t="n">
        <v>2999.88310460852</v>
      </c>
      <c r="AD75" s="826" t="n">
        <v>3034.43136365355</v>
      </c>
      <c r="AE75" s="826" t="n">
        <v>3069.36221692942</v>
      </c>
      <c r="AH75" s="825" t="n">
        <v>11</v>
      </c>
      <c r="AI75" s="826" t="n">
        <v>113.710776605319</v>
      </c>
      <c r="AJ75" s="826" t="n">
        <v>115.276432487969</v>
      </c>
      <c r="AK75" s="826" t="n">
        <v>116.844095621751</v>
      </c>
      <c r="AL75" s="826" t="n">
        <v>118.409751504402</v>
      </c>
      <c r="AM75" s="826" t="n">
        <v>119.97340013592</v>
      </c>
      <c r="AN75" s="826" t="n">
        <v>121.541063269702</v>
      </c>
      <c r="AO75" s="826" t="n">
        <v>123.106719152353</v>
      </c>
      <c r="AP75" s="826" t="n">
        <v>124.672375035003</v>
      </c>
      <c r="AQ75" s="826" t="n">
        <v>126.240038168785</v>
      </c>
      <c r="AR75" s="826" t="n">
        <v>127.805694051436</v>
      </c>
      <c r="AS75" s="826" t="n">
        <v>129.373357185218</v>
      </c>
      <c r="AT75" s="826" t="n">
        <v>130.939013067868</v>
      </c>
      <c r="AU75" s="826" t="n">
        <v>132.504668950519</v>
      </c>
      <c r="AV75" s="826" t="n">
        <v>134.072332084301</v>
      </c>
      <c r="AW75" s="826" t="n">
        <v>135.637987966951</v>
      </c>
      <c r="AX75" s="826" t="n">
        <v>137.203643849602</v>
      </c>
      <c r="AY75" s="826" t="n">
        <v>138.781343239042</v>
      </c>
      <c r="AZ75" s="826" t="n">
        <v>140.377107888666</v>
      </c>
      <c r="BA75" s="826" t="n">
        <v>141.990937798475</v>
      </c>
      <c r="BB75" s="826" t="n">
        <v>143.6248402196</v>
      </c>
      <c r="BC75" s="826" t="n">
        <v>145.274800649778</v>
      </c>
      <c r="BD75" s="826" t="n">
        <v>146.946840842404</v>
      </c>
      <c r="BE75" s="826" t="n">
        <v>148.636946295213</v>
      </c>
      <c r="BF75" s="826" t="n">
        <v>150.351138761603</v>
      </c>
      <c r="BG75" s="826" t="n">
        <v>152.079381985913</v>
      </c>
      <c r="BH75" s="826" t="n">
        <v>153.825690470408</v>
      </c>
      <c r="BI75" s="826" t="n">
        <v>155.598093219613</v>
      </c>
      <c r="BJ75" s="826" t="n">
        <v>157.386553977872</v>
      </c>
      <c r="BK75" s="826" t="n">
        <v>159.199101749709</v>
      </c>
      <c r="BL75" s="826" t="n">
        <v>161.031722032863</v>
      </c>
    </row>
    <row r="76" customFormat="false" ht="13.2" hidden="false" customHeight="false" outlineLevel="0" collapsed="false">
      <c r="A76" s="825" t="n">
        <v>12</v>
      </c>
      <c r="B76" s="826" t="n">
        <v>1400.66916184643</v>
      </c>
      <c r="C76" s="826" t="n">
        <v>1419.95463309516</v>
      </c>
      <c r="D76" s="826" t="n">
        <v>1439.26482930702</v>
      </c>
      <c r="E76" s="826" t="n">
        <v>1458.55030055574</v>
      </c>
      <c r="F76" s="826" t="n">
        <v>1477.81104684133</v>
      </c>
      <c r="G76" s="826" t="n">
        <v>1497.12124305319</v>
      </c>
      <c r="H76" s="826" t="n">
        <v>1516.40671430192</v>
      </c>
      <c r="I76" s="826" t="n">
        <v>1535.69218555064</v>
      </c>
      <c r="J76" s="826" t="n">
        <v>1555.0023817625</v>
      </c>
      <c r="K76" s="826" t="n">
        <v>1574.28785301123</v>
      </c>
      <c r="L76" s="826" t="n">
        <v>1593.59804922309</v>
      </c>
      <c r="M76" s="826" t="n">
        <v>1612.88352047182</v>
      </c>
      <c r="N76" s="826" t="n">
        <v>1632.16899172054</v>
      </c>
      <c r="O76" s="826" t="n">
        <v>1651.4791879324</v>
      </c>
      <c r="P76" s="826" t="n">
        <v>1670.76465918113</v>
      </c>
      <c r="Q76" s="826" t="n">
        <v>1690.05013042985</v>
      </c>
      <c r="R76" s="826" t="n">
        <v>1709.48395145741</v>
      </c>
      <c r="S76" s="826" t="n">
        <v>1729.14029715323</v>
      </c>
      <c r="T76" s="826" t="n">
        <v>1749.0191675173</v>
      </c>
      <c r="U76" s="826" t="n">
        <v>1769.14528751276</v>
      </c>
      <c r="V76" s="826" t="n">
        <v>1789.46920721334</v>
      </c>
      <c r="W76" s="826" t="n">
        <v>1810.06510150845</v>
      </c>
      <c r="X76" s="826" t="n">
        <v>1830.88352047182</v>
      </c>
      <c r="Y76" s="826" t="n">
        <v>1851.99863899286</v>
      </c>
      <c r="Z76" s="826" t="n">
        <v>1873.28683225587</v>
      </c>
      <c r="AA76" s="826" t="n">
        <v>1894.79755018714</v>
      </c>
      <c r="AB76" s="826" t="n">
        <v>1916.62969263922</v>
      </c>
      <c r="AC76" s="826" t="n">
        <v>1938.65963479642</v>
      </c>
      <c r="AD76" s="826" t="n">
        <v>1960.98627651129</v>
      </c>
      <c r="AE76" s="826" t="n">
        <v>1983.56016785755</v>
      </c>
      <c r="AH76" s="825" t="n">
        <v>12</v>
      </c>
      <c r="AI76" s="826" t="n">
        <v>73.4850275690498</v>
      </c>
      <c r="AJ76" s="826" t="n">
        <v>74.4968249477587</v>
      </c>
      <c r="AK76" s="826" t="n">
        <v>75.5099195025941</v>
      </c>
      <c r="AL76" s="826" t="n">
        <v>76.521716881303</v>
      </c>
      <c r="AM76" s="826" t="n">
        <v>77.5322170838853</v>
      </c>
      <c r="AN76" s="826" t="n">
        <v>78.5453116387208</v>
      </c>
      <c r="AO76" s="826" t="n">
        <v>79.5571090174297</v>
      </c>
      <c r="AP76" s="826" t="n">
        <v>80.5689063961386</v>
      </c>
      <c r="AQ76" s="826" t="n">
        <v>81.582000950974</v>
      </c>
      <c r="AR76" s="826" t="n">
        <v>82.5937983296829</v>
      </c>
      <c r="AS76" s="826" t="n">
        <v>83.6068928845183</v>
      </c>
      <c r="AT76" s="826" t="n">
        <v>84.6186902632272</v>
      </c>
      <c r="AU76" s="826" t="n">
        <v>85.6304876419361</v>
      </c>
      <c r="AV76" s="826" t="n">
        <v>86.6435821967716</v>
      </c>
      <c r="AW76" s="826" t="n">
        <v>87.6553795754805</v>
      </c>
      <c r="AX76" s="826" t="n">
        <v>88.6671769541894</v>
      </c>
      <c r="AY76" s="826" t="n">
        <v>89.6867573896576</v>
      </c>
      <c r="AZ76" s="826" t="n">
        <v>90.7180124102647</v>
      </c>
      <c r="BA76" s="826" t="n">
        <v>91.7609420160108</v>
      </c>
      <c r="BB76" s="826" t="n">
        <v>92.8168433830224</v>
      </c>
      <c r="BC76" s="826" t="n">
        <v>93.8831221590464</v>
      </c>
      <c r="BD76" s="826" t="n">
        <v>94.9636698724624</v>
      </c>
      <c r="BE76" s="826" t="n">
        <v>96.0558921710174</v>
      </c>
      <c r="BF76" s="826" t="n">
        <v>97.163680583091</v>
      </c>
      <c r="BG76" s="826" t="n">
        <v>98.2805492280504</v>
      </c>
      <c r="BH76" s="826" t="n">
        <v>99.4090924581488</v>
      </c>
      <c r="BI76" s="826" t="n">
        <v>100.554498977892</v>
      </c>
      <c r="BJ76" s="826" t="n">
        <v>101.710282906648</v>
      </c>
      <c r="BK76" s="826" t="n">
        <v>102.881632948923</v>
      </c>
      <c r="BL76" s="826" t="n">
        <v>104.065954752463</v>
      </c>
    </row>
    <row r="77" customFormat="false" ht="13.2" hidden="false" customHeight="false" outlineLevel="0" collapsed="false">
      <c r="A77" s="825" t="n">
        <v>13</v>
      </c>
      <c r="B77" s="826" t="n">
        <v>1392.10237798193</v>
      </c>
      <c r="C77" s="826" t="n">
        <v>1411.26989527806</v>
      </c>
      <c r="D77" s="826" t="n">
        <v>1430.46198631432</v>
      </c>
      <c r="E77" s="826" t="n">
        <v>1449.62950361045</v>
      </c>
      <c r="F77" s="826" t="n">
        <v>1468.77244716646</v>
      </c>
      <c r="G77" s="826" t="n">
        <v>1487.96453820271</v>
      </c>
      <c r="H77" s="826" t="n">
        <v>1507.13205549885</v>
      </c>
      <c r="I77" s="826" t="n">
        <v>1526.29957279498</v>
      </c>
      <c r="J77" s="826" t="n">
        <v>1545.49166383124</v>
      </c>
      <c r="K77" s="826" t="n">
        <v>1564.65918112737</v>
      </c>
      <c r="L77" s="826" t="n">
        <v>1583.85127216362</v>
      </c>
      <c r="M77" s="826" t="n">
        <v>1603.01878945976</v>
      </c>
      <c r="N77" s="826" t="n">
        <v>1622.18630675589</v>
      </c>
      <c r="O77" s="826" t="n">
        <v>1641.37839779214</v>
      </c>
      <c r="P77" s="826" t="n">
        <v>1660.54591508828</v>
      </c>
      <c r="Q77" s="826" t="n">
        <v>1679.71343238441</v>
      </c>
      <c r="R77" s="826" t="n">
        <v>1699.02839212128</v>
      </c>
      <c r="S77" s="826" t="n">
        <v>1718.56451551926</v>
      </c>
      <c r="T77" s="826" t="n">
        <v>1738.32180257835</v>
      </c>
      <c r="U77" s="826" t="n">
        <v>1758.32482703868</v>
      </c>
      <c r="V77" s="826" t="n">
        <v>1778.52444141998</v>
      </c>
      <c r="W77" s="826" t="n">
        <v>1798.99436694265</v>
      </c>
      <c r="X77" s="826" t="n">
        <v>1819.68545612642</v>
      </c>
      <c r="Y77" s="826" t="n">
        <v>1840.67143019168</v>
      </c>
      <c r="Z77" s="826" t="n">
        <v>1861.82942043779</v>
      </c>
      <c r="AA77" s="826" t="n">
        <v>1883.20857434502</v>
      </c>
      <c r="AB77" s="826" t="n">
        <v>1904.90718687384</v>
      </c>
      <c r="AC77" s="826" t="n">
        <v>1926.80238932366</v>
      </c>
      <c r="AD77" s="826" t="n">
        <v>1948.99247665495</v>
      </c>
      <c r="AE77" s="826" t="n">
        <v>1971.42830138747</v>
      </c>
      <c r="AH77" s="825" t="n">
        <v>13</v>
      </c>
      <c r="AI77" s="826" t="n">
        <v>73.0355778591473</v>
      </c>
      <c r="AJ77" s="826" t="n">
        <v>74.0411868746837</v>
      </c>
      <c r="AK77" s="826" t="n">
        <v>75.0480851325476</v>
      </c>
      <c r="AL77" s="826" t="n">
        <v>76.053694148084</v>
      </c>
      <c r="AM77" s="826" t="n">
        <v>77.0580139212927</v>
      </c>
      <c r="AN77" s="826" t="n">
        <v>78.0649121791567</v>
      </c>
      <c r="AO77" s="826" t="n">
        <v>79.0705211946931</v>
      </c>
      <c r="AP77" s="826" t="n">
        <v>80.0761302102294</v>
      </c>
      <c r="AQ77" s="826" t="n">
        <v>81.0830284680934</v>
      </c>
      <c r="AR77" s="826" t="n">
        <v>82.0886374836298</v>
      </c>
      <c r="AS77" s="826" t="n">
        <v>83.0955357414937</v>
      </c>
      <c r="AT77" s="826" t="n">
        <v>84.1011447570301</v>
      </c>
      <c r="AU77" s="826" t="n">
        <v>85.1067537725665</v>
      </c>
      <c r="AV77" s="826" t="n">
        <v>86.1136520304305</v>
      </c>
      <c r="AW77" s="826" t="n">
        <v>87.1192610459668</v>
      </c>
      <c r="AX77" s="826" t="n">
        <v>88.1248700615032</v>
      </c>
      <c r="AY77" s="826" t="n">
        <v>89.1382145310052</v>
      </c>
      <c r="AZ77" s="826" t="n">
        <v>90.1631621814557</v>
      </c>
      <c r="BA77" s="826" t="n">
        <v>91.1997130128547</v>
      </c>
      <c r="BB77" s="826" t="n">
        <v>92.2491562675299</v>
      </c>
      <c r="BC77" s="826" t="n">
        <v>93.3089134608259</v>
      </c>
      <c r="BD77" s="826" t="n">
        <v>94.3828523197256</v>
      </c>
      <c r="BE77" s="826" t="n">
        <v>95.4683943595738</v>
      </c>
      <c r="BF77" s="826" t="n">
        <v>96.5694073073534</v>
      </c>
      <c r="BG77" s="826" t="n">
        <v>97.6794449514262</v>
      </c>
      <c r="BH77" s="826" t="n">
        <v>98.8010857764476</v>
      </c>
      <c r="BI77" s="826" t="n">
        <v>99.9394867517278</v>
      </c>
      <c r="BJ77" s="826" t="n">
        <v>101.088201665629</v>
      </c>
      <c r="BK77" s="826" t="n">
        <v>102.252387487461</v>
      </c>
      <c r="BL77" s="826" t="n">
        <v>103.42946573257</v>
      </c>
    </row>
    <row r="78" customFormat="false" ht="13.2" hidden="false" customHeight="false" outlineLevel="0" collapsed="false">
      <c r="A78" s="825" t="n">
        <v>14</v>
      </c>
      <c r="B78" s="826" t="n">
        <v>1154.37412574194</v>
      </c>
      <c r="C78" s="826" t="n">
        <v>1170.26842085365</v>
      </c>
      <c r="D78" s="826" t="n">
        <v>1186.1830932668</v>
      </c>
      <c r="E78" s="826" t="n">
        <v>1202.07738837851</v>
      </c>
      <c r="F78" s="826" t="n">
        <v>1217.9513061888</v>
      </c>
      <c r="G78" s="826" t="n">
        <v>1233.86597860194</v>
      </c>
      <c r="H78" s="826" t="n">
        <v>1249.76027371366</v>
      </c>
      <c r="I78" s="826" t="n">
        <v>1265.65456882538</v>
      </c>
      <c r="J78" s="826" t="n">
        <v>1281.56924123852</v>
      </c>
      <c r="K78" s="826" t="n">
        <v>1297.46353635023</v>
      </c>
      <c r="L78" s="826" t="n">
        <v>1313.37820876337</v>
      </c>
      <c r="M78" s="826" t="n">
        <v>1329.27250387509</v>
      </c>
      <c r="N78" s="826" t="n">
        <v>1345.16679898681</v>
      </c>
      <c r="O78" s="826" t="n">
        <v>1361.08147139995</v>
      </c>
      <c r="P78" s="826" t="n">
        <v>1376.97576651166</v>
      </c>
      <c r="Q78" s="826" t="n">
        <v>1392.87006162338</v>
      </c>
      <c r="R78" s="826" t="n">
        <v>1408.88662054365</v>
      </c>
      <c r="S78" s="826" t="n">
        <v>1425.08657517674</v>
      </c>
      <c r="T78" s="826" t="n">
        <v>1441.46992552266</v>
      </c>
      <c r="U78" s="826" t="n">
        <v>1458.05704888284</v>
      </c>
      <c r="V78" s="826" t="n">
        <v>1474.80719065442</v>
      </c>
      <c r="W78" s="826" t="n">
        <v>1491.78148274167</v>
      </c>
      <c r="X78" s="826" t="n">
        <v>1508.93917054176</v>
      </c>
      <c r="Y78" s="826" t="n">
        <v>1526.34138595894</v>
      </c>
      <c r="Z78" s="826" t="n">
        <v>1543.88624248611</v>
      </c>
      <c r="AA78" s="826" t="n">
        <v>1561.6144947261</v>
      </c>
      <c r="AB78" s="826" t="n">
        <v>1579.60765188462</v>
      </c>
      <c r="AC78" s="826" t="n">
        <v>1597.76382745454</v>
      </c>
      <c r="AD78" s="826" t="n">
        <v>1616.16453064156</v>
      </c>
      <c r="AE78" s="826" t="n">
        <v>1634.76900684284</v>
      </c>
      <c r="AH78" s="825" t="n">
        <v>14</v>
      </c>
      <c r="AI78" s="826" t="n">
        <v>60.5633484093545</v>
      </c>
      <c r="AJ78" s="826" t="n">
        <v>61.3972303468531</v>
      </c>
      <c r="AK78" s="826" t="n">
        <v>62.2321813637587</v>
      </c>
      <c r="AL78" s="826" t="n">
        <v>63.0660633012574</v>
      </c>
      <c r="AM78" s="826" t="n">
        <v>63.8988761593489</v>
      </c>
      <c r="AN78" s="826" t="n">
        <v>64.7338271762546</v>
      </c>
      <c r="AO78" s="826" t="n">
        <v>65.5677091137532</v>
      </c>
      <c r="AP78" s="826" t="n">
        <v>66.4015910512518</v>
      </c>
      <c r="AQ78" s="826" t="n">
        <v>67.2365420681575</v>
      </c>
      <c r="AR78" s="826" t="n">
        <v>68.0704240056561</v>
      </c>
      <c r="AS78" s="826" t="n">
        <v>68.9053750225617</v>
      </c>
      <c r="AT78" s="826" t="n">
        <v>69.7392569600604</v>
      </c>
      <c r="AU78" s="826" t="n">
        <v>70.573138897559</v>
      </c>
      <c r="AV78" s="826" t="n">
        <v>71.4080899144646</v>
      </c>
      <c r="AW78" s="826" t="n">
        <v>72.2419718519633</v>
      </c>
      <c r="AX78" s="826" t="n">
        <v>73.0758537894619</v>
      </c>
      <c r="AY78" s="826" t="n">
        <v>73.9161502034028</v>
      </c>
      <c r="AZ78" s="826" t="n">
        <v>74.7660683320071</v>
      </c>
      <c r="BA78" s="826" t="n">
        <v>75.6256081752749</v>
      </c>
      <c r="BB78" s="826" t="n">
        <v>76.4958388126132</v>
      </c>
      <c r="BC78" s="826" t="n">
        <v>77.3746220852079</v>
      </c>
      <c r="BD78" s="826" t="n">
        <v>78.2651652312802</v>
      </c>
      <c r="BE78" s="826" t="n">
        <v>79.1653300920158</v>
      </c>
      <c r="BF78" s="826" t="n">
        <v>80.0783239056361</v>
      </c>
      <c r="BG78" s="826" t="n">
        <v>80.9988012751058</v>
      </c>
      <c r="BH78" s="826" t="n">
        <v>81.9289003592388</v>
      </c>
      <c r="BI78" s="826" t="n">
        <v>82.8728974756635</v>
      </c>
      <c r="BJ78" s="826" t="n">
        <v>83.8254472273446</v>
      </c>
      <c r="BK78" s="826" t="n">
        <v>84.7908259319103</v>
      </c>
      <c r="BL78" s="826" t="n">
        <v>85.7668954305465</v>
      </c>
    </row>
    <row r="79" customFormat="false" ht="13.2" hidden="false" customHeight="false" outlineLevel="0" collapsed="false">
      <c r="A79" s="825" t="n">
        <v>15</v>
      </c>
      <c r="B79" s="826" t="n">
        <v>1220.76670069185</v>
      </c>
      <c r="C79" s="826" t="n">
        <v>1237.57513893615</v>
      </c>
      <c r="D79" s="826" t="n">
        <v>1254.40512646025</v>
      </c>
      <c r="E79" s="826" t="n">
        <v>1271.21356470455</v>
      </c>
      <c r="F79" s="826" t="n">
        <v>1288.00045366905</v>
      </c>
      <c r="G79" s="826" t="n">
        <v>1304.83044119315</v>
      </c>
      <c r="H79" s="826" t="n">
        <v>1321.63887943745</v>
      </c>
      <c r="I79" s="826" t="n">
        <v>1338.44731768175</v>
      </c>
      <c r="J79" s="826" t="n">
        <v>1355.27730520585</v>
      </c>
      <c r="K79" s="826" t="n">
        <v>1372.08574345015</v>
      </c>
      <c r="L79" s="826" t="n">
        <v>1388.91573097425</v>
      </c>
      <c r="M79" s="826" t="n">
        <v>1405.72416921856</v>
      </c>
      <c r="N79" s="826" t="n">
        <v>1422.53260746286</v>
      </c>
      <c r="O79" s="826" t="n">
        <v>1439.36259498696</v>
      </c>
      <c r="P79" s="826" t="n">
        <v>1456.17103323126</v>
      </c>
      <c r="Q79" s="826" t="n">
        <v>1472.97947147556</v>
      </c>
      <c r="R79" s="826" t="n">
        <v>1489.91720539866</v>
      </c>
      <c r="S79" s="826" t="n">
        <v>1507.04888283997</v>
      </c>
      <c r="T79" s="826" t="n">
        <v>1524.37450379948</v>
      </c>
      <c r="U79" s="826" t="n">
        <v>1541.91561755699</v>
      </c>
      <c r="V79" s="826" t="n">
        <v>1559.62912555291</v>
      </c>
      <c r="W79" s="826" t="n">
        <v>1577.57967562663</v>
      </c>
      <c r="X79" s="826" t="n">
        <v>1595.72416921856</v>
      </c>
      <c r="Y79" s="826" t="n">
        <v>1614.12725416808</v>
      </c>
      <c r="Z79" s="826" t="n">
        <v>1632.68118407622</v>
      </c>
      <c r="AA79" s="826" t="n">
        <v>1651.42905750255</v>
      </c>
      <c r="AB79" s="826" t="n">
        <v>1670.45707156629</v>
      </c>
      <c r="AC79" s="826" t="n">
        <v>1689.65747986844</v>
      </c>
      <c r="AD79" s="826" t="n">
        <v>1709.11647952818</v>
      </c>
      <c r="AE79" s="826" t="n">
        <v>1728.79097198594</v>
      </c>
      <c r="AH79" s="825" t="n">
        <v>15</v>
      </c>
      <c r="AI79" s="826" t="n">
        <v>64.0465836610984</v>
      </c>
      <c r="AJ79" s="826" t="n">
        <v>64.9284254131841</v>
      </c>
      <c r="AK79" s="826" t="n">
        <v>65.8113977316187</v>
      </c>
      <c r="AL79" s="826" t="n">
        <v>66.6932394837044</v>
      </c>
      <c r="AM79" s="826" t="n">
        <v>67.5739506694413</v>
      </c>
      <c r="AN79" s="826" t="n">
        <v>68.4569229878759</v>
      </c>
      <c r="AO79" s="826" t="n">
        <v>69.3387647399616</v>
      </c>
      <c r="AP79" s="826" t="n">
        <v>70.2206064920474</v>
      </c>
      <c r="AQ79" s="826" t="n">
        <v>71.1035788104819</v>
      </c>
      <c r="AR79" s="826" t="n">
        <v>71.9854205625677</v>
      </c>
      <c r="AS79" s="826" t="n">
        <v>72.8683928810022</v>
      </c>
      <c r="AT79" s="826" t="n">
        <v>73.7502346330879</v>
      </c>
      <c r="AU79" s="826" t="n">
        <v>74.6320763851737</v>
      </c>
      <c r="AV79" s="826" t="n">
        <v>75.5150487036083</v>
      </c>
      <c r="AW79" s="826" t="n">
        <v>76.396890455694</v>
      </c>
      <c r="AX79" s="826" t="n">
        <v>77.2787322077797</v>
      </c>
      <c r="AY79" s="826" t="n">
        <v>78.1673573579584</v>
      </c>
      <c r="AZ79" s="826" t="n">
        <v>79.0661576052766</v>
      </c>
      <c r="BA79" s="826" t="n">
        <v>79.9751329497342</v>
      </c>
      <c r="BB79" s="826" t="n">
        <v>80.89541395768</v>
      </c>
      <c r="BC79" s="826" t="n">
        <v>81.8247394964165</v>
      </c>
      <c r="BD79" s="826" t="n">
        <v>82.7665012649901</v>
      </c>
      <c r="BE79" s="826" t="n">
        <v>83.7184381307032</v>
      </c>
      <c r="BF79" s="826" t="n">
        <v>84.6839417926022</v>
      </c>
      <c r="BG79" s="826" t="n">
        <v>85.657359418943</v>
      </c>
      <c r="BH79" s="826" t="n">
        <v>86.6409521424232</v>
      </c>
      <c r="BI79" s="826" t="n">
        <v>87.6392422284382</v>
      </c>
      <c r="BJ79" s="826" t="n">
        <v>88.6465768452439</v>
      </c>
      <c r="BK79" s="826" t="n">
        <v>89.6674782582354</v>
      </c>
      <c r="BL79" s="826" t="n">
        <v>90.6996853347153</v>
      </c>
    </row>
    <row r="80" customFormat="false" ht="13.2" hidden="false" customHeight="false" outlineLevel="0" collapsed="false">
      <c r="A80" s="825" t="n">
        <v>16</v>
      </c>
      <c r="B80" s="826" t="n">
        <v>1096.54833465653</v>
      </c>
      <c r="C80" s="826" t="n">
        <v>1111.64644058826</v>
      </c>
      <c r="D80" s="826" t="n">
        <v>1126.76390306605</v>
      </c>
      <c r="E80" s="826" t="n">
        <v>1141.86200899777</v>
      </c>
      <c r="F80" s="826" t="n">
        <v>1156.94075838343</v>
      </c>
      <c r="G80" s="826" t="n">
        <v>1172.05822086122</v>
      </c>
      <c r="H80" s="826" t="n">
        <v>1187.15632679294</v>
      </c>
      <c r="I80" s="826" t="n">
        <v>1202.25443272466</v>
      </c>
      <c r="J80" s="826" t="n">
        <v>1217.37189520245</v>
      </c>
      <c r="K80" s="826" t="n">
        <v>1232.47000113417</v>
      </c>
      <c r="L80" s="826" t="n">
        <v>1247.58746361196</v>
      </c>
      <c r="M80" s="826" t="n">
        <v>1262.68556954368</v>
      </c>
      <c r="N80" s="826" t="n">
        <v>1277.78367547541</v>
      </c>
      <c r="O80" s="826" t="n">
        <v>1292.9011379532</v>
      </c>
      <c r="P80" s="826" t="n">
        <v>1307.99924388492</v>
      </c>
      <c r="Q80" s="826" t="n">
        <v>1323.09734981664</v>
      </c>
      <c r="R80" s="826" t="n">
        <v>1338.31159502476</v>
      </c>
      <c r="S80" s="826" t="n">
        <v>1353.70004914748</v>
      </c>
      <c r="T80" s="826" t="n">
        <v>1369.26271218479</v>
      </c>
      <c r="U80" s="826" t="n">
        <v>1385.01894068277</v>
      </c>
      <c r="V80" s="826" t="n">
        <v>1400.93002154928</v>
      </c>
      <c r="W80" s="826" t="n">
        <v>1417.05402442252</v>
      </c>
      <c r="X80" s="826" t="n">
        <v>1433.35223621035</v>
      </c>
      <c r="Y80" s="826" t="n">
        <v>1449.88272655098</v>
      </c>
      <c r="Z80" s="826" t="n">
        <v>1466.54871271408</v>
      </c>
      <c r="AA80" s="826" t="n">
        <v>1483.38890779177</v>
      </c>
      <c r="AB80" s="826" t="n">
        <v>1500.48073796832</v>
      </c>
      <c r="AC80" s="826" t="n">
        <v>1517.7274205134</v>
      </c>
      <c r="AD80" s="826" t="n">
        <v>1535.20638161128</v>
      </c>
      <c r="AE80" s="826" t="n">
        <v>1552.87890816982</v>
      </c>
      <c r="AH80" s="825" t="n">
        <v>16</v>
      </c>
      <c r="AI80" s="826" t="n">
        <v>57.529562867513</v>
      </c>
      <c r="AJ80" s="826" t="n">
        <v>58.321673353597</v>
      </c>
      <c r="AK80" s="826" t="n">
        <v>59.1147993659452</v>
      </c>
      <c r="AL80" s="826" t="n">
        <v>59.9069098520292</v>
      </c>
      <c r="AM80" s="826" t="n">
        <v>60.6980048118491</v>
      </c>
      <c r="AN80" s="826" t="n">
        <v>61.4911308241973</v>
      </c>
      <c r="AO80" s="826" t="n">
        <v>62.2832413102813</v>
      </c>
      <c r="AP80" s="826" t="n">
        <v>63.0753517963653</v>
      </c>
      <c r="AQ80" s="826" t="n">
        <v>63.8684778087136</v>
      </c>
      <c r="AR80" s="826" t="n">
        <v>64.6605882947976</v>
      </c>
      <c r="AS80" s="826" t="n">
        <v>65.4537143071458</v>
      </c>
      <c r="AT80" s="826" t="n">
        <v>66.2458247932299</v>
      </c>
      <c r="AU80" s="826" t="n">
        <v>67.0379352793139</v>
      </c>
      <c r="AV80" s="826" t="n">
        <v>67.8310612916621</v>
      </c>
      <c r="AW80" s="826" t="n">
        <v>68.6231717777462</v>
      </c>
      <c r="AX80" s="826" t="n">
        <v>69.4152822638302</v>
      </c>
      <c r="AY80" s="826" t="n">
        <v>70.2134859074995</v>
      </c>
      <c r="AZ80" s="826" t="n">
        <v>71.0208292875467</v>
      </c>
      <c r="BA80" s="826" t="n">
        <v>71.8373124039717</v>
      </c>
      <c r="BB80" s="826" t="n">
        <v>72.6639507830389</v>
      </c>
      <c r="BC80" s="826" t="n">
        <v>73.4987133722198</v>
      </c>
      <c r="BD80" s="826" t="n">
        <v>74.3446467503069</v>
      </c>
      <c r="BE80" s="826" t="n">
        <v>75.199719864772</v>
      </c>
      <c r="BF80" s="826" t="n">
        <v>76.0669792944076</v>
      </c>
      <c r="BG80" s="826" t="n">
        <v>76.9413474078926</v>
      </c>
      <c r="BH80" s="826" t="n">
        <v>77.8248552577556</v>
      </c>
      <c r="BI80" s="826" t="n">
        <v>78.7215649490533</v>
      </c>
      <c r="BJ80" s="826" t="n">
        <v>79.6263988504647</v>
      </c>
      <c r="BK80" s="826" t="n">
        <v>80.5434190670466</v>
      </c>
      <c r="BL80" s="826" t="n">
        <v>81.4705945462706</v>
      </c>
    </row>
    <row r="81" customFormat="false" ht="13.2" hidden="false" customHeight="false" outlineLevel="0" collapsed="false">
      <c r="A81" s="825" t="n">
        <v>17</v>
      </c>
      <c r="B81" s="826" t="n">
        <v>1001.24286416393</v>
      </c>
      <c r="C81" s="826" t="n">
        <v>1015.02873237307</v>
      </c>
      <c r="D81" s="826" t="n">
        <v>1028.83227477222</v>
      </c>
      <c r="E81" s="826" t="n">
        <v>1042.61814298136</v>
      </c>
      <c r="F81" s="826" t="n">
        <v>1056.38633700049</v>
      </c>
      <c r="G81" s="826" t="n">
        <v>1070.18987939964</v>
      </c>
      <c r="H81" s="826" t="n">
        <v>1083.97574760879</v>
      </c>
      <c r="I81" s="826" t="n">
        <v>1097.76161581793</v>
      </c>
      <c r="J81" s="826" t="n">
        <v>1111.56515821708</v>
      </c>
      <c r="K81" s="826" t="n">
        <v>1125.35102642622</v>
      </c>
      <c r="L81" s="826" t="n">
        <v>1139.15456882538</v>
      </c>
      <c r="M81" s="826" t="n">
        <v>1152.94043703452</v>
      </c>
      <c r="N81" s="826" t="n">
        <v>1166.72630524366</v>
      </c>
      <c r="O81" s="826" t="n">
        <v>1180.52984764281</v>
      </c>
      <c r="P81" s="826" t="n">
        <v>1194.31571585195</v>
      </c>
      <c r="Q81" s="826" t="n">
        <v>1208.10158406109</v>
      </c>
      <c r="R81" s="826" t="n">
        <v>1221.99349741031</v>
      </c>
      <c r="S81" s="826" t="n">
        <v>1236.04447846962</v>
      </c>
      <c r="T81" s="826" t="n">
        <v>1250.25452723905</v>
      </c>
      <c r="U81" s="826" t="n">
        <v>1264.64131790859</v>
      </c>
      <c r="V81" s="826" t="n">
        <v>1279.16950209822</v>
      </c>
      <c r="W81" s="826" t="n">
        <v>1293.89210237798</v>
      </c>
      <c r="X81" s="826" t="n">
        <v>1308.77377036785</v>
      </c>
      <c r="Y81" s="826" t="n">
        <v>1323.86752863786</v>
      </c>
      <c r="Z81" s="826" t="n">
        <v>1339.08500623795</v>
      </c>
      <c r="AA81" s="826" t="n">
        <v>1354.46155154815</v>
      </c>
      <c r="AB81" s="826" t="n">
        <v>1370.06786132849</v>
      </c>
      <c r="AC81" s="826" t="n">
        <v>1385.81556462894</v>
      </c>
      <c r="AD81" s="826" t="n">
        <v>1401.77535820952</v>
      </c>
      <c r="AE81" s="826" t="n">
        <v>1417.91189369022</v>
      </c>
      <c r="AH81" s="825" t="n">
        <v>17</v>
      </c>
      <c r="AI81" s="826" t="n">
        <v>52.5294348448483</v>
      </c>
      <c r="AJ81" s="826" t="n">
        <v>53.2526997906379</v>
      </c>
      <c r="AK81" s="826" t="n">
        <v>53.9768919991785</v>
      </c>
      <c r="AL81" s="826" t="n">
        <v>54.7001569449681</v>
      </c>
      <c r="AM81" s="826" t="n">
        <v>55.4224946280067</v>
      </c>
      <c r="AN81" s="826" t="n">
        <v>56.1466868365473</v>
      </c>
      <c r="AO81" s="826" t="n">
        <v>56.8699517823369</v>
      </c>
      <c r="AP81" s="826" t="n">
        <v>57.5932167281266</v>
      </c>
      <c r="AQ81" s="826" t="n">
        <v>58.3174089366672</v>
      </c>
      <c r="AR81" s="826" t="n">
        <v>59.0406738824568</v>
      </c>
      <c r="AS81" s="826" t="n">
        <v>59.7648660909974</v>
      </c>
      <c r="AT81" s="826" t="n">
        <v>60.488131036787</v>
      </c>
      <c r="AU81" s="826" t="n">
        <v>61.2113959825767</v>
      </c>
      <c r="AV81" s="826" t="n">
        <v>61.9355881911173</v>
      </c>
      <c r="AW81" s="826" t="n">
        <v>62.6588531369069</v>
      </c>
      <c r="AX81" s="826" t="n">
        <v>63.3821180826965</v>
      </c>
      <c r="AY81" s="826" t="n">
        <v>64.1109466049922</v>
      </c>
      <c r="AZ81" s="826" t="n">
        <v>64.848120492047</v>
      </c>
      <c r="BA81" s="826" t="n">
        <v>65.5936397438609</v>
      </c>
      <c r="BB81" s="826" t="n">
        <v>66.3484316231849</v>
      </c>
      <c r="BC81" s="826" t="n">
        <v>67.1106416045171</v>
      </c>
      <c r="BD81" s="826" t="n">
        <v>67.8830514761103</v>
      </c>
      <c r="BE81" s="826" t="n">
        <v>68.6638067124627</v>
      </c>
      <c r="BF81" s="826" t="n">
        <v>69.4556891018272</v>
      </c>
      <c r="BG81" s="826" t="n">
        <v>70.2540623304489</v>
      </c>
      <c r="BH81" s="826" t="n">
        <v>71.0607809238296</v>
      </c>
      <c r="BI81" s="826" t="n">
        <v>71.8795539329735</v>
      </c>
      <c r="BJ81" s="826" t="n">
        <v>72.7057450441254</v>
      </c>
      <c r="BK81" s="826" t="n">
        <v>73.5430633082896</v>
      </c>
      <c r="BL81" s="826" t="n">
        <v>74.3896541999638</v>
      </c>
    </row>
    <row r="82" customFormat="false" ht="13.2" hidden="false" customHeight="false" outlineLevel="0" collapsed="false">
      <c r="A82" s="825" t="n">
        <v>18</v>
      </c>
      <c r="B82" s="826" t="n">
        <v>539.707383463763</v>
      </c>
      <c r="C82" s="826" t="n">
        <v>547.138482477033</v>
      </c>
      <c r="D82" s="826" t="n">
        <v>554.57910854032</v>
      </c>
      <c r="E82" s="826" t="n">
        <v>562.01020755359</v>
      </c>
      <c r="F82" s="826" t="n">
        <v>569.431779516843</v>
      </c>
      <c r="G82" s="826" t="n">
        <v>576.872405580129</v>
      </c>
      <c r="H82" s="826" t="n">
        <v>584.303504593399</v>
      </c>
      <c r="I82" s="826" t="n">
        <v>591.734603606669</v>
      </c>
      <c r="J82" s="826" t="n">
        <v>599.175229669956</v>
      </c>
      <c r="K82" s="826" t="n">
        <v>606.606328683226</v>
      </c>
      <c r="L82" s="826" t="n">
        <v>614.046954746513</v>
      </c>
      <c r="M82" s="826" t="n">
        <v>621.478053759782</v>
      </c>
      <c r="N82" s="826" t="n">
        <v>628.909152773052</v>
      </c>
      <c r="O82" s="826" t="n">
        <v>636.349778836339</v>
      </c>
      <c r="P82" s="826" t="n">
        <v>643.780877849609</v>
      </c>
      <c r="Q82" s="826" t="n">
        <v>651.211976862879</v>
      </c>
      <c r="R82" s="826" t="n">
        <v>658.700238176251</v>
      </c>
      <c r="S82" s="826" t="n">
        <v>666.274242939776</v>
      </c>
      <c r="T82" s="826" t="n">
        <v>673.933991153454</v>
      </c>
      <c r="U82" s="826" t="n">
        <v>681.689009867302</v>
      </c>
      <c r="V82" s="826" t="n">
        <v>689.520244981286</v>
      </c>
      <c r="W82" s="826" t="n">
        <v>697.456277645458</v>
      </c>
      <c r="X82" s="826" t="n">
        <v>705.478053759782</v>
      </c>
      <c r="Y82" s="826" t="n">
        <v>713.614154474311</v>
      </c>
      <c r="Z82" s="826" t="n">
        <v>721.816944538959</v>
      </c>
      <c r="AA82" s="826" t="n">
        <v>730.10547805376</v>
      </c>
      <c r="AB82" s="826" t="n">
        <v>738.517863218782</v>
      </c>
      <c r="AC82" s="826" t="n">
        <v>747.00646478394</v>
      </c>
      <c r="AD82" s="826" t="n">
        <v>755.609390949303</v>
      </c>
      <c r="AE82" s="826" t="n">
        <v>764.307587614835</v>
      </c>
      <c r="AH82" s="825" t="n">
        <v>18</v>
      </c>
      <c r="AI82" s="826" t="n">
        <v>28.315331723854</v>
      </c>
      <c r="AJ82" s="826" t="n">
        <v>28.7051986037235</v>
      </c>
      <c r="AK82" s="826" t="n">
        <v>29.0955653129262</v>
      </c>
      <c r="AL82" s="826" t="n">
        <v>29.4854321927956</v>
      </c>
      <c r="AM82" s="826" t="n">
        <v>29.874799243332</v>
      </c>
      <c r="AN82" s="826" t="n">
        <v>30.2651659525346</v>
      </c>
      <c r="AO82" s="826" t="n">
        <v>30.6550328324041</v>
      </c>
      <c r="AP82" s="826" t="n">
        <v>31.0448997122736</v>
      </c>
      <c r="AQ82" s="826" t="n">
        <v>31.4352664214762</v>
      </c>
      <c r="AR82" s="826" t="n">
        <v>31.8251333013457</v>
      </c>
      <c r="AS82" s="826" t="n">
        <v>32.2155000105483</v>
      </c>
      <c r="AT82" s="826" t="n">
        <v>32.6053668904178</v>
      </c>
      <c r="AU82" s="826" t="n">
        <v>32.9952337702873</v>
      </c>
      <c r="AV82" s="826" t="n">
        <v>33.38560047949</v>
      </c>
      <c r="AW82" s="826" t="n">
        <v>33.7754673593594</v>
      </c>
      <c r="AX82" s="826" t="n">
        <v>34.1653342392289</v>
      </c>
      <c r="AY82" s="826" t="n">
        <v>34.5582000950974</v>
      </c>
      <c r="AZ82" s="826" t="n">
        <v>34.9555644149644</v>
      </c>
      <c r="BA82" s="826" t="n">
        <v>35.3574271988298</v>
      </c>
      <c r="BB82" s="826" t="n">
        <v>35.764288276027</v>
      </c>
      <c r="BC82" s="826" t="n">
        <v>36.1751479878894</v>
      </c>
      <c r="BD82" s="826" t="n">
        <v>36.5915058224167</v>
      </c>
      <c r="BE82" s="826" t="n">
        <v>37.0123621209425</v>
      </c>
      <c r="BF82" s="826" t="n">
        <v>37.4392163714662</v>
      </c>
      <c r="BG82" s="826" t="n">
        <v>37.8695694273222</v>
      </c>
      <c r="BH82" s="826" t="n">
        <v>38.3044209471766</v>
      </c>
      <c r="BI82" s="826" t="n">
        <v>38.7457702483622</v>
      </c>
      <c r="BJ82" s="826" t="n">
        <v>39.1911181842131</v>
      </c>
      <c r="BK82" s="826" t="n">
        <v>39.642464072062</v>
      </c>
      <c r="BL82" s="826" t="n">
        <v>40.0988082532425</v>
      </c>
    </row>
    <row r="83" customFormat="false" ht="13.2" hidden="false" customHeight="false" outlineLevel="0" collapsed="false">
      <c r="A83" s="825" t="n">
        <v>19</v>
      </c>
      <c r="B83" s="826" t="n">
        <v>976.613360553476</v>
      </c>
      <c r="C83" s="826" t="n">
        <v>990.060111148917</v>
      </c>
      <c r="D83" s="826" t="n">
        <v>1003.5241011682</v>
      </c>
      <c r="E83" s="826" t="n">
        <v>1016.97085176364</v>
      </c>
      <c r="F83" s="826" t="n">
        <v>1030.40036293524</v>
      </c>
      <c r="G83" s="826" t="n">
        <v>1043.86435295452</v>
      </c>
      <c r="H83" s="826" t="n">
        <v>1057.31110354996</v>
      </c>
      <c r="I83" s="826" t="n">
        <v>1070.7578541454</v>
      </c>
      <c r="J83" s="826" t="n">
        <v>1084.22184416468</v>
      </c>
      <c r="K83" s="826" t="n">
        <v>1097.66859476012</v>
      </c>
      <c r="L83" s="826" t="n">
        <v>1111.1325847794</v>
      </c>
      <c r="M83" s="826" t="n">
        <v>1124.57933537484</v>
      </c>
      <c r="N83" s="826" t="n">
        <v>1138.02608597028</v>
      </c>
      <c r="O83" s="826" t="n">
        <v>1151.49007598957</v>
      </c>
      <c r="P83" s="826" t="n">
        <v>1164.93682658501</v>
      </c>
      <c r="Q83" s="826" t="n">
        <v>1178.38357718045</v>
      </c>
      <c r="R83" s="826" t="n">
        <v>1191.93376431893</v>
      </c>
      <c r="S83" s="826" t="n">
        <v>1205.63910627197</v>
      </c>
      <c r="T83" s="826" t="n">
        <v>1219.49960303958</v>
      </c>
      <c r="U83" s="826" t="n">
        <v>1233.53249404559</v>
      </c>
      <c r="V83" s="826" t="n">
        <v>1247.70330044233</v>
      </c>
      <c r="W83" s="826" t="n">
        <v>1262.0637405013</v>
      </c>
      <c r="X83" s="826" t="n">
        <v>1276.57933537484</v>
      </c>
      <c r="Y83" s="826" t="n">
        <v>1291.30180333447</v>
      </c>
      <c r="Z83" s="826" t="n">
        <v>1306.14494726097</v>
      </c>
      <c r="AA83" s="826" t="n">
        <v>1321.14324600204</v>
      </c>
      <c r="AB83" s="826" t="n">
        <v>1336.36565725303</v>
      </c>
      <c r="AC83" s="826" t="n">
        <v>1351.72598389475</v>
      </c>
      <c r="AD83" s="826" t="n">
        <v>1367.29318362255</v>
      </c>
      <c r="AE83" s="826" t="n">
        <v>1383.03277758875</v>
      </c>
      <c r="AH83" s="825" t="n">
        <v>19</v>
      </c>
      <c r="AI83" s="826" t="n">
        <v>51.2372669288787</v>
      </c>
      <c r="AJ83" s="826" t="n">
        <v>51.9427403305473</v>
      </c>
      <c r="AK83" s="826" t="n">
        <v>52.649118185295</v>
      </c>
      <c r="AL83" s="826" t="n">
        <v>53.3545915869635</v>
      </c>
      <c r="AM83" s="826" t="n">
        <v>54.0591605355531</v>
      </c>
      <c r="AN83" s="826" t="n">
        <v>54.7655383903007</v>
      </c>
      <c r="AO83" s="826" t="n">
        <v>55.4710117919693</v>
      </c>
      <c r="AP83" s="826" t="n">
        <v>56.1764851936379</v>
      </c>
      <c r="AQ83" s="826" t="n">
        <v>56.8828630483855</v>
      </c>
      <c r="AR83" s="826" t="n">
        <v>57.5883364500541</v>
      </c>
      <c r="AS83" s="826" t="n">
        <v>58.2947143048018</v>
      </c>
      <c r="AT83" s="826" t="n">
        <v>59.0001877064704</v>
      </c>
      <c r="AU83" s="826" t="n">
        <v>59.705661108139</v>
      </c>
      <c r="AV83" s="826" t="n">
        <v>60.4120389628866</v>
      </c>
      <c r="AW83" s="826" t="n">
        <v>61.1175123645552</v>
      </c>
      <c r="AX83" s="826" t="n">
        <v>61.8229857662238</v>
      </c>
      <c r="AY83" s="826" t="n">
        <v>62.5338858863667</v>
      </c>
      <c r="AZ83" s="826" t="n">
        <v>63.2529260842212</v>
      </c>
      <c r="BA83" s="826" t="n">
        <v>63.9801063597873</v>
      </c>
      <c r="BB83" s="826" t="n">
        <v>64.716331166144</v>
      </c>
      <c r="BC83" s="826" t="n">
        <v>65.4597915971332</v>
      </c>
      <c r="BD83" s="826" t="n">
        <v>66.2132010119921</v>
      </c>
      <c r="BE83" s="826" t="n">
        <v>66.9747505045626</v>
      </c>
      <c r="BF83" s="826" t="n">
        <v>67.7471534340818</v>
      </c>
      <c r="BG83" s="826" t="n">
        <v>68.5258875351544</v>
      </c>
      <c r="BH83" s="826" t="n">
        <v>69.3127617139386</v>
      </c>
      <c r="BI83" s="826" t="n">
        <v>70.1113937827506</v>
      </c>
      <c r="BJ83" s="826" t="n">
        <v>70.9172614761951</v>
      </c>
      <c r="BK83" s="826" t="n">
        <v>71.7339826065883</v>
      </c>
      <c r="BL83" s="826" t="n">
        <v>72.5597482677722</v>
      </c>
    </row>
    <row r="84" customFormat="false" ht="13.2" hidden="false" customHeight="false" outlineLevel="0" collapsed="false">
      <c r="A84" s="825" t="n">
        <v>20</v>
      </c>
      <c r="B84" s="826" t="n">
        <v>942.34622509546</v>
      </c>
      <c r="C84" s="826" t="n">
        <v>955.321159880534</v>
      </c>
      <c r="D84" s="826" t="n">
        <v>968.312729197384</v>
      </c>
      <c r="E84" s="826" t="n">
        <v>981.287663982458</v>
      </c>
      <c r="F84" s="826" t="n">
        <v>994.245964235757</v>
      </c>
      <c r="G84" s="826" t="n">
        <v>1007.23753355261</v>
      </c>
      <c r="H84" s="826" t="n">
        <v>1020.21246833768</v>
      </c>
      <c r="I84" s="826" t="n">
        <v>1033.18740312276</v>
      </c>
      <c r="J84" s="826" t="n">
        <v>1046.17897243961</v>
      </c>
      <c r="K84" s="826" t="n">
        <v>1059.15390722468</v>
      </c>
      <c r="L84" s="826" t="n">
        <v>1072.14547654153</v>
      </c>
      <c r="M84" s="826" t="n">
        <v>1085.1204113266</v>
      </c>
      <c r="N84" s="826" t="n">
        <v>1098.09534611168</v>
      </c>
      <c r="O84" s="826" t="n">
        <v>1111.08691542853</v>
      </c>
      <c r="P84" s="826" t="n">
        <v>1124.0618502136</v>
      </c>
      <c r="Q84" s="826" t="n">
        <v>1137.03678499868</v>
      </c>
      <c r="R84" s="826" t="n">
        <v>1150.11152697441</v>
      </c>
      <c r="S84" s="826" t="n">
        <v>1163.33597973612</v>
      </c>
      <c r="T84" s="826" t="n">
        <v>1176.71014328381</v>
      </c>
      <c r="U84" s="826" t="n">
        <v>1190.25065214926</v>
      </c>
      <c r="V84" s="826" t="n">
        <v>1203.92423726891</v>
      </c>
      <c r="W84" s="826" t="n">
        <v>1217.7808022381</v>
      </c>
      <c r="X84" s="826" t="n">
        <v>1231.78707799327</v>
      </c>
      <c r="Y84" s="826" t="n">
        <v>1245.99296812975</v>
      </c>
      <c r="Z84" s="826" t="n">
        <v>1260.31529998866</v>
      </c>
      <c r="AA84" s="826" t="n">
        <v>1274.78734263355</v>
      </c>
      <c r="AB84" s="826" t="n">
        <v>1289.47563419152</v>
      </c>
      <c r="AC84" s="826" t="n">
        <v>1304.29700200371</v>
      </c>
      <c r="AD84" s="826" t="n">
        <v>1319.3179841972</v>
      </c>
      <c r="AE84" s="826" t="n">
        <v>1334.50531170844</v>
      </c>
      <c r="AH84" s="825" t="n">
        <v>20</v>
      </c>
      <c r="AI84" s="826" t="n">
        <v>49.439468089269</v>
      </c>
      <c r="AJ84" s="826" t="n">
        <v>50.1201880382474</v>
      </c>
      <c r="AK84" s="826" t="n">
        <v>50.8017807051092</v>
      </c>
      <c r="AL84" s="826" t="n">
        <v>51.4825006540876</v>
      </c>
      <c r="AM84" s="826" t="n">
        <v>52.1623478851828</v>
      </c>
      <c r="AN84" s="826" t="n">
        <v>52.8439405520446</v>
      </c>
      <c r="AO84" s="826" t="n">
        <v>53.524660501023</v>
      </c>
      <c r="AP84" s="826" t="n">
        <v>54.2053804500015</v>
      </c>
      <c r="AQ84" s="826" t="n">
        <v>54.8869731168633</v>
      </c>
      <c r="AR84" s="826" t="n">
        <v>55.5676930658417</v>
      </c>
      <c r="AS84" s="826" t="n">
        <v>56.2492857327035</v>
      </c>
      <c r="AT84" s="826" t="n">
        <v>56.9300056816819</v>
      </c>
      <c r="AU84" s="826" t="n">
        <v>57.6107256306604</v>
      </c>
      <c r="AV84" s="826" t="n">
        <v>58.2923182975222</v>
      </c>
      <c r="AW84" s="826" t="n">
        <v>58.9730382465006</v>
      </c>
      <c r="AX84" s="826" t="n">
        <v>59.6537581954791</v>
      </c>
      <c r="AY84" s="826" t="n">
        <v>60.3397144517574</v>
      </c>
      <c r="AZ84" s="826" t="n">
        <v>61.0335251689854</v>
      </c>
      <c r="BA84" s="826" t="n">
        <v>61.7351903471632</v>
      </c>
      <c r="BB84" s="826" t="n">
        <v>62.4455827041741</v>
      </c>
      <c r="BC84" s="826" t="n">
        <v>63.1629568042514</v>
      </c>
      <c r="BD84" s="826" t="n">
        <v>63.889930801045</v>
      </c>
      <c r="BE84" s="826" t="n">
        <v>64.6247592587885</v>
      </c>
      <c r="BF84" s="826" t="n">
        <v>65.3700603311315</v>
      </c>
      <c r="BG84" s="826" t="n">
        <v>66.1214704286578</v>
      </c>
      <c r="BH84" s="826" t="n">
        <v>66.8807349871337</v>
      </c>
      <c r="BI84" s="826" t="n">
        <v>67.6513448780927</v>
      </c>
      <c r="BJ84" s="826" t="n">
        <v>68.4289365121181</v>
      </c>
      <c r="BK84" s="826" t="n">
        <v>69.2170007607431</v>
      </c>
      <c r="BL84" s="826" t="n">
        <v>70.0137921882013</v>
      </c>
    </row>
    <row r="85" customFormat="false" ht="13.2" hidden="false" customHeight="false" outlineLevel="0" collapsed="false">
      <c r="A85" s="825" t="n">
        <v>21</v>
      </c>
      <c r="B85" s="826" t="n">
        <v>539.707383463763</v>
      </c>
      <c r="C85" s="826" t="n">
        <v>547.138482477033</v>
      </c>
      <c r="D85" s="826" t="n">
        <v>554.57910854032</v>
      </c>
      <c r="E85" s="826" t="n">
        <v>562.01020755359</v>
      </c>
      <c r="F85" s="826" t="n">
        <v>569.431779516843</v>
      </c>
      <c r="G85" s="826" t="n">
        <v>576.872405580129</v>
      </c>
      <c r="H85" s="826" t="n">
        <v>584.303504593399</v>
      </c>
      <c r="I85" s="826" t="n">
        <v>591.734603606669</v>
      </c>
      <c r="J85" s="826" t="n">
        <v>599.175229669956</v>
      </c>
      <c r="K85" s="826" t="n">
        <v>606.606328683226</v>
      </c>
      <c r="L85" s="826" t="n">
        <v>614.046954746513</v>
      </c>
      <c r="M85" s="826" t="n">
        <v>621.478053759782</v>
      </c>
      <c r="N85" s="826" t="n">
        <v>628.909152773052</v>
      </c>
      <c r="O85" s="826" t="n">
        <v>636.349778836339</v>
      </c>
      <c r="P85" s="826" t="n">
        <v>643.780877849609</v>
      </c>
      <c r="Q85" s="826" t="n">
        <v>651.211976862879</v>
      </c>
      <c r="R85" s="826" t="n">
        <v>658.700238176251</v>
      </c>
      <c r="S85" s="826" t="n">
        <v>666.274242939776</v>
      </c>
      <c r="T85" s="826" t="n">
        <v>673.933991153454</v>
      </c>
      <c r="U85" s="826" t="n">
        <v>681.689009867302</v>
      </c>
      <c r="V85" s="826" t="n">
        <v>689.520244981286</v>
      </c>
      <c r="W85" s="826" t="n">
        <v>697.456277645458</v>
      </c>
      <c r="X85" s="826" t="n">
        <v>705.478053759782</v>
      </c>
      <c r="Y85" s="826" t="n">
        <v>713.614154474311</v>
      </c>
      <c r="Z85" s="826" t="n">
        <v>721.816944538959</v>
      </c>
      <c r="AA85" s="826" t="n">
        <v>730.10547805376</v>
      </c>
      <c r="AB85" s="826" t="n">
        <v>738.517863218782</v>
      </c>
      <c r="AC85" s="826" t="n">
        <v>747.00646478394</v>
      </c>
      <c r="AD85" s="826" t="n">
        <v>755.609390949303</v>
      </c>
      <c r="AE85" s="826" t="n">
        <v>764.307587614835</v>
      </c>
      <c r="AH85" s="825" t="n">
        <v>21</v>
      </c>
      <c r="AI85" s="826" t="n">
        <v>28.315331723854</v>
      </c>
      <c r="AJ85" s="826" t="n">
        <v>28.7051986037235</v>
      </c>
      <c r="AK85" s="826" t="n">
        <v>29.0955653129262</v>
      </c>
      <c r="AL85" s="826" t="n">
        <v>29.4854321927956</v>
      </c>
      <c r="AM85" s="826" t="n">
        <v>29.874799243332</v>
      </c>
      <c r="AN85" s="826" t="n">
        <v>30.2651659525346</v>
      </c>
      <c r="AO85" s="826" t="n">
        <v>30.6550328324041</v>
      </c>
      <c r="AP85" s="826" t="n">
        <v>31.0448997122736</v>
      </c>
      <c r="AQ85" s="826" t="n">
        <v>31.4352664214762</v>
      </c>
      <c r="AR85" s="826" t="n">
        <v>31.8251333013457</v>
      </c>
      <c r="AS85" s="826" t="n">
        <v>32.2155000105483</v>
      </c>
      <c r="AT85" s="826" t="n">
        <v>32.6053668904178</v>
      </c>
      <c r="AU85" s="826" t="n">
        <v>32.9952337702873</v>
      </c>
      <c r="AV85" s="826" t="n">
        <v>33.38560047949</v>
      </c>
      <c r="AW85" s="826" t="n">
        <v>33.7754673593594</v>
      </c>
      <c r="AX85" s="826" t="n">
        <v>34.1653342392289</v>
      </c>
      <c r="AY85" s="826" t="n">
        <v>34.5582000950974</v>
      </c>
      <c r="AZ85" s="826" t="n">
        <v>34.9555644149644</v>
      </c>
      <c r="BA85" s="826" t="n">
        <v>35.3574271988298</v>
      </c>
      <c r="BB85" s="826" t="n">
        <v>35.764288276027</v>
      </c>
      <c r="BC85" s="826" t="n">
        <v>36.1751479878894</v>
      </c>
      <c r="BD85" s="826" t="n">
        <v>36.5915058224167</v>
      </c>
      <c r="BE85" s="826" t="n">
        <v>37.0123621209425</v>
      </c>
      <c r="BF85" s="826" t="n">
        <v>37.4392163714662</v>
      </c>
      <c r="BG85" s="826" t="n">
        <v>37.8695694273222</v>
      </c>
      <c r="BH85" s="826" t="n">
        <v>38.3044209471766</v>
      </c>
      <c r="BI85" s="826" t="n">
        <v>38.7457702483622</v>
      </c>
      <c r="BJ85" s="826" t="n">
        <v>39.1911181842131</v>
      </c>
      <c r="BK85" s="826" t="n">
        <v>39.642464072062</v>
      </c>
      <c r="BL85" s="826" t="n">
        <v>40.0988082532425</v>
      </c>
    </row>
    <row r="86" customFormat="false" ht="13.2" hidden="false" customHeight="false" outlineLevel="0" collapsed="false">
      <c r="A86" s="825" t="n">
        <v>22</v>
      </c>
      <c r="B86" s="826" t="n">
        <v>485.964702949457</v>
      </c>
      <c r="C86" s="826" t="n">
        <v>492.655832133933</v>
      </c>
      <c r="D86" s="826" t="n">
        <v>499.355539689158</v>
      </c>
      <c r="E86" s="826" t="n">
        <v>506.046668873634</v>
      </c>
      <c r="F86" s="826" t="n">
        <v>512.729219687361</v>
      </c>
      <c r="G86" s="826" t="n">
        <v>519.428927242587</v>
      </c>
      <c r="H86" s="826" t="n">
        <v>526.120056427063</v>
      </c>
      <c r="I86" s="826" t="n">
        <v>532.811185611539</v>
      </c>
      <c r="J86" s="826" t="n">
        <v>539.510893166765</v>
      </c>
      <c r="K86" s="826" t="n">
        <v>546.202022351241</v>
      </c>
      <c r="L86" s="826" t="n">
        <v>552.901729906466</v>
      </c>
      <c r="M86" s="826" t="n">
        <v>559.592859090943</v>
      </c>
      <c r="N86" s="826" t="n">
        <v>566.283988275419</v>
      </c>
      <c r="O86" s="826" t="n">
        <v>572.983695830644</v>
      </c>
      <c r="P86" s="826" t="n">
        <v>579.67482501512</v>
      </c>
      <c r="Q86" s="826" t="n">
        <v>586.365954199597</v>
      </c>
      <c r="R86" s="826" t="n">
        <v>593.108553608569</v>
      </c>
      <c r="S86" s="826" t="n">
        <v>599.928358354285</v>
      </c>
      <c r="T86" s="826" t="n">
        <v>606.825368436745</v>
      </c>
      <c r="U86" s="826" t="n">
        <v>613.808162226698</v>
      </c>
      <c r="V86" s="826" t="n">
        <v>620.859582982646</v>
      </c>
      <c r="W86" s="826" t="n">
        <v>628.005365816837</v>
      </c>
      <c r="X86" s="826" t="n">
        <v>635.228353987772</v>
      </c>
      <c r="Y86" s="826" t="n">
        <v>642.554282607698</v>
      </c>
      <c r="Z86" s="826" t="n">
        <v>649.94025982287</v>
      </c>
      <c r="AA86" s="826" t="n">
        <v>657.403442374786</v>
      </c>
      <c r="AB86" s="826" t="n">
        <v>664.978143746443</v>
      </c>
      <c r="AC86" s="826" t="n">
        <v>672.621472084094</v>
      </c>
      <c r="AD86" s="826" t="n">
        <v>680.367740870738</v>
      </c>
      <c r="AE86" s="826" t="n">
        <v>688.199793364875</v>
      </c>
      <c r="AH86" s="825" t="n">
        <v>22</v>
      </c>
      <c r="AI86" s="826" t="n">
        <v>24.7197340446345</v>
      </c>
      <c r="AJ86" s="826" t="n">
        <v>25.0600940191237</v>
      </c>
      <c r="AK86" s="826" t="n">
        <v>25.4008903525546</v>
      </c>
      <c r="AL86" s="826" t="n">
        <v>25.7412503270438</v>
      </c>
      <c r="AM86" s="826" t="n">
        <v>26.0811739425914</v>
      </c>
      <c r="AN86" s="826" t="n">
        <v>26.4219702760223</v>
      </c>
      <c r="AO86" s="826" t="n">
        <v>26.7623302505115</v>
      </c>
      <c r="AP86" s="826" t="n">
        <v>27.1026902250007</v>
      </c>
      <c r="AQ86" s="826" t="n">
        <v>27.4434865584316</v>
      </c>
      <c r="AR86" s="826" t="n">
        <v>27.7838465329209</v>
      </c>
      <c r="AS86" s="826" t="n">
        <v>28.1246428663517</v>
      </c>
      <c r="AT86" s="826" t="n">
        <v>28.465002840841</v>
      </c>
      <c r="AU86" s="826" t="n">
        <v>28.8053628153302</v>
      </c>
      <c r="AV86" s="826" t="n">
        <v>29.1461591487611</v>
      </c>
      <c r="AW86" s="826" t="n">
        <v>29.4865191232503</v>
      </c>
      <c r="AX86" s="826" t="n">
        <v>29.8268790977395</v>
      </c>
      <c r="AY86" s="826" t="n">
        <v>30.1698572258787</v>
      </c>
      <c r="AZ86" s="826" t="n">
        <v>30.5167625844927</v>
      </c>
      <c r="BA86" s="826" t="n">
        <v>30.8675951735816</v>
      </c>
      <c r="BB86" s="826" t="n">
        <v>31.222791352087</v>
      </c>
      <c r="BC86" s="826" t="n">
        <v>31.5814784021257</v>
      </c>
      <c r="BD86" s="826" t="n">
        <v>31.9449654005225</v>
      </c>
      <c r="BE86" s="826" t="n">
        <v>32.3123796293942</v>
      </c>
      <c r="BF86" s="826" t="n">
        <v>32.6850301655658</v>
      </c>
      <c r="BG86" s="826" t="n">
        <v>33.0607352143289</v>
      </c>
      <c r="BH86" s="826" t="n">
        <v>33.4403674935669</v>
      </c>
      <c r="BI86" s="826" t="n">
        <v>33.8256724390463</v>
      </c>
      <c r="BJ86" s="826" t="n">
        <v>34.214468256059</v>
      </c>
      <c r="BK86" s="826" t="n">
        <v>34.6085003803716</v>
      </c>
      <c r="BL86" s="826" t="n">
        <v>35.0068960941006</v>
      </c>
    </row>
    <row r="87" customFormat="false" ht="13.2" hidden="false" customHeight="false" outlineLevel="0" collapsed="false">
      <c r="A87" s="825" t="n">
        <v>23</v>
      </c>
      <c r="B87" s="826" t="n">
        <v>419.575575000383</v>
      </c>
      <c r="C87" s="826" t="n">
        <v>425.352608513186</v>
      </c>
      <c r="D87" s="826" t="n">
        <v>431.137048479211</v>
      </c>
      <c r="E87" s="826" t="n">
        <v>436.914081992014</v>
      </c>
      <c r="F87" s="826" t="n">
        <v>442.683709051595</v>
      </c>
      <c r="G87" s="826" t="n">
        <v>448.46814901762</v>
      </c>
      <c r="H87" s="826" t="n">
        <v>454.245182530423</v>
      </c>
      <c r="I87" s="826" t="n">
        <v>460.022216043226</v>
      </c>
      <c r="J87" s="826" t="n">
        <v>465.806656009251</v>
      </c>
      <c r="K87" s="826" t="n">
        <v>471.583689522054</v>
      </c>
      <c r="L87" s="826" t="n">
        <v>477.368129488079</v>
      </c>
      <c r="M87" s="826" t="n">
        <v>483.145163000882</v>
      </c>
      <c r="N87" s="826" t="n">
        <v>488.922196513685</v>
      </c>
      <c r="O87" s="826" t="n">
        <v>494.70663647971</v>
      </c>
      <c r="P87" s="826" t="n">
        <v>500.483669992513</v>
      </c>
      <c r="Q87" s="826" t="n">
        <v>506.260703505316</v>
      </c>
      <c r="R87" s="826" t="n">
        <v>512.082175737449</v>
      </c>
      <c r="S87" s="826" t="n">
        <v>517.970306048575</v>
      </c>
      <c r="T87" s="826" t="n">
        <v>523.925094438695</v>
      </c>
      <c r="U87" s="826" t="n">
        <v>529.953947361031</v>
      </c>
      <c r="V87" s="826" t="n">
        <v>536.042051909139</v>
      </c>
      <c r="W87" s="826" t="n">
        <v>542.211627442684</v>
      </c>
      <c r="X87" s="826" t="n">
        <v>548.447861055223</v>
      </c>
      <c r="Y87" s="826" t="n">
        <v>554.77297210642</v>
      </c>
      <c r="Z87" s="826" t="n">
        <v>561.149928330168</v>
      </c>
      <c r="AA87" s="826" t="n">
        <v>567.59354263291</v>
      </c>
      <c r="AB87" s="826" t="n">
        <v>574.133440827532</v>
      </c>
      <c r="AC87" s="826" t="n">
        <v>580.732590647926</v>
      </c>
      <c r="AD87" s="826" t="n">
        <v>587.420617906979</v>
      </c>
      <c r="AE87" s="826" t="n">
        <v>594.182709698247</v>
      </c>
      <c r="AH87" s="825" t="n">
        <v>23</v>
      </c>
      <c r="AI87" s="826" t="n">
        <v>20.6746866555125</v>
      </c>
      <c r="AJ87" s="826" t="n">
        <v>20.9593513614489</v>
      </c>
      <c r="AK87" s="826" t="n">
        <v>21.2443810221366</v>
      </c>
      <c r="AL87" s="826" t="n">
        <v>21.529045728073</v>
      </c>
      <c r="AM87" s="826" t="n">
        <v>21.8133454792583</v>
      </c>
      <c r="AN87" s="826" t="n">
        <v>22.0983751399459</v>
      </c>
      <c r="AO87" s="826" t="n">
        <v>22.3830398458823</v>
      </c>
      <c r="AP87" s="826" t="n">
        <v>22.6677045518188</v>
      </c>
      <c r="AQ87" s="826" t="n">
        <v>22.9527342125064</v>
      </c>
      <c r="AR87" s="826" t="n">
        <v>23.2373989184429</v>
      </c>
      <c r="AS87" s="826" t="n">
        <v>23.5224285791305</v>
      </c>
      <c r="AT87" s="826" t="n">
        <v>23.807093285067</v>
      </c>
      <c r="AU87" s="826" t="n">
        <v>24.0917579910034</v>
      </c>
      <c r="AV87" s="826" t="n">
        <v>24.3767876516911</v>
      </c>
      <c r="AW87" s="826" t="n">
        <v>24.6614523576275</v>
      </c>
      <c r="AX87" s="826" t="n">
        <v>24.946117063564</v>
      </c>
      <c r="AY87" s="826" t="n">
        <v>25.2329714980076</v>
      </c>
      <c r="AZ87" s="826" t="n">
        <v>25.5231105252121</v>
      </c>
      <c r="BA87" s="826" t="n">
        <v>25.8165341451773</v>
      </c>
      <c r="BB87" s="826" t="n">
        <v>26.1136073126546</v>
      </c>
      <c r="BC87" s="826" t="n">
        <v>26.4136001181415</v>
      </c>
      <c r="BD87" s="826" t="n">
        <v>26.7176074258916</v>
      </c>
      <c r="BE87" s="826" t="n">
        <v>27.0248993264024</v>
      </c>
      <c r="BF87" s="826" t="n">
        <v>27.3365706839277</v>
      </c>
      <c r="BG87" s="826" t="n">
        <v>27.6507967247114</v>
      </c>
      <c r="BH87" s="826" t="n">
        <v>27.9683073582559</v>
      </c>
      <c r="BI87" s="826" t="n">
        <v>28.290562403566</v>
      </c>
      <c r="BJ87" s="826" t="n">
        <v>28.6157370868857</v>
      </c>
      <c r="BK87" s="826" t="n">
        <v>28.9452912272199</v>
      </c>
      <c r="BL87" s="826" t="n">
        <v>29.278494915066</v>
      </c>
    </row>
    <row r="88" customFormat="false" ht="13.2" hidden="false" customHeight="false" outlineLevel="0" collapsed="false">
      <c r="A88" s="825" t="n">
        <v>24</v>
      </c>
      <c r="B88" s="826" t="n">
        <v>226.170203595514</v>
      </c>
      <c r="C88" s="826" t="n">
        <v>229.284285833899</v>
      </c>
      <c r="D88" s="826" t="n">
        <v>232.40236048541</v>
      </c>
      <c r="E88" s="826" t="n">
        <v>235.516442723795</v>
      </c>
      <c r="F88" s="826" t="n">
        <v>238.626532549054</v>
      </c>
      <c r="G88" s="826" t="n">
        <v>241.744607200565</v>
      </c>
      <c r="H88" s="826" t="n">
        <v>244.85868943895</v>
      </c>
      <c r="I88" s="826" t="n">
        <v>247.972771677334</v>
      </c>
      <c r="J88" s="826" t="n">
        <v>251.090846328845</v>
      </c>
      <c r="K88" s="826" t="n">
        <v>254.20492856723</v>
      </c>
      <c r="L88" s="826" t="n">
        <v>257.323003218741</v>
      </c>
      <c r="M88" s="826" t="n">
        <v>260.437085457126</v>
      </c>
      <c r="N88" s="826" t="n">
        <v>263.551167695511</v>
      </c>
      <c r="O88" s="826" t="n">
        <v>266.669242347022</v>
      </c>
      <c r="P88" s="826" t="n">
        <v>269.783324585407</v>
      </c>
      <c r="Q88" s="826" t="n">
        <v>272.897406823792</v>
      </c>
      <c r="R88" s="826" t="n">
        <v>276.035443540933</v>
      </c>
      <c r="S88" s="826" t="n">
        <v>279.20941197621</v>
      </c>
      <c r="T88" s="826" t="n">
        <v>282.419312129622</v>
      </c>
      <c r="U88" s="826" t="n">
        <v>285.669136414296</v>
      </c>
      <c r="V88" s="826" t="n">
        <v>288.950900003978</v>
      </c>
      <c r="W88" s="826" t="n">
        <v>292.276580138048</v>
      </c>
      <c r="X88" s="826" t="n">
        <v>295.638191990253</v>
      </c>
      <c r="Y88" s="826" t="n">
        <v>299.047712799972</v>
      </c>
      <c r="Z88" s="826" t="n">
        <v>302.485180501574</v>
      </c>
      <c r="AA88" s="826" t="n">
        <v>305.958579921311</v>
      </c>
      <c r="AB88" s="826" t="n">
        <v>309.483880711687</v>
      </c>
      <c r="AC88" s="826" t="n">
        <v>313.041120807073</v>
      </c>
      <c r="AD88" s="826" t="n">
        <v>316.646269859972</v>
      </c>
      <c r="AE88" s="826" t="n">
        <v>320.291343044133</v>
      </c>
      <c r="AH88" s="825" t="n">
        <v>24</v>
      </c>
      <c r="AI88" s="826" t="n">
        <v>10.7867930376587</v>
      </c>
      <c r="AJ88" s="826" t="n">
        <v>10.9353137537994</v>
      </c>
      <c r="AK88" s="826" t="n">
        <v>11.0840248811147</v>
      </c>
      <c r="AL88" s="826" t="n">
        <v>11.2325455972555</v>
      </c>
      <c r="AM88" s="826" t="n">
        <v>11.3808759022217</v>
      </c>
      <c r="AN88" s="826" t="n">
        <v>11.529587029537</v>
      </c>
      <c r="AO88" s="826" t="n">
        <v>11.6781077456777</v>
      </c>
      <c r="AP88" s="826" t="n">
        <v>11.8266284618185</v>
      </c>
      <c r="AQ88" s="826" t="n">
        <v>11.9753395891338</v>
      </c>
      <c r="AR88" s="826" t="n">
        <v>12.1238603052746</v>
      </c>
      <c r="AS88" s="826" t="n">
        <v>12.2725714325898</v>
      </c>
      <c r="AT88" s="826" t="n">
        <v>12.4210921487306</v>
      </c>
      <c r="AU88" s="826" t="n">
        <v>12.5696128648714</v>
      </c>
      <c r="AV88" s="826" t="n">
        <v>12.7183239921867</v>
      </c>
      <c r="AW88" s="826" t="n">
        <v>12.8668447083274</v>
      </c>
      <c r="AX88" s="826" t="n">
        <v>13.0153654244682</v>
      </c>
      <c r="AY88" s="826" t="n">
        <v>13.1650286076562</v>
      </c>
      <c r="AZ88" s="826" t="n">
        <v>13.316405491415</v>
      </c>
      <c r="BA88" s="826" t="n">
        <v>13.4694960757447</v>
      </c>
      <c r="BB88" s="826" t="n">
        <v>13.6244907718198</v>
      </c>
      <c r="BC88" s="826" t="n">
        <v>13.7810087572912</v>
      </c>
      <c r="BD88" s="826" t="n">
        <v>13.9396212656826</v>
      </c>
      <c r="BE88" s="826" t="n">
        <v>14.0999474746448</v>
      </c>
      <c r="BF88" s="826" t="n">
        <v>14.2625586177014</v>
      </c>
      <c r="BG88" s="826" t="n">
        <v>14.4265026389799</v>
      </c>
      <c r="BH88" s="826" t="n">
        <v>14.5921603608292</v>
      </c>
      <c r="BI88" s="826" t="n">
        <v>14.7602934279475</v>
      </c>
      <c r="BJ88" s="826" t="n">
        <v>14.9299497844621</v>
      </c>
      <c r="BK88" s="826" t="n">
        <v>15.1018910750712</v>
      </c>
      <c r="BL88" s="826" t="n">
        <v>15.2757364774257</v>
      </c>
    </row>
    <row r="89" customFormat="false" ht="13.2" hidden="false" customHeight="false" outlineLevel="0" collapsed="false">
      <c r="A89" s="825" t="n">
        <v>25</v>
      </c>
      <c r="B89" s="826" t="n">
        <v>182.699215460131</v>
      </c>
      <c r="C89" s="826" t="n">
        <v>185.214756290827</v>
      </c>
      <c r="D89" s="826" t="n">
        <v>187.733522173869</v>
      </c>
      <c r="E89" s="826" t="n">
        <v>190.249063004565</v>
      </c>
      <c r="F89" s="826" t="n">
        <v>192.761378782913</v>
      </c>
      <c r="G89" s="826" t="n">
        <v>195.280144665956</v>
      </c>
      <c r="H89" s="826" t="n">
        <v>197.795685496651</v>
      </c>
      <c r="I89" s="826" t="n">
        <v>200.311226327347</v>
      </c>
      <c r="J89" s="826" t="n">
        <v>202.829992210389</v>
      </c>
      <c r="K89" s="826" t="n">
        <v>205.345533041085</v>
      </c>
      <c r="L89" s="826" t="n">
        <v>207.864298924128</v>
      </c>
      <c r="M89" s="826" t="n">
        <v>210.379839754823</v>
      </c>
      <c r="N89" s="826" t="n">
        <v>212.895380585519</v>
      </c>
      <c r="O89" s="826" t="n">
        <v>215.414146468561</v>
      </c>
      <c r="P89" s="826" t="n">
        <v>217.929687299257</v>
      </c>
      <c r="Q89" s="826" t="n">
        <v>220.445228129952</v>
      </c>
      <c r="R89" s="826" t="n">
        <v>222.98011927473</v>
      </c>
      <c r="S89" s="826" t="n">
        <v>225.544035890631</v>
      </c>
      <c r="T89" s="826" t="n">
        <v>228.136977977656</v>
      </c>
      <c r="U89" s="826" t="n">
        <v>230.762170588151</v>
      </c>
      <c r="V89" s="826" t="n">
        <v>233.413163617423</v>
      </c>
      <c r="W89" s="826" t="n">
        <v>236.099632222512</v>
      </c>
      <c r="X89" s="826" t="n">
        <v>238.815126298724</v>
      </c>
      <c r="Y89" s="826" t="n">
        <v>241.569321003101</v>
      </c>
      <c r="Z89" s="826" t="n">
        <v>244.346091073907</v>
      </c>
      <c r="AA89" s="826" t="n">
        <v>247.151886615837</v>
      </c>
      <c r="AB89" s="826" t="n">
        <v>249.999607838278</v>
      </c>
      <c r="AC89" s="826" t="n">
        <v>252.873129479495</v>
      </c>
      <c r="AD89" s="826" t="n">
        <v>255.785351748878</v>
      </c>
      <c r="AE89" s="826" t="n">
        <v>258.72982454173</v>
      </c>
      <c r="AH89" s="825" t="n">
        <v>25</v>
      </c>
      <c r="AI89" s="826" t="n">
        <v>8.42718206067084</v>
      </c>
      <c r="AJ89" s="826" t="n">
        <v>8.54321387015581</v>
      </c>
      <c r="AK89" s="826" t="n">
        <v>8.65939443837088</v>
      </c>
      <c r="AL89" s="826" t="n">
        <v>8.77542624785585</v>
      </c>
      <c r="AM89" s="826" t="n">
        <v>8.8913092986107</v>
      </c>
      <c r="AN89" s="826" t="n">
        <v>9.00748986682578</v>
      </c>
      <c r="AO89" s="826" t="n">
        <v>9.12352167631074</v>
      </c>
      <c r="AP89" s="826" t="n">
        <v>9.23955348579571</v>
      </c>
      <c r="AQ89" s="826" t="n">
        <v>9.35573405401078</v>
      </c>
      <c r="AR89" s="826" t="n">
        <v>9.47176586349574</v>
      </c>
      <c r="AS89" s="826" t="n">
        <v>9.58794643171082</v>
      </c>
      <c r="AT89" s="826" t="n">
        <v>9.70397824119578</v>
      </c>
      <c r="AU89" s="826" t="n">
        <v>9.82001005068075</v>
      </c>
      <c r="AV89" s="826" t="n">
        <v>9.93619061889582</v>
      </c>
      <c r="AW89" s="826" t="n">
        <v>10.0522224283808</v>
      </c>
      <c r="AX89" s="826" t="n">
        <v>10.1682542378658</v>
      </c>
      <c r="AY89" s="826" t="n">
        <v>10.2851785997314</v>
      </c>
      <c r="AZ89" s="826" t="n">
        <v>10.403441790168</v>
      </c>
      <c r="BA89" s="826" t="n">
        <v>10.5230438091755</v>
      </c>
      <c r="BB89" s="826" t="n">
        <v>10.6441334154842</v>
      </c>
      <c r="BC89" s="826" t="n">
        <v>10.7664130916338</v>
      </c>
      <c r="BD89" s="826" t="n">
        <v>10.8903291138145</v>
      </c>
      <c r="BE89" s="826" t="n">
        <v>11.0155839645662</v>
      </c>
      <c r="BF89" s="826" t="n">
        <v>11.1426239200792</v>
      </c>
      <c r="BG89" s="826" t="n">
        <v>11.270705186703</v>
      </c>
      <c r="BH89" s="826" t="n">
        <v>11.4001252818978</v>
      </c>
      <c r="BI89" s="826" t="n">
        <v>11.531479240584</v>
      </c>
      <c r="BJ89" s="826" t="n">
        <v>11.664023269111</v>
      </c>
      <c r="BK89" s="826" t="n">
        <v>11.7983524023994</v>
      </c>
      <c r="BL89" s="826" t="n">
        <v>11.9341691229889</v>
      </c>
    </row>
    <row r="90" customFormat="false" ht="13.2" hidden="false" customHeight="false" outlineLevel="0" collapsed="false">
      <c r="A90" s="825" t="n">
        <v>26</v>
      </c>
      <c r="B90" s="826" t="n">
        <v>126.870337810956</v>
      </c>
      <c r="C90" s="826" t="n">
        <v>128.617184474549</v>
      </c>
      <c r="D90" s="826" t="n">
        <v>130.366270685147</v>
      </c>
      <c r="E90" s="826" t="n">
        <v>132.11311734874</v>
      </c>
      <c r="F90" s="826" t="n">
        <v>133.857724465328</v>
      </c>
      <c r="G90" s="826" t="n">
        <v>135.606810675926</v>
      </c>
      <c r="H90" s="826" t="n">
        <v>137.353657339519</v>
      </c>
      <c r="I90" s="826" t="n">
        <v>139.100504003112</v>
      </c>
      <c r="J90" s="826" t="n">
        <v>140.84959021371</v>
      </c>
      <c r="K90" s="826" t="n">
        <v>142.596436877303</v>
      </c>
      <c r="L90" s="826" t="n">
        <v>144.3455230879</v>
      </c>
      <c r="M90" s="826" t="n">
        <v>146.092369751493</v>
      </c>
      <c r="N90" s="826" t="n">
        <v>147.839216415086</v>
      </c>
      <c r="O90" s="826" t="n">
        <v>149.588302625684</v>
      </c>
      <c r="P90" s="826" t="n">
        <v>151.335149289277</v>
      </c>
      <c r="Q90" s="826" t="n">
        <v>153.08199595287</v>
      </c>
      <c r="R90" s="826" t="n">
        <v>154.842279898491</v>
      </c>
      <c r="S90" s="826" t="n">
        <v>156.622719767153</v>
      </c>
      <c r="T90" s="826" t="n">
        <v>158.423315558857</v>
      </c>
      <c r="U90" s="826" t="n">
        <v>160.246306820606</v>
      </c>
      <c r="V90" s="826" t="n">
        <v>162.087214458393</v>
      </c>
      <c r="W90" s="826" t="n">
        <v>163.95275711323</v>
      </c>
      <c r="X90" s="826" t="n">
        <v>165.838455691109</v>
      </c>
      <c r="Y90" s="826" t="n">
        <v>167.751028833043</v>
      </c>
      <c r="Z90" s="826" t="n">
        <v>169.679278804009</v>
      </c>
      <c r="AA90" s="826" t="n">
        <v>171.627684698016</v>
      </c>
      <c r="AB90" s="826" t="n">
        <v>173.605204703084</v>
      </c>
      <c r="AC90" s="826" t="n">
        <v>175.600641084188</v>
      </c>
      <c r="AD90" s="826" t="n">
        <v>177.622952029348</v>
      </c>
      <c r="AE90" s="826" t="n">
        <v>179.667658444554</v>
      </c>
      <c r="AH90" s="825" t="n">
        <v>26</v>
      </c>
      <c r="AI90" s="826" t="n">
        <v>5.84284622873178</v>
      </c>
      <c r="AJ90" s="826" t="n">
        <v>5.92329494997469</v>
      </c>
      <c r="AK90" s="826" t="n">
        <v>6.00384681060381</v>
      </c>
      <c r="AL90" s="826" t="n">
        <v>6.08429553184672</v>
      </c>
      <c r="AM90" s="826" t="n">
        <v>6.16464111370342</v>
      </c>
      <c r="AN90" s="826" t="n">
        <v>6.24519297433254</v>
      </c>
      <c r="AO90" s="826" t="n">
        <v>6.32564169557545</v>
      </c>
      <c r="AP90" s="826" t="n">
        <v>6.40609041681836</v>
      </c>
      <c r="AQ90" s="826" t="n">
        <v>6.48664227744747</v>
      </c>
      <c r="AR90" s="826" t="n">
        <v>6.56709099869038</v>
      </c>
      <c r="AS90" s="826" t="n">
        <v>6.6476428593195</v>
      </c>
      <c r="AT90" s="826" t="n">
        <v>6.72809158056241</v>
      </c>
      <c r="AU90" s="826" t="n">
        <v>6.80854030180532</v>
      </c>
      <c r="AV90" s="826" t="n">
        <v>6.88909216243444</v>
      </c>
      <c r="AW90" s="826" t="n">
        <v>6.96954088367735</v>
      </c>
      <c r="AX90" s="826" t="n">
        <v>7.04998960492025</v>
      </c>
      <c r="AY90" s="826" t="n">
        <v>7.13105716248042</v>
      </c>
      <c r="AZ90" s="826" t="n">
        <v>7.21305297451646</v>
      </c>
      <c r="BA90" s="826" t="n">
        <v>7.29597704102838</v>
      </c>
      <c r="BB90" s="826" t="n">
        <v>7.37993250140239</v>
      </c>
      <c r="BC90" s="826" t="n">
        <v>7.46471307686607</v>
      </c>
      <c r="BD90" s="826" t="n">
        <v>7.55062818557805</v>
      </c>
      <c r="BE90" s="826" t="n">
        <v>7.63747154876591</v>
      </c>
      <c r="BF90" s="826" t="n">
        <v>7.72555258458827</v>
      </c>
      <c r="BG90" s="826" t="n">
        <v>7.8143555961141</v>
      </c>
      <c r="BH90" s="826" t="n">
        <v>7.9040868621158</v>
      </c>
      <c r="BI90" s="826" t="n">
        <v>7.99515894013823</v>
      </c>
      <c r="BJ90" s="826" t="n">
        <v>8.08705613325032</v>
      </c>
      <c r="BK90" s="826" t="n">
        <v>8.18019099899692</v>
      </c>
      <c r="BL90" s="826" t="n">
        <v>8.2743572586056</v>
      </c>
    </row>
    <row r="91" customFormat="false" ht="13.2" hidden="false" customHeight="false" outlineLevel="0" collapsed="false">
      <c r="A91" s="825" t="n">
        <v>27</v>
      </c>
      <c r="B91" s="826" t="n">
        <v>527.796031463565</v>
      </c>
      <c r="C91" s="826" t="n">
        <v>535.063125983276</v>
      </c>
      <c r="D91" s="826" t="n">
        <v>542.339537290831</v>
      </c>
      <c r="E91" s="826" t="n">
        <v>549.606631810542</v>
      </c>
      <c r="F91" s="826" t="n">
        <v>556.864409542406</v>
      </c>
      <c r="G91" s="826" t="n">
        <v>564.140820849962</v>
      </c>
      <c r="H91" s="826" t="n">
        <v>571.407915369672</v>
      </c>
      <c r="I91" s="826" t="n">
        <v>578.675009889382</v>
      </c>
      <c r="J91" s="826" t="n">
        <v>585.951421196938</v>
      </c>
      <c r="K91" s="826" t="n">
        <v>593.218515716648</v>
      </c>
      <c r="L91" s="826" t="n">
        <v>600.494927024204</v>
      </c>
      <c r="M91" s="826" t="n">
        <v>607.762021543915</v>
      </c>
      <c r="N91" s="826" t="n">
        <v>615.029116063625</v>
      </c>
      <c r="O91" s="826" t="n">
        <v>622.305527371181</v>
      </c>
      <c r="P91" s="826" t="n">
        <v>629.572621890891</v>
      </c>
      <c r="Q91" s="826" t="n">
        <v>636.839716410601</v>
      </c>
      <c r="R91" s="826" t="n">
        <v>644.162711657386</v>
      </c>
      <c r="S91" s="826" t="n">
        <v>651.569557994783</v>
      </c>
      <c r="T91" s="826" t="n">
        <v>659.060255422792</v>
      </c>
      <c r="U91" s="826" t="n">
        <v>666.644120729259</v>
      </c>
      <c r="V91" s="826" t="n">
        <v>674.302520338491</v>
      </c>
      <c r="W91" s="826" t="n">
        <v>682.063404614028</v>
      </c>
      <c r="X91" s="826" t="n">
        <v>689.908139980177</v>
      </c>
      <c r="Y91" s="826" t="n">
        <v>697.864676800475</v>
      </c>
      <c r="Z91" s="826" t="n">
        <v>705.886431135693</v>
      </c>
      <c r="AA91" s="826" t="n">
        <v>713.992036561524</v>
      </c>
      <c r="AB91" s="826" t="n">
        <v>722.21876022935</v>
      </c>
      <c r="AC91" s="826" t="n">
        <v>730.520018199942</v>
      </c>
      <c r="AD91" s="826" t="n">
        <v>738.933077624683</v>
      </c>
      <c r="AE91" s="826" t="n">
        <v>747.439304927882</v>
      </c>
      <c r="AH91" s="825" t="n">
        <v>27</v>
      </c>
      <c r="AI91" s="826" t="n">
        <v>24.270284334732</v>
      </c>
      <c r="AJ91" s="826" t="n">
        <v>24.6044559460487</v>
      </c>
      <c r="AK91" s="826" t="n">
        <v>24.9390559825081</v>
      </c>
      <c r="AL91" s="826" t="n">
        <v>25.2732275938248</v>
      </c>
      <c r="AM91" s="826" t="n">
        <v>25.6069707799988</v>
      </c>
      <c r="AN91" s="826" t="n">
        <v>25.9415708164582</v>
      </c>
      <c r="AO91" s="826" t="n">
        <v>26.2757424277749</v>
      </c>
      <c r="AP91" s="826" t="n">
        <v>26.6099140390916</v>
      </c>
      <c r="AQ91" s="826" t="n">
        <v>26.944514075551</v>
      </c>
      <c r="AR91" s="826" t="n">
        <v>27.2786856868677</v>
      </c>
      <c r="AS91" s="826" t="n">
        <v>27.6132857233272</v>
      </c>
      <c r="AT91" s="826" t="n">
        <v>27.9474573346439</v>
      </c>
      <c r="AU91" s="826" t="n">
        <v>28.2816289459606</v>
      </c>
      <c r="AV91" s="826" t="n">
        <v>28.61622898242</v>
      </c>
      <c r="AW91" s="826" t="n">
        <v>28.9504005937367</v>
      </c>
      <c r="AX91" s="826" t="n">
        <v>29.2845722050534</v>
      </c>
      <c r="AY91" s="826" t="n">
        <v>29.6213143672263</v>
      </c>
      <c r="AZ91" s="826" t="n">
        <v>29.9619123556837</v>
      </c>
      <c r="BA91" s="826" t="n">
        <v>30.3063661704256</v>
      </c>
      <c r="BB91" s="826" t="n">
        <v>30.6551042365945</v>
      </c>
      <c r="BC91" s="826" t="n">
        <v>31.0072697039052</v>
      </c>
      <c r="BD91" s="826" t="n">
        <v>31.3641478477857</v>
      </c>
      <c r="BE91" s="826" t="n">
        <v>31.7248818179507</v>
      </c>
      <c r="BF91" s="826" t="n">
        <v>32.0907568898282</v>
      </c>
      <c r="BG91" s="826" t="n">
        <v>32.4596309377047</v>
      </c>
      <c r="BH91" s="826" t="n">
        <v>32.8323608118656</v>
      </c>
      <c r="BI91" s="826" t="n">
        <v>33.2106602128819</v>
      </c>
      <c r="BJ91" s="826" t="n">
        <v>33.5923870150398</v>
      </c>
      <c r="BK91" s="826" t="n">
        <v>33.9792549189103</v>
      </c>
      <c r="BL91" s="826" t="n">
        <v>34.3704070742079</v>
      </c>
    </row>
    <row r="92" customFormat="false" ht="13.2" hidden="false" customHeight="false" outlineLevel="0" collapsed="false">
      <c r="A92" s="825" t="n">
        <v>28</v>
      </c>
      <c r="B92" s="826" t="n">
        <v>445.364429710458</v>
      </c>
      <c r="C92" s="826" t="n">
        <v>451.49654365881</v>
      </c>
      <c r="D92" s="826" t="n">
        <v>457.636519291712</v>
      </c>
      <c r="E92" s="826" t="n">
        <v>463.768633240064</v>
      </c>
      <c r="F92" s="826" t="n">
        <v>469.892885503867</v>
      </c>
      <c r="G92" s="826" t="n">
        <v>476.032861136769</v>
      </c>
      <c r="H92" s="826" t="n">
        <v>482.164975085121</v>
      </c>
      <c r="I92" s="826" t="n">
        <v>488.297089033474</v>
      </c>
      <c r="J92" s="826" t="n">
        <v>494.437064666375</v>
      </c>
      <c r="K92" s="826" t="n">
        <v>500.569178614727</v>
      </c>
      <c r="L92" s="826" t="n">
        <v>506.709154247629</v>
      </c>
      <c r="M92" s="826" t="n">
        <v>512.841268195981</v>
      </c>
      <c r="N92" s="826" t="n">
        <v>518.973382144333</v>
      </c>
      <c r="O92" s="826" t="n">
        <v>525.113357777235</v>
      </c>
      <c r="P92" s="826" t="n">
        <v>531.245471725587</v>
      </c>
      <c r="Q92" s="826" t="n">
        <v>537.377585673939</v>
      </c>
      <c r="R92" s="826" t="n">
        <v>543.556869729587</v>
      </c>
      <c r="S92" s="826" t="n">
        <v>549.806908946176</v>
      </c>
      <c r="T92" s="826" t="n">
        <v>556.127703323709</v>
      </c>
      <c r="U92" s="826" t="n">
        <v>562.527114546733</v>
      </c>
      <c r="V92" s="826" t="n">
        <v>568.98941924615</v>
      </c>
      <c r="W92" s="826" t="n">
        <v>575.538202475609</v>
      </c>
      <c r="X92" s="826" t="n">
        <v>582.157740866009</v>
      </c>
      <c r="Y92" s="826" t="n">
        <v>588.871619471</v>
      </c>
      <c r="Z92" s="826" t="n">
        <v>595.640529867835</v>
      </c>
      <c r="AA92" s="826" t="n">
        <v>602.480195425613</v>
      </c>
      <c r="AB92" s="826" t="n">
        <v>609.42206288253</v>
      </c>
      <c r="AC92" s="826" t="n">
        <v>616.42682381584</v>
      </c>
      <c r="AD92" s="826" t="n">
        <v>623.52592496374</v>
      </c>
      <c r="AE92" s="826" t="n">
        <v>630.703642957132</v>
      </c>
      <c r="AH92" s="825" t="n">
        <v>28</v>
      </c>
      <c r="AI92" s="826" t="n">
        <v>20.4499618005612</v>
      </c>
      <c r="AJ92" s="826" t="n">
        <v>20.7315323249114</v>
      </c>
      <c r="AK92" s="826" t="n">
        <v>21.0134638371133</v>
      </c>
      <c r="AL92" s="826" t="n">
        <v>21.2950343614635</v>
      </c>
      <c r="AM92" s="826" t="n">
        <v>21.576243897962</v>
      </c>
      <c r="AN92" s="826" t="n">
        <v>21.8581754101639</v>
      </c>
      <c r="AO92" s="826" t="n">
        <v>22.1397459345141</v>
      </c>
      <c r="AP92" s="826" t="n">
        <v>22.4213164588642</v>
      </c>
      <c r="AQ92" s="826" t="n">
        <v>22.7032479710662</v>
      </c>
      <c r="AR92" s="826" t="n">
        <v>22.9848184954163</v>
      </c>
      <c r="AS92" s="826" t="n">
        <v>23.2667500076182</v>
      </c>
      <c r="AT92" s="826" t="n">
        <v>23.5483205319684</v>
      </c>
      <c r="AU92" s="826" t="n">
        <v>23.8298910563186</v>
      </c>
      <c r="AV92" s="826" t="n">
        <v>24.1118225685205</v>
      </c>
      <c r="AW92" s="826" t="n">
        <v>24.3933930928707</v>
      </c>
      <c r="AX92" s="826" t="n">
        <v>24.6749636172209</v>
      </c>
      <c r="AY92" s="826" t="n">
        <v>24.9587000686815</v>
      </c>
      <c r="AZ92" s="826" t="n">
        <v>25.2456854108076</v>
      </c>
      <c r="BA92" s="826" t="n">
        <v>25.5359196435993</v>
      </c>
      <c r="BB92" s="826" t="n">
        <v>25.8297637549084</v>
      </c>
      <c r="BC92" s="826" t="n">
        <v>26.1264957690312</v>
      </c>
      <c r="BD92" s="826" t="n">
        <v>26.4271986495232</v>
      </c>
      <c r="BE92" s="826" t="n">
        <v>26.7311504206807</v>
      </c>
      <c r="BF92" s="826" t="n">
        <v>27.039434046059</v>
      </c>
      <c r="BG92" s="826" t="n">
        <v>27.3502445863993</v>
      </c>
      <c r="BH92" s="826" t="n">
        <v>27.6643040174053</v>
      </c>
      <c r="BI92" s="826" t="n">
        <v>27.9830562904838</v>
      </c>
      <c r="BJ92" s="826" t="n">
        <v>28.3046964663761</v>
      </c>
      <c r="BK92" s="826" t="n">
        <v>28.6306684964892</v>
      </c>
      <c r="BL92" s="826" t="n">
        <v>28.9602504051196</v>
      </c>
    </row>
    <row r="93" customFormat="false" ht="13.2" hidden="false" customHeight="false" outlineLevel="0" collapsed="false">
      <c r="A93" s="825" t="n">
        <v>29</v>
      </c>
      <c r="B93" s="826" t="n">
        <v>477.737214610305</v>
      </c>
      <c r="C93" s="826" t="n">
        <v>484.315061519326</v>
      </c>
      <c r="D93" s="826" t="n">
        <v>490.90134156541</v>
      </c>
      <c r="E93" s="826" t="n">
        <v>497.479188474431</v>
      </c>
      <c r="F93" s="826" t="n">
        <v>504.048602246389</v>
      </c>
      <c r="G93" s="826" t="n">
        <v>510.634882292473</v>
      </c>
      <c r="H93" s="826" t="n">
        <v>517.212729201494</v>
      </c>
      <c r="I93" s="826" t="n">
        <v>523.790576110515</v>
      </c>
      <c r="J93" s="826" t="n">
        <v>530.376856156598</v>
      </c>
      <c r="K93" s="826" t="n">
        <v>536.95470306562</v>
      </c>
      <c r="L93" s="826" t="n">
        <v>543.540983111703</v>
      </c>
      <c r="M93" s="826" t="n">
        <v>550.118830020724</v>
      </c>
      <c r="N93" s="826" t="n">
        <v>556.696676929745</v>
      </c>
      <c r="O93" s="826" t="n">
        <v>563.282956975829</v>
      </c>
      <c r="P93" s="826" t="n">
        <v>569.86080388485</v>
      </c>
      <c r="Q93" s="826" t="n">
        <v>576.438650793871</v>
      </c>
      <c r="R93" s="826" t="n">
        <v>583.067096525269</v>
      </c>
      <c r="S93" s="826" t="n">
        <v>589.771440490233</v>
      </c>
      <c r="T93" s="826" t="n">
        <v>596.551682688762</v>
      </c>
      <c r="U93" s="826" t="n">
        <v>603.41625625792</v>
      </c>
      <c r="V93" s="826" t="n">
        <v>610.34829492358</v>
      </c>
      <c r="W93" s="826" t="n">
        <v>617.373098096932</v>
      </c>
      <c r="X93" s="826" t="n">
        <v>624.47379950385</v>
      </c>
      <c r="Y93" s="826" t="n">
        <v>631.675698555521</v>
      </c>
      <c r="Z93" s="826" t="n">
        <v>638.936629566633</v>
      </c>
      <c r="AA93" s="826" t="n">
        <v>646.27345881131</v>
      </c>
      <c r="AB93" s="826" t="n">
        <v>653.719918837805</v>
      </c>
      <c r="AC93" s="826" t="n">
        <v>661.233843960802</v>
      </c>
      <c r="AD93" s="826" t="n">
        <v>668.848966728553</v>
      </c>
      <c r="AE93" s="826" t="n">
        <v>676.548420866932</v>
      </c>
      <c r="AH93" s="825" t="n">
        <v>29</v>
      </c>
      <c r="AI93" s="826" t="n">
        <v>21.1803175791527</v>
      </c>
      <c r="AJ93" s="826" t="n">
        <v>21.4719441936583</v>
      </c>
      <c r="AK93" s="826" t="n">
        <v>21.7639446884388</v>
      </c>
      <c r="AL93" s="826" t="n">
        <v>22.0555713029444</v>
      </c>
      <c r="AM93" s="826" t="n">
        <v>22.3468240371749</v>
      </c>
      <c r="AN93" s="826" t="n">
        <v>22.6388245319554</v>
      </c>
      <c r="AO93" s="826" t="n">
        <v>22.930451146461</v>
      </c>
      <c r="AP93" s="826" t="n">
        <v>23.2220777609665</v>
      </c>
      <c r="AQ93" s="826" t="n">
        <v>23.5140782557471</v>
      </c>
      <c r="AR93" s="826" t="n">
        <v>23.8057048702526</v>
      </c>
      <c r="AS93" s="826" t="n">
        <v>24.0977053650332</v>
      </c>
      <c r="AT93" s="826" t="n">
        <v>24.3893319795387</v>
      </c>
      <c r="AU93" s="826" t="n">
        <v>24.6809585940443</v>
      </c>
      <c r="AV93" s="826" t="n">
        <v>24.9729590888248</v>
      </c>
      <c r="AW93" s="826" t="n">
        <v>25.2645857033304</v>
      </c>
      <c r="AX93" s="826" t="n">
        <v>25.5562123178359</v>
      </c>
      <c r="AY93" s="826" t="n">
        <v>25.8500822139915</v>
      </c>
      <c r="AZ93" s="826" t="n">
        <v>26.1473170326222</v>
      </c>
      <c r="BA93" s="826" t="n">
        <v>26.4479167737279</v>
      </c>
      <c r="BB93" s="826" t="n">
        <v>26.7522553175837</v>
      </c>
      <c r="BC93" s="826" t="n">
        <v>27.0595849036395</v>
      </c>
      <c r="BD93" s="826" t="n">
        <v>27.3710271727204</v>
      </c>
      <c r="BE93" s="826" t="n">
        <v>27.6858343642764</v>
      </c>
      <c r="BF93" s="826" t="n">
        <v>28.0051281191325</v>
      </c>
      <c r="BG93" s="826" t="n">
        <v>28.3270390359136</v>
      </c>
      <c r="BH93" s="826" t="n">
        <v>28.6523148751698</v>
      </c>
      <c r="BI93" s="826" t="n">
        <v>28.9824511580011</v>
      </c>
      <c r="BJ93" s="826" t="n">
        <v>29.3155784830324</v>
      </c>
      <c r="BK93" s="826" t="n">
        <v>29.6531923713638</v>
      </c>
      <c r="BL93" s="826" t="n">
        <v>29.9945450624453</v>
      </c>
    </row>
    <row r="94" customFormat="false" ht="13.2" hidden="false" customHeight="false" outlineLevel="0" collapsed="false">
      <c r="A94" s="825" t="n">
        <v>30</v>
      </c>
      <c r="B94" s="826" t="n">
        <v>114.24215721008</v>
      </c>
      <c r="C94" s="826" t="n">
        <v>115.815129542363</v>
      </c>
      <c r="D94" s="826" t="n">
        <v>117.390118505842</v>
      </c>
      <c r="E94" s="826" t="n">
        <v>118.963090838125</v>
      </c>
      <c r="F94" s="826" t="n">
        <v>120.534046539214</v>
      </c>
      <c r="G94" s="826" t="n">
        <v>122.109035502693</v>
      </c>
      <c r="H94" s="826" t="n">
        <v>123.682007834976</v>
      </c>
      <c r="I94" s="826" t="n">
        <v>125.25498016726</v>
      </c>
      <c r="J94" s="826" t="n">
        <v>126.829969130738</v>
      </c>
      <c r="K94" s="826" t="n">
        <v>128.402941463022</v>
      </c>
      <c r="L94" s="826" t="n">
        <v>129.977930426501</v>
      </c>
      <c r="M94" s="826" t="n">
        <v>131.550902758784</v>
      </c>
      <c r="N94" s="826" t="n">
        <v>133.123875091068</v>
      </c>
      <c r="O94" s="826" t="n">
        <v>134.698864054547</v>
      </c>
      <c r="P94" s="826" t="n">
        <v>136.27183638683</v>
      </c>
      <c r="Q94" s="826" t="n">
        <v>137.844808719114</v>
      </c>
      <c r="R94" s="826" t="n">
        <v>139.429880838569</v>
      </c>
      <c r="S94" s="826" t="n">
        <v>141.033102638781</v>
      </c>
      <c r="T94" s="826" t="n">
        <v>142.65447411975</v>
      </c>
      <c r="U94" s="826" t="n">
        <v>144.296011912671</v>
      </c>
      <c r="V94" s="826" t="n">
        <v>145.953682755155</v>
      </c>
      <c r="W94" s="826" t="n">
        <v>147.633536540786</v>
      </c>
      <c r="X94" s="826" t="n">
        <v>149.331540007174</v>
      </c>
      <c r="Y94" s="826" t="n">
        <v>151.053743047905</v>
      </c>
      <c r="Z94" s="826" t="n">
        <v>152.790062507002</v>
      </c>
      <c r="AA94" s="826" t="n">
        <v>154.544531646857</v>
      </c>
      <c r="AB94" s="826" t="n">
        <v>156.32521699225</v>
      </c>
      <c r="AC94" s="826" t="n">
        <v>158.122035387204</v>
      </c>
      <c r="AD94" s="826" t="n">
        <v>159.943053356502</v>
      </c>
      <c r="AE94" s="826" t="n">
        <v>161.784237637752</v>
      </c>
      <c r="AH94" s="825" t="n">
        <v>30</v>
      </c>
      <c r="AI94" s="826" t="n">
        <v>5.05630923640251</v>
      </c>
      <c r="AJ94" s="826" t="n">
        <v>5.12592832209349</v>
      </c>
      <c r="AK94" s="826" t="n">
        <v>5.19563666302253</v>
      </c>
      <c r="AL94" s="826" t="n">
        <v>5.26525574871351</v>
      </c>
      <c r="AM94" s="826" t="n">
        <v>5.33478557916642</v>
      </c>
      <c r="AN94" s="826" t="n">
        <v>5.40449392009547</v>
      </c>
      <c r="AO94" s="826" t="n">
        <v>5.47411300578644</v>
      </c>
      <c r="AP94" s="826" t="n">
        <v>5.54373209147742</v>
      </c>
      <c r="AQ94" s="826" t="n">
        <v>5.61344043240647</v>
      </c>
      <c r="AR94" s="826" t="n">
        <v>5.68305951809745</v>
      </c>
      <c r="AS94" s="826" t="n">
        <v>5.75276785902649</v>
      </c>
      <c r="AT94" s="826" t="n">
        <v>5.82238694471747</v>
      </c>
      <c r="AU94" s="826" t="n">
        <v>5.89200603040845</v>
      </c>
      <c r="AV94" s="826" t="n">
        <v>5.96171437133749</v>
      </c>
      <c r="AW94" s="826" t="n">
        <v>6.03133345702847</v>
      </c>
      <c r="AX94" s="826" t="n">
        <v>6.10095254271945</v>
      </c>
      <c r="AY94" s="826" t="n">
        <v>6.17110715983882</v>
      </c>
      <c r="AZ94" s="826" t="n">
        <v>6.24206507410078</v>
      </c>
      <c r="BA94" s="826" t="n">
        <v>6.31382628550533</v>
      </c>
      <c r="BB94" s="826" t="n">
        <v>6.38648004929053</v>
      </c>
      <c r="BC94" s="826" t="n">
        <v>6.45984785498025</v>
      </c>
      <c r="BD94" s="826" t="n">
        <v>6.5341974682887</v>
      </c>
      <c r="BE94" s="826" t="n">
        <v>6.60935037873973</v>
      </c>
      <c r="BF94" s="826" t="n">
        <v>6.68557435204754</v>
      </c>
      <c r="BG94" s="826" t="n">
        <v>6.76242311202182</v>
      </c>
      <c r="BH94" s="826" t="n">
        <v>6.84007516913868</v>
      </c>
      <c r="BI94" s="826" t="n">
        <v>6.91888754435039</v>
      </c>
      <c r="BJ94" s="826" t="n">
        <v>6.99841396146662</v>
      </c>
      <c r="BK94" s="826" t="n">
        <v>7.07901144143964</v>
      </c>
      <c r="BL94" s="826" t="n">
        <v>7.16050147379331</v>
      </c>
    </row>
    <row r="95" customFormat="false" ht="13.2" hidden="false" customHeight="false" outlineLevel="0" collapsed="false">
      <c r="A95" s="825" t="n">
        <v>31</v>
      </c>
      <c r="B95" s="826" t="n">
        <v>448.708094042969</v>
      </c>
      <c r="C95" s="826" t="n">
        <v>454.886246088044</v>
      </c>
      <c r="D95" s="826" t="n">
        <v>461.07231884087</v>
      </c>
      <c r="E95" s="826" t="n">
        <v>467.250470885945</v>
      </c>
      <c r="F95" s="826" t="n">
        <v>473.42070222327</v>
      </c>
      <c r="G95" s="826" t="n">
        <v>479.606774976095</v>
      </c>
      <c r="H95" s="826" t="n">
        <v>485.784927021171</v>
      </c>
      <c r="I95" s="826" t="n">
        <v>491.963079066246</v>
      </c>
      <c r="J95" s="826" t="n">
        <v>498.149151819071</v>
      </c>
      <c r="K95" s="826" t="n">
        <v>504.327303864147</v>
      </c>
      <c r="L95" s="826" t="n">
        <v>510.513376616972</v>
      </c>
      <c r="M95" s="826" t="n">
        <v>516.691528662047</v>
      </c>
      <c r="N95" s="826" t="n">
        <v>522.869680707123</v>
      </c>
      <c r="O95" s="826" t="n">
        <v>529.055753459948</v>
      </c>
      <c r="P95" s="826" t="n">
        <v>535.233905505023</v>
      </c>
      <c r="Q95" s="826" t="n">
        <v>541.412057550099</v>
      </c>
      <c r="R95" s="826" t="n">
        <v>547.637733841675</v>
      </c>
      <c r="S95" s="826" t="n">
        <v>553.934696503001</v>
      </c>
      <c r="T95" s="826" t="n">
        <v>560.302945534079</v>
      </c>
      <c r="U95" s="826" t="n">
        <v>566.750401642658</v>
      </c>
      <c r="V95" s="826" t="n">
        <v>573.261223413237</v>
      </c>
      <c r="W95" s="826" t="n">
        <v>579.859172969067</v>
      </c>
      <c r="X95" s="826" t="n">
        <v>586.528408894649</v>
      </c>
      <c r="Y95" s="826" t="n">
        <v>593.292693313231</v>
      </c>
      <c r="Z95" s="826" t="n">
        <v>600.112422686064</v>
      </c>
      <c r="AA95" s="826" t="n">
        <v>607.003438428648</v>
      </c>
      <c r="AB95" s="826" t="n">
        <v>613.997423371984</v>
      </c>
      <c r="AC95" s="826" t="n">
        <v>621.054773977319</v>
      </c>
      <c r="AD95" s="826" t="n">
        <v>628.207173075657</v>
      </c>
      <c r="AE95" s="826" t="n">
        <v>635.438779251495</v>
      </c>
      <c r="AH95" s="825" t="n">
        <v>31</v>
      </c>
      <c r="AI95" s="826" t="n">
        <v>19.1577938845917</v>
      </c>
      <c r="AJ95" s="826" t="n">
        <v>19.4215728648209</v>
      </c>
      <c r="AK95" s="826" t="n">
        <v>19.6856900232298</v>
      </c>
      <c r="AL95" s="826" t="n">
        <v>19.949469003459</v>
      </c>
      <c r="AM95" s="826" t="n">
        <v>20.2129098055083</v>
      </c>
      <c r="AN95" s="826" t="n">
        <v>20.4770269639173</v>
      </c>
      <c r="AO95" s="826" t="n">
        <v>20.7408059441464</v>
      </c>
      <c r="AP95" s="826" t="n">
        <v>21.0045849243756</v>
      </c>
      <c r="AQ95" s="826" t="n">
        <v>21.2687020827845</v>
      </c>
      <c r="AR95" s="826" t="n">
        <v>21.5324810630137</v>
      </c>
      <c r="AS95" s="826" t="n">
        <v>21.7965982214226</v>
      </c>
      <c r="AT95" s="826" t="n">
        <v>22.0603772016517</v>
      </c>
      <c r="AU95" s="826" t="n">
        <v>22.3241561818809</v>
      </c>
      <c r="AV95" s="826" t="n">
        <v>22.5882733402898</v>
      </c>
      <c r="AW95" s="826" t="n">
        <v>22.852052320519</v>
      </c>
      <c r="AX95" s="826" t="n">
        <v>23.1158313007481</v>
      </c>
      <c r="AY95" s="826" t="n">
        <v>23.381639350056</v>
      </c>
      <c r="AZ95" s="826" t="n">
        <v>23.6504910029818</v>
      </c>
      <c r="BA95" s="826" t="n">
        <v>23.9223862595257</v>
      </c>
      <c r="BB95" s="826" t="n">
        <v>24.1976632978674</v>
      </c>
      <c r="BC95" s="826" t="n">
        <v>24.4756457616474</v>
      </c>
      <c r="BD95" s="826" t="n">
        <v>24.7573481854049</v>
      </c>
      <c r="BE95" s="826" t="n">
        <v>25.0420942127805</v>
      </c>
      <c r="BF95" s="826" t="n">
        <v>25.3308983783135</v>
      </c>
      <c r="BG95" s="826" t="n">
        <v>25.6220697911049</v>
      </c>
      <c r="BH95" s="826" t="n">
        <v>25.9162848075143</v>
      </c>
      <c r="BI95" s="826" t="n">
        <v>26.2148961402609</v>
      </c>
      <c r="BJ95" s="826" t="n">
        <v>26.5162128984458</v>
      </c>
      <c r="BK95" s="826" t="n">
        <v>26.821587794788</v>
      </c>
      <c r="BL95" s="826" t="n">
        <v>27.130344472928</v>
      </c>
    </row>
    <row r="96" customFormat="false" ht="13.2" hidden="false" customHeight="false" outlineLevel="0" collapsed="false">
      <c r="A96" s="825" t="n">
        <v>32</v>
      </c>
      <c r="B96" s="826" t="n">
        <v>421.877923804708</v>
      </c>
      <c r="C96" s="826" t="n">
        <v>427.686657795311</v>
      </c>
      <c r="D96" s="826" t="n">
        <v>433.502838880774</v>
      </c>
      <c r="E96" s="826" t="n">
        <v>439.311572871377</v>
      </c>
      <c r="F96" s="826" t="n">
        <v>445.112859767121</v>
      </c>
      <c r="G96" s="826" t="n">
        <v>450.929040852584</v>
      </c>
      <c r="H96" s="826" t="n">
        <v>456.737774843187</v>
      </c>
      <c r="I96" s="826" t="n">
        <v>462.54650883379</v>
      </c>
      <c r="J96" s="826" t="n">
        <v>468.362689919253</v>
      </c>
      <c r="K96" s="826" t="n">
        <v>474.171423909856</v>
      </c>
      <c r="L96" s="826" t="n">
        <v>479.987604995319</v>
      </c>
      <c r="M96" s="826" t="n">
        <v>485.796338985922</v>
      </c>
      <c r="N96" s="826" t="n">
        <v>491.605072976526</v>
      </c>
      <c r="O96" s="826" t="n">
        <v>497.421254061988</v>
      </c>
      <c r="P96" s="826" t="n">
        <v>503.229988052592</v>
      </c>
      <c r="Q96" s="826" t="n">
        <v>509.038722043195</v>
      </c>
      <c r="R96" s="826" t="n">
        <v>514.892138602957</v>
      </c>
      <c r="S96" s="826" t="n">
        <v>520.812579016456</v>
      </c>
      <c r="T96" s="826" t="n">
        <v>526.800043283693</v>
      </c>
      <c r="U96" s="826" t="n">
        <v>532.861978499528</v>
      </c>
      <c r="V96" s="826" t="n">
        <v>538.98349047424</v>
      </c>
      <c r="W96" s="826" t="n">
        <v>545.18692049241</v>
      </c>
      <c r="X96" s="826" t="n">
        <v>551.457374364318</v>
      </c>
      <c r="Y96" s="826" t="n">
        <v>557.817193374542</v>
      </c>
      <c r="Z96" s="826" t="n">
        <v>564.229142048785</v>
      </c>
      <c r="AA96" s="826" t="n">
        <v>570.708114576766</v>
      </c>
      <c r="AB96" s="826" t="n">
        <v>577.283899337923</v>
      </c>
      <c r="AC96" s="826" t="n">
        <v>583.919260857958</v>
      </c>
      <c r="AD96" s="826" t="n">
        <v>590.64398751631</v>
      </c>
      <c r="AE96" s="826" t="n">
        <v>597.44318512326</v>
      </c>
      <c r="AH96" s="825" t="n">
        <v>32</v>
      </c>
      <c r="AI96" s="826" t="n">
        <v>17.9779883960978</v>
      </c>
      <c r="AJ96" s="826" t="n">
        <v>18.2255229229991</v>
      </c>
      <c r="AK96" s="826" t="n">
        <v>18.4733748018579</v>
      </c>
      <c r="AL96" s="826" t="n">
        <v>18.7209093287591</v>
      </c>
      <c r="AM96" s="826" t="n">
        <v>18.9681265037028</v>
      </c>
      <c r="AN96" s="826" t="n">
        <v>19.2159783825617</v>
      </c>
      <c r="AO96" s="826" t="n">
        <v>19.4635129094629</v>
      </c>
      <c r="AP96" s="826" t="n">
        <v>19.7110474363642</v>
      </c>
      <c r="AQ96" s="826" t="n">
        <v>19.958899315223</v>
      </c>
      <c r="AR96" s="826" t="n">
        <v>20.2064338421243</v>
      </c>
      <c r="AS96" s="826" t="n">
        <v>20.4542857209831</v>
      </c>
      <c r="AT96" s="826" t="n">
        <v>20.7018202478843</v>
      </c>
      <c r="AU96" s="826" t="n">
        <v>20.9493547747856</v>
      </c>
      <c r="AV96" s="826" t="n">
        <v>21.1972066536444</v>
      </c>
      <c r="AW96" s="826" t="n">
        <v>21.4447411805457</v>
      </c>
      <c r="AX96" s="826" t="n">
        <v>21.6922757074469</v>
      </c>
      <c r="AY96" s="826" t="n">
        <v>21.9417143460936</v>
      </c>
      <c r="AZ96" s="826" t="n">
        <v>22.1940091523583</v>
      </c>
      <c r="BA96" s="826" t="n">
        <v>22.4491601262412</v>
      </c>
      <c r="BB96" s="826" t="n">
        <v>22.7074846196997</v>
      </c>
      <c r="BC96" s="826" t="n">
        <v>22.9683479288187</v>
      </c>
      <c r="BD96" s="826" t="n">
        <v>23.2327021094709</v>
      </c>
      <c r="BE96" s="826" t="n">
        <v>23.4999124577413</v>
      </c>
      <c r="BF96" s="826" t="n">
        <v>23.7709310295024</v>
      </c>
      <c r="BG96" s="826" t="n">
        <v>24.0441710649665</v>
      </c>
      <c r="BH96" s="826" t="n">
        <v>24.3202672680486</v>
      </c>
      <c r="BI96" s="826" t="n">
        <v>24.6004890465792</v>
      </c>
      <c r="BJ96" s="826" t="n">
        <v>24.8832496407702</v>
      </c>
      <c r="BK96" s="826" t="n">
        <v>25.1698184584521</v>
      </c>
      <c r="BL96" s="826" t="n">
        <v>25.4595607957095</v>
      </c>
    </row>
    <row r="97" customFormat="false" ht="13.2" hidden="false" customHeight="false" outlineLevel="0" collapsed="false">
      <c r="A97" s="825" t="n">
        <v>33</v>
      </c>
      <c r="B97" s="826" t="n">
        <v>87.1731209887352</v>
      </c>
      <c r="C97" s="826" t="n">
        <v>88.3733863792244</v>
      </c>
      <c r="D97" s="826" t="n">
        <v>89.5751905714963</v>
      </c>
      <c r="E97" s="826" t="n">
        <v>90.7754559619855</v>
      </c>
      <c r="F97" s="826" t="n">
        <v>91.9741825506921</v>
      </c>
      <c r="G97" s="826" t="n">
        <v>93.1759867429639</v>
      </c>
      <c r="H97" s="826" t="n">
        <v>94.3762521334531</v>
      </c>
      <c r="I97" s="826" t="n">
        <v>95.5765175239423</v>
      </c>
      <c r="J97" s="826" t="n">
        <v>96.7783217162142</v>
      </c>
      <c r="K97" s="826" t="n">
        <v>97.9785871067034</v>
      </c>
      <c r="L97" s="826" t="n">
        <v>99.1803912989753</v>
      </c>
      <c r="M97" s="826" t="n">
        <v>100.380656689465</v>
      </c>
      <c r="N97" s="826" t="n">
        <v>101.580922079954</v>
      </c>
      <c r="O97" s="826" t="n">
        <v>102.782726272226</v>
      </c>
      <c r="P97" s="826" t="n">
        <v>103.982991662715</v>
      </c>
      <c r="Q97" s="826" t="n">
        <v>105.183257053204</v>
      </c>
      <c r="R97" s="826" t="n">
        <v>106.392755254389</v>
      </c>
      <c r="S97" s="826" t="n">
        <v>107.616102671619</v>
      </c>
      <c r="T97" s="826" t="n">
        <v>108.853299304892</v>
      </c>
      <c r="U97" s="826" t="n">
        <v>110.105883955992</v>
      </c>
      <c r="V97" s="826" t="n">
        <v>111.370779021354</v>
      </c>
      <c r="W97" s="826" t="n">
        <v>112.652600906325</v>
      </c>
      <c r="X97" s="826" t="n">
        <v>113.948272007341</v>
      </c>
      <c r="Y97" s="826" t="n">
        <v>115.262408729748</v>
      </c>
      <c r="Z97" s="826" t="n">
        <v>116.587317064634</v>
      </c>
      <c r="AA97" s="826" t="n">
        <v>117.926074615564</v>
      </c>
      <c r="AB97" s="826" t="n">
        <v>119.28483658967</v>
      </c>
      <c r="AC97" s="826" t="n">
        <v>120.655908978036</v>
      </c>
      <c r="AD97" s="826" t="n">
        <v>122.045446987795</v>
      </c>
      <c r="AE97" s="826" t="n">
        <v>123.45037301538</v>
      </c>
      <c r="AH97" s="825" t="n">
        <v>33</v>
      </c>
      <c r="AI97" s="826" t="n">
        <v>3.70796010669517</v>
      </c>
      <c r="AJ97" s="826" t="n">
        <v>3.75901410286856</v>
      </c>
      <c r="AK97" s="826" t="n">
        <v>3.81013355288319</v>
      </c>
      <c r="AL97" s="826" t="n">
        <v>3.86118754905657</v>
      </c>
      <c r="AM97" s="826" t="n">
        <v>3.91217609138871</v>
      </c>
      <c r="AN97" s="826" t="n">
        <v>3.96329554140334</v>
      </c>
      <c r="AO97" s="826" t="n">
        <v>4.01434953757673</v>
      </c>
      <c r="AP97" s="826" t="n">
        <v>4.06540353375011</v>
      </c>
      <c r="AQ97" s="826" t="n">
        <v>4.11652298376474</v>
      </c>
      <c r="AR97" s="826" t="n">
        <v>4.16757697993813</v>
      </c>
      <c r="AS97" s="826" t="n">
        <v>4.21869642995276</v>
      </c>
      <c r="AT97" s="826" t="n">
        <v>4.26975042612614</v>
      </c>
      <c r="AU97" s="826" t="n">
        <v>4.32080442229953</v>
      </c>
      <c r="AV97" s="826" t="n">
        <v>4.37192387231416</v>
      </c>
      <c r="AW97" s="826" t="n">
        <v>4.42297786848755</v>
      </c>
      <c r="AX97" s="826" t="n">
        <v>4.47403186466093</v>
      </c>
      <c r="AY97" s="826" t="n">
        <v>4.5254785838818</v>
      </c>
      <c r="AZ97" s="826" t="n">
        <v>4.57751438767391</v>
      </c>
      <c r="BA97" s="826" t="n">
        <v>4.63013927603724</v>
      </c>
      <c r="BB97" s="826" t="n">
        <v>4.68341870281306</v>
      </c>
      <c r="BC97" s="826" t="n">
        <v>4.73722176031885</v>
      </c>
      <c r="BD97" s="826" t="n">
        <v>4.79174481007838</v>
      </c>
      <c r="BE97" s="826" t="n">
        <v>4.84685694440913</v>
      </c>
      <c r="BF97" s="826" t="n">
        <v>4.90275452483487</v>
      </c>
      <c r="BG97" s="826" t="n">
        <v>4.95911028214933</v>
      </c>
      <c r="BH97" s="826" t="n">
        <v>5.01605512403503</v>
      </c>
      <c r="BI97" s="826" t="n">
        <v>5.07385086585695</v>
      </c>
      <c r="BJ97" s="826" t="n">
        <v>5.13217023840886</v>
      </c>
      <c r="BK97" s="826" t="n">
        <v>5.19127505705574</v>
      </c>
      <c r="BL97" s="826" t="n">
        <v>5.2510344141151</v>
      </c>
    </row>
    <row r="98" customFormat="false" ht="13.2" hidden="false" customHeight="false" outlineLevel="0" collapsed="false">
      <c r="A98" s="825" t="n">
        <v>34</v>
      </c>
      <c r="B98" s="826" t="n">
        <v>314.915121603641</v>
      </c>
      <c r="C98" s="826" t="n">
        <v>319.251110921397</v>
      </c>
      <c r="D98" s="826" t="n">
        <v>323.592659199816</v>
      </c>
      <c r="E98" s="826" t="n">
        <v>327.928648517571</v>
      </c>
      <c r="F98" s="826" t="n">
        <v>332.259078874663</v>
      </c>
      <c r="G98" s="826" t="n">
        <v>336.600627153082</v>
      </c>
      <c r="H98" s="826" t="n">
        <v>340.936616470837</v>
      </c>
      <c r="I98" s="826" t="n">
        <v>345.272605788593</v>
      </c>
      <c r="J98" s="826" t="n">
        <v>349.614154067012</v>
      </c>
      <c r="K98" s="826" t="n">
        <v>353.950143384767</v>
      </c>
      <c r="L98" s="826" t="n">
        <v>358.291691663186</v>
      </c>
      <c r="M98" s="826" t="n">
        <v>362.627680980942</v>
      </c>
      <c r="N98" s="826" t="n">
        <v>366.963670298697</v>
      </c>
      <c r="O98" s="826" t="n">
        <v>371.305218577116</v>
      </c>
      <c r="P98" s="826" t="n">
        <v>375.641207894871</v>
      </c>
      <c r="Q98" s="826" t="n">
        <v>379.977197212627</v>
      </c>
      <c r="R98" s="826" t="n">
        <v>384.346540294365</v>
      </c>
      <c r="S98" s="826" t="n">
        <v>388.765914022077</v>
      </c>
      <c r="T98" s="826" t="n">
        <v>393.235318395763</v>
      </c>
      <c r="U98" s="826" t="n">
        <v>397.760312376087</v>
      </c>
      <c r="V98" s="826" t="n">
        <v>402.329778041722</v>
      </c>
      <c r="W98" s="826" t="n">
        <v>406.960392274658</v>
      </c>
      <c r="X98" s="826" t="n">
        <v>411.641037153568</v>
      </c>
      <c r="Y98" s="826" t="n">
        <v>416.388389560444</v>
      </c>
      <c r="Z98" s="826" t="n">
        <v>421.174654691966</v>
      </c>
      <c r="AA98" s="826" t="n">
        <v>426.010950469463</v>
      </c>
      <c r="AB98" s="826" t="n">
        <v>430.919512735588</v>
      </c>
      <c r="AC98" s="826" t="n">
        <v>435.872546687024</v>
      </c>
      <c r="AD98" s="826" t="n">
        <v>440.892288166426</v>
      </c>
      <c r="AE98" s="826" t="n">
        <v>445.967619252465</v>
      </c>
      <c r="AH98" s="825" t="n">
        <v>34</v>
      </c>
      <c r="AI98" s="826" t="n">
        <v>13.3711288695977</v>
      </c>
      <c r="AJ98" s="826" t="n">
        <v>13.5552326739806</v>
      </c>
      <c r="AK98" s="826" t="n">
        <v>13.7395725088818</v>
      </c>
      <c r="AL98" s="826" t="n">
        <v>13.9236763132646</v>
      </c>
      <c r="AM98" s="826" t="n">
        <v>14.107544087129</v>
      </c>
      <c r="AN98" s="826" t="n">
        <v>14.2918839220302</v>
      </c>
      <c r="AO98" s="826" t="n">
        <v>14.475987726413</v>
      </c>
      <c r="AP98" s="826" t="n">
        <v>14.6600915307959</v>
      </c>
      <c r="AQ98" s="826" t="n">
        <v>14.8444313656971</v>
      </c>
      <c r="AR98" s="826" t="n">
        <v>15.0285351700799</v>
      </c>
      <c r="AS98" s="826" t="n">
        <v>15.2128750049812</v>
      </c>
      <c r="AT98" s="826" t="n">
        <v>15.396978809364</v>
      </c>
      <c r="AU98" s="826" t="n">
        <v>15.5810826137468</v>
      </c>
      <c r="AV98" s="826" t="n">
        <v>15.765422448648</v>
      </c>
      <c r="AW98" s="826" t="n">
        <v>15.9495262530308</v>
      </c>
      <c r="AX98" s="826" t="n">
        <v>16.1336300574137</v>
      </c>
      <c r="AY98" s="826" t="n">
        <v>16.3191500449071</v>
      </c>
      <c r="AZ98" s="826" t="n">
        <v>16.5067943070665</v>
      </c>
      <c r="BA98" s="826" t="n">
        <v>16.6965628438919</v>
      </c>
      <c r="BB98" s="826" t="n">
        <v>16.8886916859016</v>
      </c>
      <c r="BC98" s="826" t="n">
        <v>17.0827087720589</v>
      </c>
      <c r="BD98" s="826" t="n">
        <v>17.279322193919</v>
      </c>
      <c r="BE98" s="826" t="n">
        <v>17.4780598904451</v>
      </c>
      <c r="BF98" s="826" t="n">
        <v>17.6796299531924</v>
      </c>
      <c r="BG98" s="826" t="n">
        <v>17.8828522295688</v>
      </c>
      <c r="BH98" s="826" t="n">
        <v>18.0881987806112</v>
      </c>
      <c r="BI98" s="826" t="n">
        <v>18.2966137283932</v>
      </c>
      <c r="BJ98" s="826" t="n">
        <v>18.5069169203228</v>
      </c>
      <c r="BK98" s="826" t="n">
        <v>18.7200524784737</v>
      </c>
      <c r="BL98" s="826" t="n">
        <v>18.935548341809</v>
      </c>
    </row>
    <row r="99" customFormat="false" ht="13.2" hidden="false" customHeight="false" outlineLevel="0" collapsed="false">
      <c r="A99" s="825" t="n">
        <v>35</v>
      </c>
      <c r="B99" s="826" t="n">
        <v>324.741647805148</v>
      </c>
      <c r="C99" s="826" t="n">
        <v>329.212936159746</v>
      </c>
      <c r="D99" s="826" t="n">
        <v>333.689956935312</v>
      </c>
      <c r="E99" s="826" t="n">
        <v>338.161245289911</v>
      </c>
      <c r="F99" s="826" t="n">
        <v>342.626801223542</v>
      </c>
      <c r="G99" s="826" t="n">
        <v>347.103821999108</v>
      </c>
      <c r="H99" s="826" t="n">
        <v>351.575110353707</v>
      </c>
      <c r="I99" s="826" t="n">
        <v>356.046398708306</v>
      </c>
      <c r="J99" s="826" t="n">
        <v>360.523419483872</v>
      </c>
      <c r="K99" s="826" t="n">
        <v>364.99470783847</v>
      </c>
      <c r="L99" s="826" t="n">
        <v>369.471728614037</v>
      </c>
      <c r="M99" s="826" t="n">
        <v>373.943016968635</v>
      </c>
      <c r="N99" s="826" t="n">
        <v>378.414305323234</v>
      </c>
      <c r="O99" s="826" t="n">
        <v>382.8913260988</v>
      </c>
      <c r="P99" s="826" t="n">
        <v>387.362614453399</v>
      </c>
      <c r="Q99" s="826" t="n">
        <v>391.833902807997</v>
      </c>
      <c r="R99" s="826" t="n">
        <v>396.339585688401</v>
      </c>
      <c r="S99" s="826" t="n">
        <v>400.896860357511</v>
      </c>
      <c r="T99" s="826" t="n">
        <v>405.505726815328</v>
      </c>
      <c r="U99" s="826" t="n">
        <v>410.171917482819</v>
      </c>
      <c r="V99" s="826" t="n">
        <v>414.88396751805</v>
      </c>
      <c r="W99" s="826" t="n">
        <v>419.659074183923</v>
      </c>
      <c r="X99" s="826" t="n">
        <v>424.485772638503</v>
      </c>
      <c r="Y99" s="826" t="n">
        <v>429.381260144691</v>
      </c>
      <c r="Z99" s="826" t="n">
        <v>434.316874597652</v>
      </c>
      <c r="AA99" s="826" t="n">
        <v>439.30408083932</v>
      </c>
      <c r="AB99" s="826" t="n">
        <v>444.365808553564</v>
      </c>
      <c r="AC99" s="826" t="n">
        <v>449.473395635548</v>
      </c>
      <c r="AD99" s="826" t="n">
        <v>454.649771769141</v>
      </c>
      <c r="AE99" s="826" t="n">
        <v>459.883472112409</v>
      </c>
      <c r="AH99" s="825" t="n">
        <v>35</v>
      </c>
      <c r="AI99" s="826" t="n">
        <v>13.7643973657624</v>
      </c>
      <c r="AJ99" s="826" t="n">
        <v>13.9539159879212</v>
      </c>
      <c r="AK99" s="826" t="n">
        <v>14.1436775826724</v>
      </c>
      <c r="AL99" s="826" t="n">
        <v>14.3331962048312</v>
      </c>
      <c r="AM99" s="826" t="n">
        <v>14.5224718543975</v>
      </c>
      <c r="AN99" s="826" t="n">
        <v>14.7122334491488</v>
      </c>
      <c r="AO99" s="826" t="n">
        <v>14.9017520713075</v>
      </c>
      <c r="AP99" s="826" t="n">
        <v>15.0912706934663</v>
      </c>
      <c r="AQ99" s="826" t="n">
        <v>15.2810322882176</v>
      </c>
      <c r="AR99" s="826" t="n">
        <v>15.4705509103764</v>
      </c>
      <c r="AS99" s="826" t="n">
        <v>15.6603125051277</v>
      </c>
      <c r="AT99" s="826" t="n">
        <v>15.8498311272864</v>
      </c>
      <c r="AU99" s="826" t="n">
        <v>16.0393497494452</v>
      </c>
      <c r="AV99" s="826" t="n">
        <v>16.2291113441965</v>
      </c>
      <c r="AW99" s="826" t="n">
        <v>16.4186299663553</v>
      </c>
      <c r="AX99" s="826" t="n">
        <v>16.6081485885141</v>
      </c>
      <c r="AY99" s="826" t="n">
        <v>16.7991250462279</v>
      </c>
      <c r="AZ99" s="826" t="n">
        <v>16.9922882572743</v>
      </c>
      <c r="BA99" s="826" t="n">
        <v>17.1876382216534</v>
      </c>
      <c r="BB99" s="826" t="n">
        <v>17.3854179119576</v>
      </c>
      <c r="BC99" s="826" t="n">
        <v>17.5851413830018</v>
      </c>
      <c r="BD99" s="826" t="n">
        <v>17.7875375525637</v>
      </c>
      <c r="BE99" s="826" t="n">
        <v>17.9921204754581</v>
      </c>
      <c r="BF99" s="826" t="n">
        <v>18.1996190694628</v>
      </c>
      <c r="BG99" s="826" t="n">
        <v>18.4088184716149</v>
      </c>
      <c r="BH99" s="826" t="n">
        <v>18.6202046270997</v>
      </c>
      <c r="BI99" s="826" t="n">
        <v>18.8347494262872</v>
      </c>
      <c r="BJ99" s="826" t="n">
        <v>19.0512380062147</v>
      </c>
      <c r="BK99" s="826" t="n">
        <v>19.2706422572524</v>
      </c>
      <c r="BL99" s="826" t="n">
        <v>19.4924762342151</v>
      </c>
    </row>
    <row r="100" customFormat="false" ht="13.2" hidden="false" customHeight="false" outlineLevel="0" collapsed="false">
      <c r="A100" s="825" t="n">
        <v>36</v>
      </c>
      <c r="B100" s="826" t="n">
        <v>198.167070916432</v>
      </c>
      <c r="C100" s="826" t="n">
        <v>200.895584867267</v>
      </c>
      <c r="D100" s="826" t="n">
        <v>203.627596912911</v>
      </c>
      <c r="E100" s="826" t="n">
        <v>206.356110863746</v>
      </c>
      <c r="F100" s="826" t="n">
        <v>209.081126719773</v>
      </c>
      <c r="G100" s="826" t="n">
        <v>211.813138765417</v>
      </c>
      <c r="H100" s="826" t="n">
        <v>214.541652716252</v>
      </c>
      <c r="I100" s="826" t="n">
        <v>217.270166667087</v>
      </c>
      <c r="J100" s="826" t="n">
        <v>220.002178712731</v>
      </c>
      <c r="K100" s="826" t="n">
        <v>222.730692663567</v>
      </c>
      <c r="L100" s="826" t="n">
        <v>225.462704709211</v>
      </c>
      <c r="M100" s="826" t="n">
        <v>228.191218660046</v>
      </c>
      <c r="N100" s="826" t="n">
        <v>230.919732610881</v>
      </c>
      <c r="O100" s="826" t="n">
        <v>233.651744656525</v>
      </c>
      <c r="P100" s="826" t="n">
        <v>236.38025860736</v>
      </c>
      <c r="Q100" s="826" t="n">
        <v>239.108772558196</v>
      </c>
      <c r="R100" s="826" t="n">
        <v>241.858275077883</v>
      </c>
      <c r="S100" s="826" t="n">
        <v>244.63926045085</v>
      </c>
      <c r="T100" s="826" t="n">
        <v>247.451728677096</v>
      </c>
      <c r="U100" s="826" t="n">
        <v>250.299177851429</v>
      </c>
      <c r="V100" s="826" t="n">
        <v>253.174611784232</v>
      </c>
      <c r="W100" s="826" t="n">
        <v>256.088524759932</v>
      </c>
      <c r="X100" s="826" t="n">
        <v>259.03392058891</v>
      </c>
      <c r="Y100" s="826" t="n">
        <v>262.021293555594</v>
      </c>
      <c r="Z100" s="826" t="n">
        <v>265.033153185939</v>
      </c>
      <c r="AA100" s="826" t="n">
        <v>268.076495669563</v>
      </c>
      <c r="AB100" s="826" t="n">
        <v>271.165313385701</v>
      </c>
      <c r="AC100" s="826" t="n">
        <v>274.282115860309</v>
      </c>
      <c r="AD100" s="826" t="n">
        <v>277.440895472622</v>
      </c>
      <c r="AE100" s="826" t="n">
        <v>280.634656033023</v>
      </c>
      <c r="AH100" s="825" t="n">
        <v>36</v>
      </c>
      <c r="AI100" s="826" t="n">
        <v>8.09009477824401</v>
      </c>
      <c r="AJ100" s="826" t="n">
        <v>8.20148531534958</v>
      </c>
      <c r="AK100" s="826" t="n">
        <v>8.31301866083605</v>
      </c>
      <c r="AL100" s="826" t="n">
        <v>8.42440919794161</v>
      </c>
      <c r="AM100" s="826" t="n">
        <v>8.53565692666627</v>
      </c>
      <c r="AN100" s="826" t="n">
        <v>8.64719027215274</v>
      </c>
      <c r="AO100" s="826" t="n">
        <v>8.75858080925831</v>
      </c>
      <c r="AP100" s="826" t="n">
        <v>8.86997134636388</v>
      </c>
      <c r="AQ100" s="826" t="n">
        <v>8.98150469185035</v>
      </c>
      <c r="AR100" s="826" t="n">
        <v>9.09289522895591</v>
      </c>
      <c r="AS100" s="826" t="n">
        <v>9.20442857444239</v>
      </c>
      <c r="AT100" s="826" t="n">
        <v>9.31581911154795</v>
      </c>
      <c r="AU100" s="826" t="n">
        <v>9.42720964865352</v>
      </c>
      <c r="AV100" s="826" t="n">
        <v>9.53874299413999</v>
      </c>
      <c r="AW100" s="826" t="n">
        <v>9.65013353124555</v>
      </c>
      <c r="AX100" s="826" t="n">
        <v>9.76152406835112</v>
      </c>
      <c r="AY100" s="826" t="n">
        <v>9.87377145574211</v>
      </c>
      <c r="AZ100" s="826" t="n">
        <v>9.98730411856125</v>
      </c>
      <c r="BA100" s="826" t="n">
        <v>10.1021220568085</v>
      </c>
      <c r="BB100" s="826" t="n">
        <v>10.2183680788648</v>
      </c>
      <c r="BC100" s="826" t="n">
        <v>10.3357565679684</v>
      </c>
      <c r="BD100" s="826" t="n">
        <v>10.4547159492619</v>
      </c>
      <c r="BE100" s="826" t="n">
        <v>10.5749606059836</v>
      </c>
      <c r="BF100" s="826" t="n">
        <v>10.6969189632761</v>
      </c>
      <c r="BG100" s="826" t="n">
        <v>10.8198769792349</v>
      </c>
      <c r="BH100" s="826" t="n">
        <v>10.9441202706219</v>
      </c>
      <c r="BI100" s="826" t="n">
        <v>11.0702200709606</v>
      </c>
      <c r="BJ100" s="826" t="n">
        <v>11.1974623383466</v>
      </c>
      <c r="BK100" s="826" t="n">
        <v>11.3264183063034</v>
      </c>
      <c r="BL100" s="826" t="n">
        <v>11.4568023580693</v>
      </c>
    </row>
    <row r="101" customFormat="false" ht="13.2" hidden="false" customHeight="false" outlineLevel="0" collapsed="false">
      <c r="A101" s="825" t="n">
        <v>37</v>
      </c>
      <c r="B101" s="826" t="n">
        <v>102.031357165471</v>
      </c>
      <c r="C101" s="826" t="n">
        <v>103.436201977282</v>
      </c>
      <c r="D101" s="826" t="n">
        <v>104.842847872184</v>
      </c>
      <c r="E101" s="826" t="n">
        <v>106.247692683995</v>
      </c>
      <c r="F101" s="826" t="n">
        <v>107.650736412713</v>
      </c>
      <c r="G101" s="826" t="n">
        <v>109.057382307616</v>
      </c>
      <c r="H101" s="826" t="n">
        <v>110.462227119426</v>
      </c>
      <c r="I101" s="826" t="n">
        <v>111.867071931237</v>
      </c>
      <c r="J101" s="826" t="n">
        <v>113.273717826139</v>
      </c>
      <c r="K101" s="826" t="n">
        <v>114.67856263795</v>
      </c>
      <c r="L101" s="826" t="n">
        <v>116.085208532853</v>
      </c>
      <c r="M101" s="826" t="n">
        <v>117.490053344663</v>
      </c>
      <c r="N101" s="826" t="n">
        <v>118.894898156474</v>
      </c>
      <c r="O101" s="826" t="n">
        <v>120.301544051376</v>
      </c>
      <c r="P101" s="826" t="n">
        <v>121.706388863187</v>
      </c>
      <c r="Q101" s="826" t="n">
        <v>123.111233674997</v>
      </c>
      <c r="R101" s="826" t="n">
        <v>124.52688498536</v>
      </c>
      <c r="S101" s="826" t="n">
        <v>125.958746043552</v>
      </c>
      <c r="T101" s="826" t="n">
        <v>127.406816849572</v>
      </c>
      <c r="U101" s="826" t="n">
        <v>128.872898486513</v>
      </c>
      <c r="V101" s="826" t="n">
        <v>130.35338878819</v>
      </c>
      <c r="W101" s="826" t="n">
        <v>131.85369100388</v>
      </c>
      <c r="X101" s="826" t="n">
        <v>133.370202967398</v>
      </c>
      <c r="Y101" s="826" t="n">
        <v>134.908327928022</v>
      </c>
      <c r="Z101" s="826" t="n">
        <v>136.45906047029</v>
      </c>
      <c r="AA101" s="826" t="n">
        <v>138.026002760386</v>
      </c>
      <c r="AB101" s="826" t="n">
        <v>139.616359130679</v>
      </c>
      <c r="AC101" s="826" t="n">
        <v>141.221124165709</v>
      </c>
      <c r="AD101" s="826" t="n">
        <v>142.847502197843</v>
      </c>
      <c r="AE101" s="826" t="n">
        <v>144.491891060899</v>
      </c>
      <c r="AH101" s="825" t="n">
        <v>37</v>
      </c>
      <c r="AI101" s="826" t="n">
        <v>4.15740981659762</v>
      </c>
      <c r="AJ101" s="826" t="n">
        <v>4.21465217594353</v>
      </c>
      <c r="AK101" s="826" t="n">
        <v>4.27196792292964</v>
      </c>
      <c r="AL101" s="826" t="n">
        <v>4.32921028227555</v>
      </c>
      <c r="AM101" s="826" t="n">
        <v>4.38637925398128</v>
      </c>
      <c r="AN101" s="826" t="n">
        <v>4.44369500096738</v>
      </c>
      <c r="AO101" s="826" t="n">
        <v>4.5009373603133</v>
      </c>
      <c r="AP101" s="826" t="n">
        <v>4.55817971965922</v>
      </c>
      <c r="AQ101" s="826" t="n">
        <v>4.61549546664532</v>
      </c>
      <c r="AR101" s="826" t="n">
        <v>4.67273782599123</v>
      </c>
      <c r="AS101" s="826" t="n">
        <v>4.73005357297734</v>
      </c>
      <c r="AT101" s="826" t="n">
        <v>4.78729593232325</v>
      </c>
      <c r="AU101" s="826" t="n">
        <v>4.84453829166917</v>
      </c>
      <c r="AV101" s="826" t="n">
        <v>4.90185403865527</v>
      </c>
      <c r="AW101" s="826" t="n">
        <v>4.95909639800119</v>
      </c>
      <c r="AX101" s="826" t="n">
        <v>5.0163387573471</v>
      </c>
      <c r="AY101" s="826" t="n">
        <v>5.07402144253414</v>
      </c>
      <c r="AZ101" s="826" t="n">
        <v>5.13236461648286</v>
      </c>
      <c r="BA101" s="826" t="n">
        <v>5.19136827919327</v>
      </c>
      <c r="BB101" s="826" t="n">
        <v>5.25110581830555</v>
      </c>
      <c r="BC101" s="826" t="n">
        <v>5.31143045853932</v>
      </c>
      <c r="BD101" s="826" t="n">
        <v>5.37256236281515</v>
      </c>
      <c r="BE101" s="826" t="n">
        <v>5.43435475585267</v>
      </c>
      <c r="BF101" s="826" t="n">
        <v>5.49702780057242</v>
      </c>
      <c r="BG101" s="826" t="n">
        <v>5.56021455877349</v>
      </c>
      <c r="BH101" s="826" t="n">
        <v>5.62406180573625</v>
      </c>
      <c r="BI101" s="826" t="n">
        <v>5.68886309202143</v>
      </c>
      <c r="BJ101" s="826" t="n">
        <v>5.75425147942811</v>
      </c>
      <c r="BK101" s="826" t="n">
        <v>5.82052051851704</v>
      </c>
      <c r="BL101" s="826" t="n">
        <v>5.88752343400783</v>
      </c>
    </row>
    <row r="102" customFormat="false" ht="13.2" hidden="false" customHeight="false" outlineLevel="0" collapsed="false">
      <c r="A102" s="825" t="n">
        <v>38</v>
      </c>
      <c r="B102" s="826" t="n">
        <v>209.96952353633</v>
      </c>
      <c r="C102" s="826" t="n">
        <v>212.860542571782</v>
      </c>
      <c r="D102" s="826" t="n">
        <v>215.755268041894</v>
      </c>
      <c r="E102" s="826" t="n">
        <v>218.646287077346</v>
      </c>
      <c r="F102" s="826" t="n">
        <v>221.533599678137</v>
      </c>
      <c r="G102" s="826" t="n">
        <v>224.428325148249</v>
      </c>
      <c r="H102" s="826" t="n">
        <v>227.319344183701</v>
      </c>
      <c r="I102" s="826" t="n">
        <v>230.210363219153</v>
      </c>
      <c r="J102" s="826" t="n">
        <v>233.105088689265</v>
      </c>
      <c r="K102" s="826" t="n">
        <v>235.996107724717</v>
      </c>
      <c r="L102" s="826" t="n">
        <v>238.890833194829</v>
      </c>
      <c r="M102" s="826" t="n">
        <v>241.781852230281</v>
      </c>
      <c r="N102" s="826" t="n">
        <v>244.672871265733</v>
      </c>
      <c r="O102" s="826" t="n">
        <v>247.567596735845</v>
      </c>
      <c r="P102" s="826" t="n">
        <v>250.458615771297</v>
      </c>
      <c r="Q102" s="826" t="n">
        <v>253.349634806749</v>
      </c>
      <c r="R102" s="826" t="n">
        <v>256.262892450165</v>
      </c>
      <c r="S102" s="826" t="n">
        <v>259.20950800553</v>
      </c>
      <c r="T102" s="826" t="n">
        <v>262.189481472841</v>
      </c>
      <c r="U102" s="826" t="n">
        <v>265.206519286761</v>
      </c>
      <c r="V102" s="826" t="n">
        <v>268.253208577968</v>
      </c>
      <c r="W102" s="826" t="n">
        <v>271.340668650444</v>
      </c>
      <c r="X102" s="826" t="n">
        <v>274.461486634868</v>
      </c>
      <c r="Y102" s="826" t="n">
        <v>277.626781835221</v>
      </c>
      <c r="Z102" s="826" t="n">
        <v>280.8180220782</v>
      </c>
      <c r="AA102" s="826" t="n">
        <v>284.042620233127</v>
      </c>
      <c r="AB102" s="826" t="n">
        <v>287.315402038645</v>
      </c>
      <c r="AC102" s="826" t="n">
        <v>290.617835321449</v>
      </c>
      <c r="AD102" s="826" t="n">
        <v>293.964745820184</v>
      </c>
      <c r="AE102" s="826" t="n">
        <v>297.348720665527</v>
      </c>
      <c r="AH102" s="825" t="n">
        <v>38</v>
      </c>
      <c r="AI102" s="826" t="n">
        <v>8.53954448814645</v>
      </c>
      <c r="AJ102" s="826" t="n">
        <v>8.65712338842455</v>
      </c>
      <c r="AK102" s="826" t="n">
        <v>8.77485303088249</v>
      </c>
      <c r="AL102" s="826" t="n">
        <v>8.89243193116059</v>
      </c>
      <c r="AM102" s="826" t="n">
        <v>9.00986008925884</v>
      </c>
      <c r="AN102" s="826" t="n">
        <v>9.12758973171679</v>
      </c>
      <c r="AO102" s="826" t="n">
        <v>9.24516863199488</v>
      </c>
      <c r="AP102" s="826" t="n">
        <v>9.36274753227298</v>
      </c>
      <c r="AQ102" s="826" t="n">
        <v>9.48047717473092</v>
      </c>
      <c r="AR102" s="826" t="n">
        <v>9.59805607500902</v>
      </c>
      <c r="AS102" s="826" t="n">
        <v>9.71578571746696</v>
      </c>
      <c r="AT102" s="826" t="n">
        <v>9.83336461774506</v>
      </c>
      <c r="AU102" s="826" t="n">
        <v>9.95094351802316</v>
      </c>
      <c r="AV102" s="826" t="n">
        <v>10.0686731604811</v>
      </c>
      <c r="AW102" s="826" t="n">
        <v>10.1862520607592</v>
      </c>
      <c r="AX102" s="826" t="n">
        <v>10.3038309610373</v>
      </c>
      <c r="AY102" s="826" t="n">
        <v>10.4223143143945</v>
      </c>
      <c r="AZ102" s="826" t="n">
        <v>10.5421543473702</v>
      </c>
      <c r="BA102" s="826" t="n">
        <v>10.6633510599646</v>
      </c>
      <c r="BB102" s="826" t="n">
        <v>10.7860551943573</v>
      </c>
      <c r="BC102" s="826" t="n">
        <v>10.9099652661889</v>
      </c>
      <c r="BD102" s="826" t="n">
        <v>11.0355335019987</v>
      </c>
      <c r="BE102" s="826" t="n">
        <v>11.1624584174271</v>
      </c>
      <c r="BF102" s="826" t="n">
        <v>11.2911922390136</v>
      </c>
      <c r="BG102" s="826" t="n">
        <v>11.4209812558591</v>
      </c>
      <c r="BH102" s="826" t="n">
        <v>11.5521269523231</v>
      </c>
      <c r="BI102" s="826" t="n">
        <v>11.6852322971251</v>
      </c>
      <c r="BJ102" s="826" t="n">
        <v>11.8195435793659</v>
      </c>
      <c r="BK102" s="826" t="n">
        <v>11.9556637677647</v>
      </c>
      <c r="BL102" s="826" t="n">
        <v>12.093291377962</v>
      </c>
    </row>
    <row r="103" customFormat="false" ht="13.2" hidden="false" customHeight="false" outlineLevel="0" collapsed="false">
      <c r="A103" s="825" t="n">
        <v>39</v>
      </c>
      <c r="B103" s="826" t="n">
        <v>269.859031185787</v>
      </c>
      <c r="C103" s="826" t="n">
        <v>273.574654210057</v>
      </c>
      <c r="D103" s="826" t="n">
        <v>277.295040853589</v>
      </c>
      <c r="E103" s="826" t="n">
        <v>281.010663877859</v>
      </c>
      <c r="F103" s="826" t="n">
        <v>284.721523282868</v>
      </c>
      <c r="G103" s="826" t="n">
        <v>288.4419099264</v>
      </c>
      <c r="H103" s="826" t="n">
        <v>292.15753295067</v>
      </c>
      <c r="I103" s="826" t="n">
        <v>295.873155974941</v>
      </c>
      <c r="J103" s="826" t="n">
        <v>299.593542618473</v>
      </c>
      <c r="K103" s="826" t="n">
        <v>303.309165642743</v>
      </c>
      <c r="L103" s="826" t="n">
        <v>307.029552286275</v>
      </c>
      <c r="M103" s="826" t="n">
        <v>310.745175310546</v>
      </c>
      <c r="N103" s="826" t="n">
        <v>314.460798334816</v>
      </c>
      <c r="O103" s="826" t="n">
        <v>318.181184978348</v>
      </c>
      <c r="P103" s="826" t="n">
        <v>321.896808002619</v>
      </c>
      <c r="Q103" s="826" t="n">
        <v>325.612431026889</v>
      </c>
      <c r="R103" s="826" t="n">
        <v>329.35663576673</v>
      </c>
      <c r="S103" s="826" t="n">
        <v>333.143713079929</v>
      </c>
      <c r="T103" s="826" t="n">
        <v>336.973662966485</v>
      </c>
      <c r="U103" s="826" t="n">
        <v>340.851249045659</v>
      </c>
      <c r="V103" s="826" t="n">
        <v>344.766944078929</v>
      </c>
      <c r="W103" s="826" t="n">
        <v>348.735038924079</v>
      </c>
      <c r="X103" s="826" t="n">
        <v>352.746006342586</v>
      </c>
      <c r="Y103" s="826" t="n">
        <v>356.814137192236</v>
      </c>
      <c r="Z103" s="826" t="n">
        <v>360.915613376719</v>
      </c>
      <c r="AA103" s="826" t="n">
        <v>365.059962134559</v>
      </c>
      <c r="AB103" s="826" t="n">
        <v>369.266237942803</v>
      </c>
      <c r="AC103" s="826" t="n">
        <v>373.510622705143</v>
      </c>
      <c r="AD103" s="826" t="n">
        <v>377.812170898625</v>
      </c>
      <c r="AE103" s="826" t="n">
        <v>382.161355284726</v>
      </c>
      <c r="AH103" s="825" t="n">
        <v>39</v>
      </c>
      <c r="AI103" s="826" t="n">
        <v>10.9553366788721</v>
      </c>
      <c r="AJ103" s="826" t="n">
        <v>11.1061780312026</v>
      </c>
      <c r="AK103" s="826" t="n">
        <v>11.2572127698821</v>
      </c>
      <c r="AL103" s="826" t="n">
        <v>11.4080541222126</v>
      </c>
      <c r="AM103" s="826" t="n">
        <v>11.5587020881939</v>
      </c>
      <c r="AN103" s="826" t="n">
        <v>11.7097368268735</v>
      </c>
      <c r="AO103" s="826" t="n">
        <v>11.860578179204</v>
      </c>
      <c r="AP103" s="826" t="n">
        <v>12.0114195315344</v>
      </c>
      <c r="AQ103" s="826" t="n">
        <v>12.162454270214</v>
      </c>
      <c r="AR103" s="826" t="n">
        <v>12.3132956225445</v>
      </c>
      <c r="AS103" s="826" t="n">
        <v>12.4643303612241</v>
      </c>
      <c r="AT103" s="826" t="n">
        <v>12.6151717135545</v>
      </c>
      <c r="AU103" s="826" t="n">
        <v>12.766013065885</v>
      </c>
      <c r="AV103" s="826" t="n">
        <v>12.9170478045646</v>
      </c>
      <c r="AW103" s="826" t="n">
        <v>13.067889156895</v>
      </c>
      <c r="AX103" s="826" t="n">
        <v>13.2187305092255</v>
      </c>
      <c r="AY103" s="826" t="n">
        <v>13.3707321796508</v>
      </c>
      <c r="AZ103" s="826" t="n">
        <v>13.5244743272184</v>
      </c>
      <c r="BA103" s="826" t="n">
        <v>13.6799569519282</v>
      </c>
      <c r="BB103" s="826" t="n">
        <v>13.8373734401295</v>
      </c>
      <c r="BC103" s="826" t="n">
        <v>13.9963370191239</v>
      </c>
      <c r="BD103" s="826" t="n">
        <v>14.1574278479588</v>
      </c>
      <c r="BE103" s="826" t="n">
        <v>14.3202591539361</v>
      </c>
      <c r="BF103" s="826" t="n">
        <v>14.485411096103</v>
      </c>
      <c r="BG103" s="826" t="n">
        <v>14.6519167427139</v>
      </c>
      <c r="BH103" s="826" t="n">
        <v>14.8201628664671</v>
      </c>
      <c r="BI103" s="826" t="n">
        <v>14.9909230127592</v>
      </c>
      <c r="BJ103" s="826" t="n">
        <v>15.1632302498443</v>
      </c>
      <c r="BK103" s="826" t="n">
        <v>15.3378581231192</v>
      </c>
      <c r="BL103" s="826" t="n">
        <v>15.5144198598855</v>
      </c>
    </row>
    <row r="104" customFormat="false" ht="13.2" hidden="false" customHeight="false" outlineLevel="0" collapsed="false">
      <c r="A104" s="825" t="n">
        <v>40</v>
      </c>
      <c r="B104" s="826" t="n">
        <v>110.907779269781</v>
      </c>
      <c r="C104" s="826" t="n">
        <v>112.434841367406</v>
      </c>
      <c r="D104" s="826" t="n">
        <v>113.96386123695</v>
      </c>
      <c r="E104" s="826" t="n">
        <v>115.490923334575</v>
      </c>
      <c r="F104" s="826" t="n">
        <v>117.016027660279</v>
      </c>
      <c r="G104" s="826" t="n">
        <v>118.545047529824</v>
      </c>
      <c r="H104" s="826" t="n">
        <v>120.072109627448</v>
      </c>
      <c r="I104" s="826" t="n">
        <v>121.599171725073</v>
      </c>
      <c r="J104" s="826" t="n">
        <v>123.128191594617</v>
      </c>
      <c r="K104" s="826" t="n">
        <v>124.655253692242</v>
      </c>
      <c r="L104" s="826" t="n">
        <v>126.184273561786</v>
      </c>
      <c r="M104" s="826" t="n">
        <v>127.711335659411</v>
      </c>
      <c r="N104" s="826" t="n">
        <v>129.238397757035</v>
      </c>
      <c r="O104" s="826" t="n">
        <v>130.76741762658</v>
      </c>
      <c r="P104" s="826" t="n">
        <v>132.294479724204</v>
      </c>
      <c r="Q104" s="826" t="n">
        <v>133.821541821829</v>
      </c>
      <c r="R104" s="826" t="n">
        <v>135.360350550974</v>
      </c>
      <c r="S104" s="826" t="n">
        <v>136.916779227399</v>
      </c>
      <c r="T104" s="826" t="n">
        <v>138.490827851104</v>
      </c>
      <c r="U104" s="826" t="n">
        <v>140.084454194009</v>
      </c>
      <c r="V104" s="826" t="n">
        <v>141.693742712275</v>
      </c>
      <c r="W104" s="826" t="n">
        <v>143.324566721662</v>
      </c>
      <c r="X104" s="826" t="n">
        <v>144.973010678328</v>
      </c>
      <c r="Y104" s="826" t="n">
        <v>146.644947898035</v>
      </c>
      <c r="Z104" s="826" t="n">
        <v>148.330589521182</v>
      </c>
      <c r="AA104" s="826" t="n">
        <v>150.033851091609</v>
      </c>
      <c r="AB104" s="826" t="n">
        <v>151.762563696997</v>
      </c>
      <c r="AC104" s="826" t="n">
        <v>153.506938477745</v>
      </c>
      <c r="AD104" s="826" t="n">
        <v>155.274806521533</v>
      </c>
      <c r="AE104" s="826" t="n">
        <v>157.062252284522</v>
      </c>
      <c r="AH104" s="825" t="n">
        <v>40</v>
      </c>
      <c r="AI104" s="826" t="n">
        <v>4.49449709902445</v>
      </c>
      <c r="AJ104" s="826" t="n">
        <v>4.55638073074976</v>
      </c>
      <c r="AK104" s="826" t="n">
        <v>4.61834370046447</v>
      </c>
      <c r="AL104" s="826" t="n">
        <v>4.68022733218978</v>
      </c>
      <c r="AM104" s="826" t="n">
        <v>4.74203162592571</v>
      </c>
      <c r="AN104" s="826" t="n">
        <v>4.80399459564041</v>
      </c>
      <c r="AO104" s="826" t="n">
        <v>4.86587822736573</v>
      </c>
      <c r="AP104" s="826" t="n">
        <v>4.92776185909104</v>
      </c>
      <c r="AQ104" s="826" t="n">
        <v>4.98972482880575</v>
      </c>
      <c r="AR104" s="826" t="n">
        <v>5.05160846053106</v>
      </c>
      <c r="AS104" s="826" t="n">
        <v>5.11357143024577</v>
      </c>
      <c r="AT104" s="826" t="n">
        <v>5.17545506197108</v>
      </c>
      <c r="AU104" s="826" t="n">
        <v>5.2373386936964</v>
      </c>
      <c r="AV104" s="826" t="n">
        <v>5.2993016634111</v>
      </c>
      <c r="AW104" s="826" t="n">
        <v>5.36118529513642</v>
      </c>
      <c r="AX104" s="826" t="n">
        <v>5.42306892686173</v>
      </c>
      <c r="AY104" s="826" t="n">
        <v>5.4854285865234</v>
      </c>
      <c r="AZ104" s="826" t="n">
        <v>5.54850228808958</v>
      </c>
      <c r="BA104" s="826" t="n">
        <v>5.61229003156029</v>
      </c>
      <c r="BB104" s="826" t="n">
        <v>5.67687115492492</v>
      </c>
      <c r="BC104" s="826" t="n">
        <v>5.74208698220467</v>
      </c>
      <c r="BD104" s="826" t="n">
        <v>5.80817552736773</v>
      </c>
      <c r="BE104" s="826" t="n">
        <v>5.87497811443531</v>
      </c>
      <c r="BF104" s="826" t="n">
        <v>5.94273275737559</v>
      </c>
      <c r="BG104" s="826" t="n">
        <v>6.01104276624161</v>
      </c>
      <c r="BH104" s="826" t="n">
        <v>6.08006681701216</v>
      </c>
      <c r="BI104" s="826" t="n">
        <v>6.15012226164479</v>
      </c>
      <c r="BJ104" s="826" t="n">
        <v>6.22081241019255</v>
      </c>
      <c r="BK104" s="826" t="n">
        <v>6.29245461461301</v>
      </c>
      <c r="BL104" s="826" t="n">
        <v>6.36489019892739</v>
      </c>
    </row>
    <row r="105" customFormat="false" ht="13.2" hidden="false" customHeight="false" outlineLevel="0" collapsed="false">
      <c r="A105" s="825" t="n">
        <v>41</v>
      </c>
      <c r="B105" s="826" t="n">
        <v>227.754276842279</v>
      </c>
      <c r="C105" s="826" t="n">
        <v>230.890169797919</v>
      </c>
      <c r="D105" s="826" t="n">
        <v>234.030083129142</v>
      </c>
      <c r="E105" s="826" t="n">
        <v>237.165976084782</v>
      </c>
      <c r="F105" s="826" t="n">
        <v>240.297848664837</v>
      </c>
      <c r="G105" s="826" t="n">
        <v>243.437761996061</v>
      </c>
      <c r="H105" s="826" t="n">
        <v>246.5736549517</v>
      </c>
      <c r="I105" s="826" t="n">
        <v>249.70954790734</v>
      </c>
      <c r="J105" s="826" t="n">
        <v>252.849461238564</v>
      </c>
      <c r="K105" s="826" t="n">
        <v>255.985354194203</v>
      </c>
      <c r="L105" s="826" t="n">
        <v>259.125267525427</v>
      </c>
      <c r="M105" s="826" t="n">
        <v>262.261160481066</v>
      </c>
      <c r="N105" s="826" t="n">
        <v>265.397053436706</v>
      </c>
      <c r="O105" s="826" t="n">
        <v>268.536966767929</v>
      </c>
      <c r="P105" s="826" t="n">
        <v>271.672859723569</v>
      </c>
      <c r="Q105" s="826" t="n">
        <v>274.808752679208</v>
      </c>
      <c r="R105" s="826" t="n">
        <v>277.968767888353</v>
      </c>
      <c r="S105" s="826" t="n">
        <v>281.164966477755</v>
      </c>
      <c r="T105" s="826" t="n">
        <v>284.397348447414</v>
      </c>
      <c r="U105" s="826" t="n">
        <v>287.669934172915</v>
      </c>
      <c r="V105" s="826" t="n">
        <v>290.974682903088</v>
      </c>
      <c r="W105" s="826" t="n">
        <v>294.323655764688</v>
      </c>
      <c r="X105" s="826" t="n">
        <v>297.708812006545</v>
      </c>
      <c r="Y105" s="826" t="n">
        <v>301.142212755412</v>
      </c>
      <c r="Z105" s="826" t="n">
        <v>304.603756133368</v>
      </c>
      <c r="AA105" s="826" t="n">
        <v>308.101482891581</v>
      </c>
      <c r="AB105" s="826" t="n">
        <v>311.651474532388</v>
      </c>
      <c r="AC105" s="826" t="n">
        <v>315.233629177869</v>
      </c>
      <c r="AD105" s="826" t="n">
        <v>318.864028330359</v>
      </c>
      <c r="AE105" s="826" t="n">
        <v>322.534631238691</v>
      </c>
      <c r="AH105" s="825" t="n">
        <v>41</v>
      </c>
      <c r="AI105" s="826" t="n">
        <v>9.21371905300012</v>
      </c>
      <c r="AJ105" s="826" t="n">
        <v>9.34058049803702</v>
      </c>
      <c r="AK105" s="826" t="n">
        <v>9.46760458595216</v>
      </c>
      <c r="AL105" s="826" t="n">
        <v>9.59446603098906</v>
      </c>
      <c r="AM105" s="826" t="n">
        <v>9.7211648331477</v>
      </c>
      <c r="AN105" s="826" t="n">
        <v>9.84818892106285</v>
      </c>
      <c r="AO105" s="826" t="n">
        <v>9.97505036609974</v>
      </c>
      <c r="AP105" s="826" t="n">
        <v>10.1019118111366</v>
      </c>
      <c r="AQ105" s="826" t="n">
        <v>10.2289358990518</v>
      </c>
      <c r="AR105" s="826" t="n">
        <v>10.3557973440887</v>
      </c>
      <c r="AS105" s="826" t="n">
        <v>10.4828214320038</v>
      </c>
      <c r="AT105" s="826" t="n">
        <v>10.6096828770407</v>
      </c>
      <c r="AU105" s="826" t="n">
        <v>10.7365443220776</v>
      </c>
      <c r="AV105" s="826" t="n">
        <v>10.8635684099928</v>
      </c>
      <c r="AW105" s="826" t="n">
        <v>10.9904298550297</v>
      </c>
      <c r="AX105" s="826" t="n">
        <v>11.1172913000666</v>
      </c>
      <c r="AY105" s="826" t="n">
        <v>11.245128602373</v>
      </c>
      <c r="AZ105" s="826" t="n">
        <v>11.3744296905836</v>
      </c>
      <c r="BA105" s="826" t="n">
        <v>11.5051945646986</v>
      </c>
      <c r="BB105" s="826" t="n">
        <v>11.6375858675961</v>
      </c>
      <c r="BC105" s="826" t="n">
        <v>11.7712783135196</v>
      </c>
      <c r="BD105" s="826" t="n">
        <v>11.9067598311038</v>
      </c>
      <c r="BE105" s="826" t="n">
        <v>12.0437051345924</v>
      </c>
      <c r="BF105" s="826" t="n">
        <v>12.18260215262</v>
      </c>
      <c r="BG105" s="826" t="n">
        <v>12.3226376707953</v>
      </c>
      <c r="BH105" s="826" t="n">
        <v>12.4641369748749</v>
      </c>
      <c r="BI105" s="826" t="n">
        <v>12.6077506363718</v>
      </c>
      <c r="BJ105" s="826" t="n">
        <v>12.7526654408947</v>
      </c>
      <c r="BK105" s="826" t="n">
        <v>12.8995319599567</v>
      </c>
      <c r="BL105" s="826" t="n">
        <v>13.0480249078011</v>
      </c>
    </row>
    <row r="106" customFormat="false" ht="13.2" hidden="false" customHeight="false" outlineLevel="0" collapsed="false">
      <c r="A106" s="825" t="n">
        <v>42</v>
      </c>
      <c r="B106" s="826" t="n">
        <v>175.2773580394</v>
      </c>
      <c r="C106" s="826" t="n">
        <v>177.690709129793</v>
      </c>
      <c r="D106" s="826" t="n">
        <v>180.107154260045</v>
      </c>
      <c r="E106" s="826" t="n">
        <v>182.520505350437</v>
      </c>
      <c r="F106" s="826" t="n">
        <v>184.93076240097</v>
      </c>
      <c r="G106" s="826" t="n">
        <v>187.347207531222</v>
      </c>
      <c r="H106" s="826" t="n">
        <v>189.760558621614</v>
      </c>
      <c r="I106" s="826" t="n">
        <v>192.173909712007</v>
      </c>
      <c r="J106" s="826" t="n">
        <v>194.590354842259</v>
      </c>
      <c r="K106" s="826" t="n">
        <v>197.003705932651</v>
      </c>
      <c r="L106" s="826" t="n">
        <v>199.420151062903</v>
      </c>
      <c r="M106" s="826" t="n">
        <v>201.833502153296</v>
      </c>
      <c r="N106" s="826" t="n">
        <v>204.246853243688</v>
      </c>
      <c r="O106" s="826" t="n">
        <v>206.66329837394</v>
      </c>
      <c r="P106" s="826" t="n">
        <v>209.076649464332</v>
      </c>
      <c r="Q106" s="826" t="n">
        <v>211.490000554725</v>
      </c>
      <c r="R106" s="826" t="n">
        <v>213.921915884274</v>
      </c>
      <c r="S106" s="826" t="n">
        <v>216.381677572559</v>
      </c>
      <c r="T106" s="826" t="n">
        <v>218.869285619579</v>
      </c>
      <c r="U106" s="826" t="n">
        <v>221.387834065193</v>
      </c>
      <c r="V106" s="826" t="n">
        <v>223.931134829684</v>
      </c>
      <c r="W106" s="826" t="n">
        <v>226.508470032629</v>
      </c>
      <c r="X106" s="826" t="n">
        <v>229.113651594309</v>
      </c>
      <c r="Y106" s="826" t="n">
        <v>231.755961634303</v>
      </c>
      <c r="Z106" s="826" t="n">
        <v>234.419929953313</v>
      </c>
      <c r="AA106" s="826" t="n">
        <v>237.111744631058</v>
      </c>
      <c r="AB106" s="826" t="n">
        <v>239.843781826977</v>
      </c>
      <c r="AC106" s="826" t="n">
        <v>242.600571341771</v>
      </c>
      <c r="AD106" s="826" t="n">
        <v>245.394489334879</v>
      </c>
      <c r="AE106" s="826" t="n">
        <v>248.219347726582</v>
      </c>
      <c r="AH106" s="825" t="n">
        <v>42</v>
      </c>
      <c r="AI106" s="826" t="n">
        <v>7.07883293096351</v>
      </c>
      <c r="AJ106" s="826" t="n">
        <v>7.17629965093088</v>
      </c>
      <c r="AK106" s="826" t="n">
        <v>7.27389132823154</v>
      </c>
      <c r="AL106" s="826" t="n">
        <v>7.37135804819891</v>
      </c>
      <c r="AM106" s="826" t="n">
        <v>7.46869981083299</v>
      </c>
      <c r="AN106" s="826" t="n">
        <v>7.56629148813365</v>
      </c>
      <c r="AO106" s="826" t="n">
        <v>7.66375820810102</v>
      </c>
      <c r="AP106" s="826" t="n">
        <v>7.76122492806839</v>
      </c>
      <c r="AQ106" s="826" t="n">
        <v>7.85881660536905</v>
      </c>
      <c r="AR106" s="826" t="n">
        <v>7.95628332533643</v>
      </c>
      <c r="AS106" s="826" t="n">
        <v>8.05387500263709</v>
      </c>
      <c r="AT106" s="826" t="n">
        <v>8.15134172260446</v>
      </c>
      <c r="AU106" s="826" t="n">
        <v>8.24880844257183</v>
      </c>
      <c r="AV106" s="826" t="n">
        <v>8.34640011987249</v>
      </c>
      <c r="AW106" s="826" t="n">
        <v>8.44386683983986</v>
      </c>
      <c r="AX106" s="826" t="n">
        <v>8.54133355980723</v>
      </c>
      <c r="AY106" s="826" t="n">
        <v>8.63955002377435</v>
      </c>
      <c r="AZ106" s="826" t="n">
        <v>8.73889110374109</v>
      </c>
      <c r="BA106" s="826" t="n">
        <v>8.83935679970746</v>
      </c>
      <c r="BB106" s="826" t="n">
        <v>8.94107206900674</v>
      </c>
      <c r="BC106" s="826" t="n">
        <v>9.04378699697236</v>
      </c>
      <c r="BD106" s="826" t="n">
        <v>9.14787645560418</v>
      </c>
      <c r="BE106" s="826" t="n">
        <v>9.25309053023562</v>
      </c>
      <c r="BF106" s="826" t="n">
        <v>9.35980409286656</v>
      </c>
      <c r="BG106" s="826" t="n">
        <v>9.46739235683054</v>
      </c>
      <c r="BH106" s="826" t="n">
        <v>9.57610523679415</v>
      </c>
      <c r="BI106" s="826" t="n">
        <v>9.68644256209054</v>
      </c>
      <c r="BJ106" s="826" t="n">
        <v>9.79777954605327</v>
      </c>
      <c r="BK106" s="826" t="n">
        <v>9.9106160180155</v>
      </c>
      <c r="BL106" s="826" t="n">
        <v>10.0247020633106</v>
      </c>
    </row>
    <row r="107" customFormat="false" ht="13.2" hidden="false" customHeight="false" outlineLevel="0" collapsed="false">
      <c r="A107" s="825" t="n">
        <v>43</v>
      </c>
      <c r="B107" s="826" t="n">
        <v>119.830967607035</v>
      </c>
      <c r="C107" s="826" t="n">
        <v>121.480890903301</v>
      </c>
      <c r="D107" s="826" t="n">
        <v>123.132929485845</v>
      </c>
      <c r="E107" s="826" t="n">
        <v>124.782852782111</v>
      </c>
      <c r="F107" s="826" t="n">
        <v>126.4306607921</v>
      </c>
      <c r="G107" s="826" t="n">
        <v>128.082699374644</v>
      </c>
      <c r="H107" s="826" t="n">
        <v>129.73262267091</v>
      </c>
      <c r="I107" s="826" t="n">
        <v>131.382545967177</v>
      </c>
      <c r="J107" s="826" t="n">
        <v>133.03458454972</v>
      </c>
      <c r="K107" s="826" t="n">
        <v>134.684507845987</v>
      </c>
      <c r="L107" s="826" t="n">
        <v>136.33654642853</v>
      </c>
      <c r="M107" s="826" t="n">
        <v>137.986469724796</v>
      </c>
      <c r="N107" s="826" t="n">
        <v>139.636393021063</v>
      </c>
      <c r="O107" s="826" t="n">
        <v>141.288431603606</v>
      </c>
      <c r="P107" s="826" t="n">
        <v>142.938354899873</v>
      </c>
      <c r="Q107" s="826" t="n">
        <v>144.588278196139</v>
      </c>
      <c r="R107" s="826" t="n">
        <v>146.250893210069</v>
      </c>
      <c r="S107" s="826" t="n">
        <v>147.932545800494</v>
      </c>
      <c r="T107" s="826" t="n">
        <v>149.633235967415</v>
      </c>
      <c r="U107" s="826" t="n">
        <v>151.355078997108</v>
      </c>
      <c r="V107" s="826" t="n">
        <v>153.09384431702</v>
      </c>
      <c r="W107" s="826" t="n">
        <v>154.855877785981</v>
      </c>
      <c r="X107" s="826" t="n">
        <v>156.636948831438</v>
      </c>
      <c r="Y107" s="826" t="n">
        <v>158.443403312222</v>
      </c>
      <c r="Z107" s="826" t="n">
        <v>160.264664796946</v>
      </c>
      <c r="AA107" s="826" t="n">
        <v>162.104963858167</v>
      </c>
      <c r="AB107" s="826" t="n">
        <v>163.972761640991</v>
      </c>
      <c r="AC107" s="826" t="n">
        <v>165.857481714034</v>
      </c>
      <c r="AD107" s="826" t="n">
        <v>167.767585222404</v>
      </c>
      <c r="AE107" s="826" t="n">
        <v>169.698841593546</v>
      </c>
      <c r="AH107" s="825" t="n">
        <v>43</v>
      </c>
      <c r="AI107" s="826" t="n">
        <v>4.83158438145128</v>
      </c>
      <c r="AJ107" s="826" t="n">
        <v>4.898109285556</v>
      </c>
      <c r="AK107" s="826" t="n">
        <v>4.96471947799931</v>
      </c>
      <c r="AL107" s="826" t="n">
        <v>5.03124438210402</v>
      </c>
      <c r="AM107" s="826" t="n">
        <v>5.09768399787014</v>
      </c>
      <c r="AN107" s="826" t="n">
        <v>5.16429419031345</v>
      </c>
      <c r="AO107" s="826" t="n">
        <v>5.23081909441816</v>
      </c>
      <c r="AP107" s="826" t="n">
        <v>5.29734399852287</v>
      </c>
      <c r="AQ107" s="826" t="n">
        <v>5.36395419096618</v>
      </c>
      <c r="AR107" s="826" t="n">
        <v>5.43047909507089</v>
      </c>
      <c r="AS107" s="826" t="n">
        <v>5.4970892875142</v>
      </c>
      <c r="AT107" s="826" t="n">
        <v>5.56361419161892</v>
      </c>
      <c r="AU107" s="826" t="n">
        <v>5.63013909572363</v>
      </c>
      <c r="AV107" s="826" t="n">
        <v>5.69674928816694</v>
      </c>
      <c r="AW107" s="826" t="n">
        <v>5.76327419227165</v>
      </c>
      <c r="AX107" s="826" t="n">
        <v>5.82979909637636</v>
      </c>
      <c r="AY107" s="826" t="n">
        <v>5.89683573051265</v>
      </c>
      <c r="AZ107" s="826" t="n">
        <v>5.9646399596963</v>
      </c>
      <c r="BA107" s="826" t="n">
        <v>6.03321178392731</v>
      </c>
      <c r="BB107" s="826" t="n">
        <v>6.10263649154428</v>
      </c>
      <c r="BC107" s="826" t="n">
        <v>6.17274350587002</v>
      </c>
      <c r="BD107" s="826" t="n">
        <v>6.24378869192031</v>
      </c>
      <c r="BE107" s="826" t="n">
        <v>6.31560147301796</v>
      </c>
      <c r="BF107" s="826" t="n">
        <v>6.38843771417876</v>
      </c>
      <c r="BG107" s="826" t="n">
        <v>6.46187097370973</v>
      </c>
      <c r="BH107" s="826" t="n">
        <v>6.53607182828807</v>
      </c>
      <c r="BI107" s="826" t="n">
        <v>6.61138143126815</v>
      </c>
      <c r="BJ107" s="826" t="n">
        <v>6.68737334095699</v>
      </c>
      <c r="BK107" s="826" t="n">
        <v>6.76438871070899</v>
      </c>
      <c r="BL107" s="826" t="n">
        <v>6.84225696384694</v>
      </c>
    </row>
    <row r="108" customFormat="false" ht="13.2" hidden="false" customHeight="false" outlineLevel="0" collapsed="false">
      <c r="A108" s="825" t="n">
        <v>44</v>
      </c>
      <c r="B108" s="826" t="n">
        <v>0</v>
      </c>
      <c r="C108" s="826" t="n">
        <v>0</v>
      </c>
      <c r="D108" s="826" t="n">
        <v>0</v>
      </c>
      <c r="E108" s="826" t="n">
        <v>0</v>
      </c>
      <c r="F108" s="826" t="n">
        <v>0</v>
      </c>
      <c r="G108" s="826" t="n">
        <v>0</v>
      </c>
      <c r="H108" s="826" t="n">
        <v>0</v>
      </c>
      <c r="I108" s="826" t="n">
        <v>0</v>
      </c>
      <c r="J108" s="826" t="n">
        <v>0</v>
      </c>
      <c r="K108" s="826" t="n">
        <v>0</v>
      </c>
      <c r="L108" s="826" t="n">
        <v>0</v>
      </c>
      <c r="M108" s="826" t="n">
        <v>0</v>
      </c>
      <c r="N108" s="826" t="n">
        <v>0</v>
      </c>
      <c r="O108" s="826" t="n">
        <v>0</v>
      </c>
      <c r="P108" s="826" t="n">
        <v>0</v>
      </c>
      <c r="Q108" s="826" t="n">
        <v>0</v>
      </c>
      <c r="R108" s="826" t="n">
        <v>0</v>
      </c>
      <c r="S108" s="826" t="n">
        <v>0</v>
      </c>
      <c r="T108" s="826" t="n">
        <v>0</v>
      </c>
      <c r="U108" s="826" t="n">
        <v>0</v>
      </c>
      <c r="V108" s="826" t="n">
        <v>0</v>
      </c>
      <c r="W108" s="826" t="n">
        <v>0</v>
      </c>
      <c r="X108" s="826" t="n">
        <v>0</v>
      </c>
      <c r="Y108" s="826" t="n">
        <v>0</v>
      </c>
      <c r="Z108" s="826" t="n">
        <v>0</v>
      </c>
      <c r="AA108" s="826" t="n">
        <v>0</v>
      </c>
      <c r="AB108" s="826" t="n">
        <v>0</v>
      </c>
      <c r="AC108" s="826" t="n">
        <v>0</v>
      </c>
      <c r="AD108" s="826" t="n">
        <v>0</v>
      </c>
      <c r="AE108" s="826" t="n">
        <v>0</v>
      </c>
      <c r="AH108" s="825" t="n">
        <v>44</v>
      </c>
      <c r="AI108" s="826" t="n">
        <v>0</v>
      </c>
      <c r="AJ108" s="826" t="n">
        <v>0</v>
      </c>
      <c r="AK108" s="826" t="n">
        <v>0</v>
      </c>
      <c r="AL108" s="826" t="n">
        <v>0</v>
      </c>
      <c r="AM108" s="826" t="n">
        <v>0</v>
      </c>
      <c r="AN108" s="826" t="n">
        <v>0</v>
      </c>
      <c r="AO108" s="826" t="n">
        <v>0</v>
      </c>
      <c r="AP108" s="826" t="n">
        <v>0</v>
      </c>
      <c r="AQ108" s="826" t="n">
        <v>0</v>
      </c>
      <c r="AR108" s="826" t="n">
        <v>0</v>
      </c>
      <c r="AS108" s="826" t="n">
        <v>0</v>
      </c>
      <c r="AT108" s="826" t="n">
        <v>0</v>
      </c>
      <c r="AU108" s="826" t="n">
        <v>0</v>
      </c>
      <c r="AV108" s="826" t="n">
        <v>0</v>
      </c>
      <c r="AW108" s="826" t="n">
        <v>0</v>
      </c>
      <c r="AX108" s="826" t="n">
        <v>0</v>
      </c>
      <c r="AY108" s="826" t="n">
        <v>0</v>
      </c>
      <c r="AZ108" s="826" t="n">
        <v>0</v>
      </c>
      <c r="BA108" s="826" t="n">
        <v>0</v>
      </c>
      <c r="BB108" s="826" t="n">
        <v>0</v>
      </c>
      <c r="BC108" s="826" t="n">
        <v>0</v>
      </c>
      <c r="BD108" s="826" t="n">
        <v>0</v>
      </c>
      <c r="BE108" s="826" t="n">
        <v>0</v>
      </c>
      <c r="BF108" s="826" t="n">
        <v>0</v>
      </c>
      <c r="BG108" s="826" t="n">
        <v>0</v>
      </c>
      <c r="BH108" s="826" t="n">
        <v>0</v>
      </c>
      <c r="BI108" s="826" t="n">
        <v>0</v>
      </c>
      <c r="BJ108" s="826" t="n">
        <v>0</v>
      </c>
      <c r="BK108" s="826" t="n">
        <v>0</v>
      </c>
      <c r="BL108" s="826" t="n">
        <v>0</v>
      </c>
    </row>
    <row r="109" customFormat="false" ht="13.2" hidden="false" customHeight="false" outlineLevel="0" collapsed="false">
      <c r="A109" s="825" t="n">
        <v>45</v>
      </c>
      <c r="B109" s="826" t="n">
        <v>188.706329573813</v>
      </c>
      <c r="C109" s="826" t="n">
        <v>191.304580890098</v>
      </c>
      <c r="D109" s="826" t="n">
        <v>193.906163297815</v>
      </c>
      <c r="E109" s="826" t="n">
        <v>196.504414614101</v>
      </c>
      <c r="F109" s="826" t="n">
        <v>199.099334838955</v>
      </c>
      <c r="G109" s="826" t="n">
        <v>201.700917246672</v>
      </c>
      <c r="H109" s="826" t="n">
        <v>204.299168562957</v>
      </c>
      <c r="I109" s="826" t="n">
        <v>206.897419879243</v>
      </c>
      <c r="J109" s="826" t="n">
        <v>209.499002286959</v>
      </c>
      <c r="K109" s="826" t="n">
        <v>212.097253603245</v>
      </c>
      <c r="L109" s="826" t="n">
        <v>214.698836010961</v>
      </c>
      <c r="M109" s="826" t="n">
        <v>217.297087327247</v>
      </c>
      <c r="N109" s="826" t="n">
        <v>219.895338643532</v>
      </c>
      <c r="O109" s="826" t="n">
        <v>222.496921051249</v>
      </c>
      <c r="P109" s="826" t="n">
        <v>225.095172367535</v>
      </c>
      <c r="Q109" s="826" t="n">
        <v>227.69342368382</v>
      </c>
      <c r="R109" s="826" t="n">
        <v>230.311661548692</v>
      </c>
      <c r="S109" s="826" t="n">
        <v>232.959879236445</v>
      </c>
      <c r="T109" s="826" t="n">
        <v>235.638076747078</v>
      </c>
      <c r="U109" s="826" t="n">
        <v>238.349585172022</v>
      </c>
      <c r="V109" s="826" t="n">
        <v>241.087742328415</v>
      </c>
      <c r="W109" s="826" t="n">
        <v>243.862541490551</v>
      </c>
      <c r="X109" s="826" t="n">
        <v>246.667320475567</v>
      </c>
      <c r="Y109" s="826" t="n">
        <v>249.512072557756</v>
      </c>
      <c r="Z109" s="826" t="n">
        <v>252.380142279964</v>
      </c>
      <c r="AA109" s="826" t="n">
        <v>255.278191825051</v>
      </c>
      <c r="AB109" s="826" t="n">
        <v>258.219545558744</v>
      </c>
      <c r="AC109" s="826" t="n">
        <v>261.187548023885</v>
      </c>
      <c r="AD109" s="826" t="n">
        <v>264.1955235862</v>
      </c>
      <c r="AE109" s="826" t="n">
        <v>267.236810062827</v>
      </c>
      <c r="AH109" s="825" t="n">
        <v>45</v>
      </c>
      <c r="AI109" s="826" t="n">
        <v>7.58446385460376</v>
      </c>
      <c r="AJ109" s="826" t="n">
        <v>7.68889248314023</v>
      </c>
      <c r="AK109" s="826" t="n">
        <v>7.79345499453379</v>
      </c>
      <c r="AL109" s="826" t="n">
        <v>7.89788362307026</v>
      </c>
      <c r="AM109" s="826" t="n">
        <v>8.00217836874963</v>
      </c>
      <c r="AN109" s="826" t="n">
        <v>8.1067408801432</v>
      </c>
      <c r="AO109" s="826" t="n">
        <v>8.21116950867967</v>
      </c>
      <c r="AP109" s="826" t="n">
        <v>8.31559813721614</v>
      </c>
      <c r="AQ109" s="826" t="n">
        <v>8.4201606486097</v>
      </c>
      <c r="AR109" s="826" t="n">
        <v>8.52458927714617</v>
      </c>
      <c r="AS109" s="826" t="n">
        <v>8.62915178853974</v>
      </c>
      <c r="AT109" s="826" t="n">
        <v>8.7335804170762</v>
      </c>
      <c r="AU109" s="826" t="n">
        <v>8.83800904561267</v>
      </c>
      <c r="AV109" s="826" t="n">
        <v>8.94257155700624</v>
      </c>
      <c r="AW109" s="826" t="n">
        <v>9.04700018554271</v>
      </c>
      <c r="AX109" s="826" t="n">
        <v>9.15142881407918</v>
      </c>
      <c r="AY109" s="826" t="n">
        <v>9.25666073975823</v>
      </c>
      <c r="AZ109" s="826" t="n">
        <v>9.36309761115117</v>
      </c>
      <c r="BA109" s="826" t="n">
        <v>9.47073942825799</v>
      </c>
      <c r="BB109" s="826" t="n">
        <v>9.57972007393579</v>
      </c>
      <c r="BC109" s="826" t="n">
        <v>9.68977178247038</v>
      </c>
      <c r="BD109" s="826" t="n">
        <v>9.80129620243304</v>
      </c>
      <c r="BE109" s="826" t="n">
        <v>9.91402556810959</v>
      </c>
      <c r="BF109" s="826" t="n">
        <v>10.0283615280713</v>
      </c>
      <c r="BG109" s="826" t="n">
        <v>10.1436346680327</v>
      </c>
      <c r="BH109" s="826" t="n">
        <v>10.260112753708</v>
      </c>
      <c r="BI109" s="826" t="n">
        <v>10.3783313165256</v>
      </c>
      <c r="BJ109" s="826" t="n">
        <v>10.4976209421999</v>
      </c>
      <c r="BK109" s="826" t="n">
        <v>10.6185171621595</v>
      </c>
      <c r="BL109" s="826" t="n">
        <v>10.74075221069</v>
      </c>
    </row>
    <row r="110" customFormat="false" ht="13.2" hidden="false" customHeight="false" outlineLevel="0" collapsed="false">
      <c r="A110" s="825" t="n">
        <v>46</v>
      </c>
      <c r="B110" s="826" t="n">
        <v>200.737049270504</v>
      </c>
      <c r="C110" s="826" t="n">
        <v>203.500948624979</v>
      </c>
      <c r="D110" s="826" t="n">
        <v>206.268391440164</v>
      </c>
      <c r="E110" s="826" t="n">
        <v>209.032290794639</v>
      </c>
      <c r="F110" s="826" t="n">
        <v>211.792646688403</v>
      </c>
      <c r="G110" s="826" t="n">
        <v>214.560089503589</v>
      </c>
      <c r="H110" s="826" t="n">
        <v>217.323988858063</v>
      </c>
      <c r="I110" s="826" t="n">
        <v>220.087888212538</v>
      </c>
      <c r="J110" s="826" t="n">
        <v>222.855331027724</v>
      </c>
      <c r="K110" s="826" t="n">
        <v>225.619230382198</v>
      </c>
      <c r="L110" s="826" t="n">
        <v>228.386673197384</v>
      </c>
      <c r="M110" s="826" t="n">
        <v>231.150572551859</v>
      </c>
      <c r="N110" s="826" t="n">
        <v>233.914471906334</v>
      </c>
      <c r="O110" s="826" t="n">
        <v>236.681914721519</v>
      </c>
      <c r="P110" s="826" t="n">
        <v>239.445814075994</v>
      </c>
      <c r="Q110" s="826" t="n">
        <v>242.209713430469</v>
      </c>
      <c r="R110" s="826" t="n">
        <v>244.994873549208</v>
      </c>
      <c r="S110" s="826" t="n">
        <v>247.811924814346</v>
      </c>
      <c r="T110" s="826" t="n">
        <v>250.660867225882</v>
      </c>
      <c r="U110" s="826" t="n">
        <v>253.545244244526</v>
      </c>
      <c r="V110" s="826" t="n">
        <v>256.457968948857</v>
      </c>
      <c r="W110" s="826" t="n">
        <v>259.409671721007</v>
      </c>
      <c r="X110" s="826" t="n">
        <v>262.393265639556</v>
      </c>
      <c r="Y110" s="826" t="n">
        <v>265.419381086635</v>
      </c>
      <c r="Z110" s="826" t="n">
        <v>268.470300758689</v>
      </c>
      <c r="AA110" s="826" t="n">
        <v>271.553111577142</v>
      </c>
      <c r="AB110" s="826" t="n">
        <v>274.681987384836</v>
      </c>
      <c r="AC110" s="826" t="n">
        <v>277.839210878216</v>
      </c>
      <c r="AD110" s="826" t="n">
        <v>281.038955900128</v>
      </c>
      <c r="AE110" s="826" t="n">
        <v>284.274135529147</v>
      </c>
      <c r="AH110" s="825" t="n">
        <v>46</v>
      </c>
      <c r="AI110" s="826" t="n">
        <v>7.75300749581718</v>
      </c>
      <c r="AJ110" s="826" t="n">
        <v>7.85975676054334</v>
      </c>
      <c r="AK110" s="826" t="n">
        <v>7.96664288330121</v>
      </c>
      <c r="AL110" s="826" t="n">
        <v>8.07339214802738</v>
      </c>
      <c r="AM110" s="826" t="n">
        <v>8.18000455472185</v>
      </c>
      <c r="AN110" s="826" t="n">
        <v>8.28689067747971</v>
      </c>
      <c r="AO110" s="826" t="n">
        <v>8.39363994220588</v>
      </c>
      <c r="AP110" s="826" t="n">
        <v>8.50038920693205</v>
      </c>
      <c r="AQ110" s="826" t="n">
        <v>8.60727532968992</v>
      </c>
      <c r="AR110" s="826" t="n">
        <v>8.71402459441608</v>
      </c>
      <c r="AS110" s="826" t="n">
        <v>8.82091071717395</v>
      </c>
      <c r="AT110" s="826" t="n">
        <v>8.92765998190012</v>
      </c>
      <c r="AU110" s="826" t="n">
        <v>9.03440924662629</v>
      </c>
      <c r="AV110" s="826" t="n">
        <v>9.14129536938416</v>
      </c>
      <c r="AW110" s="826" t="n">
        <v>9.24804463411032</v>
      </c>
      <c r="AX110" s="826" t="n">
        <v>9.35479389883649</v>
      </c>
      <c r="AY110" s="826" t="n">
        <v>9.46236431175286</v>
      </c>
      <c r="AZ110" s="826" t="n">
        <v>9.57116644695453</v>
      </c>
      <c r="BA110" s="826" t="n">
        <v>9.6812003044415</v>
      </c>
      <c r="BB110" s="826" t="n">
        <v>9.79260274224548</v>
      </c>
      <c r="BC110" s="826" t="n">
        <v>9.90510004430305</v>
      </c>
      <c r="BD110" s="826" t="n">
        <v>10.0191027847093</v>
      </c>
      <c r="BE110" s="826" t="n">
        <v>10.1343372474009</v>
      </c>
      <c r="BF110" s="826" t="n">
        <v>10.2512140064729</v>
      </c>
      <c r="BG110" s="826" t="n">
        <v>10.3690487717668</v>
      </c>
      <c r="BH110" s="826" t="n">
        <v>10.488115259346</v>
      </c>
      <c r="BI110" s="826" t="n">
        <v>10.6089609013373</v>
      </c>
      <c r="BJ110" s="826" t="n">
        <v>10.7309014075822</v>
      </c>
      <c r="BK110" s="826" t="n">
        <v>10.8544842102074</v>
      </c>
      <c r="BL110" s="826" t="n">
        <v>10.9794355931497</v>
      </c>
    </row>
    <row r="111" customFormat="false" ht="13.2" hidden="false" customHeight="false" outlineLevel="0" collapsed="false">
      <c r="A111" s="825" t="n">
        <v>47</v>
      </c>
      <c r="B111" s="826" t="n">
        <v>68.4846924209374</v>
      </c>
      <c r="C111" s="826" t="n">
        <v>69.4276414074922</v>
      </c>
      <c r="D111" s="826" t="n">
        <v>70.3717993030042</v>
      </c>
      <c r="E111" s="826" t="n">
        <v>71.314748289559</v>
      </c>
      <c r="F111" s="826" t="n">
        <v>72.2564883671567</v>
      </c>
      <c r="G111" s="826" t="n">
        <v>73.2006462626687</v>
      </c>
      <c r="H111" s="826" t="n">
        <v>74.1435952492235</v>
      </c>
      <c r="I111" s="826" t="n">
        <v>75.0865442357784</v>
      </c>
      <c r="J111" s="826" t="n">
        <v>76.0307021312903</v>
      </c>
      <c r="K111" s="826" t="n">
        <v>76.9736511178451</v>
      </c>
      <c r="L111" s="826" t="n">
        <v>77.9178090133571</v>
      </c>
      <c r="M111" s="826" t="n">
        <v>78.8607579999119</v>
      </c>
      <c r="N111" s="826" t="n">
        <v>79.8037069864668</v>
      </c>
      <c r="O111" s="826" t="n">
        <v>80.7478648819787</v>
      </c>
      <c r="P111" s="826" t="n">
        <v>81.6908138685335</v>
      </c>
      <c r="Q111" s="826" t="n">
        <v>82.6337628550884</v>
      </c>
      <c r="R111" s="826" t="n">
        <v>83.5839652953859</v>
      </c>
      <c r="S111" s="826" t="n">
        <v>84.5450479162976</v>
      </c>
      <c r="T111" s="826" t="n">
        <v>85.5170107178233</v>
      </c>
      <c r="U111" s="826" t="n">
        <v>86.5010626089203</v>
      </c>
      <c r="V111" s="826" t="n">
        <v>87.4947857716742</v>
      </c>
      <c r="W111" s="826" t="n">
        <v>88.5018069329565</v>
      </c>
      <c r="X111" s="826" t="n">
        <v>89.5197082748529</v>
      </c>
      <c r="Y111" s="826" t="n">
        <v>90.5521165242347</v>
      </c>
      <c r="Z111" s="826" t="n">
        <v>91.5929871363164</v>
      </c>
      <c r="AA111" s="826" t="n">
        <v>92.6447379290122</v>
      </c>
      <c r="AB111" s="826" t="n">
        <v>93.7122045381505</v>
      </c>
      <c r="AC111" s="826" t="n">
        <v>94.7893424189458</v>
      </c>
      <c r="AD111" s="826" t="n">
        <v>95.8809872072266</v>
      </c>
      <c r="AE111" s="826" t="n">
        <v>96.9847210850786</v>
      </c>
      <c r="AH111" s="825" t="n">
        <v>47</v>
      </c>
      <c r="AI111" s="826" t="n">
        <v>2.64051704567686</v>
      </c>
      <c r="AJ111" s="826" t="n">
        <v>2.67687367931549</v>
      </c>
      <c r="AK111" s="826" t="n">
        <v>2.71327692402288</v>
      </c>
      <c r="AL111" s="826" t="n">
        <v>2.7496335576615</v>
      </c>
      <c r="AM111" s="826" t="n">
        <v>2.78594358023135</v>
      </c>
      <c r="AN111" s="826" t="n">
        <v>2.82234682493874</v>
      </c>
      <c r="AO111" s="826" t="n">
        <v>2.85870345857737</v>
      </c>
      <c r="AP111" s="826" t="n">
        <v>2.89506009221599</v>
      </c>
      <c r="AQ111" s="826" t="n">
        <v>2.93146333692338</v>
      </c>
      <c r="AR111" s="826" t="n">
        <v>2.967819970562</v>
      </c>
      <c r="AS111" s="826" t="n">
        <v>3.00422321526939</v>
      </c>
      <c r="AT111" s="826" t="n">
        <v>3.04057984890801</v>
      </c>
      <c r="AU111" s="826" t="n">
        <v>3.07693648254663</v>
      </c>
      <c r="AV111" s="826" t="n">
        <v>3.11333972725402</v>
      </c>
      <c r="AW111" s="826" t="n">
        <v>3.14969636089265</v>
      </c>
      <c r="AX111" s="826" t="n">
        <v>3.18605299453127</v>
      </c>
      <c r="AY111" s="826" t="n">
        <v>3.2226892945825</v>
      </c>
      <c r="AZ111" s="826" t="n">
        <v>3.25974509425263</v>
      </c>
      <c r="BA111" s="826" t="n">
        <v>3.29722039354167</v>
      </c>
      <c r="BB111" s="826" t="n">
        <v>3.33516180351839</v>
      </c>
      <c r="BC111" s="826" t="n">
        <v>3.37347610204524</v>
      </c>
      <c r="BD111" s="826" t="n">
        <v>3.41230312232854</v>
      </c>
      <c r="BE111" s="826" t="n">
        <v>3.45154964223075</v>
      </c>
      <c r="BF111" s="826" t="n">
        <v>3.49135549495816</v>
      </c>
      <c r="BG111" s="826" t="n">
        <v>3.53148762516695</v>
      </c>
      <c r="BH111" s="826" t="n">
        <v>3.57203925499464</v>
      </c>
      <c r="BI111" s="826" t="n">
        <v>3.61319682871631</v>
      </c>
      <c r="BJ111" s="826" t="n">
        <v>3.65472729098812</v>
      </c>
      <c r="BK111" s="826" t="n">
        <v>3.69681708608514</v>
      </c>
      <c r="BL111" s="826" t="n">
        <v>3.73937299186984</v>
      </c>
    </row>
    <row r="112" customFormat="false" ht="13.2" hidden="false" customHeight="false" outlineLevel="0" collapsed="false">
      <c r="A112" s="825" t="n">
        <v>48</v>
      </c>
      <c r="B112" s="826" t="n">
        <v>0</v>
      </c>
      <c r="C112" s="826" t="n">
        <v>0</v>
      </c>
      <c r="D112" s="826" t="n">
        <v>0</v>
      </c>
      <c r="E112" s="826" t="n">
        <v>0</v>
      </c>
      <c r="F112" s="826" t="n">
        <v>0</v>
      </c>
      <c r="G112" s="826" t="n">
        <v>0</v>
      </c>
      <c r="H112" s="826" t="n">
        <v>0</v>
      </c>
      <c r="I112" s="826" t="n">
        <v>0</v>
      </c>
      <c r="J112" s="826" t="n">
        <v>0</v>
      </c>
      <c r="K112" s="826" t="n">
        <v>0</v>
      </c>
      <c r="L112" s="826" t="n">
        <v>0</v>
      </c>
      <c r="M112" s="826" t="n">
        <v>0</v>
      </c>
      <c r="N112" s="826" t="n">
        <v>0</v>
      </c>
      <c r="O112" s="826" t="n">
        <v>0</v>
      </c>
      <c r="P112" s="826" t="n">
        <v>0</v>
      </c>
      <c r="Q112" s="826" t="n">
        <v>0</v>
      </c>
      <c r="R112" s="826" t="n">
        <v>0</v>
      </c>
      <c r="S112" s="826" t="n">
        <v>0</v>
      </c>
      <c r="T112" s="826" t="n">
        <v>0</v>
      </c>
      <c r="U112" s="826" t="n">
        <v>0</v>
      </c>
      <c r="V112" s="826" t="n">
        <v>0</v>
      </c>
      <c r="W112" s="826" t="n">
        <v>0</v>
      </c>
      <c r="X112" s="826" t="n">
        <v>0</v>
      </c>
      <c r="Y112" s="826" t="n">
        <v>0</v>
      </c>
      <c r="Z112" s="826" t="n">
        <v>0</v>
      </c>
      <c r="AA112" s="826" t="n">
        <v>0</v>
      </c>
      <c r="AB112" s="826" t="n">
        <v>0</v>
      </c>
      <c r="AC112" s="826" t="n">
        <v>0</v>
      </c>
      <c r="AD112" s="826" t="n">
        <v>0</v>
      </c>
      <c r="AE112" s="826" t="n">
        <v>0</v>
      </c>
      <c r="AH112" s="825" t="n">
        <v>48</v>
      </c>
      <c r="AI112" s="826" t="n">
        <v>0</v>
      </c>
      <c r="AJ112" s="826" t="n">
        <v>0</v>
      </c>
      <c r="AK112" s="826" t="n">
        <v>0</v>
      </c>
      <c r="AL112" s="826" t="n">
        <v>0</v>
      </c>
      <c r="AM112" s="826" t="n">
        <v>0</v>
      </c>
      <c r="AN112" s="826" t="n">
        <v>0</v>
      </c>
      <c r="AO112" s="826" t="n">
        <v>0</v>
      </c>
      <c r="AP112" s="826" t="n">
        <v>0</v>
      </c>
      <c r="AQ112" s="826" t="n">
        <v>0</v>
      </c>
      <c r="AR112" s="826" t="n">
        <v>0</v>
      </c>
      <c r="AS112" s="826" t="n">
        <v>0</v>
      </c>
      <c r="AT112" s="826" t="n">
        <v>0</v>
      </c>
      <c r="AU112" s="826" t="n">
        <v>0</v>
      </c>
      <c r="AV112" s="826" t="n">
        <v>0</v>
      </c>
      <c r="AW112" s="826" t="n">
        <v>0</v>
      </c>
      <c r="AX112" s="826" t="n">
        <v>0</v>
      </c>
      <c r="AY112" s="826" t="n">
        <v>0</v>
      </c>
      <c r="AZ112" s="826" t="n">
        <v>0</v>
      </c>
      <c r="BA112" s="826" t="n">
        <v>0</v>
      </c>
      <c r="BB112" s="826" t="n">
        <v>0</v>
      </c>
      <c r="BC112" s="826" t="n">
        <v>0</v>
      </c>
      <c r="BD112" s="826" t="n">
        <v>0</v>
      </c>
      <c r="BE112" s="826" t="n">
        <v>0</v>
      </c>
      <c r="BF112" s="826" t="n">
        <v>0</v>
      </c>
      <c r="BG112" s="826" t="n">
        <v>0</v>
      </c>
      <c r="BH112" s="826" t="n">
        <v>0</v>
      </c>
      <c r="BI112" s="826" t="n">
        <v>0</v>
      </c>
      <c r="BJ112" s="826" t="n">
        <v>0</v>
      </c>
      <c r="BK112" s="826" t="n">
        <v>0</v>
      </c>
      <c r="BL112" s="826" t="n">
        <v>0</v>
      </c>
    </row>
    <row r="113" customFormat="false" ht="13.2" hidden="false" customHeight="false" outlineLevel="0" collapsed="false">
      <c r="A113" s="825" t="n">
        <v>49</v>
      </c>
      <c r="B113" s="826" t="n">
        <v>429.824176551807</v>
      </c>
      <c r="C113" s="826" t="n">
        <v>435.742320553756</v>
      </c>
      <c r="D113" s="826" t="n">
        <v>441.66805191981</v>
      </c>
      <c r="E113" s="826" t="n">
        <v>447.586195921759</v>
      </c>
      <c r="F113" s="826" t="n">
        <v>453.496752559603</v>
      </c>
      <c r="G113" s="826" t="n">
        <v>459.422483925657</v>
      </c>
      <c r="H113" s="826" t="n">
        <v>465.340627927606</v>
      </c>
      <c r="I113" s="826" t="n">
        <v>471.258771929555</v>
      </c>
      <c r="J113" s="826" t="n">
        <v>477.184503295609</v>
      </c>
      <c r="K113" s="826" t="n">
        <v>483.102647297558</v>
      </c>
      <c r="L113" s="826" t="n">
        <v>489.028378663612</v>
      </c>
      <c r="M113" s="826" t="n">
        <v>494.946522665561</v>
      </c>
      <c r="N113" s="826" t="n">
        <v>500.86466666751</v>
      </c>
      <c r="O113" s="826" t="n">
        <v>506.790398033564</v>
      </c>
      <c r="P113" s="826" t="n">
        <v>512.708542035513</v>
      </c>
      <c r="Q113" s="826" t="n">
        <v>518.626686037462</v>
      </c>
      <c r="R113" s="826" t="n">
        <v>524.590354224041</v>
      </c>
      <c r="S113" s="826" t="n">
        <v>530.622308687566</v>
      </c>
      <c r="T113" s="826" t="n">
        <v>536.722549428037</v>
      </c>
      <c r="U113" s="826" t="n">
        <v>542.898663809558</v>
      </c>
      <c r="V113" s="826" t="n">
        <v>549.13547710392</v>
      </c>
      <c r="W113" s="826" t="n">
        <v>555.455751403437</v>
      </c>
      <c r="X113" s="826" t="n">
        <v>561.8443119799</v>
      </c>
      <c r="Y113" s="826" t="n">
        <v>568.323920925623</v>
      </c>
      <c r="Z113" s="826" t="n">
        <v>574.856641420082</v>
      </c>
      <c r="AA113" s="826" t="n">
        <v>581.457648191487</v>
      </c>
      <c r="AB113" s="826" t="n">
        <v>588.157290696258</v>
      </c>
      <c r="AC113" s="826" t="n">
        <v>594.917632113868</v>
      </c>
      <c r="AD113" s="826" t="n">
        <v>601.76902190074</v>
      </c>
      <c r="AE113" s="826" t="n">
        <v>608.696285328663</v>
      </c>
      <c r="AH113" s="825" t="n">
        <v>49</v>
      </c>
      <c r="AI113" s="826" t="n">
        <v>16.5172768389149</v>
      </c>
      <c r="AJ113" s="826" t="n">
        <v>16.7446991855054</v>
      </c>
      <c r="AK113" s="826" t="n">
        <v>16.9724130992069</v>
      </c>
      <c r="AL113" s="826" t="n">
        <v>17.1998354457975</v>
      </c>
      <c r="AM113" s="826" t="n">
        <v>17.426966225277</v>
      </c>
      <c r="AN113" s="826" t="n">
        <v>17.6546801389785</v>
      </c>
      <c r="AO113" s="826" t="n">
        <v>17.8821024855691</v>
      </c>
      <c r="AP113" s="826" t="n">
        <v>18.1095248321596</v>
      </c>
      <c r="AQ113" s="826" t="n">
        <v>18.3372387458611</v>
      </c>
      <c r="AR113" s="826" t="n">
        <v>18.5646610924517</v>
      </c>
      <c r="AS113" s="826" t="n">
        <v>18.7923750061532</v>
      </c>
      <c r="AT113" s="826" t="n">
        <v>19.0197973527437</v>
      </c>
      <c r="AU113" s="826" t="n">
        <v>19.2472196993343</v>
      </c>
      <c r="AV113" s="826" t="n">
        <v>19.4749336130358</v>
      </c>
      <c r="AW113" s="826" t="n">
        <v>19.7023559596263</v>
      </c>
      <c r="AX113" s="826" t="n">
        <v>19.9297783062169</v>
      </c>
      <c r="AY113" s="826" t="n">
        <v>20.1589500554735</v>
      </c>
      <c r="AZ113" s="826" t="n">
        <v>20.3907459087292</v>
      </c>
      <c r="BA113" s="826" t="n">
        <v>20.6251658659841</v>
      </c>
      <c r="BB113" s="826" t="n">
        <v>20.8625014943491</v>
      </c>
      <c r="BC113" s="826" t="n">
        <v>21.1021696596022</v>
      </c>
      <c r="BD113" s="826" t="n">
        <v>21.3450450630764</v>
      </c>
      <c r="BE113" s="826" t="n">
        <v>21.5905445705498</v>
      </c>
      <c r="BF113" s="826" t="n">
        <v>21.8395428833553</v>
      </c>
      <c r="BG113" s="826" t="n">
        <v>22.0905821659379</v>
      </c>
      <c r="BH113" s="826" t="n">
        <v>22.3442455525197</v>
      </c>
      <c r="BI113" s="826" t="n">
        <v>22.6016993115446</v>
      </c>
      <c r="BJ113" s="826" t="n">
        <v>22.8614856074576</v>
      </c>
      <c r="BK113" s="826" t="n">
        <v>23.1247707087028</v>
      </c>
      <c r="BL113" s="826" t="n">
        <v>23.3909714810581</v>
      </c>
    </row>
    <row r="114" customFormat="false" ht="13.2" hidden="false" customHeight="false" outlineLevel="0" collapsed="false">
      <c r="A114" s="825" t="n">
        <v>147</v>
      </c>
      <c r="B114" s="826" t="n">
        <v>26165.0336515345</v>
      </c>
      <c r="C114" s="826" t="n">
        <v>26525.293602959</v>
      </c>
      <c r="D114" s="826" t="n">
        <v>26886.0154261161</v>
      </c>
      <c r="E114" s="826" t="n">
        <v>27246.2753775405</v>
      </c>
      <c r="F114" s="826" t="n">
        <v>27606.0734572324</v>
      </c>
      <c r="G114" s="826" t="n">
        <v>27966.7952803895</v>
      </c>
      <c r="H114" s="826" t="n">
        <v>28327.055231814</v>
      </c>
      <c r="I114" s="826" t="n">
        <v>28687.3151832385</v>
      </c>
      <c r="J114" s="826" t="n">
        <v>29048.0370063955</v>
      </c>
      <c r="K114" s="826" t="n">
        <v>29408.29695782</v>
      </c>
      <c r="L114" s="826" t="n">
        <v>29769.0187809771</v>
      </c>
      <c r="M114" s="826" t="n">
        <v>30129.2787324016</v>
      </c>
      <c r="N114" s="826" t="n">
        <v>30489.5386838261</v>
      </c>
      <c r="O114" s="826" t="n">
        <v>30850.2605069831</v>
      </c>
      <c r="P114" s="826" t="n">
        <v>31210.5204584076</v>
      </c>
      <c r="Q114" s="826" t="n">
        <v>31570.7804098321</v>
      </c>
      <c r="R114" s="826" t="n">
        <v>31933.8115916522</v>
      </c>
      <c r="S114" s="826" t="n">
        <v>32300.9996190656</v>
      </c>
      <c r="T114" s="826" t="n">
        <v>32672.3444920723</v>
      </c>
      <c r="U114" s="826" t="n">
        <v>33048.3080824051</v>
      </c>
      <c r="V114" s="826" t="n">
        <v>33427.9666465986</v>
      </c>
      <c r="W114" s="826" t="n">
        <v>33812.7057998506</v>
      </c>
      <c r="X114" s="826" t="n">
        <v>34201.601798696</v>
      </c>
      <c r="Y114" s="826" t="n">
        <v>34596.0402583326</v>
      </c>
      <c r="Z114" s="826" t="n">
        <v>34993.7118200973</v>
      </c>
      <c r="AA114" s="826" t="n">
        <v>35395.5402274554</v>
      </c>
      <c r="AB114" s="826" t="n">
        <v>35803.3729673372</v>
      </c>
      <c r="AC114" s="826" t="n">
        <v>36214.9006810797</v>
      </c>
      <c r="AD114" s="826" t="n">
        <v>36631.9708556135</v>
      </c>
      <c r="AE114" s="826" t="n">
        <v>37053.6597474732</v>
      </c>
      <c r="AH114" s="825" t="n">
        <v>147</v>
      </c>
      <c r="AI114" s="826" t="n">
        <v>792.829288267913</v>
      </c>
      <c r="AJ114" s="826" t="n">
        <v>803.745560904259</v>
      </c>
      <c r="AK114" s="826" t="n">
        <v>814.675828761933</v>
      </c>
      <c r="AL114" s="826" t="n">
        <v>825.592101398278</v>
      </c>
      <c r="AM114" s="826" t="n">
        <v>836.494378813295</v>
      </c>
      <c r="AN114" s="826" t="n">
        <v>847.424646670969</v>
      </c>
      <c r="AO114" s="826" t="n">
        <v>858.340919307314</v>
      </c>
      <c r="AP114" s="826" t="n">
        <v>869.25719194366</v>
      </c>
      <c r="AQ114" s="826" t="n">
        <v>880.187459801334</v>
      </c>
      <c r="AR114" s="826" t="n">
        <v>891.10373243768</v>
      </c>
      <c r="AS114" s="826" t="n">
        <v>902.034000295354</v>
      </c>
      <c r="AT114" s="826" t="n">
        <v>912.950272931699</v>
      </c>
      <c r="AU114" s="826" t="n">
        <v>923.866545568045</v>
      </c>
      <c r="AV114" s="826" t="n">
        <v>934.796813425719</v>
      </c>
      <c r="AW114" s="826" t="n">
        <v>945.713086062064</v>
      </c>
      <c r="AX114" s="826" t="n">
        <v>956.62935869841</v>
      </c>
      <c r="AY114" s="826" t="n">
        <v>967.629602662727</v>
      </c>
      <c r="AZ114" s="826" t="n">
        <v>978.755803619002</v>
      </c>
      <c r="BA114" s="826" t="n">
        <v>990.007961567236</v>
      </c>
      <c r="BB114" s="826" t="n">
        <v>1001.40007172876</v>
      </c>
      <c r="BC114" s="826" t="n">
        <v>1012.9041436609</v>
      </c>
      <c r="BD114" s="826" t="n">
        <v>1024.56216302767</v>
      </c>
      <c r="BE114" s="826" t="n">
        <v>1036.34613938639</v>
      </c>
      <c r="BF114" s="826" t="n">
        <v>1048.29805840105</v>
      </c>
      <c r="BG114" s="826" t="n">
        <v>1060.34794396502</v>
      </c>
      <c r="BH114" s="826" t="n">
        <v>1072.52378652094</v>
      </c>
      <c r="BI114" s="826" t="n">
        <v>1084.88156695414</v>
      </c>
      <c r="BJ114" s="826" t="n">
        <v>1097.35130915797</v>
      </c>
      <c r="BK114" s="826" t="n">
        <v>1109.98899401774</v>
      </c>
      <c r="BL114" s="826" t="n">
        <v>1122.76663109079</v>
      </c>
    </row>
    <row r="115" customFormat="false" ht="13.2" hidden="false" customHeight="false" outlineLevel="0" collapsed="false">
      <c r="A115" s="825" t="n">
        <v>181</v>
      </c>
      <c r="B115" s="826" t="n">
        <v>0</v>
      </c>
      <c r="C115" s="826" t="n">
        <v>0</v>
      </c>
      <c r="D115" s="826" t="n">
        <v>0</v>
      </c>
      <c r="E115" s="826" t="n">
        <v>0</v>
      </c>
      <c r="F115" s="826" t="n">
        <v>0</v>
      </c>
      <c r="G115" s="826" t="n">
        <v>0</v>
      </c>
      <c r="H115" s="826" t="n">
        <v>0</v>
      </c>
      <c r="I115" s="826" t="n">
        <v>0</v>
      </c>
      <c r="J115" s="826" t="n">
        <v>0</v>
      </c>
      <c r="K115" s="826" t="n">
        <v>0</v>
      </c>
      <c r="L115" s="826" t="n">
        <v>0</v>
      </c>
      <c r="M115" s="826" t="n">
        <v>0</v>
      </c>
      <c r="N115" s="826" t="n">
        <v>0</v>
      </c>
      <c r="O115" s="826" t="n">
        <v>0</v>
      </c>
      <c r="P115" s="826" t="n">
        <v>0</v>
      </c>
      <c r="Q115" s="826" t="n">
        <v>0</v>
      </c>
      <c r="R115" s="826" t="n">
        <v>0</v>
      </c>
      <c r="S115" s="826" t="n">
        <v>0</v>
      </c>
      <c r="T115" s="826" t="n">
        <v>0</v>
      </c>
      <c r="U115" s="826" t="n">
        <v>0</v>
      </c>
      <c r="V115" s="826" t="n">
        <v>0</v>
      </c>
      <c r="W115" s="826" t="n">
        <v>0</v>
      </c>
      <c r="X115" s="826" t="n">
        <v>0</v>
      </c>
      <c r="Y115" s="826" t="n">
        <v>0</v>
      </c>
      <c r="Z115" s="826" t="n">
        <v>0</v>
      </c>
      <c r="AA115" s="826" t="n">
        <v>0</v>
      </c>
      <c r="AB115" s="826" t="n">
        <v>0</v>
      </c>
      <c r="AC115" s="826" t="n">
        <v>0</v>
      </c>
      <c r="AD115" s="826" t="n">
        <v>0</v>
      </c>
      <c r="AE115" s="826" t="n">
        <v>0</v>
      </c>
      <c r="AH115" s="825" t="n">
        <v>181</v>
      </c>
      <c r="AI115" s="826" t="n">
        <v>0</v>
      </c>
      <c r="AJ115" s="826" t="n">
        <v>0</v>
      </c>
      <c r="AK115" s="826" t="n">
        <v>0</v>
      </c>
      <c r="AL115" s="826" t="n">
        <v>0</v>
      </c>
      <c r="AM115" s="826" t="n">
        <v>0</v>
      </c>
      <c r="AN115" s="826" t="n">
        <v>0</v>
      </c>
      <c r="AO115" s="826" t="n">
        <v>0</v>
      </c>
      <c r="AP115" s="826" t="n">
        <v>0</v>
      </c>
      <c r="AQ115" s="826" t="n">
        <v>0</v>
      </c>
      <c r="AR115" s="826" t="n">
        <v>0</v>
      </c>
      <c r="AS115" s="826" t="n">
        <v>0</v>
      </c>
      <c r="AT115" s="826" t="n">
        <v>0</v>
      </c>
      <c r="AU115" s="826" t="n">
        <v>0</v>
      </c>
      <c r="AV115" s="826" t="n">
        <v>0</v>
      </c>
      <c r="AW115" s="826" t="n">
        <v>0</v>
      </c>
      <c r="AX115" s="826" t="n">
        <v>0</v>
      </c>
      <c r="AY115" s="826" t="n">
        <v>0</v>
      </c>
      <c r="AZ115" s="826" t="n">
        <v>0</v>
      </c>
      <c r="BA115" s="826" t="n">
        <v>0</v>
      </c>
      <c r="BB115" s="826" t="n">
        <v>0</v>
      </c>
      <c r="BC115" s="826" t="n">
        <v>0</v>
      </c>
      <c r="BD115" s="826" t="n">
        <v>0</v>
      </c>
      <c r="BE115" s="826" t="n">
        <v>0</v>
      </c>
      <c r="BF115" s="826" t="n">
        <v>0</v>
      </c>
      <c r="BG115" s="826" t="n">
        <v>0</v>
      </c>
      <c r="BH115" s="826" t="n">
        <v>0</v>
      </c>
      <c r="BI115" s="826" t="n">
        <v>0</v>
      </c>
      <c r="BJ115" s="826" t="n">
        <v>0</v>
      </c>
      <c r="BK115" s="826" t="n">
        <v>0</v>
      </c>
      <c r="BL115" s="826" t="n">
        <v>0</v>
      </c>
    </row>
    <row r="116" customFormat="false" ht="13.2" hidden="false" customHeight="false" outlineLevel="0" collapsed="false">
      <c r="A116" s="825" t="n">
        <v>280</v>
      </c>
      <c r="B116" s="826" t="n">
        <v>0</v>
      </c>
      <c r="C116" s="826" t="n">
        <v>0</v>
      </c>
      <c r="D116" s="826" t="n">
        <v>0</v>
      </c>
      <c r="E116" s="826" t="n">
        <v>0</v>
      </c>
      <c r="F116" s="826" t="n">
        <v>0</v>
      </c>
      <c r="G116" s="826" t="n">
        <v>0</v>
      </c>
      <c r="H116" s="826" t="n">
        <v>0</v>
      </c>
      <c r="I116" s="826" t="n">
        <v>0</v>
      </c>
      <c r="J116" s="826" t="n">
        <v>0</v>
      </c>
      <c r="K116" s="826" t="n">
        <v>0</v>
      </c>
      <c r="L116" s="826" t="n">
        <v>0</v>
      </c>
      <c r="M116" s="826" t="n">
        <v>0</v>
      </c>
      <c r="N116" s="826" t="n">
        <v>0</v>
      </c>
      <c r="O116" s="826" t="n">
        <v>0</v>
      </c>
      <c r="P116" s="826" t="n">
        <v>0</v>
      </c>
      <c r="Q116" s="826" t="n">
        <v>0</v>
      </c>
      <c r="R116" s="826" t="n">
        <v>0</v>
      </c>
      <c r="S116" s="826" t="n">
        <v>0</v>
      </c>
      <c r="T116" s="826" t="n">
        <v>0</v>
      </c>
      <c r="U116" s="826" t="n">
        <v>0</v>
      </c>
      <c r="V116" s="826" t="n">
        <v>0</v>
      </c>
      <c r="W116" s="826" t="n">
        <v>0</v>
      </c>
      <c r="X116" s="826" t="n">
        <v>0</v>
      </c>
      <c r="Y116" s="826" t="n">
        <v>0</v>
      </c>
      <c r="Z116" s="826" t="n">
        <v>0</v>
      </c>
      <c r="AA116" s="826" t="n">
        <v>0</v>
      </c>
      <c r="AB116" s="826" t="n">
        <v>0</v>
      </c>
      <c r="AC116" s="826" t="n">
        <v>0</v>
      </c>
      <c r="AD116" s="826" t="n">
        <v>0</v>
      </c>
      <c r="AE116" s="826" t="n">
        <v>0</v>
      </c>
      <c r="AH116" s="825" t="n">
        <v>280</v>
      </c>
      <c r="AI116" s="826" t="n">
        <v>0</v>
      </c>
      <c r="AJ116" s="826" t="n">
        <v>0</v>
      </c>
      <c r="AK116" s="826" t="n">
        <v>0</v>
      </c>
      <c r="AL116" s="826" t="n">
        <v>0</v>
      </c>
      <c r="AM116" s="826" t="n">
        <v>0</v>
      </c>
      <c r="AN116" s="826" t="n">
        <v>0</v>
      </c>
      <c r="AO116" s="826" t="n">
        <v>0</v>
      </c>
      <c r="AP116" s="826" t="n">
        <v>0</v>
      </c>
      <c r="AQ116" s="826" t="n">
        <v>0</v>
      </c>
      <c r="AR116" s="826" t="n">
        <v>0</v>
      </c>
      <c r="AS116" s="826" t="n">
        <v>0</v>
      </c>
      <c r="AT116" s="826" t="n">
        <v>0</v>
      </c>
      <c r="AU116" s="826" t="n">
        <v>0</v>
      </c>
      <c r="AV116" s="826" t="n">
        <v>0</v>
      </c>
      <c r="AW116" s="826" t="n">
        <v>0</v>
      </c>
      <c r="AX116" s="826" t="n">
        <v>0</v>
      </c>
      <c r="AY116" s="826" t="n">
        <v>0</v>
      </c>
      <c r="AZ116" s="826" t="n">
        <v>0</v>
      </c>
      <c r="BA116" s="826" t="n">
        <v>0</v>
      </c>
      <c r="BB116" s="826" t="n">
        <v>0</v>
      </c>
      <c r="BC116" s="826" t="n">
        <v>0</v>
      </c>
      <c r="BD116" s="826" t="n">
        <v>0</v>
      </c>
      <c r="BE116" s="826" t="n">
        <v>0</v>
      </c>
      <c r="BF116" s="826" t="n">
        <v>0</v>
      </c>
      <c r="BG116" s="826" t="n">
        <v>0</v>
      </c>
      <c r="BH116" s="826" t="n">
        <v>0</v>
      </c>
      <c r="BI116" s="826" t="n">
        <v>0</v>
      </c>
      <c r="BJ116" s="826" t="n">
        <v>0</v>
      </c>
      <c r="BK116" s="826" t="n">
        <v>0</v>
      </c>
      <c r="BL116" s="826" t="n">
        <v>0</v>
      </c>
    </row>
    <row r="117" customFormat="false" ht="13.2" hidden="false" customHeight="false" outlineLevel="0" collapsed="false">
      <c r="A117" s="825" t="n">
        <v>318</v>
      </c>
      <c r="B117" s="826" t="n">
        <v>0</v>
      </c>
      <c r="C117" s="826" t="n">
        <v>0</v>
      </c>
      <c r="D117" s="826" t="n">
        <v>0</v>
      </c>
      <c r="E117" s="826" t="n">
        <v>0</v>
      </c>
      <c r="F117" s="826" t="n">
        <v>0</v>
      </c>
      <c r="G117" s="826" t="n">
        <v>0</v>
      </c>
      <c r="H117" s="826" t="n">
        <v>0</v>
      </c>
      <c r="I117" s="826" t="n">
        <v>0</v>
      </c>
      <c r="J117" s="826" t="n">
        <v>0</v>
      </c>
      <c r="K117" s="826" t="n">
        <v>0</v>
      </c>
      <c r="L117" s="826" t="n">
        <v>0</v>
      </c>
      <c r="M117" s="826" t="n">
        <v>0</v>
      </c>
      <c r="N117" s="826" t="n">
        <v>0</v>
      </c>
      <c r="O117" s="826" t="n">
        <v>0</v>
      </c>
      <c r="P117" s="826" t="n">
        <v>0</v>
      </c>
      <c r="Q117" s="826" t="n">
        <v>0</v>
      </c>
      <c r="R117" s="826" t="n">
        <v>0</v>
      </c>
      <c r="S117" s="826" t="n">
        <v>0</v>
      </c>
      <c r="T117" s="826" t="n">
        <v>0</v>
      </c>
      <c r="U117" s="826" t="n">
        <v>0</v>
      </c>
      <c r="V117" s="826" t="n">
        <v>0</v>
      </c>
      <c r="W117" s="826" t="n">
        <v>0</v>
      </c>
      <c r="X117" s="826" t="n">
        <v>0</v>
      </c>
      <c r="Y117" s="826" t="n">
        <v>0</v>
      </c>
      <c r="Z117" s="826" t="n">
        <v>0</v>
      </c>
      <c r="AA117" s="826" t="n">
        <v>0</v>
      </c>
      <c r="AB117" s="826" t="n">
        <v>0</v>
      </c>
      <c r="AC117" s="826" t="n">
        <v>0</v>
      </c>
      <c r="AD117" s="826" t="n">
        <v>0</v>
      </c>
      <c r="AE117" s="826" t="n">
        <v>0</v>
      </c>
      <c r="AH117" s="825" t="n">
        <v>318</v>
      </c>
      <c r="AI117" s="826" t="n">
        <v>0</v>
      </c>
      <c r="AJ117" s="826" t="n">
        <v>0</v>
      </c>
      <c r="AK117" s="826" t="n">
        <v>0</v>
      </c>
      <c r="AL117" s="826" t="n">
        <v>0</v>
      </c>
      <c r="AM117" s="826" t="n">
        <v>0</v>
      </c>
      <c r="AN117" s="826" t="n">
        <v>0</v>
      </c>
      <c r="AO117" s="826" t="n">
        <v>0</v>
      </c>
      <c r="AP117" s="826" t="n">
        <v>0</v>
      </c>
      <c r="AQ117" s="826" t="n">
        <v>0</v>
      </c>
      <c r="AR117" s="826" t="n">
        <v>0</v>
      </c>
      <c r="AS117" s="826" t="n">
        <v>0</v>
      </c>
      <c r="AT117" s="826" t="n">
        <v>0</v>
      </c>
      <c r="AU117" s="826" t="n">
        <v>0</v>
      </c>
      <c r="AV117" s="826" t="n">
        <v>0</v>
      </c>
      <c r="AW117" s="826" t="n">
        <v>0</v>
      </c>
      <c r="AX117" s="826" t="n">
        <v>0</v>
      </c>
      <c r="AY117" s="826" t="n">
        <v>0</v>
      </c>
      <c r="AZ117" s="826" t="n">
        <v>0</v>
      </c>
      <c r="BA117" s="826" t="n">
        <v>0</v>
      </c>
      <c r="BB117" s="826" t="n">
        <v>0</v>
      </c>
      <c r="BC117" s="826" t="n">
        <v>0</v>
      </c>
      <c r="BD117" s="826" t="n">
        <v>0</v>
      </c>
      <c r="BE117" s="826" t="n">
        <v>0</v>
      </c>
      <c r="BF117" s="826" t="n">
        <v>0</v>
      </c>
      <c r="BG117" s="826" t="n">
        <v>0</v>
      </c>
      <c r="BH117" s="826" t="n">
        <v>0</v>
      </c>
      <c r="BI117" s="826" t="n">
        <v>0</v>
      </c>
      <c r="BJ117" s="826" t="n">
        <v>0</v>
      </c>
      <c r="BK117" s="826" t="n">
        <v>0</v>
      </c>
      <c r="BL117" s="826" t="n">
        <v>0</v>
      </c>
    </row>
    <row r="118" customFormat="false" ht="13.2" hidden="false" customHeight="false" outlineLevel="0" collapsed="false">
      <c r="A118" s="825" t="n">
        <v>705</v>
      </c>
      <c r="B118" s="826" t="n">
        <v>0</v>
      </c>
      <c r="C118" s="826" t="n">
        <v>0</v>
      </c>
      <c r="D118" s="826" t="n">
        <v>0</v>
      </c>
      <c r="E118" s="826" t="n">
        <v>0</v>
      </c>
      <c r="F118" s="826" t="n">
        <v>0</v>
      </c>
      <c r="G118" s="826" t="n">
        <v>0</v>
      </c>
      <c r="H118" s="826" t="n">
        <v>0</v>
      </c>
      <c r="I118" s="826" t="n">
        <v>0</v>
      </c>
      <c r="J118" s="826" t="n">
        <v>0</v>
      </c>
      <c r="K118" s="826" t="n">
        <v>0</v>
      </c>
      <c r="L118" s="826" t="n">
        <v>0</v>
      </c>
      <c r="M118" s="826" t="n">
        <v>0</v>
      </c>
      <c r="N118" s="826" t="n">
        <v>0</v>
      </c>
      <c r="O118" s="826" t="n">
        <v>0</v>
      </c>
      <c r="P118" s="826" t="n">
        <v>0</v>
      </c>
      <c r="Q118" s="826" t="n">
        <v>0</v>
      </c>
      <c r="R118" s="826" t="n">
        <v>0</v>
      </c>
      <c r="S118" s="826" t="n">
        <v>0</v>
      </c>
      <c r="T118" s="826" t="n">
        <v>0</v>
      </c>
      <c r="U118" s="826" t="n">
        <v>0</v>
      </c>
      <c r="V118" s="826" t="n">
        <v>0</v>
      </c>
      <c r="W118" s="826" t="n">
        <v>0</v>
      </c>
      <c r="X118" s="826" t="n">
        <v>0</v>
      </c>
      <c r="Y118" s="826" t="n">
        <v>0</v>
      </c>
      <c r="Z118" s="826" t="n">
        <v>0</v>
      </c>
      <c r="AA118" s="826" t="n">
        <v>0</v>
      </c>
      <c r="AB118" s="826" t="n">
        <v>0</v>
      </c>
      <c r="AC118" s="826" t="n">
        <v>0</v>
      </c>
      <c r="AD118" s="826" t="n">
        <v>0</v>
      </c>
      <c r="AE118" s="826" t="n">
        <v>0</v>
      </c>
      <c r="AH118" s="825" t="n">
        <v>705</v>
      </c>
      <c r="AI118" s="826" t="n">
        <v>0</v>
      </c>
      <c r="AJ118" s="826" t="n">
        <v>0</v>
      </c>
      <c r="AK118" s="826" t="n">
        <v>0</v>
      </c>
      <c r="AL118" s="826" t="n">
        <v>0</v>
      </c>
      <c r="AM118" s="826" t="n">
        <v>0</v>
      </c>
      <c r="AN118" s="826" t="n">
        <v>0</v>
      </c>
      <c r="AO118" s="826" t="n">
        <v>0</v>
      </c>
      <c r="AP118" s="826" t="n">
        <v>0</v>
      </c>
      <c r="AQ118" s="826" t="n">
        <v>0</v>
      </c>
      <c r="AR118" s="826" t="n">
        <v>0</v>
      </c>
      <c r="AS118" s="826" t="n">
        <v>0</v>
      </c>
      <c r="AT118" s="826" t="n">
        <v>0</v>
      </c>
      <c r="AU118" s="826" t="n">
        <v>0</v>
      </c>
      <c r="AV118" s="826" t="n">
        <v>0</v>
      </c>
      <c r="AW118" s="826" t="n">
        <v>0</v>
      </c>
      <c r="AX118" s="826" t="n">
        <v>0</v>
      </c>
      <c r="AY118" s="826" t="n">
        <v>0</v>
      </c>
      <c r="AZ118" s="826" t="n">
        <v>0</v>
      </c>
      <c r="BA118" s="826" t="n">
        <v>0</v>
      </c>
      <c r="BB118" s="826" t="n">
        <v>0</v>
      </c>
      <c r="BC118" s="826" t="n">
        <v>0</v>
      </c>
      <c r="BD118" s="826" t="n">
        <v>0</v>
      </c>
      <c r="BE118" s="826" t="n">
        <v>0</v>
      </c>
      <c r="BF118" s="826" t="n">
        <v>0</v>
      </c>
      <c r="BG118" s="826" t="n">
        <v>0</v>
      </c>
      <c r="BH118" s="826" t="n">
        <v>0</v>
      </c>
      <c r="BI118" s="826" t="n">
        <v>0</v>
      </c>
      <c r="BJ118" s="826" t="n">
        <v>0</v>
      </c>
      <c r="BK118" s="826" t="n">
        <v>0</v>
      </c>
      <c r="BL118" s="826" t="n">
        <v>0</v>
      </c>
    </row>
    <row r="119" customFormat="false" ht="13.2" hidden="false" customHeight="false" outlineLevel="0" collapsed="false">
      <c r="A119" s="825" t="s">
        <v>189</v>
      </c>
      <c r="B119" s="826" t="n">
        <v>68260.6254593871</v>
      </c>
      <c r="C119" s="826" t="n">
        <v>69200.4893227291</v>
      </c>
      <c r="D119" s="826" t="n">
        <v>70141.5581397421</v>
      </c>
      <c r="E119" s="826" t="n">
        <v>71081.422003084</v>
      </c>
      <c r="F119" s="826" t="n">
        <v>72020.080912755</v>
      </c>
      <c r="G119" s="826" t="n">
        <v>72961.1497297679</v>
      </c>
      <c r="H119" s="826" t="n">
        <v>73901.0135931099</v>
      </c>
      <c r="I119" s="826" t="n">
        <v>74840.8774564518</v>
      </c>
      <c r="J119" s="826" t="n">
        <v>75781.9462734647</v>
      </c>
      <c r="K119" s="826" t="n">
        <v>76721.8101368067</v>
      </c>
      <c r="L119" s="826" t="n">
        <v>77662.8789538196</v>
      </c>
      <c r="M119" s="826" t="n">
        <v>78602.7428171616</v>
      </c>
      <c r="N119" s="826" t="n">
        <v>79542.6066805036</v>
      </c>
      <c r="O119" s="826" t="n">
        <v>80483.6754975164</v>
      </c>
      <c r="P119" s="826" t="n">
        <v>81423.5393608584</v>
      </c>
      <c r="Q119" s="826" t="n">
        <v>82363.4032242003</v>
      </c>
      <c r="R119" s="826" t="n">
        <v>83310.496809568</v>
      </c>
      <c r="S119" s="826" t="n">
        <v>84268.4349779743</v>
      </c>
      <c r="T119" s="826" t="n">
        <v>85237.217729419</v>
      </c>
      <c r="U119" s="826" t="n">
        <v>86218.0500175733</v>
      </c>
      <c r="V119" s="826" t="n">
        <v>87208.5219350953</v>
      </c>
      <c r="W119" s="826" t="n">
        <v>88212.2483429976</v>
      </c>
      <c r="X119" s="826" t="n">
        <v>89226.8193339386</v>
      </c>
      <c r="Y119" s="826" t="n">
        <v>90255.8497689309</v>
      </c>
      <c r="Z119" s="826" t="n">
        <v>91293.3148796199</v>
      </c>
      <c r="AA119" s="826" t="n">
        <v>92341.6245733475</v>
      </c>
      <c r="AB119" s="826" t="n">
        <v>93405.5986647974</v>
      </c>
      <c r="AC119" s="826" t="n">
        <v>94479.2123856149</v>
      </c>
      <c r="AD119" s="826" t="n">
        <v>95567.2855504839</v>
      </c>
      <c r="AE119" s="826" t="n">
        <v>96667.4082520624</v>
      </c>
      <c r="AH119" s="825" t="s">
        <v>189</v>
      </c>
      <c r="AI119" s="826" t="n">
        <v>2940.30000218179</v>
      </c>
      <c r="AJ119" s="826" t="n">
        <v>2980.7842740565</v>
      </c>
      <c r="AK119" s="826" t="n">
        <v>3021.32044884386</v>
      </c>
      <c r="AL119" s="826" t="n">
        <v>3061.80472071856</v>
      </c>
      <c r="AM119" s="826" t="n">
        <v>3102.2370896806</v>
      </c>
      <c r="AN119" s="826" t="n">
        <v>3142.77326446796</v>
      </c>
      <c r="AO119" s="826" t="n">
        <v>3183.25753634266</v>
      </c>
      <c r="AP119" s="826" t="n">
        <v>3223.74180821736</v>
      </c>
      <c r="AQ119" s="826" t="n">
        <v>3264.27798300472</v>
      </c>
      <c r="AR119" s="826" t="n">
        <v>3304.76225487942</v>
      </c>
      <c r="AS119" s="826" t="n">
        <v>3345.29842966678</v>
      </c>
      <c r="AT119" s="826" t="n">
        <v>3385.78270154148</v>
      </c>
      <c r="AU119" s="826" t="n">
        <v>3426.26697341618</v>
      </c>
      <c r="AV119" s="826" t="n">
        <v>3466.80314820355</v>
      </c>
      <c r="AW119" s="826" t="n">
        <v>3507.28742007824</v>
      </c>
      <c r="AX119" s="826" t="n">
        <v>3547.77169195295</v>
      </c>
      <c r="AY119" s="826" t="n">
        <v>3588.56738130361</v>
      </c>
      <c r="AZ119" s="826" t="n">
        <v>3629.8301968682</v>
      </c>
      <c r="BA119" s="826" t="n">
        <v>3671.56013864674</v>
      </c>
      <c r="BB119" s="826" t="n">
        <v>3713.80910955188</v>
      </c>
      <c r="BC119" s="826" t="n">
        <v>3756.4733037583</v>
      </c>
      <c r="BD119" s="826" t="n">
        <v>3799.70843000397</v>
      </c>
      <c r="BE119" s="826" t="n">
        <v>3843.41068246358</v>
      </c>
      <c r="BF119" s="826" t="n">
        <v>3887.73576987511</v>
      </c>
      <c r="BG119" s="826" t="n">
        <v>3932.42417767526</v>
      </c>
      <c r="BH119" s="826" t="n">
        <v>3977.57971168935</v>
      </c>
      <c r="BI119" s="826" t="n">
        <v>4023.40998356802</v>
      </c>
      <c r="BJ119" s="826" t="n">
        <v>4069.65547874797</v>
      </c>
      <c r="BK119" s="826" t="n">
        <v>4116.52380887983</v>
      </c>
      <c r="BL119" s="826" t="n">
        <v>4163.9111681383</v>
      </c>
    </row>
    <row r="120" customFormat="false" ht="13.2" hidden="false" customHeight="false" outlineLevel="0" collapsed="false">
      <c r="A120" s="825" t="s">
        <v>1217</v>
      </c>
      <c r="B120" s="836" t="n">
        <v>10.1342542290401</v>
      </c>
      <c r="C120" s="836" t="n">
        <v>10.1342542290401</v>
      </c>
      <c r="D120" s="836" t="n">
        <v>10.1342542290401</v>
      </c>
      <c r="E120" s="836" t="n">
        <v>10.1342542290401</v>
      </c>
      <c r="F120" s="836" t="n">
        <v>10.1342542290401</v>
      </c>
      <c r="G120" s="836" t="n">
        <v>10.1342542290401</v>
      </c>
      <c r="H120" s="836" t="n">
        <v>10.1342542290401</v>
      </c>
      <c r="I120" s="836" t="n">
        <v>10.1342542290401</v>
      </c>
      <c r="J120" s="836" t="n">
        <v>10.1342542290401</v>
      </c>
      <c r="K120" s="836" t="n">
        <v>10.1342542290401</v>
      </c>
      <c r="L120" s="836" t="n">
        <v>10.1342542290401</v>
      </c>
      <c r="M120" s="836" t="n">
        <v>10.1342542290401</v>
      </c>
      <c r="N120" s="836" t="n">
        <v>10.1342542290401</v>
      </c>
      <c r="O120" s="836" t="n">
        <v>10.1342542290401</v>
      </c>
      <c r="P120" s="836" t="n">
        <v>10.1342542290401</v>
      </c>
      <c r="Q120" s="836" t="n">
        <v>10.1342542290401</v>
      </c>
      <c r="R120" s="836" t="n">
        <v>10.1342542290401</v>
      </c>
      <c r="S120" s="836" t="n">
        <v>10.1342542290401</v>
      </c>
      <c r="T120" s="836" t="n">
        <v>10.1342542290401</v>
      </c>
      <c r="U120" s="836" t="n">
        <v>10.1342542290401</v>
      </c>
      <c r="V120" s="836" t="n">
        <v>10.1342542290401</v>
      </c>
      <c r="W120" s="836" t="n">
        <v>10.1342542290401</v>
      </c>
      <c r="X120" s="836" t="n">
        <v>10.1342542290401</v>
      </c>
      <c r="Y120" s="836" t="n">
        <v>10.1342542290401</v>
      </c>
      <c r="Z120" s="836" t="n">
        <v>10.1342542290401</v>
      </c>
      <c r="AA120" s="836" t="n">
        <v>10.1342542290401</v>
      </c>
      <c r="AB120" s="836" t="n">
        <v>10.1342542290401</v>
      </c>
      <c r="AC120" s="836" t="n">
        <v>10.1342542290401</v>
      </c>
      <c r="AD120" s="836" t="n">
        <v>10.1342542290401</v>
      </c>
      <c r="AE120" s="836" t="n">
        <v>10.1342542290401</v>
      </c>
      <c r="AH120" s="825" t="s">
        <v>1217</v>
      </c>
      <c r="AI120" s="836" t="n">
        <v>8.32050874403816</v>
      </c>
      <c r="AJ120" s="836" t="n">
        <v>8.32050874403816</v>
      </c>
      <c r="AK120" s="836" t="n">
        <v>8.32050874403815</v>
      </c>
      <c r="AL120" s="836" t="n">
        <v>8.32050874403816</v>
      </c>
      <c r="AM120" s="836" t="n">
        <v>8.32050874403816</v>
      </c>
      <c r="AN120" s="836" t="n">
        <v>8.32050874403815</v>
      </c>
      <c r="AO120" s="836" t="n">
        <v>8.32050874403816</v>
      </c>
      <c r="AP120" s="836" t="n">
        <v>8.32050874403815</v>
      </c>
      <c r="AQ120" s="836" t="n">
        <v>8.32050874403816</v>
      </c>
      <c r="AR120" s="836" t="n">
        <v>8.32050874403816</v>
      </c>
      <c r="AS120" s="836" t="n">
        <v>8.32050874403816</v>
      </c>
      <c r="AT120" s="836" t="n">
        <v>8.32050874403816</v>
      </c>
      <c r="AU120" s="836" t="n">
        <v>8.32050874403816</v>
      </c>
      <c r="AV120" s="836" t="n">
        <v>8.32050874403816</v>
      </c>
      <c r="AW120" s="836" t="n">
        <v>8.32050874403815</v>
      </c>
      <c r="AX120" s="836" t="n">
        <v>8.32050874403816</v>
      </c>
      <c r="AY120" s="836" t="n">
        <v>8.32050874403816</v>
      </c>
      <c r="AZ120" s="836" t="n">
        <v>8.32050874403816</v>
      </c>
      <c r="BA120" s="836" t="n">
        <v>8.32050874403816</v>
      </c>
      <c r="BB120" s="836" t="n">
        <v>8.32050874403815</v>
      </c>
      <c r="BC120" s="836" t="n">
        <v>8.32050874403816</v>
      </c>
      <c r="BD120" s="836" t="n">
        <v>8.32050874403816</v>
      </c>
      <c r="BE120" s="836" t="n">
        <v>8.32050874403815</v>
      </c>
      <c r="BF120" s="836" t="n">
        <v>8.32050874403816</v>
      </c>
      <c r="BG120" s="836" t="n">
        <v>8.32050874403815</v>
      </c>
      <c r="BH120" s="836" t="n">
        <v>8.32050874403816</v>
      </c>
      <c r="BI120" s="836" t="n">
        <v>8.32050874403816</v>
      </c>
      <c r="BJ120" s="836" t="n">
        <v>8.32050874403816</v>
      </c>
      <c r="BK120" s="836" t="n">
        <v>8.32050874403816</v>
      </c>
      <c r="BL120" s="836" t="n">
        <v>8.32050874403816</v>
      </c>
    </row>
    <row r="123" customFormat="false" ht="13.2" hidden="false" customHeight="false" outlineLevel="0" collapsed="false">
      <c r="A123" s="837" t="s">
        <v>1154</v>
      </c>
      <c r="B123" s="837" t="n">
        <v>1</v>
      </c>
      <c r="C123" s="837" t="n">
        <v>2</v>
      </c>
      <c r="D123" s="837" t="n">
        <v>3</v>
      </c>
      <c r="E123" s="837" t="n">
        <v>4</v>
      </c>
      <c r="F123" s="837" t="n">
        <v>5</v>
      </c>
      <c r="G123" s="837" t="n">
        <v>6</v>
      </c>
      <c r="H123" s="837" t="n">
        <v>7</v>
      </c>
      <c r="I123" s="837" t="n">
        <v>8</v>
      </c>
      <c r="J123" s="837" t="n">
        <v>9</v>
      </c>
      <c r="K123" s="837" t="n">
        <v>10</v>
      </c>
      <c r="L123" s="837" t="n">
        <v>11</v>
      </c>
      <c r="M123" s="837" t="n">
        <v>12</v>
      </c>
      <c r="N123" s="837" t="n">
        <v>13</v>
      </c>
      <c r="O123" s="837" t="n">
        <v>14</v>
      </c>
      <c r="P123" s="837" t="n">
        <v>15</v>
      </c>
      <c r="Q123" s="837" t="n">
        <v>16</v>
      </c>
      <c r="R123" s="837" t="n">
        <v>17</v>
      </c>
      <c r="S123" s="837" t="n">
        <v>18</v>
      </c>
      <c r="T123" s="837" t="n">
        <v>19</v>
      </c>
      <c r="U123" s="837" t="n">
        <v>20</v>
      </c>
      <c r="V123" s="837" t="n">
        <v>21</v>
      </c>
      <c r="W123" s="837" t="n">
        <v>22</v>
      </c>
      <c r="X123" s="837" t="n">
        <v>23</v>
      </c>
      <c r="Y123" s="837" t="n">
        <v>24</v>
      </c>
      <c r="Z123" s="837" t="n">
        <v>25</v>
      </c>
      <c r="AA123" s="837" t="n">
        <v>26</v>
      </c>
      <c r="AB123" s="837" t="n">
        <v>27</v>
      </c>
      <c r="AC123" s="837" t="n">
        <v>28</v>
      </c>
      <c r="AD123" s="837" t="n">
        <v>29</v>
      </c>
      <c r="AE123" s="837" t="n">
        <v>30</v>
      </c>
      <c r="AH123" s="837" t="s">
        <v>1154</v>
      </c>
      <c r="AI123" s="837" t="n">
        <v>1</v>
      </c>
      <c r="AJ123" s="837" t="n">
        <v>2</v>
      </c>
      <c r="AK123" s="837" t="n">
        <v>3</v>
      </c>
      <c r="AL123" s="837" t="n">
        <v>4</v>
      </c>
      <c r="AM123" s="837" t="n">
        <v>5</v>
      </c>
      <c r="AN123" s="837" t="n">
        <v>6</v>
      </c>
      <c r="AO123" s="837" t="n">
        <v>7</v>
      </c>
      <c r="AP123" s="837" t="n">
        <v>8</v>
      </c>
      <c r="AQ123" s="837" t="n">
        <v>9</v>
      </c>
      <c r="AR123" s="837" t="n">
        <v>10</v>
      </c>
      <c r="AS123" s="837" t="n">
        <v>11</v>
      </c>
      <c r="AT123" s="837" t="n">
        <v>12</v>
      </c>
      <c r="AU123" s="837" t="n">
        <v>13</v>
      </c>
      <c r="AV123" s="837" t="n">
        <v>14</v>
      </c>
      <c r="AW123" s="837" t="n">
        <v>15</v>
      </c>
      <c r="AX123" s="837" t="n">
        <v>16</v>
      </c>
      <c r="AY123" s="837" t="n">
        <v>17</v>
      </c>
      <c r="AZ123" s="837" t="n">
        <v>18</v>
      </c>
      <c r="BA123" s="837" t="n">
        <v>19</v>
      </c>
      <c r="BB123" s="837" t="n">
        <v>20</v>
      </c>
      <c r="BC123" s="837" t="n">
        <v>21</v>
      </c>
      <c r="BD123" s="837" t="n">
        <v>22</v>
      </c>
      <c r="BE123" s="837" t="n">
        <v>23</v>
      </c>
      <c r="BF123" s="837" t="n">
        <v>24</v>
      </c>
      <c r="BG123" s="837" t="n">
        <v>25</v>
      </c>
      <c r="BH123" s="837" t="n">
        <v>26</v>
      </c>
      <c r="BI123" s="837" t="n">
        <v>27</v>
      </c>
      <c r="BJ123" s="837" t="n">
        <v>28</v>
      </c>
      <c r="BK123" s="837" t="n">
        <v>29</v>
      </c>
      <c r="BL123" s="837" t="n">
        <v>30</v>
      </c>
    </row>
    <row r="124" customFormat="false" ht="13.2" hidden="false" customHeight="false" outlineLevel="0" collapsed="false">
      <c r="A124" s="825" t="n">
        <v>0</v>
      </c>
      <c r="B124" s="826" t="n">
        <v>0</v>
      </c>
      <c r="C124" s="826" t="n">
        <v>0</v>
      </c>
      <c r="D124" s="826" t="n">
        <v>0</v>
      </c>
      <c r="E124" s="826" t="n">
        <v>0</v>
      </c>
      <c r="F124" s="826" t="n">
        <v>0</v>
      </c>
      <c r="G124" s="826" t="n">
        <v>0</v>
      </c>
      <c r="H124" s="826" t="n">
        <v>0</v>
      </c>
      <c r="I124" s="826" t="n">
        <v>0</v>
      </c>
      <c r="J124" s="826" t="n">
        <v>0</v>
      </c>
      <c r="K124" s="826" t="n">
        <v>0</v>
      </c>
      <c r="L124" s="826" t="n">
        <v>0</v>
      </c>
      <c r="M124" s="826" t="n">
        <v>0</v>
      </c>
      <c r="N124" s="826" t="n">
        <v>0</v>
      </c>
      <c r="O124" s="826" t="n">
        <v>0</v>
      </c>
      <c r="P124" s="826" t="n">
        <v>0</v>
      </c>
      <c r="Q124" s="826" t="n">
        <v>0</v>
      </c>
      <c r="R124" s="826" t="n">
        <v>0</v>
      </c>
      <c r="S124" s="826" t="n">
        <v>0</v>
      </c>
      <c r="T124" s="826" t="n">
        <v>0</v>
      </c>
      <c r="U124" s="826" t="n">
        <v>0</v>
      </c>
      <c r="V124" s="826" t="n">
        <v>0</v>
      </c>
      <c r="W124" s="826" t="n">
        <v>0</v>
      </c>
      <c r="X124" s="826" t="n">
        <v>0</v>
      </c>
      <c r="Y124" s="826" t="n">
        <v>0</v>
      </c>
      <c r="Z124" s="826" t="n">
        <v>0</v>
      </c>
      <c r="AA124" s="826" t="n">
        <v>0</v>
      </c>
      <c r="AB124" s="826" t="n">
        <v>0</v>
      </c>
      <c r="AC124" s="826" t="n">
        <v>0</v>
      </c>
      <c r="AD124" s="826" t="n">
        <v>0</v>
      </c>
      <c r="AE124" s="826" t="n">
        <v>0</v>
      </c>
      <c r="AH124" s="825" t="n">
        <v>0</v>
      </c>
      <c r="AI124" s="826" t="n">
        <v>0</v>
      </c>
      <c r="AJ124" s="826" t="n">
        <v>0</v>
      </c>
      <c r="AK124" s="826" t="n">
        <v>0</v>
      </c>
      <c r="AL124" s="826" t="n">
        <v>0</v>
      </c>
      <c r="AM124" s="826" t="n">
        <v>0</v>
      </c>
      <c r="AN124" s="826" t="n">
        <v>0</v>
      </c>
      <c r="AO124" s="826" t="n">
        <v>0</v>
      </c>
      <c r="AP124" s="826" t="n">
        <v>0</v>
      </c>
      <c r="AQ124" s="826" t="n">
        <v>0</v>
      </c>
      <c r="AR124" s="826" t="n">
        <v>0</v>
      </c>
      <c r="AS124" s="826" t="n">
        <v>0</v>
      </c>
      <c r="AT124" s="826" t="n">
        <v>0</v>
      </c>
      <c r="AU124" s="826" t="n">
        <v>0</v>
      </c>
      <c r="AV124" s="826" t="n">
        <v>0</v>
      </c>
      <c r="AW124" s="826" t="n">
        <v>0</v>
      </c>
      <c r="AX124" s="826" t="n">
        <v>0</v>
      </c>
      <c r="AY124" s="826" t="n">
        <v>0</v>
      </c>
      <c r="AZ124" s="826" t="n">
        <v>0</v>
      </c>
      <c r="BA124" s="826" t="n">
        <v>0</v>
      </c>
      <c r="BB124" s="826" t="n">
        <v>0</v>
      </c>
      <c r="BC124" s="826" t="n">
        <v>0</v>
      </c>
      <c r="BD124" s="826" t="n">
        <v>0</v>
      </c>
      <c r="BE124" s="826" t="n">
        <v>0</v>
      </c>
      <c r="BF124" s="826" t="n">
        <v>0</v>
      </c>
      <c r="BG124" s="826" t="n">
        <v>0</v>
      </c>
      <c r="BH124" s="826" t="n">
        <v>0</v>
      </c>
      <c r="BI124" s="826" t="n">
        <v>0</v>
      </c>
      <c r="BJ124" s="826" t="n">
        <v>0</v>
      </c>
      <c r="BK124" s="826" t="n">
        <v>0</v>
      </c>
      <c r="BL124" s="826" t="n">
        <v>0</v>
      </c>
    </row>
    <row r="125" customFormat="false" ht="13.2" hidden="false" customHeight="false" outlineLevel="0" collapsed="false">
      <c r="A125" s="825" t="n">
        <v>1</v>
      </c>
      <c r="B125" s="826" t="n">
        <v>21.4169596612604</v>
      </c>
      <c r="C125" s="826" t="n">
        <v>21.7118445427394</v>
      </c>
      <c r="D125" s="826" t="n">
        <v>22.0071074817587</v>
      </c>
      <c r="E125" s="826" t="n">
        <v>22.3019923632377</v>
      </c>
      <c r="F125" s="826" t="n">
        <v>22.5964991871763</v>
      </c>
      <c r="G125" s="826" t="n">
        <v>22.8917621261956</v>
      </c>
      <c r="H125" s="826" t="n">
        <v>23.1866470076746</v>
      </c>
      <c r="I125" s="826" t="n">
        <v>23.4815318891535</v>
      </c>
      <c r="J125" s="826" t="n">
        <v>23.7767948281728</v>
      </c>
      <c r="K125" s="826" t="n">
        <v>24.0716797096518</v>
      </c>
      <c r="L125" s="826" t="n">
        <v>24.3669426486711</v>
      </c>
      <c r="M125" s="826" t="n">
        <v>24.6618275301501</v>
      </c>
      <c r="N125" s="826" t="n">
        <v>24.9567124116291</v>
      </c>
      <c r="O125" s="826" t="n">
        <v>25.2519753506484</v>
      </c>
      <c r="P125" s="826" t="n">
        <v>25.5468602321273</v>
      </c>
      <c r="Q125" s="826" t="n">
        <v>25.8417451136063</v>
      </c>
      <c r="R125" s="826" t="n">
        <v>26.1388983403274</v>
      </c>
      <c r="S125" s="826" t="n">
        <v>26.4394540849117</v>
      </c>
      <c r="T125" s="826" t="n">
        <v>26.7434123473593</v>
      </c>
      <c r="U125" s="826" t="n">
        <v>27.0511511852104</v>
      </c>
      <c r="V125" s="826" t="n">
        <v>27.3619144833844</v>
      </c>
      <c r="W125" s="826" t="n">
        <v>27.6768364145023</v>
      </c>
      <c r="X125" s="826" t="n">
        <v>27.9951608634834</v>
      </c>
      <c r="Y125" s="826" t="n">
        <v>28.3180220029489</v>
      </c>
      <c r="Z125" s="826" t="n">
        <v>28.6435295451968</v>
      </c>
      <c r="AA125" s="826" t="n">
        <v>28.9724396053079</v>
      </c>
      <c r="AB125" s="826" t="n">
        <v>29.3062644134437</v>
      </c>
      <c r="AC125" s="826" t="n">
        <v>29.6431136819024</v>
      </c>
      <c r="AD125" s="826" t="n">
        <v>29.9844996408453</v>
      </c>
      <c r="AE125" s="826" t="n">
        <v>30.3296661751919</v>
      </c>
      <c r="AH125" s="825" t="n">
        <v>1</v>
      </c>
      <c r="AI125" s="826" t="n">
        <v>21.4169596612604</v>
      </c>
      <c r="AJ125" s="826" t="n">
        <v>21.7118445427394</v>
      </c>
      <c r="AK125" s="826" t="n">
        <v>22.0071074817587</v>
      </c>
      <c r="AL125" s="826" t="n">
        <v>22.3019923632377</v>
      </c>
      <c r="AM125" s="826" t="n">
        <v>22.5964991871763</v>
      </c>
      <c r="AN125" s="826" t="n">
        <v>22.8917621261956</v>
      </c>
      <c r="AO125" s="826" t="n">
        <v>23.1866470076746</v>
      </c>
      <c r="AP125" s="826" t="n">
        <v>23.4815318891535</v>
      </c>
      <c r="AQ125" s="826" t="n">
        <v>23.7767948281728</v>
      </c>
      <c r="AR125" s="826" t="n">
        <v>24.0716797096518</v>
      </c>
      <c r="AS125" s="826" t="n">
        <v>24.3669426486711</v>
      </c>
      <c r="AT125" s="826" t="n">
        <v>24.6618275301501</v>
      </c>
      <c r="AU125" s="826" t="n">
        <v>24.9567124116291</v>
      </c>
      <c r="AV125" s="826" t="n">
        <v>25.2519753506484</v>
      </c>
      <c r="AW125" s="826" t="n">
        <v>25.5468602321273</v>
      </c>
      <c r="AX125" s="826" t="n">
        <v>25.8417451136063</v>
      </c>
      <c r="AY125" s="826" t="n">
        <v>26.1388983403274</v>
      </c>
      <c r="AZ125" s="826" t="n">
        <v>26.4394540849117</v>
      </c>
      <c r="BA125" s="826" t="n">
        <v>26.7434123473593</v>
      </c>
      <c r="BB125" s="826" t="n">
        <v>27.0511511852104</v>
      </c>
      <c r="BC125" s="826" t="n">
        <v>27.3619144833844</v>
      </c>
      <c r="BD125" s="826" t="n">
        <v>27.6768364145023</v>
      </c>
      <c r="BE125" s="826" t="n">
        <v>27.9951608634834</v>
      </c>
      <c r="BF125" s="826" t="n">
        <v>28.3180220029489</v>
      </c>
      <c r="BG125" s="826" t="n">
        <v>28.6435295451968</v>
      </c>
      <c r="BH125" s="826" t="n">
        <v>28.9724396053079</v>
      </c>
      <c r="BI125" s="826" t="n">
        <v>29.3062644134437</v>
      </c>
      <c r="BJ125" s="826" t="n">
        <v>29.6431136819024</v>
      </c>
      <c r="BK125" s="826" t="n">
        <v>29.9844996408453</v>
      </c>
      <c r="BL125" s="826" t="n">
        <v>30.3296661751919</v>
      </c>
    </row>
    <row r="126" customFormat="false" ht="13.2" hidden="false" customHeight="false" outlineLevel="0" collapsed="false">
      <c r="A126" s="825" t="n">
        <v>2</v>
      </c>
      <c r="B126" s="826" t="n">
        <v>55.6840951192772</v>
      </c>
      <c r="C126" s="826" t="n">
        <v>56.4507958111225</v>
      </c>
      <c r="D126" s="826" t="n">
        <v>57.2184794525727</v>
      </c>
      <c r="E126" s="826" t="n">
        <v>57.985180144418</v>
      </c>
      <c r="F126" s="826" t="n">
        <v>58.7508978866583</v>
      </c>
      <c r="G126" s="826" t="n">
        <v>59.5185815281086</v>
      </c>
      <c r="H126" s="826" t="n">
        <v>60.2852822199539</v>
      </c>
      <c r="I126" s="826" t="n">
        <v>61.0519829117992</v>
      </c>
      <c r="J126" s="826" t="n">
        <v>61.8196665532494</v>
      </c>
      <c r="K126" s="826" t="n">
        <v>62.5863672450947</v>
      </c>
      <c r="L126" s="826" t="n">
        <v>63.3540508865449</v>
      </c>
      <c r="M126" s="826" t="n">
        <v>64.1207515783902</v>
      </c>
      <c r="N126" s="826" t="n">
        <v>64.8874522702355</v>
      </c>
      <c r="O126" s="826" t="n">
        <v>65.6551359116858</v>
      </c>
      <c r="P126" s="826" t="n">
        <v>66.4218366035311</v>
      </c>
      <c r="Q126" s="826" t="n">
        <v>67.1885372953764</v>
      </c>
      <c r="R126" s="826" t="n">
        <v>67.9611356848512</v>
      </c>
      <c r="S126" s="826" t="n">
        <v>68.7425806207705</v>
      </c>
      <c r="T126" s="826" t="n">
        <v>69.5328721031341</v>
      </c>
      <c r="U126" s="826" t="n">
        <v>70.332993081547</v>
      </c>
      <c r="V126" s="826" t="n">
        <v>71.1409776567994</v>
      </c>
      <c r="W126" s="826" t="n">
        <v>71.9597746777059</v>
      </c>
      <c r="X126" s="826" t="n">
        <v>72.7874182450569</v>
      </c>
      <c r="Y126" s="826" t="n">
        <v>73.626857207667</v>
      </c>
      <c r="Z126" s="826" t="n">
        <v>74.4731768175116</v>
      </c>
      <c r="AA126" s="826" t="n">
        <v>75.3283429738006</v>
      </c>
      <c r="AB126" s="826" t="n">
        <v>76.1962874749537</v>
      </c>
      <c r="AC126" s="826" t="n">
        <v>77.0720955729462</v>
      </c>
      <c r="AD126" s="826" t="n">
        <v>77.9596990661979</v>
      </c>
      <c r="AE126" s="826" t="n">
        <v>78.8571320554989</v>
      </c>
      <c r="AH126" s="825" t="n">
        <v>2</v>
      </c>
      <c r="AI126" s="826" t="n">
        <v>55.6840951192772</v>
      </c>
      <c r="AJ126" s="826" t="n">
        <v>56.4507958111225</v>
      </c>
      <c r="AK126" s="826" t="n">
        <v>57.2184794525727</v>
      </c>
      <c r="AL126" s="826" t="n">
        <v>57.985180144418</v>
      </c>
      <c r="AM126" s="826" t="n">
        <v>58.7508978866583</v>
      </c>
      <c r="AN126" s="826" t="n">
        <v>59.5185815281086</v>
      </c>
      <c r="AO126" s="826" t="n">
        <v>60.2852822199539</v>
      </c>
      <c r="AP126" s="826" t="n">
        <v>61.0519829117992</v>
      </c>
      <c r="AQ126" s="826" t="n">
        <v>61.8196665532494</v>
      </c>
      <c r="AR126" s="826" t="n">
        <v>62.5863672450947</v>
      </c>
      <c r="AS126" s="826" t="n">
        <v>63.3540508865449</v>
      </c>
      <c r="AT126" s="826" t="n">
        <v>64.1207515783902</v>
      </c>
      <c r="AU126" s="826" t="n">
        <v>64.8874522702355</v>
      </c>
      <c r="AV126" s="826" t="n">
        <v>65.6551359116858</v>
      </c>
      <c r="AW126" s="826" t="n">
        <v>66.4218366035311</v>
      </c>
      <c r="AX126" s="826" t="n">
        <v>67.1885372953764</v>
      </c>
      <c r="AY126" s="826" t="n">
        <v>67.9611356848512</v>
      </c>
      <c r="AZ126" s="826" t="n">
        <v>68.7425806207705</v>
      </c>
      <c r="BA126" s="826" t="n">
        <v>69.5328721031341</v>
      </c>
      <c r="BB126" s="826" t="n">
        <v>70.332993081547</v>
      </c>
      <c r="BC126" s="826" t="n">
        <v>71.1409776567994</v>
      </c>
      <c r="BD126" s="826" t="n">
        <v>71.9597746777059</v>
      </c>
      <c r="BE126" s="826" t="n">
        <v>72.7874182450569</v>
      </c>
      <c r="BF126" s="826" t="n">
        <v>73.626857207667</v>
      </c>
      <c r="BG126" s="826" t="n">
        <v>74.4731768175116</v>
      </c>
      <c r="BH126" s="826" t="n">
        <v>75.3283429738006</v>
      </c>
      <c r="BI126" s="826" t="n">
        <v>76.1962874749537</v>
      </c>
      <c r="BJ126" s="826" t="n">
        <v>77.0720955729462</v>
      </c>
      <c r="BK126" s="826" t="n">
        <v>77.9596990661979</v>
      </c>
      <c r="BL126" s="826" t="n">
        <v>78.8571320554989</v>
      </c>
    </row>
    <row r="127" customFormat="false" ht="13.2" hidden="false" customHeight="false" outlineLevel="0" collapsed="false">
      <c r="A127" s="825" t="n">
        <v>3</v>
      </c>
      <c r="B127" s="826" t="n">
        <v>73.8885108313485</v>
      </c>
      <c r="C127" s="826" t="n">
        <v>74.905863672451</v>
      </c>
      <c r="D127" s="826" t="n">
        <v>75.9245208120676</v>
      </c>
      <c r="E127" s="826" t="n">
        <v>76.94187365317</v>
      </c>
      <c r="F127" s="826" t="n">
        <v>77.9579221957582</v>
      </c>
      <c r="G127" s="826" t="n">
        <v>78.9765793353749</v>
      </c>
      <c r="H127" s="826" t="n">
        <v>79.9939321764773</v>
      </c>
      <c r="I127" s="826" t="n">
        <v>81.0112850175797</v>
      </c>
      <c r="J127" s="826" t="n">
        <v>82.0299421571963</v>
      </c>
      <c r="K127" s="826" t="n">
        <v>83.0472949982988</v>
      </c>
      <c r="L127" s="826" t="n">
        <v>84.0659521379154</v>
      </c>
      <c r="M127" s="826" t="n">
        <v>85.0833049790178</v>
      </c>
      <c r="N127" s="826" t="n">
        <v>86.1006578201202</v>
      </c>
      <c r="O127" s="826" t="n">
        <v>87.1193149597369</v>
      </c>
      <c r="P127" s="826" t="n">
        <v>88.1366678008393</v>
      </c>
      <c r="Q127" s="826" t="n">
        <v>89.1540206419417</v>
      </c>
      <c r="R127" s="826" t="n">
        <v>90.1791992741295</v>
      </c>
      <c r="S127" s="826" t="n">
        <v>91.2161165929455</v>
      </c>
      <c r="T127" s="826" t="n">
        <v>92.2647725983895</v>
      </c>
      <c r="U127" s="826" t="n">
        <v>93.3264715889758</v>
      </c>
      <c r="V127" s="826" t="n">
        <v>94.3986049676761</v>
      </c>
      <c r="W127" s="826" t="n">
        <v>95.4850856300329</v>
      </c>
      <c r="X127" s="826" t="n">
        <v>96.5833049790178</v>
      </c>
      <c r="Y127" s="826" t="n">
        <v>97.6971759101735</v>
      </c>
      <c r="Z127" s="826" t="n">
        <v>98.8201769309289</v>
      </c>
      <c r="AA127" s="826" t="n">
        <v>99.9549166383124</v>
      </c>
      <c r="AB127" s="826" t="n">
        <v>101.106612226381</v>
      </c>
      <c r="AC127" s="826" t="n">
        <v>102.268742202563</v>
      </c>
      <c r="AD127" s="826" t="n">
        <v>103.446523760916</v>
      </c>
      <c r="AE127" s="826" t="n">
        <v>104.637348304412</v>
      </c>
      <c r="AH127" s="825" t="n">
        <v>3</v>
      </c>
      <c r="AI127" s="826" t="n">
        <v>73.8885108313485</v>
      </c>
      <c r="AJ127" s="826" t="n">
        <v>74.905863672451</v>
      </c>
      <c r="AK127" s="826" t="n">
        <v>75.9245208120676</v>
      </c>
      <c r="AL127" s="826" t="n">
        <v>76.94187365317</v>
      </c>
      <c r="AM127" s="826" t="n">
        <v>77.9579221957582</v>
      </c>
      <c r="AN127" s="826" t="n">
        <v>78.9765793353749</v>
      </c>
      <c r="AO127" s="826" t="n">
        <v>79.9939321764773</v>
      </c>
      <c r="AP127" s="826" t="n">
        <v>81.0112850175797</v>
      </c>
      <c r="AQ127" s="826" t="n">
        <v>82.0299421571963</v>
      </c>
      <c r="AR127" s="826" t="n">
        <v>83.0472949982988</v>
      </c>
      <c r="AS127" s="826" t="n">
        <v>84.0659521379154</v>
      </c>
      <c r="AT127" s="826" t="n">
        <v>85.0833049790178</v>
      </c>
      <c r="AU127" s="826" t="n">
        <v>86.1006578201202</v>
      </c>
      <c r="AV127" s="826" t="n">
        <v>87.1193149597369</v>
      </c>
      <c r="AW127" s="826" t="n">
        <v>88.1366678008393</v>
      </c>
      <c r="AX127" s="826" t="n">
        <v>89.1540206419417</v>
      </c>
      <c r="AY127" s="826" t="n">
        <v>90.1791992741295</v>
      </c>
      <c r="AZ127" s="826" t="n">
        <v>91.2161165929455</v>
      </c>
      <c r="BA127" s="826" t="n">
        <v>92.2647725983895</v>
      </c>
      <c r="BB127" s="826" t="n">
        <v>93.3264715889758</v>
      </c>
      <c r="BC127" s="826" t="n">
        <v>94.3986049676761</v>
      </c>
      <c r="BD127" s="826" t="n">
        <v>95.4850856300329</v>
      </c>
      <c r="BE127" s="826" t="n">
        <v>96.5833049790178</v>
      </c>
      <c r="BF127" s="826" t="n">
        <v>97.6971759101735</v>
      </c>
      <c r="BG127" s="826" t="n">
        <v>98.8201769309289</v>
      </c>
      <c r="BH127" s="826" t="n">
        <v>99.9549166383124</v>
      </c>
      <c r="BI127" s="826" t="n">
        <v>101.106612226381</v>
      </c>
      <c r="BJ127" s="826" t="n">
        <v>102.268742202563</v>
      </c>
      <c r="BK127" s="826" t="n">
        <v>103.446523760916</v>
      </c>
      <c r="BL127" s="826" t="n">
        <v>104.637348304412</v>
      </c>
    </row>
    <row r="128" customFormat="false" ht="13.2" hidden="false" customHeight="false" outlineLevel="0" collapsed="false">
      <c r="A128" s="825" t="n">
        <v>4</v>
      </c>
      <c r="B128" s="826" t="n">
        <v>85.6678386450418</v>
      </c>
      <c r="C128" s="826" t="n">
        <v>86.8473781709576</v>
      </c>
      <c r="D128" s="826" t="n">
        <v>88.0284299270349</v>
      </c>
      <c r="E128" s="826" t="n">
        <v>89.2079694529508</v>
      </c>
      <c r="F128" s="826" t="n">
        <v>90.3859967487051</v>
      </c>
      <c r="G128" s="826" t="n">
        <v>91.5670485047824</v>
      </c>
      <c r="H128" s="826" t="n">
        <v>92.7465880306983</v>
      </c>
      <c r="I128" s="826" t="n">
        <v>93.9261275566141</v>
      </c>
      <c r="J128" s="826" t="n">
        <v>95.1071793126914</v>
      </c>
      <c r="K128" s="826" t="n">
        <v>96.2867188386072</v>
      </c>
      <c r="L128" s="826" t="n">
        <v>97.4677705946845</v>
      </c>
      <c r="M128" s="826" t="n">
        <v>98.6473101206004</v>
      </c>
      <c r="N128" s="826" t="n">
        <v>99.8268496465162</v>
      </c>
      <c r="O128" s="826" t="n">
        <v>101.007901402593</v>
      </c>
      <c r="P128" s="826" t="n">
        <v>102.187440928509</v>
      </c>
      <c r="Q128" s="826" t="n">
        <v>103.366980454425</v>
      </c>
      <c r="R128" s="826" t="n">
        <v>104.55559336131</v>
      </c>
      <c r="S128" s="826" t="n">
        <v>105.757816339647</v>
      </c>
      <c r="T128" s="826" t="n">
        <v>106.973649389437</v>
      </c>
      <c r="U128" s="826" t="n">
        <v>108.204604740842</v>
      </c>
      <c r="V128" s="826" t="n">
        <v>109.447657933538</v>
      </c>
      <c r="W128" s="826" t="n">
        <v>110.707345658009</v>
      </c>
      <c r="X128" s="826" t="n">
        <v>111.980643453934</v>
      </c>
      <c r="Y128" s="826" t="n">
        <v>113.272088011795</v>
      </c>
      <c r="Z128" s="826" t="n">
        <v>114.574118180787</v>
      </c>
      <c r="AA128" s="826" t="n">
        <v>115.889758421232</v>
      </c>
      <c r="AB128" s="826" t="n">
        <v>117.225057653775</v>
      </c>
      <c r="AC128" s="826" t="n">
        <v>118.57245472761</v>
      </c>
      <c r="AD128" s="826" t="n">
        <v>119.937998563381</v>
      </c>
      <c r="AE128" s="826" t="n">
        <v>121.318664700767</v>
      </c>
      <c r="AH128" s="825" t="n">
        <v>4</v>
      </c>
      <c r="AI128" s="826" t="n">
        <v>85.6678386450418</v>
      </c>
      <c r="AJ128" s="826" t="n">
        <v>86.8473781709576</v>
      </c>
      <c r="AK128" s="826" t="n">
        <v>88.0284299270349</v>
      </c>
      <c r="AL128" s="826" t="n">
        <v>89.2079694529508</v>
      </c>
      <c r="AM128" s="826" t="n">
        <v>90.3859967487051</v>
      </c>
      <c r="AN128" s="826" t="n">
        <v>91.5670485047824</v>
      </c>
      <c r="AO128" s="826" t="n">
        <v>92.7465880306983</v>
      </c>
      <c r="AP128" s="826" t="n">
        <v>93.9261275566141</v>
      </c>
      <c r="AQ128" s="826" t="n">
        <v>95.1071793126914</v>
      </c>
      <c r="AR128" s="826" t="n">
        <v>96.2867188386072</v>
      </c>
      <c r="AS128" s="826" t="n">
        <v>97.4677705946845</v>
      </c>
      <c r="AT128" s="826" t="n">
        <v>98.6473101206004</v>
      </c>
      <c r="AU128" s="826" t="n">
        <v>99.8268496465162</v>
      </c>
      <c r="AV128" s="826" t="n">
        <v>101.007901402593</v>
      </c>
      <c r="AW128" s="826" t="n">
        <v>102.187440928509</v>
      </c>
      <c r="AX128" s="826" t="n">
        <v>103.366980454425</v>
      </c>
      <c r="AY128" s="826" t="n">
        <v>104.55559336131</v>
      </c>
      <c r="AZ128" s="826" t="n">
        <v>105.757816339647</v>
      </c>
      <c r="BA128" s="826" t="n">
        <v>106.973649389437</v>
      </c>
      <c r="BB128" s="826" t="n">
        <v>108.204604740842</v>
      </c>
      <c r="BC128" s="826" t="n">
        <v>109.447657933538</v>
      </c>
      <c r="BD128" s="826" t="n">
        <v>110.707345658009</v>
      </c>
      <c r="BE128" s="826" t="n">
        <v>111.980643453934</v>
      </c>
      <c r="BF128" s="826" t="n">
        <v>113.272088011795</v>
      </c>
      <c r="BG128" s="826" t="n">
        <v>114.574118180787</v>
      </c>
      <c r="BH128" s="826" t="n">
        <v>115.889758421232</v>
      </c>
      <c r="BI128" s="826" t="n">
        <v>117.225057653775</v>
      </c>
      <c r="BJ128" s="826" t="n">
        <v>118.57245472761</v>
      </c>
      <c r="BK128" s="826" t="n">
        <v>119.937998563381</v>
      </c>
      <c r="BL128" s="826" t="n">
        <v>121.318664700767</v>
      </c>
    </row>
    <row r="129" customFormat="false" ht="13.2" hidden="false" customHeight="false" outlineLevel="0" collapsed="false">
      <c r="A129" s="825" t="n">
        <v>5</v>
      </c>
      <c r="B129" s="826" t="n">
        <v>74.9593588144116</v>
      </c>
      <c r="C129" s="826" t="n">
        <v>75.9914558995879</v>
      </c>
      <c r="D129" s="826" t="n">
        <v>77.0248761861555</v>
      </c>
      <c r="E129" s="826" t="n">
        <v>78.0569732713319</v>
      </c>
      <c r="F129" s="826" t="n">
        <v>79.087747155117</v>
      </c>
      <c r="G129" s="826" t="n">
        <v>80.1211674416846</v>
      </c>
      <c r="H129" s="826" t="n">
        <v>81.153264526861</v>
      </c>
      <c r="I129" s="826" t="n">
        <v>82.1853616120374</v>
      </c>
      <c r="J129" s="826" t="n">
        <v>83.218781898605</v>
      </c>
      <c r="K129" s="826" t="n">
        <v>84.2508789837813</v>
      </c>
      <c r="L129" s="826" t="n">
        <v>85.284299270349</v>
      </c>
      <c r="M129" s="826" t="n">
        <v>86.3163963555253</v>
      </c>
      <c r="N129" s="826" t="n">
        <v>87.3484934407017</v>
      </c>
      <c r="O129" s="826" t="n">
        <v>88.3819137272693</v>
      </c>
      <c r="P129" s="826" t="n">
        <v>89.4140108124457</v>
      </c>
      <c r="Q129" s="826" t="n">
        <v>90.446107897622</v>
      </c>
      <c r="R129" s="826" t="n">
        <v>91.4861441911459</v>
      </c>
      <c r="S129" s="826" t="n">
        <v>92.538089297191</v>
      </c>
      <c r="T129" s="826" t="n">
        <v>93.6019432157574</v>
      </c>
      <c r="U129" s="826" t="n">
        <v>94.6790291482364</v>
      </c>
      <c r="V129" s="826" t="n">
        <v>95.7667006918453</v>
      </c>
      <c r="W129" s="826" t="n">
        <v>96.868927450758</v>
      </c>
      <c r="X129" s="826" t="n">
        <v>97.983063022192</v>
      </c>
      <c r="Y129" s="826" t="n">
        <v>99.113077010321</v>
      </c>
      <c r="Z129" s="826" t="n">
        <v>100.252353408189</v>
      </c>
      <c r="AA129" s="826" t="n">
        <v>101.403538618578</v>
      </c>
      <c r="AB129" s="826" t="n">
        <v>102.571925447053</v>
      </c>
      <c r="AC129" s="826" t="n">
        <v>103.750897886658</v>
      </c>
      <c r="AD129" s="826" t="n">
        <v>104.945748742959</v>
      </c>
      <c r="AE129" s="826" t="n">
        <v>106.153831613172</v>
      </c>
      <c r="AH129" s="825" t="n">
        <v>5</v>
      </c>
      <c r="AI129" s="826" t="n">
        <v>74.9593588144116</v>
      </c>
      <c r="AJ129" s="826" t="n">
        <v>75.9914558995879</v>
      </c>
      <c r="AK129" s="826" t="n">
        <v>77.0248761861555</v>
      </c>
      <c r="AL129" s="826" t="n">
        <v>78.0569732713319</v>
      </c>
      <c r="AM129" s="826" t="n">
        <v>79.087747155117</v>
      </c>
      <c r="AN129" s="826" t="n">
        <v>80.1211674416846</v>
      </c>
      <c r="AO129" s="826" t="n">
        <v>81.153264526861</v>
      </c>
      <c r="AP129" s="826" t="n">
        <v>82.1853616120374</v>
      </c>
      <c r="AQ129" s="826" t="n">
        <v>83.218781898605</v>
      </c>
      <c r="AR129" s="826" t="n">
        <v>84.2508789837813</v>
      </c>
      <c r="AS129" s="826" t="n">
        <v>85.284299270349</v>
      </c>
      <c r="AT129" s="826" t="n">
        <v>86.3163963555253</v>
      </c>
      <c r="AU129" s="826" t="n">
        <v>87.3484934407017</v>
      </c>
      <c r="AV129" s="826" t="n">
        <v>88.3819137272693</v>
      </c>
      <c r="AW129" s="826" t="n">
        <v>89.4140108124457</v>
      </c>
      <c r="AX129" s="826" t="n">
        <v>90.446107897622</v>
      </c>
      <c r="AY129" s="826" t="n">
        <v>91.4861441911459</v>
      </c>
      <c r="AZ129" s="826" t="n">
        <v>92.538089297191</v>
      </c>
      <c r="BA129" s="826" t="n">
        <v>93.6019432157574</v>
      </c>
      <c r="BB129" s="826" t="n">
        <v>94.6790291482364</v>
      </c>
      <c r="BC129" s="826" t="n">
        <v>95.7667006918453</v>
      </c>
      <c r="BD129" s="826" t="n">
        <v>96.868927450758</v>
      </c>
      <c r="BE129" s="826" t="n">
        <v>97.983063022192</v>
      </c>
      <c r="BF129" s="826" t="n">
        <v>99.113077010321</v>
      </c>
      <c r="BG129" s="826" t="n">
        <v>100.252353408189</v>
      </c>
      <c r="BH129" s="826" t="n">
        <v>101.403538618578</v>
      </c>
      <c r="BI129" s="826" t="n">
        <v>102.571925447053</v>
      </c>
      <c r="BJ129" s="826" t="n">
        <v>103.750897886658</v>
      </c>
      <c r="BK129" s="826" t="n">
        <v>104.945748742959</v>
      </c>
      <c r="BL129" s="826" t="n">
        <v>106.153831613172</v>
      </c>
    </row>
    <row r="130" customFormat="false" ht="13.2" hidden="false" customHeight="false" outlineLevel="0" collapsed="false">
      <c r="A130" s="825" t="n">
        <v>6</v>
      </c>
      <c r="B130" s="826" t="n">
        <v>154.202109561075</v>
      </c>
      <c r="C130" s="826" t="n">
        <v>156.325280707724</v>
      </c>
      <c r="D130" s="826" t="n">
        <v>158.451173868663</v>
      </c>
      <c r="E130" s="826" t="n">
        <v>160.574345015311</v>
      </c>
      <c r="F130" s="826" t="n">
        <v>162.694794147669</v>
      </c>
      <c r="G130" s="826" t="n">
        <v>164.820687308608</v>
      </c>
      <c r="H130" s="826" t="n">
        <v>166.943858455257</v>
      </c>
      <c r="I130" s="826" t="n">
        <v>169.067029601905</v>
      </c>
      <c r="J130" s="826" t="n">
        <v>171.192922762844</v>
      </c>
      <c r="K130" s="826" t="n">
        <v>173.316093909493</v>
      </c>
      <c r="L130" s="826" t="n">
        <v>175.441987070432</v>
      </c>
      <c r="M130" s="826" t="n">
        <v>177.565158217081</v>
      </c>
      <c r="N130" s="826" t="n">
        <v>179.688329363729</v>
      </c>
      <c r="O130" s="826" t="n">
        <v>181.814222524668</v>
      </c>
      <c r="P130" s="826" t="n">
        <v>183.937393671317</v>
      </c>
      <c r="Q130" s="826" t="n">
        <v>186.060564817965</v>
      </c>
      <c r="R130" s="826" t="n">
        <v>188.200068050357</v>
      </c>
      <c r="S130" s="826" t="n">
        <v>190.364069411364</v>
      </c>
      <c r="T130" s="826" t="n">
        <v>192.552568900987</v>
      </c>
      <c r="U130" s="826" t="n">
        <v>194.768288533515</v>
      </c>
      <c r="V130" s="826" t="n">
        <v>197.005784280368</v>
      </c>
      <c r="W130" s="826" t="n">
        <v>199.273222184416</v>
      </c>
      <c r="X130" s="826" t="n">
        <v>201.565158217081</v>
      </c>
      <c r="Y130" s="826" t="n">
        <v>203.889758421232</v>
      </c>
      <c r="Z130" s="826" t="n">
        <v>206.233412725417</v>
      </c>
      <c r="AA130" s="826" t="n">
        <v>208.601565158217</v>
      </c>
      <c r="AB130" s="826" t="n">
        <v>211.005103776795</v>
      </c>
      <c r="AC130" s="826" t="n">
        <v>213.430418509697</v>
      </c>
      <c r="AD130" s="826" t="n">
        <v>215.888397414086</v>
      </c>
      <c r="AE130" s="826" t="n">
        <v>218.373596461381</v>
      </c>
      <c r="AH130" s="825" t="n">
        <v>6</v>
      </c>
      <c r="AI130" s="826" t="n">
        <v>154.202109561075</v>
      </c>
      <c r="AJ130" s="826" t="n">
        <v>156.325280707724</v>
      </c>
      <c r="AK130" s="826" t="n">
        <v>158.451173868663</v>
      </c>
      <c r="AL130" s="826" t="n">
        <v>160.574345015311</v>
      </c>
      <c r="AM130" s="826" t="n">
        <v>162.694794147669</v>
      </c>
      <c r="AN130" s="826" t="n">
        <v>164.820687308608</v>
      </c>
      <c r="AO130" s="826" t="n">
        <v>166.943858455257</v>
      </c>
      <c r="AP130" s="826" t="n">
        <v>169.067029601905</v>
      </c>
      <c r="AQ130" s="826" t="n">
        <v>171.192922762844</v>
      </c>
      <c r="AR130" s="826" t="n">
        <v>173.316093909493</v>
      </c>
      <c r="AS130" s="826" t="n">
        <v>175.441987070432</v>
      </c>
      <c r="AT130" s="826" t="n">
        <v>177.565158217081</v>
      </c>
      <c r="AU130" s="826" t="n">
        <v>179.688329363729</v>
      </c>
      <c r="AV130" s="826" t="n">
        <v>181.814222524668</v>
      </c>
      <c r="AW130" s="826" t="n">
        <v>183.937393671317</v>
      </c>
      <c r="AX130" s="826" t="n">
        <v>186.060564817965</v>
      </c>
      <c r="AY130" s="826" t="n">
        <v>188.200068050357</v>
      </c>
      <c r="AZ130" s="826" t="n">
        <v>190.364069411364</v>
      </c>
      <c r="BA130" s="826" t="n">
        <v>192.552568900987</v>
      </c>
      <c r="BB130" s="826" t="n">
        <v>194.768288533515</v>
      </c>
      <c r="BC130" s="826" t="n">
        <v>197.005784280368</v>
      </c>
      <c r="BD130" s="826" t="n">
        <v>199.273222184416</v>
      </c>
      <c r="BE130" s="826" t="n">
        <v>201.565158217081</v>
      </c>
      <c r="BF130" s="826" t="n">
        <v>203.889758421232</v>
      </c>
      <c r="BG130" s="826" t="n">
        <v>206.233412725417</v>
      </c>
      <c r="BH130" s="826" t="n">
        <v>208.601565158217</v>
      </c>
      <c r="BI130" s="826" t="n">
        <v>211.005103776795</v>
      </c>
      <c r="BJ130" s="826" t="n">
        <v>213.430418509697</v>
      </c>
      <c r="BK130" s="826" t="n">
        <v>215.888397414086</v>
      </c>
      <c r="BL130" s="826" t="n">
        <v>218.373596461381</v>
      </c>
    </row>
    <row r="131" customFormat="false" ht="13.2" hidden="false" customHeight="false" outlineLevel="0" collapsed="false">
      <c r="A131" s="825" t="n">
        <v>7</v>
      </c>
      <c r="B131" s="826" t="n">
        <v>119.934974103058</v>
      </c>
      <c r="C131" s="826" t="n">
        <v>121.586329439341</v>
      </c>
      <c r="D131" s="826" t="n">
        <v>123.239801897849</v>
      </c>
      <c r="E131" s="826" t="n">
        <v>124.891157234131</v>
      </c>
      <c r="F131" s="826" t="n">
        <v>126.540395448187</v>
      </c>
      <c r="G131" s="826" t="n">
        <v>128.193867906695</v>
      </c>
      <c r="H131" s="826" t="n">
        <v>129.845223242978</v>
      </c>
      <c r="I131" s="826" t="n">
        <v>131.49657857926</v>
      </c>
      <c r="J131" s="826" t="n">
        <v>133.150051037768</v>
      </c>
      <c r="K131" s="826" t="n">
        <v>134.80140637405</v>
      </c>
      <c r="L131" s="826" t="n">
        <v>136.454878832558</v>
      </c>
      <c r="M131" s="826" t="n">
        <v>138.106234168841</v>
      </c>
      <c r="N131" s="826" t="n">
        <v>139.757589505123</v>
      </c>
      <c r="O131" s="826" t="n">
        <v>141.411061963631</v>
      </c>
      <c r="P131" s="826" t="n">
        <v>143.062417299913</v>
      </c>
      <c r="Q131" s="826" t="n">
        <v>144.713772636195</v>
      </c>
      <c r="R131" s="826" t="n">
        <v>146.377830705833</v>
      </c>
      <c r="S131" s="826" t="n">
        <v>148.060942875506</v>
      </c>
      <c r="T131" s="826" t="n">
        <v>149.763109145212</v>
      </c>
      <c r="U131" s="826" t="n">
        <v>151.486446637178</v>
      </c>
      <c r="V131" s="826" t="n">
        <v>153.226721106953</v>
      </c>
      <c r="W131" s="826" t="n">
        <v>154.990283921213</v>
      </c>
      <c r="X131" s="826" t="n">
        <v>156.772900835507</v>
      </c>
      <c r="Y131" s="826" t="n">
        <v>158.580923216514</v>
      </c>
      <c r="Z131" s="826" t="n">
        <v>160.403765453102</v>
      </c>
      <c r="AA131" s="826" t="n">
        <v>162.245661789724</v>
      </c>
      <c r="AB131" s="826" t="n">
        <v>164.115080715285</v>
      </c>
      <c r="AC131" s="826" t="n">
        <v>166.001436618653</v>
      </c>
      <c r="AD131" s="826" t="n">
        <v>167.913197988734</v>
      </c>
      <c r="AE131" s="826" t="n">
        <v>169.846130581074</v>
      </c>
      <c r="AH131" s="825" t="n">
        <v>7</v>
      </c>
      <c r="AI131" s="826" t="n">
        <v>119.934974103058</v>
      </c>
      <c r="AJ131" s="826" t="n">
        <v>121.586329439341</v>
      </c>
      <c r="AK131" s="826" t="n">
        <v>123.239801897849</v>
      </c>
      <c r="AL131" s="826" t="n">
        <v>124.891157234131</v>
      </c>
      <c r="AM131" s="826" t="n">
        <v>126.540395448187</v>
      </c>
      <c r="AN131" s="826" t="n">
        <v>128.193867906695</v>
      </c>
      <c r="AO131" s="826" t="n">
        <v>129.845223242978</v>
      </c>
      <c r="AP131" s="826" t="n">
        <v>131.49657857926</v>
      </c>
      <c r="AQ131" s="826" t="n">
        <v>133.150051037768</v>
      </c>
      <c r="AR131" s="826" t="n">
        <v>134.80140637405</v>
      </c>
      <c r="AS131" s="826" t="n">
        <v>136.454878832558</v>
      </c>
      <c r="AT131" s="826" t="n">
        <v>138.106234168841</v>
      </c>
      <c r="AU131" s="826" t="n">
        <v>139.757589505123</v>
      </c>
      <c r="AV131" s="826" t="n">
        <v>141.411061963631</v>
      </c>
      <c r="AW131" s="826" t="n">
        <v>143.062417299913</v>
      </c>
      <c r="AX131" s="826" t="n">
        <v>144.713772636195</v>
      </c>
      <c r="AY131" s="826" t="n">
        <v>146.377830705833</v>
      </c>
      <c r="AZ131" s="826" t="n">
        <v>148.060942875506</v>
      </c>
      <c r="BA131" s="826" t="n">
        <v>149.763109145212</v>
      </c>
      <c r="BB131" s="826" t="n">
        <v>151.486446637178</v>
      </c>
      <c r="BC131" s="826" t="n">
        <v>153.226721106953</v>
      </c>
      <c r="BD131" s="826" t="n">
        <v>154.990283921213</v>
      </c>
      <c r="BE131" s="826" t="n">
        <v>156.772900835507</v>
      </c>
      <c r="BF131" s="826" t="n">
        <v>158.580923216514</v>
      </c>
      <c r="BG131" s="826" t="n">
        <v>160.403765453102</v>
      </c>
      <c r="BH131" s="826" t="n">
        <v>162.245661789724</v>
      </c>
      <c r="BI131" s="826" t="n">
        <v>164.115080715285</v>
      </c>
      <c r="BJ131" s="826" t="n">
        <v>166.001436618653</v>
      </c>
      <c r="BK131" s="826" t="n">
        <v>167.913197988734</v>
      </c>
      <c r="BL131" s="826" t="n">
        <v>169.846130581074</v>
      </c>
    </row>
    <row r="132" customFormat="false" ht="13.2" hidden="false" customHeight="false" outlineLevel="0" collapsed="false">
      <c r="A132" s="825" t="n">
        <v>8</v>
      </c>
      <c r="B132" s="826" t="n">
        <v>102.80140637405</v>
      </c>
      <c r="C132" s="826" t="n">
        <v>104.216853805149</v>
      </c>
      <c r="D132" s="826" t="n">
        <v>105.634115912442</v>
      </c>
      <c r="E132" s="826" t="n">
        <v>107.049563343541</v>
      </c>
      <c r="F132" s="826" t="n">
        <v>108.463196098446</v>
      </c>
      <c r="G132" s="826" t="n">
        <v>109.880458205739</v>
      </c>
      <c r="H132" s="826" t="n">
        <v>111.295905636838</v>
      </c>
      <c r="I132" s="826" t="n">
        <v>112.711353067937</v>
      </c>
      <c r="J132" s="826" t="n">
        <v>114.12861517523</v>
      </c>
      <c r="K132" s="826" t="n">
        <v>115.544062606329</v>
      </c>
      <c r="L132" s="826" t="n">
        <v>116.961324713621</v>
      </c>
      <c r="M132" s="826" t="n">
        <v>118.37677214472</v>
      </c>
      <c r="N132" s="826" t="n">
        <v>119.792219575819</v>
      </c>
      <c r="O132" s="826" t="n">
        <v>121.209481683112</v>
      </c>
      <c r="P132" s="826" t="n">
        <v>122.624929114211</v>
      </c>
      <c r="Q132" s="826" t="n">
        <v>124.04037654531</v>
      </c>
      <c r="R132" s="826" t="n">
        <v>125.466712033572</v>
      </c>
      <c r="S132" s="826" t="n">
        <v>126.909379607576</v>
      </c>
      <c r="T132" s="826" t="n">
        <v>128.368379267325</v>
      </c>
      <c r="U132" s="826" t="n">
        <v>129.84552568901</v>
      </c>
      <c r="V132" s="826" t="n">
        <v>131.337189520245</v>
      </c>
      <c r="W132" s="826" t="n">
        <v>132.848814789611</v>
      </c>
      <c r="X132" s="826" t="n">
        <v>134.37677214472</v>
      </c>
      <c r="Y132" s="826" t="n">
        <v>135.926505614154</v>
      </c>
      <c r="Z132" s="826" t="n">
        <v>137.488941816945</v>
      </c>
      <c r="AA132" s="826" t="n">
        <v>139.067710105478</v>
      </c>
      <c r="AB132" s="826" t="n">
        <v>140.67006918453</v>
      </c>
      <c r="AC132" s="826" t="n">
        <v>142.286945673131</v>
      </c>
      <c r="AD132" s="826" t="n">
        <v>143.925598276058</v>
      </c>
      <c r="AE132" s="826" t="n">
        <v>145.582397640921</v>
      </c>
      <c r="AH132" s="825" t="n">
        <v>8</v>
      </c>
      <c r="AI132" s="826" t="n">
        <v>102.80140637405</v>
      </c>
      <c r="AJ132" s="826" t="n">
        <v>104.216853805149</v>
      </c>
      <c r="AK132" s="826" t="n">
        <v>105.634115912442</v>
      </c>
      <c r="AL132" s="826" t="n">
        <v>107.049563343541</v>
      </c>
      <c r="AM132" s="826" t="n">
        <v>108.463196098446</v>
      </c>
      <c r="AN132" s="826" t="n">
        <v>109.880458205739</v>
      </c>
      <c r="AO132" s="826" t="n">
        <v>111.295905636838</v>
      </c>
      <c r="AP132" s="826" t="n">
        <v>112.711353067937</v>
      </c>
      <c r="AQ132" s="826" t="n">
        <v>114.12861517523</v>
      </c>
      <c r="AR132" s="826" t="n">
        <v>115.544062606329</v>
      </c>
      <c r="AS132" s="826" t="n">
        <v>116.961324713621</v>
      </c>
      <c r="AT132" s="826" t="n">
        <v>118.37677214472</v>
      </c>
      <c r="AU132" s="826" t="n">
        <v>119.792219575819</v>
      </c>
      <c r="AV132" s="826" t="n">
        <v>121.209481683112</v>
      </c>
      <c r="AW132" s="826" t="n">
        <v>122.624929114211</v>
      </c>
      <c r="AX132" s="826" t="n">
        <v>124.04037654531</v>
      </c>
      <c r="AY132" s="826" t="n">
        <v>125.466712033572</v>
      </c>
      <c r="AZ132" s="826" t="n">
        <v>126.909379607576</v>
      </c>
      <c r="BA132" s="826" t="n">
        <v>128.368379267325</v>
      </c>
      <c r="BB132" s="826" t="n">
        <v>129.84552568901</v>
      </c>
      <c r="BC132" s="826" t="n">
        <v>131.337189520245</v>
      </c>
      <c r="BD132" s="826" t="n">
        <v>132.848814789611</v>
      </c>
      <c r="BE132" s="826" t="n">
        <v>134.37677214472</v>
      </c>
      <c r="BF132" s="826" t="n">
        <v>135.926505614154</v>
      </c>
      <c r="BG132" s="826" t="n">
        <v>137.488941816945</v>
      </c>
      <c r="BH132" s="826" t="n">
        <v>139.067710105478</v>
      </c>
      <c r="BI132" s="826" t="n">
        <v>140.67006918453</v>
      </c>
      <c r="BJ132" s="826" t="n">
        <v>142.286945673131</v>
      </c>
      <c r="BK132" s="826" t="n">
        <v>143.925598276058</v>
      </c>
      <c r="BL132" s="826" t="n">
        <v>145.582397640921</v>
      </c>
    </row>
    <row r="133" customFormat="false" ht="13.2" hidden="false" customHeight="false" outlineLevel="0" collapsed="false">
      <c r="A133" s="825" t="n">
        <v>9</v>
      </c>
      <c r="B133" s="826" t="n">
        <v>96.376318475672</v>
      </c>
      <c r="C133" s="826" t="n">
        <v>97.7033004423273</v>
      </c>
      <c r="D133" s="826" t="n">
        <v>99.0319836679143</v>
      </c>
      <c r="E133" s="826" t="n">
        <v>100.35896563457</v>
      </c>
      <c r="F133" s="826" t="n">
        <v>101.684246342293</v>
      </c>
      <c r="G133" s="826" t="n">
        <v>103.01292956788</v>
      </c>
      <c r="H133" s="826" t="n">
        <v>104.339911534536</v>
      </c>
      <c r="I133" s="826" t="n">
        <v>105.666893501191</v>
      </c>
      <c r="J133" s="826" t="n">
        <v>106.995576726778</v>
      </c>
      <c r="K133" s="826" t="n">
        <v>108.322558693433</v>
      </c>
      <c r="L133" s="826" t="n">
        <v>109.65124191902</v>
      </c>
      <c r="M133" s="826" t="n">
        <v>110.978223885675</v>
      </c>
      <c r="N133" s="826" t="n">
        <v>112.305205852331</v>
      </c>
      <c r="O133" s="826" t="n">
        <v>113.633889077918</v>
      </c>
      <c r="P133" s="826" t="n">
        <v>114.960871044573</v>
      </c>
      <c r="Q133" s="826" t="n">
        <v>116.287853011228</v>
      </c>
      <c r="R133" s="826" t="n">
        <v>117.625042531473</v>
      </c>
      <c r="S133" s="826" t="n">
        <v>118.977543382103</v>
      </c>
      <c r="T133" s="826" t="n">
        <v>120.345355563117</v>
      </c>
      <c r="U133" s="826" t="n">
        <v>121.730180333447</v>
      </c>
      <c r="V133" s="826" t="n">
        <v>123.12861517523</v>
      </c>
      <c r="W133" s="826" t="n">
        <v>124.54576386526</v>
      </c>
      <c r="X133" s="826" t="n">
        <v>125.978223885675</v>
      </c>
      <c r="Y133" s="826" t="n">
        <v>127.43109901327</v>
      </c>
      <c r="Z133" s="826" t="n">
        <v>128.895882953386</v>
      </c>
      <c r="AA133" s="826" t="n">
        <v>130.375978223886</v>
      </c>
      <c r="AB133" s="826" t="n">
        <v>131.878189860497</v>
      </c>
      <c r="AC133" s="826" t="n">
        <v>133.394011568561</v>
      </c>
      <c r="AD133" s="826" t="n">
        <v>134.930248383804</v>
      </c>
      <c r="AE133" s="826" t="n">
        <v>136.483497788363</v>
      </c>
      <c r="AH133" s="825" t="n">
        <v>9</v>
      </c>
      <c r="AI133" s="826" t="n">
        <v>96.376318475672</v>
      </c>
      <c r="AJ133" s="826" t="n">
        <v>97.7033004423273</v>
      </c>
      <c r="AK133" s="826" t="n">
        <v>99.0319836679143</v>
      </c>
      <c r="AL133" s="826" t="n">
        <v>100.35896563457</v>
      </c>
      <c r="AM133" s="826" t="n">
        <v>101.684246342293</v>
      </c>
      <c r="AN133" s="826" t="n">
        <v>103.01292956788</v>
      </c>
      <c r="AO133" s="826" t="n">
        <v>104.339911534536</v>
      </c>
      <c r="AP133" s="826" t="n">
        <v>105.666893501191</v>
      </c>
      <c r="AQ133" s="826" t="n">
        <v>106.995576726778</v>
      </c>
      <c r="AR133" s="826" t="n">
        <v>108.322558693433</v>
      </c>
      <c r="AS133" s="826" t="n">
        <v>109.65124191902</v>
      </c>
      <c r="AT133" s="826" t="n">
        <v>110.978223885675</v>
      </c>
      <c r="AU133" s="826" t="n">
        <v>112.305205852331</v>
      </c>
      <c r="AV133" s="826" t="n">
        <v>113.633889077918</v>
      </c>
      <c r="AW133" s="826" t="n">
        <v>114.960871044573</v>
      </c>
      <c r="AX133" s="826" t="n">
        <v>116.287853011228</v>
      </c>
      <c r="AY133" s="826" t="n">
        <v>117.625042531473</v>
      </c>
      <c r="AZ133" s="826" t="n">
        <v>118.977543382103</v>
      </c>
      <c r="BA133" s="826" t="n">
        <v>120.345355563117</v>
      </c>
      <c r="BB133" s="826" t="n">
        <v>121.730180333447</v>
      </c>
      <c r="BC133" s="826" t="n">
        <v>123.12861517523</v>
      </c>
      <c r="BD133" s="826" t="n">
        <v>124.54576386526</v>
      </c>
      <c r="BE133" s="826" t="n">
        <v>125.978223885675</v>
      </c>
      <c r="BF133" s="826" t="n">
        <v>127.43109901327</v>
      </c>
      <c r="BG133" s="826" t="n">
        <v>128.895882953386</v>
      </c>
      <c r="BH133" s="826" t="n">
        <v>130.375978223886</v>
      </c>
      <c r="BI133" s="826" t="n">
        <v>131.878189860497</v>
      </c>
      <c r="BJ133" s="826" t="n">
        <v>133.394011568561</v>
      </c>
      <c r="BK133" s="826" t="n">
        <v>134.930248383804</v>
      </c>
      <c r="BL133" s="826" t="n">
        <v>136.483497788363</v>
      </c>
    </row>
    <row r="134" customFormat="false" ht="13.2" hidden="false" customHeight="false" outlineLevel="0" collapsed="false">
      <c r="A134" s="825" t="n">
        <v>10</v>
      </c>
      <c r="B134" s="826" t="n">
        <v>85.6678386450418</v>
      </c>
      <c r="C134" s="826" t="n">
        <v>86.8473781709576</v>
      </c>
      <c r="D134" s="826" t="n">
        <v>88.0284299270349</v>
      </c>
      <c r="E134" s="826" t="n">
        <v>89.2079694529508</v>
      </c>
      <c r="F134" s="826" t="n">
        <v>90.3859967487051</v>
      </c>
      <c r="G134" s="826" t="n">
        <v>91.5670485047824</v>
      </c>
      <c r="H134" s="826" t="n">
        <v>92.7465880306983</v>
      </c>
      <c r="I134" s="826" t="n">
        <v>93.9261275566141</v>
      </c>
      <c r="J134" s="826" t="n">
        <v>95.1071793126914</v>
      </c>
      <c r="K134" s="826" t="n">
        <v>96.2867188386072</v>
      </c>
      <c r="L134" s="826" t="n">
        <v>97.4677705946845</v>
      </c>
      <c r="M134" s="826" t="n">
        <v>98.6473101206004</v>
      </c>
      <c r="N134" s="826" t="n">
        <v>99.8268496465162</v>
      </c>
      <c r="O134" s="826" t="n">
        <v>101.007901402593</v>
      </c>
      <c r="P134" s="826" t="n">
        <v>102.187440928509</v>
      </c>
      <c r="Q134" s="826" t="n">
        <v>103.366980454425</v>
      </c>
      <c r="R134" s="826" t="n">
        <v>104.55559336131</v>
      </c>
      <c r="S134" s="826" t="n">
        <v>105.757816339647</v>
      </c>
      <c r="T134" s="826" t="n">
        <v>106.973649389437</v>
      </c>
      <c r="U134" s="826" t="n">
        <v>108.204604740842</v>
      </c>
      <c r="V134" s="826" t="n">
        <v>109.447657933538</v>
      </c>
      <c r="W134" s="826" t="n">
        <v>110.707345658009</v>
      </c>
      <c r="X134" s="826" t="n">
        <v>111.980643453934</v>
      </c>
      <c r="Y134" s="826" t="n">
        <v>113.272088011795</v>
      </c>
      <c r="Z134" s="826" t="n">
        <v>114.574118180787</v>
      </c>
      <c r="AA134" s="826" t="n">
        <v>115.889758421232</v>
      </c>
      <c r="AB134" s="826" t="n">
        <v>117.225057653775</v>
      </c>
      <c r="AC134" s="826" t="n">
        <v>118.57245472761</v>
      </c>
      <c r="AD134" s="826" t="n">
        <v>119.937998563381</v>
      </c>
      <c r="AE134" s="826" t="n">
        <v>121.318664700767</v>
      </c>
      <c r="AH134" s="825" t="n">
        <v>10</v>
      </c>
      <c r="AI134" s="826" t="n">
        <v>85.6678386450418</v>
      </c>
      <c r="AJ134" s="826" t="n">
        <v>86.8473781709576</v>
      </c>
      <c r="AK134" s="826" t="n">
        <v>88.0284299270349</v>
      </c>
      <c r="AL134" s="826" t="n">
        <v>89.2079694529508</v>
      </c>
      <c r="AM134" s="826" t="n">
        <v>90.3859967487051</v>
      </c>
      <c r="AN134" s="826" t="n">
        <v>91.5670485047824</v>
      </c>
      <c r="AO134" s="826" t="n">
        <v>92.7465880306983</v>
      </c>
      <c r="AP134" s="826" t="n">
        <v>93.9261275566141</v>
      </c>
      <c r="AQ134" s="826" t="n">
        <v>95.1071793126914</v>
      </c>
      <c r="AR134" s="826" t="n">
        <v>96.2867188386072</v>
      </c>
      <c r="AS134" s="826" t="n">
        <v>97.4677705946845</v>
      </c>
      <c r="AT134" s="826" t="n">
        <v>98.6473101206004</v>
      </c>
      <c r="AU134" s="826" t="n">
        <v>99.8268496465162</v>
      </c>
      <c r="AV134" s="826" t="n">
        <v>101.007901402593</v>
      </c>
      <c r="AW134" s="826" t="n">
        <v>102.187440928509</v>
      </c>
      <c r="AX134" s="826" t="n">
        <v>103.366980454425</v>
      </c>
      <c r="AY134" s="826" t="n">
        <v>104.55559336131</v>
      </c>
      <c r="AZ134" s="826" t="n">
        <v>105.757816339647</v>
      </c>
      <c r="BA134" s="826" t="n">
        <v>106.973649389437</v>
      </c>
      <c r="BB134" s="826" t="n">
        <v>108.204604740842</v>
      </c>
      <c r="BC134" s="826" t="n">
        <v>109.447657933538</v>
      </c>
      <c r="BD134" s="826" t="n">
        <v>110.707345658009</v>
      </c>
      <c r="BE134" s="826" t="n">
        <v>111.980643453934</v>
      </c>
      <c r="BF134" s="826" t="n">
        <v>113.272088011795</v>
      </c>
      <c r="BG134" s="826" t="n">
        <v>114.574118180787</v>
      </c>
      <c r="BH134" s="826" t="n">
        <v>115.889758421232</v>
      </c>
      <c r="BI134" s="826" t="n">
        <v>117.225057653775</v>
      </c>
      <c r="BJ134" s="826" t="n">
        <v>118.57245472761</v>
      </c>
      <c r="BK134" s="826" t="n">
        <v>119.937998563381</v>
      </c>
      <c r="BL134" s="826" t="n">
        <v>121.318664700767</v>
      </c>
    </row>
    <row r="135" customFormat="false" ht="13.2" hidden="false" customHeight="false" outlineLevel="0" collapsed="false">
      <c r="A135" s="825" t="n">
        <v>11</v>
      </c>
      <c r="B135" s="826" t="n">
        <v>153.131261578012</v>
      </c>
      <c r="C135" s="826" t="n">
        <v>155.239688480587</v>
      </c>
      <c r="D135" s="826" t="n">
        <v>157.350818494575</v>
      </c>
      <c r="E135" s="826" t="n">
        <v>159.459245397149</v>
      </c>
      <c r="F135" s="826" t="n">
        <v>161.56496918831</v>
      </c>
      <c r="G135" s="826" t="n">
        <v>163.676099202299</v>
      </c>
      <c r="H135" s="826" t="n">
        <v>165.784526104873</v>
      </c>
      <c r="I135" s="826" t="n">
        <v>167.892953007448</v>
      </c>
      <c r="J135" s="826" t="n">
        <v>170.004083021436</v>
      </c>
      <c r="K135" s="826" t="n">
        <v>172.11250992401</v>
      </c>
      <c r="L135" s="826" t="n">
        <v>174.223639937999</v>
      </c>
      <c r="M135" s="826" t="n">
        <v>176.332066840573</v>
      </c>
      <c r="N135" s="826" t="n">
        <v>178.440493743148</v>
      </c>
      <c r="O135" s="826" t="n">
        <v>180.551623757136</v>
      </c>
      <c r="P135" s="826" t="n">
        <v>182.66005065971</v>
      </c>
      <c r="Q135" s="826" t="n">
        <v>184.768477562285</v>
      </c>
      <c r="R135" s="826" t="n">
        <v>186.893123133341</v>
      </c>
      <c r="S135" s="826" t="n">
        <v>189.042096707119</v>
      </c>
      <c r="T135" s="826" t="n">
        <v>191.215398283619</v>
      </c>
      <c r="U135" s="826" t="n">
        <v>193.415730974254</v>
      </c>
      <c r="V135" s="826" t="n">
        <v>195.637688556198</v>
      </c>
      <c r="W135" s="826" t="n">
        <v>197.889380363691</v>
      </c>
      <c r="X135" s="826" t="n">
        <v>200.165400173906</v>
      </c>
      <c r="Y135" s="826" t="n">
        <v>202.473857321084</v>
      </c>
      <c r="Z135" s="826" t="n">
        <v>204.801236248157</v>
      </c>
      <c r="AA135" s="826" t="n">
        <v>207.152943177952</v>
      </c>
      <c r="AB135" s="826" t="n">
        <v>209.539790556123</v>
      </c>
      <c r="AC135" s="826" t="n">
        <v>211.948262825602</v>
      </c>
      <c r="AD135" s="826" t="n">
        <v>214.389172432044</v>
      </c>
      <c r="AE135" s="826" t="n">
        <v>216.857113152622</v>
      </c>
      <c r="AH135" s="825" t="n">
        <v>11</v>
      </c>
      <c r="AI135" s="826" t="n">
        <v>153.131261578012</v>
      </c>
      <c r="AJ135" s="826" t="n">
        <v>155.239688480587</v>
      </c>
      <c r="AK135" s="826" t="n">
        <v>157.350818494575</v>
      </c>
      <c r="AL135" s="826" t="n">
        <v>159.459245397149</v>
      </c>
      <c r="AM135" s="826" t="n">
        <v>161.56496918831</v>
      </c>
      <c r="AN135" s="826" t="n">
        <v>163.676099202299</v>
      </c>
      <c r="AO135" s="826" t="n">
        <v>165.784526104873</v>
      </c>
      <c r="AP135" s="826" t="n">
        <v>167.892953007448</v>
      </c>
      <c r="AQ135" s="826" t="n">
        <v>170.004083021436</v>
      </c>
      <c r="AR135" s="826" t="n">
        <v>172.11250992401</v>
      </c>
      <c r="AS135" s="826" t="n">
        <v>174.223639937999</v>
      </c>
      <c r="AT135" s="826" t="n">
        <v>176.332066840573</v>
      </c>
      <c r="AU135" s="826" t="n">
        <v>178.440493743148</v>
      </c>
      <c r="AV135" s="826" t="n">
        <v>180.551623757136</v>
      </c>
      <c r="AW135" s="826" t="n">
        <v>182.66005065971</v>
      </c>
      <c r="AX135" s="826" t="n">
        <v>184.768477562285</v>
      </c>
      <c r="AY135" s="826" t="n">
        <v>186.893123133341</v>
      </c>
      <c r="AZ135" s="826" t="n">
        <v>189.042096707119</v>
      </c>
      <c r="BA135" s="826" t="n">
        <v>191.215398283619</v>
      </c>
      <c r="BB135" s="826" t="n">
        <v>193.415730974254</v>
      </c>
      <c r="BC135" s="826" t="n">
        <v>195.637688556198</v>
      </c>
      <c r="BD135" s="826" t="n">
        <v>197.889380363691</v>
      </c>
      <c r="BE135" s="826" t="n">
        <v>200.165400173906</v>
      </c>
      <c r="BF135" s="826" t="n">
        <v>202.473857321084</v>
      </c>
      <c r="BG135" s="826" t="n">
        <v>204.801236248157</v>
      </c>
      <c r="BH135" s="826" t="n">
        <v>207.152943177952</v>
      </c>
      <c r="BI135" s="826" t="n">
        <v>209.539790556123</v>
      </c>
      <c r="BJ135" s="826" t="n">
        <v>211.948262825602</v>
      </c>
      <c r="BK135" s="826" t="n">
        <v>214.389172432044</v>
      </c>
      <c r="BL135" s="826" t="n">
        <v>216.857113152622</v>
      </c>
    </row>
    <row r="136" customFormat="false" ht="13.2" hidden="false" customHeight="false" outlineLevel="0" collapsed="false">
      <c r="A136" s="825" t="n">
        <v>12</v>
      </c>
      <c r="B136" s="826" t="n">
        <v>51.4007031870251</v>
      </c>
      <c r="C136" s="826" t="n">
        <v>52.1084269025746</v>
      </c>
      <c r="D136" s="826" t="n">
        <v>52.8170579562209</v>
      </c>
      <c r="E136" s="826" t="n">
        <v>53.5247816717705</v>
      </c>
      <c r="F136" s="826" t="n">
        <v>54.2315980492231</v>
      </c>
      <c r="G136" s="826" t="n">
        <v>54.9402291028695</v>
      </c>
      <c r="H136" s="826" t="n">
        <v>55.647952818419</v>
      </c>
      <c r="I136" s="826" t="n">
        <v>56.3556765339685</v>
      </c>
      <c r="J136" s="826" t="n">
        <v>57.0643075876148</v>
      </c>
      <c r="K136" s="826" t="n">
        <v>57.7720313031643</v>
      </c>
      <c r="L136" s="826" t="n">
        <v>58.4806623568107</v>
      </c>
      <c r="M136" s="826" t="n">
        <v>59.1883860723602</v>
      </c>
      <c r="N136" s="826" t="n">
        <v>59.8961097879097</v>
      </c>
      <c r="O136" s="826" t="n">
        <v>60.6047408415561</v>
      </c>
      <c r="P136" s="826" t="n">
        <v>61.3124645571056</v>
      </c>
      <c r="Q136" s="826" t="n">
        <v>62.0201882726551</v>
      </c>
      <c r="R136" s="826" t="n">
        <v>62.7333560167858</v>
      </c>
      <c r="S136" s="826" t="n">
        <v>63.4546898037881</v>
      </c>
      <c r="T136" s="826" t="n">
        <v>64.1841896336622</v>
      </c>
      <c r="U136" s="826" t="n">
        <v>64.9227628445049</v>
      </c>
      <c r="V136" s="826" t="n">
        <v>65.6685947601225</v>
      </c>
      <c r="W136" s="826" t="n">
        <v>66.4244073948055</v>
      </c>
      <c r="X136" s="826" t="n">
        <v>67.1883860723602</v>
      </c>
      <c r="Y136" s="826" t="n">
        <v>67.9632528070772</v>
      </c>
      <c r="Z136" s="826" t="n">
        <v>68.7444709084723</v>
      </c>
      <c r="AA136" s="826" t="n">
        <v>69.533855052739</v>
      </c>
      <c r="AB136" s="826" t="n">
        <v>70.3350345922649</v>
      </c>
      <c r="AC136" s="826" t="n">
        <v>71.1434728365657</v>
      </c>
      <c r="AD136" s="826" t="n">
        <v>71.9627991380288</v>
      </c>
      <c r="AE136" s="826" t="n">
        <v>72.7911988204605</v>
      </c>
      <c r="AH136" s="825" t="n">
        <v>12</v>
      </c>
      <c r="AI136" s="826" t="n">
        <v>51.4007031870251</v>
      </c>
      <c r="AJ136" s="826" t="n">
        <v>52.1084269025746</v>
      </c>
      <c r="AK136" s="826" t="n">
        <v>52.8170579562209</v>
      </c>
      <c r="AL136" s="826" t="n">
        <v>53.5247816717705</v>
      </c>
      <c r="AM136" s="826" t="n">
        <v>54.2315980492231</v>
      </c>
      <c r="AN136" s="826" t="n">
        <v>54.9402291028695</v>
      </c>
      <c r="AO136" s="826" t="n">
        <v>55.647952818419</v>
      </c>
      <c r="AP136" s="826" t="n">
        <v>56.3556765339685</v>
      </c>
      <c r="AQ136" s="826" t="n">
        <v>57.0643075876148</v>
      </c>
      <c r="AR136" s="826" t="n">
        <v>57.7720313031643</v>
      </c>
      <c r="AS136" s="826" t="n">
        <v>58.4806623568107</v>
      </c>
      <c r="AT136" s="826" t="n">
        <v>59.1883860723602</v>
      </c>
      <c r="AU136" s="826" t="n">
        <v>59.8961097879097</v>
      </c>
      <c r="AV136" s="826" t="n">
        <v>60.6047408415561</v>
      </c>
      <c r="AW136" s="826" t="n">
        <v>61.3124645571056</v>
      </c>
      <c r="AX136" s="826" t="n">
        <v>62.0201882726551</v>
      </c>
      <c r="AY136" s="826" t="n">
        <v>62.7333560167858</v>
      </c>
      <c r="AZ136" s="826" t="n">
        <v>63.4546898037881</v>
      </c>
      <c r="BA136" s="826" t="n">
        <v>64.1841896336622</v>
      </c>
      <c r="BB136" s="826" t="n">
        <v>64.9227628445049</v>
      </c>
      <c r="BC136" s="826" t="n">
        <v>65.6685947601225</v>
      </c>
      <c r="BD136" s="826" t="n">
        <v>66.4244073948055</v>
      </c>
      <c r="BE136" s="826" t="n">
        <v>67.1883860723602</v>
      </c>
      <c r="BF136" s="826" t="n">
        <v>67.9632528070772</v>
      </c>
      <c r="BG136" s="826" t="n">
        <v>68.7444709084723</v>
      </c>
      <c r="BH136" s="826" t="n">
        <v>69.533855052739</v>
      </c>
      <c r="BI136" s="826" t="n">
        <v>70.3350345922649</v>
      </c>
      <c r="BJ136" s="826" t="n">
        <v>71.1434728365657</v>
      </c>
      <c r="BK136" s="826" t="n">
        <v>71.9627991380288</v>
      </c>
      <c r="BL136" s="826" t="n">
        <v>72.7911988204605</v>
      </c>
    </row>
    <row r="137" customFormat="false" ht="13.2" hidden="false" customHeight="false" outlineLevel="0" collapsed="false">
      <c r="A137" s="825" t="n">
        <v>13</v>
      </c>
      <c r="B137" s="826" t="n">
        <v>180.973309137651</v>
      </c>
      <c r="C137" s="826" t="n">
        <v>183.465086386148</v>
      </c>
      <c r="D137" s="826" t="n">
        <v>185.960058220861</v>
      </c>
      <c r="E137" s="826" t="n">
        <v>188.451835469358</v>
      </c>
      <c r="F137" s="826" t="n">
        <v>190.94041813164</v>
      </c>
      <c r="G137" s="826" t="n">
        <v>193.435389966353</v>
      </c>
      <c r="H137" s="826" t="n">
        <v>195.92716721485</v>
      </c>
      <c r="I137" s="826" t="n">
        <v>198.418944463347</v>
      </c>
      <c r="J137" s="826" t="n">
        <v>200.913916298061</v>
      </c>
      <c r="K137" s="826" t="n">
        <v>203.405693546558</v>
      </c>
      <c r="L137" s="826" t="n">
        <v>205.900665381271</v>
      </c>
      <c r="M137" s="826" t="n">
        <v>208.392442629768</v>
      </c>
      <c r="N137" s="826" t="n">
        <v>210.884219878265</v>
      </c>
      <c r="O137" s="826" t="n">
        <v>213.379191712979</v>
      </c>
      <c r="P137" s="826" t="n">
        <v>215.870968961476</v>
      </c>
      <c r="Q137" s="826" t="n">
        <v>218.362746209973</v>
      </c>
      <c r="R137" s="826" t="n">
        <v>220.873690975767</v>
      </c>
      <c r="S137" s="826" t="n">
        <v>223.413387017504</v>
      </c>
      <c r="T137" s="826" t="n">
        <v>225.981834335186</v>
      </c>
      <c r="U137" s="826" t="n">
        <v>228.582227515028</v>
      </c>
      <c r="V137" s="826" t="n">
        <v>231.208177384598</v>
      </c>
      <c r="W137" s="826" t="n">
        <v>233.869267702544</v>
      </c>
      <c r="X137" s="826" t="n">
        <v>236.559109296435</v>
      </c>
      <c r="Y137" s="826" t="n">
        <v>239.287285924918</v>
      </c>
      <c r="Z137" s="826" t="n">
        <v>242.037824656913</v>
      </c>
      <c r="AA137" s="826" t="n">
        <v>244.817114664852</v>
      </c>
      <c r="AB137" s="826" t="n">
        <v>247.637934293599</v>
      </c>
      <c r="AC137" s="826" t="n">
        <v>250.484310612075</v>
      </c>
      <c r="AD137" s="826" t="n">
        <v>253.369021965143</v>
      </c>
      <c r="AE137" s="826" t="n">
        <v>256.285679180371</v>
      </c>
      <c r="AH137" s="825" t="n">
        <v>13</v>
      </c>
      <c r="AI137" s="826" t="n">
        <v>180.973309137651</v>
      </c>
      <c r="AJ137" s="826" t="n">
        <v>183.465086386148</v>
      </c>
      <c r="AK137" s="826" t="n">
        <v>185.960058220861</v>
      </c>
      <c r="AL137" s="826" t="n">
        <v>188.451835469358</v>
      </c>
      <c r="AM137" s="826" t="n">
        <v>190.94041813164</v>
      </c>
      <c r="AN137" s="826" t="n">
        <v>193.435389966353</v>
      </c>
      <c r="AO137" s="826" t="n">
        <v>195.92716721485</v>
      </c>
      <c r="AP137" s="826" t="n">
        <v>198.418944463347</v>
      </c>
      <c r="AQ137" s="826" t="n">
        <v>200.913916298061</v>
      </c>
      <c r="AR137" s="826" t="n">
        <v>203.405693546558</v>
      </c>
      <c r="AS137" s="826" t="n">
        <v>205.900665381271</v>
      </c>
      <c r="AT137" s="826" t="n">
        <v>208.392442629768</v>
      </c>
      <c r="AU137" s="826" t="n">
        <v>210.884219878265</v>
      </c>
      <c r="AV137" s="826" t="n">
        <v>213.379191712979</v>
      </c>
      <c r="AW137" s="826" t="n">
        <v>215.870968961476</v>
      </c>
      <c r="AX137" s="826" t="n">
        <v>218.362746209973</v>
      </c>
      <c r="AY137" s="826" t="n">
        <v>220.873690975767</v>
      </c>
      <c r="AZ137" s="826" t="n">
        <v>223.413387017504</v>
      </c>
      <c r="BA137" s="826" t="n">
        <v>225.981834335186</v>
      </c>
      <c r="BB137" s="826" t="n">
        <v>228.582227515028</v>
      </c>
      <c r="BC137" s="826" t="n">
        <v>231.208177384598</v>
      </c>
      <c r="BD137" s="826" t="n">
        <v>233.869267702544</v>
      </c>
      <c r="BE137" s="826" t="n">
        <v>236.559109296435</v>
      </c>
      <c r="BF137" s="826" t="n">
        <v>239.287285924918</v>
      </c>
      <c r="BG137" s="826" t="n">
        <v>242.037824656913</v>
      </c>
      <c r="BH137" s="826" t="n">
        <v>244.817114664852</v>
      </c>
      <c r="BI137" s="826" t="n">
        <v>247.637934293599</v>
      </c>
      <c r="BJ137" s="826" t="n">
        <v>250.484310612075</v>
      </c>
      <c r="BK137" s="826" t="n">
        <v>253.369021965143</v>
      </c>
      <c r="BL137" s="826" t="n">
        <v>256.285679180371</v>
      </c>
    </row>
    <row r="138" customFormat="false" ht="13.2" hidden="false" customHeight="false" outlineLevel="0" collapsed="false">
      <c r="A138" s="825" t="n">
        <v>14</v>
      </c>
      <c r="B138" s="826" t="n">
        <v>89.9512305772939</v>
      </c>
      <c r="C138" s="826" t="n">
        <v>91.1897470795055</v>
      </c>
      <c r="D138" s="826" t="n">
        <v>92.4298514233866</v>
      </c>
      <c r="E138" s="826" t="n">
        <v>93.6683679255983</v>
      </c>
      <c r="F138" s="826" t="n">
        <v>94.9052965861404</v>
      </c>
      <c r="G138" s="826" t="n">
        <v>96.1454009300215</v>
      </c>
      <c r="H138" s="826" t="n">
        <v>97.3839174322332</v>
      </c>
      <c r="I138" s="826" t="n">
        <v>98.6224339344448</v>
      </c>
      <c r="J138" s="826" t="n">
        <v>99.862538278326</v>
      </c>
      <c r="K138" s="826" t="n">
        <v>101.101054780538</v>
      </c>
      <c r="L138" s="826" t="n">
        <v>102.341159124419</v>
      </c>
      <c r="M138" s="826" t="n">
        <v>103.57967562663</v>
      </c>
      <c r="N138" s="826" t="n">
        <v>104.818192128842</v>
      </c>
      <c r="O138" s="826" t="n">
        <v>106.058296472723</v>
      </c>
      <c r="P138" s="826" t="n">
        <v>107.296812974935</v>
      </c>
      <c r="Q138" s="826" t="n">
        <v>108.535329477146</v>
      </c>
      <c r="R138" s="826" t="n">
        <v>109.783373029375</v>
      </c>
      <c r="S138" s="826" t="n">
        <v>111.045707156629</v>
      </c>
      <c r="T138" s="826" t="n">
        <v>112.322331858909</v>
      </c>
      <c r="U138" s="826" t="n">
        <v>113.614834977884</v>
      </c>
      <c r="V138" s="826" t="n">
        <v>114.920040830214</v>
      </c>
      <c r="W138" s="826" t="n">
        <v>116.24271294091</v>
      </c>
      <c r="X138" s="826" t="n">
        <v>117.57967562663</v>
      </c>
      <c r="Y138" s="826" t="n">
        <v>118.935692412385</v>
      </c>
      <c r="Z138" s="826" t="n">
        <v>120.302824089826</v>
      </c>
      <c r="AA138" s="826" t="n">
        <v>121.684246342293</v>
      </c>
      <c r="AB138" s="826" t="n">
        <v>123.086310536464</v>
      </c>
      <c r="AC138" s="826" t="n">
        <v>124.50107746399</v>
      </c>
      <c r="AD138" s="826" t="n">
        <v>125.93489849155</v>
      </c>
      <c r="AE138" s="826" t="n">
        <v>127.384597935806</v>
      </c>
      <c r="AH138" s="825" t="n">
        <v>14</v>
      </c>
      <c r="AI138" s="826" t="n">
        <v>89.9512305772939</v>
      </c>
      <c r="AJ138" s="826" t="n">
        <v>91.1897470795055</v>
      </c>
      <c r="AK138" s="826" t="n">
        <v>92.4298514233866</v>
      </c>
      <c r="AL138" s="826" t="n">
        <v>93.6683679255983</v>
      </c>
      <c r="AM138" s="826" t="n">
        <v>94.9052965861404</v>
      </c>
      <c r="AN138" s="826" t="n">
        <v>96.1454009300215</v>
      </c>
      <c r="AO138" s="826" t="n">
        <v>97.3839174322332</v>
      </c>
      <c r="AP138" s="826" t="n">
        <v>98.6224339344448</v>
      </c>
      <c r="AQ138" s="826" t="n">
        <v>99.862538278326</v>
      </c>
      <c r="AR138" s="826" t="n">
        <v>101.101054780538</v>
      </c>
      <c r="AS138" s="826" t="n">
        <v>102.341159124419</v>
      </c>
      <c r="AT138" s="826" t="n">
        <v>103.57967562663</v>
      </c>
      <c r="AU138" s="826" t="n">
        <v>104.818192128842</v>
      </c>
      <c r="AV138" s="826" t="n">
        <v>106.058296472723</v>
      </c>
      <c r="AW138" s="826" t="n">
        <v>107.296812974935</v>
      </c>
      <c r="AX138" s="826" t="n">
        <v>108.535329477146</v>
      </c>
      <c r="AY138" s="826" t="n">
        <v>109.783373029375</v>
      </c>
      <c r="AZ138" s="826" t="n">
        <v>111.045707156629</v>
      </c>
      <c r="BA138" s="826" t="n">
        <v>112.322331858909</v>
      </c>
      <c r="BB138" s="826" t="n">
        <v>113.614834977884</v>
      </c>
      <c r="BC138" s="826" t="n">
        <v>114.920040830214</v>
      </c>
      <c r="BD138" s="826" t="n">
        <v>116.24271294091</v>
      </c>
      <c r="BE138" s="826" t="n">
        <v>117.57967562663</v>
      </c>
      <c r="BF138" s="826" t="n">
        <v>118.935692412385</v>
      </c>
      <c r="BG138" s="826" t="n">
        <v>120.302824089826</v>
      </c>
      <c r="BH138" s="826" t="n">
        <v>121.684246342293</v>
      </c>
      <c r="BI138" s="826" t="n">
        <v>123.086310536464</v>
      </c>
      <c r="BJ138" s="826" t="n">
        <v>124.50107746399</v>
      </c>
      <c r="BK138" s="826" t="n">
        <v>125.93489849155</v>
      </c>
      <c r="BL138" s="826" t="n">
        <v>127.384597935806</v>
      </c>
    </row>
    <row r="139" customFormat="false" ht="13.2" hidden="false" customHeight="false" outlineLevel="0" collapsed="false">
      <c r="A139" s="825" t="n">
        <v>15</v>
      </c>
      <c r="B139" s="826" t="n">
        <v>128.501757967563</v>
      </c>
      <c r="C139" s="826" t="n">
        <v>130.271067256436</v>
      </c>
      <c r="D139" s="826" t="n">
        <v>132.042644890552</v>
      </c>
      <c r="E139" s="826" t="n">
        <v>133.811954179426</v>
      </c>
      <c r="F139" s="826" t="n">
        <v>135.578995123058</v>
      </c>
      <c r="G139" s="826" t="n">
        <v>137.350572757174</v>
      </c>
      <c r="H139" s="826" t="n">
        <v>139.119882046047</v>
      </c>
      <c r="I139" s="826" t="n">
        <v>140.889191334921</v>
      </c>
      <c r="J139" s="826" t="n">
        <v>142.660768969037</v>
      </c>
      <c r="K139" s="826" t="n">
        <v>144.430078257911</v>
      </c>
      <c r="L139" s="826" t="n">
        <v>146.201655892027</v>
      </c>
      <c r="M139" s="826" t="n">
        <v>147.970965180901</v>
      </c>
      <c r="N139" s="826" t="n">
        <v>149.740274469774</v>
      </c>
      <c r="O139" s="826" t="n">
        <v>151.51185210389</v>
      </c>
      <c r="P139" s="826" t="n">
        <v>153.281161392764</v>
      </c>
      <c r="Q139" s="826" t="n">
        <v>155.050470681638</v>
      </c>
      <c r="R139" s="826" t="n">
        <v>156.833390041964</v>
      </c>
      <c r="S139" s="826" t="n">
        <v>158.63672450947</v>
      </c>
      <c r="T139" s="826" t="n">
        <v>160.460474084156</v>
      </c>
      <c r="U139" s="826" t="n">
        <v>162.306907111262</v>
      </c>
      <c r="V139" s="826" t="n">
        <v>164.171486900306</v>
      </c>
      <c r="W139" s="826" t="n">
        <v>166.061018487014</v>
      </c>
      <c r="X139" s="826" t="n">
        <v>167.970965180901</v>
      </c>
      <c r="Y139" s="826" t="n">
        <v>169.908132017693</v>
      </c>
      <c r="Z139" s="826" t="n">
        <v>171.861177271181</v>
      </c>
      <c r="AA139" s="826" t="n">
        <v>173.834637631848</v>
      </c>
      <c r="AB139" s="826" t="n">
        <v>175.837586480662</v>
      </c>
      <c r="AC139" s="826" t="n">
        <v>177.858682091414</v>
      </c>
      <c r="AD139" s="826" t="n">
        <v>179.906997845072</v>
      </c>
      <c r="AE139" s="826" t="n">
        <v>181.977997051151</v>
      </c>
      <c r="AH139" s="825" t="n">
        <v>15</v>
      </c>
      <c r="AI139" s="826" t="n">
        <v>128.501757967563</v>
      </c>
      <c r="AJ139" s="826" t="n">
        <v>130.271067256436</v>
      </c>
      <c r="AK139" s="826" t="n">
        <v>132.042644890552</v>
      </c>
      <c r="AL139" s="826" t="n">
        <v>133.811954179426</v>
      </c>
      <c r="AM139" s="826" t="n">
        <v>135.578995123058</v>
      </c>
      <c r="AN139" s="826" t="n">
        <v>137.350572757174</v>
      </c>
      <c r="AO139" s="826" t="n">
        <v>139.119882046047</v>
      </c>
      <c r="AP139" s="826" t="n">
        <v>140.889191334921</v>
      </c>
      <c r="AQ139" s="826" t="n">
        <v>142.660768969037</v>
      </c>
      <c r="AR139" s="826" t="n">
        <v>144.430078257911</v>
      </c>
      <c r="AS139" s="826" t="n">
        <v>146.201655892027</v>
      </c>
      <c r="AT139" s="826" t="n">
        <v>147.970965180901</v>
      </c>
      <c r="AU139" s="826" t="n">
        <v>149.740274469774</v>
      </c>
      <c r="AV139" s="826" t="n">
        <v>151.51185210389</v>
      </c>
      <c r="AW139" s="826" t="n">
        <v>153.281161392764</v>
      </c>
      <c r="AX139" s="826" t="n">
        <v>155.050470681638</v>
      </c>
      <c r="AY139" s="826" t="n">
        <v>156.833390041964</v>
      </c>
      <c r="AZ139" s="826" t="n">
        <v>158.63672450947</v>
      </c>
      <c r="BA139" s="826" t="n">
        <v>160.460474084156</v>
      </c>
      <c r="BB139" s="826" t="n">
        <v>162.306907111262</v>
      </c>
      <c r="BC139" s="826" t="n">
        <v>164.171486900306</v>
      </c>
      <c r="BD139" s="826" t="n">
        <v>166.061018487014</v>
      </c>
      <c r="BE139" s="826" t="n">
        <v>167.970965180901</v>
      </c>
      <c r="BF139" s="826" t="n">
        <v>169.908132017693</v>
      </c>
      <c r="BG139" s="826" t="n">
        <v>171.861177271181</v>
      </c>
      <c r="BH139" s="826" t="n">
        <v>173.834637631848</v>
      </c>
      <c r="BI139" s="826" t="n">
        <v>175.837586480662</v>
      </c>
      <c r="BJ139" s="826" t="n">
        <v>177.858682091414</v>
      </c>
      <c r="BK139" s="826" t="n">
        <v>179.906997845072</v>
      </c>
      <c r="BL139" s="826" t="n">
        <v>181.977997051151</v>
      </c>
    </row>
    <row r="140" customFormat="false" ht="13.2" hidden="false" customHeight="false" outlineLevel="0" collapsed="false">
      <c r="A140" s="825" t="n">
        <v>16</v>
      </c>
      <c r="B140" s="826" t="n">
        <v>68.5342709160334</v>
      </c>
      <c r="C140" s="826" t="n">
        <v>69.4779025367661</v>
      </c>
      <c r="D140" s="826" t="n">
        <v>70.4227439416279</v>
      </c>
      <c r="E140" s="826" t="n">
        <v>71.3663755623606</v>
      </c>
      <c r="F140" s="826" t="n">
        <v>72.3087973989641</v>
      </c>
      <c r="G140" s="826" t="n">
        <v>73.2536388038259</v>
      </c>
      <c r="H140" s="826" t="n">
        <v>74.1972704245586</v>
      </c>
      <c r="I140" s="826" t="n">
        <v>75.1409020452913</v>
      </c>
      <c r="J140" s="826" t="n">
        <v>76.0857434501531</v>
      </c>
      <c r="K140" s="826" t="n">
        <v>77.0293750708858</v>
      </c>
      <c r="L140" s="826" t="n">
        <v>77.9742164757476</v>
      </c>
      <c r="M140" s="826" t="n">
        <v>78.9178480964803</v>
      </c>
      <c r="N140" s="826" t="n">
        <v>79.861479717213</v>
      </c>
      <c r="O140" s="826" t="n">
        <v>80.8063211220748</v>
      </c>
      <c r="P140" s="826" t="n">
        <v>81.7499527428075</v>
      </c>
      <c r="Q140" s="826" t="n">
        <v>82.6935843635402</v>
      </c>
      <c r="R140" s="826" t="n">
        <v>83.6444746890477</v>
      </c>
      <c r="S140" s="826" t="n">
        <v>84.6062530717175</v>
      </c>
      <c r="T140" s="826" t="n">
        <v>85.5789195115497</v>
      </c>
      <c r="U140" s="826" t="n">
        <v>86.5636837926732</v>
      </c>
      <c r="V140" s="826" t="n">
        <v>87.55812634683</v>
      </c>
      <c r="W140" s="826" t="n">
        <v>88.5658765264073</v>
      </c>
      <c r="X140" s="826" t="n">
        <v>89.584514763147</v>
      </c>
      <c r="Y140" s="826" t="n">
        <v>90.6176704094363</v>
      </c>
      <c r="Z140" s="826" t="n">
        <v>91.6592945446297</v>
      </c>
      <c r="AA140" s="826" t="n">
        <v>92.7118067369854</v>
      </c>
      <c r="AB140" s="826" t="n">
        <v>93.7800461230199</v>
      </c>
      <c r="AC140" s="826" t="n">
        <v>94.8579637820876</v>
      </c>
      <c r="AD140" s="826" t="n">
        <v>95.9503988507051</v>
      </c>
      <c r="AE140" s="826" t="n">
        <v>97.054931760614</v>
      </c>
      <c r="AH140" s="825" t="n">
        <v>16</v>
      </c>
      <c r="AI140" s="826" t="n">
        <v>68.5342709160334</v>
      </c>
      <c r="AJ140" s="826" t="n">
        <v>69.4779025367661</v>
      </c>
      <c r="AK140" s="826" t="n">
        <v>70.4227439416279</v>
      </c>
      <c r="AL140" s="826" t="n">
        <v>71.3663755623606</v>
      </c>
      <c r="AM140" s="826" t="n">
        <v>72.3087973989641</v>
      </c>
      <c r="AN140" s="826" t="n">
        <v>73.2536388038259</v>
      </c>
      <c r="AO140" s="826" t="n">
        <v>74.1972704245586</v>
      </c>
      <c r="AP140" s="826" t="n">
        <v>75.1409020452913</v>
      </c>
      <c r="AQ140" s="826" t="n">
        <v>76.0857434501531</v>
      </c>
      <c r="AR140" s="826" t="n">
        <v>77.0293750708858</v>
      </c>
      <c r="AS140" s="826" t="n">
        <v>77.9742164757476</v>
      </c>
      <c r="AT140" s="826" t="n">
        <v>78.9178480964803</v>
      </c>
      <c r="AU140" s="826" t="n">
        <v>79.861479717213</v>
      </c>
      <c r="AV140" s="826" t="n">
        <v>80.8063211220748</v>
      </c>
      <c r="AW140" s="826" t="n">
        <v>81.7499527428075</v>
      </c>
      <c r="AX140" s="826" t="n">
        <v>82.6935843635402</v>
      </c>
      <c r="AY140" s="826" t="n">
        <v>83.6444746890477</v>
      </c>
      <c r="AZ140" s="826" t="n">
        <v>84.6062530717175</v>
      </c>
      <c r="BA140" s="826" t="n">
        <v>85.5789195115497</v>
      </c>
      <c r="BB140" s="826" t="n">
        <v>86.5636837926732</v>
      </c>
      <c r="BC140" s="826" t="n">
        <v>87.55812634683</v>
      </c>
      <c r="BD140" s="826" t="n">
        <v>88.5658765264073</v>
      </c>
      <c r="BE140" s="826" t="n">
        <v>89.584514763147</v>
      </c>
      <c r="BF140" s="826" t="n">
        <v>90.6176704094363</v>
      </c>
      <c r="BG140" s="826" t="n">
        <v>91.6592945446297</v>
      </c>
      <c r="BH140" s="826" t="n">
        <v>92.7118067369854</v>
      </c>
      <c r="BI140" s="826" t="n">
        <v>93.7800461230199</v>
      </c>
      <c r="BJ140" s="826" t="n">
        <v>94.8579637820876</v>
      </c>
      <c r="BK140" s="826" t="n">
        <v>95.9503988507051</v>
      </c>
      <c r="BL140" s="826" t="n">
        <v>97.054931760614</v>
      </c>
    </row>
    <row r="141" customFormat="false" ht="13.2" hidden="false" customHeight="false" outlineLevel="0" collapsed="false">
      <c r="A141" s="825" t="n">
        <v>17</v>
      </c>
      <c r="B141" s="826" t="n">
        <v>18.2044157120714</v>
      </c>
      <c r="C141" s="826" t="n">
        <v>18.4550678613285</v>
      </c>
      <c r="D141" s="826" t="n">
        <v>18.7060413594949</v>
      </c>
      <c r="E141" s="826" t="n">
        <v>18.956693508752</v>
      </c>
      <c r="F141" s="826" t="n">
        <v>19.2070243090998</v>
      </c>
      <c r="G141" s="826" t="n">
        <v>19.4579978072663</v>
      </c>
      <c r="H141" s="826" t="n">
        <v>19.7086499565234</v>
      </c>
      <c r="I141" s="826" t="n">
        <v>19.9593021057805</v>
      </c>
      <c r="J141" s="826" t="n">
        <v>20.2102756039469</v>
      </c>
      <c r="K141" s="826" t="n">
        <v>20.460927753204</v>
      </c>
      <c r="L141" s="826" t="n">
        <v>20.7119012513705</v>
      </c>
      <c r="M141" s="826" t="n">
        <v>20.9625534006276</v>
      </c>
      <c r="N141" s="826" t="n">
        <v>21.2132055498847</v>
      </c>
      <c r="O141" s="826" t="n">
        <v>21.4641790480511</v>
      </c>
      <c r="P141" s="826" t="n">
        <v>21.7148311973082</v>
      </c>
      <c r="Q141" s="826" t="n">
        <v>21.9654833465653</v>
      </c>
      <c r="R141" s="826" t="n">
        <v>22.2180635892783</v>
      </c>
      <c r="S141" s="826" t="n">
        <v>22.473535972175</v>
      </c>
      <c r="T141" s="826" t="n">
        <v>22.7319004952554</v>
      </c>
      <c r="U141" s="826" t="n">
        <v>22.9934785074288</v>
      </c>
      <c r="V141" s="826" t="n">
        <v>23.2576273108767</v>
      </c>
      <c r="W141" s="826" t="n">
        <v>23.5253109523269</v>
      </c>
      <c r="X141" s="826" t="n">
        <v>23.7958867339609</v>
      </c>
      <c r="Y141" s="826" t="n">
        <v>24.0703187025065</v>
      </c>
      <c r="Z141" s="826" t="n">
        <v>24.3470001134173</v>
      </c>
      <c r="AA141" s="826" t="n">
        <v>24.6265736645117</v>
      </c>
      <c r="AB141" s="826" t="n">
        <v>24.9103247514272</v>
      </c>
      <c r="AC141" s="826" t="n">
        <v>25.196646629617</v>
      </c>
      <c r="AD141" s="826" t="n">
        <v>25.4868246947185</v>
      </c>
      <c r="AE141" s="826" t="n">
        <v>25.7802162489131</v>
      </c>
      <c r="AH141" s="825" t="n">
        <v>17</v>
      </c>
      <c r="AI141" s="826" t="n">
        <v>18.2044157120714</v>
      </c>
      <c r="AJ141" s="826" t="n">
        <v>18.4550678613285</v>
      </c>
      <c r="AK141" s="826" t="n">
        <v>18.7060413594949</v>
      </c>
      <c r="AL141" s="826" t="n">
        <v>18.956693508752</v>
      </c>
      <c r="AM141" s="826" t="n">
        <v>19.2070243090998</v>
      </c>
      <c r="AN141" s="826" t="n">
        <v>19.4579978072663</v>
      </c>
      <c r="AO141" s="826" t="n">
        <v>19.7086499565234</v>
      </c>
      <c r="AP141" s="826" t="n">
        <v>19.9593021057805</v>
      </c>
      <c r="AQ141" s="826" t="n">
        <v>20.2102756039469</v>
      </c>
      <c r="AR141" s="826" t="n">
        <v>20.460927753204</v>
      </c>
      <c r="AS141" s="826" t="n">
        <v>20.7119012513705</v>
      </c>
      <c r="AT141" s="826" t="n">
        <v>20.9625534006276</v>
      </c>
      <c r="AU141" s="826" t="n">
        <v>21.2132055498847</v>
      </c>
      <c r="AV141" s="826" t="n">
        <v>21.4641790480511</v>
      </c>
      <c r="AW141" s="826" t="n">
        <v>21.7148311973082</v>
      </c>
      <c r="AX141" s="826" t="n">
        <v>21.9654833465653</v>
      </c>
      <c r="AY141" s="826" t="n">
        <v>22.2180635892783</v>
      </c>
      <c r="AZ141" s="826" t="n">
        <v>22.473535972175</v>
      </c>
      <c r="BA141" s="826" t="n">
        <v>22.7319004952554</v>
      </c>
      <c r="BB141" s="826" t="n">
        <v>22.9934785074288</v>
      </c>
      <c r="BC141" s="826" t="n">
        <v>23.2576273108767</v>
      </c>
      <c r="BD141" s="826" t="n">
        <v>23.5253109523269</v>
      </c>
      <c r="BE141" s="826" t="n">
        <v>23.7958867339609</v>
      </c>
      <c r="BF141" s="826" t="n">
        <v>24.0703187025065</v>
      </c>
      <c r="BG141" s="826" t="n">
        <v>24.3470001134173</v>
      </c>
      <c r="BH141" s="826" t="n">
        <v>24.6265736645117</v>
      </c>
      <c r="BI141" s="826" t="n">
        <v>24.9103247514272</v>
      </c>
      <c r="BJ141" s="826" t="n">
        <v>25.196646629617</v>
      </c>
      <c r="BK141" s="826" t="n">
        <v>25.4868246947185</v>
      </c>
      <c r="BL141" s="826" t="n">
        <v>25.7802162489131</v>
      </c>
    </row>
    <row r="142" customFormat="false" ht="13.2" hidden="false" customHeight="false" outlineLevel="0" collapsed="false">
      <c r="A142" s="825" t="n">
        <v>18</v>
      </c>
      <c r="B142" s="826" t="n">
        <v>96.376318475672</v>
      </c>
      <c r="C142" s="826" t="n">
        <v>97.7033004423273</v>
      </c>
      <c r="D142" s="826" t="n">
        <v>99.0319836679143</v>
      </c>
      <c r="E142" s="826" t="n">
        <v>100.35896563457</v>
      </c>
      <c r="F142" s="826" t="n">
        <v>101.684246342293</v>
      </c>
      <c r="G142" s="826" t="n">
        <v>103.01292956788</v>
      </c>
      <c r="H142" s="826" t="n">
        <v>104.339911534536</v>
      </c>
      <c r="I142" s="826" t="n">
        <v>105.666893501191</v>
      </c>
      <c r="J142" s="826" t="n">
        <v>106.995576726778</v>
      </c>
      <c r="K142" s="826" t="n">
        <v>108.322558693433</v>
      </c>
      <c r="L142" s="826" t="n">
        <v>109.65124191902</v>
      </c>
      <c r="M142" s="826" t="n">
        <v>110.978223885675</v>
      </c>
      <c r="N142" s="826" t="n">
        <v>112.305205852331</v>
      </c>
      <c r="O142" s="826" t="n">
        <v>113.633889077918</v>
      </c>
      <c r="P142" s="826" t="n">
        <v>114.960871044573</v>
      </c>
      <c r="Q142" s="826" t="n">
        <v>116.287853011228</v>
      </c>
      <c r="R142" s="826" t="n">
        <v>117.625042531473</v>
      </c>
      <c r="S142" s="826" t="n">
        <v>118.977543382103</v>
      </c>
      <c r="T142" s="826" t="n">
        <v>120.345355563117</v>
      </c>
      <c r="U142" s="826" t="n">
        <v>121.730180333447</v>
      </c>
      <c r="V142" s="826" t="n">
        <v>123.12861517523</v>
      </c>
      <c r="W142" s="826" t="n">
        <v>124.54576386526</v>
      </c>
      <c r="X142" s="826" t="n">
        <v>125.978223885675</v>
      </c>
      <c r="Y142" s="826" t="n">
        <v>127.43109901327</v>
      </c>
      <c r="Z142" s="826" t="n">
        <v>128.895882953386</v>
      </c>
      <c r="AA142" s="826" t="n">
        <v>130.375978223886</v>
      </c>
      <c r="AB142" s="826" t="n">
        <v>131.878189860497</v>
      </c>
      <c r="AC142" s="826" t="n">
        <v>133.394011568561</v>
      </c>
      <c r="AD142" s="826" t="n">
        <v>134.930248383804</v>
      </c>
      <c r="AE142" s="826" t="n">
        <v>136.483497788363</v>
      </c>
      <c r="AH142" s="825" t="n">
        <v>18</v>
      </c>
      <c r="AI142" s="826" t="n">
        <v>96.376318475672</v>
      </c>
      <c r="AJ142" s="826" t="n">
        <v>97.7033004423273</v>
      </c>
      <c r="AK142" s="826" t="n">
        <v>99.0319836679143</v>
      </c>
      <c r="AL142" s="826" t="n">
        <v>100.35896563457</v>
      </c>
      <c r="AM142" s="826" t="n">
        <v>101.684246342293</v>
      </c>
      <c r="AN142" s="826" t="n">
        <v>103.01292956788</v>
      </c>
      <c r="AO142" s="826" t="n">
        <v>104.339911534536</v>
      </c>
      <c r="AP142" s="826" t="n">
        <v>105.666893501191</v>
      </c>
      <c r="AQ142" s="826" t="n">
        <v>106.995576726778</v>
      </c>
      <c r="AR142" s="826" t="n">
        <v>108.322558693433</v>
      </c>
      <c r="AS142" s="826" t="n">
        <v>109.65124191902</v>
      </c>
      <c r="AT142" s="826" t="n">
        <v>110.978223885675</v>
      </c>
      <c r="AU142" s="826" t="n">
        <v>112.305205852331</v>
      </c>
      <c r="AV142" s="826" t="n">
        <v>113.633889077918</v>
      </c>
      <c r="AW142" s="826" t="n">
        <v>114.960871044573</v>
      </c>
      <c r="AX142" s="826" t="n">
        <v>116.287853011228</v>
      </c>
      <c r="AY142" s="826" t="n">
        <v>117.625042531473</v>
      </c>
      <c r="AZ142" s="826" t="n">
        <v>118.977543382103</v>
      </c>
      <c r="BA142" s="826" t="n">
        <v>120.345355563117</v>
      </c>
      <c r="BB142" s="826" t="n">
        <v>121.730180333447</v>
      </c>
      <c r="BC142" s="826" t="n">
        <v>123.12861517523</v>
      </c>
      <c r="BD142" s="826" t="n">
        <v>124.54576386526</v>
      </c>
      <c r="BE142" s="826" t="n">
        <v>125.978223885675</v>
      </c>
      <c r="BF142" s="826" t="n">
        <v>127.43109901327</v>
      </c>
      <c r="BG142" s="826" t="n">
        <v>128.895882953386</v>
      </c>
      <c r="BH142" s="826" t="n">
        <v>130.375978223886</v>
      </c>
      <c r="BI142" s="826" t="n">
        <v>131.878189860497</v>
      </c>
      <c r="BJ142" s="826" t="n">
        <v>133.394011568561</v>
      </c>
      <c r="BK142" s="826" t="n">
        <v>134.930248383804</v>
      </c>
      <c r="BL142" s="826" t="n">
        <v>136.483497788363</v>
      </c>
    </row>
    <row r="143" customFormat="false" ht="13.2" hidden="false" customHeight="false" outlineLevel="0" collapsed="false">
      <c r="A143" s="825" t="n">
        <v>19</v>
      </c>
      <c r="B143" s="826" t="n">
        <v>40.6922233563949</v>
      </c>
      <c r="C143" s="826" t="n">
        <v>41.2525046312049</v>
      </c>
      <c r="D143" s="826" t="n">
        <v>41.8135042153416</v>
      </c>
      <c r="E143" s="826" t="n">
        <v>42.3737854901516</v>
      </c>
      <c r="F143" s="826" t="n">
        <v>42.9333484556349</v>
      </c>
      <c r="G143" s="826" t="n">
        <v>43.4943480397717</v>
      </c>
      <c r="H143" s="826" t="n">
        <v>44.0546293145817</v>
      </c>
      <c r="I143" s="826" t="n">
        <v>44.6149105893917</v>
      </c>
      <c r="J143" s="826" t="n">
        <v>45.1759101735284</v>
      </c>
      <c r="K143" s="826" t="n">
        <v>45.7361914483384</v>
      </c>
      <c r="L143" s="826" t="n">
        <v>46.2971910324752</v>
      </c>
      <c r="M143" s="826" t="n">
        <v>46.8574723072852</v>
      </c>
      <c r="N143" s="826" t="n">
        <v>47.4177535820952</v>
      </c>
      <c r="O143" s="826" t="n">
        <v>47.9787531662319</v>
      </c>
      <c r="P143" s="826" t="n">
        <v>48.5390344410419</v>
      </c>
      <c r="Q143" s="826" t="n">
        <v>49.099315715852</v>
      </c>
      <c r="R143" s="826" t="n">
        <v>49.6639068466221</v>
      </c>
      <c r="S143" s="826" t="n">
        <v>50.2349627613323</v>
      </c>
      <c r="T143" s="826" t="n">
        <v>50.8124834599826</v>
      </c>
      <c r="U143" s="826" t="n">
        <v>51.3971872518997</v>
      </c>
      <c r="V143" s="826" t="n">
        <v>51.9876375184303</v>
      </c>
      <c r="W143" s="826" t="n">
        <v>52.5859891875543</v>
      </c>
      <c r="X143" s="826" t="n">
        <v>53.1908056406185</v>
      </c>
      <c r="Y143" s="826" t="n">
        <v>53.8042418056028</v>
      </c>
      <c r="Z143" s="826" t="n">
        <v>54.4227061358739</v>
      </c>
      <c r="AA143" s="826" t="n">
        <v>55.0476352500851</v>
      </c>
      <c r="AB143" s="826" t="n">
        <v>55.6819023855431</v>
      </c>
      <c r="AC143" s="826" t="n">
        <v>56.3219159956145</v>
      </c>
      <c r="AD143" s="826" t="n">
        <v>56.9705493176062</v>
      </c>
      <c r="AE143" s="826" t="n">
        <v>57.6263657328646</v>
      </c>
      <c r="AH143" s="825" t="n">
        <v>19</v>
      </c>
      <c r="AI143" s="826" t="n">
        <v>40.6922233563949</v>
      </c>
      <c r="AJ143" s="826" t="n">
        <v>41.2525046312049</v>
      </c>
      <c r="AK143" s="826" t="n">
        <v>41.8135042153416</v>
      </c>
      <c r="AL143" s="826" t="n">
        <v>42.3737854901516</v>
      </c>
      <c r="AM143" s="826" t="n">
        <v>42.9333484556349</v>
      </c>
      <c r="AN143" s="826" t="n">
        <v>43.4943480397717</v>
      </c>
      <c r="AO143" s="826" t="n">
        <v>44.0546293145817</v>
      </c>
      <c r="AP143" s="826" t="n">
        <v>44.6149105893917</v>
      </c>
      <c r="AQ143" s="826" t="n">
        <v>45.1759101735284</v>
      </c>
      <c r="AR143" s="826" t="n">
        <v>45.7361914483384</v>
      </c>
      <c r="AS143" s="826" t="n">
        <v>46.2971910324752</v>
      </c>
      <c r="AT143" s="826" t="n">
        <v>46.8574723072852</v>
      </c>
      <c r="AU143" s="826" t="n">
        <v>47.4177535820952</v>
      </c>
      <c r="AV143" s="826" t="n">
        <v>47.9787531662319</v>
      </c>
      <c r="AW143" s="826" t="n">
        <v>48.5390344410419</v>
      </c>
      <c r="AX143" s="826" t="n">
        <v>49.099315715852</v>
      </c>
      <c r="AY143" s="826" t="n">
        <v>49.6639068466221</v>
      </c>
      <c r="AZ143" s="826" t="n">
        <v>50.2349627613323</v>
      </c>
      <c r="BA143" s="826" t="n">
        <v>50.8124834599826</v>
      </c>
      <c r="BB143" s="826" t="n">
        <v>51.3971872518997</v>
      </c>
      <c r="BC143" s="826" t="n">
        <v>51.9876375184303</v>
      </c>
      <c r="BD143" s="826" t="n">
        <v>52.5859891875543</v>
      </c>
      <c r="BE143" s="826" t="n">
        <v>53.1908056406185</v>
      </c>
      <c r="BF143" s="826" t="n">
        <v>53.8042418056028</v>
      </c>
      <c r="BG143" s="826" t="n">
        <v>54.4227061358739</v>
      </c>
      <c r="BH143" s="826" t="n">
        <v>55.0476352500851</v>
      </c>
      <c r="BI143" s="826" t="n">
        <v>55.6819023855431</v>
      </c>
      <c r="BJ143" s="826" t="n">
        <v>56.3219159956145</v>
      </c>
      <c r="BK143" s="826" t="n">
        <v>56.9705493176062</v>
      </c>
      <c r="BL143" s="826" t="n">
        <v>57.6263657328646</v>
      </c>
    </row>
    <row r="144" customFormat="false" ht="13.2" hidden="false" customHeight="false" outlineLevel="0" collapsed="false">
      <c r="A144" s="825" t="n">
        <v>20</v>
      </c>
      <c r="B144" s="826" t="n">
        <v>107.084798306302</v>
      </c>
      <c r="C144" s="826" t="n">
        <v>108.559222713697</v>
      </c>
      <c r="D144" s="826" t="n">
        <v>110.035537408794</v>
      </c>
      <c r="E144" s="826" t="n">
        <v>111.509961816188</v>
      </c>
      <c r="F144" s="826" t="n">
        <v>112.982495935881</v>
      </c>
      <c r="G144" s="826" t="n">
        <v>114.458810630978</v>
      </c>
      <c r="H144" s="826" t="n">
        <v>115.933235038373</v>
      </c>
      <c r="I144" s="826" t="n">
        <v>117.407659445768</v>
      </c>
      <c r="J144" s="826" t="n">
        <v>118.883974140864</v>
      </c>
      <c r="K144" s="826" t="n">
        <v>120.358398548259</v>
      </c>
      <c r="L144" s="826" t="n">
        <v>121.834713243356</v>
      </c>
      <c r="M144" s="826" t="n">
        <v>123.30913765075</v>
      </c>
      <c r="N144" s="826" t="n">
        <v>124.783562058145</v>
      </c>
      <c r="O144" s="826" t="n">
        <v>126.259876753242</v>
      </c>
      <c r="P144" s="826" t="n">
        <v>127.734301160637</v>
      </c>
      <c r="Q144" s="826" t="n">
        <v>129.208725568031</v>
      </c>
      <c r="R144" s="826" t="n">
        <v>130.694491701637</v>
      </c>
      <c r="S144" s="826" t="n">
        <v>132.197270424559</v>
      </c>
      <c r="T144" s="826" t="n">
        <v>133.717061736796</v>
      </c>
      <c r="U144" s="826" t="n">
        <v>135.255755926052</v>
      </c>
      <c r="V144" s="826" t="n">
        <v>136.809572416922</v>
      </c>
      <c r="W144" s="826" t="n">
        <v>138.384182072511</v>
      </c>
      <c r="X144" s="826" t="n">
        <v>139.975804317417</v>
      </c>
      <c r="Y144" s="826" t="n">
        <v>141.590110014744</v>
      </c>
      <c r="Z144" s="826" t="n">
        <v>143.217647725984</v>
      </c>
      <c r="AA144" s="826" t="n">
        <v>144.86219802654</v>
      </c>
      <c r="AB144" s="826" t="n">
        <v>146.531322067219</v>
      </c>
      <c r="AC144" s="826" t="n">
        <v>148.215568409512</v>
      </c>
      <c r="AD144" s="826" t="n">
        <v>149.922498204227</v>
      </c>
      <c r="AE144" s="826" t="n">
        <v>151.648330875959</v>
      </c>
      <c r="AH144" s="825" t="n">
        <v>20</v>
      </c>
      <c r="AI144" s="826" t="n">
        <v>107.084798306302</v>
      </c>
      <c r="AJ144" s="826" t="n">
        <v>108.559222713697</v>
      </c>
      <c r="AK144" s="826" t="n">
        <v>110.035537408794</v>
      </c>
      <c r="AL144" s="826" t="n">
        <v>111.509961816188</v>
      </c>
      <c r="AM144" s="826" t="n">
        <v>112.982495935881</v>
      </c>
      <c r="AN144" s="826" t="n">
        <v>114.458810630978</v>
      </c>
      <c r="AO144" s="826" t="n">
        <v>115.933235038373</v>
      </c>
      <c r="AP144" s="826" t="n">
        <v>117.407659445768</v>
      </c>
      <c r="AQ144" s="826" t="n">
        <v>118.883974140864</v>
      </c>
      <c r="AR144" s="826" t="n">
        <v>120.358398548259</v>
      </c>
      <c r="AS144" s="826" t="n">
        <v>121.834713243356</v>
      </c>
      <c r="AT144" s="826" t="n">
        <v>123.30913765075</v>
      </c>
      <c r="AU144" s="826" t="n">
        <v>124.783562058145</v>
      </c>
      <c r="AV144" s="826" t="n">
        <v>126.259876753242</v>
      </c>
      <c r="AW144" s="826" t="n">
        <v>127.734301160637</v>
      </c>
      <c r="AX144" s="826" t="n">
        <v>129.208725568031</v>
      </c>
      <c r="AY144" s="826" t="n">
        <v>130.694491701637</v>
      </c>
      <c r="AZ144" s="826" t="n">
        <v>132.197270424559</v>
      </c>
      <c r="BA144" s="826" t="n">
        <v>133.717061736796</v>
      </c>
      <c r="BB144" s="826" t="n">
        <v>135.255755926052</v>
      </c>
      <c r="BC144" s="826" t="n">
        <v>136.809572416922</v>
      </c>
      <c r="BD144" s="826" t="n">
        <v>138.384182072511</v>
      </c>
      <c r="BE144" s="826" t="n">
        <v>139.975804317417</v>
      </c>
      <c r="BF144" s="826" t="n">
        <v>141.590110014744</v>
      </c>
      <c r="BG144" s="826" t="n">
        <v>143.217647725984</v>
      </c>
      <c r="BH144" s="826" t="n">
        <v>144.86219802654</v>
      </c>
      <c r="BI144" s="826" t="n">
        <v>146.531322067219</v>
      </c>
      <c r="BJ144" s="826" t="n">
        <v>148.215568409512</v>
      </c>
      <c r="BK144" s="826" t="n">
        <v>149.922498204227</v>
      </c>
      <c r="BL144" s="826" t="n">
        <v>151.648330875959</v>
      </c>
    </row>
    <row r="145" customFormat="false" ht="13.2" hidden="false" customHeight="false" outlineLevel="0" collapsed="false">
      <c r="A145" s="825" t="n">
        <v>21</v>
      </c>
      <c r="B145" s="826" t="n">
        <v>44.9756152886469</v>
      </c>
      <c r="C145" s="826" t="n">
        <v>45.5948735397528</v>
      </c>
      <c r="D145" s="826" t="n">
        <v>46.2149257116933</v>
      </c>
      <c r="E145" s="826" t="n">
        <v>46.8341839627991</v>
      </c>
      <c r="F145" s="826" t="n">
        <v>47.4526482930702</v>
      </c>
      <c r="G145" s="826" t="n">
        <v>48.0727004650108</v>
      </c>
      <c r="H145" s="826" t="n">
        <v>48.6919587161166</v>
      </c>
      <c r="I145" s="826" t="n">
        <v>49.3112169672224</v>
      </c>
      <c r="J145" s="826" t="n">
        <v>49.931269139163</v>
      </c>
      <c r="K145" s="826" t="n">
        <v>50.5505273902688</v>
      </c>
      <c r="L145" s="826" t="n">
        <v>51.1705795622094</v>
      </c>
      <c r="M145" s="826" t="n">
        <v>51.7898378133152</v>
      </c>
      <c r="N145" s="826" t="n">
        <v>52.409096064421</v>
      </c>
      <c r="O145" s="826" t="n">
        <v>53.0291482363616</v>
      </c>
      <c r="P145" s="826" t="n">
        <v>53.6484064874674</v>
      </c>
      <c r="Q145" s="826" t="n">
        <v>54.2676647385732</v>
      </c>
      <c r="R145" s="826" t="n">
        <v>54.8916865146875</v>
      </c>
      <c r="S145" s="826" t="n">
        <v>55.5228535783146</v>
      </c>
      <c r="T145" s="826" t="n">
        <v>56.1611659294545</v>
      </c>
      <c r="U145" s="826" t="n">
        <v>56.8074174889418</v>
      </c>
      <c r="V145" s="826" t="n">
        <v>57.4600204151072</v>
      </c>
      <c r="W145" s="826" t="n">
        <v>58.1213564704548</v>
      </c>
      <c r="X145" s="826" t="n">
        <v>58.7898378133152</v>
      </c>
      <c r="Y145" s="826" t="n">
        <v>59.4678462061926</v>
      </c>
      <c r="Z145" s="826" t="n">
        <v>60.1514120449132</v>
      </c>
      <c r="AA145" s="826" t="n">
        <v>60.8421231711466</v>
      </c>
      <c r="AB145" s="826" t="n">
        <v>61.5431552682318</v>
      </c>
      <c r="AC145" s="826" t="n">
        <v>62.250538731995</v>
      </c>
      <c r="AD145" s="826" t="n">
        <v>62.9674492457752</v>
      </c>
      <c r="AE145" s="826" t="n">
        <v>63.6922989679029</v>
      </c>
      <c r="AH145" s="825" t="n">
        <v>21</v>
      </c>
      <c r="AI145" s="826" t="n">
        <v>44.9756152886469</v>
      </c>
      <c r="AJ145" s="826" t="n">
        <v>45.5948735397528</v>
      </c>
      <c r="AK145" s="826" t="n">
        <v>46.2149257116933</v>
      </c>
      <c r="AL145" s="826" t="n">
        <v>46.8341839627991</v>
      </c>
      <c r="AM145" s="826" t="n">
        <v>47.4526482930702</v>
      </c>
      <c r="AN145" s="826" t="n">
        <v>48.0727004650108</v>
      </c>
      <c r="AO145" s="826" t="n">
        <v>48.6919587161166</v>
      </c>
      <c r="AP145" s="826" t="n">
        <v>49.3112169672224</v>
      </c>
      <c r="AQ145" s="826" t="n">
        <v>49.931269139163</v>
      </c>
      <c r="AR145" s="826" t="n">
        <v>50.5505273902688</v>
      </c>
      <c r="AS145" s="826" t="n">
        <v>51.1705795622094</v>
      </c>
      <c r="AT145" s="826" t="n">
        <v>51.7898378133152</v>
      </c>
      <c r="AU145" s="826" t="n">
        <v>52.409096064421</v>
      </c>
      <c r="AV145" s="826" t="n">
        <v>53.0291482363616</v>
      </c>
      <c r="AW145" s="826" t="n">
        <v>53.6484064874674</v>
      </c>
      <c r="AX145" s="826" t="n">
        <v>54.2676647385732</v>
      </c>
      <c r="AY145" s="826" t="n">
        <v>54.8916865146875</v>
      </c>
      <c r="AZ145" s="826" t="n">
        <v>55.5228535783146</v>
      </c>
      <c r="BA145" s="826" t="n">
        <v>56.1611659294545</v>
      </c>
      <c r="BB145" s="826" t="n">
        <v>56.8074174889418</v>
      </c>
      <c r="BC145" s="826" t="n">
        <v>57.4600204151072</v>
      </c>
      <c r="BD145" s="826" t="n">
        <v>58.1213564704548</v>
      </c>
      <c r="BE145" s="826" t="n">
        <v>58.7898378133152</v>
      </c>
      <c r="BF145" s="826" t="n">
        <v>59.4678462061926</v>
      </c>
      <c r="BG145" s="826" t="n">
        <v>60.1514120449132</v>
      </c>
      <c r="BH145" s="826" t="n">
        <v>60.8421231711466</v>
      </c>
      <c r="BI145" s="826" t="n">
        <v>61.5431552682318</v>
      </c>
      <c r="BJ145" s="826" t="n">
        <v>62.250538731995</v>
      </c>
      <c r="BK145" s="826" t="n">
        <v>62.9674492457752</v>
      </c>
      <c r="BL145" s="826" t="n">
        <v>63.6922989679029</v>
      </c>
    </row>
    <row r="146" customFormat="false" ht="13.2" hidden="false" customHeight="false" outlineLevel="0" collapsed="false">
      <c r="A146" s="825" t="n">
        <v>22</v>
      </c>
      <c r="B146" s="826" t="n">
        <v>70.6759668821595</v>
      </c>
      <c r="C146" s="826" t="n">
        <v>71.64908699104</v>
      </c>
      <c r="D146" s="826" t="n">
        <v>72.6234546898038</v>
      </c>
      <c r="E146" s="826" t="n">
        <v>73.5965747986844</v>
      </c>
      <c r="F146" s="826" t="n">
        <v>74.5684473176817</v>
      </c>
      <c r="G146" s="826" t="n">
        <v>75.5428150164455</v>
      </c>
      <c r="H146" s="826" t="n">
        <v>76.5159351253261</v>
      </c>
      <c r="I146" s="826" t="n">
        <v>77.4890552342067</v>
      </c>
      <c r="J146" s="826" t="n">
        <v>78.4634229329704</v>
      </c>
      <c r="K146" s="826" t="n">
        <v>79.436543041851</v>
      </c>
      <c r="L146" s="826" t="n">
        <v>80.4109107406147</v>
      </c>
      <c r="M146" s="826" t="n">
        <v>81.3840308494953</v>
      </c>
      <c r="N146" s="826" t="n">
        <v>82.3571509583759</v>
      </c>
      <c r="O146" s="826" t="n">
        <v>83.3315186571396</v>
      </c>
      <c r="P146" s="826" t="n">
        <v>84.3046387660202</v>
      </c>
      <c r="Q146" s="826" t="n">
        <v>85.2777588749008</v>
      </c>
      <c r="R146" s="826" t="n">
        <v>86.2583645230804</v>
      </c>
      <c r="S146" s="826" t="n">
        <v>87.2501984802087</v>
      </c>
      <c r="T146" s="826" t="n">
        <v>88.2532607462856</v>
      </c>
      <c r="U146" s="826" t="n">
        <v>89.2687989111943</v>
      </c>
      <c r="V146" s="826" t="n">
        <v>90.2943177951684</v>
      </c>
      <c r="W146" s="826" t="n">
        <v>91.3335601678575</v>
      </c>
      <c r="X146" s="826" t="n">
        <v>92.3840308494953</v>
      </c>
      <c r="Y146" s="826" t="n">
        <v>93.4494726097312</v>
      </c>
      <c r="Z146" s="826" t="n">
        <v>94.5236474991494</v>
      </c>
      <c r="AA146" s="826" t="n">
        <v>95.6090506975162</v>
      </c>
      <c r="AB146" s="826" t="n">
        <v>96.7106725643643</v>
      </c>
      <c r="AC146" s="826" t="n">
        <v>97.8222751502779</v>
      </c>
      <c r="AD146" s="826" t="n">
        <v>98.9488488147896</v>
      </c>
      <c r="AE146" s="826" t="n">
        <v>100.087898378133</v>
      </c>
      <c r="AH146" s="825" t="n">
        <v>22</v>
      </c>
      <c r="AI146" s="826" t="n">
        <v>70.6759668821595</v>
      </c>
      <c r="AJ146" s="826" t="n">
        <v>71.64908699104</v>
      </c>
      <c r="AK146" s="826" t="n">
        <v>72.6234546898038</v>
      </c>
      <c r="AL146" s="826" t="n">
        <v>73.5965747986844</v>
      </c>
      <c r="AM146" s="826" t="n">
        <v>74.5684473176817</v>
      </c>
      <c r="AN146" s="826" t="n">
        <v>75.5428150164455</v>
      </c>
      <c r="AO146" s="826" t="n">
        <v>76.5159351253261</v>
      </c>
      <c r="AP146" s="826" t="n">
        <v>77.4890552342067</v>
      </c>
      <c r="AQ146" s="826" t="n">
        <v>78.4634229329704</v>
      </c>
      <c r="AR146" s="826" t="n">
        <v>79.436543041851</v>
      </c>
      <c r="AS146" s="826" t="n">
        <v>80.4109107406147</v>
      </c>
      <c r="AT146" s="826" t="n">
        <v>81.3840308494953</v>
      </c>
      <c r="AU146" s="826" t="n">
        <v>82.3571509583759</v>
      </c>
      <c r="AV146" s="826" t="n">
        <v>83.3315186571396</v>
      </c>
      <c r="AW146" s="826" t="n">
        <v>84.3046387660202</v>
      </c>
      <c r="AX146" s="826" t="n">
        <v>85.2777588749008</v>
      </c>
      <c r="AY146" s="826" t="n">
        <v>86.2583645230804</v>
      </c>
      <c r="AZ146" s="826" t="n">
        <v>87.2501984802087</v>
      </c>
      <c r="BA146" s="826" t="n">
        <v>88.2532607462856</v>
      </c>
      <c r="BB146" s="826" t="n">
        <v>89.2687989111943</v>
      </c>
      <c r="BC146" s="826" t="n">
        <v>90.2943177951684</v>
      </c>
      <c r="BD146" s="826" t="n">
        <v>91.3335601678575</v>
      </c>
      <c r="BE146" s="826" t="n">
        <v>92.3840308494953</v>
      </c>
      <c r="BF146" s="826" t="n">
        <v>93.4494726097312</v>
      </c>
      <c r="BG146" s="826" t="n">
        <v>94.5236474991494</v>
      </c>
      <c r="BH146" s="826" t="n">
        <v>95.6090506975162</v>
      </c>
      <c r="BI146" s="826" t="n">
        <v>96.7106725643643</v>
      </c>
      <c r="BJ146" s="826" t="n">
        <v>97.8222751502779</v>
      </c>
      <c r="BK146" s="826" t="n">
        <v>98.9488488147896</v>
      </c>
      <c r="BL146" s="826" t="n">
        <v>100.087898378133</v>
      </c>
    </row>
    <row r="147" customFormat="false" ht="13.2" hidden="false" customHeight="false" outlineLevel="0" collapsed="false">
      <c r="A147" s="825" t="n">
        <v>23</v>
      </c>
      <c r="B147" s="826" t="n">
        <v>101.655979358463</v>
      </c>
      <c r="C147" s="826" t="n">
        <v>103.055655685023</v>
      </c>
      <c r="D147" s="826" t="n">
        <v>104.457126468412</v>
      </c>
      <c r="E147" s="826" t="n">
        <v>105.856802794971</v>
      </c>
      <c r="F147" s="826" t="n">
        <v>107.254684664702</v>
      </c>
      <c r="G147" s="826" t="n">
        <v>108.65615544809</v>
      </c>
      <c r="H147" s="826" t="n">
        <v>110.05583177465</v>
      </c>
      <c r="I147" s="826" t="n">
        <v>111.45550810121</v>
      </c>
      <c r="J147" s="826" t="n">
        <v>112.856978884598</v>
      </c>
      <c r="K147" s="826" t="n">
        <v>114.256655211158</v>
      </c>
      <c r="L147" s="826" t="n">
        <v>115.658125994546</v>
      </c>
      <c r="M147" s="826" t="n">
        <v>117.057802321106</v>
      </c>
      <c r="N147" s="826" t="n">
        <v>118.457478647666</v>
      </c>
      <c r="O147" s="826" t="n">
        <v>119.858949431054</v>
      </c>
      <c r="P147" s="826" t="n">
        <v>121.258625757614</v>
      </c>
      <c r="Q147" s="826" t="n">
        <v>122.658302084173</v>
      </c>
      <c r="R147" s="826" t="n">
        <v>124.068745151706</v>
      </c>
      <c r="S147" s="826" t="n">
        <v>125.4953383307</v>
      </c>
      <c r="T147" s="826" t="n">
        <v>126.938081621154</v>
      </c>
      <c r="U147" s="826" t="n">
        <v>128.398769479897</v>
      </c>
      <c r="V147" s="826" t="n">
        <v>129.873812993271</v>
      </c>
      <c r="W147" s="826" t="n">
        <v>131.368595531763</v>
      </c>
      <c r="X147" s="826" t="n">
        <v>132.879528181716</v>
      </c>
      <c r="Y147" s="826" t="n">
        <v>134.411994313616</v>
      </c>
      <c r="Z147" s="826" t="n">
        <v>135.957021643318</v>
      </c>
      <c r="AA147" s="826" t="n">
        <v>137.518199084481</v>
      </c>
      <c r="AB147" s="826" t="n">
        <v>139.10270446442</v>
      </c>
      <c r="AC147" s="826" t="n">
        <v>140.70156549899</v>
      </c>
      <c r="AD147" s="826" t="n">
        <v>142.321960015507</v>
      </c>
      <c r="AE147" s="826" t="n">
        <v>143.960299100313</v>
      </c>
      <c r="AH147" s="825" t="n">
        <v>23</v>
      </c>
      <c r="AI147" s="826" t="n">
        <v>98.5180144417981</v>
      </c>
      <c r="AJ147" s="826" t="n">
        <v>99.8744848966013</v>
      </c>
      <c r="AK147" s="826" t="n">
        <v>101.23269441609</v>
      </c>
      <c r="AL147" s="826" t="n">
        <v>102.589164870893</v>
      </c>
      <c r="AM147" s="826" t="n">
        <v>103.943896261011</v>
      </c>
      <c r="AN147" s="826" t="n">
        <v>105.3021057805</v>
      </c>
      <c r="AO147" s="826" t="n">
        <v>106.658576235303</v>
      </c>
      <c r="AP147" s="826" t="n">
        <v>108.015046690106</v>
      </c>
      <c r="AQ147" s="826" t="n">
        <v>109.373256209595</v>
      </c>
      <c r="AR147" s="826" t="n">
        <v>110.729726664398</v>
      </c>
      <c r="AS147" s="826" t="n">
        <v>112.087936183887</v>
      </c>
      <c r="AT147" s="826" t="n">
        <v>113.44440663869</v>
      </c>
      <c r="AU147" s="826" t="n">
        <v>114.800877093494</v>
      </c>
      <c r="AV147" s="826" t="n">
        <v>116.159086612983</v>
      </c>
      <c r="AW147" s="826" t="n">
        <v>117.515557067786</v>
      </c>
      <c r="AX147" s="826" t="n">
        <v>118.872027522589</v>
      </c>
      <c r="AY147" s="826" t="n">
        <v>120.238932365506</v>
      </c>
      <c r="AZ147" s="826" t="n">
        <v>121.621488790594</v>
      </c>
      <c r="BA147" s="826" t="n">
        <v>123.019696797853</v>
      </c>
      <c r="BB147" s="826" t="n">
        <v>124.435295451968</v>
      </c>
      <c r="BC147" s="826" t="n">
        <v>125.864806623568</v>
      </c>
      <c r="BD147" s="826" t="n">
        <v>127.313447506711</v>
      </c>
      <c r="BE147" s="826" t="n">
        <v>128.777739972024</v>
      </c>
      <c r="BF147" s="826" t="n">
        <v>130.262901213565</v>
      </c>
      <c r="BG147" s="826" t="n">
        <v>131.760235907905</v>
      </c>
      <c r="BH147" s="826" t="n">
        <v>133.273222184416</v>
      </c>
      <c r="BI147" s="826" t="n">
        <v>134.808816301841</v>
      </c>
      <c r="BJ147" s="826" t="n">
        <v>136.358322936751</v>
      </c>
      <c r="BK147" s="826" t="n">
        <v>137.928698347889</v>
      </c>
      <c r="BL147" s="826" t="n">
        <v>139.516464405883</v>
      </c>
    </row>
    <row r="148" customFormat="false" ht="13.2" hidden="false" customHeight="false" outlineLevel="0" collapsed="false">
      <c r="A148" s="825" t="n">
        <v>24</v>
      </c>
      <c r="B148" s="826" t="n">
        <v>26.5302399023994</v>
      </c>
      <c r="C148" s="826" t="n">
        <v>26.8955282894051</v>
      </c>
      <c r="D148" s="826" t="n">
        <v>27.2612849948556</v>
      </c>
      <c r="E148" s="826" t="n">
        <v>27.6265733818613</v>
      </c>
      <c r="F148" s="826" t="n">
        <v>27.9913934504221</v>
      </c>
      <c r="G148" s="826" t="n">
        <v>28.3571501558727</v>
      </c>
      <c r="H148" s="826" t="n">
        <v>28.7224385428784</v>
      </c>
      <c r="I148" s="826" t="n">
        <v>29.087726929884</v>
      </c>
      <c r="J148" s="826" t="n">
        <v>29.4534836353346</v>
      </c>
      <c r="K148" s="826" t="n">
        <v>29.8187720223403</v>
      </c>
      <c r="L148" s="826" t="n">
        <v>30.1845287277908</v>
      </c>
      <c r="M148" s="826" t="n">
        <v>30.5498171147965</v>
      </c>
      <c r="N148" s="826" t="n">
        <v>30.9151055018022</v>
      </c>
      <c r="O148" s="826" t="n">
        <v>31.2808622072527</v>
      </c>
      <c r="P148" s="826" t="n">
        <v>31.6461505942584</v>
      </c>
      <c r="Q148" s="826" t="n">
        <v>32.0114389812641</v>
      </c>
      <c r="R148" s="826" t="n">
        <v>32.379537278939</v>
      </c>
      <c r="S148" s="826" t="n">
        <v>32.7518504426179</v>
      </c>
      <c r="T148" s="826" t="n">
        <v>33.1283784723007</v>
      </c>
      <c r="U148" s="826" t="n">
        <v>33.5095896864322</v>
      </c>
      <c r="V148" s="826" t="n">
        <v>33.8945474481228</v>
      </c>
      <c r="W148" s="826" t="n">
        <v>34.2846567127071</v>
      </c>
      <c r="X148" s="826" t="n">
        <v>34.6789808432953</v>
      </c>
      <c r="Y148" s="826" t="n">
        <v>35.078924795222</v>
      </c>
      <c r="Z148" s="826" t="n">
        <v>35.4821469762629</v>
      </c>
      <c r="AA148" s="826" t="n">
        <v>35.8895840233077</v>
      </c>
      <c r="AB148" s="826" t="n">
        <v>36.3031092101359</v>
      </c>
      <c r="AC148" s="826" t="n">
        <v>36.7203809445231</v>
      </c>
      <c r="AD148" s="826" t="n">
        <v>37.1432725002489</v>
      </c>
      <c r="AE148" s="826" t="n">
        <v>37.5708472404235</v>
      </c>
      <c r="AH148" s="825" t="n">
        <v>24</v>
      </c>
      <c r="AI148" s="826" t="n">
        <v>25.7003515935125</v>
      </c>
      <c r="AJ148" s="826" t="n">
        <v>26.0542134512873</v>
      </c>
      <c r="AK148" s="826" t="n">
        <v>26.4085289781105</v>
      </c>
      <c r="AL148" s="826" t="n">
        <v>26.7623908358852</v>
      </c>
      <c r="AM148" s="826" t="n">
        <v>27.1157990246115</v>
      </c>
      <c r="AN148" s="826" t="n">
        <v>27.4701145514347</v>
      </c>
      <c r="AO148" s="826" t="n">
        <v>27.8239764092095</v>
      </c>
      <c r="AP148" s="826" t="n">
        <v>28.1778382669842</v>
      </c>
      <c r="AQ148" s="826" t="n">
        <v>28.5321537938074</v>
      </c>
      <c r="AR148" s="826" t="n">
        <v>28.8860156515822</v>
      </c>
      <c r="AS148" s="826" t="n">
        <v>29.2403311784054</v>
      </c>
      <c r="AT148" s="826" t="n">
        <v>29.5941930361801</v>
      </c>
      <c r="AU148" s="826" t="n">
        <v>29.9480548939549</v>
      </c>
      <c r="AV148" s="826" t="n">
        <v>30.302370420778</v>
      </c>
      <c r="AW148" s="826" t="n">
        <v>30.6562322785528</v>
      </c>
      <c r="AX148" s="826" t="n">
        <v>31.0100941363275</v>
      </c>
      <c r="AY148" s="826" t="n">
        <v>31.3666780083929</v>
      </c>
      <c r="AZ148" s="826" t="n">
        <v>31.7273449018941</v>
      </c>
      <c r="BA148" s="826" t="n">
        <v>32.0920948168311</v>
      </c>
      <c r="BB148" s="826" t="n">
        <v>32.4613814222525</v>
      </c>
      <c r="BC148" s="826" t="n">
        <v>32.8342973800612</v>
      </c>
      <c r="BD148" s="826" t="n">
        <v>33.2122036974027</v>
      </c>
      <c r="BE148" s="826" t="n">
        <v>33.5941930361801</v>
      </c>
      <c r="BF148" s="826" t="n">
        <v>33.9816264035386</v>
      </c>
      <c r="BG148" s="826" t="n">
        <v>34.3722354542361</v>
      </c>
      <c r="BH148" s="826" t="n">
        <v>34.7669275263695</v>
      </c>
      <c r="BI148" s="826" t="n">
        <v>35.1675172961325</v>
      </c>
      <c r="BJ148" s="826" t="n">
        <v>35.5717364182829</v>
      </c>
      <c r="BK148" s="826" t="n">
        <v>35.9813995690144</v>
      </c>
      <c r="BL148" s="826" t="n">
        <v>36.3955994102302</v>
      </c>
    </row>
    <row r="149" customFormat="false" ht="13.2" hidden="false" customHeight="false" outlineLevel="0" collapsed="false">
      <c r="A149" s="825" t="n">
        <v>25</v>
      </c>
      <c r="B149" s="826" t="n">
        <v>82.9408508947679</v>
      </c>
      <c r="C149" s="826" t="n">
        <v>84.0828431930542</v>
      </c>
      <c r="D149" s="826" t="n">
        <v>85.2262995840306</v>
      </c>
      <c r="E149" s="826" t="n">
        <v>86.3682918823169</v>
      </c>
      <c r="F149" s="826" t="n">
        <v>87.5088200879131</v>
      </c>
      <c r="G149" s="826" t="n">
        <v>88.6522764788895</v>
      </c>
      <c r="H149" s="826" t="n">
        <v>89.7942687771758</v>
      </c>
      <c r="I149" s="826" t="n">
        <v>90.9362610754621</v>
      </c>
      <c r="J149" s="826" t="n">
        <v>92.0797174664386</v>
      </c>
      <c r="K149" s="826" t="n">
        <v>93.2217097647249</v>
      </c>
      <c r="L149" s="826" t="n">
        <v>94.3651661557013</v>
      </c>
      <c r="M149" s="826" t="n">
        <v>95.5071584539876</v>
      </c>
      <c r="N149" s="826" t="n">
        <v>96.6491507522739</v>
      </c>
      <c r="O149" s="826" t="n">
        <v>97.7926071432503</v>
      </c>
      <c r="P149" s="826" t="n">
        <v>98.9345994415366</v>
      </c>
      <c r="Q149" s="826" t="n">
        <v>100.076591739823</v>
      </c>
      <c r="R149" s="826" t="n">
        <v>101.22736859425</v>
      </c>
      <c r="S149" s="826" t="n">
        <v>102.391322282888</v>
      </c>
      <c r="T149" s="826" t="n">
        <v>103.568452805737</v>
      </c>
      <c r="U149" s="826" t="n">
        <v>104.760224255487</v>
      </c>
      <c r="V149" s="826" t="n">
        <v>105.963708446758</v>
      </c>
      <c r="W149" s="826" t="n">
        <v>107.18329765762</v>
      </c>
      <c r="X149" s="826" t="n">
        <v>108.416063702693</v>
      </c>
      <c r="Y149" s="826" t="n">
        <v>109.666398860048</v>
      </c>
      <c r="Z149" s="826" t="n">
        <v>110.926982666233</v>
      </c>
      <c r="AA149" s="826" t="n">
        <v>112.200743306629</v>
      </c>
      <c r="AB149" s="826" t="n">
        <v>113.493537151997</v>
      </c>
      <c r="AC149" s="826" t="n">
        <v>114.798043738885</v>
      </c>
      <c r="AD149" s="826" t="n">
        <v>116.120119438055</v>
      </c>
      <c r="AE149" s="826" t="n">
        <v>117.456836064126</v>
      </c>
      <c r="AH149" s="825" t="n">
        <v>25</v>
      </c>
      <c r="AI149" s="826" t="n">
        <v>80.3135987297267</v>
      </c>
      <c r="AJ149" s="826" t="n">
        <v>81.4194170352728</v>
      </c>
      <c r="AK149" s="826" t="n">
        <v>82.5266530565952</v>
      </c>
      <c r="AL149" s="826" t="n">
        <v>83.6324713621413</v>
      </c>
      <c r="AM149" s="826" t="n">
        <v>84.7368719519111</v>
      </c>
      <c r="AN149" s="826" t="n">
        <v>85.8441079732335</v>
      </c>
      <c r="AO149" s="826" t="n">
        <v>86.9499262787796</v>
      </c>
      <c r="AP149" s="826" t="n">
        <v>88.0557445843257</v>
      </c>
      <c r="AQ149" s="826" t="n">
        <v>89.1629806056482</v>
      </c>
      <c r="AR149" s="826" t="n">
        <v>90.2687989111943</v>
      </c>
      <c r="AS149" s="826" t="n">
        <v>91.3760349325167</v>
      </c>
      <c r="AT149" s="826" t="n">
        <v>92.4818532380628</v>
      </c>
      <c r="AU149" s="826" t="n">
        <v>93.5876715436089</v>
      </c>
      <c r="AV149" s="826" t="n">
        <v>94.6949075649314</v>
      </c>
      <c r="AW149" s="826" t="n">
        <v>95.8007258704775</v>
      </c>
      <c r="AX149" s="826" t="n">
        <v>96.9065441760236</v>
      </c>
      <c r="AY149" s="826" t="n">
        <v>98.0208687762277</v>
      </c>
      <c r="AZ149" s="826" t="n">
        <v>99.147952818419</v>
      </c>
      <c r="BA149" s="826" t="n">
        <v>100.287796302597</v>
      </c>
      <c r="BB149" s="826" t="n">
        <v>101.441816944539</v>
      </c>
      <c r="BC149" s="826" t="n">
        <v>102.607179312691</v>
      </c>
      <c r="BD149" s="826" t="n">
        <v>103.788136554384</v>
      </c>
      <c r="BE149" s="826" t="n">
        <v>104.981853238063</v>
      </c>
      <c r="BF149" s="826" t="n">
        <v>106.192582511058</v>
      </c>
      <c r="BG149" s="826" t="n">
        <v>107.413235794488</v>
      </c>
      <c r="BH149" s="826" t="n">
        <v>108.646648519905</v>
      </c>
      <c r="BI149" s="826" t="n">
        <v>109.898491550414</v>
      </c>
      <c r="BJ149" s="826" t="n">
        <v>111.161676307134</v>
      </c>
      <c r="BK149" s="826" t="n">
        <v>112.44187365317</v>
      </c>
      <c r="BL149" s="826" t="n">
        <v>113.73624815697</v>
      </c>
    </row>
    <row r="150" customFormat="false" ht="13.2" hidden="false" customHeight="false" outlineLevel="0" collapsed="false">
      <c r="A150" s="825" t="n">
        <v>26</v>
      </c>
      <c r="B150" s="826" t="n">
        <v>57.5282151725258</v>
      </c>
      <c r="C150" s="826" t="n">
        <v>58.320307102527</v>
      </c>
      <c r="D150" s="826" t="n">
        <v>59.1134145350026</v>
      </c>
      <c r="E150" s="826" t="n">
        <v>59.9055064650038</v>
      </c>
      <c r="F150" s="826" t="n">
        <v>60.6965828925307</v>
      </c>
      <c r="G150" s="826" t="n">
        <v>61.4896903250063</v>
      </c>
      <c r="H150" s="826" t="n">
        <v>62.2817822550075</v>
      </c>
      <c r="I150" s="826" t="n">
        <v>63.0738741850088</v>
      </c>
      <c r="J150" s="826" t="n">
        <v>63.8669816174844</v>
      </c>
      <c r="K150" s="826" t="n">
        <v>64.6590735474856</v>
      </c>
      <c r="L150" s="826" t="n">
        <v>65.4521809799612</v>
      </c>
      <c r="M150" s="826" t="n">
        <v>66.2442729099625</v>
      </c>
      <c r="N150" s="826" t="n">
        <v>67.0363648399637</v>
      </c>
      <c r="O150" s="826" t="n">
        <v>67.8294722724393</v>
      </c>
      <c r="P150" s="826" t="n">
        <v>68.6215642024405</v>
      </c>
      <c r="Q150" s="826" t="n">
        <v>69.4136561324418</v>
      </c>
      <c r="R150" s="826" t="n">
        <v>70.2118410772892</v>
      </c>
      <c r="S150" s="826" t="n">
        <v>71.0191655444058</v>
      </c>
      <c r="T150" s="826" t="n">
        <v>71.8356295337917</v>
      </c>
      <c r="U150" s="826" t="n">
        <v>72.6622485479212</v>
      </c>
      <c r="V150" s="826" t="n">
        <v>73.4969915818456</v>
      </c>
      <c r="W150" s="826" t="n">
        <v>74.3429051429879</v>
      </c>
      <c r="X150" s="826" t="n">
        <v>75.1979582263995</v>
      </c>
      <c r="Y150" s="826" t="n">
        <v>76.0651973395034</v>
      </c>
      <c r="Z150" s="826" t="n">
        <v>76.9395449699279</v>
      </c>
      <c r="AA150" s="826" t="n">
        <v>77.8230321226216</v>
      </c>
      <c r="AB150" s="826" t="n">
        <v>78.7197208074819</v>
      </c>
      <c r="AC150" s="826" t="n">
        <v>79.6245335121372</v>
      </c>
      <c r="AD150" s="826" t="n">
        <v>80.5415322464848</v>
      </c>
      <c r="AE150" s="826" t="n">
        <v>81.468686005576</v>
      </c>
      <c r="AH150" s="825" t="n">
        <v>26</v>
      </c>
      <c r="AI150" s="826" t="n">
        <v>55.6840951192772</v>
      </c>
      <c r="AJ150" s="826" t="n">
        <v>56.4507958111225</v>
      </c>
      <c r="AK150" s="826" t="n">
        <v>57.2184794525727</v>
      </c>
      <c r="AL150" s="826" t="n">
        <v>57.985180144418</v>
      </c>
      <c r="AM150" s="826" t="n">
        <v>58.7508978866583</v>
      </c>
      <c r="AN150" s="826" t="n">
        <v>59.5185815281086</v>
      </c>
      <c r="AO150" s="826" t="n">
        <v>60.2852822199539</v>
      </c>
      <c r="AP150" s="826" t="n">
        <v>61.0519829117992</v>
      </c>
      <c r="AQ150" s="826" t="n">
        <v>61.8196665532494</v>
      </c>
      <c r="AR150" s="826" t="n">
        <v>62.5863672450947</v>
      </c>
      <c r="AS150" s="826" t="n">
        <v>63.3540508865449</v>
      </c>
      <c r="AT150" s="826" t="n">
        <v>64.1207515783902</v>
      </c>
      <c r="AU150" s="826" t="n">
        <v>64.8874522702355</v>
      </c>
      <c r="AV150" s="826" t="n">
        <v>65.6551359116858</v>
      </c>
      <c r="AW150" s="826" t="n">
        <v>66.4218366035311</v>
      </c>
      <c r="AX150" s="826" t="n">
        <v>67.1885372953764</v>
      </c>
      <c r="AY150" s="826" t="n">
        <v>67.9611356848512</v>
      </c>
      <c r="AZ150" s="826" t="n">
        <v>68.7425806207705</v>
      </c>
      <c r="BA150" s="826" t="n">
        <v>69.5328721031341</v>
      </c>
      <c r="BB150" s="826" t="n">
        <v>70.332993081547</v>
      </c>
      <c r="BC150" s="826" t="n">
        <v>71.1409776567994</v>
      </c>
      <c r="BD150" s="826" t="n">
        <v>71.9597746777059</v>
      </c>
      <c r="BE150" s="826" t="n">
        <v>72.7874182450569</v>
      </c>
      <c r="BF150" s="826" t="n">
        <v>73.626857207667</v>
      </c>
      <c r="BG150" s="826" t="n">
        <v>74.4731768175116</v>
      </c>
      <c r="BH150" s="826" t="n">
        <v>75.3283429738006</v>
      </c>
      <c r="BI150" s="826" t="n">
        <v>76.1962874749537</v>
      </c>
      <c r="BJ150" s="826" t="n">
        <v>77.0720955729462</v>
      </c>
      <c r="BK150" s="826" t="n">
        <v>77.9596990661979</v>
      </c>
      <c r="BL150" s="826" t="n">
        <v>78.8571320554989</v>
      </c>
    </row>
    <row r="151" customFormat="false" ht="13.2" hidden="false" customHeight="false" outlineLevel="0" collapsed="false">
      <c r="A151" s="825" t="n">
        <v>27</v>
      </c>
      <c r="B151" s="826" t="n">
        <v>89.6450842148978</v>
      </c>
      <c r="C151" s="826" t="n">
        <v>90.8793854626934</v>
      </c>
      <c r="D151" s="826" t="n">
        <v>92.1152691479862</v>
      </c>
      <c r="E151" s="826" t="n">
        <v>93.3495703957818</v>
      </c>
      <c r="F151" s="826" t="n">
        <v>94.5822892060802</v>
      </c>
      <c r="G151" s="826" t="n">
        <v>95.8181728913729</v>
      </c>
      <c r="H151" s="826" t="n">
        <v>97.0524741391685</v>
      </c>
      <c r="I151" s="826" t="n">
        <v>98.2867753869641</v>
      </c>
      <c r="J151" s="826" t="n">
        <v>99.5226590722569</v>
      </c>
      <c r="K151" s="826" t="n">
        <v>100.756960320053</v>
      </c>
      <c r="L151" s="826" t="n">
        <v>101.992844005345</v>
      </c>
      <c r="M151" s="826" t="n">
        <v>103.227145253141</v>
      </c>
      <c r="N151" s="826" t="n">
        <v>104.461446500936</v>
      </c>
      <c r="O151" s="826" t="n">
        <v>105.697330186229</v>
      </c>
      <c r="P151" s="826" t="n">
        <v>106.931631434025</v>
      </c>
      <c r="Q151" s="826" t="n">
        <v>108.16593268182</v>
      </c>
      <c r="R151" s="826" t="n">
        <v>109.409728554599</v>
      </c>
      <c r="S151" s="826" t="n">
        <v>110.667766364852</v>
      </c>
      <c r="T151" s="826" t="n">
        <v>111.94004611258</v>
      </c>
      <c r="U151" s="826" t="n">
        <v>113.22815023528</v>
      </c>
      <c r="V151" s="826" t="n">
        <v>114.528913857956</v>
      </c>
      <c r="W151" s="826" t="n">
        <v>115.847084293102</v>
      </c>
      <c r="X151" s="826" t="n">
        <v>117.179496665723</v>
      </c>
      <c r="Y151" s="826" t="n">
        <v>118.530898288309</v>
      </c>
      <c r="Z151" s="826" t="n">
        <v>119.893376973376</v>
      </c>
      <c r="AA151" s="826" t="n">
        <v>121.270097595917</v>
      </c>
      <c r="AB151" s="826" t="n">
        <v>122.667389905921</v>
      </c>
      <c r="AC151" s="826" t="n">
        <v>124.077341715903</v>
      </c>
      <c r="AD151" s="826" t="n">
        <v>125.506282775851</v>
      </c>
      <c r="AE151" s="826" t="n">
        <v>126.951048210771</v>
      </c>
      <c r="AH151" s="825" t="n">
        <v>27</v>
      </c>
      <c r="AI151" s="826" t="n">
        <v>86.7386866281048</v>
      </c>
      <c r="AJ151" s="826" t="n">
        <v>87.9329703980946</v>
      </c>
      <c r="AK151" s="826" t="n">
        <v>89.1287853011228</v>
      </c>
      <c r="AL151" s="826" t="n">
        <v>90.3230690711126</v>
      </c>
      <c r="AM151" s="826" t="n">
        <v>91.515821708064</v>
      </c>
      <c r="AN151" s="826" t="n">
        <v>92.7116366110922</v>
      </c>
      <c r="AO151" s="826" t="n">
        <v>93.905920381082</v>
      </c>
      <c r="AP151" s="826" t="n">
        <v>95.1002041510718</v>
      </c>
      <c r="AQ151" s="826" t="n">
        <v>96.2960190541</v>
      </c>
      <c r="AR151" s="826" t="n">
        <v>97.4903028240898</v>
      </c>
      <c r="AS151" s="826" t="n">
        <v>98.6861177271181</v>
      </c>
      <c r="AT151" s="826" t="n">
        <v>99.8804014971079</v>
      </c>
      <c r="AU151" s="826" t="n">
        <v>101.074685267098</v>
      </c>
      <c r="AV151" s="826" t="n">
        <v>102.270500170126</v>
      </c>
      <c r="AW151" s="826" t="n">
        <v>103.464783940116</v>
      </c>
      <c r="AX151" s="826" t="n">
        <v>104.659067710106</v>
      </c>
      <c r="AY151" s="826" t="n">
        <v>105.862538278326</v>
      </c>
      <c r="AZ151" s="826" t="n">
        <v>107.079789043892</v>
      </c>
      <c r="BA151" s="826" t="n">
        <v>108.310820006805</v>
      </c>
      <c r="BB151" s="826" t="n">
        <v>109.557162300102</v>
      </c>
      <c r="BC151" s="826" t="n">
        <v>110.815753657707</v>
      </c>
      <c r="BD151" s="826" t="n">
        <v>112.091187478734</v>
      </c>
      <c r="BE151" s="826" t="n">
        <v>113.380401497108</v>
      </c>
      <c r="BF151" s="826" t="n">
        <v>114.687989111943</v>
      </c>
      <c r="BG151" s="826" t="n">
        <v>116.006294658047</v>
      </c>
      <c r="BH151" s="826" t="n">
        <v>117.338380401497</v>
      </c>
      <c r="BI151" s="826" t="n">
        <v>118.690370874447</v>
      </c>
      <c r="BJ151" s="826" t="n">
        <v>120.054610411705</v>
      </c>
      <c r="BK151" s="826" t="n">
        <v>121.437223545424</v>
      </c>
      <c r="BL151" s="826" t="n">
        <v>122.835148009527</v>
      </c>
    </row>
    <row r="152" customFormat="false" ht="13.2" hidden="false" customHeight="false" outlineLevel="0" collapsed="false">
      <c r="A152" s="825" t="n">
        <v>28</v>
      </c>
      <c r="B152" s="826" t="n">
        <v>92.9990879472301</v>
      </c>
      <c r="C152" s="826" t="n">
        <v>94.2795696524171</v>
      </c>
      <c r="D152" s="826" t="n">
        <v>95.5616930008158</v>
      </c>
      <c r="E152" s="826" t="n">
        <v>96.8421747060027</v>
      </c>
      <c r="F152" s="826" t="n">
        <v>98.1210147679778</v>
      </c>
      <c r="G152" s="826" t="n">
        <v>99.4031381163765</v>
      </c>
      <c r="H152" s="826" t="n">
        <v>100.683619821563</v>
      </c>
      <c r="I152" s="826" t="n">
        <v>101.96410152675</v>
      </c>
      <c r="J152" s="826" t="n">
        <v>103.246224875149</v>
      </c>
      <c r="K152" s="826" t="n">
        <v>104.526706580336</v>
      </c>
      <c r="L152" s="826" t="n">
        <v>105.808829928735</v>
      </c>
      <c r="M152" s="826" t="n">
        <v>107.089311633922</v>
      </c>
      <c r="N152" s="826" t="n">
        <v>108.369793339109</v>
      </c>
      <c r="O152" s="826" t="n">
        <v>109.651916687507</v>
      </c>
      <c r="P152" s="826" t="n">
        <v>110.932398392694</v>
      </c>
      <c r="Q152" s="826" t="n">
        <v>112.212880097881</v>
      </c>
      <c r="R152" s="826" t="n">
        <v>113.503211662339</v>
      </c>
      <c r="S152" s="826" t="n">
        <v>114.808318015702</v>
      </c>
      <c r="T152" s="826" t="n">
        <v>116.128199157972</v>
      </c>
      <c r="U152" s="826" t="n">
        <v>117.464496732359</v>
      </c>
      <c r="V152" s="826" t="n">
        <v>118.813927452441</v>
      </c>
      <c r="W152" s="826" t="n">
        <v>120.181416247852</v>
      </c>
      <c r="X152" s="826" t="n">
        <v>121.563679832169</v>
      </c>
      <c r="Y152" s="826" t="n">
        <v>122.965643135028</v>
      </c>
      <c r="Z152" s="826" t="n">
        <v>124.379097940369</v>
      </c>
      <c r="AA152" s="826" t="n">
        <v>125.807327534616</v>
      </c>
      <c r="AB152" s="826" t="n">
        <v>127.256898490616</v>
      </c>
      <c r="AC152" s="826" t="n">
        <v>128.71960259231</v>
      </c>
      <c r="AD152" s="826" t="n">
        <v>130.202006412546</v>
      </c>
      <c r="AE152" s="826" t="n">
        <v>131.700826664899</v>
      </c>
      <c r="AH152" s="825" t="n">
        <v>28</v>
      </c>
      <c r="AI152" s="826" t="n">
        <v>89.9512305772939</v>
      </c>
      <c r="AJ152" s="826" t="n">
        <v>91.1897470795055</v>
      </c>
      <c r="AK152" s="826" t="n">
        <v>92.4298514233866</v>
      </c>
      <c r="AL152" s="826" t="n">
        <v>93.6683679255983</v>
      </c>
      <c r="AM152" s="826" t="n">
        <v>94.9052965861404</v>
      </c>
      <c r="AN152" s="826" t="n">
        <v>96.1454009300215</v>
      </c>
      <c r="AO152" s="826" t="n">
        <v>97.3839174322332</v>
      </c>
      <c r="AP152" s="826" t="n">
        <v>98.6224339344448</v>
      </c>
      <c r="AQ152" s="826" t="n">
        <v>99.862538278326</v>
      </c>
      <c r="AR152" s="826" t="n">
        <v>101.101054780538</v>
      </c>
      <c r="AS152" s="826" t="n">
        <v>102.341159124419</v>
      </c>
      <c r="AT152" s="826" t="n">
        <v>103.57967562663</v>
      </c>
      <c r="AU152" s="826" t="n">
        <v>104.818192128842</v>
      </c>
      <c r="AV152" s="826" t="n">
        <v>106.058296472723</v>
      </c>
      <c r="AW152" s="826" t="n">
        <v>107.296812974935</v>
      </c>
      <c r="AX152" s="826" t="n">
        <v>108.535329477146</v>
      </c>
      <c r="AY152" s="826" t="n">
        <v>109.783373029375</v>
      </c>
      <c r="AZ152" s="826" t="n">
        <v>111.045707156629</v>
      </c>
      <c r="BA152" s="826" t="n">
        <v>112.322331858909</v>
      </c>
      <c r="BB152" s="826" t="n">
        <v>113.614834977884</v>
      </c>
      <c r="BC152" s="826" t="n">
        <v>114.920040830214</v>
      </c>
      <c r="BD152" s="826" t="n">
        <v>116.24271294091</v>
      </c>
      <c r="BE152" s="826" t="n">
        <v>117.57967562663</v>
      </c>
      <c r="BF152" s="826" t="n">
        <v>118.935692412385</v>
      </c>
      <c r="BG152" s="826" t="n">
        <v>120.302824089826</v>
      </c>
      <c r="BH152" s="826" t="n">
        <v>121.684246342293</v>
      </c>
      <c r="BI152" s="826" t="n">
        <v>123.086310536464</v>
      </c>
      <c r="BJ152" s="826" t="n">
        <v>124.50107746399</v>
      </c>
      <c r="BK152" s="826" t="n">
        <v>125.93489849155</v>
      </c>
      <c r="BL152" s="826" t="n">
        <v>127.384597935806</v>
      </c>
    </row>
    <row r="153" customFormat="false" ht="13.2" hidden="false" customHeight="false" outlineLevel="0" collapsed="false">
      <c r="A153" s="825" t="n">
        <v>29</v>
      </c>
      <c r="B153" s="826" t="n">
        <v>33.2180229553223</v>
      </c>
      <c r="C153" s="826" t="n">
        <v>33.67539379213</v>
      </c>
      <c r="D153" s="826" t="n">
        <v>34.1333510018053</v>
      </c>
      <c r="E153" s="826" t="n">
        <v>34.5907218386129</v>
      </c>
      <c r="F153" s="826" t="n">
        <v>35.0475063025528</v>
      </c>
      <c r="G153" s="826" t="n">
        <v>35.5054635122281</v>
      </c>
      <c r="H153" s="826" t="n">
        <v>35.9628343490357</v>
      </c>
      <c r="I153" s="826" t="n">
        <v>36.4202051858433</v>
      </c>
      <c r="J153" s="826" t="n">
        <v>36.8781623955187</v>
      </c>
      <c r="K153" s="826" t="n">
        <v>37.3355332323263</v>
      </c>
      <c r="L153" s="826" t="n">
        <v>37.7934904420016</v>
      </c>
      <c r="M153" s="826" t="n">
        <v>38.2508612788092</v>
      </c>
      <c r="N153" s="826" t="n">
        <v>38.7082321156168</v>
      </c>
      <c r="O153" s="826" t="n">
        <v>39.1661893252922</v>
      </c>
      <c r="P153" s="826" t="n">
        <v>39.6235601620998</v>
      </c>
      <c r="Q153" s="826" t="n">
        <v>40.0809309989074</v>
      </c>
      <c r="R153" s="826" t="n">
        <v>40.5418200729212</v>
      </c>
      <c r="S153" s="826" t="n">
        <v>41.0079865027444</v>
      </c>
      <c r="T153" s="826" t="n">
        <v>41.4794302883768</v>
      </c>
      <c r="U153" s="826" t="n">
        <v>41.9567378026863</v>
      </c>
      <c r="V153" s="826" t="n">
        <v>42.4387362999374</v>
      </c>
      <c r="W153" s="826" t="n">
        <v>42.9271848987332</v>
      </c>
      <c r="X153" s="826" t="n">
        <v>43.4209108533384</v>
      </c>
      <c r="Y153" s="826" t="n">
        <v>43.921673282356</v>
      </c>
      <c r="Z153" s="826" t="n">
        <v>44.4265403214474</v>
      </c>
      <c r="AA153" s="826" t="n">
        <v>44.9366847163482</v>
      </c>
      <c r="AB153" s="826" t="n">
        <v>45.4544519585292</v>
      </c>
      <c r="AC153" s="826" t="n">
        <v>45.9769101836517</v>
      </c>
      <c r="AD153" s="826" t="n">
        <v>46.5064048831867</v>
      </c>
      <c r="AE153" s="826" t="n">
        <v>47.0417633113987</v>
      </c>
      <c r="AH153" s="825" t="n">
        <v>29</v>
      </c>
      <c r="AI153" s="826" t="n">
        <v>31.0545915088276</v>
      </c>
      <c r="AJ153" s="826" t="n">
        <v>31.4821745869721</v>
      </c>
      <c r="AK153" s="826" t="n">
        <v>31.9103058485502</v>
      </c>
      <c r="AL153" s="826" t="n">
        <v>32.3378889266946</v>
      </c>
      <c r="AM153" s="826" t="n">
        <v>32.7649238214056</v>
      </c>
      <c r="AN153" s="826" t="n">
        <v>33.1930550829836</v>
      </c>
      <c r="AO153" s="826" t="n">
        <v>33.6206381611281</v>
      </c>
      <c r="AP153" s="826" t="n">
        <v>34.0482212392726</v>
      </c>
      <c r="AQ153" s="826" t="n">
        <v>34.4763525008506</v>
      </c>
      <c r="AR153" s="826" t="n">
        <v>34.9039355789951</v>
      </c>
      <c r="AS153" s="826" t="n">
        <v>35.3320668405731</v>
      </c>
      <c r="AT153" s="826" t="n">
        <v>35.7596499187176</v>
      </c>
      <c r="AU153" s="826" t="n">
        <v>36.1872329968621</v>
      </c>
      <c r="AV153" s="826" t="n">
        <v>36.6153642584401</v>
      </c>
      <c r="AW153" s="826" t="n">
        <v>37.0429473365846</v>
      </c>
      <c r="AX153" s="826" t="n">
        <v>37.4705304147291</v>
      </c>
      <c r="AY153" s="826" t="n">
        <v>37.9014025934747</v>
      </c>
      <c r="AZ153" s="826" t="n">
        <v>38.337208423122</v>
      </c>
      <c r="BA153" s="826" t="n">
        <v>38.7779479036709</v>
      </c>
      <c r="BB153" s="826" t="n">
        <v>39.2241692185551</v>
      </c>
      <c r="BC153" s="826" t="n">
        <v>39.6747760009073</v>
      </c>
      <c r="BD153" s="826" t="n">
        <v>40.1314128010283</v>
      </c>
      <c r="BE153" s="826" t="n">
        <v>40.592983252051</v>
      </c>
      <c r="BF153" s="826" t="n">
        <v>41.0611319042758</v>
      </c>
      <c r="BG153" s="826" t="n">
        <v>41.5331178405353</v>
      </c>
      <c r="BH153" s="826" t="n">
        <v>42.0100374276965</v>
      </c>
      <c r="BI153" s="826" t="n">
        <v>42.4940833994934</v>
      </c>
      <c r="BJ153" s="826" t="n">
        <v>42.9825148387585</v>
      </c>
      <c r="BK153" s="826" t="n">
        <v>43.4775244792257</v>
      </c>
      <c r="BL153" s="826" t="n">
        <v>43.9780159540282</v>
      </c>
    </row>
    <row r="154" customFormat="false" ht="13.2" hidden="false" customHeight="false" outlineLevel="0" collapsed="false">
      <c r="A154" s="825" t="n">
        <v>30</v>
      </c>
      <c r="B154" s="826" t="n">
        <v>35.5764586503385</v>
      </c>
      <c r="C154" s="826" t="n">
        <v>36.0663022116318</v>
      </c>
      <c r="D154" s="826" t="n">
        <v>36.5567737774909</v>
      </c>
      <c r="E154" s="826" t="n">
        <v>37.0466173387841</v>
      </c>
      <c r="F154" s="826" t="n">
        <v>37.5358328955116</v>
      </c>
      <c r="G154" s="826" t="n">
        <v>38.0263044613707</v>
      </c>
      <c r="H154" s="826" t="n">
        <v>38.5161480226639</v>
      </c>
      <c r="I154" s="826" t="n">
        <v>39.0059915839572</v>
      </c>
      <c r="J154" s="826" t="n">
        <v>39.4964631498163</v>
      </c>
      <c r="K154" s="826" t="n">
        <v>39.9863067111095</v>
      </c>
      <c r="L154" s="826" t="n">
        <v>40.4767782769686</v>
      </c>
      <c r="M154" s="826" t="n">
        <v>40.9666218382619</v>
      </c>
      <c r="N154" s="826" t="n">
        <v>41.4564653995551</v>
      </c>
      <c r="O154" s="826" t="n">
        <v>41.9469369654142</v>
      </c>
      <c r="P154" s="826" t="n">
        <v>42.4367805267074</v>
      </c>
      <c r="Q154" s="826" t="n">
        <v>42.9266240880007</v>
      </c>
      <c r="R154" s="826" t="n">
        <v>43.4202356766886</v>
      </c>
      <c r="S154" s="826" t="n">
        <v>43.9194993064682</v>
      </c>
      <c r="T154" s="826" t="n">
        <v>44.4244149773398</v>
      </c>
      <c r="U154" s="826" t="n">
        <v>44.9356106938689</v>
      </c>
      <c r="V154" s="826" t="n">
        <v>45.4518304469241</v>
      </c>
      <c r="W154" s="826" t="n">
        <v>45.9749582502027</v>
      </c>
      <c r="X154" s="826" t="n">
        <v>46.5037380945732</v>
      </c>
      <c r="Y154" s="826" t="n">
        <v>47.0400539937327</v>
      </c>
      <c r="Z154" s="826" t="n">
        <v>47.5807659248526</v>
      </c>
      <c r="AA154" s="826" t="n">
        <v>48.1271298970643</v>
      </c>
      <c r="AB154" s="826" t="n">
        <v>48.6816579286309</v>
      </c>
      <c r="AC154" s="826" t="n">
        <v>49.2412099967237</v>
      </c>
      <c r="AD154" s="826" t="n">
        <v>49.8082981196055</v>
      </c>
      <c r="AE154" s="826" t="n">
        <v>50.3816662881449</v>
      </c>
      <c r="AH154" s="825" t="n">
        <v>30</v>
      </c>
      <c r="AI154" s="826" t="n">
        <v>32.1254394918907</v>
      </c>
      <c r="AJ154" s="826" t="n">
        <v>32.5677668141091</v>
      </c>
      <c r="AK154" s="826" t="n">
        <v>33.0106612226381</v>
      </c>
      <c r="AL154" s="826" t="n">
        <v>33.4529885448565</v>
      </c>
      <c r="AM154" s="826" t="n">
        <v>33.8947487807644</v>
      </c>
      <c r="AN154" s="826" t="n">
        <v>34.3376431892934</v>
      </c>
      <c r="AO154" s="826" t="n">
        <v>34.7799705115119</v>
      </c>
      <c r="AP154" s="826" t="n">
        <v>35.2222978337303</v>
      </c>
      <c r="AQ154" s="826" t="n">
        <v>35.6651922422593</v>
      </c>
      <c r="AR154" s="826" t="n">
        <v>36.1075195644777</v>
      </c>
      <c r="AS154" s="826" t="n">
        <v>36.5504139730067</v>
      </c>
      <c r="AT154" s="826" t="n">
        <v>36.9927412952251</v>
      </c>
      <c r="AU154" s="826" t="n">
        <v>37.4350686174436</v>
      </c>
      <c r="AV154" s="826" t="n">
        <v>37.8779630259726</v>
      </c>
      <c r="AW154" s="826" t="n">
        <v>38.320290348191</v>
      </c>
      <c r="AX154" s="826" t="n">
        <v>38.7626176704094</v>
      </c>
      <c r="AY154" s="826" t="n">
        <v>39.2083475104911</v>
      </c>
      <c r="AZ154" s="826" t="n">
        <v>39.6591811273676</v>
      </c>
      <c r="BA154" s="826" t="n">
        <v>40.1151185210389</v>
      </c>
      <c r="BB154" s="826" t="n">
        <v>40.5767267778156</v>
      </c>
      <c r="BC154" s="826" t="n">
        <v>41.0428717250766</v>
      </c>
      <c r="BD154" s="826" t="n">
        <v>41.5152546217534</v>
      </c>
      <c r="BE154" s="826" t="n">
        <v>41.9927412952251</v>
      </c>
      <c r="BF154" s="826" t="n">
        <v>42.4770330044233</v>
      </c>
      <c r="BG154" s="826" t="n">
        <v>42.9652943177952</v>
      </c>
      <c r="BH154" s="826" t="n">
        <v>43.4586594079619</v>
      </c>
      <c r="BI154" s="826" t="n">
        <v>43.9593966201656</v>
      </c>
      <c r="BJ154" s="826" t="n">
        <v>44.4646705228536</v>
      </c>
      <c r="BK154" s="826" t="n">
        <v>44.976749461268</v>
      </c>
      <c r="BL154" s="826" t="n">
        <v>45.4944992627878</v>
      </c>
    </row>
    <row r="155" customFormat="false" ht="13.2" hidden="false" customHeight="false" outlineLevel="0" collapsed="false">
      <c r="A155" s="825" t="n">
        <v>31</v>
      </c>
      <c r="B155" s="826" t="n">
        <v>147.194085267477</v>
      </c>
      <c r="C155" s="826" t="n">
        <v>149.220764640975</v>
      </c>
      <c r="D155" s="826" t="n">
        <v>151.250042321361</v>
      </c>
      <c r="E155" s="826" t="n">
        <v>153.276721694859</v>
      </c>
      <c r="F155" s="826" t="n">
        <v>155.300802761467</v>
      </c>
      <c r="G155" s="826" t="n">
        <v>157.330080441854</v>
      </c>
      <c r="H155" s="826" t="n">
        <v>159.356759815351</v>
      </c>
      <c r="I155" s="826" t="n">
        <v>161.383439188849</v>
      </c>
      <c r="J155" s="826" t="n">
        <v>163.412716869235</v>
      </c>
      <c r="K155" s="826" t="n">
        <v>165.439396242733</v>
      </c>
      <c r="L155" s="826" t="n">
        <v>167.468673923119</v>
      </c>
      <c r="M155" s="826" t="n">
        <v>169.495353296617</v>
      </c>
      <c r="N155" s="826" t="n">
        <v>171.522032670114</v>
      </c>
      <c r="O155" s="826" t="n">
        <v>173.551310350501</v>
      </c>
      <c r="P155" s="826" t="n">
        <v>175.577989723999</v>
      </c>
      <c r="Q155" s="826" t="n">
        <v>177.604669097496</v>
      </c>
      <c r="R155" s="826" t="n">
        <v>179.646938312328</v>
      </c>
      <c r="S155" s="826" t="n">
        <v>181.712592289162</v>
      </c>
      <c r="T155" s="826" t="n">
        <v>183.801631027998</v>
      </c>
      <c r="U155" s="826" t="n">
        <v>185.916652835725</v>
      </c>
      <c r="V155" s="826" t="n">
        <v>188.052461098564</v>
      </c>
      <c r="W155" s="826" t="n">
        <v>190.216850737184</v>
      </c>
      <c r="X155" s="826" t="n">
        <v>192.404625137806</v>
      </c>
      <c r="Y155" s="826" t="n">
        <v>194.623579221097</v>
      </c>
      <c r="Z155" s="826" t="n">
        <v>196.860721452611</v>
      </c>
      <c r="AA155" s="826" t="n">
        <v>199.121248446128</v>
      </c>
      <c r="AB155" s="826" t="n">
        <v>201.415553429202</v>
      </c>
      <c r="AC155" s="826" t="n">
        <v>203.73064486739</v>
      </c>
      <c r="AD155" s="826" t="n">
        <v>206.076915988247</v>
      </c>
      <c r="AE155" s="826" t="n">
        <v>208.449170177994</v>
      </c>
      <c r="AH155" s="825" t="n">
        <v>31</v>
      </c>
      <c r="AI155" s="826" t="n">
        <v>132.785149899815</v>
      </c>
      <c r="AJ155" s="826" t="n">
        <v>134.613436164984</v>
      </c>
      <c r="AK155" s="826" t="n">
        <v>136.444066386904</v>
      </c>
      <c r="AL155" s="826" t="n">
        <v>138.272352652074</v>
      </c>
      <c r="AM155" s="826" t="n">
        <v>140.098294960493</v>
      </c>
      <c r="AN155" s="826" t="n">
        <v>141.928925182413</v>
      </c>
      <c r="AO155" s="826" t="n">
        <v>143.757211447582</v>
      </c>
      <c r="AP155" s="826" t="n">
        <v>145.585497712752</v>
      </c>
      <c r="AQ155" s="826" t="n">
        <v>147.416127934672</v>
      </c>
      <c r="AR155" s="826" t="n">
        <v>149.244414199841</v>
      </c>
      <c r="AS155" s="826" t="n">
        <v>151.075044421761</v>
      </c>
      <c r="AT155" s="826" t="n">
        <v>152.903330686931</v>
      </c>
      <c r="AU155" s="826" t="n">
        <v>154.7316169521</v>
      </c>
      <c r="AV155" s="826" t="n">
        <v>156.56224717402</v>
      </c>
      <c r="AW155" s="826" t="n">
        <v>158.390533439189</v>
      </c>
      <c r="AX155" s="826" t="n">
        <v>160.218819704359</v>
      </c>
      <c r="AY155" s="826" t="n">
        <v>162.06116971003</v>
      </c>
      <c r="AZ155" s="826" t="n">
        <v>163.924615326453</v>
      </c>
      <c r="BA155" s="826" t="n">
        <v>165.809156553627</v>
      </c>
      <c r="BB155" s="826" t="n">
        <v>167.717137348304</v>
      </c>
      <c r="BC155" s="826" t="n">
        <v>169.643869796983</v>
      </c>
      <c r="BD155" s="826" t="n">
        <v>171.596385769914</v>
      </c>
      <c r="BE155" s="826" t="n">
        <v>173.569997353597</v>
      </c>
      <c r="BF155" s="826" t="n">
        <v>175.571736418283</v>
      </c>
      <c r="BG155" s="826" t="n">
        <v>177.58988318022</v>
      </c>
      <c r="BH155" s="826" t="n">
        <v>179.629125552909</v>
      </c>
      <c r="BI155" s="826" t="n">
        <v>181.698839363351</v>
      </c>
      <c r="BJ155" s="826" t="n">
        <v>183.787304827795</v>
      </c>
      <c r="BK155" s="826" t="n">
        <v>185.903897773241</v>
      </c>
      <c r="BL155" s="826" t="n">
        <v>188.04393028619</v>
      </c>
    </row>
    <row r="156" customFormat="false" ht="13.2" hidden="false" customHeight="false" outlineLevel="0" collapsed="false">
      <c r="A156" s="825" t="n">
        <v>32</v>
      </c>
      <c r="B156" s="826" t="n">
        <v>38.0217673994289</v>
      </c>
      <c r="C156" s="826" t="n">
        <v>38.5452798190504</v>
      </c>
      <c r="D156" s="826" t="n">
        <v>39.0694634084406</v>
      </c>
      <c r="E156" s="826" t="n">
        <v>39.592975828062</v>
      </c>
      <c r="F156" s="826" t="n">
        <v>40.1158170779147</v>
      </c>
      <c r="G156" s="826" t="n">
        <v>40.6400006673049</v>
      </c>
      <c r="H156" s="826" t="n">
        <v>41.1635130869263</v>
      </c>
      <c r="I156" s="826" t="n">
        <v>41.6870255065478</v>
      </c>
      <c r="J156" s="826" t="n">
        <v>42.211209095938</v>
      </c>
      <c r="K156" s="826" t="n">
        <v>42.7347215155594</v>
      </c>
      <c r="L156" s="826" t="n">
        <v>43.2589051049496</v>
      </c>
      <c r="M156" s="826" t="n">
        <v>43.782417524571</v>
      </c>
      <c r="N156" s="826" t="n">
        <v>44.3059299441925</v>
      </c>
      <c r="O156" s="826" t="n">
        <v>44.8301135335826</v>
      </c>
      <c r="P156" s="826" t="n">
        <v>45.3536259532041</v>
      </c>
      <c r="Q156" s="826" t="n">
        <v>45.8771383728255</v>
      </c>
      <c r="R156" s="826" t="n">
        <v>46.4046778110594</v>
      </c>
      <c r="S156" s="826" t="n">
        <v>46.9382577772121</v>
      </c>
      <c r="T156" s="826" t="n">
        <v>47.4778782712834</v>
      </c>
      <c r="U156" s="826" t="n">
        <v>48.0242104630422</v>
      </c>
      <c r="V156" s="826" t="n">
        <v>48.5759120129509</v>
      </c>
      <c r="W156" s="826" t="n">
        <v>49.1349964303159</v>
      </c>
      <c r="X156" s="826" t="n">
        <v>49.7001213755995</v>
      </c>
      <c r="Y156" s="826" t="n">
        <v>50.2733003581081</v>
      </c>
      <c r="Z156" s="826" t="n">
        <v>50.8511775289979</v>
      </c>
      <c r="AA156" s="826" t="n">
        <v>51.4350952278065</v>
      </c>
      <c r="AB156" s="826" t="n">
        <v>52.0277381336087</v>
      </c>
      <c r="AC156" s="826" t="n">
        <v>52.6257503975609</v>
      </c>
      <c r="AD156" s="826" t="n">
        <v>53.231816698738</v>
      </c>
      <c r="AE156" s="826" t="n">
        <v>53.8445946976026</v>
      </c>
      <c r="AH156" s="825" t="n">
        <v>32</v>
      </c>
      <c r="AI156" s="826" t="n">
        <v>34.2671354580167</v>
      </c>
      <c r="AJ156" s="826" t="n">
        <v>34.738951268383</v>
      </c>
      <c r="AK156" s="826" t="n">
        <v>35.211371970814</v>
      </c>
      <c r="AL156" s="826" t="n">
        <v>35.6831877811803</v>
      </c>
      <c r="AM156" s="826" t="n">
        <v>36.1543986994821</v>
      </c>
      <c r="AN156" s="826" t="n">
        <v>36.626819401913</v>
      </c>
      <c r="AO156" s="826" t="n">
        <v>37.0986352122793</v>
      </c>
      <c r="AP156" s="826" t="n">
        <v>37.5704510226456</v>
      </c>
      <c r="AQ156" s="826" t="n">
        <v>38.0428717250766</v>
      </c>
      <c r="AR156" s="826" t="n">
        <v>38.5146875354429</v>
      </c>
      <c r="AS156" s="826" t="n">
        <v>38.9871082378738</v>
      </c>
      <c r="AT156" s="826" t="n">
        <v>39.4589240482401</v>
      </c>
      <c r="AU156" s="826" t="n">
        <v>39.9307398586065</v>
      </c>
      <c r="AV156" s="826" t="n">
        <v>40.4031605610374</v>
      </c>
      <c r="AW156" s="826" t="n">
        <v>40.8749763714037</v>
      </c>
      <c r="AX156" s="826" t="n">
        <v>41.3467921817701</v>
      </c>
      <c r="AY156" s="826" t="n">
        <v>41.8222373445238</v>
      </c>
      <c r="AZ156" s="826" t="n">
        <v>42.3031265358588</v>
      </c>
      <c r="BA156" s="826" t="n">
        <v>42.7894597557748</v>
      </c>
      <c r="BB156" s="826" t="n">
        <v>43.2818418963366</v>
      </c>
      <c r="BC156" s="826" t="n">
        <v>43.779063173415</v>
      </c>
      <c r="BD156" s="826" t="n">
        <v>44.2829382632037</v>
      </c>
      <c r="BE156" s="826" t="n">
        <v>44.7922573815735</v>
      </c>
      <c r="BF156" s="826" t="n">
        <v>45.3088352047182</v>
      </c>
      <c r="BG156" s="826" t="n">
        <v>45.8296472723149</v>
      </c>
      <c r="BH156" s="826" t="n">
        <v>46.3559033684927</v>
      </c>
      <c r="BI156" s="826" t="n">
        <v>46.89002306151</v>
      </c>
      <c r="BJ156" s="826" t="n">
        <v>47.4289818910438</v>
      </c>
      <c r="BK156" s="826" t="n">
        <v>47.9751994253525</v>
      </c>
      <c r="BL156" s="826" t="n">
        <v>48.527465880307</v>
      </c>
    </row>
    <row r="157" customFormat="false" ht="13.2" hidden="false" customHeight="false" outlineLevel="0" collapsed="false">
      <c r="A157" s="825" t="n">
        <v>33</v>
      </c>
      <c r="B157" s="826" t="n">
        <v>156.984643988058</v>
      </c>
      <c r="C157" s="826" t="n">
        <v>159.146127170948</v>
      </c>
      <c r="D157" s="826" t="n">
        <v>161.310381486123</v>
      </c>
      <c r="E157" s="826" t="n">
        <v>163.471864669012</v>
      </c>
      <c r="F157" s="826" t="n">
        <v>165.630576719616</v>
      </c>
      <c r="G157" s="826" t="n">
        <v>167.794831034791</v>
      </c>
      <c r="H157" s="826" t="n">
        <v>169.95631421768</v>
      </c>
      <c r="I157" s="826" t="n">
        <v>172.11779740057</v>
      </c>
      <c r="J157" s="826" t="n">
        <v>174.282051715745</v>
      </c>
      <c r="K157" s="826" t="n">
        <v>176.443534898634</v>
      </c>
      <c r="L157" s="826" t="n">
        <v>178.607789213809</v>
      </c>
      <c r="M157" s="826" t="n">
        <v>180.769272396699</v>
      </c>
      <c r="N157" s="826" t="n">
        <v>182.930755579588</v>
      </c>
      <c r="O157" s="826" t="n">
        <v>185.095009894764</v>
      </c>
      <c r="P157" s="826" t="n">
        <v>187.256493077653</v>
      </c>
      <c r="Q157" s="826" t="n">
        <v>189.417976260542</v>
      </c>
      <c r="R157" s="826" t="n">
        <v>191.596086237146</v>
      </c>
      <c r="S157" s="826" t="n">
        <v>193.799136404322</v>
      </c>
      <c r="T157" s="826" t="n">
        <v>196.02712676207</v>
      </c>
      <c r="U157" s="826" t="n">
        <v>198.282828442675</v>
      </c>
      <c r="V157" s="826" t="n">
        <v>200.560699181566</v>
      </c>
      <c r="W157" s="826" t="n">
        <v>202.8690523756</v>
      </c>
      <c r="X157" s="826" t="n">
        <v>205.202345760207</v>
      </c>
      <c r="Y157" s="826" t="n">
        <v>207.568892732242</v>
      </c>
      <c r="Z157" s="826" t="n">
        <v>209.954837630278</v>
      </c>
      <c r="AA157" s="826" t="n">
        <v>212.365722718885</v>
      </c>
      <c r="AB157" s="826" t="n">
        <v>214.812632527207</v>
      </c>
      <c r="AC157" s="826" t="n">
        <v>217.281711393815</v>
      </c>
      <c r="AD157" s="826" t="n">
        <v>219.784043847853</v>
      </c>
      <c r="AE157" s="826" t="n">
        <v>222.314087624748</v>
      </c>
      <c r="AH157" s="825" t="n">
        <v>33</v>
      </c>
      <c r="AI157" s="826" t="n">
        <v>141.351933764319</v>
      </c>
      <c r="AJ157" s="826" t="n">
        <v>143.29817398208</v>
      </c>
      <c r="AK157" s="826" t="n">
        <v>145.246909379608</v>
      </c>
      <c r="AL157" s="826" t="n">
        <v>147.193149597369</v>
      </c>
      <c r="AM157" s="826" t="n">
        <v>149.136894635364</v>
      </c>
      <c r="AN157" s="826" t="n">
        <v>151.085630032891</v>
      </c>
      <c r="AO157" s="826" t="n">
        <v>153.031870250652</v>
      </c>
      <c r="AP157" s="826" t="n">
        <v>154.978110468413</v>
      </c>
      <c r="AQ157" s="826" t="n">
        <v>156.926845865941</v>
      </c>
      <c r="AR157" s="826" t="n">
        <v>158.873086083702</v>
      </c>
      <c r="AS157" s="826" t="n">
        <v>160.821821481229</v>
      </c>
      <c r="AT157" s="826" t="n">
        <v>162.768061698991</v>
      </c>
      <c r="AU157" s="826" t="n">
        <v>164.714301916752</v>
      </c>
      <c r="AV157" s="826" t="n">
        <v>166.663037314279</v>
      </c>
      <c r="AW157" s="826" t="n">
        <v>168.60927753204</v>
      </c>
      <c r="AX157" s="826" t="n">
        <v>170.555517749802</v>
      </c>
      <c r="AY157" s="826" t="n">
        <v>172.516729046161</v>
      </c>
      <c r="AZ157" s="826" t="n">
        <v>174.500396960417</v>
      </c>
      <c r="BA157" s="826" t="n">
        <v>176.506521492571</v>
      </c>
      <c r="BB157" s="826" t="n">
        <v>178.537597822389</v>
      </c>
      <c r="BC157" s="826" t="n">
        <v>180.588635590337</v>
      </c>
      <c r="BD157" s="826" t="n">
        <v>182.667120335715</v>
      </c>
      <c r="BE157" s="826" t="n">
        <v>184.768061698991</v>
      </c>
      <c r="BF157" s="826" t="n">
        <v>186.898945219462</v>
      </c>
      <c r="BG157" s="826" t="n">
        <v>189.047294998299</v>
      </c>
      <c r="BH157" s="826" t="n">
        <v>191.218101395032</v>
      </c>
      <c r="BI157" s="826" t="n">
        <v>193.421345128729</v>
      </c>
      <c r="BJ157" s="826" t="n">
        <v>195.644550300556</v>
      </c>
      <c r="BK157" s="826" t="n">
        <v>197.897697629579</v>
      </c>
      <c r="BL157" s="826" t="n">
        <v>200.175796756266</v>
      </c>
    </row>
    <row r="158" customFormat="false" ht="13.2" hidden="false" customHeight="false" outlineLevel="0" collapsed="false">
      <c r="A158" s="825" t="n">
        <v>34</v>
      </c>
      <c r="B158" s="826" t="n">
        <v>80.943336707602</v>
      </c>
      <c r="C158" s="826" t="n">
        <v>82.0578257214048</v>
      </c>
      <c r="D158" s="826" t="n">
        <v>83.1737435672766</v>
      </c>
      <c r="E158" s="826" t="n">
        <v>84.2882325810794</v>
      </c>
      <c r="F158" s="826" t="n">
        <v>85.4012927628133</v>
      </c>
      <c r="G158" s="826" t="n">
        <v>86.5172106086851</v>
      </c>
      <c r="H158" s="826" t="n">
        <v>87.6316996224879</v>
      </c>
      <c r="I158" s="826" t="n">
        <v>88.7461886362907</v>
      </c>
      <c r="J158" s="826" t="n">
        <v>89.8621064821625</v>
      </c>
      <c r="K158" s="826" t="n">
        <v>90.9765954959653</v>
      </c>
      <c r="L158" s="826" t="n">
        <v>92.0925133418371</v>
      </c>
      <c r="M158" s="826" t="n">
        <v>93.2070023556399</v>
      </c>
      <c r="N158" s="826" t="n">
        <v>94.3214913694427</v>
      </c>
      <c r="O158" s="826" t="n">
        <v>95.4374092153145</v>
      </c>
      <c r="P158" s="826" t="n">
        <v>96.5518982291173</v>
      </c>
      <c r="Q158" s="826" t="n">
        <v>97.6663872429202</v>
      </c>
      <c r="R158" s="826" t="n">
        <v>98.7894492491368</v>
      </c>
      <c r="S158" s="826" t="n">
        <v>99.9253707439743</v>
      </c>
      <c r="T158" s="826" t="n">
        <v>101.074151727433</v>
      </c>
      <c r="U158" s="826" t="n">
        <v>102.237221031581</v>
      </c>
      <c r="V158" s="826" t="n">
        <v>103.411720992281</v>
      </c>
      <c r="W158" s="826" t="n">
        <v>104.601938105739</v>
      </c>
      <c r="X158" s="826" t="n">
        <v>105.805014707819</v>
      </c>
      <c r="Y158" s="826" t="n">
        <v>107.025237294726</v>
      </c>
      <c r="Z158" s="826" t="n">
        <v>108.255461706116</v>
      </c>
      <c r="AA158" s="826" t="n">
        <v>109.498545606127</v>
      </c>
      <c r="AB158" s="826" t="n">
        <v>110.760204323034</v>
      </c>
      <c r="AC158" s="826" t="n">
        <v>112.033293696494</v>
      </c>
      <c r="AD158" s="826" t="n">
        <v>113.323529054781</v>
      </c>
      <c r="AE158" s="826" t="n">
        <v>114.628052733758</v>
      </c>
      <c r="AH158" s="825" t="n">
        <v>34</v>
      </c>
      <c r="AI158" s="826" t="n">
        <v>72.8176628482855</v>
      </c>
      <c r="AJ158" s="826" t="n">
        <v>73.820271445314</v>
      </c>
      <c r="AK158" s="826" t="n">
        <v>74.8241654379797</v>
      </c>
      <c r="AL158" s="826" t="n">
        <v>75.8267740350081</v>
      </c>
      <c r="AM158" s="826" t="n">
        <v>76.8280972363994</v>
      </c>
      <c r="AN158" s="826" t="n">
        <v>77.8319912290651</v>
      </c>
      <c r="AO158" s="826" t="n">
        <v>78.8345998260935</v>
      </c>
      <c r="AP158" s="826" t="n">
        <v>79.837208423122</v>
      </c>
      <c r="AQ158" s="826" t="n">
        <v>80.8411024157877</v>
      </c>
      <c r="AR158" s="826" t="n">
        <v>81.8437110128162</v>
      </c>
      <c r="AS158" s="826" t="n">
        <v>82.8476050054818</v>
      </c>
      <c r="AT158" s="826" t="n">
        <v>83.8502136025103</v>
      </c>
      <c r="AU158" s="826" t="n">
        <v>84.8528221995388</v>
      </c>
      <c r="AV158" s="826" t="n">
        <v>85.8567161922045</v>
      </c>
      <c r="AW158" s="826" t="n">
        <v>86.8593247892329</v>
      </c>
      <c r="AX158" s="826" t="n">
        <v>87.8619333862614</v>
      </c>
      <c r="AY158" s="826" t="n">
        <v>88.8722543571132</v>
      </c>
      <c r="AZ158" s="826" t="n">
        <v>89.8941438886999</v>
      </c>
      <c r="BA158" s="826" t="n">
        <v>90.9276019810215</v>
      </c>
      <c r="BB158" s="826" t="n">
        <v>91.9739140297153</v>
      </c>
      <c r="BC158" s="826" t="n">
        <v>93.0305092435069</v>
      </c>
      <c r="BD158" s="826" t="n">
        <v>94.1012438093078</v>
      </c>
      <c r="BE158" s="826" t="n">
        <v>95.1835469358436</v>
      </c>
      <c r="BF158" s="826" t="n">
        <v>96.2812748100261</v>
      </c>
      <c r="BG158" s="826" t="n">
        <v>97.388000453669</v>
      </c>
      <c r="BH158" s="826" t="n">
        <v>98.506294658047</v>
      </c>
      <c r="BI158" s="826" t="n">
        <v>99.6412990057087</v>
      </c>
      <c r="BJ158" s="826" t="n">
        <v>100.786586518468</v>
      </c>
      <c r="BK158" s="826" t="n">
        <v>101.947298778874</v>
      </c>
      <c r="BL158" s="826" t="n">
        <v>103.120864995652</v>
      </c>
    </row>
    <row r="159" customFormat="false" ht="13.2" hidden="false" customHeight="false" outlineLevel="0" collapsed="false">
      <c r="A159" s="825" t="n">
        <v>35</v>
      </c>
      <c r="B159" s="826" t="n">
        <v>83.396515343113</v>
      </c>
      <c r="C159" s="826" t="n">
        <v>84.5447815737861</v>
      </c>
      <c r="D159" s="826" t="n">
        <v>85.6945199406523</v>
      </c>
      <c r="E159" s="826" t="n">
        <v>86.8427861713253</v>
      </c>
      <c r="F159" s="826" t="n">
        <v>87.9895802658052</v>
      </c>
      <c r="G159" s="826" t="n">
        <v>89.1393186326714</v>
      </c>
      <c r="H159" s="826" t="n">
        <v>90.2875848633445</v>
      </c>
      <c r="I159" s="826" t="n">
        <v>91.4358510940175</v>
      </c>
      <c r="J159" s="826" t="n">
        <v>92.5855894608837</v>
      </c>
      <c r="K159" s="826" t="n">
        <v>93.7338556915568</v>
      </c>
      <c r="L159" s="826" t="n">
        <v>94.883594058423</v>
      </c>
      <c r="M159" s="826" t="n">
        <v>96.0318602890961</v>
      </c>
      <c r="N159" s="826" t="n">
        <v>97.1801265197691</v>
      </c>
      <c r="O159" s="826" t="n">
        <v>98.3298648866353</v>
      </c>
      <c r="P159" s="826" t="n">
        <v>99.4781311173084</v>
      </c>
      <c r="Q159" s="826" t="n">
        <v>100.626397347981</v>
      </c>
      <c r="R159" s="826" t="n">
        <v>101.783496395814</v>
      </c>
      <c r="S159" s="826" t="n">
        <v>102.953844669384</v>
      </c>
      <c r="T159" s="826" t="n">
        <v>104.137442168693</v>
      </c>
      <c r="U159" s="826" t="n">
        <v>105.335761029934</v>
      </c>
      <c r="V159" s="826" t="n">
        <v>106.54585698072</v>
      </c>
      <c r="W159" s="826" t="n">
        <v>107.772146429631</v>
      </c>
      <c r="X159" s="826" t="n">
        <v>109.011685104281</v>
      </c>
      <c r="Y159" s="826" t="n">
        <v>110.268889413249</v>
      </c>
      <c r="Z159" s="826" t="n">
        <v>111.536398675569</v>
      </c>
      <c r="AA159" s="826" t="n">
        <v>112.817157163627</v>
      </c>
      <c r="AB159" s="826" t="n">
        <v>114.117053422197</v>
      </c>
      <c r="AC159" s="826" t="n">
        <v>115.428726770312</v>
      </c>
      <c r="AD159" s="826" t="n">
        <v>116.758065752745</v>
      </c>
      <c r="AE159" s="826" t="n">
        <v>118.102126097109</v>
      </c>
      <c r="AH159" s="825" t="n">
        <v>35</v>
      </c>
      <c r="AI159" s="826" t="n">
        <v>74.9593588144116</v>
      </c>
      <c r="AJ159" s="826" t="n">
        <v>75.9914558995879</v>
      </c>
      <c r="AK159" s="826" t="n">
        <v>77.0248761861555</v>
      </c>
      <c r="AL159" s="826" t="n">
        <v>78.0569732713319</v>
      </c>
      <c r="AM159" s="826" t="n">
        <v>79.087747155117</v>
      </c>
      <c r="AN159" s="826" t="n">
        <v>80.1211674416846</v>
      </c>
      <c r="AO159" s="826" t="n">
        <v>81.153264526861</v>
      </c>
      <c r="AP159" s="826" t="n">
        <v>82.1853616120374</v>
      </c>
      <c r="AQ159" s="826" t="n">
        <v>83.218781898605</v>
      </c>
      <c r="AR159" s="826" t="n">
        <v>84.2508789837813</v>
      </c>
      <c r="AS159" s="826" t="n">
        <v>85.284299270349</v>
      </c>
      <c r="AT159" s="826" t="n">
        <v>86.3163963555253</v>
      </c>
      <c r="AU159" s="826" t="n">
        <v>87.3484934407017</v>
      </c>
      <c r="AV159" s="826" t="n">
        <v>88.3819137272693</v>
      </c>
      <c r="AW159" s="826" t="n">
        <v>89.4140108124457</v>
      </c>
      <c r="AX159" s="826" t="n">
        <v>90.446107897622</v>
      </c>
      <c r="AY159" s="826" t="n">
        <v>91.4861441911459</v>
      </c>
      <c r="AZ159" s="826" t="n">
        <v>92.538089297191</v>
      </c>
      <c r="BA159" s="826" t="n">
        <v>93.6019432157574</v>
      </c>
      <c r="BB159" s="826" t="n">
        <v>94.6790291482364</v>
      </c>
      <c r="BC159" s="826" t="n">
        <v>95.7667006918453</v>
      </c>
      <c r="BD159" s="826" t="n">
        <v>96.868927450758</v>
      </c>
      <c r="BE159" s="826" t="n">
        <v>97.983063022192</v>
      </c>
      <c r="BF159" s="826" t="n">
        <v>99.113077010321</v>
      </c>
      <c r="BG159" s="826" t="n">
        <v>100.252353408189</v>
      </c>
      <c r="BH159" s="826" t="n">
        <v>101.403538618578</v>
      </c>
      <c r="BI159" s="826" t="n">
        <v>102.571925447053</v>
      </c>
      <c r="BJ159" s="826" t="n">
        <v>103.750897886658</v>
      </c>
      <c r="BK159" s="826" t="n">
        <v>104.945748742959</v>
      </c>
      <c r="BL159" s="826" t="n">
        <v>106.153831613172</v>
      </c>
    </row>
    <row r="160" customFormat="false" ht="13.2" hidden="false" customHeight="false" outlineLevel="0" collapsed="false">
      <c r="A160" s="825" t="n">
        <v>36</v>
      </c>
      <c r="B160" s="826" t="n">
        <v>0</v>
      </c>
      <c r="C160" s="826" t="n">
        <v>0</v>
      </c>
      <c r="D160" s="826" t="n">
        <v>0</v>
      </c>
      <c r="E160" s="826" t="n">
        <v>0</v>
      </c>
      <c r="F160" s="826" t="n">
        <v>0</v>
      </c>
      <c r="G160" s="826" t="n">
        <v>0</v>
      </c>
      <c r="H160" s="826" t="n">
        <v>0</v>
      </c>
      <c r="I160" s="826" t="n">
        <v>0</v>
      </c>
      <c r="J160" s="826" t="n">
        <v>0</v>
      </c>
      <c r="K160" s="826" t="n">
        <v>0</v>
      </c>
      <c r="L160" s="826" t="n">
        <v>0</v>
      </c>
      <c r="M160" s="826" t="n">
        <v>0</v>
      </c>
      <c r="N160" s="826" t="n">
        <v>0</v>
      </c>
      <c r="O160" s="826" t="n">
        <v>0</v>
      </c>
      <c r="P160" s="826" t="n">
        <v>0</v>
      </c>
      <c r="Q160" s="826" t="n">
        <v>0</v>
      </c>
      <c r="R160" s="826" t="n">
        <v>0</v>
      </c>
      <c r="S160" s="826" t="n">
        <v>0</v>
      </c>
      <c r="T160" s="826" t="n">
        <v>0</v>
      </c>
      <c r="U160" s="826" t="n">
        <v>0</v>
      </c>
      <c r="V160" s="826" t="n">
        <v>0</v>
      </c>
      <c r="W160" s="826" t="n">
        <v>0</v>
      </c>
      <c r="X160" s="826" t="n">
        <v>0</v>
      </c>
      <c r="Y160" s="826" t="n">
        <v>0</v>
      </c>
      <c r="Z160" s="826" t="n">
        <v>0</v>
      </c>
      <c r="AA160" s="826" t="n">
        <v>0</v>
      </c>
      <c r="AB160" s="826" t="n">
        <v>0</v>
      </c>
      <c r="AC160" s="826" t="n">
        <v>0</v>
      </c>
      <c r="AD160" s="826" t="n">
        <v>0</v>
      </c>
      <c r="AE160" s="826" t="n">
        <v>0</v>
      </c>
      <c r="AH160" s="825" t="n">
        <v>36</v>
      </c>
      <c r="AI160" s="826" t="n">
        <v>0</v>
      </c>
      <c r="AJ160" s="826" t="n">
        <v>0</v>
      </c>
      <c r="AK160" s="826" t="n">
        <v>0</v>
      </c>
      <c r="AL160" s="826" t="n">
        <v>0</v>
      </c>
      <c r="AM160" s="826" t="n">
        <v>0</v>
      </c>
      <c r="AN160" s="826" t="n">
        <v>0</v>
      </c>
      <c r="AO160" s="826" t="n">
        <v>0</v>
      </c>
      <c r="AP160" s="826" t="n">
        <v>0</v>
      </c>
      <c r="AQ160" s="826" t="n">
        <v>0</v>
      </c>
      <c r="AR160" s="826" t="n">
        <v>0</v>
      </c>
      <c r="AS160" s="826" t="n">
        <v>0</v>
      </c>
      <c r="AT160" s="826" t="n">
        <v>0</v>
      </c>
      <c r="AU160" s="826" t="n">
        <v>0</v>
      </c>
      <c r="AV160" s="826" t="n">
        <v>0</v>
      </c>
      <c r="AW160" s="826" t="n">
        <v>0</v>
      </c>
      <c r="AX160" s="826" t="n">
        <v>0</v>
      </c>
      <c r="AY160" s="826" t="n">
        <v>0</v>
      </c>
      <c r="AZ160" s="826" t="n">
        <v>0</v>
      </c>
      <c r="BA160" s="826" t="n">
        <v>0</v>
      </c>
      <c r="BB160" s="826" t="n">
        <v>0</v>
      </c>
      <c r="BC160" s="826" t="n">
        <v>0</v>
      </c>
      <c r="BD160" s="826" t="n">
        <v>0</v>
      </c>
      <c r="BE160" s="826" t="n">
        <v>0</v>
      </c>
      <c r="BF160" s="826" t="n">
        <v>0</v>
      </c>
      <c r="BG160" s="826" t="n">
        <v>0</v>
      </c>
      <c r="BH160" s="826" t="n">
        <v>0</v>
      </c>
      <c r="BI160" s="826" t="n">
        <v>0</v>
      </c>
      <c r="BJ160" s="826" t="n">
        <v>0</v>
      </c>
      <c r="BK160" s="826" t="n">
        <v>0</v>
      </c>
      <c r="BL160" s="826" t="n">
        <v>0</v>
      </c>
    </row>
    <row r="161" customFormat="false" ht="13.2" hidden="false" customHeight="false" outlineLevel="0" collapsed="false">
      <c r="A161" s="825" t="n">
        <v>37</v>
      </c>
      <c r="B161" s="826" t="n">
        <v>45.7780844568535</v>
      </c>
      <c r="C161" s="826" t="n">
        <v>46.4083917097457</v>
      </c>
      <c r="D161" s="826" t="n">
        <v>47.0395070488596</v>
      </c>
      <c r="E161" s="826" t="n">
        <v>47.6698143017519</v>
      </c>
      <c r="F161" s="826" t="n">
        <v>48.2993134684225</v>
      </c>
      <c r="G161" s="826" t="n">
        <v>48.9304288075364</v>
      </c>
      <c r="H161" s="826" t="n">
        <v>49.5607360604286</v>
      </c>
      <c r="I161" s="826" t="n">
        <v>50.1910433133208</v>
      </c>
      <c r="J161" s="826" t="n">
        <v>50.8221586524348</v>
      </c>
      <c r="K161" s="826" t="n">
        <v>51.452465905327</v>
      </c>
      <c r="L161" s="826" t="n">
        <v>52.0835812444409</v>
      </c>
      <c r="M161" s="826" t="n">
        <v>52.7138884973331</v>
      </c>
      <c r="N161" s="826" t="n">
        <v>53.3441957502254</v>
      </c>
      <c r="O161" s="826" t="n">
        <v>53.9753110893393</v>
      </c>
      <c r="P161" s="826" t="n">
        <v>54.6056183422315</v>
      </c>
      <c r="Q161" s="826" t="n">
        <v>55.2359255951238</v>
      </c>
      <c r="R161" s="826" t="n">
        <v>55.871081365346</v>
      </c>
      <c r="S161" s="826" t="n">
        <v>56.5135099115631</v>
      </c>
      <c r="T161" s="826" t="n">
        <v>57.1632112337751</v>
      </c>
      <c r="U161" s="826" t="n">
        <v>57.8209934182036</v>
      </c>
      <c r="V161" s="826" t="n">
        <v>58.4852402924055</v>
      </c>
      <c r="W161" s="826" t="n">
        <v>59.1583761150455</v>
      </c>
      <c r="X161" s="826" t="n">
        <v>59.8387847136805</v>
      </c>
      <c r="Y161" s="826" t="n">
        <v>60.5288903469753</v>
      </c>
      <c r="Z161" s="826" t="n">
        <v>61.2246525838218</v>
      </c>
      <c r="AA161" s="826" t="n">
        <v>61.9276875966631</v>
      </c>
      <c r="AB161" s="826" t="n">
        <v>62.641227730386</v>
      </c>
      <c r="AC161" s="826" t="n">
        <v>63.3612325538821</v>
      </c>
      <c r="AD161" s="826" t="n">
        <v>64.0909344120382</v>
      </c>
      <c r="AE161" s="826" t="n">
        <v>64.8287171324108</v>
      </c>
      <c r="AH161" s="825" t="n">
        <v>37</v>
      </c>
      <c r="AI161" s="826" t="n">
        <v>39.6213753733318</v>
      </c>
      <c r="AJ161" s="826" t="n">
        <v>40.1669124040679</v>
      </c>
      <c r="AK161" s="826" t="n">
        <v>40.7131488412536</v>
      </c>
      <c r="AL161" s="826" t="n">
        <v>41.2586858719897</v>
      </c>
      <c r="AM161" s="826" t="n">
        <v>41.8035234962761</v>
      </c>
      <c r="AN161" s="826" t="n">
        <v>42.3497599334619</v>
      </c>
      <c r="AO161" s="826" t="n">
        <v>42.895296964198</v>
      </c>
      <c r="AP161" s="826" t="n">
        <v>43.440833994934</v>
      </c>
      <c r="AQ161" s="826" t="n">
        <v>43.9870704321198</v>
      </c>
      <c r="AR161" s="826" t="n">
        <v>44.5326074628558</v>
      </c>
      <c r="AS161" s="826" t="n">
        <v>45.0788439000416</v>
      </c>
      <c r="AT161" s="826" t="n">
        <v>45.6243809307777</v>
      </c>
      <c r="AU161" s="826" t="n">
        <v>46.1699179615138</v>
      </c>
      <c r="AV161" s="826" t="n">
        <v>46.7161543986995</v>
      </c>
      <c r="AW161" s="826" t="n">
        <v>47.2616914294356</v>
      </c>
      <c r="AX161" s="826" t="n">
        <v>47.8072284601717</v>
      </c>
      <c r="AY161" s="826" t="n">
        <v>48.3569619296057</v>
      </c>
      <c r="AZ161" s="826" t="n">
        <v>48.9129900570867</v>
      </c>
      <c r="BA161" s="826" t="n">
        <v>49.4753128426147</v>
      </c>
      <c r="BB161" s="826" t="n">
        <v>50.0446296926392</v>
      </c>
      <c r="BC161" s="826" t="n">
        <v>50.6195417942611</v>
      </c>
      <c r="BD161" s="826" t="n">
        <v>51.2021473668292</v>
      </c>
      <c r="BE161" s="826" t="n">
        <v>51.7910475974443</v>
      </c>
      <c r="BF161" s="826" t="n">
        <v>52.3883407054554</v>
      </c>
      <c r="BG161" s="826" t="n">
        <v>52.9905296586141</v>
      </c>
      <c r="BH161" s="826" t="n">
        <v>53.5990132698197</v>
      </c>
      <c r="BI161" s="826" t="n">
        <v>54.2165891648709</v>
      </c>
      <c r="BJ161" s="826" t="n">
        <v>54.8397603115194</v>
      </c>
      <c r="BK161" s="826" t="n">
        <v>55.4713243355639</v>
      </c>
      <c r="BL161" s="826" t="n">
        <v>56.109882424105</v>
      </c>
    </row>
    <row r="162" customFormat="false" ht="13.2" hidden="false" customHeight="false" outlineLevel="0" collapsed="false">
      <c r="A162" s="825" t="n">
        <v>38</v>
      </c>
      <c r="B162" s="826" t="n">
        <v>47.0655093993628</v>
      </c>
      <c r="C162" s="826" t="n">
        <v>47.7135428915341</v>
      </c>
      <c r="D162" s="826" t="n">
        <v>48.3624071958748</v>
      </c>
      <c r="E162" s="826" t="n">
        <v>49.0104406880461</v>
      </c>
      <c r="F162" s="826" t="n">
        <v>49.6576433680479</v>
      </c>
      <c r="G162" s="826" t="n">
        <v>50.3065076723887</v>
      </c>
      <c r="H162" s="826" t="n">
        <v>50.95454116456</v>
      </c>
      <c r="I162" s="826" t="n">
        <v>51.6025746567312</v>
      </c>
      <c r="J162" s="826" t="n">
        <v>52.251438961072</v>
      </c>
      <c r="K162" s="826" t="n">
        <v>52.8994724532433</v>
      </c>
      <c r="L162" s="826" t="n">
        <v>53.548336757584</v>
      </c>
      <c r="M162" s="826" t="n">
        <v>54.1963702497553</v>
      </c>
      <c r="N162" s="826" t="n">
        <v>54.8444037419265</v>
      </c>
      <c r="O162" s="826" t="n">
        <v>55.4932680462673</v>
      </c>
      <c r="P162" s="826" t="n">
        <v>56.1413015384385</v>
      </c>
      <c r="Q162" s="826" t="n">
        <v>56.7893350306098</v>
      </c>
      <c r="R162" s="826" t="n">
        <v>57.4423533957978</v>
      </c>
      <c r="S162" s="826" t="n">
        <v>58.1028490705108</v>
      </c>
      <c r="T162" s="826" t="n">
        <v>58.7708220547489</v>
      </c>
      <c r="U162" s="826" t="n">
        <v>59.4471031606815</v>
      </c>
      <c r="V162" s="826" t="n">
        <v>60.1300307639697</v>
      </c>
      <c r="W162" s="826" t="n">
        <v>60.8220973011219</v>
      </c>
      <c r="X162" s="826" t="n">
        <v>61.5216411477991</v>
      </c>
      <c r="Y162" s="826" t="n">
        <v>62.2311547405097</v>
      </c>
      <c r="Z162" s="826" t="n">
        <v>62.9464840184064</v>
      </c>
      <c r="AA162" s="826" t="n">
        <v>63.6692906058283</v>
      </c>
      <c r="AB162" s="826" t="n">
        <v>64.4028977514529</v>
      </c>
      <c r="AC162" s="826" t="n">
        <v>65.1431513944332</v>
      </c>
      <c r="AD162" s="826" t="n">
        <v>65.8933747834469</v>
      </c>
      <c r="AE162" s="826" t="n">
        <v>66.651906294155</v>
      </c>
      <c r="AH162" s="825" t="n">
        <v>38</v>
      </c>
      <c r="AI162" s="826" t="n">
        <v>40.6922233563949</v>
      </c>
      <c r="AJ162" s="826" t="n">
        <v>41.2525046312049</v>
      </c>
      <c r="AK162" s="826" t="n">
        <v>41.8135042153416</v>
      </c>
      <c r="AL162" s="826" t="n">
        <v>42.3737854901516</v>
      </c>
      <c r="AM162" s="826" t="n">
        <v>42.9333484556349</v>
      </c>
      <c r="AN162" s="826" t="n">
        <v>43.4943480397717</v>
      </c>
      <c r="AO162" s="826" t="n">
        <v>44.0546293145817</v>
      </c>
      <c r="AP162" s="826" t="n">
        <v>44.6149105893917</v>
      </c>
      <c r="AQ162" s="826" t="n">
        <v>45.1759101735284</v>
      </c>
      <c r="AR162" s="826" t="n">
        <v>45.7361914483384</v>
      </c>
      <c r="AS162" s="826" t="n">
        <v>46.2971910324752</v>
      </c>
      <c r="AT162" s="826" t="n">
        <v>46.8574723072852</v>
      </c>
      <c r="AU162" s="826" t="n">
        <v>47.4177535820952</v>
      </c>
      <c r="AV162" s="826" t="n">
        <v>47.9787531662319</v>
      </c>
      <c r="AW162" s="826" t="n">
        <v>48.5390344410419</v>
      </c>
      <c r="AX162" s="826" t="n">
        <v>49.099315715852</v>
      </c>
      <c r="AY162" s="826" t="n">
        <v>49.6639068466221</v>
      </c>
      <c r="AZ162" s="826" t="n">
        <v>50.2349627613323</v>
      </c>
      <c r="BA162" s="826" t="n">
        <v>50.8124834599826</v>
      </c>
      <c r="BB162" s="826" t="n">
        <v>51.3971872518997</v>
      </c>
      <c r="BC162" s="826" t="n">
        <v>51.9876375184303</v>
      </c>
      <c r="BD162" s="826" t="n">
        <v>52.5859891875543</v>
      </c>
      <c r="BE162" s="826" t="n">
        <v>53.1908056406185</v>
      </c>
      <c r="BF162" s="826" t="n">
        <v>53.8042418056028</v>
      </c>
      <c r="BG162" s="826" t="n">
        <v>54.4227061358739</v>
      </c>
      <c r="BH162" s="826" t="n">
        <v>55.0476352500851</v>
      </c>
      <c r="BI162" s="826" t="n">
        <v>55.6819023855431</v>
      </c>
      <c r="BJ162" s="826" t="n">
        <v>56.3219159956145</v>
      </c>
      <c r="BK162" s="826" t="n">
        <v>56.9705493176062</v>
      </c>
      <c r="BL162" s="826" t="n">
        <v>57.6263657328646</v>
      </c>
    </row>
    <row r="163" customFormat="false" ht="13.2" hidden="false" customHeight="false" outlineLevel="0" collapsed="false">
      <c r="A163" s="825" t="n">
        <v>39</v>
      </c>
      <c r="B163" s="826" t="n">
        <v>0</v>
      </c>
      <c r="C163" s="826" t="n">
        <v>0</v>
      </c>
      <c r="D163" s="826" t="n">
        <v>0</v>
      </c>
      <c r="E163" s="826" t="n">
        <v>0</v>
      </c>
      <c r="F163" s="826" t="n">
        <v>0</v>
      </c>
      <c r="G163" s="826" t="n">
        <v>0</v>
      </c>
      <c r="H163" s="826" t="n">
        <v>0</v>
      </c>
      <c r="I163" s="826" t="n">
        <v>0</v>
      </c>
      <c r="J163" s="826" t="n">
        <v>0</v>
      </c>
      <c r="K163" s="826" t="n">
        <v>0</v>
      </c>
      <c r="L163" s="826" t="n">
        <v>0</v>
      </c>
      <c r="M163" s="826" t="n">
        <v>0</v>
      </c>
      <c r="N163" s="826" t="n">
        <v>0</v>
      </c>
      <c r="O163" s="826" t="n">
        <v>0</v>
      </c>
      <c r="P163" s="826" t="n">
        <v>0</v>
      </c>
      <c r="Q163" s="826" t="n">
        <v>0</v>
      </c>
      <c r="R163" s="826" t="n">
        <v>0</v>
      </c>
      <c r="S163" s="826" t="n">
        <v>0</v>
      </c>
      <c r="T163" s="826" t="n">
        <v>0</v>
      </c>
      <c r="U163" s="826" t="n">
        <v>0</v>
      </c>
      <c r="V163" s="826" t="n">
        <v>0</v>
      </c>
      <c r="W163" s="826" t="n">
        <v>0</v>
      </c>
      <c r="X163" s="826" t="n">
        <v>0</v>
      </c>
      <c r="Y163" s="826" t="n">
        <v>0</v>
      </c>
      <c r="Z163" s="826" t="n">
        <v>0</v>
      </c>
      <c r="AA163" s="826" t="n">
        <v>0</v>
      </c>
      <c r="AB163" s="826" t="n">
        <v>0</v>
      </c>
      <c r="AC163" s="826" t="n">
        <v>0</v>
      </c>
      <c r="AD163" s="826" t="n">
        <v>0</v>
      </c>
      <c r="AE163" s="826" t="n">
        <v>0</v>
      </c>
      <c r="AH163" s="825" t="n">
        <v>39</v>
      </c>
      <c r="AI163" s="826" t="n">
        <v>0</v>
      </c>
      <c r="AJ163" s="826" t="n">
        <v>0</v>
      </c>
      <c r="AK163" s="826" t="n">
        <v>0</v>
      </c>
      <c r="AL163" s="826" t="n">
        <v>0</v>
      </c>
      <c r="AM163" s="826" t="n">
        <v>0</v>
      </c>
      <c r="AN163" s="826" t="n">
        <v>0</v>
      </c>
      <c r="AO163" s="826" t="n">
        <v>0</v>
      </c>
      <c r="AP163" s="826" t="n">
        <v>0</v>
      </c>
      <c r="AQ163" s="826" t="n">
        <v>0</v>
      </c>
      <c r="AR163" s="826" t="n">
        <v>0</v>
      </c>
      <c r="AS163" s="826" t="n">
        <v>0</v>
      </c>
      <c r="AT163" s="826" t="n">
        <v>0</v>
      </c>
      <c r="AU163" s="826" t="n">
        <v>0</v>
      </c>
      <c r="AV163" s="826" t="n">
        <v>0</v>
      </c>
      <c r="AW163" s="826" t="n">
        <v>0</v>
      </c>
      <c r="AX163" s="826" t="n">
        <v>0</v>
      </c>
      <c r="AY163" s="826" t="n">
        <v>0</v>
      </c>
      <c r="AZ163" s="826" t="n">
        <v>0</v>
      </c>
      <c r="BA163" s="826" t="n">
        <v>0</v>
      </c>
      <c r="BB163" s="826" t="n">
        <v>0</v>
      </c>
      <c r="BC163" s="826" t="n">
        <v>0</v>
      </c>
      <c r="BD163" s="826" t="n">
        <v>0</v>
      </c>
      <c r="BE163" s="826" t="n">
        <v>0</v>
      </c>
      <c r="BF163" s="826" t="n">
        <v>0</v>
      </c>
      <c r="BG163" s="826" t="n">
        <v>0</v>
      </c>
      <c r="BH163" s="826" t="n">
        <v>0</v>
      </c>
      <c r="BI163" s="826" t="n">
        <v>0</v>
      </c>
      <c r="BJ163" s="826" t="n">
        <v>0</v>
      </c>
      <c r="BK163" s="826" t="n">
        <v>0</v>
      </c>
      <c r="BL163" s="826" t="n">
        <v>0</v>
      </c>
    </row>
    <row r="164" customFormat="false" ht="13.2" hidden="false" customHeight="false" outlineLevel="0" collapsed="false">
      <c r="A164" s="825" t="n">
        <v>40</v>
      </c>
      <c r="B164" s="826" t="n">
        <v>49.644394033552</v>
      </c>
      <c r="C164" s="826" t="n">
        <v>50.3279355577562</v>
      </c>
      <c r="D164" s="826" t="n">
        <v>51.0123534172479</v>
      </c>
      <c r="E164" s="826" t="n">
        <v>51.6958949414522</v>
      </c>
      <c r="F164" s="826" t="n">
        <v>52.378560130369</v>
      </c>
      <c r="G164" s="826" t="n">
        <v>53.0629779898607</v>
      </c>
      <c r="H164" s="826" t="n">
        <v>53.7465195140649</v>
      </c>
      <c r="I164" s="826" t="n">
        <v>54.4300610382692</v>
      </c>
      <c r="J164" s="826" t="n">
        <v>55.1144788977609</v>
      </c>
      <c r="K164" s="826" t="n">
        <v>55.7980204219651</v>
      </c>
      <c r="L164" s="826" t="n">
        <v>56.4824382814568</v>
      </c>
      <c r="M164" s="826" t="n">
        <v>57.165979805661</v>
      </c>
      <c r="N164" s="826" t="n">
        <v>57.8495213298653</v>
      </c>
      <c r="O164" s="826" t="n">
        <v>58.533939189357</v>
      </c>
      <c r="P164" s="826" t="n">
        <v>59.2174807135612</v>
      </c>
      <c r="Q164" s="826" t="n">
        <v>59.9010222377655</v>
      </c>
      <c r="R164" s="826" t="n">
        <v>60.5898217736944</v>
      </c>
      <c r="S164" s="826" t="n">
        <v>61.2865083272102</v>
      </c>
      <c r="T164" s="826" t="n">
        <v>61.9910818983131</v>
      </c>
      <c r="U164" s="826" t="n">
        <v>62.7044188222903</v>
      </c>
      <c r="V164" s="826" t="n">
        <v>63.4247664285671</v>
      </c>
      <c r="W164" s="826" t="n">
        <v>64.1547537230057</v>
      </c>
      <c r="X164" s="826" t="n">
        <v>64.8926280350314</v>
      </c>
      <c r="Y164" s="826" t="n">
        <v>65.6410183705063</v>
      </c>
      <c r="Z164" s="826" t="n">
        <v>66.3955430529933</v>
      </c>
      <c r="AA164" s="826" t="n">
        <v>67.1579547530672</v>
      </c>
      <c r="AB164" s="826" t="n">
        <v>67.9317588118779</v>
      </c>
      <c r="AC164" s="826" t="n">
        <v>68.7125735529882</v>
      </c>
      <c r="AD164" s="826" t="n">
        <v>69.5039043175477</v>
      </c>
      <c r="AE164" s="826" t="n">
        <v>70.3039984349816</v>
      </c>
      <c r="AH164" s="825" t="n">
        <v>40</v>
      </c>
      <c r="AI164" s="826" t="n">
        <v>42.8339193225209</v>
      </c>
      <c r="AJ164" s="826" t="n">
        <v>43.4236890854788</v>
      </c>
      <c r="AK164" s="826" t="n">
        <v>44.0142149635175</v>
      </c>
      <c r="AL164" s="826" t="n">
        <v>44.6039847264754</v>
      </c>
      <c r="AM164" s="826" t="n">
        <v>45.1929983743526</v>
      </c>
      <c r="AN164" s="826" t="n">
        <v>45.7835242523912</v>
      </c>
      <c r="AO164" s="826" t="n">
        <v>46.3732940153491</v>
      </c>
      <c r="AP164" s="826" t="n">
        <v>46.9630637783071</v>
      </c>
      <c r="AQ164" s="826" t="n">
        <v>47.5535896563457</v>
      </c>
      <c r="AR164" s="826" t="n">
        <v>48.1433594193036</v>
      </c>
      <c r="AS164" s="826" t="n">
        <v>48.7338852973423</v>
      </c>
      <c r="AT164" s="826" t="n">
        <v>49.3236550603002</v>
      </c>
      <c r="AU164" s="826" t="n">
        <v>49.9134248232581</v>
      </c>
      <c r="AV164" s="826" t="n">
        <v>50.5039507012967</v>
      </c>
      <c r="AW164" s="826" t="n">
        <v>51.0937204642547</v>
      </c>
      <c r="AX164" s="826" t="n">
        <v>51.6834902272126</v>
      </c>
      <c r="AY164" s="826" t="n">
        <v>52.2777966806548</v>
      </c>
      <c r="AZ164" s="826" t="n">
        <v>52.8789081698235</v>
      </c>
      <c r="BA164" s="826" t="n">
        <v>53.4868246947185</v>
      </c>
      <c r="BB164" s="826" t="n">
        <v>54.1023023704208</v>
      </c>
      <c r="BC164" s="826" t="n">
        <v>54.7238289667687</v>
      </c>
      <c r="BD164" s="826" t="n">
        <v>55.3536728290046</v>
      </c>
      <c r="BE164" s="826" t="n">
        <v>55.9903217269669</v>
      </c>
      <c r="BF164" s="826" t="n">
        <v>56.6360440058977</v>
      </c>
      <c r="BG164" s="826" t="n">
        <v>57.2870590903936</v>
      </c>
      <c r="BH164" s="826" t="n">
        <v>57.9448792106159</v>
      </c>
      <c r="BI164" s="826" t="n">
        <v>58.6125288268875</v>
      </c>
      <c r="BJ164" s="826" t="n">
        <v>59.2862273638048</v>
      </c>
      <c r="BK164" s="826" t="n">
        <v>59.9689992816907</v>
      </c>
      <c r="BL164" s="826" t="n">
        <v>60.6593323503837</v>
      </c>
    </row>
    <row r="165" customFormat="false" ht="13.2" hidden="false" customHeight="false" outlineLevel="0" collapsed="false">
      <c r="A165" s="825" t="n">
        <v>41</v>
      </c>
      <c r="B165" s="826" t="n">
        <v>105.725772787235</v>
      </c>
      <c r="C165" s="826" t="n">
        <v>107.181485104517</v>
      </c>
      <c r="D165" s="826" t="n">
        <v>108.639063719642</v>
      </c>
      <c r="E165" s="826" t="n">
        <v>110.094776036924</v>
      </c>
      <c r="F165" s="826" t="n">
        <v>111.548622056364</v>
      </c>
      <c r="G165" s="826" t="n">
        <v>113.006200671489</v>
      </c>
      <c r="H165" s="826" t="n">
        <v>114.461912988771</v>
      </c>
      <c r="I165" s="826" t="n">
        <v>115.917625306054</v>
      </c>
      <c r="J165" s="826" t="n">
        <v>117.375203921179</v>
      </c>
      <c r="K165" s="826" t="n">
        <v>118.830916238461</v>
      </c>
      <c r="L165" s="826" t="n">
        <v>120.288494853586</v>
      </c>
      <c r="M165" s="826" t="n">
        <v>121.744207170868</v>
      </c>
      <c r="N165" s="826" t="n">
        <v>123.199919488151</v>
      </c>
      <c r="O165" s="826" t="n">
        <v>124.657498103276</v>
      </c>
      <c r="P165" s="826" t="n">
        <v>126.113210420558</v>
      </c>
      <c r="Q165" s="826" t="n">
        <v>127.56892273784</v>
      </c>
      <c r="R165" s="826" t="n">
        <v>129.035832842179</v>
      </c>
      <c r="S165" s="826" t="n">
        <v>130.519539627101</v>
      </c>
      <c r="T165" s="826" t="n">
        <v>132.020043092607</v>
      </c>
      <c r="U165" s="826" t="n">
        <v>133.53920953654</v>
      </c>
      <c r="V165" s="826" t="n">
        <v>135.073306363215</v>
      </c>
      <c r="W165" s="826" t="n">
        <v>136.627932466159</v>
      </c>
      <c r="X165" s="826" t="n">
        <v>138.199355249686</v>
      </c>
      <c r="Y165" s="826" t="n">
        <v>139.793173607326</v>
      </c>
      <c r="Z165" s="826" t="n">
        <v>141.400056049865</v>
      </c>
      <c r="AA165" s="826" t="n">
        <v>143.023735172988</v>
      </c>
      <c r="AB165" s="826" t="n">
        <v>144.671676168065</v>
      </c>
      <c r="AC165" s="826" t="n">
        <v>146.334547545883</v>
      </c>
      <c r="AD165" s="826" t="n">
        <v>148.019814497814</v>
      </c>
      <c r="AE165" s="826" t="n">
        <v>149.723744428172</v>
      </c>
      <c r="AH165" s="825" t="n">
        <v>41</v>
      </c>
      <c r="AI165" s="826" t="n">
        <v>87.8095346111678</v>
      </c>
      <c r="AJ165" s="826" t="n">
        <v>89.0185626252316</v>
      </c>
      <c r="AK165" s="826" t="n">
        <v>90.2291406752108</v>
      </c>
      <c r="AL165" s="826" t="n">
        <v>91.4381686892745</v>
      </c>
      <c r="AM165" s="826" t="n">
        <v>92.6456466674228</v>
      </c>
      <c r="AN165" s="826" t="n">
        <v>93.856224717402</v>
      </c>
      <c r="AO165" s="826" t="n">
        <v>95.0652527314657</v>
      </c>
      <c r="AP165" s="826" t="n">
        <v>96.2742807455295</v>
      </c>
      <c r="AQ165" s="826" t="n">
        <v>97.4848587955087</v>
      </c>
      <c r="AR165" s="826" t="n">
        <v>98.6938868095724</v>
      </c>
      <c r="AS165" s="826" t="n">
        <v>99.9044648595516</v>
      </c>
      <c r="AT165" s="826" t="n">
        <v>101.113492873615</v>
      </c>
      <c r="AU165" s="826" t="n">
        <v>102.322520887679</v>
      </c>
      <c r="AV165" s="826" t="n">
        <v>103.533098937658</v>
      </c>
      <c r="AW165" s="826" t="n">
        <v>104.742126951722</v>
      </c>
      <c r="AX165" s="826" t="n">
        <v>105.951154965786</v>
      </c>
      <c r="AY165" s="826" t="n">
        <v>107.169483195342</v>
      </c>
      <c r="AZ165" s="826" t="n">
        <v>108.401761748138</v>
      </c>
      <c r="BA165" s="826" t="n">
        <v>109.647990624173</v>
      </c>
      <c r="BB165" s="826" t="n">
        <v>110.909719859363</v>
      </c>
      <c r="BC165" s="826" t="n">
        <v>112.183849381876</v>
      </c>
      <c r="BD165" s="826" t="n">
        <v>113.475029299459</v>
      </c>
      <c r="BE165" s="826" t="n">
        <v>114.780159540282</v>
      </c>
      <c r="BF165" s="826" t="n">
        <v>116.10389021209</v>
      </c>
      <c r="BG165" s="826" t="n">
        <v>117.438471135307</v>
      </c>
      <c r="BH165" s="826" t="n">
        <v>118.787002381763</v>
      </c>
      <c r="BI165" s="826" t="n">
        <v>120.155684095119</v>
      </c>
      <c r="BJ165" s="826" t="n">
        <v>121.5367660958</v>
      </c>
      <c r="BK165" s="826" t="n">
        <v>122.936448527466</v>
      </c>
      <c r="BL165" s="826" t="n">
        <v>124.351631318287</v>
      </c>
    </row>
    <row r="166" customFormat="false" ht="13.2" hidden="false" customHeight="false" outlineLevel="0" collapsed="false">
      <c r="A166" s="825" t="n">
        <v>42</v>
      </c>
      <c r="B166" s="826" t="n">
        <v>162.652533632992</v>
      </c>
      <c r="C166" s="826" t="n">
        <v>164.892056602696</v>
      </c>
      <c r="D166" s="826" t="n">
        <v>167.134450755694</v>
      </c>
      <c r="E166" s="826" t="n">
        <v>169.373973725398</v>
      </c>
      <c r="F166" s="826" t="n">
        <v>171.610625511808</v>
      </c>
      <c r="G166" s="826" t="n">
        <v>173.853019664806</v>
      </c>
      <c r="H166" s="826" t="n">
        <v>176.09254263451</v>
      </c>
      <c r="I166" s="826" t="n">
        <v>178.332065604215</v>
      </c>
      <c r="J166" s="826" t="n">
        <v>180.574459757213</v>
      </c>
      <c r="K166" s="826" t="n">
        <v>182.813982726917</v>
      </c>
      <c r="L166" s="826" t="n">
        <v>185.056376879916</v>
      </c>
      <c r="M166" s="826" t="n">
        <v>187.29589984962</v>
      </c>
      <c r="N166" s="826" t="n">
        <v>189.535422819324</v>
      </c>
      <c r="O166" s="826" t="n">
        <v>191.777816972322</v>
      </c>
      <c r="P166" s="826" t="n">
        <v>194.017339942026</v>
      </c>
      <c r="Q166" s="826" t="n">
        <v>196.25686291173</v>
      </c>
      <c r="R166" s="826" t="n">
        <v>198.513612981201</v>
      </c>
      <c r="S166" s="826" t="n">
        <v>200.796203700323</v>
      </c>
      <c r="T166" s="826" t="n">
        <v>203.104635069095</v>
      </c>
      <c r="U166" s="826" t="n">
        <v>205.441778270811</v>
      </c>
      <c r="V166" s="826" t="n">
        <v>207.801890938884</v>
      </c>
      <c r="W166" s="826" t="n">
        <v>210.193586623196</v>
      </c>
      <c r="X166" s="826" t="n">
        <v>212.611122957159</v>
      </c>
      <c r="Y166" s="826" t="n">
        <v>215.063113490655</v>
      </c>
      <c r="Z166" s="826" t="n">
        <v>217.535202307213</v>
      </c>
      <c r="AA166" s="826" t="n">
        <v>220.033131773421</v>
      </c>
      <c r="AB166" s="826" t="n">
        <v>222.568386622458</v>
      </c>
      <c r="AC166" s="826" t="n">
        <v>225.126610937851</v>
      </c>
      <c r="AD166" s="826" t="n">
        <v>227.719289452777</v>
      </c>
      <c r="AE166" s="826" t="n">
        <v>230.340679800649</v>
      </c>
      <c r="AH166" s="825" t="n">
        <v>42</v>
      </c>
      <c r="AI166" s="826" t="n">
        <v>134.926845865941</v>
      </c>
      <c r="AJ166" s="826" t="n">
        <v>136.784620619258</v>
      </c>
      <c r="AK166" s="826" t="n">
        <v>138.64477713508</v>
      </c>
      <c r="AL166" s="826" t="n">
        <v>140.502551888397</v>
      </c>
      <c r="AM166" s="826" t="n">
        <v>142.357944879211</v>
      </c>
      <c r="AN166" s="826" t="n">
        <v>144.218101395032</v>
      </c>
      <c r="AO166" s="826" t="n">
        <v>146.07587614835</v>
      </c>
      <c r="AP166" s="826" t="n">
        <v>147.933650901667</v>
      </c>
      <c r="AQ166" s="826" t="n">
        <v>149.793807417489</v>
      </c>
      <c r="AR166" s="826" t="n">
        <v>151.651582170806</v>
      </c>
      <c r="AS166" s="826" t="n">
        <v>153.511738686628</v>
      </c>
      <c r="AT166" s="826" t="n">
        <v>155.369513439946</v>
      </c>
      <c r="AU166" s="826" t="n">
        <v>157.227288193263</v>
      </c>
      <c r="AV166" s="826" t="n">
        <v>159.087444709085</v>
      </c>
      <c r="AW166" s="826" t="n">
        <v>160.945219462402</v>
      </c>
      <c r="AX166" s="826" t="n">
        <v>162.80299421572</v>
      </c>
      <c r="AY166" s="826" t="n">
        <v>164.675059544063</v>
      </c>
      <c r="AZ166" s="826" t="n">
        <v>166.568560734944</v>
      </c>
      <c r="BA166" s="826" t="n">
        <v>168.483497788363</v>
      </c>
      <c r="BB166" s="826" t="n">
        <v>170.422252466825</v>
      </c>
      <c r="BC166" s="826" t="n">
        <v>172.380061245322</v>
      </c>
      <c r="BD166" s="826" t="n">
        <v>174.364069411364</v>
      </c>
      <c r="BE166" s="826" t="n">
        <v>176.369513439946</v>
      </c>
      <c r="BF166" s="826" t="n">
        <v>178.403538618578</v>
      </c>
      <c r="BG166" s="826" t="n">
        <v>180.45423613474</v>
      </c>
      <c r="BH166" s="826" t="n">
        <v>182.52636951344</v>
      </c>
      <c r="BI166" s="826" t="n">
        <v>184.629465804695</v>
      </c>
      <c r="BJ166" s="826" t="n">
        <v>186.751616195985</v>
      </c>
      <c r="BK166" s="826" t="n">
        <v>188.902347737326</v>
      </c>
      <c r="BL166" s="826" t="n">
        <v>191.076896903709</v>
      </c>
    </row>
    <row r="167" customFormat="false" ht="13.2" hidden="false" customHeight="false" outlineLevel="0" collapsed="false">
      <c r="A167" s="825" t="n">
        <v>43</v>
      </c>
      <c r="B167" s="826" t="n">
        <v>0</v>
      </c>
      <c r="C167" s="826" t="n">
        <v>0</v>
      </c>
      <c r="D167" s="826" t="n">
        <v>0</v>
      </c>
      <c r="E167" s="826" t="n">
        <v>0</v>
      </c>
      <c r="F167" s="826" t="n">
        <v>0</v>
      </c>
      <c r="G167" s="826" t="n">
        <v>0</v>
      </c>
      <c r="H167" s="826" t="n">
        <v>0</v>
      </c>
      <c r="I167" s="826" t="n">
        <v>0</v>
      </c>
      <c r="J167" s="826" t="n">
        <v>0</v>
      </c>
      <c r="K167" s="826" t="n">
        <v>0</v>
      </c>
      <c r="L167" s="826" t="n">
        <v>0</v>
      </c>
      <c r="M167" s="826" t="n">
        <v>0</v>
      </c>
      <c r="N167" s="826" t="n">
        <v>0</v>
      </c>
      <c r="O167" s="826" t="n">
        <v>0</v>
      </c>
      <c r="P167" s="826" t="n">
        <v>0</v>
      </c>
      <c r="Q167" s="826" t="n">
        <v>0</v>
      </c>
      <c r="R167" s="826" t="n">
        <v>0</v>
      </c>
      <c r="S167" s="826" t="n">
        <v>0</v>
      </c>
      <c r="T167" s="826" t="n">
        <v>0</v>
      </c>
      <c r="U167" s="826" t="n">
        <v>0</v>
      </c>
      <c r="V167" s="826" t="n">
        <v>0</v>
      </c>
      <c r="W167" s="826" t="n">
        <v>0</v>
      </c>
      <c r="X167" s="826" t="n">
        <v>0</v>
      </c>
      <c r="Y167" s="826" t="n">
        <v>0</v>
      </c>
      <c r="Z167" s="826" t="n">
        <v>0</v>
      </c>
      <c r="AA167" s="826" t="n">
        <v>0</v>
      </c>
      <c r="AB167" s="826" t="n">
        <v>0</v>
      </c>
      <c r="AC167" s="826" t="n">
        <v>0</v>
      </c>
      <c r="AD167" s="826" t="n">
        <v>0</v>
      </c>
      <c r="AE167" s="826" t="n">
        <v>0</v>
      </c>
      <c r="AH167" s="825" t="n">
        <v>43</v>
      </c>
      <c r="AI167" s="826" t="n">
        <v>0</v>
      </c>
      <c r="AJ167" s="826" t="n">
        <v>0</v>
      </c>
      <c r="AK167" s="826" t="n">
        <v>0</v>
      </c>
      <c r="AL167" s="826" t="n">
        <v>0</v>
      </c>
      <c r="AM167" s="826" t="n">
        <v>0</v>
      </c>
      <c r="AN167" s="826" t="n">
        <v>0</v>
      </c>
      <c r="AO167" s="826" t="n">
        <v>0</v>
      </c>
      <c r="AP167" s="826" t="n">
        <v>0</v>
      </c>
      <c r="AQ167" s="826" t="n">
        <v>0</v>
      </c>
      <c r="AR167" s="826" t="n">
        <v>0</v>
      </c>
      <c r="AS167" s="826" t="n">
        <v>0</v>
      </c>
      <c r="AT167" s="826" t="n">
        <v>0</v>
      </c>
      <c r="AU167" s="826" t="n">
        <v>0</v>
      </c>
      <c r="AV167" s="826" t="n">
        <v>0</v>
      </c>
      <c r="AW167" s="826" t="n">
        <v>0</v>
      </c>
      <c r="AX167" s="826" t="n">
        <v>0</v>
      </c>
      <c r="AY167" s="826" t="n">
        <v>0</v>
      </c>
      <c r="AZ167" s="826" t="n">
        <v>0</v>
      </c>
      <c r="BA167" s="826" t="n">
        <v>0</v>
      </c>
      <c r="BB167" s="826" t="n">
        <v>0</v>
      </c>
      <c r="BC167" s="826" t="n">
        <v>0</v>
      </c>
      <c r="BD167" s="826" t="n">
        <v>0</v>
      </c>
      <c r="BE167" s="826" t="n">
        <v>0</v>
      </c>
      <c r="BF167" s="826" t="n">
        <v>0</v>
      </c>
      <c r="BG167" s="826" t="n">
        <v>0</v>
      </c>
      <c r="BH167" s="826" t="n">
        <v>0</v>
      </c>
      <c r="BI167" s="826" t="n">
        <v>0</v>
      </c>
      <c r="BJ167" s="826" t="n">
        <v>0</v>
      </c>
      <c r="BK167" s="826" t="n">
        <v>0</v>
      </c>
      <c r="BL167" s="826" t="n">
        <v>0</v>
      </c>
    </row>
    <row r="168" customFormat="false" ht="13.2" hidden="false" customHeight="false" outlineLevel="0" collapsed="false">
      <c r="A168" s="825" t="n">
        <v>44</v>
      </c>
      <c r="B168" s="826" t="n">
        <v>0</v>
      </c>
      <c r="C168" s="826" t="n">
        <v>0</v>
      </c>
      <c r="D168" s="826" t="n">
        <v>0</v>
      </c>
      <c r="E168" s="826" t="n">
        <v>0</v>
      </c>
      <c r="F168" s="826" t="n">
        <v>0</v>
      </c>
      <c r="G168" s="826" t="n">
        <v>0</v>
      </c>
      <c r="H168" s="826" t="n">
        <v>0</v>
      </c>
      <c r="I168" s="826" t="n">
        <v>0</v>
      </c>
      <c r="J168" s="826" t="n">
        <v>0</v>
      </c>
      <c r="K168" s="826" t="n">
        <v>0</v>
      </c>
      <c r="L168" s="826" t="n">
        <v>0</v>
      </c>
      <c r="M168" s="826" t="n">
        <v>0</v>
      </c>
      <c r="N168" s="826" t="n">
        <v>0</v>
      </c>
      <c r="O168" s="826" t="n">
        <v>0</v>
      </c>
      <c r="P168" s="826" t="n">
        <v>0</v>
      </c>
      <c r="Q168" s="826" t="n">
        <v>0</v>
      </c>
      <c r="R168" s="826" t="n">
        <v>0</v>
      </c>
      <c r="S168" s="826" t="n">
        <v>0</v>
      </c>
      <c r="T168" s="826" t="n">
        <v>0</v>
      </c>
      <c r="U168" s="826" t="n">
        <v>0</v>
      </c>
      <c r="V168" s="826" t="n">
        <v>0</v>
      </c>
      <c r="W168" s="826" t="n">
        <v>0</v>
      </c>
      <c r="X168" s="826" t="n">
        <v>0</v>
      </c>
      <c r="Y168" s="826" t="n">
        <v>0</v>
      </c>
      <c r="Z168" s="826" t="n">
        <v>0</v>
      </c>
      <c r="AA168" s="826" t="n">
        <v>0</v>
      </c>
      <c r="AB168" s="826" t="n">
        <v>0</v>
      </c>
      <c r="AC168" s="826" t="n">
        <v>0</v>
      </c>
      <c r="AD168" s="826" t="n">
        <v>0</v>
      </c>
      <c r="AE168" s="826" t="n">
        <v>0</v>
      </c>
      <c r="AH168" s="825" t="n">
        <v>44</v>
      </c>
      <c r="AI168" s="826" t="n">
        <v>0</v>
      </c>
      <c r="AJ168" s="826" t="n">
        <v>0</v>
      </c>
      <c r="AK168" s="826" t="n">
        <v>0</v>
      </c>
      <c r="AL168" s="826" t="n">
        <v>0</v>
      </c>
      <c r="AM168" s="826" t="n">
        <v>0</v>
      </c>
      <c r="AN168" s="826" t="n">
        <v>0</v>
      </c>
      <c r="AO168" s="826" t="n">
        <v>0</v>
      </c>
      <c r="AP168" s="826" t="n">
        <v>0</v>
      </c>
      <c r="AQ168" s="826" t="n">
        <v>0</v>
      </c>
      <c r="AR168" s="826" t="n">
        <v>0</v>
      </c>
      <c r="AS168" s="826" t="n">
        <v>0</v>
      </c>
      <c r="AT168" s="826" t="n">
        <v>0</v>
      </c>
      <c r="AU168" s="826" t="n">
        <v>0</v>
      </c>
      <c r="AV168" s="826" t="n">
        <v>0</v>
      </c>
      <c r="AW168" s="826" t="n">
        <v>0</v>
      </c>
      <c r="AX168" s="826" t="n">
        <v>0</v>
      </c>
      <c r="AY168" s="826" t="n">
        <v>0</v>
      </c>
      <c r="AZ168" s="826" t="n">
        <v>0</v>
      </c>
      <c r="BA168" s="826" t="n">
        <v>0</v>
      </c>
      <c r="BB168" s="826" t="n">
        <v>0</v>
      </c>
      <c r="BC168" s="826" t="n">
        <v>0</v>
      </c>
      <c r="BD168" s="826" t="n">
        <v>0</v>
      </c>
      <c r="BE168" s="826" t="n">
        <v>0</v>
      </c>
      <c r="BF168" s="826" t="n">
        <v>0</v>
      </c>
      <c r="BG168" s="826" t="n">
        <v>0</v>
      </c>
      <c r="BH168" s="826" t="n">
        <v>0</v>
      </c>
      <c r="BI168" s="826" t="n">
        <v>0</v>
      </c>
      <c r="BJ168" s="826" t="n">
        <v>0</v>
      </c>
      <c r="BK168" s="826" t="n">
        <v>0</v>
      </c>
      <c r="BL168" s="826" t="n">
        <v>0</v>
      </c>
    </row>
    <row r="169" customFormat="false" ht="13.2" hidden="false" customHeight="false" outlineLevel="0" collapsed="false">
      <c r="A169" s="825" t="n">
        <v>45</v>
      </c>
      <c r="B169" s="826" t="n">
        <v>58.2909270714935</v>
      </c>
      <c r="C169" s="826" t="n">
        <v>59.093520595161</v>
      </c>
      <c r="D169" s="826" t="n">
        <v>59.8971430848845</v>
      </c>
      <c r="E169" s="826" t="n">
        <v>60.699736608552</v>
      </c>
      <c r="F169" s="826" t="n">
        <v>61.5013011661636</v>
      </c>
      <c r="G169" s="826" t="n">
        <v>62.3049236558871</v>
      </c>
      <c r="H169" s="826" t="n">
        <v>63.1075171795546</v>
      </c>
      <c r="I169" s="826" t="n">
        <v>63.9101107032221</v>
      </c>
      <c r="J169" s="826" t="n">
        <v>64.7137331929456</v>
      </c>
      <c r="K169" s="826" t="n">
        <v>65.5163267166131</v>
      </c>
      <c r="L169" s="826" t="n">
        <v>66.3199492063366</v>
      </c>
      <c r="M169" s="826" t="n">
        <v>67.1225427300042</v>
      </c>
      <c r="N169" s="826" t="n">
        <v>67.9251362536717</v>
      </c>
      <c r="O169" s="826" t="n">
        <v>68.7287587433952</v>
      </c>
      <c r="P169" s="826" t="n">
        <v>69.5313522670627</v>
      </c>
      <c r="Q169" s="826" t="n">
        <v>70.3339457907302</v>
      </c>
      <c r="R169" s="826" t="n">
        <v>71.1427131107336</v>
      </c>
      <c r="S169" s="826" t="n">
        <v>71.9607411252409</v>
      </c>
      <c r="T169" s="826" t="n">
        <v>72.788029834252</v>
      </c>
      <c r="U169" s="826" t="n">
        <v>73.625608203823</v>
      </c>
      <c r="V169" s="826" t="n">
        <v>74.4714183018419</v>
      </c>
      <c r="W169" s="826" t="n">
        <v>75.3285470264765</v>
      </c>
      <c r="X169" s="826" t="n">
        <v>76.1949364456151</v>
      </c>
      <c r="Y169" s="826" t="n">
        <v>77.0736734574254</v>
      </c>
      <c r="Z169" s="826" t="n">
        <v>77.9596132316276</v>
      </c>
      <c r="AA169" s="826" t="n">
        <v>78.8548137003337</v>
      </c>
      <c r="AB169" s="826" t="n">
        <v>79.7633907277676</v>
      </c>
      <c r="AC169" s="826" t="n">
        <v>80.6801994836493</v>
      </c>
      <c r="AD169" s="826" t="n">
        <v>81.6093558322029</v>
      </c>
      <c r="AE169" s="826" t="n">
        <v>82.5488018413163</v>
      </c>
      <c r="AH169" s="825" t="n">
        <v>45</v>
      </c>
      <c r="AI169" s="826" t="n">
        <v>48.188159237836</v>
      </c>
      <c r="AJ169" s="826" t="n">
        <v>48.8516502211637</v>
      </c>
      <c r="AK169" s="826" t="n">
        <v>49.5159918339571</v>
      </c>
      <c r="AL169" s="826" t="n">
        <v>50.1794828172848</v>
      </c>
      <c r="AM169" s="826" t="n">
        <v>50.8421231711466</v>
      </c>
      <c r="AN169" s="826" t="n">
        <v>51.5064647839401</v>
      </c>
      <c r="AO169" s="826" t="n">
        <v>52.1699557672678</v>
      </c>
      <c r="AP169" s="826" t="n">
        <v>52.8334467505954</v>
      </c>
      <c r="AQ169" s="826" t="n">
        <v>53.4977883633889</v>
      </c>
      <c r="AR169" s="826" t="n">
        <v>54.1612793467166</v>
      </c>
      <c r="AS169" s="826" t="n">
        <v>54.82562095951</v>
      </c>
      <c r="AT169" s="826" t="n">
        <v>55.4891119428377</v>
      </c>
      <c r="AU169" s="826" t="n">
        <v>56.1526029261654</v>
      </c>
      <c r="AV169" s="826" t="n">
        <v>56.8169445389588</v>
      </c>
      <c r="AW169" s="826" t="n">
        <v>57.4804355222865</v>
      </c>
      <c r="AX169" s="826" t="n">
        <v>58.1439265056142</v>
      </c>
      <c r="AY169" s="826" t="n">
        <v>58.8125212657367</v>
      </c>
      <c r="AZ169" s="826" t="n">
        <v>59.4887716910514</v>
      </c>
      <c r="BA169" s="826" t="n">
        <v>60.1726777815584</v>
      </c>
      <c r="BB169" s="826" t="n">
        <v>60.8650901667234</v>
      </c>
      <c r="BC169" s="826" t="n">
        <v>61.5643075876148</v>
      </c>
      <c r="BD169" s="826" t="n">
        <v>62.2728819326301</v>
      </c>
      <c r="BE169" s="826" t="n">
        <v>62.9891119428377</v>
      </c>
      <c r="BF169" s="826" t="n">
        <v>63.7155495066349</v>
      </c>
      <c r="BG169" s="826" t="n">
        <v>64.4479414766928</v>
      </c>
      <c r="BH169" s="826" t="n">
        <v>65.1879891119428</v>
      </c>
      <c r="BI169" s="826" t="n">
        <v>65.9390949302484</v>
      </c>
      <c r="BJ169" s="826" t="n">
        <v>66.6970057842804</v>
      </c>
      <c r="BK169" s="826" t="n">
        <v>67.465124191902</v>
      </c>
      <c r="BL169" s="826" t="n">
        <v>68.2417488941817</v>
      </c>
    </row>
    <row r="170" customFormat="false" ht="13.2" hidden="false" customHeight="false" outlineLevel="0" collapsed="false">
      <c r="A170" s="825" t="n">
        <v>46</v>
      </c>
      <c r="B170" s="826" t="n">
        <v>61.979936164346</v>
      </c>
      <c r="C170" s="826" t="n">
        <v>62.8333227523105</v>
      </c>
      <c r="D170" s="826" t="n">
        <v>63.6878034256443</v>
      </c>
      <c r="E170" s="826" t="n">
        <v>64.5411900136088</v>
      </c>
      <c r="F170" s="826" t="n">
        <v>65.3934825162041</v>
      </c>
      <c r="G170" s="826" t="n">
        <v>66.2479631895378</v>
      </c>
      <c r="H170" s="826" t="n">
        <v>67.1013497775023</v>
      </c>
      <c r="I170" s="826" t="n">
        <v>67.9547363654668</v>
      </c>
      <c r="J170" s="826" t="n">
        <v>68.8092170388005</v>
      </c>
      <c r="K170" s="826" t="n">
        <v>69.6626036267651</v>
      </c>
      <c r="L170" s="826" t="n">
        <v>70.5170843000987</v>
      </c>
      <c r="M170" s="826" t="n">
        <v>71.3704708880633</v>
      </c>
      <c r="N170" s="826" t="n">
        <v>72.2238574760278</v>
      </c>
      <c r="O170" s="826" t="n">
        <v>73.0783381493615</v>
      </c>
      <c r="P170" s="826" t="n">
        <v>73.931724737326</v>
      </c>
      <c r="Q170" s="826" t="n">
        <v>74.7851113252905</v>
      </c>
      <c r="R170" s="826" t="n">
        <v>75.6450624254702</v>
      </c>
      <c r="S170" s="826" t="n">
        <v>76.5148602939725</v>
      </c>
      <c r="T170" s="826" t="n">
        <v>77.3945049307974</v>
      </c>
      <c r="U170" s="826" t="n">
        <v>78.2850904213142</v>
      </c>
      <c r="V170" s="826" t="n">
        <v>79.1844285947845</v>
      </c>
      <c r="W170" s="826" t="n">
        <v>80.0958017073159</v>
      </c>
      <c r="X170" s="826" t="n">
        <v>81.0170215881699</v>
      </c>
      <c r="Y170" s="826" t="n">
        <v>81.9513704934541</v>
      </c>
      <c r="Z170" s="826" t="n">
        <v>82.8933779963226</v>
      </c>
      <c r="AA170" s="826" t="n">
        <v>83.8452322675138</v>
      </c>
      <c r="AB170" s="826" t="n">
        <v>84.8113096485044</v>
      </c>
      <c r="AC170" s="826" t="n">
        <v>85.7861397124485</v>
      </c>
      <c r="AD170" s="826" t="n">
        <v>86.7740988008228</v>
      </c>
      <c r="AE170" s="826" t="n">
        <v>87.772998742889</v>
      </c>
      <c r="AH170" s="825" t="n">
        <v>46</v>
      </c>
      <c r="AI170" s="826" t="n">
        <v>49.259007220899</v>
      </c>
      <c r="AJ170" s="826" t="n">
        <v>49.9372424483006</v>
      </c>
      <c r="AK170" s="826" t="n">
        <v>50.6163472080451</v>
      </c>
      <c r="AL170" s="826" t="n">
        <v>51.2945824354467</v>
      </c>
      <c r="AM170" s="826" t="n">
        <v>51.9719481305055</v>
      </c>
      <c r="AN170" s="826" t="n">
        <v>52.6510528902499</v>
      </c>
      <c r="AO170" s="826" t="n">
        <v>53.3292881176515</v>
      </c>
      <c r="AP170" s="826" t="n">
        <v>54.0075233450531</v>
      </c>
      <c r="AQ170" s="826" t="n">
        <v>54.6866281047976</v>
      </c>
      <c r="AR170" s="826" t="n">
        <v>55.3648633321992</v>
      </c>
      <c r="AS170" s="826" t="n">
        <v>56.0439680919436</v>
      </c>
      <c r="AT170" s="826" t="n">
        <v>56.7222033193452</v>
      </c>
      <c r="AU170" s="826" t="n">
        <v>57.4004385467468</v>
      </c>
      <c r="AV170" s="826" t="n">
        <v>58.0795433064913</v>
      </c>
      <c r="AW170" s="826" t="n">
        <v>58.7577785338929</v>
      </c>
      <c r="AX170" s="826" t="n">
        <v>59.4360137612945</v>
      </c>
      <c r="AY170" s="826" t="n">
        <v>60.119466182753</v>
      </c>
      <c r="AZ170" s="826" t="n">
        <v>60.810744395297</v>
      </c>
      <c r="BA170" s="826" t="n">
        <v>61.5098483989263</v>
      </c>
      <c r="BB170" s="826" t="n">
        <v>62.2176477259839</v>
      </c>
      <c r="BC170" s="826" t="n">
        <v>62.9324033117841</v>
      </c>
      <c r="BD170" s="826" t="n">
        <v>63.6567237533553</v>
      </c>
      <c r="BE170" s="826" t="n">
        <v>64.3888699860119</v>
      </c>
      <c r="BF170" s="826" t="n">
        <v>65.1314506067824</v>
      </c>
      <c r="BG170" s="826" t="n">
        <v>65.8801179539526</v>
      </c>
      <c r="BH170" s="826" t="n">
        <v>66.6366110922082</v>
      </c>
      <c r="BI170" s="826" t="n">
        <v>67.4044081509206</v>
      </c>
      <c r="BJ170" s="826" t="n">
        <v>68.1791614683755</v>
      </c>
      <c r="BK170" s="826" t="n">
        <v>68.9643491739443</v>
      </c>
      <c r="BL170" s="826" t="n">
        <v>69.7582322029413</v>
      </c>
    </row>
    <row r="171" customFormat="false" ht="13.2" hidden="false" customHeight="false" outlineLevel="0" collapsed="false">
      <c r="A171" s="825" t="n">
        <v>47</v>
      </c>
      <c r="B171" s="826" t="n">
        <v>63.4090946538152</v>
      </c>
      <c r="C171" s="826" t="n">
        <v>64.2821589756153</v>
      </c>
      <c r="D171" s="826" t="n">
        <v>65.1563426106485</v>
      </c>
      <c r="E171" s="826" t="n">
        <v>66.0294069324486</v>
      </c>
      <c r="F171" s="826" t="n">
        <v>66.9013519410157</v>
      </c>
      <c r="G171" s="826" t="n">
        <v>67.7755355760488</v>
      </c>
      <c r="H171" s="826" t="n">
        <v>68.6485998978489</v>
      </c>
      <c r="I171" s="826" t="n">
        <v>69.521664219649</v>
      </c>
      <c r="J171" s="826" t="n">
        <v>70.3958478546822</v>
      </c>
      <c r="K171" s="826" t="n">
        <v>71.2689121764823</v>
      </c>
      <c r="L171" s="826" t="n">
        <v>72.1430958115155</v>
      </c>
      <c r="M171" s="826" t="n">
        <v>73.0161601333156</v>
      </c>
      <c r="N171" s="826" t="n">
        <v>73.8892244551157</v>
      </c>
      <c r="O171" s="826" t="n">
        <v>74.7634080901489</v>
      </c>
      <c r="P171" s="826" t="n">
        <v>75.636472411949</v>
      </c>
      <c r="Q171" s="826" t="n">
        <v>76.5095367337491</v>
      </c>
      <c r="R171" s="826" t="n">
        <v>77.3893169349477</v>
      </c>
      <c r="S171" s="826" t="n">
        <v>78.2791709552439</v>
      </c>
      <c r="T171" s="826" t="n">
        <v>79.1790987946379</v>
      </c>
      <c r="U171" s="826" t="n">
        <v>80.0902197663626</v>
      </c>
      <c r="V171" s="826" t="n">
        <v>81.010295243952</v>
      </c>
      <c r="W171" s="826" t="n">
        <v>81.9426831671051</v>
      </c>
      <c r="X171" s="826" t="n">
        <v>82.885144909356</v>
      </c>
      <c r="Y171" s="826" t="n">
        <v>83.8410384104038</v>
      </c>
      <c r="Z171" s="826" t="n">
        <v>84.8047671040832</v>
      </c>
      <c r="AA171" s="826" t="n">
        <v>85.7785696168602</v>
      </c>
      <c r="AB171" s="826" t="n">
        <v>86.7669232016673</v>
      </c>
      <c r="AC171" s="826" t="n">
        <v>87.7642312923389</v>
      </c>
      <c r="AD171" s="826" t="n">
        <v>88.7749711418075</v>
      </c>
      <c r="AE171" s="826" t="n">
        <v>89.7969041236069</v>
      </c>
      <c r="AH171" s="825" t="n">
        <v>47</v>
      </c>
      <c r="AI171" s="826" t="n">
        <v>50.329855203962</v>
      </c>
      <c r="AJ171" s="826" t="n">
        <v>51.0228346754376</v>
      </c>
      <c r="AK171" s="826" t="n">
        <v>51.716702582133</v>
      </c>
      <c r="AL171" s="826" t="n">
        <v>52.4096820536086</v>
      </c>
      <c r="AM171" s="826" t="n">
        <v>53.1017730898643</v>
      </c>
      <c r="AN171" s="826" t="n">
        <v>53.7956409965597</v>
      </c>
      <c r="AO171" s="826" t="n">
        <v>54.4886204680352</v>
      </c>
      <c r="AP171" s="826" t="n">
        <v>55.1815999395108</v>
      </c>
      <c r="AQ171" s="826" t="n">
        <v>55.8754678462062</v>
      </c>
      <c r="AR171" s="826" t="n">
        <v>56.5684473176818</v>
      </c>
      <c r="AS171" s="826" t="n">
        <v>57.2623152243772</v>
      </c>
      <c r="AT171" s="826" t="n">
        <v>57.9552946958527</v>
      </c>
      <c r="AU171" s="826" t="n">
        <v>58.6482741673283</v>
      </c>
      <c r="AV171" s="826" t="n">
        <v>59.3421420740237</v>
      </c>
      <c r="AW171" s="826" t="n">
        <v>60.0351215454992</v>
      </c>
      <c r="AX171" s="826" t="n">
        <v>60.7281010169748</v>
      </c>
      <c r="AY171" s="826" t="n">
        <v>61.4264110997694</v>
      </c>
      <c r="AZ171" s="826" t="n">
        <v>62.1327170995426</v>
      </c>
      <c r="BA171" s="826" t="n">
        <v>62.8470190162943</v>
      </c>
      <c r="BB171" s="826" t="n">
        <v>63.5702052852444</v>
      </c>
      <c r="BC171" s="826" t="n">
        <v>64.3004990359533</v>
      </c>
      <c r="BD171" s="826" t="n">
        <v>65.0405655740804</v>
      </c>
      <c r="BE171" s="826" t="n">
        <v>65.788628029186</v>
      </c>
      <c r="BF171" s="826" t="n">
        <v>66.5473517069298</v>
      </c>
      <c r="BG171" s="826" t="n">
        <v>67.3122944312124</v>
      </c>
      <c r="BH171" s="826" t="n">
        <v>68.0852330724736</v>
      </c>
      <c r="BI171" s="826" t="n">
        <v>68.8697213715928</v>
      </c>
      <c r="BJ171" s="826" t="n">
        <v>69.6613171524706</v>
      </c>
      <c r="BK171" s="826" t="n">
        <v>70.4635741559865</v>
      </c>
      <c r="BL171" s="826" t="n">
        <v>71.2747155117009</v>
      </c>
    </row>
    <row r="172" customFormat="false" ht="13.2" hidden="false" customHeight="false" outlineLevel="0" collapsed="false">
      <c r="A172" s="825" t="n">
        <v>48</v>
      </c>
      <c r="B172" s="826" t="n">
        <v>0</v>
      </c>
      <c r="C172" s="826" t="n">
        <v>0</v>
      </c>
      <c r="D172" s="826" t="n">
        <v>0</v>
      </c>
      <c r="E172" s="826" t="n">
        <v>0</v>
      </c>
      <c r="F172" s="826" t="n">
        <v>0</v>
      </c>
      <c r="G172" s="826" t="n">
        <v>0</v>
      </c>
      <c r="H172" s="826" t="n">
        <v>0</v>
      </c>
      <c r="I172" s="826" t="n">
        <v>0</v>
      </c>
      <c r="J172" s="826" t="n">
        <v>0</v>
      </c>
      <c r="K172" s="826" t="n">
        <v>0</v>
      </c>
      <c r="L172" s="826" t="n">
        <v>0</v>
      </c>
      <c r="M172" s="826" t="n">
        <v>0</v>
      </c>
      <c r="N172" s="826" t="n">
        <v>0</v>
      </c>
      <c r="O172" s="826" t="n">
        <v>0</v>
      </c>
      <c r="P172" s="826" t="n">
        <v>0</v>
      </c>
      <c r="Q172" s="826" t="n">
        <v>0</v>
      </c>
      <c r="R172" s="826" t="n">
        <v>0</v>
      </c>
      <c r="S172" s="826" t="n">
        <v>0</v>
      </c>
      <c r="T172" s="826" t="n">
        <v>0</v>
      </c>
      <c r="U172" s="826" t="n">
        <v>0</v>
      </c>
      <c r="V172" s="826" t="n">
        <v>0</v>
      </c>
      <c r="W172" s="826" t="n">
        <v>0</v>
      </c>
      <c r="X172" s="826" t="n">
        <v>0</v>
      </c>
      <c r="Y172" s="826" t="n">
        <v>0</v>
      </c>
      <c r="Z172" s="826" t="n">
        <v>0</v>
      </c>
      <c r="AA172" s="826" t="n">
        <v>0</v>
      </c>
      <c r="AB172" s="826" t="n">
        <v>0</v>
      </c>
      <c r="AC172" s="826" t="n">
        <v>0</v>
      </c>
      <c r="AD172" s="826" t="n">
        <v>0</v>
      </c>
      <c r="AE172" s="826" t="n">
        <v>0</v>
      </c>
      <c r="AH172" s="825" t="n">
        <v>48</v>
      </c>
      <c r="AI172" s="826" t="n">
        <v>0</v>
      </c>
      <c r="AJ172" s="826" t="n">
        <v>0</v>
      </c>
      <c r="AK172" s="826" t="n">
        <v>0</v>
      </c>
      <c r="AL172" s="826" t="n">
        <v>0</v>
      </c>
      <c r="AM172" s="826" t="n">
        <v>0</v>
      </c>
      <c r="AN172" s="826" t="n">
        <v>0</v>
      </c>
      <c r="AO172" s="826" t="n">
        <v>0</v>
      </c>
      <c r="AP172" s="826" t="n">
        <v>0</v>
      </c>
      <c r="AQ172" s="826" t="n">
        <v>0</v>
      </c>
      <c r="AR172" s="826" t="n">
        <v>0</v>
      </c>
      <c r="AS172" s="826" t="n">
        <v>0</v>
      </c>
      <c r="AT172" s="826" t="n">
        <v>0</v>
      </c>
      <c r="AU172" s="826" t="n">
        <v>0</v>
      </c>
      <c r="AV172" s="826" t="n">
        <v>0</v>
      </c>
      <c r="AW172" s="826" t="n">
        <v>0</v>
      </c>
      <c r="AX172" s="826" t="n">
        <v>0</v>
      </c>
      <c r="AY172" s="826" t="n">
        <v>0</v>
      </c>
      <c r="AZ172" s="826" t="n">
        <v>0</v>
      </c>
      <c r="BA172" s="826" t="n">
        <v>0</v>
      </c>
      <c r="BB172" s="826" t="n">
        <v>0</v>
      </c>
      <c r="BC172" s="826" t="n">
        <v>0</v>
      </c>
      <c r="BD172" s="826" t="n">
        <v>0</v>
      </c>
      <c r="BE172" s="826" t="n">
        <v>0</v>
      </c>
      <c r="BF172" s="826" t="n">
        <v>0</v>
      </c>
      <c r="BG172" s="826" t="n">
        <v>0</v>
      </c>
      <c r="BH172" s="826" t="n">
        <v>0</v>
      </c>
      <c r="BI172" s="826" t="n">
        <v>0</v>
      </c>
      <c r="BJ172" s="826" t="n">
        <v>0</v>
      </c>
      <c r="BK172" s="826" t="n">
        <v>0</v>
      </c>
      <c r="BL172" s="826" t="n">
        <v>0</v>
      </c>
    </row>
    <row r="173" customFormat="false" ht="13.2" hidden="false" customHeight="false" outlineLevel="0" collapsed="false">
      <c r="A173" s="825" t="n">
        <v>49</v>
      </c>
      <c r="B173" s="826" t="n">
        <v>0</v>
      </c>
      <c r="C173" s="826" t="n">
        <v>0</v>
      </c>
      <c r="D173" s="826" t="n">
        <v>0</v>
      </c>
      <c r="E173" s="826" t="n">
        <v>0</v>
      </c>
      <c r="F173" s="826" t="n">
        <v>0</v>
      </c>
      <c r="G173" s="826" t="n">
        <v>0</v>
      </c>
      <c r="H173" s="826" t="n">
        <v>0</v>
      </c>
      <c r="I173" s="826" t="n">
        <v>0</v>
      </c>
      <c r="J173" s="826" t="n">
        <v>0</v>
      </c>
      <c r="K173" s="826" t="n">
        <v>0</v>
      </c>
      <c r="L173" s="826" t="n">
        <v>0</v>
      </c>
      <c r="M173" s="826" t="n">
        <v>0</v>
      </c>
      <c r="N173" s="826" t="n">
        <v>0</v>
      </c>
      <c r="O173" s="826" t="n">
        <v>0</v>
      </c>
      <c r="P173" s="826" t="n">
        <v>0</v>
      </c>
      <c r="Q173" s="826" t="n">
        <v>0</v>
      </c>
      <c r="R173" s="826" t="n">
        <v>0</v>
      </c>
      <c r="S173" s="826" t="n">
        <v>0</v>
      </c>
      <c r="T173" s="826" t="n">
        <v>0</v>
      </c>
      <c r="U173" s="826" t="n">
        <v>0</v>
      </c>
      <c r="V173" s="826" t="n">
        <v>0</v>
      </c>
      <c r="W173" s="826" t="n">
        <v>0</v>
      </c>
      <c r="X173" s="826" t="n">
        <v>0</v>
      </c>
      <c r="Y173" s="826" t="n">
        <v>0</v>
      </c>
      <c r="Z173" s="826" t="n">
        <v>0</v>
      </c>
      <c r="AA173" s="826" t="n">
        <v>0</v>
      </c>
      <c r="AB173" s="826" t="n">
        <v>0</v>
      </c>
      <c r="AC173" s="826" t="n">
        <v>0</v>
      </c>
      <c r="AD173" s="826" t="n">
        <v>0</v>
      </c>
      <c r="AE173" s="826" t="n">
        <v>0</v>
      </c>
      <c r="AH173" s="825" t="n">
        <v>49</v>
      </c>
      <c r="AI173" s="826" t="n">
        <v>0</v>
      </c>
      <c r="AJ173" s="826" t="n">
        <v>0</v>
      </c>
      <c r="AK173" s="826" t="n">
        <v>0</v>
      </c>
      <c r="AL173" s="826" t="n">
        <v>0</v>
      </c>
      <c r="AM173" s="826" t="n">
        <v>0</v>
      </c>
      <c r="AN173" s="826" t="n">
        <v>0</v>
      </c>
      <c r="AO173" s="826" t="n">
        <v>0</v>
      </c>
      <c r="AP173" s="826" t="n">
        <v>0</v>
      </c>
      <c r="AQ173" s="826" t="n">
        <v>0</v>
      </c>
      <c r="AR173" s="826" t="n">
        <v>0</v>
      </c>
      <c r="AS173" s="826" t="n">
        <v>0</v>
      </c>
      <c r="AT173" s="826" t="n">
        <v>0</v>
      </c>
      <c r="AU173" s="826" t="n">
        <v>0</v>
      </c>
      <c r="AV173" s="826" t="n">
        <v>0</v>
      </c>
      <c r="AW173" s="826" t="n">
        <v>0</v>
      </c>
      <c r="AX173" s="826" t="n">
        <v>0</v>
      </c>
      <c r="AY173" s="826" t="n">
        <v>0</v>
      </c>
      <c r="AZ173" s="826" t="n">
        <v>0</v>
      </c>
      <c r="BA173" s="826" t="n">
        <v>0</v>
      </c>
      <c r="BB173" s="826" t="n">
        <v>0</v>
      </c>
      <c r="BC173" s="826" t="n">
        <v>0</v>
      </c>
      <c r="BD173" s="826" t="n">
        <v>0</v>
      </c>
      <c r="BE173" s="826" t="n">
        <v>0</v>
      </c>
      <c r="BF173" s="826" t="n">
        <v>0</v>
      </c>
      <c r="BG173" s="826" t="n">
        <v>0</v>
      </c>
      <c r="BH173" s="826" t="n">
        <v>0</v>
      </c>
      <c r="BI173" s="826" t="n">
        <v>0</v>
      </c>
      <c r="BJ173" s="826" t="n">
        <v>0</v>
      </c>
      <c r="BK173" s="826" t="n">
        <v>0</v>
      </c>
      <c r="BL173" s="826" t="n">
        <v>0</v>
      </c>
    </row>
    <row r="174" customFormat="false" ht="13.2" hidden="false" customHeight="false" outlineLevel="0" collapsed="false">
      <c r="A174" s="825" t="n">
        <v>147</v>
      </c>
      <c r="B174" s="826" t="n">
        <v>0</v>
      </c>
      <c r="C174" s="826" t="n">
        <v>0</v>
      </c>
      <c r="D174" s="826" t="n">
        <v>0</v>
      </c>
      <c r="E174" s="826" t="n">
        <v>0</v>
      </c>
      <c r="F174" s="826" t="n">
        <v>0</v>
      </c>
      <c r="G174" s="826" t="n">
        <v>0</v>
      </c>
      <c r="H174" s="826" t="n">
        <v>0</v>
      </c>
      <c r="I174" s="826" t="n">
        <v>0</v>
      </c>
      <c r="J174" s="826" t="n">
        <v>0</v>
      </c>
      <c r="K174" s="826" t="n">
        <v>0</v>
      </c>
      <c r="L174" s="826" t="n">
        <v>0</v>
      </c>
      <c r="M174" s="826" t="n">
        <v>0</v>
      </c>
      <c r="N174" s="826" t="n">
        <v>0</v>
      </c>
      <c r="O174" s="826" t="n">
        <v>0</v>
      </c>
      <c r="P174" s="826" t="n">
        <v>0</v>
      </c>
      <c r="Q174" s="826" t="n">
        <v>0</v>
      </c>
      <c r="R174" s="826" t="n">
        <v>0</v>
      </c>
      <c r="S174" s="826" t="n">
        <v>0</v>
      </c>
      <c r="T174" s="826" t="n">
        <v>0</v>
      </c>
      <c r="U174" s="826" t="n">
        <v>0</v>
      </c>
      <c r="V174" s="826" t="n">
        <v>0</v>
      </c>
      <c r="W174" s="826" t="n">
        <v>0</v>
      </c>
      <c r="X174" s="826" t="n">
        <v>0</v>
      </c>
      <c r="Y174" s="826" t="n">
        <v>0</v>
      </c>
      <c r="Z174" s="826" t="n">
        <v>0</v>
      </c>
      <c r="AA174" s="826" t="n">
        <v>0</v>
      </c>
      <c r="AB174" s="826" t="n">
        <v>0</v>
      </c>
      <c r="AC174" s="826" t="n">
        <v>0</v>
      </c>
      <c r="AD174" s="826" t="n">
        <v>0</v>
      </c>
      <c r="AE174" s="826" t="n">
        <v>0</v>
      </c>
      <c r="AH174" s="825" t="n">
        <v>147</v>
      </c>
      <c r="AI174" s="826" t="n">
        <v>0</v>
      </c>
      <c r="AJ174" s="826" t="n">
        <v>0</v>
      </c>
      <c r="AK174" s="826" t="n">
        <v>0</v>
      </c>
      <c r="AL174" s="826" t="n">
        <v>0</v>
      </c>
      <c r="AM174" s="826" t="n">
        <v>0</v>
      </c>
      <c r="AN174" s="826" t="n">
        <v>0</v>
      </c>
      <c r="AO174" s="826" t="n">
        <v>0</v>
      </c>
      <c r="AP174" s="826" t="n">
        <v>0</v>
      </c>
      <c r="AQ174" s="826" t="n">
        <v>0</v>
      </c>
      <c r="AR174" s="826" t="n">
        <v>0</v>
      </c>
      <c r="AS174" s="826" t="n">
        <v>0</v>
      </c>
      <c r="AT174" s="826" t="n">
        <v>0</v>
      </c>
      <c r="AU174" s="826" t="n">
        <v>0</v>
      </c>
      <c r="AV174" s="826" t="n">
        <v>0</v>
      </c>
      <c r="AW174" s="826" t="n">
        <v>0</v>
      </c>
      <c r="AX174" s="826" t="n">
        <v>0</v>
      </c>
      <c r="AY174" s="826" t="n">
        <v>0</v>
      </c>
      <c r="AZ174" s="826" t="n">
        <v>0</v>
      </c>
      <c r="BA174" s="826" t="n">
        <v>0</v>
      </c>
      <c r="BB174" s="826" t="n">
        <v>0</v>
      </c>
      <c r="BC174" s="826" t="n">
        <v>0</v>
      </c>
      <c r="BD174" s="826" t="n">
        <v>0</v>
      </c>
      <c r="BE174" s="826" t="n">
        <v>0</v>
      </c>
      <c r="BF174" s="826" t="n">
        <v>0</v>
      </c>
      <c r="BG174" s="826" t="n">
        <v>0</v>
      </c>
      <c r="BH174" s="826" t="n">
        <v>0</v>
      </c>
      <c r="BI174" s="826" t="n">
        <v>0</v>
      </c>
      <c r="BJ174" s="826" t="n">
        <v>0</v>
      </c>
      <c r="BK174" s="826" t="n">
        <v>0</v>
      </c>
      <c r="BL174" s="826" t="n">
        <v>0</v>
      </c>
    </row>
    <row r="175" customFormat="false" ht="13.2" hidden="false" customHeight="false" outlineLevel="0" collapsed="false">
      <c r="A175" s="825" t="n">
        <v>181</v>
      </c>
      <c r="B175" s="826" t="n">
        <v>0</v>
      </c>
      <c r="C175" s="826" t="n">
        <v>0</v>
      </c>
      <c r="D175" s="826" t="n">
        <v>0</v>
      </c>
      <c r="E175" s="826" t="n">
        <v>0</v>
      </c>
      <c r="F175" s="826" t="n">
        <v>0</v>
      </c>
      <c r="G175" s="826" t="n">
        <v>0</v>
      </c>
      <c r="H175" s="826" t="n">
        <v>0</v>
      </c>
      <c r="I175" s="826" t="n">
        <v>0</v>
      </c>
      <c r="J175" s="826" t="n">
        <v>0</v>
      </c>
      <c r="K175" s="826" t="n">
        <v>0</v>
      </c>
      <c r="L175" s="826" t="n">
        <v>0</v>
      </c>
      <c r="M175" s="826" t="n">
        <v>0</v>
      </c>
      <c r="N175" s="826" t="n">
        <v>0</v>
      </c>
      <c r="O175" s="826" t="n">
        <v>0</v>
      </c>
      <c r="P175" s="826" t="n">
        <v>0</v>
      </c>
      <c r="Q175" s="826" t="n">
        <v>0</v>
      </c>
      <c r="R175" s="826" t="n">
        <v>0</v>
      </c>
      <c r="S175" s="826" t="n">
        <v>0</v>
      </c>
      <c r="T175" s="826" t="n">
        <v>0</v>
      </c>
      <c r="U175" s="826" t="n">
        <v>0</v>
      </c>
      <c r="V175" s="826" t="n">
        <v>0</v>
      </c>
      <c r="W175" s="826" t="n">
        <v>0</v>
      </c>
      <c r="X175" s="826" t="n">
        <v>0</v>
      </c>
      <c r="Y175" s="826" t="n">
        <v>0</v>
      </c>
      <c r="Z175" s="826" t="n">
        <v>0</v>
      </c>
      <c r="AA175" s="826" t="n">
        <v>0</v>
      </c>
      <c r="AB175" s="826" t="n">
        <v>0</v>
      </c>
      <c r="AC175" s="826" t="n">
        <v>0</v>
      </c>
      <c r="AD175" s="826" t="n">
        <v>0</v>
      </c>
      <c r="AE175" s="826" t="n">
        <v>0</v>
      </c>
      <c r="AH175" s="825" t="n">
        <v>181</v>
      </c>
      <c r="AI175" s="826" t="n">
        <v>0</v>
      </c>
      <c r="AJ175" s="826" t="n">
        <v>0</v>
      </c>
      <c r="AK175" s="826" t="n">
        <v>0</v>
      </c>
      <c r="AL175" s="826" t="n">
        <v>0</v>
      </c>
      <c r="AM175" s="826" t="n">
        <v>0</v>
      </c>
      <c r="AN175" s="826" t="n">
        <v>0</v>
      </c>
      <c r="AO175" s="826" t="n">
        <v>0</v>
      </c>
      <c r="AP175" s="826" t="n">
        <v>0</v>
      </c>
      <c r="AQ175" s="826" t="n">
        <v>0</v>
      </c>
      <c r="AR175" s="826" t="n">
        <v>0</v>
      </c>
      <c r="AS175" s="826" t="n">
        <v>0</v>
      </c>
      <c r="AT175" s="826" t="n">
        <v>0</v>
      </c>
      <c r="AU175" s="826" t="n">
        <v>0</v>
      </c>
      <c r="AV175" s="826" t="n">
        <v>0</v>
      </c>
      <c r="AW175" s="826" t="n">
        <v>0</v>
      </c>
      <c r="AX175" s="826" t="n">
        <v>0</v>
      </c>
      <c r="AY175" s="826" t="n">
        <v>0</v>
      </c>
      <c r="AZ175" s="826" t="n">
        <v>0</v>
      </c>
      <c r="BA175" s="826" t="n">
        <v>0</v>
      </c>
      <c r="BB175" s="826" t="n">
        <v>0</v>
      </c>
      <c r="BC175" s="826" t="n">
        <v>0</v>
      </c>
      <c r="BD175" s="826" t="n">
        <v>0</v>
      </c>
      <c r="BE175" s="826" t="n">
        <v>0</v>
      </c>
      <c r="BF175" s="826" t="n">
        <v>0</v>
      </c>
      <c r="BG175" s="826" t="n">
        <v>0</v>
      </c>
      <c r="BH175" s="826" t="n">
        <v>0</v>
      </c>
      <c r="BI175" s="826" t="n">
        <v>0</v>
      </c>
      <c r="BJ175" s="826" t="n">
        <v>0</v>
      </c>
      <c r="BK175" s="826" t="n">
        <v>0</v>
      </c>
      <c r="BL175" s="826" t="n">
        <v>0</v>
      </c>
    </row>
    <row r="176" customFormat="false" ht="13.2" hidden="false" customHeight="false" outlineLevel="0" collapsed="false">
      <c r="A176" s="825" t="n">
        <v>280</v>
      </c>
      <c r="B176" s="826" t="n">
        <v>15824.9907876229</v>
      </c>
      <c r="C176" s="826" t="n">
        <v>16042.8812168258</v>
      </c>
      <c r="D176" s="826" t="n">
        <v>16261.0509927329</v>
      </c>
      <c r="E176" s="826" t="n">
        <v>16478.9414219358</v>
      </c>
      <c r="F176" s="826" t="n">
        <v>16696.5525044346</v>
      </c>
      <c r="G176" s="826" t="n">
        <v>16914.7222803417</v>
      </c>
      <c r="H176" s="826" t="n">
        <v>17132.6127095446</v>
      </c>
      <c r="I176" s="826" t="n">
        <v>17350.5031387475</v>
      </c>
      <c r="J176" s="826" t="n">
        <v>17568.6729146546</v>
      </c>
      <c r="K176" s="826" t="n">
        <v>17786.5633438575</v>
      </c>
      <c r="L176" s="826" t="n">
        <v>18004.7331197645</v>
      </c>
      <c r="M176" s="826" t="n">
        <v>18222.6235489674</v>
      </c>
      <c r="N176" s="826" t="n">
        <v>18440.5139781704</v>
      </c>
      <c r="O176" s="826" t="n">
        <v>18658.6837540774</v>
      </c>
      <c r="P176" s="826" t="n">
        <v>18876.5741832803</v>
      </c>
      <c r="Q176" s="826" t="n">
        <v>19094.4646124833</v>
      </c>
      <c r="R176" s="826" t="n">
        <v>19314.0311219108</v>
      </c>
      <c r="S176" s="826" t="n">
        <v>19536.1117516754</v>
      </c>
      <c r="T176" s="826" t="n">
        <v>19760.7065017768</v>
      </c>
      <c r="U176" s="826" t="n">
        <v>19988.0947189194</v>
      </c>
      <c r="V176" s="826" t="n">
        <v>20217.7177096948</v>
      </c>
      <c r="W176" s="826" t="n">
        <v>20450.4135142153</v>
      </c>
      <c r="X176" s="826" t="n">
        <v>20685.6234390729</v>
      </c>
      <c r="Y176" s="826" t="n">
        <v>20924.1855243796</v>
      </c>
      <c r="Z176" s="826" t="n">
        <v>21164.7030366152</v>
      </c>
      <c r="AA176" s="826" t="n">
        <v>21407.7346691877</v>
      </c>
      <c r="AB176" s="826" t="n">
        <v>21654.3978089136</v>
      </c>
      <c r="AC176" s="826" t="n">
        <v>21903.2957222723</v>
      </c>
      <c r="AD176" s="826" t="n">
        <v>22155.5457960803</v>
      </c>
      <c r="AE176" s="826" t="n">
        <v>22410.5893369294</v>
      </c>
      <c r="AH176" s="825" t="n">
        <v>280</v>
      </c>
      <c r="AI176" s="826" t="n">
        <v>9594.79792824468</v>
      </c>
      <c r="AJ176" s="826" t="n">
        <v>9726.90635514725</v>
      </c>
      <c r="AK176" s="826" t="n">
        <v>9859.18415182791</v>
      </c>
      <c r="AL176" s="826" t="n">
        <v>9991.29257873049</v>
      </c>
      <c r="AM176" s="826" t="n">
        <v>10123.231635855</v>
      </c>
      <c r="AN176" s="826" t="n">
        <v>10255.5094325356</v>
      </c>
      <c r="AO176" s="826" t="n">
        <v>10387.6178594382</v>
      </c>
      <c r="AP176" s="826" t="n">
        <v>10519.7262863408</v>
      </c>
      <c r="AQ176" s="826" t="n">
        <v>10652.0040830214</v>
      </c>
      <c r="AR176" s="826" t="n">
        <v>10784.112509924</v>
      </c>
      <c r="AS176" s="826" t="n">
        <v>10916.3903066047</v>
      </c>
      <c r="AT176" s="826" t="n">
        <v>11048.4987335072</v>
      </c>
      <c r="AU176" s="826" t="n">
        <v>11180.6071604098</v>
      </c>
      <c r="AV176" s="826" t="n">
        <v>11312.8849570905</v>
      </c>
      <c r="AW176" s="826" t="n">
        <v>11444.993383993</v>
      </c>
      <c r="AX176" s="826" t="n">
        <v>11577.1018108956</v>
      </c>
      <c r="AY176" s="826" t="n">
        <v>11710.2264564667</v>
      </c>
      <c r="AZ176" s="826" t="n">
        <v>11844.8754300405</v>
      </c>
      <c r="BA176" s="826" t="n">
        <v>11981.048731617</v>
      </c>
      <c r="BB176" s="826" t="n">
        <v>12118.9157309743</v>
      </c>
      <c r="BC176" s="826" t="n">
        <v>12258.1376885562</v>
      </c>
      <c r="BD176" s="826" t="n">
        <v>12399.222713697</v>
      </c>
      <c r="BE176" s="826" t="n">
        <v>12541.8320668406</v>
      </c>
      <c r="BF176" s="826" t="n">
        <v>12686.4738573211</v>
      </c>
      <c r="BG176" s="826" t="n">
        <v>12832.3012362482</v>
      </c>
      <c r="BH176" s="826" t="n">
        <v>12979.652943178</v>
      </c>
      <c r="BI176" s="826" t="n">
        <v>13129.2064572228</v>
      </c>
      <c r="BJ176" s="826" t="n">
        <v>13280.1149294923</v>
      </c>
      <c r="BK176" s="826" t="n">
        <v>13433.0558390987</v>
      </c>
      <c r="BL176" s="826" t="n">
        <v>13587.690446486</v>
      </c>
    </row>
    <row r="177" customFormat="false" ht="13.2" hidden="false" customHeight="false" outlineLevel="0" collapsed="false">
      <c r="A177" s="825" t="n">
        <v>318</v>
      </c>
      <c r="B177" s="826" t="n">
        <v>0</v>
      </c>
      <c r="C177" s="826" t="n">
        <v>0</v>
      </c>
      <c r="D177" s="826" t="n">
        <v>0</v>
      </c>
      <c r="E177" s="826" t="n">
        <v>0</v>
      </c>
      <c r="F177" s="826" t="n">
        <v>0</v>
      </c>
      <c r="G177" s="826" t="n">
        <v>0</v>
      </c>
      <c r="H177" s="826" t="n">
        <v>0</v>
      </c>
      <c r="I177" s="826" t="n">
        <v>0</v>
      </c>
      <c r="J177" s="826" t="n">
        <v>0</v>
      </c>
      <c r="K177" s="826" t="n">
        <v>0</v>
      </c>
      <c r="L177" s="826" t="n">
        <v>0</v>
      </c>
      <c r="M177" s="826" t="n">
        <v>0</v>
      </c>
      <c r="N177" s="826" t="n">
        <v>0</v>
      </c>
      <c r="O177" s="826" t="n">
        <v>0</v>
      </c>
      <c r="P177" s="826" t="n">
        <v>0</v>
      </c>
      <c r="Q177" s="826" t="n">
        <v>0</v>
      </c>
      <c r="R177" s="826" t="n">
        <v>0</v>
      </c>
      <c r="S177" s="826" t="n">
        <v>0</v>
      </c>
      <c r="T177" s="826" t="n">
        <v>0</v>
      </c>
      <c r="U177" s="826" t="n">
        <v>0</v>
      </c>
      <c r="V177" s="826" t="n">
        <v>0</v>
      </c>
      <c r="W177" s="826" t="n">
        <v>0</v>
      </c>
      <c r="X177" s="826" t="n">
        <v>0</v>
      </c>
      <c r="Y177" s="826" t="n">
        <v>0</v>
      </c>
      <c r="Z177" s="826" t="n">
        <v>0</v>
      </c>
      <c r="AA177" s="826" t="n">
        <v>0</v>
      </c>
      <c r="AB177" s="826" t="n">
        <v>0</v>
      </c>
      <c r="AC177" s="826" t="n">
        <v>0</v>
      </c>
      <c r="AD177" s="826" t="n">
        <v>0</v>
      </c>
      <c r="AE177" s="826" t="n">
        <v>0</v>
      </c>
      <c r="AH177" s="825" t="n">
        <v>318</v>
      </c>
      <c r="AI177" s="826" t="n">
        <v>0</v>
      </c>
      <c r="AJ177" s="826" t="n">
        <v>0</v>
      </c>
      <c r="AK177" s="826" t="n">
        <v>0</v>
      </c>
      <c r="AL177" s="826" t="n">
        <v>0</v>
      </c>
      <c r="AM177" s="826" t="n">
        <v>0</v>
      </c>
      <c r="AN177" s="826" t="n">
        <v>0</v>
      </c>
      <c r="AO177" s="826" t="n">
        <v>0</v>
      </c>
      <c r="AP177" s="826" t="n">
        <v>0</v>
      </c>
      <c r="AQ177" s="826" t="n">
        <v>0</v>
      </c>
      <c r="AR177" s="826" t="n">
        <v>0</v>
      </c>
      <c r="AS177" s="826" t="n">
        <v>0</v>
      </c>
      <c r="AT177" s="826" t="n">
        <v>0</v>
      </c>
      <c r="AU177" s="826" t="n">
        <v>0</v>
      </c>
      <c r="AV177" s="826" t="n">
        <v>0</v>
      </c>
      <c r="AW177" s="826" t="n">
        <v>0</v>
      </c>
      <c r="AX177" s="826" t="n">
        <v>0</v>
      </c>
      <c r="AY177" s="826" t="n">
        <v>0</v>
      </c>
      <c r="AZ177" s="826" t="n">
        <v>0</v>
      </c>
      <c r="BA177" s="826" t="n">
        <v>0</v>
      </c>
      <c r="BB177" s="826" t="n">
        <v>0</v>
      </c>
      <c r="BC177" s="826" t="n">
        <v>0</v>
      </c>
      <c r="BD177" s="826" t="n">
        <v>0</v>
      </c>
      <c r="BE177" s="826" t="n">
        <v>0</v>
      </c>
      <c r="BF177" s="826" t="n">
        <v>0</v>
      </c>
      <c r="BG177" s="826" t="n">
        <v>0</v>
      </c>
      <c r="BH177" s="826" t="n">
        <v>0</v>
      </c>
      <c r="BI177" s="826" t="n">
        <v>0</v>
      </c>
      <c r="BJ177" s="826" t="n">
        <v>0</v>
      </c>
      <c r="BK177" s="826" t="n">
        <v>0</v>
      </c>
      <c r="BL177" s="826" t="n">
        <v>0</v>
      </c>
    </row>
    <row r="178" customFormat="false" ht="13.2" hidden="false" customHeight="false" outlineLevel="0" collapsed="false">
      <c r="A178" s="825" t="n">
        <v>705</v>
      </c>
      <c r="B178" s="826" t="n">
        <v>0</v>
      </c>
      <c r="C178" s="826" t="n">
        <v>0</v>
      </c>
      <c r="D178" s="826" t="n">
        <v>0</v>
      </c>
      <c r="E178" s="826" t="n">
        <v>0</v>
      </c>
      <c r="F178" s="826" t="n">
        <v>0</v>
      </c>
      <c r="G178" s="826" t="n">
        <v>0</v>
      </c>
      <c r="H178" s="826" t="n">
        <v>0</v>
      </c>
      <c r="I178" s="826" t="n">
        <v>0</v>
      </c>
      <c r="J178" s="826" t="n">
        <v>0</v>
      </c>
      <c r="K178" s="826" t="n">
        <v>0</v>
      </c>
      <c r="L178" s="826" t="n">
        <v>0</v>
      </c>
      <c r="M178" s="826" t="n">
        <v>0</v>
      </c>
      <c r="N178" s="826" t="n">
        <v>0</v>
      </c>
      <c r="O178" s="826" t="n">
        <v>0</v>
      </c>
      <c r="P178" s="826" t="n">
        <v>0</v>
      </c>
      <c r="Q178" s="826" t="n">
        <v>0</v>
      </c>
      <c r="R178" s="826" t="n">
        <v>0</v>
      </c>
      <c r="S178" s="826" t="n">
        <v>0</v>
      </c>
      <c r="T178" s="826" t="n">
        <v>0</v>
      </c>
      <c r="U178" s="826" t="n">
        <v>0</v>
      </c>
      <c r="V178" s="826" t="n">
        <v>0</v>
      </c>
      <c r="W178" s="826" t="n">
        <v>0</v>
      </c>
      <c r="X178" s="826" t="n">
        <v>0</v>
      </c>
      <c r="Y178" s="826" t="n">
        <v>0</v>
      </c>
      <c r="Z178" s="826" t="n">
        <v>0</v>
      </c>
      <c r="AA178" s="826" t="n">
        <v>0</v>
      </c>
      <c r="AB178" s="826" t="n">
        <v>0</v>
      </c>
      <c r="AC178" s="826" t="n">
        <v>0</v>
      </c>
      <c r="AD178" s="826" t="n">
        <v>0</v>
      </c>
      <c r="AE178" s="826" t="n">
        <v>0</v>
      </c>
      <c r="AH178" s="825" t="n">
        <v>705</v>
      </c>
      <c r="AI178" s="826" t="n">
        <v>0</v>
      </c>
      <c r="AJ178" s="826" t="n">
        <v>0</v>
      </c>
      <c r="AK178" s="826" t="n">
        <v>0</v>
      </c>
      <c r="AL178" s="826" t="n">
        <v>0</v>
      </c>
      <c r="AM178" s="826" t="n">
        <v>0</v>
      </c>
      <c r="AN178" s="826" t="n">
        <v>0</v>
      </c>
      <c r="AO178" s="826" t="n">
        <v>0</v>
      </c>
      <c r="AP178" s="826" t="n">
        <v>0</v>
      </c>
      <c r="AQ178" s="826" t="n">
        <v>0</v>
      </c>
      <c r="AR178" s="826" t="n">
        <v>0</v>
      </c>
      <c r="AS178" s="826" t="n">
        <v>0</v>
      </c>
      <c r="AT178" s="826" t="n">
        <v>0</v>
      </c>
      <c r="AU178" s="826" t="n">
        <v>0</v>
      </c>
      <c r="AV178" s="826" t="n">
        <v>0</v>
      </c>
      <c r="AW178" s="826" t="n">
        <v>0</v>
      </c>
      <c r="AX178" s="826" t="n">
        <v>0</v>
      </c>
      <c r="AY178" s="826" t="n">
        <v>0</v>
      </c>
      <c r="AZ178" s="826" t="n">
        <v>0</v>
      </c>
      <c r="BA178" s="826" t="n">
        <v>0</v>
      </c>
      <c r="BB178" s="826" t="n">
        <v>0</v>
      </c>
      <c r="BC178" s="826" t="n">
        <v>0</v>
      </c>
      <c r="BD178" s="826" t="n">
        <v>0</v>
      </c>
      <c r="BE178" s="826" t="n">
        <v>0</v>
      </c>
      <c r="BF178" s="826" t="n">
        <v>0</v>
      </c>
      <c r="BG178" s="826" t="n">
        <v>0</v>
      </c>
      <c r="BH178" s="826" t="n">
        <v>0</v>
      </c>
      <c r="BI178" s="826" t="n">
        <v>0</v>
      </c>
      <c r="BJ178" s="826" t="n">
        <v>0</v>
      </c>
      <c r="BK178" s="826" t="n">
        <v>0</v>
      </c>
      <c r="BL178" s="826" t="n">
        <v>0</v>
      </c>
    </row>
    <row r="179" customFormat="false" ht="13.2" hidden="false" customHeight="false" outlineLevel="0" collapsed="false">
      <c r="A179" s="825" t="s">
        <v>189</v>
      </c>
      <c r="B179" s="826" t="n">
        <v>19367.2726092393</v>
      </c>
      <c r="C179" s="826" t="n">
        <v>19633.935850814</v>
      </c>
      <c r="D179" s="826" t="n">
        <v>19900.9409683394</v>
      </c>
      <c r="E179" s="826" t="n">
        <v>20167.6042099141</v>
      </c>
      <c r="F179" s="826" t="n">
        <v>20433.925575538</v>
      </c>
      <c r="G179" s="826" t="n">
        <v>20700.9306930635</v>
      </c>
      <c r="H179" s="826" t="n">
        <v>20967.5939346382</v>
      </c>
      <c r="I179" s="826" t="n">
        <v>21234.2571762129</v>
      </c>
      <c r="J179" s="826" t="n">
        <v>21501.2622937383</v>
      </c>
      <c r="K179" s="826" t="n">
        <v>21767.925535313</v>
      </c>
      <c r="L179" s="826" t="n">
        <v>22034.9306528384</v>
      </c>
      <c r="M179" s="826" t="n">
        <v>22301.5938944131</v>
      </c>
      <c r="N179" s="826" t="n">
        <v>22568.2571359878</v>
      </c>
      <c r="O179" s="826" t="n">
        <v>22835.2622535133</v>
      </c>
      <c r="P179" s="826" t="n">
        <v>23101.925495088</v>
      </c>
      <c r="Q179" s="826" t="n">
        <v>23368.5887366627</v>
      </c>
      <c r="R179" s="826" t="n">
        <v>23637.3032339418</v>
      </c>
      <c r="S179" s="826" t="n">
        <v>23909.0946147775</v>
      </c>
      <c r="T179" s="826" t="n">
        <v>24183.9628791699</v>
      </c>
      <c r="U179" s="826" t="n">
        <v>24462.2499030697</v>
      </c>
      <c r="V179" s="826" t="n">
        <v>24743.2719345753</v>
      </c>
      <c r="W179" s="826" t="n">
        <v>25028.0546015391</v>
      </c>
      <c r="X179" s="826" t="n">
        <v>25315.9141520594</v>
      </c>
      <c r="Y179" s="826" t="n">
        <v>25607.8762139887</v>
      </c>
      <c r="Z179" s="826" t="n">
        <v>25902.231407573</v>
      </c>
      <c r="AA179" s="826" t="n">
        <v>26199.663484714</v>
      </c>
      <c r="AB179" s="826" t="n">
        <v>26501.5399492146</v>
      </c>
      <c r="AC179" s="826" t="n">
        <v>26806.1514213211</v>
      </c>
      <c r="AD179" s="826" t="n">
        <v>27114.8654048364</v>
      </c>
      <c r="AE179" s="826" t="n">
        <v>27426.9981478591</v>
      </c>
      <c r="AH179" s="825" t="s">
        <v>189</v>
      </c>
      <c r="AI179" s="826" t="n">
        <v>12965.8273789271</v>
      </c>
      <c r="AJ179" s="826" t="n">
        <v>13144.3506861744</v>
      </c>
      <c r="AK179" s="826" t="n">
        <v>13323.1028694567</v>
      </c>
      <c r="AL179" s="826" t="n">
        <v>13501.6261767041</v>
      </c>
      <c r="AM179" s="826" t="n">
        <v>13679.9206079165</v>
      </c>
      <c r="AN179" s="826" t="n">
        <v>13858.6727911988</v>
      </c>
      <c r="AO179" s="826" t="n">
        <v>14037.1960984462</v>
      </c>
      <c r="AP179" s="826" t="n">
        <v>14215.7194056935</v>
      </c>
      <c r="AQ179" s="826" t="n">
        <v>14394.4715889758</v>
      </c>
      <c r="AR179" s="826" t="n">
        <v>14572.9948962232</v>
      </c>
      <c r="AS179" s="826" t="n">
        <v>14751.7470795055</v>
      </c>
      <c r="AT179" s="826" t="n">
        <v>14930.2703867529</v>
      </c>
      <c r="AU179" s="826" t="n">
        <v>15108.7936940002</v>
      </c>
      <c r="AV179" s="826" t="n">
        <v>15287.5458772825</v>
      </c>
      <c r="AW179" s="826" t="n">
        <v>15466.0691845299</v>
      </c>
      <c r="AX179" s="826" t="n">
        <v>15644.5924917773</v>
      </c>
      <c r="AY179" s="826" t="n">
        <v>15824.4890552342</v>
      </c>
      <c r="AZ179" s="826" t="n">
        <v>16006.4455030056</v>
      </c>
      <c r="BA179" s="826" t="n">
        <v>16190.4618350913</v>
      </c>
      <c r="BB179" s="826" t="n">
        <v>16376.7669275264</v>
      </c>
      <c r="BC179" s="826" t="n">
        <v>16564.9030282409</v>
      </c>
      <c r="BD179" s="826" t="n">
        <v>16755.5567653397</v>
      </c>
      <c r="BE179" s="826" t="n">
        <v>16948.2703867529</v>
      </c>
      <c r="BF179" s="826" t="n">
        <v>17143.7305205852</v>
      </c>
      <c r="BG179" s="826" t="n">
        <v>17340.7927866621</v>
      </c>
      <c r="BH179" s="826" t="n">
        <v>17539.9149370534</v>
      </c>
      <c r="BI179" s="826" t="n">
        <v>17742.0124758988</v>
      </c>
      <c r="BJ179" s="826" t="n">
        <v>17945.9410230237</v>
      </c>
      <c r="BK179" s="826" t="n">
        <v>18152.6160825678</v>
      </c>
      <c r="BL179" s="826" t="n">
        <v>18361.5799024612</v>
      </c>
    </row>
    <row r="180" customFormat="false" ht="13.2" hidden="false" customHeight="false" outlineLevel="0" collapsed="false">
      <c r="A180" s="825" t="s">
        <v>1217</v>
      </c>
      <c r="B180" s="836" t="n">
        <v>54.8058228662962</v>
      </c>
      <c r="C180" s="836" t="n">
        <v>54.8058228662962</v>
      </c>
      <c r="D180" s="836" t="n">
        <v>54.8058228662963</v>
      </c>
      <c r="E180" s="836" t="n">
        <v>54.8058228662962</v>
      </c>
      <c r="F180" s="836" t="n">
        <v>54.8058228662963</v>
      </c>
      <c r="G180" s="836" t="n">
        <v>54.8058228662963</v>
      </c>
      <c r="H180" s="836" t="n">
        <v>54.8058228662962</v>
      </c>
      <c r="I180" s="836" t="n">
        <v>54.8058228662962</v>
      </c>
      <c r="J180" s="836" t="n">
        <v>54.8058228662962</v>
      </c>
      <c r="K180" s="836" t="n">
        <v>54.8058228662962</v>
      </c>
      <c r="L180" s="836" t="n">
        <v>54.8058228662962</v>
      </c>
      <c r="M180" s="836" t="n">
        <v>54.8058228662963</v>
      </c>
      <c r="N180" s="836" t="n">
        <v>54.8058228662962</v>
      </c>
      <c r="O180" s="836" t="n">
        <v>54.8058228662962</v>
      </c>
      <c r="P180" s="836" t="n">
        <v>54.8058228662963</v>
      </c>
      <c r="Q180" s="836" t="n">
        <v>54.8058228662963</v>
      </c>
      <c r="R180" s="836" t="n">
        <v>54.8058228662962</v>
      </c>
      <c r="S180" s="836" t="n">
        <v>54.8058228662963</v>
      </c>
      <c r="T180" s="836" t="n">
        <v>54.8058228662962</v>
      </c>
      <c r="U180" s="836" t="n">
        <v>54.8058228662962</v>
      </c>
      <c r="V180" s="836" t="n">
        <v>54.8058228662962</v>
      </c>
      <c r="W180" s="836" t="n">
        <v>54.8058228662962</v>
      </c>
      <c r="X180" s="836" t="n">
        <v>54.8058228662962</v>
      </c>
      <c r="Y180" s="836" t="n">
        <v>54.8058228662962</v>
      </c>
      <c r="Z180" s="836" t="n">
        <v>54.8058228662962</v>
      </c>
      <c r="AA180" s="836" t="n">
        <v>54.8058228662962</v>
      </c>
      <c r="AB180" s="836" t="n">
        <v>54.8058228662962</v>
      </c>
      <c r="AC180" s="836" t="n">
        <v>54.8058228662963</v>
      </c>
      <c r="AD180" s="836" t="n">
        <v>54.8058228662962</v>
      </c>
      <c r="AE180" s="836" t="n">
        <v>54.8058228662963</v>
      </c>
      <c r="AH180" s="825" t="s">
        <v>1217</v>
      </c>
      <c r="AI180" s="836" t="n">
        <v>36.6909090909091</v>
      </c>
      <c r="AJ180" s="836" t="n">
        <v>36.6909090909091</v>
      </c>
      <c r="AK180" s="836" t="n">
        <v>36.6909090909091</v>
      </c>
      <c r="AL180" s="836" t="n">
        <v>36.6909090909091</v>
      </c>
      <c r="AM180" s="836" t="n">
        <v>36.6909090909091</v>
      </c>
      <c r="AN180" s="836" t="n">
        <v>36.6909090909091</v>
      </c>
      <c r="AO180" s="836" t="n">
        <v>36.6909090909091</v>
      </c>
      <c r="AP180" s="836" t="n">
        <v>36.6909090909091</v>
      </c>
      <c r="AQ180" s="836" t="n">
        <v>36.6909090909091</v>
      </c>
      <c r="AR180" s="836" t="n">
        <v>36.6909090909091</v>
      </c>
      <c r="AS180" s="836" t="n">
        <v>36.6909090909091</v>
      </c>
      <c r="AT180" s="836" t="n">
        <v>36.6909090909091</v>
      </c>
      <c r="AU180" s="836" t="n">
        <v>36.6909090909091</v>
      </c>
      <c r="AV180" s="836" t="n">
        <v>36.6909090909091</v>
      </c>
      <c r="AW180" s="836" t="n">
        <v>36.6909090909091</v>
      </c>
      <c r="AX180" s="836" t="n">
        <v>36.6909090909091</v>
      </c>
      <c r="AY180" s="836" t="n">
        <v>36.6909090909091</v>
      </c>
      <c r="AZ180" s="836" t="n">
        <v>36.6909090909091</v>
      </c>
      <c r="BA180" s="836" t="n">
        <v>36.6909090909091</v>
      </c>
      <c r="BB180" s="836" t="n">
        <v>36.6909090909091</v>
      </c>
      <c r="BC180" s="836" t="n">
        <v>36.6909090909091</v>
      </c>
      <c r="BD180" s="836" t="n">
        <v>36.6909090909091</v>
      </c>
      <c r="BE180" s="836" t="n">
        <v>36.6909090909091</v>
      </c>
      <c r="BF180" s="836" t="n">
        <v>36.6909090909091</v>
      </c>
      <c r="BG180" s="836" t="n">
        <v>36.6909090909091</v>
      </c>
      <c r="BH180" s="836" t="n">
        <v>36.6909090909091</v>
      </c>
      <c r="BI180" s="836" t="n">
        <v>36.6909090909091</v>
      </c>
      <c r="BJ180" s="836" t="n">
        <v>36.6909090909091</v>
      </c>
      <c r="BK180" s="836" t="n">
        <v>36.6909090909091</v>
      </c>
      <c r="BL180" s="836" t="n">
        <v>36.6909090909091</v>
      </c>
    </row>
    <row r="183" customFormat="false" ht="13.2" hidden="false" customHeight="false" outlineLevel="0" collapsed="false">
      <c r="A183" s="837" t="s">
        <v>1218</v>
      </c>
      <c r="B183" s="837" t="n">
        <v>1</v>
      </c>
      <c r="C183" s="837" t="n">
        <v>2</v>
      </c>
      <c r="D183" s="837" t="n">
        <v>3</v>
      </c>
      <c r="E183" s="837" t="n">
        <v>4</v>
      </c>
      <c r="F183" s="837" t="n">
        <v>5</v>
      </c>
      <c r="G183" s="837" t="n">
        <v>6</v>
      </c>
      <c r="H183" s="837" t="n">
        <v>7</v>
      </c>
      <c r="I183" s="837" t="n">
        <v>8</v>
      </c>
      <c r="J183" s="837" t="n">
        <v>9</v>
      </c>
      <c r="K183" s="837" t="n">
        <v>10</v>
      </c>
      <c r="L183" s="837" t="n">
        <v>11</v>
      </c>
      <c r="M183" s="837" t="n">
        <v>12</v>
      </c>
      <c r="N183" s="837" t="n">
        <v>13</v>
      </c>
      <c r="O183" s="837" t="n">
        <v>14</v>
      </c>
      <c r="P183" s="837" t="n">
        <v>15</v>
      </c>
      <c r="Q183" s="837" t="n">
        <v>16</v>
      </c>
      <c r="R183" s="837" t="n">
        <v>17</v>
      </c>
      <c r="S183" s="837" t="n">
        <v>18</v>
      </c>
      <c r="T183" s="837" t="n">
        <v>19</v>
      </c>
      <c r="U183" s="837" t="n">
        <v>20</v>
      </c>
      <c r="V183" s="837" t="n">
        <v>21</v>
      </c>
      <c r="W183" s="837" t="n">
        <v>22</v>
      </c>
      <c r="X183" s="837" t="n">
        <v>23</v>
      </c>
      <c r="Y183" s="837" t="n">
        <v>24</v>
      </c>
      <c r="Z183" s="837" t="n">
        <v>25</v>
      </c>
      <c r="AA183" s="837" t="n">
        <v>26</v>
      </c>
      <c r="AB183" s="837" t="n">
        <v>27</v>
      </c>
      <c r="AC183" s="837" t="n">
        <v>28</v>
      </c>
      <c r="AD183" s="837" t="n">
        <v>29</v>
      </c>
      <c r="AE183" s="837" t="n">
        <v>30</v>
      </c>
      <c r="AH183" s="837" t="s">
        <v>1218</v>
      </c>
      <c r="AI183" s="837" t="n">
        <v>1</v>
      </c>
      <c r="AJ183" s="837" t="n">
        <v>2</v>
      </c>
      <c r="AK183" s="837" t="n">
        <v>3</v>
      </c>
      <c r="AL183" s="837" t="n">
        <v>4</v>
      </c>
      <c r="AM183" s="837" t="n">
        <v>5</v>
      </c>
      <c r="AN183" s="837" t="n">
        <v>6</v>
      </c>
      <c r="AO183" s="837" t="n">
        <v>7</v>
      </c>
      <c r="AP183" s="837" t="n">
        <v>8</v>
      </c>
      <c r="AQ183" s="837" t="n">
        <v>9</v>
      </c>
      <c r="AR183" s="837" t="n">
        <v>10</v>
      </c>
      <c r="AS183" s="837" t="n">
        <v>11</v>
      </c>
      <c r="AT183" s="837" t="n">
        <v>12</v>
      </c>
      <c r="AU183" s="837" t="n">
        <v>13</v>
      </c>
      <c r="AV183" s="837" t="n">
        <v>14</v>
      </c>
      <c r="AW183" s="837" t="n">
        <v>15</v>
      </c>
      <c r="AX183" s="837" t="n">
        <v>16</v>
      </c>
      <c r="AY183" s="837" t="n">
        <v>17</v>
      </c>
      <c r="AZ183" s="837" t="n">
        <v>18</v>
      </c>
      <c r="BA183" s="837" t="n">
        <v>19</v>
      </c>
      <c r="BB183" s="837" t="n">
        <v>20</v>
      </c>
      <c r="BC183" s="837" t="n">
        <v>21</v>
      </c>
      <c r="BD183" s="837" t="n">
        <v>22</v>
      </c>
      <c r="BE183" s="837" t="n">
        <v>23</v>
      </c>
      <c r="BF183" s="837" t="n">
        <v>24</v>
      </c>
      <c r="BG183" s="837" t="n">
        <v>25</v>
      </c>
      <c r="BH183" s="837" t="n">
        <v>26</v>
      </c>
      <c r="BI183" s="837" t="n">
        <v>27</v>
      </c>
      <c r="BJ183" s="837" t="n">
        <v>28</v>
      </c>
      <c r="BK183" s="837" t="n">
        <v>29</v>
      </c>
      <c r="BL183" s="837" t="n">
        <v>30</v>
      </c>
    </row>
    <row r="184" customFormat="false" ht="13.2" hidden="false" customHeight="false" outlineLevel="0" collapsed="false">
      <c r="A184" s="825" t="n">
        <v>0</v>
      </c>
      <c r="B184" s="826" t="n">
        <v>0</v>
      </c>
      <c r="C184" s="826" t="n">
        <v>0</v>
      </c>
      <c r="D184" s="826" t="n">
        <v>0</v>
      </c>
      <c r="E184" s="826" t="n">
        <v>0</v>
      </c>
      <c r="F184" s="826" t="n">
        <v>0</v>
      </c>
      <c r="G184" s="826" t="n">
        <v>0</v>
      </c>
      <c r="H184" s="826" t="n">
        <v>0</v>
      </c>
      <c r="I184" s="826" t="n">
        <v>0</v>
      </c>
      <c r="J184" s="826" t="n">
        <v>0</v>
      </c>
      <c r="K184" s="826" t="n">
        <v>0</v>
      </c>
      <c r="L184" s="826" t="n">
        <v>0</v>
      </c>
      <c r="M184" s="826" t="n">
        <v>0</v>
      </c>
      <c r="N184" s="826" t="n">
        <v>0</v>
      </c>
      <c r="O184" s="826" t="n">
        <v>0</v>
      </c>
      <c r="P184" s="826" t="n">
        <v>0</v>
      </c>
      <c r="Q184" s="826" t="n">
        <v>0</v>
      </c>
      <c r="R184" s="826" t="n">
        <v>0</v>
      </c>
      <c r="S184" s="826" t="n">
        <v>0</v>
      </c>
      <c r="T184" s="826" t="n">
        <v>0</v>
      </c>
      <c r="U184" s="826" t="n">
        <v>0</v>
      </c>
      <c r="V184" s="826" t="n">
        <v>0</v>
      </c>
      <c r="W184" s="826" t="n">
        <v>0</v>
      </c>
      <c r="X184" s="826" t="n">
        <v>0</v>
      </c>
      <c r="Y184" s="826" t="n">
        <v>0</v>
      </c>
      <c r="Z184" s="826" t="n">
        <v>0</v>
      </c>
      <c r="AA184" s="826" t="n">
        <v>0</v>
      </c>
      <c r="AB184" s="826" t="n">
        <v>0</v>
      </c>
      <c r="AC184" s="826" t="n">
        <v>0</v>
      </c>
      <c r="AD184" s="826" t="n">
        <v>0</v>
      </c>
      <c r="AE184" s="826" t="n">
        <v>0</v>
      </c>
      <c r="AH184" s="825" t="n">
        <v>0</v>
      </c>
      <c r="AI184" s="826" t="n">
        <v>0</v>
      </c>
      <c r="AJ184" s="826" t="n">
        <v>0</v>
      </c>
      <c r="AK184" s="826" t="n">
        <v>0</v>
      </c>
      <c r="AL184" s="826" t="n">
        <v>0</v>
      </c>
      <c r="AM184" s="826" t="n">
        <v>0</v>
      </c>
      <c r="AN184" s="826" t="n">
        <v>0</v>
      </c>
      <c r="AO184" s="826" t="n">
        <v>0</v>
      </c>
      <c r="AP184" s="826" t="n">
        <v>0</v>
      </c>
      <c r="AQ184" s="826" t="n">
        <v>0</v>
      </c>
      <c r="AR184" s="826" t="n">
        <v>0</v>
      </c>
      <c r="AS184" s="826" t="n">
        <v>0</v>
      </c>
      <c r="AT184" s="826" t="n">
        <v>0</v>
      </c>
      <c r="AU184" s="826" t="n">
        <v>0</v>
      </c>
      <c r="AV184" s="826" t="n">
        <v>0</v>
      </c>
      <c r="AW184" s="826" t="n">
        <v>0</v>
      </c>
      <c r="AX184" s="826" t="n">
        <v>0</v>
      </c>
      <c r="AY184" s="826" t="n">
        <v>0</v>
      </c>
      <c r="AZ184" s="826" t="n">
        <v>0</v>
      </c>
      <c r="BA184" s="826" t="n">
        <v>0</v>
      </c>
      <c r="BB184" s="826" t="n">
        <v>0</v>
      </c>
      <c r="BC184" s="826" t="n">
        <v>0</v>
      </c>
      <c r="BD184" s="826" t="n">
        <v>0</v>
      </c>
      <c r="BE184" s="826" t="n">
        <v>0</v>
      </c>
      <c r="BF184" s="826" t="n">
        <v>0</v>
      </c>
      <c r="BG184" s="826" t="n">
        <v>0</v>
      </c>
      <c r="BH184" s="826" t="n">
        <v>0</v>
      </c>
      <c r="BI184" s="826" t="n">
        <v>0</v>
      </c>
      <c r="BJ184" s="826" t="n">
        <v>0</v>
      </c>
      <c r="BK184" s="826" t="n">
        <v>0</v>
      </c>
      <c r="BL184" s="826" t="n">
        <v>0</v>
      </c>
    </row>
    <row r="185" customFormat="false" ht="13.2" hidden="false" customHeight="false" outlineLevel="0" collapsed="false">
      <c r="A185" s="825" t="n">
        <v>1</v>
      </c>
      <c r="B185" s="826" t="n">
        <v>7.49593588144116</v>
      </c>
      <c r="C185" s="826" t="n">
        <v>7.59914558995879</v>
      </c>
      <c r="D185" s="826" t="n">
        <v>7.70248761861555</v>
      </c>
      <c r="E185" s="826" t="n">
        <v>7.80569732713319</v>
      </c>
      <c r="F185" s="826" t="n">
        <v>7.9087747155117</v>
      </c>
      <c r="G185" s="826" t="n">
        <v>8.01211674416846</v>
      </c>
      <c r="H185" s="826" t="n">
        <v>8.1153264526861</v>
      </c>
      <c r="I185" s="826" t="n">
        <v>8.21853616120374</v>
      </c>
      <c r="J185" s="826" t="n">
        <v>8.3218781898605</v>
      </c>
      <c r="K185" s="826" t="n">
        <v>8.42508789837813</v>
      </c>
      <c r="L185" s="826" t="n">
        <v>8.52842992703489</v>
      </c>
      <c r="M185" s="826" t="n">
        <v>8.63163963555253</v>
      </c>
      <c r="N185" s="826" t="n">
        <v>8.73484934407017</v>
      </c>
      <c r="O185" s="826" t="n">
        <v>8.83819137272693</v>
      </c>
      <c r="P185" s="826" t="n">
        <v>8.94140108124457</v>
      </c>
      <c r="Q185" s="826" t="n">
        <v>9.0446107897622</v>
      </c>
      <c r="R185" s="826" t="n">
        <v>9.14861441911459</v>
      </c>
      <c r="S185" s="826" t="n">
        <v>9.2538089297191</v>
      </c>
      <c r="T185" s="826" t="n">
        <v>9.36019432157574</v>
      </c>
      <c r="U185" s="826" t="n">
        <v>9.46790291482364</v>
      </c>
      <c r="V185" s="826" t="n">
        <v>9.57667006918453</v>
      </c>
      <c r="W185" s="826" t="n">
        <v>9.6868927450758</v>
      </c>
      <c r="X185" s="826" t="n">
        <v>9.7983063022192</v>
      </c>
      <c r="Y185" s="826" t="n">
        <v>9.9113077010321</v>
      </c>
      <c r="Z185" s="826" t="n">
        <v>10.0252353408189</v>
      </c>
      <c r="AA185" s="826" t="n">
        <v>10.1403538618578</v>
      </c>
      <c r="AB185" s="826" t="n">
        <v>10.2571925447053</v>
      </c>
      <c r="AC185" s="826" t="n">
        <v>10.3750897886658</v>
      </c>
      <c r="AD185" s="826" t="n">
        <v>10.4945748742959</v>
      </c>
      <c r="AE185" s="826" t="n">
        <v>10.6153831613172</v>
      </c>
      <c r="AH185" s="825" t="n">
        <v>1</v>
      </c>
      <c r="AI185" s="826" t="n">
        <v>7.49593588144116</v>
      </c>
      <c r="AJ185" s="826" t="n">
        <v>7.59914558995879</v>
      </c>
      <c r="AK185" s="826" t="n">
        <v>7.70248761861555</v>
      </c>
      <c r="AL185" s="826" t="n">
        <v>7.80569732713319</v>
      </c>
      <c r="AM185" s="826" t="n">
        <v>7.9087747155117</v>
      </c>
      <c r="AN185" s="826" t="n">
        <v>8.01211674416846</v>
      </c>
      <c r="AO185" s="826" t="n">
        <v>8.1153264526861</v>
      </c>
      <c r="AP185" s="826" t="n">
        <v>8.21853616120374</v>
      </c>
      <c r="AQ185" s="826" t="n">
        <v>8.3218781898605</v>
      </c>
      <c r="AR185" s="826" t="n">
        <v>8.42508789837813</v>
      </c>
      <c r="AS185" s="826" t="n">
        <v>8.52842992703489</v>
      </c>
      <c r="AT185" s="826" t="n">
        <v>8.63163963555253</v>
      </c>
      <c r="AU185" s="826" t="n">
        <v>8.73484934407017</v>
      </c>
      <c r="AV185" s="826" t="n">
        <v>8.83819137272693</v>
      </c>
      <c r="AW185" s="826" t="n">
        <v>8.94140108124457</v>
      </c>
      <c r="AX185" s="826" t="n">
        <v>9.0446107897622</v>
      </c>
      <c r="AY185" s="826" t="n">
        <v>9.14861441911459</v>
      </c>
      <c r="AZ185" s="826" t="n">
        <v>9.2538089297191</v>
      </c>
      <c r="BA185" s="826" t="n">
        <v>9.36019432157574</v>
      </c>
      <c r="BB185" s="826" t="n">
        <v>9.46790291482364</v>
      </c>
      <c r="BC185" s="826" t="n">
        <v>9.57667006918453</v>
      </c>
      <c r="BD185" s="826" t="n">
        <v>9.6868927450758</v>
      </c>
      <c r="BE185" s="826" t="n">
        <v>9.7983063022192</v>
      </c>
      <c r="BF185" s="826" t="n">
        <v>9.9113077010321</v>
      </c>
      <c r="BG185" s="826" t="n">
        <v>10.0252353408189</v>
      </c>
      <c r="BH185" s="826" t="n">
        <v>10.1403538618578</v>
      </c>
      <c r="BI185" s="826" t="n">
        <v>10.2571925447053</v>
      </c>
      <c r="BJ185" s="826" t="n">
        <v>10.3750897886658</v>
      </c>
      <c r="BK185" s="826" t="n">
        <v>10.4945748742959</v>
      </c>
      <c r="BL185" s="826" t="n">
        <v>10.6153831613172</v>
      </c>
    </row>
    <row r="186" customFormat="false" ht="13.2" hidden="false" customHeight="false" outlineLevel="0" collapsed="false">
      <c r="A186" s="825" t="n">
        <v>2</v>
      </c>
      <c r="B186" s="826" t="n">
        <v>10.7084798306302</v>
      </c>
      <c r="C186" s="826" t="n">
        <v>10.8559222713697</v>
      </c>
      <c r="D186" s="826" t="n">
        <v>11.0035537408794</v>
      </c>
      <c r="E186" s="826" t="n">
        <v>11.1509961816188</v>
      </c>
      <c r="F186" s="826" t="n">
        <v>11.2982495935881</v>
      </c>
      <c r="G186" s="826" t="n">
        <v>11.4458810630978</v>
      </c>
      <c r="H186" s="826" t="n">
        <v>11.5933235038373</v>
      </c>
      <c r="I186" s="826" t="n">
        <v>11.7407659445768</v>
      </c>
      <c r="J186" s="826" t="n">
        <v>11.8883974140864</v>
      </c>
      <c r="K186" s="826" t="n">
        <v>12.0358398548259</v>
      </c>
      <c r="L186" s="826" t="n">
        <v>12.1834713243356</v>
      </c>
      <c r="M186" s="826" t="n">
        <v>12.330913765075</v>
      </c>
      <c r="N186" s="826" t="n">
        <v>12.4783562058145</v>
      </c>
      <c r="O186" s="826" t="n">
        <v>12.6259876753242</v>
      </c>
      <c r="P186" s="826" t="n">
        <v>12.7734301160637</v>
      </c>
      <c r="Q186" s="826" t="n">
        <v>12.9208725568031</v>
      </c>
      <c r="R186" s="826" t="n">
        <v>13.0694491701637</v>
      </c>
      <c r="S186" s="826" t="n">
        <v>13.2197270424559</v>
      </c>
      <c r="T186" s="826" t="n">
        <v>13.3717061736796</v>
      </c>
      <c r="U186" s="826" t="n">
        <v>13.5255755926052</v>
      </c>
      <c r="V186" s="826" t="n">
        <v>13.6809572416922</v>
      </c>
      <c r="W186" s="826" t="n">
        <v>13.8384182072511</v>
      </c>
      <c r="X186" s="826" t="n">
        <v>13.9975804317417</v>
      </c>
      <c r="Y186" s="826" t="n">
        <v>14.1590110014744</v>
      </c>
      <c r="Z186" s="826" t="n">
        <v>14.3217647725984</v>
      </c>
      <c r="AA186" s="826" t="n">
        <v>14.486219802654</v>
      </c>
      <c r="AB186" s="826" t="n">
        <v>14.6531322067219</v>
      </c>
      <c r="AC186" s="826" t="n">
        <v>14.8215568409512</v>
      </c>
      <c r="AD186" s="826" t="n">
        <v>14.9922498204227</v>
      </c>
      <c r="AE186" s="826" t="n">
        <v>15.1648330875959</v>
      </c>
      <c r="AH186" s="825" t="n">
        <v>2</v>
      </c>
      <c r="AI186" s="826" t="n">
        <v>10.7084798306302</v>
      </c>
      <c r="AJ186" s="826" t="n">
        <v>10.8559222713697</v>
      </c>
      <c r="AK186" s="826" t="n">
        <v>11.0035537408794</v>
      </c>
      <c r="AL186" s="826" t="n">
        <v>11.1509961816188</v>
      </c>
      <c r="AM186" s="826" t="n">
        <v>11.2982495935881</v>
      </c>
      <c r="AN186" s="826" t="n">
        <v>11.4458810630978</v>
      </c>
      <c r="AO186" s="826" t="n">
        <v>11.5933235038373</v>
      </c>
      <c r="AP186" s="826" t="n">
        <v>11.7407659445768</v>
      </c>
      <c r="AQ186" s="826" t="n">
        <v>11.8883974140864</v>
      </c>
      <c r="AR186" s="826" t="n">
        <v>12.0358398548259</v>
      </c>
      <c r="AS186" s="826" t="n">
        <v>12.1834713243356</v>
      </c>
      <c r="AT186" s="826" t="n">
        <v>12.330913765075</v>
      </c>
      <c r="AU186" s="826" t="n">
        <v>12.4783562058145</v>
      </c>
      <c r="AV186" s="826" t="n">
        <v>12.6259876753242</v>
      </c>
      <c r="AW186" s="826" t="n">
        <v>12.7734301160637</v>
      </c>
      <c r="AX186" s="826" t="n">
        <v>12.9208725568031</v>
      </c>
      <c r="AY186" s="826" t="n">
        <v>13.0694491701637</v>
      </c>
      <c r="AZ186" s="826" t="n">
        <v>13.2197270424559</v>
      </c>
      <c r="BA186" s="826" t="n">
        <v>13.3717061736796</v>
      </c>
      <c r="BB186" s="826" t="n">
        <v>13.5255755926052</v>
      </c>
      <c r="BC186" s="826" t="n">
        <v>13.6809572416922</v>
      </c>
      <c r="BD186" s="826" t="n">
        <v>13.8384182072511</v>
      </c>
      <c r="BE186" s="826" t="n">
        <v>13.9975804317417</v>
      </c>
      <c r="BF186" s="826" t="n">
        <v>14.1590110014744</v>
      </c>
      <c r="BG186" s="826" t="n">
        <v>14.3217647725984</v>
      </c>
      <c r="BH186" s="826" t="n">
        <v>14.486219802654</v>
      </c>
      <c r="BI186" s="826" t="n">
        <v>14.6531322067219</v>
      </c>
      <c r="BJ186" s="826" t="n">
        <v>14.8215568409512</v>
      </c>
      <c r="BK186" s="826" t="n">
        <v>14.9922498204227</v>
      </c>
      <c r="BL186" s="826" t="n">
        <v>15.1648330875959</v>
      </c>
    </row>
    <row r="187" customFormat="false" ht="13.2" hidden="false" customHeight="false" outlineLevel="0" collapsed="false">
      <c r="A187" s="825" t="n">
        <v>3</v>
      </c>
      <c r="B187" s="826" t="n">
        <v>9.6376318475672</v>
      </c>
      <c r="C187" s="826" t="n">
        <v>9.77033004423273</v>
      </c>
      <c r="D187" s="826" t="n">
        <v>9.90319836679143</v>
      </c>
      <c r="E187" s="826" t="n">
        <v>10.035896563457</v>
      </c>
      <c r="F187" s="826" t="n">
        <v>10.1684246342293</v>
      </c>
      <c r="G187" s="826" t="n">
        <v>10.301292956788</v>
      </c>
      <c r="H187" s="826" t="n">
        <v>10.4339911534536</v>
      </c>
      <c r="I187" s="826" t="n">
        <v>10.5666893501191</v>
      </c>
      <c r="J187" s="826" t="n">
        <v>10.6995576726778</v>
      </c>
      <c r="K187" s="826" t="n">
        <v>10.8322558693433</v>
      </c>
      <c r="L187" s="826" t="n">
        <v>10.965124191902</v>
      </c>
      <c r="M187" s="826" t="n">
        <v>11.0978223885675</v>
      </c>
      <c r="N187" s="826" t="n">
        <v>11.2305205852331</v>
      </c>
      <c r="O187" s="826" t="n">
        <v>11.3633889077918</v>
      </c>
      <c r="P187" s="826" t="n">
        <v>11.4960871044573</v>
      </c>
      <c r="Q187" s="826" t="n">
        <v>11.6287853011228</v>
      </c>
      <c r="R187" s="826" t="n">
        <v>11.7625042531473</v>
      </c>
      <c r="S187" s="826" t="n">
        <v>11.8977543382103</v>
      </c>
      <c r="T187" s="826" t="n">
        <v>12.0345355563117</v>
      </c>
      <c r="U187" s="826" t="n">
        <v>12.1730180333447</v>
      </c>
      <c r="V187" s="826" t="n">
        <v>12.312861517523</v>
      </c>
      <c r="W187" s="826" t="n">
        <v>12.454576386526</v>
      </c>
      <c r="X187" s="826" t="n">
        <v>12.5978223885675</v>
      </c>
      <c r="Y187" s="826" t="n">
        <v>12.743109901327</v>
      </c>
      <c r="Z187" s="826" t="n">
        <v>12.8895882953386</v>
      </c>
      <c r="AA187" s="826" t="n">
        <v>13.0375978223886</v>
      </c>
      <c r="AB187" s="826" t="n">
        <v>13.1878189860497</v>
      </c>
      <c r="AC187" s="826" t="n">
        <v>13.3394011568561</v>
      </c>
      <c r="AD187" s="826" t="n">
        <v>13.4930248383804</v>
      </c>
      <c r="AE187" s="826" t="n">
        <v>13.6483497788363</v>
      </c>
      <c r="AH187" s="825" t="n">
        <v>3</v>
      </c>
      <c r="AI187" s="826" t="n">
        <v>9.6376318475672</v>
      </c>
      <c r="AJ187" s="826" t="n">
        <v>9.77033004423273</v>
      </c>
      <c r="AK187" s="826" t="n">
        <v>9.90319836679143</v>
      </c>
      <c r="AL187" s="826" t="n">
        <v>10.035896563457</v>
      </c>
      <c r="AM187" s="826" t="n">
        <v>10.1684246342293</v>
      </c>
      <c r="AN187" s="826" t="n">
        <v>10.301292956788</v>
      </c>
      <c r="AO187" s="826" t="n">
        <v>10.4339911534536</v>
      </c>
      <c r="AP187" s="826" t="n">
        <v>10.5666893501191</v>
      </c>
      <c r="AQ187" s="826" t="n">
        <v>10.6995576726778</v>
      </c>
      <c r="AR187" s="826" t="n">
        <v>10.8322558693433</v>
      </c>
      <c r="AS187" s="826" t="n">
        <v>10.965124191902</v>
      </c>
      <c r="AT187" s="826" t="n">
        <v>11.0978223885675</v>
      </c>
      <c r="AU187" s="826" t="n">
        <v>11.2305205852331</v>
      </c>
      <c r="AV187" s="826" t="n">
        <v>11.3633889077918</v>
      </c>
      <c r="AW187" s="826" t="n">
        <v>11.4960871044573</v>
      </c>
      <c r="AX187" s="826" t="n">
        <v>11.6287853011228</v>
      </c>
      <c r="AY187" s="826" t="n">
        <v>11.7625042531473</v>
      </c>
      <c r="AZ187" s="826" t="n">
        <v>11.8977543382103</v>
      </c>
      <c r="BA187" s="826" t="n">
        <v>12.0345355563117</v>
      </c>
      <c r="BB187" s="826" t="n">
        <v>12.1730180333447</v>
      </c>
      <c r="BC187" s="826" t="n">
        <v>12.312861517523</v>
      </c>
      <c r="BD187" s="826" t="n">
        <v>12.454576386526</v>
      </c>
      <c r="BE187" s="826" t="n">
        <v>12.5978223885675</v>
      </c>
      <c r="BF187" s="826" t="n">
        <v>12.743109901327</v>
      </c>
      <c r="BG187" s="826" t="n">
        <v>12.8895882953386</v>
      </c>
      <c r="BH187" s="826" t="n">
        <v>13.0375978223886</v>
      </c>
      <c r="BI187" s="826" t="n">
        <v>13.1878189860497</v>
      </c>
      <c r="BJ187" s="826" t="n">
        <v>13.3394011568561</v>
      </c>
      <c r="BK187" s="826" t="n">
        <v>13.4930248383804</v>
      </c>
      <c r="BL187" s="826" t="n">
        <v>13.6483497788363</v>
      </c>
    </row>
    <row r="188" customFormat="false" ht="13.2" hidden="false" customHeight="false" outlineLevel="0" collapsed="false">
      <c r="A188" s="825" t="n">
        <v>4</v>
      </c>
      <c r="B188" s="826" t="n">
        <v>29.9837435257646</v>
      </c>
      <c r="C188" s="826" t="n">
        <v>30.3965823598352</v>
      </c>
      <c r="D188" s="826" t="n">
        <v>30.8099504744622</v>
      </c>
      <c r="E188" s="826" t="n">
        <v>31.2227893085328</v>
      </c>
      <c r="F188" s="826" t="n">
        <v>31.6350988620468</v>
      </c>
      <c r="G188" s="826" t="n">
        <v>32.0484669766738</v>
      </c>
      <c r="H188" s="826" t="n">
        <v>32.4613058107444</v>
      </c>
      <c r="I188" s="826" t="n">
        <v>32.8741446448149</v>
      </c>
      <c r="J188" s="826" t="n">
        <v>33.287512759442</v>
      </c>
      <c r="K188" s="826" t="n">
        <v>33.7003515935125</v>
      </c>
      <c r="L188" s="826" t="n">
        <v>34.1137197081396</v>
      </c>
      <c r="M188" s="826" t="n">
        <v>34.5265585422101</v>
      </c>
      <c r="N188" s="826" t="n">
        <v>34.9393973762807</v>
      </c>
      <c r="O188" s="826" t="n">
        <v>35.3527654909077</v>
      </c>
      <c r="P188" s="826" t="n">
        <v>35.7656043249783</v>
      </c>
      <c r="Q188" s="826" t="n">
        <v>36.1784431590488</v>
      </c>
      <c r="R188" s="826" t="n">
        <v>36.5944576764584</v>
      </c>
      <c r="S188" s="826" t="n">
        <v>37.0152357188764</v>
      </c>
      <c r="T188" s="826" t="n">
        <v>37.440777286303</v>
      </c>
      <c r="U188" s="826" t="n">
        <v>37.8716116592945</v>
      </c>
      <c r="V188" s="826" t="n">
        <v>38.3066802767381</v>
      </c>
      <c r="W188" s="826" t="n">
        <v>38.7475709803032</v>
      </c>
      <c r="X188" s="826" t="n">
        <v>39.1932252088768</v>
      </c>
      <c r="Y188" s="826" t="n">
        <v>39.6452308041284</v>
      </c>
      <c r="Z188" s="826" t="n">
        <v>40.1009413632755</v>
      </c>
      <c r="AA188" s="826" t="n">
        <v>40.5614154474311</v>
      </c>
      <c r="AB188" s="826" t="n">
        <v>41.0287701788212</v>
      </c>
      <c r="AC188" s="826" t="n">
        <v>41.5003591546633</v>
      </c>
      <c r="AD188" s="826" t="n">
        <v>41.9782994971835</v>
      </c>
      <c r="AE188" s="826" t="n">
        <v>42.4615326452686</v>
      </c>
      <c r="AH188" s="825" t="n">
        <v>4</v>
      </c>
      <c r="AI188" s="826" t="n">
        <v>29.9837435257646</v>
      </c>
      <c r="AJ188" s="826" t="n">
        <v>30.3965823598352</v>
      </c>
      <c r="AK188" s="826" t="n">
        <v>30.8099504744622</v>
      </c>
      <c r="AL188" s="826" t="n">
        <v>31.2227893085328</v>
      </c>
      <c r="AM188" s="826" t="n">
        <v>31.6350988620468</v>
      </c>
      <c r="AN188" s="826" t="n">
        <v>32.0484669766738</v>
      </c>
      <c r="AO188" s="826" t="n">
        <v>32.4613058107444</v>
      </c>
      <c r="AP188" s="826" t="n">
        <v>32.8741446448149</v>
      </c>
      <c r="AQ188" s="826" t="n">
        <v>33.287512759442</v>
      </c>
      <c r="AR188" s="826" t="n">
        <v>33.7003515935125</v>
      </c>
      <c r="AS188" s="826" t="n">
        <v>34.1137197081396</v>
      </c>
      <c r="AT188" s="826" t="n">
        <v>34.5265585422101</v>
      </c>
      <c r="AU188" s="826" t="n">
        <v>34.9393973762807</v>
      </c>
      <c r="AV188" s="826" t="n">
        <v>35.3527654909077</v>
      </c>
      <c r="AW188" s="826" t="n">
        <v>35.7656043249783</v>
      </c>
      <c r="AX188" s="826" t="n">
        <v>36.1784431590488</v>
      </c>
      <c r="AY188" s="826" t="n">
        <v>36.5944576764584</v>
      </c>
      <c r="AZ188" s="826" t="n">
        <v>37.0152357188764</v>
      </c>
      <c r="BA188" s="826" t="n">
        <v>37.440777286303</v>
      </c>
      <c r="BB188" s="826" t="n">
        <v>37.8716116592945</v>
      </c>
      <c r="BC188" s="826" t="n">
        <v>38.3066802767381</v>
      </c>
      <c r="BD188" s="826" t="n">
        <v>38.7475709803032</v>
      </c>
      <c r="BE188" s="826" t="n">
        <v>39.1932252088768</v>
      </c>
      <c r="BF188" s="826" t="n">
        <v>39.6452308041284</v>
      </c>
      <c r="BG188" s="826" t="n">
        <v>40.1009413632755</v>
      </c>
      <c r="BH188" s="826" t="n">
        <v>40.5614154474311</v>
      </c>
      <c r="BI188" s="826" t="n">
        <v>41.0287701788212</v>
      </c>
      <c r="BJ188" s="826" t="n">
        <v>41.5003591546633</v>
      </c>
      <c r="BK188" s="826" t="n">
        <v>41.9782994971835</v>
      </c>
      <c r="BL188" s="826" t="n">
        <v>42.4615326452686</v>
      </c>
    </row>
    <row r="189" customFormat="false" ht="13.2" hidden="false" customHeight="false" outlineLevel="0" collapsed="false">
      <c r="A189" s="825" t="n">
        <v>5</v>
      </c>
      <c r="B189" s="826" t="n">
        <v>16.0627197459453</v>
      </c>
      <c r="C189" s="826" t="n">
        <v>16.2838834070546</v>
      </c>
      <c r="D189" s="826" t="n">
        <v>16.505330611319</v>
      </c>
      <c r="E189" s="826" t="n">
        <v>16.7264942724283</v>
      </c>
      <c r="F189" s="826" t="n">
        <v>16.9473743903822</v>
      </c>
      <c r="G189" s="826" t="n">
        <v>17.1688215946467</v>
      </c>
      <c r="H189" s="826" t="n">
        <v>17.3899852557559</v>
      </c>
      <c r="I189" s="826" t="n">
        <v>17.6111489168651</v>
      </c>
      <c r="J189" s="826" t="n">
        <v>17.8325961211296</v>
      </c>
      <c r="K189" s="826" t="n">
        <v>18.0537597822389</v>
      </c>
      <c r="L189" s="826" t="n">
        <v>18.2752069865033</v>
      </c>
      <c r="M189" s="826" t="n">
        <v>18.4963706476126</v>
      </c>
      <c r="N189" s="826" t="n">
        <v>18.7175343087218</v>
      </c>
      <c r="O189" s="826" t="n">
        <v>18.9389815129863</v>
      </c>
      <c r="P189" s="826" t="n">
        <v>19.1601451740955</v>
      </c>
      <c r="Q189" s="826" t="n">
        <v>19.3813088352047</v>
      </c>
      <c r="R189" s="826" t="n">
        <v>19.6041737552455</v>
      </c>
      <c r="S189" s="826" t="n">
        <v>19.8295905636838</v>
      </c>
      <c r="T189" s="826" t="n">
        <v>20.0575592605194</v>
      </c>
      <c r="U189" s="826" t="n">
        <v>20.2883633889078</v>
      </c>
      <c r="V189" s="826" t="n">
        <v>20.5214358625383</v>
      </c>
      <c r="W189" s="826" t="n">
        <v>20.7576273108767</v>
      </c>
      <c r="X189" s="826" t="n">
        <v>20.9963706476126</v>
      </c>
      <c r="Y189" s="826" t="n">
        <v>21.2385165022116</v>
      </c>
      <c r="Z189" s="826" t="n">
        <v>21.4826471588976</v>
      </c>
      <c r="AA189" s="826" t="n">
        <v>21.7293297039809</v>
      </c>
      <c r="AB189" s="826" t="n">
        <v>21.9796983100828</v>
      </c>
      <c r="AC189" s="826" t="n">
        <v>22.2323352614268</v>
      </c>
      <c r="AD189" s="826" t="n">
        <v>22.488374730634</v>
      </c>
      <c r="AE189" s="826" t="n">
        <v>22.7472496313939</v>
      </c>
      <c r="AH189" s="825" t="n">
        <v>5</v>
      </c>
      <c r="AI189" s="826" t="n">
        <v>16.0627197459453</v>
      </c>
      <c r="AJ189" s="826" t="n">
        <v>16.2838834070546</v>
      </c>
      <c r="AK189" s="826" t="n">
        <v>16.505330611319</v>
      </c>
      <c r="AL189" s="826" t="n">
        <v>16.7264942724283</v>
      </c>
      <c r="AM189" s="826" t="n">
        <v>16.9473743903822</v>
      </c>
      <c r="AN189" s="826" t="n">
        <v>17.1688215946467</v>
      </c>
      <c r="AO189" s="826" t="n">
        <v>17.3899852557559</v>
      </c>
      <c r="AP189" s="826" t="n">
        <v>17.6111489168651</v>
      </c>
      <c r="AQ189" s="826" t="n">
        <v>17.8325961211296</v>
      </c>
      <c r="AR189" s="826" t="n">
        <v>18.0537597822389</v>
      </c>
      <c r="AS189" s="826" t="n">
        <v>18.2752069865033</v>
      </c>
      <c r="AT189" s="826" t="n">
        <v>18.4963706476126</v>
      </c>
      <c r="AU189" s="826" t="n">
        <v>18.7175343087218</v>
      </c>
      <c r="AV189" s="826" t="n">
        <v>18.9389815129863</v>
      </c>
      <c r="AW189" s="826" t="n">
        <v>19.1601451740955</v>
      </c>
      <c r="AX189" s="826" t="n">
        <v>19.3813088352047</v>
      </c>
      <c r="AY189" s="826" t="n">
        <v>19.6041737552455</v>
      </c>
      <c r="AZ189" s="826" t="n">
        <v>19.8295905636838</v>
      </c>
      <c r="BA189" s="826" t="n">
        <v>20.0575592605194</v>
      </c>
      <c r="BB189" s="826" t="n">
        <v>20.2883633889078</v>
      </c>
      <c r="BC189" s="826" t="n">
        <v>20.5214358625383</v>
      </c>
      <c r="BD189" s="826" t="n">
        <v>20.7576273108767</v>
      </c>
      <c r="BE189" s="826" t="n">
        <v>20.9963706476126</v>
      </c>
      <c r="BF189" s="826" t="n">
        <v>21.2385165022116</v>
      </c>
      <c r="BG189" s="826" t="n">
        <v>21.4826471588976</v>
      </c>
      <c r="BH189" s="826" t="n">
        <v>21.7293297039809</v>
      </c>
      <c r="BI189" s="826" t="n">
        <v>21.9796983100828</v>
      </c>
      <c r="BJ189" s="826" t="n">
        <v>22.2323352614268</v>
      </c>
      <c r="BK189" s="826" t="n">
        <v>22.488374730634</v>
      </c>
      <c r="BL189" s="826" t="n">
        <v>22.7472496313939</v>
      </c>
    </row>
    <row r="190" customFormat="false" ht="13.2" hidden="false" customHeight="false" outlineLevel="0" collapsed="false">
      <c r="A190" s="825" t="n">
        <v>6</v>
      </c>
      <c r="B190" s="826" t="n">
        <v>32.1254394918907</v>
      </c>
      <c r="C190" s="826" t="n">
        <v>32.5677668141091</v>
      </c>
      <c r="D190" s="826" t="n">
        <v>33.0106612226381</v>
      </c>
      <c r="E190" s="826" t="n">
        <v>33.4529885448565</v>
      </c>
      <c r="F190" s="826" t="n">
        <v>33.8947487807644</v>
      </c>
      <c r="G190" s="826" t="n">
        <v>34.3376431892934</v>
      </c>
      <c r="H190" s="826" t="n">
        <v>34.7799705115118</v>
      </c>
      <c r="I190" s="826" t="n">
        <v>35.2222978337303</v>
      </c>
      <c r="J190" s="826" t="n">
        <v>35.6651922422593</v>
      </c>
      <c r="K190" s="826" t="n">
        <v>36.1075195644777</v>
      </c>
      <c r="L190" s="826" t="n">
        <v>36.5504139730067</v>
      </c>
      <c r="M190" s="826" t="n">
        <v>36.9927412952251</v>
      </c>
      <c r="N190" s="826" t="n">
        <v>37.4350686174436</v>
      </c>
      <c r="O190" s="826" t="n">
        <v>37.8779630259725</v>
      </c>
      <c r="P190" s="826" t="n">
        <v>38.320290348191</v>
      </c>
      <c r="Q190" s="826" t="n">
        <v>38.7626176704094</v>
      </c>
      <c r="R190" s="826" t="n">
        <v>39.2083475104911</v>
      </c>
      <c r="S190" s="826" t="n">
        <v>39.6591811273676</v>
      </c>
      <c r="T190" s="826" t="n">
        <v>40.1151185210389</v>
      </c>
      <c r="U190" s="826" t="n">
        <v>40.5767267778156</v>
      </c>
      <c r="V190" s="826" t="n">
        <v>41.0428717250766</v>
      </c>
      <c r="W190" s="826" t="n">
        <v>41.5152546217534</v>
      </c>
      <c r="X190" s="826" t="n">
        <v>41.9927412952251</v>
      </c>
      <c r="Y190" s="826" t="n">
        <v>42.4770330044233</v>
      </c>
      <c r="Z190" s="826" t="n">
        <v>42.9652943177952</v>
      </c>
      <c r="AA190" s="826" t="n">
        <v>43.4586594079619</v>
      </c>
      <c r="AB190" s="826" t="n">
        <v>43.9593966201656</v>
      </c>
      <c r="AC190" s="826" t="n">
        <v>44.4646705228536</v>
      </c>
      <c r="AD190" s="826" t="n">
        <v>44.976749461268</v>
      </c>
      <c r="AE190" s="826" t="n">
        <v>45.4944992627878</v>
      </c>
      <c r="AH190" s="825" t="n">
        <v>6</v>
      </c>
      <c r="AI190" s="826" t="n">
        <v>32.1254394918907</v>
      </c>
      <c r="AJ190" s="826" t="n">
        <v>32.5677668141091</v>
      </c>
      <c r="AK190" s="826" t="n">
        <v>33.0106612226381</v>
      </c>
      <c r="AL190" s="826" t="n">
        <v>33.4529885448565</v>
      </c>
      <c r="AM190" s="826" t="n">
        <v>33.8947487807644</v>
      </c>
      <c r="AN190" s="826" t="n">
        <v>34.3376431892934</v>
      </c>
      <c r="AO190" s="826" t="n">
        <v>34.7799705115118</v>
      </c>
      <c r="AP190" s="826" t="n">
        <v>35.2222978337303</v>
      </c>
      <c r="AQ190" s="826" t="n">
        <v>35.6651922422593</v>
      </c>
      <c r="AR190" s="826" t="n">
        <v>36.1075195644777</v>
      </c>
      <c r="AS190" s="826" t="n">
        <v>36.5504139730067</v>
      </c>
      <c r="AT190" s="826" t="n">
        <v>36.9927412952251</v>
      </c>
      <c r="AU190" s="826" t="n">
        <v>37.4350686174436</v>
      </c>
      <c r="AV190" s="826" t="n">
        <v>37.8779630259725</v>
      </c>
      <c r="AW190" s="826" t="n">
        <v>38.320290348191</v>
      </c>
      <c r="AX190" s="826" t="n">
        <v>38.7626176704094</v>
      </c>
      <c r="AY190" s="826" t="n">
        <v>39.2083475104911</v>
      </c>
      <c r="AZ190" s="826" t="n">
        <v>39.6591811273676</v>
      </c>
      <c r="BA190" s="826" t="n">
        <v>40.1151185210389</v>
      </c>
      <c r="BB190" s="826" t="n">
        <v>40.5767267778156</v>
      </c>
      <c r="BC190" s="826" t="n">
        <v>41.0428717250766</v>
      </c>
      <c r="BD190" s="826" t="n">
        <v>41.5152546217534</v>
      </c>
      <c r="BE190" s="826" t="n">
        <v>41.9927412952251</v>
      </c>
      <c r="BF190" s="826" t="n">
        <v>42.4770330044233</v>
      </c>
      <c r="BG190" s="826" t="n">
        <v>42.9652943177952</v>
      </c>
      <c r="BH190" s="826" t="n">
        <v>43.4586594079619</v>
      </c>
      <c r="BI190" s="826" t="n">
        <v>43.9593966201656</v>
      </c>
      <c r="BJ190" s="826" t="n">
        <v>44.4646705228536</v>
      </c>
      <c r="BK190" s="826" t="n">
        <v>44.976749461268</v>
      </c>
      <c r="BL190" s="826" t="n">
        <v>45.4944992627878</v>
      </c>
    </row>
    <row r="191" customFormat="false" ht="13.2" hidden="false" customHeight="false" outlineLevel="0" collapsed="false">
      <c r="A191" s="825" t="n">
        <v>7</v>
      </c>
      <c r="B191" s="826" t="n">
        <v>37.4796794072058</v>
      </c>
      <c r="C191" s="826" t="n">
        <v>37.995727949794</v>
      </c>
      <c r="D191" s="826" t="n">
        <v>38.5124380930778</v>
      </c>
      <c r="E191" s="826" t="n">
        <v>39.0284866356659</v>
      </c>
      <c r="F191" s="826" t="n">
        <v>39.5438735775585</v>
      </c>
      <c r="G191" s="826" t="n">
        <v>40.0605837208423</v>
      </c>
      <c r="H191" s="826" t="n">
        <v>40.5766322634305</v>
      </c>
      <c r="I191" s="826" t="n">
        <v>41.0926808060187</v>
      </c>
      <c r="J191" s="826" t="n">
        <v>41.6093909493025</v>
      </c>
      <c r="K191" s="826" t="n">
        <v>42.1254394918907</v>
      </c>
      <c r="L191" s="826" t="n">
        <v>42.6421496351745</v>
      </c>
      <c r="M191" s="826" t="n">
        <v>43.1581981777627</v>
      </c>
      <c r="N191" s="826" t="n">
        <v>43.6742467203508</v>
      </c>
      <c r="O191" s="826" t="n">
        <v>44.1909568636346</v>
      </c>
      <c r="P191" s="826" t="n">
        <v>44.7070054062228</v>
      </c>
      <c r="Q191" s="826" t="n">
        <v>45.223053948811</v>
      </c>
      <c r="R191" s="826" t="n">
        <v>45.7430720955729</v>
      </c>
      <c r="S191" s="826" t="n">
        <v>46.2690446485955</v>
      </c>
      <c r="T191" s="826" t="n">
        <v>46.8009716078787</v>
      </c>
      <c r="U191" s="826" t="n">
        <v>47.3395145741182</v>
      </c>
      <c r="V191" s="826" t="n">
        <v>47.8833503459226</v>
      </c>
      <c r="W191" s="826" t="n">
        <v>48.434463725379</v>
      </c>
      <c r="X191" s="826" t="n">
        <v>48.991531511096</v>
      </c>
      <c r="Y191" s="826" t="n">
        <v>49.5565385051605</v>
      </c>
      <c r="Z191" s="826" t="n">
        <v>50.1261767040944</v>
      </c>
      <c r="AA191" s="826" t="n">
        <v>50.7017693092889</v>
      </c>
      <c r="AB191" s="826" t="n">
        <v>51.2859627235265</v>
      </c>
      <c r="AC191" s="826" t="n">
        <v>51.8754489433292</v>
      </c>
      <c r="AD191" s="826" t="n">
        <v>52.4728743714793</v>
      </c>
      <c r="AE191" s="826" t="n">
        <v>53.0769158065858</v>
      </c>
      <c r="AH191" s="825" t="n">
        <v>7</v>
      </c>
      <c r="AI191" s="826" t="n">
        <v>37.4796794072058</v>
      </c>
      <c r="AJ191" s="826" t="n">
        <v>37.995727949794</v>
      </c>
      <c r="AK191" s="826" t="n">
        <v>38.5124380930778</v>
      </c>
      <c r="AL191" s="826" t="n">
        <v>39.0284866356659</v>
      </c>
      <c r="AM191" s="826" t="n">
        <v>39.5438735775585</v>
      </c>
      <c r="AN191" s="826" t="n">
        <v>40.0605837208423</v>
      </c>
      <c r="AO191" s="826" t="n">
        <v>40.5766322634305</v>
      </c>
      <c r="AP191" s="826" t="n">
        <v>41.0926808060187</v>
      </c>
      <c r="AQ191" s="826" t="n">
        <v>41.6093909493025</v>
      </c>
      <c r="AR191" s="826" t="n">
        <v>42.1254394918907</v>
      </c>
      <c r="AS191" s="826" t="n">
        <v>42.6421496351745</v>
      </c>
      <c r="AT191" s="826" t="n">
        <v>43.1581981777627</v>
      </c>
      <c r="AU191" s="826" t="n">
        <v>43.6742467203508</v>
      </c>
      <c r="AV191" s="826" t="n">
        <v>44.1909568636346</v>
      </c>
      <c r="AW191" s="826" t="n">
        <v>44.7070054062228</v>
      </c>
      <c r="AX191" s="826" t="n">
        <v>45.223053948811</v>
      </c>
      <c r="AY191" s="826" t="n">
        <v>45.7430720955729</v>
      </c>
      <c r="AZ191" s="826" t="n">
        <v>46.2690446485955</v>
      </c>
      <c r="BA191" s="826" t="n">
        <v>46.8009716078787</v>
      </c>
      <c r="BB191" s="826" t="n">
        <v>47.3395145741182</v>
      </c>
      <c r="BC191" s="826" t="n">
        <v>47.8833503459226</v>
      </c>
      <c r="BD191" s="826" t="n">
        <v>48.434463725379</v>
      </c>
      <c r="BE191" s="826" t="n">
        <v>48.991531511096</v>
      </c>
      <c r="BF191" s="826" t="n">
        <v>49.5565385051605</v>
      </c>
      <c r="BG191" s="826" t="n">
        <v>50.1261767040944</v>
      </c>
      <c r="BH191" s="826" t="n">
        <v>50.7017693092889</v>
      </c>
      <c r="BI191" s="826" t="n">
        <v>51.2859627235265</v>
      </c>
      <c r="BJ191" s="826" t="n">
        <v>51.8754489433292</v>
      </c>
      <c r="BK191" s="826" t="n">
        <v>52.4728743714793</v>
      </c>
      <c r="BL191" s="826" t="n">
        <v>53.0769158065858</v>
      </c>
    </row>
    <row r="192" customFormat="false" ht="13.2" hidden="false" customHeight="false" outlineLevel="0" collapsed="false">
      <c r="A192" s="825" t="n">
        <v>8</v>
      </c>
      <c r="B192" s="826" t="n">
        <v>25.7003515935125</v>
      </c>
      <c r="C192" s="826" t="n">
        <v>26.0542134512873</v>
      </c>
      <c r="D192" s="826" t="n">
        <v>26.4085289781105</v>
      </c>
      <c r="E192" s="826" t="n">
        <v>26.7623908358852</v>
      </c>
      <c r="F192" s="826" t="n">
        <v>27.1157990246115</v>
      </c>
      <c r="G192" s="826" t="n">
        <v>27.4701145514347</v>
      </c>
      <c r="H192" s="826" t="n">
        <v>27.8239764092095</v>
      </c>
      <c r="I192" s="826" t="n">
        <v>28.1778382669842</v>
      </c>
      <c r="J192" s="826" t="n">
        <v>28.5321537938074</v>
      </c>
      <c r="K192" s="826" t="n">
        <v>28.8860156515822</v>
      </c>
      <c r="L192" s="826" t="n">
        <v>29.2403311784054</v>
      </c>
      <c r="M192" s="826" t="n">
        <v>29.5941930361801</v>
      </c>
      <c r="N192" s="826" t="n">
        <v>29.9480548939549</v>
      </c>
      <c r="O192" s="826" t="n">
        <v>30.302370420778</v>
      </c>
      <c r="P192" s="826" t="n">
        <v>30.6562322785528</v>
      </c>
      <c r="Q192" s="826" t="n">
        <v>31.0100941363275</v>
      </c>
      <c r="R192" s="826" t="n">
        <v>31.3666780083929</v>
      </c>
      <c r="S192" s="826" t="n">
        <v>31.7273449018941</v>
      </c>
      <c r="T192" s="826" t="n">
        <v>32.0920948168311</v>
      </c>
      <c r="U192" s="826" t="n">
        <v>32.4613814222525</v>
      </c>
      <c r="V192" s="826" t="n">
        <v>32.8342973800612</v>
      </c>
      <c r="W192" s="826" t="n">
        <v>33.2122036974027</v>
      </c>
      <c r="X192" s="826" t="n">
        <v>33.5941930361801</v>
      </c>
      <c r="Y192" s="826" t="n">
        <v>33.9816264035386</v>
      </c>
      <c r="Z192" s="826" t="n">
        <v>34.3722354542361</v>
      </c>
      <c r="AA192" s="826" t="n">
        <v>34.7669275263695</v>
      </c>
      <c r="AB192" s="826" t="n">
        <v>35.1675172961325</v>
      </c>
      <c r="AC192" s="826" t="n">
        <v>35.5717364182829</v>
      </c>
      <c r="AD192" s="826" t="n">
        <v>35.9813995690144</v>
      </c>
      <c r="AE192" s="826" t="n">
        <v>36.3955994102302</v>
      </c>
      <c r="AH192" s="825" t="n">
        <v>8</v>
      </c>
      <c r="AI192" s="826" t="n">
        <v>25.7003515935125</v>
      </c>
      <c r="AJ192" s="826" t="n">
        <v>26.0542134512873</v>
      </c>
      <c r="AK192" s="826" t="n">
        <v>26.4085289781105</v>
      </c>
      <c r="AL192" s="826" t="n">
        <v>26.7623908358852</v>
      </c>
      <c r="AM192" s="826" t="n">
        <v>27.1157990246115</v>
      </c>
      <c r="AN192" s="826" t="n">
        <v>27.4701145514347</v>
      </c>
      <c r="AO192" s="826" t="n">
        <v>27.8239764092095</v>
      </c>
      <c r="AP192" s="826" t="n">
        <v>28.1778382669842</v>
      </c>
      <c r="AQ192" s="826" t="n">
        <v>28.5321537938074</v>
      </c>
      <c r="AR192" s="826" t="n">
        <v>28.8860156515822</v>
      </c>
      <c r="AS192" s="826" t="n">
        <v>29.2403311784054</v>
      </c>
      <c r="AT192" s="826" t="n">
        <v>29.5941930361801</v>
      </c>
      <c r="AU192" s="826" t="n">
        <v>29.9480548939549</v>
      </c>
      <c r="AV192" s="826" t="n">
        <v>30.302370420778</v>
      </c>
      <c r="AW192" s="826" t="n">
        <v>30.6562322785528</v>
      </c>
      <c r="AX192" s="826" t="n">
        <v>31.0100941363275</v>
      </c>
      <c r="AY192" s="826" t="n">
        <v>31.3666780083929</v>
      </c>
      <c r="AZ192" s="826" t="n">
        <v>31.7273449018941</v>
      </c>
      <c r="BA192" s="826" t="n">
        <v>32.0920948168311</v>
      </c>
      <c r="BB192" s="826" t="n">
        <v>32.4613814222525</v>
      </c>
      <c r="BC192" s="826" t="n">
        <v>32.8342973800612</v>
      </c>
      <c r="BD192" s="826" t="n">
        <v>33.2122036974027</v>
      </c>
      <c r="BE192" s="826" t="n">
        <v>33.5941930361801</v>
      </c>
      <c r="BF192" s="826" t="n">
        <v>33.9816264035386</v>
      </c>
      <c r="BG192" s="826" t="n">
        <v>34.3722354542361</v>
      </c>
      <c r="BH192" s="826" t="n">
        <v>34.7669275263695</v>
      </c>
      <c r="BI192" s="826" t="n">
        <v>35.1675172961325</v>
      </c>
      <c r="BJ192" s="826" t="n">
        <v>35.5717364182829</v>
      </c>
      <c r="BK192" s="826" t="n">
        <v>35.9813995690144</v>
      </c>
      <c r="BL192" s="826" t="n">
        <v>36.3955994102302</v>
      </c>
    </row>
    <row r="193" customFormat="false" ht="13.2" hidden="false" customHeight="false" outlineLevel="0" collapsed="false">
      <c r="A193" s="825" t="n">
        <v>9</v>
      </c>
      <c r="B193" s="826" t="n">
        <v>48.188159237836</v>
      </c>
      <c r="C193" s="826" t="n">
        <v>48.8516502211637</v>
      </c>
      <c r="D193" s="826" t="n">
        <v>49.5159918339571</v>
      </c>
      <c r="E193" s="826" t="n">
        <v>50.1794828172848</v>
      </c>
      <c r="F193" s="826" t="n">
        <v>50.8421231711466</v>
      </c>
      <c r="G193" s="826" t="n">
        <v>51.5064647839401</v>
      </c>
      <c r="H193" s="826" t="n">
        <v>52.1699557672678</v>
      </c>
      <c r="I193" s="826" t="n">
        <v>52.8334467505954</v>
      </c>
      <c r="J193" s="826" t="n">
        <v>53.4977883633889</v>
      </c>
      <c r="K193" s="826" t="n">
        <v>54.1612793467166</v>
      </c>
      <c r="L193" s="826" t="n">
        <v>54.82562095951</v>
      </c>
      <c r="M193" s="826" t="n">
        <v>55.4891119428377</v>
      </c>
      <c r="N193" s="826" t="n">
        <v>56.1526029261654</v>
      </c>
      <c r="O193" s="826" t="n">
        <v>56.8169445389588</v>
      </c>
      <c r="P193" s="826" t="n">
        <v>57.4804355222865</v>
      </c>
      <c r="Q193" s="826" t="n">
        <v>58.1439265056142</v>
      </c>
      <c r="R193" s="826" t="n">
        <v>58.8125212657366</v>
      </c>
      <c r="S193" s="826" t="n">
        <v>59.4887716910514</v>
      </c>
      <c r="T193" s="826" t="n">
        <v>60.1726777815584</v>
      </c>
      <c r="U193" s="826" t="n">
        <v>60.8650901667234</v>
      </c>
      <c r="V193" s="826" t="n">
        <v>61.5643075876148</v>
      </c>
      <c r="W193" s="826" t="n">
        <v>62.2728819326302</v>
      </c>
      <c r="X193" s="826" t="n">
        <v>62.9891119428377</v>
      </c>
      <c r="Y193" s="826" t="n">
        <v>63.7155495066349</v>
      </c>
      <c r="Z193" s="826" t="n">
        <v>64.4479414766928</v>
      </c>
      <c r="AA193" s="826" t="n">
        <v>65.1879891119428</v>
      </c>
      <c r="AB193" s="826" t="n">
        <v>65.9390949302484</v>
      </c>
      <c r="AC193" s="826" t="n">
        <v>66.6970057842804</v>
      </c>
      <c r="AD193" s="826" t="n">
        <v>67.465124191902</v>
      </c>
      <c r="AE193" s="826" t="n">
        <v>68.2417488941817</v>
      </c>
      <c r="AH193" s="825" t="n">
        <v>9</v>
      </c>
      <c r="AI193" s="826" t="n">
        <v>48.188159237836</v>
      </c>
      <c r="AJ193" s="826" t="n">
        <v>48.8516502211637</v>
      </c>
      <c r="AK193" s="826" t="n">
        <v>49.5159918339571</v>
      </c>
      <c r="AL193" s="826" t="n">
        <v>50.1794828172848</v>
      </c>
      <c r="AM193" s="826" t="n">
        <v>50.8421231711466</v>
      </c>
      <c r="AN193" s="826" t="n">
        <v>51.5064647839401</v>
      </c>
      <c r="AO193" s="826" t="n">
        <v>52.1699557672678</v>
      </c>
      <c r="AP193" s="826" t="n">
        <v>52.8334467505954</v>
      </c>
      <c r="AQ193" s="826" t="n">
        <v>53.4977883633889</v>
      </c>
      <c r="AR193" s="826" t="n">
        <v>54.1612793467166</v>
      </c>
      <c r="AS193" s="826" t="n">
        <v>54.82562095951</v>
      </c>
      <c r="AT193" s="826" t="n">
        <v>55.4891119428377</v>
      </c>
      <c r="AU193" s="826" t="n">
        <v>56.1526029261654</v>
      </c>
      <c r="AV193" s="826" t="n">
        <v>56.8169445389588</v>
      </c>
      <c r="AW193" s="826" t="n">
        <v>57.4804355222865</v>
      </c>
      <c r="AX193" s="826" t="n">
        <v>58.1439265056142</v>
      </c>
      <c r="AY193" s="826" t="n">
        <v>58.8125212657366</v>
      </c>
      <c r="AZ193" s="826" t="n">
        <v>59.4887716910514</v>
      </c>
      <c r="BA193" s="826" t="n">
        <v>60.1726777815584</v>
      </c>
      <c r="BB193" s="826" t="n">
        <v>60.8650901667234</v>
      </c>
      <c r="BC193" s="826" t="n">
        <v>61.5643075876148</v>
      </c>
      <c r="BD193" s="826" t="n">
        <v>62.2728819326302</v>
      </c>
      <c r="BE193" s="826" t="n">
        <v>62.9891119428377</v>
      </c>
      <c r="BF193" s="826" t="n">
        <v>63.7155495066349</v>
      </c>
      <c r="BG193" s="826" t="n">
        <v>64.4479414766928</v>
      </c>
      <c r="BH193" s="826" t="n">
        <v>65.1879891119428</v>
      </c>
      <c r="BI193" s="826" t="n">
        <v>65.9390949302484</v>
      </c>
      <c r="BJ193" s="826" t="n">
        <v>66.6970057842804</v>
      </c>
      <c r="BK193" s="826" t="n">
        <v>67.465124191902</v>
      </c>
      <c r="BL193" s="826" t="n">
        <v>68.2417488941817</v>
      </c>
    </row>
    <row r="194" customFormat="false" ht="13.2" hidden="false" customHeight="false" outlineLevel="0" collapsed="false">
      <c r="A194" s="825" t="n">
        <v>10</v>
      </c>
      <c r="B194" s="826" t="n">
        <v>0</v>
      </c>
      <c r="C194" s="826" t="n">
        <v>0</v>
      </c>
      <c r="D194" s="826" t="n">
        <v>0</v>
      </c>
      <c r="E194" s="826" t="n">
        <v>0</v>
      </c>
      <c r="F194" s="826" t="n">
        <v>0</v>
      </c>
      <c r="G194" s="826" t="n">
        <v>0</v>
      </c>
      <c r="H194" s="826" t="n">
        <v>0</v>
      </c>
      <c r="I194" s="826" t="n">
        <v>0</v>
      </c>
      <c r="J194" s="826" t="n">
        <v>0</v>
      </c>
      <c r="K194" s="826" t="n">
        <v>0</v>
      </c>
      <c r="L194" s="826" t="n">
        <v>0</v>
      </c>
      <c r="M194" s="826" t="n">
        <v>0</v>
      </c>
      <c r="N194" s="826" t="n">
        <v>0</v>
      </c>
      <c r="O194" s="826" t="n">
        <v>0</v>
      </c>
      <c r="P194" s="826" t="n">
        <v>0</v>
      </c>
      <c r="Q194" s="826" t="n">
        <v>0</v>
      </c>
      <c r="R194" s="826" t="n">
        <v>0</v>
      </c>
      <c r="S194" s="826" t="n">
        <v>0</v>
      </c>
      <c r="T194" s="826" t="n">
        <v>0</v>
      </c>
      <c r="U194" s="826" t="n">
        <v>0</v>
      </c>
      <c r="V194" s="826" t="n">
        <v>0</v>
      </c>
      <c r="W194" s="826" t="n">
        <v>0</v>
      </c>
      <c r="X194" s="826" t="n">
        <v>0</v>
      </c>
      <c r="Y194" s="826" t="n">
        <v>0</v>
      </c>
      <c r="Z194" s="826" t="n">
        <v>0</v>
      </c>
      <c r="AA194" s="826" t="n">
        <v>0</v>
      </c>
      <c r="AB194" s="826" t="n">
        <v>0</v>
      </c>
      <c r="AC194" s="826" t="n">
        <v>0</v>
      </c>
      <c r="AD194" s="826" t="n">
        <v>0</v>
      </c>
      <c r="AE194" s="826" t="n">
        <v>0</v>
      </c>
      <c r="AH194" s="825" t="n">
        <v>10</v>
      </c>
      <c r="AI194" s="826" t="n">
        <v>0</v>
      </c>
      <c r="AJ194" s="826" t="n">
        <v>0</v>
      </c>
      <c r="AK194" s="826" t="n">
        <v>0</v>
      </c>
      <c r="AL194" s="826" t="n">
        <v>0</v>
      </c>
      <c r="AM194" s="826" t="n">
        <v>0</v>
      </c>
      <c r="AN194" s="826" t="n">
        <v>0</v>
      </c>
      <c r="AO194" s="826" t="n">
        <v>0</v>
      </c>
      <c r="AP194" s="826" t="n">
        <v>0</v>
      </c>
      <c r="AQ194" s="826" t="n">
        <v>0</v>
      </c>
      <c r="AR194" s="826" t="n">
        <v>0</v>
      </c>
      <c r="AS194" s="826" t="n">
        <v>0</v>
      </c>
      <c r="AT194" s="826" t="n">
        <v>0</v>
      </c>
      <c r="AU194" s="826" t="n">
        <v>0</v>
      </c>
      <c r="AV194" s="826" t="n">
        <v>0</v>
      </c>
      <c r="AW194" s="826" t="n">
        <v>0</v>
      </c>
      <c r="AX194" s="826" t="n">
        <v>0</v>
      </c>
      <c r="AY194" s="826" t="n">
        <v>0</v>
      </c>
      <c r="AZ194" s="826" t="n">
        <v>0</v>
      </c>
      <c r="BA194" s="826" t="n">
        <v>0</v>
      </c>
      <c r="BB194" s="826" t="n">
        <v>0</v>
      </c>
      <c r="BC194" s="826" t="n">
        <v>0</v>
      </c>
      <c r="BD194" s="826" t="n">
        <v>0</v>
      </c>
      <c r="BE194" s="826" t="n">
        <v>0</v>
      </c>
      <c r="BF194" s="826" t="n">
        <v>0</v>
      </c>
      <c r="BG194" s="826" t="n">
        <v>0</v>
      </c>
      <c r="BH194" s="826" t="n">
        <v>0</v>
      </c>
      <c r="BI194" s="826" t="n">
        <v>0</v>
      </c>
      <c r="BJ194" s="826" t="n">
        <v>0</v>
      </c>
      <c r="BK194" s="826" t="n">
        <v>0</v>
      </c>
      <c r="BL194" s="826" t="n">
        <v>0</v>
      </c>
    </row>
    <row r="195" customFormat="false" ht="13.2" hidden="false" customHeight="false" outlineLevel="0" collapsed="false">
      <c r="A195" s="825" t="n">
        <v>11</v>
      </c>
      <c r="B195" s="826" t="n">
        <v>35.3379834410797</v>
      </c>
      <c r="C195" s="826" t="n">
        <v>35.82454349552</v>
      </c>
      <c r="D195" s="826" t="n">
        <v>36.3117273449019</v>
      </c>
      <c r="E195" s="826" t="n">
        <v>36.7982873993422</v>
      </c>
      <c r="F195" s="826" t="n">
        <v>37.2842236588409</v>
      </c>
      <c r="G195" s="826" t="n">
        <v>37.7714075082228</v>
      </c>
      <c r="H195" s="826" t="n">
        <v>38.257967562663</v>
      </c>
      <c r="I195" s="826" t="n">
        <v>38.7445276171033</v>
      </c>
      <c r="J195" s="826" t="n">
        <v>39.2317114664852</v>
      </c>
      <c r="K195" s="826" t="n">
        <v>39.7182715209255</v>
      </c>
      <c r="L195" s="826" t="n">
        <v>40.2054553703074</v>
      </c>
      <c r="M195" s="826" t="n">
        <v>40.6920154247476</v>
      </c>
      <c r="N195" s="826" t="n">
        <v>41.1785754791879</v>
      </c>
      <c r="O195" s="826" t="n">
        <v>41.6657593285698</v>
      </c>
      <c r="P195" s="826" t="n">
        <v>42.1523193830101</v>
      </c>
      <c r="Q195" s="826" t="n">
        <v>42.6388794374504</v>
      </c>
      <c r="R195" s="826" t="n">
        <v>43.1291822615402</v>
      </c>
      <c r="S195" s="826" t="n">
        <v>43.6250992401043</v>
      </c>
      <c r="T195" s="826" t="n">
        <v>44.1266303731428</v>
      </c>
      <c r="U195" s="826" t="n">
        <v>44.6343994555971</v>
      </c>
      <c r="V195" s="826" t="n">
        <v>45.1471588975842</v>
      </c>
      <c r="W195" s="826" t="n">
        <v>45.6667800839288</v>
      </c>
      <c r="X195" s="826" t="n">
        <v>46.1920154247476</v>
      </c>
      <c r="Y195" s="826" t="n">
        <v>46.7247363048656</v>
      </c>
      <c r="Z195" s="826" t="n">
        <v>47.2618237495747</v>
      </c>
      <c r="AA195" s="826" t="n">
        <v>47.8045253487581</v>
      </c>
      <c r="AB195" s="826" t="n">
        <v>48.3553362821822</v>
      </c>
      <c r="AC195" s="826" t="n">
        <v>48.9111375751389</v>
      </c>
      <c r="AD195" s="826" t="n">
        <v>49.4744244073948</v>
      </c>
      <c r="AE195" s="826" t="n">
        <v>50.0439491890666</v>
      </c>
      <c r="AH195" s="825" t="n">
        <v>11</v>
      </c>
      <c r="AI195" s="826" t="n">
        <v>35.3379834410797</v>
      </c>
      <c r="AJ195" s="826" t="n">
        <v>35.82454349552</v>
      </c>
      <c r="AK195" s="826" t="n">
        <v>36.3117273449019</v>
      </c>
      <c r="AL195" s="826" t="n">
        <v>36.7982873993422</v>
      </c>
      <c r="AM195" s="826" t="n">
        <v>37.2842236588409</v>
      </c>
      <c r="AN195" s="826" t="n">
        <v>37.7714075082228</v>
      </c>
      <c r="AO195" s="826" t="n">
        <v>38.257967562663</v>
      </c>
      <c r="AP195" s="826" t="n">
        <v>38.7445276171033</v>
      </c>
      <c r="AQ195" s="826" t="n">
        <v>39.2317114664852</v>
      </c>
      <c r="AR195" s="826" t="n">
        <v>39.7182715209255</v>
      </c>
      <c r="AS195" s="826" t="n">
        <v>40.2054553703074</v>
      </c>
      <c r="AT195" s="826" t="n">
        <v>40.6920154247476</v>
      </c>
      <c r="AU195" s="826" t="n">
        <v>41.1785754791879</v>
      </c>
      <c r="AV195" s="826" t="n">
        <v>41.6657593285698</v>
      </c>
      <c r="AW195" s="826" t="n">
        <v>42.1523193830101</v>
      </c>
      <c r="AX195" s="826" t="n">
        <v>42.6388794374504</v>
      </c>
      <c r="AY195" s="826" t="n">
        <v>43.1291822615402</v>
      </c>
      <c r="AZ195" s="826" t="n">
        <v>43.6250992401043</v>
      </c>
      <c r="BA195" s="826" t="n">
        <v>44.1266303731428</v>
      </c>
      <c r="BB195" s="826" t="n">
        <v>44.6343994555971</v>
      </c>
      <c r="BC195" s="826" t="n">
        <v>45.1471588975842</v>
      </c>
      <c r="BD195" s="826" t="n">
        <v>45.6667800839288</v>
      </c>
      <c r="BE195" s="826" t="n">
        <v>46.1920154247476</v>
      </c>
      <c r="BF195" s="826" t="n">
        <v>46.7247363048656</v>
      </c>
      <c r="BG195" s="826" t="n">
        <v>47.2618237495747</v>
      </c>
      <c r="BH195" s="826" t="n">
        <v>47.8045253487581</v>
      </c>
      <c r="BI195" s="826" t="n">
        <v>48.3553362821822</v>
      </c>
      <c r="BJ195" s="826" t="n">
        <v>48.9111375751389</v>
      </c>
      <c r="BK195" s="826" t="n">
        <v>49.4744244073948</v>
      </c>
      <c r="BL195" s="826" t="n">
        <v>50.0439491890666</v>
      </c>
    </row>
    <row r="196" customFormat="false" ht="13.2" hidden="false" customHeight="false" outlineLevel="0" collapsed="false">
      <c r="A196" s="825" t="n">
        <v>12</v>
      </c>
      <c r="B196" s="826" t="n">
        <v>38.5505273902688</v>
      </c>
      <c r="C196" s="826" t="n">
        <v>39.0813201769309</v>
      </c>
      <c r="D196" s="826" t="n">
        <v>39.6127934671657</v>
      </c>
      <c r="E196" s="826" t="n">
        <v>40.1435862538278</v>
      </c>
      <c r="F196" s="826" t="n">
        <v>40.6736985369173</v>
      </c>
      <c r="G196" s="826" t="n">
        <v>41.2051718271521</v>
      </c>
      <c r="H196" s="826" t="n">
        <v>41.7359646138142</v>
      </c>
      <c r="I196" s="826" t="n">
        <v>42.2667574004764</v>
      </c>
      <c r="J196" s="826" t="n">
        <v>42.7982306907111</v>
      </c>
      <c r="K196" s="826" t="n">
        <v>43.3290234773733</v>
      </c>
      <c r="L196" s="826" t="n">
        <v>43.860496767608</v>
      </c>
      <c r="M196" s="826" t="n">
        <v>44.3912895542702</v>
      </c>
      <c r="N196" s="826" t="n">
        <v>44.9220823409323</v>
      </c>
      <c r="O196" s="826" t="n">
        <v>45.4535556311671</v>
      </c>
      <c r="P196" s="826" t="n">
        <v>45.9843484178292</v>
      </c>
      <c r="Q196" s="826" t="n">
        <v>46.5151412044913</v>
      </c>
      <c r="R196" s="826" t="n">
        <v>47.0500170125893</v>
      </c>
      <c r="S196" s="826" t="n">
        <v>47.5910173528411</v>
      </c>
      <c r="T196" s="826" t="n">
        <v>48.1381422252467</v>
      </c>
      <c r="U196" s="826" t="n">
        <v>48.6920721333787</v>
      </c>
      <c r="V196" s="826" t="n">
        <v>49.2514460700919</v>
      </c>
      <c r="W196" s="826" t="n">
        <v>49.8183055461041</v>
      </c>
      <c r="X196" s="826" t="n">
        <v>50.3912895542702</v>
      </c>
      <c r="Y196" s="826" t="n">
        <v>50.9724396053079</v>
      </c>
      <c r="Z196" s="826" t="n">
        <v>51.5583531813542</v>
      </c>
      <c r="AA196" s="826" t="n">
        <v>52.1503912895543</v>
      </c>
      <c r="AB196" s="826" t="n">
        <v>52.7512759441987</v>
      </c>
      <c r="AC196" s="826" t="n">
        <v>53.3576046274243</v>
      </c>
      <c r="AD196" s="826" t="n">
        <v>53.9720993535216</v>
      </c>
      <c r="AE196" s="826" t="n">
        <v>54.5933991153454</v>
      </c>
      <c r="AH196" s="825" t="n">
        <v>12</v>
      </c>
      <c r="AI196" s="826" t="n">
        <v>38.5505273902688</v>
      </c>
      <c r="AJ196" s="826" t="n">
        <v>39.0813201769309</v>
      </c>
      <c r="AK196" s="826" t="n">
        <v>39.6127934671657</v>
      </c>
      <c r="AL196" s="826" t="n">
        <v>40.1435862538278</v>
      </c>
      <c r="AM196" s="826" t="n">
        <v>40.6736985369173</v>
      </c>
      <c r="AN196" s="826" t="n">
        <v>41.2051718271521</v>
      </c>
      <c r="AO196" s="826" t="n">
        <v>41.7359646138142</v>
      </c>
      <c r="AP196" s="826" t="n">
        <v>42.2667574004764</v>
      </c>
      <c r="AQ196" s="826" t="n">
        <v>42.7982306907111</v>
      </c>
      <c r="AR196" s="826" t="n">
        <v>43.3290234773733</v>
      </c>
      <c r="AS196" s="826" t="n">
        <v>43.860496767608</v>
      </c>
      <c r="AT196" s="826" t="n">
        <v>44.3912895542702</v>
      </c>
      <c r="AU196" s="826" t="n">
        <v>44.9220823409323</v>
      </c>
      <c r="AV196" s="826" t="n">
        <v>45.4535556311671</v>
      </c>
      <c r="AW196" s="826" t="n">
        <v>45.9843484178292</v>
      </c>
      <c r="AX196" s="826" t="n">
        <v>46.5151412044913</v>
      </c>
      <c r="AY196" s="826" t="n">
        <v>47.0500170125893</v>
      </c>
      <c r="AZ196" s="826" t="n">
        <v>47.5910173528411</v>
      </c>
      <c r="BA196" s="826" t="n">
        <v>48.1381422252467</v>
      </c>
      <c r="BB196" s="826" t="n">
        <v>48.6920721333787</v>
      </c>
      <c r="BC196" s="826" t="n">
        <v>49.2514460700919</v>
      </c>
      <c r="BD196" s="826" t="n">
        <v>49.8183055461041</v>
      </c>
      <c r="BE196" s="826" t="n">
        <v>50.3912895542702</v>
      </c>
      <c r="BF196" s="826" t="n">
        <v>50.9724396053079</v>
      </c>
      <c r="BG196" s="826" t="n">
        <v>51.5583531813542</v>
      </c>
      <c r="BH196" s="826" t="n">
        <v>52.1503912895543</v>
      </c>
      <c r="BI196" s="826" t="n">
        <v>52.7512759441987</v>
      </c>
      <c r="BJ196" s="826" t="n">
        <v>53.3576046274243</v>
      </c>
      <c r="BK196" s="826" t="n">
        <v>53.9720993535216</v>
      </c>
      <c r="BL196" s="826" t="n">
        <v>54.5933991153454</v>
      </c>
    </row>
    <row r="197" customFormat="false" ht="13.2" hidden="false" customHeight="false" outlineLevel="0" collapsed="false">
      <c r="A197" s="825" t="n">
        <v>13</v>
      </c>
      <c r="B197" s="826" t="n">
        <v>0</v>
      </c>
      <c r="C197" s="826" t="n">
        <v>0</v>
      </c>
      <c r="D197" s="826" t="n">
        <v>0</v>
      </c>
      <c r="E197" s="826" t="n">
        <v>0</v>
      </c>
      <c r="F197" s="826" t="n">
        <v>0</v>
      </c>
      <c r="G197" s="826" t="n">
        <v>0</v>
      </c>
      <c r="H197" s="826" t="n">
        <v>0</v>
      </c>
      <c r="I197" s="826" t="n">
        <v>0</v>
      </c>
      <c r="J197" s="826" t="n">
        <v>0</v>
      </c>
      <c r="K197" s="826" t="n">
        <v>0</v>
      </c>
      <c r="L197" s="826" t="n">
        <v>0</v>
      </c>
      <c r="M197" s="826" t="n">
        <v>0</v>
      </c>
      <c r="N197" s="826" t="n">
        <v>0</v>
      </c>
      <c r="O197" s="826" t="n">
        <v>0</v>
      </c>
      <c r="P197" s="826" t="n">
        <v>0</v>
      </c>
      <c r="Q197" s="826" t="n">
        <v>0</v>
      </c>
      <c r="R197" s="826" t="n">
        <v>0</v>
      </c>
      <c r="S197" s="826" t="n">
        <v>0</v>
      </c>
      <c r="T197" s="826" t="n">
        <v>0</v>
      </c>
      <c r="U197" s="826" t="n">
        <v>0</v>
      </c>
      <c r="V197" s="826" t="n">
        <v>0</v>
      </c>
      <c r="W197" s="826" t="n">
        <v>0</v>
      </c>
      <c r="X197" s="826" t="n">
        <v>0</v>
      </c>
      <c r="Y197" s="826" t="n">
        <v>0</v>
      </c>
      <c r="Z197" s="826" t="n">
        <v>0</v>
      </c>
      <c r="AA197" s="826" t="n">
        <v>0</v>
      </c>
      <c r="AB197" s="826" t="n">
        <v>0</v>
      </c>
      <c r="AC197" s="826" t="n">
        <v>0</v>
      </c>
      <c r="AD197" s="826" t="n">
        <v>0</v>
      </c>
      <c r="AE197" s="826" t="n">
        <v>0</v>
      </c>
      <c r="AH197" s="825" t="n">
        <v>13</v>
      </c>
      <c r="AI197" s="826" t="n">
        <v>0</v>
      </c>
      <c r="AJ197" s="826" t="n">
        <v>0</v>
      </c>
      <c r="AK197" s="826" t="n">
        <v>0</v>
      </c>
      <c r="AL197" s="826" t="n">
        <v>0</v>
      </c>
      <c r="AM197" s="826" t="n">
        <v>0</v>
      </c>
      <c r="AN197" s="826" t="n">
        <v>0</v>
      </c>
      <c r="AO197" s="826" t="n">
        <v>0</v>
      </c>
      <c r="AP197" s="826" t="n">
        <v>0</v>
      </c>
      <c r="AQ197" s="826" t="n">
        <v>0</v>
      </c>
      <c r="AR197" s="826" t="n">
        <v>0</v>
      </c>
      <c r="AS197" s="826" t="n">
        <v>0</v>
      </c>
      <c r="AT197" s="826" t="n">
        <v>0</v>
      </c>
      <c r="AU197" s="826" t="n">
        <v>0</v>
      </c>
      <c r="AV197" s="826" t="n">
        <v>0</v>
      </c>
      <c r="AW197" s="826" t="n">
        <v>0</v>
      </c>
      <c r="AX197" s="826" t="n">
        <v>0</v>
      </c>
      <c r="AY197" s="826" t="n">
        <v>0</v>
      </c>
      <c r="AZ197" s="826" t="n">
        <v>0</v>
      </c>
      <c r="BA197" s="826" t="n">
        <v>0</v>
      </c>
      <c r="BB197" s="826" t="n">
        <v>0</v>
      </c>
      <c r="BC197" s="826" t="n">
        <v>0</v>
      </c>
      <c r="BD197" s="826" t="n">
        <v>0</v>
      </c>
      <c r="BE197" s="826" t="n">
        <v>0</v>
      </c>
      <c r="BF197" s="826" t="n">
        <v>0</v>
      </c>
      <c r="BG197" s="826" t="n">
        <v>0</v>
      </c>
      <c r="BH197" s="826" t="n">
        <v>0</v>
      </c>
      <c r="BI197" s="826" t="n">
        <v>0</v>
      </c>
      <c r="BJ197" s="826" t="n">
        <v>0</v>
      </c>
      <c r="BK197" s="826" t="n">
        <v>0</v>
      </c>
      <c r="BL197" s="826" t="n">
        <v>0</v>
      </c>
    </row>
    <row r="198" customFormat="false" ht="13.2" hidden="false" customHeight="false" outlineLevel="0" collapsed="false">
      <c r="A198" s="825" t="n">
        <v>14</v>
      </c>
      <c r="B198" s="826" t="n">
        <v>29.9837435257646</v>
      </c>
      <c r="C198" s="826" t="n">
        <v>30.3965823598352</v>
      </c>
      <c r="D198" s="826" t="n">
        <v>30.8099504744622</v>
      </c>
      <c r="E198" s="826" t="n">
        <v>31.2227893085328</v>
      </c>
      <c r="F198" s="826" t="n">
        <v>31.6350988620468</v>
      </c>
      <c r="G198" s="826" t="n">
        <v>32.0484669766738</v>
      </c>
      <c r="H198" s="826" t="n">
        <v>32.4613058107444</v>
      </c>
      <c r="I198" s="826" t="n">
        <v>32.8741446448149</v>
      </c>
      <c r="J198" s="826" t="n">
        <v>33.287512759442</v>
      </c>
      <c r="K198" s="826" t="n">
        <v>33.7003515935125</v>
      </c>
      <c r="L198" s="826" t="n">
        <v>34.1137197081396</v>
      </c>
      <c r="M198" s="826" t="n">
        <v>34.5265585422101</v>
      </c>
      <c r="N198" s="826" t="n">
        <v>34.9393973762807</v>
      </c>
      <c r="O198" s="826" t="n">
        <v>35.3527654909077</v>
      </c>
      <c r="P198" s="826" t="n">
        <v>35.7656043249783</v>
      </c>
      <c r="Q198" s="826" t="n">
        <v>36.1784431590488</v>
      </c>
      <c r="R198" s="826" t="n">
        <v>36.5944576764584</v>
      </c>
      <c r="S198" s="826" t="n">
        <v>37.0152357188764</v>
      </c>
      <c r="T198" s="826" t="n">
        <v>37.440777286303</v>
      </c>
      <c r="U198" s="826" t="n">
        <v>37.8716116592945</v>
      </c>
      <c r="V198" s="826" t="n">
        <v>38.3066802767381</v>
      </c>
      <c r="W198" s="826" t="n">
        <v>38.7475709803032</v>
      </c>
      <c r="X198" s="826" t="n">
        <v>39.1932252088768</v>
      </c>
      <c r="Y198" s="826" t="n">
        <v>39.6452308041284</v>
      </c>
      <c r="Z198" s="826" t="n">
        <v>40.1009413632755</v>
      </c>
      <c r="AA198" s="826" t="n">
        <v>40.5614154474311</v>
      </c>
      <c r="AB198" s="826" t="n">
        <v>41.0287701788212</v>
      </c>
      <c r="AC198" s="826" t="n">
        <v>41.5003591546633</v>
      </c>
      <c r="AD198" s="826" t="n">
        <v>41.9782994971835</v>
      </c>
      <c r="AE198" s="826" t="n">
        <v>42.4615326452686</v>
      </c>
      <c r="AH198" s="825" t="n">
        <v>14</v>
      </c>
      <c r="AI198" s="826" t="n">
        <v>29.9837435257646</v>
      </c>
      <c r="AJ198" s="826" t="n">
        <v>30.3965823598352</v>
      </c>
      <c r="AK198" s="826" t="n">
        <v>30.8099504744622</v>
      </c>
      <c r="AL198" s="826" t="n">
        <v>31.2227893085328</v>
      </c>
      <c r="AM198" s="826" t="n">
        <v>31.6350988620468</v>
      </c>
      <c r="AN198" s="826" t="n">
        <v>32.0484669766738</v>
      </c>
      <c r="AO198" s="826" t="n">
        <v>32.4613058107444</v>
      </c>
      <c r="AP198" s="826" t="n">
        <v>32.8741446448149</v>
      </c>
      <c r="AQ198" s="826" t="n">
        <v>33.287512759442</v>
      </c>
      <c r="AR198" s="826" t="n">
        <v>33.7003515935125</v>
      </c>
      <c r="AS198" s="826" t="n">
        <v>34.1137197081396</v>
      </c>
      <c r="AT198" s="826" t="n">
        <v>34.5265585422101</v>
      </c>
      <c r="AU198" s="826" t="n">
        <v>34.9393973762807</v>
      </c>
      <c r="AV198" s="826" t="n">
        <v>35.3527654909077</v>
      </c>
      <c r="AW198" s="826" t="n">
        <v>35.7656043249783</v>
      </c>
      <c r="AX198" s="826" t="n">
        <v>36.1784431590488</v>
      </c>
      <c r="AY198" s="826" t="n">
        <v>36.5944576764584</v>
      </c>
      <c r="AZ198" s="826" t="n">
        <v>37.0152357188764</v>
      </c>
      <c r="BA198" s="826" t="n">
        <v>37.440777286303</v>
      </c>
      <c r="BB198" s="826" t="n">
        <v>37.8716116592945</v>
      </c>
      <c r="BC198" s="826" t="n">
        <v>38.3066802767381</v>
      </c>
      <c r="BD198" s="826" t="n">
        <v>38.7475709803032</v>
      </c>
      <c r="BE198" s="826" t="n">
        <v>39.1932252088768</v>
      </c>
      <c r="BF198" s="826" t="n">
        <v>39.6452308041284</v>
      </c>
      <c r="BG198" s="826" t="n">
        <v>40.1009413632755</v>
      </c>
      <c r="BH198" s="826" t="n">
        <v>40.5614154474311</v>
      </c>
      <c r="BI198" s="826" t="n">
        <v>41.0287701788212</v>
      </c>
      <c r="BJ198" s="826" t="n">
        <v>41.5003591546633</v>
      </c>
      <c r="BK198" s="826" t="n">
        <v>41.9782994971835</v>
      </c>
      <c r="BL198" s="826" t="n">
        <v>42.4615326452686</v>
      </c>
    </row>
    <row r="199" customFormat="false" ht="13.2" hidden="false" customHeight="false" outlineLevel="0" collapsed="false">
      <c r="A199" s="825" t="n">
        <v>15</v>
      </c>
      <c r="B199" s="826" t="n">
        <v>32.1254394918907</v>
      </c>
      <c r="C199" s="826" t="n">
        <v>32.5677668141091</v>
      </c>
      <c r="D199" s="826" t="n">
        <v>33.0106612226381</v>
      </c>
      <c r="E199" s="826" t="n">
        <v>33.4529885448565</v>
      </c>
      <c r="F199" s="826" t="n">
        <v>33.8947487807644</v>
      </c>
      <c r="G199" s="826" t="n">
        <v>34.3376431892934</v>
      </c>
      <c r="H199" s="826" t="n">
        <v>34.7799705115118</v>
      </c>
      <c r="I199" s="826" t="n">
        <v>35.2222978337303</v>
      </c>
      <c r="J199" s="826" t="n">
        <v>35.6651922422593</v>
      </c>
      <c r="K199" s="826" t="n">
        <v>36.1075195644777</v>
      </c>
      <c r="L199" s="826" t="n">
        <v>36.5504139730067</v>
      </c>
      <c r="M199" s="826" t="n">
        <v>36.9927412952251</v>
      </c>
      <c r="N199" s="826" t="n">
        <v>37.4350686174436</v>
      </c>
      <c r="O199" s="826" t="n">
        <v>37.8779630259725</v>
      </c>
      <c r="P199" s="826" t="n">
        <v>38.320290348191</v>
      </c>
      <c r="Q199" s="826" t="n">
        <v>38.7626176704094</v>
      </c>
      <c r="R199" s="826" t="n">
        <v>39.2083475104911</v>
      </c>
      <c r="S199" s="826" t="n">
        <v>39.6591811273676</v>
      </c>
      <c r="T199" s="826" t="n">
        <v>40.1151185210389</v>
      </c>
      <c r="U199" s="826" t="n">
        <v>40.5767267778156</v>
      </c>
      <c r="V199" s="826" t="n">
        <v>41.0428717250766</v>
      </c>
      <c r="W199" s="826" t="n">
        <v>41.5152546217534</v>
      </c>
      <c r="X199" s="826" t="n">
        <v>41.9927412952251</v>
      </c>
      <c r="Y199" s="826" t="n">
        <v>42.4770330044233</v>
      </c>
      <c r="Z199" s="826" t="n">
        <v>42.9652943177952</v>
      </c>
      <c r="AA199" s="826" t="n">
        <v>43.4586594079619</v>
      </c>
      <c r="AB199" s="826" t="n">
        <v>43.9593966201656</v>
      </c>
      <c r="AC199" s="826" t="n">
        <v>44.4646705228536</v>
      </c>
      <c r="AD199" s="826" t="n">
        <v>44.976749461268</v>
      </c>
      <c r="AE199" s="826" t="n">
        <v>45.4944992627878</v>
      </c>
      <c r="AH199" s="825" t="n">
        <v>15</v>
      </c>
      <c r="AI199" s="826" t="n">
        <v>32.1254394918907</v>
      </c>
      <c r="AJ199" s="826" t="n">
        <v>32.5677668141091</v>
      </c>
      <c r="AK199" s="826" t="n">
        <v>33.0106612226381</v>
      </c>
      <c r="AL199" s="826" t="n">
        <v>33.4529885448565</v>
      </c>
      <c r="AM199" s="826" t="n">
        <v>33.8947487807644</v>
      </c>
      <c r="AN199" s="826" t="n">
        <v>34.3376431892934</v>
      </c>
      <c r="AO199" s="826" t="n">
        <v>34.7799705115118</v>
      </c>
      <c r="AP199" s="826" t="n">
        <v>35.2222978337303</v>
      </c>
      <c r="AQ199" s="826" t="n">
        <v>35.6651922422593</v>
      </c>
      <c r="AR199" s="826" t="n">
        <v>36.1075195644777</v>
      </c>
      <c r="AS199" s="826" t="n">
        <v>36.5504139730067</v>
      </c>
      <c r="AT199" s="826" t="n">
        <v>36.9927412952251</v>
      </c>
      <c r="AU199" s="826" t="n">
        <v>37.4350686174436</v>
      </c>
      <c r="AV199" s="826" t="n">
        <v>37.8779630259725</v>
      </c>
      <c r="AW199" s="826" t="n">
        <v>38.320290348191</v>
      </c>
      <c r="AX199" s="826" t="n">
        <v>38.7626176704094</v>
      </c>
      <c r="AY199" s="826" t="n">
        <v>39.2083475104911</v>
      </c>
      <c r="AZ199" s="826" t="n">
        <v>39.6591811273676</v>
      </c>
      <c r="BA199" s="826" t="n">
        <v>40.1151185210389</v>
      </c>
      <c r="BB199" s="826" t="n">
        <v>40.5767267778156</v>
      </c>
      <c r="BC199" s="826" t="n">
        <v>41.0428717250766</v>
      </c>
      <c r="BD199" s="826" t="n">
        <v>41.5152546217534</v>
      </c>
      <c r="BE199" s="826" t="n">
        <v>41.9927412952251</v>
      </c>
      <c r="BF199" s="826" t="n">
        <v>42.4770330044233</v>
      </c>
      <c r="BG199" s="826" t="n">
        <v>42.9652943177952</v>
      </c>
      <c r="BH199" s="826" t="n">
        <v>43.4586594079619</v>
      </c>
      <c r="BI199" s="826" t="n">
        <v>43.9593966201656</v>
      </c>
      <c r="BJ199" s="826" t="n">
        <v>44.4646705228536</v>
      </c>
      <c r="BK199" s="826" t="n">
        <v>44.976749461268</v>
      </c>
      <c r="BL199" s="826" t="n">
        <v>45.4944992627878</v>
      </c>
    </row>
    <row r="200" customFormat="false" ht="13.2" hidden="false" customHeight="false" outlineLevel="0" collapsed="false">
      <c r="A200" s="825" t="n">
        <v>16</v>
      </c>
      <c r="B200" s="826" t="n">
        <v>51.4007031870251</v>
      </c>
      <c r="C200" s="826" t="n">
        <v>52.1084269025746</v>
      </c>
      <c r="D200" s="826" t="n">
        <v>52.8170579562209</v>
      </c>
      <c r="E200" s="826" t="n">
        <v>53.5247816717704</v>
      </c>
      <c r="F200" s="826" t="n">
        <v>54.2315980492231</v>
      </c>
      <c r="G200" s="826" t="n">
        <v>54.9402291028695</v>
      </c>
      <c r="H200" s="826" t="n">
        <v>55.647952818419</v>
      </c>
      <c r="I200" s="826" t="n">
        <v>56.3556765339685</v>
      </c>
      <c r="J200" s="826" t="n">
        <v>57.0643075876148</v>
      </c>
      <c r="K200" s="826" t="n">
        <v>57.7720313031643</v>
      </c>
      <c r="L200" s="826" t="n">
        <v>58.4806623568107</v>
      </c>
      <c r="M200" s="826" t="n">
        <v>59.1883860723602</v>
      </c>
      <c r="N200" s="826" t="n">
        <v>59.8961097879097</v>
      </c>
      <c r="O200" s="826" t="n">
        <v>60.6047408415561</v>
      </c>
      <c r="P200" s="826" t="n">
        <v>61.3124645571056</v>
      </c>
      <c r="Q200" s="826" t="n">
        <v>62.0201882726551</v>
      </c>
      <c r="R200" s="826" t="n">
        <v>62.7333560167858</v>
      </c>
      <c r="S200" s="826" t="n">
        <v>63.4546898037881</v>
      </c>
      <c r="T200" s="826" t="n">
        <v>64.1841896336622</v>
      </c>
      <c r="U200" s="826" t="n">
        <v>64.9227628445049</v>
      </c>
      <c r="V200" s="826" t="n">
        <v>65.6685947601225</v>
      </c>
      <c r="W200" s="826" t="n">
        <v>66.4244073948055</v>
      </c>
      <c r="X200" s="826" t="n">
        <v>67.1883860723602</v>
      </c>
      <c r="Y200" s="826" t="n">
        <v>67.9632528070772</v>
      </c>
      <c r="Z200" s="826" t="n">
        <v>68.7444709084723</v>
      </c>
      <c r="AA200" s="826" t="n">
        <v>69.533855052739</v>
      </c>
      <c r="AB200" s="826" t="n">
        <v>70.3350345922649</v>
      </c>
      <c r="AC200" s="826" t="n">
        <v>71.1434728365657</v>
      </c>
      <c r="AD200" s="826" t="n">
        <v>71.9627991380288</v>
      </c>
      <c r="AE200" s="826" t="n">
        <v>72.7911988204605</v>
      </c>
      <c r="AH200" s="825" t="n">
        <v>16</v>
      </c>
      <c r="AI200" s="826" t="n">
        <v>51.4007031870251</v>
      </c>
      <c r="AJ200" s="826" t="n">
        <v>52.1084269025746</v>
      </c>
      <c r="AK200" s="826" t="n">
        <v>52.8170579562209</v>
      </c>
      <c r="AL200" s="826" t="n">
        <v>53.5247816717704</v>
      </c>
      <c r="AM200" s="826" t="n">
        <v>54.2315980492231</v>
      </c>
      <c r="AN200" s="826" t="n">
        <v>54.9402291028695</v>
      </c>
      <c r="AO200" s="826" t="n">
        <v>55.647952818419</v>
      </c>
      <c r="AP200" s="826" t="n">
        <v>56.3556765339685</v>
      </c>
      <c r="AQ200" s="826" t="n">
        <v>57.0643075876148</v>
      </c>
      <c r="AR200" s="826" t="n">
        <v>57.7720313031643</v>
      </c>
      <c r="AS200" s="826" t="n">
        <v>58.4806623568107</v>
      </c>
      <c r="AT200" s="826" t="n">
        <v>59.1883860723602</v>
      </c>
      <c r="AU200" s="826" t="n">
        <v>59.8961097879097</v>
      </c>
      <c r="AV200" s="826" t="n">
        <v>60.6047408415561</v>
      </c>
      <c r="AW200" s="826" t="n">
        <v>61.3124645571056</v>
      </c>
      <c r="AX200" s="826" t="n">
        <v>62.0201882726551</v>
      </c>
      <c r="AY200" s="826" t="n">
        <v>62.7333560167858</v>
      </c>
      <c r="AZ200" s="826" t="n">
        <v>63.4546898037881</v>
      </c>
      <c r="BA200" s="826" t="n">
        <v>64.1841896336622</v>
      </c>
      <c r="BB200" s="826" t="n">
        <v>64.9227628445049</v>
      </c>
      <c r="BC200" s="826" t="n">
        <v>65.6685947601225</v>
      </c>
      <c r="BD200" s="826" t="n">
        <v>66.4244073948055</v>
      </c>
      <c r="BE200" s="826" t="n">
        <v>67.1883860723602</v>
      </c>
      <c r="BF200" s="826" t="n">
        <v>67.9632528070772</v>
      </c>
      <c r="BG200" s="826" t="n">
        <v>68.7444709084723</v>
      </c>
      <c r="BH200" s="826" t="n">
        <v>69.533855052739</v>
      </c>
      <c r="BI200" s="826" t="n">
        <v>70.3350345922649</v>
      </c>
      <c r="BJ200" s="826" t="n">
        <v>71.1434728365657</v>
      </c>
      <c r="BK200" s="826" t="n">
        <v>71.9627991380288</v>
      </c>
      <c r="BL200" s="826" t="n">
        <v>72.7911988204605</v>
      </c>
    </row>
    <row r="201" customFormat="false" ht="13.2" hidden="false" customHeight="false" outlineLevel="0" collapsed="false">
      <c r="A201" s="825" t="n">
        <v>17</v>
      </c>
      <c r="B201" s="826" t="n">
        <v>36.4088314241428</v>
      </c>
      <c r="C201" s="826" t="n">
        <v>36.910135722657</v>
      </c>
      <c r="D201" s="826" t="n">
        <v>37.4120827189898</v>
      </c>
      <c r="E201" s="826" t="n">
        <v>37.9133870175041</v>
      </c>
      <c r="F201" s="826" t="n">
        <v>38.4140486181997</v>
      </c>
      <c r="G201" s="826" t="n">
        <v>38.9159956145325</v>
      </c>
      <c r="H201" s="826" t="n">
        <v>39.4172999130468</v>
      </c>
      <c r="I201" s="826" t="n">
        <v>39.918604211561</v>
      </c>
      <c r="J201" s="826" t="n">
        <v>40.4205512078938</v>
      </c>
      <c r="K201" s="826" t="n">
        <v>40.9218555064081</v>
      </c>
      <c r="L201" s="826" t="n">
        <v>41.4238025027409</v>
      </c>
      <c r="M201" s="826" t="n">
        <v>41.9251068012552</v>
      </c>
      <c r="N201" s="826" t="n">
        <v>42.4264110997694</v>
      </c>
      <c r="O201" s="826" t="n">
        <v>42.9283580961022</v>
      </c>
      <c r="P201" s="826" t="n">
        <v>43.4296623946165</v>
      </c>
      <c r="Q201" s="826" t="n">
        <v>43.9309666931307</v>
      </c>
      <c r="R201" s="826" t="n">
        <v>44.4361271785566</v>
      </c>
      <c r="S201" s="826" t="n">
        <v>44.9470719443499</v>
      </c>
      <c r="T201" s="826" t="n">
        <v>45.4638009905108</v>
      </c>
      <c r="U201" s="826" t="n">
        <v>45.9869570148577</v>
      </c>
      <c r="V201" s="826" t="n">
        <v>46.5152546217534</v>
      </c>
      <c r="W201" s="826" t="n">
        <v>47.0506219046539</v>
      </c>
      <c r="X201" s="826" t="n">
        <v>47.5917734679218</v>
      </c>
      <c r="Y201" s="826" t="n">
        <v>48.1406374050131</v>
      </c>
      <c r="Z201" s="826" t="n">
        <v>48.6940002268345</v>
      </c>
      <c r="AA201" s="826" t="n">
        <v>49.2531473290235</v>
      </c>
      <c r="AB201" s="826" t="n">
        <v>49.8206495028543</v>
      </c>
      <c r="AC201" s="826" t="n">
        <v>50.3932932592341</v>
      </c>
      <c r="AD201" s="826" t="n">
        <v>50.9736493894371</v>
      </c>
      <c r="AE201" s="826" t="n">
        <v>51.5604324978262</v>
      </c>
      <c r="AH201" s="825" t="n">
        <v>17</v>
      </c>
      <c r="AI201" s="826" t="n">
        <v>36.4088314241428</v>
      </c>
      <c r="AJ201" s="826" t="n">
        <v>36.910135722657</v>
      </c>
      <c r="AK201" s="826" t="n">
        <v>37.4120827189898</v>
      </c>
      <c r="AL201" s="826" t="n">
        <v>37.9133870175041</v>
      </c>
      <c r="AM201" s="826" t="n">
        <v>38.4140486181997</v>
      </c>
      <c r="AN201" s="826" t="n">
        <v>38.9159956145325</v>
      </c>
      <c r="AO201" s="826" t="n">
        <v>39.4172999130468</v>
      </c>
      <c r="AP201" s="826" t="n">
        <v>39.918604211561</v>
      </c>
      <c r="AQ201" s="826" t="n">
        <v>40.4205512078938</v>
      </c>
      <c r="AR201" s="826" t="n">
        <v>40.9218555064081</v>
      </c>
      <c r="AS201" s="826" t="n">
        <v>41.4238025027409</v>
      </c>
      <c r="AT201" s="826" t="n">
        <v>41.9251068012552</v>
      </c>
      <c r="AU201" s="826" t="n">
        <v>42.4264110997694</v>
      </c>
      <c r="AV201" s="826" t="n">
        <v>42.9283580961022</v>
      </c>
      <c r="AW201" s="826" t="n">
        <v>43.4296623946165</v>
      </c>
      <c r="AX201" s="826" t="n">
        <v>43.9309666931307</v>
      </c>
      <c r="AY201" s="826" t="n">
        <v>44.4361271785566</v>
      </c>
      <c r="AZ201" s="826" t="n">
        <v>44.9470719443499</v>
      </c>
      <c r="BA201" s="826" t="n">
        <v>45.4638009905108</v>
      </c>
      <c r="BB201" s="826" t="n">
        <v>45.9869570148577</v>
      </c>
      <c r="BC201" s="826" t="n">
        <v>46.5152546217534</v>
      </c>
      <c r="BD201" s="826" t="n">
        <v>47.0506219046539</v>
      </c>
      <c r="BE201" s="826" t="n">
        <v>47.5917734679218</v>
      </c>
      <c r="BF201" s="826" t="n">
        <v>48.1406374050131</v>
      </c>
      <c r="BG201" s="826" t="n">
        <v>48.6940002268345</v>
      </c>
      <c r="BH201" s="826" t="n">
        <v>49.2531473290235</v>
      </c>
      <c r="BI201" s="826" t="n">
        <v>49.8206495028543</v>
      </c>
      <c r="BJ201" s="826" t="n">
        <v>50.3932932592341</v>
      </c>
      <c r="BK201" s="826" t="n">
        <v>50.9736493894371</v>
      </c>
      <c r="BL201" s="826" t="n">
        <v>51.5604324978262</v>
      </c>
    </row>
    <row r="202" customFormat="false" ht="13.2" hidden="false" customHeight="false" outlineLevel="0" collapsed="false">
      <c r="A202" s="825" t="n">
        <v>18</v>
      </c>
      <c r="B202" s="826" t="n">
        <v>38.5505273902688</v>
      </c>
      <c r="C202" s="826" t="n">
        <v>39.0813201769309</v>
      </c>
      <c r="D202" s="826" t="n">
        <v>39.6127934671657</v>
      </c>
      <c r="E202" s="826" t="n">
        <v>40.1435862538278</v>
      </c>
      <c r="F202" s="826" t="n">
        <v>40.6736985369173</v>
      </c>
      <c r="G202" s="826" t="n">
        <v>41.2051718271521</v>
      </c>
      <c r="H202" s="826" t="n">
        <v>41.7359646138142</v>
      </c>
      <c r="I202" s="826" t="n">
        <v>42.2667574004764</v>
      </c>
      <c r="J202" s="826" t="n">
        <v>42.7982306907111</v>
      </c>
      <c r="K202" s="826" t="n">
        <v>43.3290234773733</v>
      </c>
      <c r="L202" s="826" t="n">
        <v>43.860496767608</v>
      </c>
      <c r="M202" s="826" t="n">
        <v>44.3912895542702</v>
      </c>
      <c r="N202" s="826" t="n">
        <v>44.9220823409323</v>
      </c>
      <c r="O202" s="826" t="n">
        <v>45.4535556311671</v>
      </c>
      <c r="P202" s="826" t="n">
        <v>45.9843484178292</v>
      </c>
      <c r="Q202" s="826" t="n">
        <v>46.5151412044913</v>
      </c>
      <c r="R202" s="826" t="n">
        <v>47.0500170125893</v>
      </c>
      <c r="S202" s="826" t="n">
        <v>47.5910173528411</v>
      </c>
      <c r="T202" s="826" t="n">
        <v>48.1381422252467</v>
      </c>
      <c r="U202" s="826" t="n">
        <v>48.6920721333787</v>
      </c>
      <c r="V202" s="826" t="n">
        <v>49.2514460700919</v>
      </c>
      <c r="W202" s="826" t="n">
        <v>49.8183055461041</v>
      </c>
      <c r="X202" s="826" t="n">
        <v>50.3912895542702</v>
      </c>
      <c r="Y202" s="826" t="n">
        <v>50.9724396053079</v>
      </c>
      <c r="Z202" s="826" t="n">
        <v>51.5583531813542</v>
      </c>
      <c r="AA202" s="826" t="n">
        <v>52.1503912895543</v>
      </c>
      <c r="AB202" s="826" t="n">
        <v>52.7512759441987</v>
      </c>
      <c r="AC202" s="826" t="n">
        <v>53.3576046274243</v>
      </c>
      <c r="AD202" s="826" t="n">
        <v>53.9720993535216</v>
      </c>
      <c r="AE202" s="826" t="n">
        <v>54.5933991153454</v>
      </c>
      <c r="AH202" s="825" t="n">
        <v>18</v>
      </c>
      <c r="AI202" s="826" t="n">
        <v>38.5505273902688</v>
      </c>
      <c r="AJ202" s="826" t="n">
        <v>39.0813201769309</v>
      </c>
      <c r="AK202" s="826" t="n">
        <v>39.6127934671657</v>
      </c>
      <c r="AL202" s="826" t="n">
        <v>40.1435862538278</v>
      </c>
      <c r="AM202" s="826" t="n">
        <v>40.6736985369173</v>
      </c>
      <c r="AN202" s="826" t="n">
        <v>41.2051718271521</v>
      </c>
      <c r="AO202" s="826" t="n">
        <v>41.7359646138142</v>
      </c>
      <c r="AP202" s="826" t="n">
        <v>42.2667574004764</v>
      </c>
      <c r="AQ202" s="826" t="n">
        <v>42.7982306907111</v>
      </c>
      <c r="AR202" s="826" t="n">
        <v>43.3290234773733</v>
      </c>
      <c r="AS202" s="826" t="n">
        <v>43.860496767608</v>
      </c>
      <c r="AT202" s="826" t="n">
        <v>44.3912895542702</v>
      </c>
      <c r="AU202" s="826" t="n">
        <v>44.9220823409323</v>
      </c>
      <c r="AV202" s="826" t="n">
        <v>45.4535556311671</v>
      </c>
      <c r="AW202" s="826" t="n">
        <v>45.9843484178292</v>
      </c>
      <c r="AX202" s="826" t="n">
        <v>46.5151412044913</v>
      </c>
      <c r="AY202" s="826" t="n">
        <v>47.0500170125893</v>
      </c>
      <c r="AZ202" s="826" t="n">
        <v>47.5910173528411</v>
      </c>
      <c r="BA202" s="826" t="n">
        <v>48.1381422252467</v>
      </c>
      <c r="BB202" s="826" t="n">
        <v>48.6920721333787</v>
      </c>
      <c r="BC202" s="826" t="n">
        <v>49.2514460700919</v>
      </c>
      <c r="BD202" s="826" t="n">
        <v>49.8183055461041</v>
      </c>
      <c r="BE202" s="826" t="n">
        <v>50.3912895542702</v>
      </c>
      <c r="BF202" s="826" t="n">
        <v>50.9724396053079</v>
      </c>
      <c r="BG202" s="826" t="n">
        <v>51.5583531813542</v>
      </c>
      <c r="BH202" s="826" t="n">
        <v>52.1503912895543</v>
      </c>
      <c r="BI202" s="826" t="n">
        <v>52.7512759441987</v>
      </c>
      <c r="BJ202" s="826" t="n">
        <v>53.3576046274243</v>
      </c>
      <c r="BK202" s="826" t="n">
        <v>53.9720993535216</v>
      </c>
      <c r="BL202" s="826" t="n">
        <v>54.5933991153454</v>
      </c>
    </row>
    <row r="203" customFormat="false" ht="13.2" hidden="false" customHeight="false" outlineLevel="0" collapsed="false">
      <c r="A203" s="825" t="n">
        <v>19</v>
      </c>
      <c r="B203" s="826" t="n">
        <v>61.0383350345923</v>
      </c>
      <c r="C203" s="826" t="n">
        <v>61.8787569468073</v>
      </c>
      <c r="D203" s="826" t="n">
        <v>62.7202563230123</v>
      </c>
      <c r="E203" s="826" t="n">
        <v>63.5606782352274</v>
      </c>
      <c r="F203" s="826" t="n">
        <v>64.4000226834524</v>
      </c>
      <c r="G203" s="826" t="n">
        <v>65.2415220596575</v>
      </c>
      <c r="H203" s="826" t="n">
        <v>66.0819439718725</v>
      </c>
      <c r="I203" s="826" t="n">
        <v>66.9223658840876</v>
      </c>
      <c r="J203" s="826" t="n">
        <v>67.7638652602926</v>
      </c>
      <c r="K203" s="826" t="n">
        <v>68.6042871725076</v>
      </c>
      <c r="L203" s="826" t="n">
        <v>69.4457865487127</v>
      </c>
      <c r="M203" s="826" t="n">
        <v>70.2862084609278</v>
      </c>
      <c r="N203" s="826" t="n">
        <v>71.1266303731428</v>
      </c>
      <c r="O203" s="826" t="n">
        <v>71.9681297493479</v>
      </c>
      <c r="P203" s="826" t="n">
        <v>72.8085516615629</v>
      </c>
      <c r="Q203" s="826" t="n">
        <v>73.6489735737779</v>
      </c>
      <c r="R203" s="826" t="n">
        <v>74.4958602699331</v>
      </c>
      <c r="S203" s="826" t="n">
        <v>75.3524441419984</v>
      </c>
      <c r="T203" s="826" t="n">
        <v>76.2187251899739</v>
      </c>
      <c r="U203" s="826" t="n">
        <v>77.0957808778496</v>
      </c>
      <c r="V203" s="826" t="n">
        <v>77.9814562776455</v>
      </c>
      <c r="W203" s="826" t="n">
        <v>78.8789837813315</v>
      </c>
      <c r="X203" s="826" t="n">
        <v>79.7862084609277</v>
      </c>
      <c r="Y203" s="826" t="n">
        <v>80.7063627084042</v>
      </c>
      <c r="Z203" s="826" t="n">
        <v>81.6340592038108</v>
      </c>
      <c r="AA203" s="826" t="n">
        <v>82.5714528751276</v>
      </c>
      <c r="AB203" s="826" t="n">
        <v>83.5228535783146</v>
      </c>
      <c r="AC203" s="826" t="n">
        <v>84.4828739934218</v>
      </c>
      <c r="AD203" s="826" t="n">
        <v>85.4558239764092</v>
      </c>
      <c r="AE203" s="826" t="n">
        <v>86.4395485992968</v>
      </c>
      <c r="AH203" s="825" t="n">
        <v>19</v>
      </c>
      <c r="AI203" s="826" t="n">
        <v>61.0383350345923</v>
      </c>
      <c r="AJ203" s="826" t="n">
        <v>61.8787569468073</v>
      </c>
      <c r="AK203" s="826" t="n">
        <v>62.7202563230123</v>
      </c>
      <c r="AL203" s="826" t="n">
        <v>63.5606782352274</v>
      </c>
      <c r="AM203" s="826" t="n">
        <v>64.4000226834524</v>
      </c>
      <c r="AN203" s="826" t="n">
        <v>65.2415220596575</v>
      </c>
      <c r="AO203" s="826" t="n">
        <v>66.0819439718725</v>
      </c>
      <c r="AP203" s="826" t="n">
        <v>66.9223658840876</v>
      </c>
      <c r="AQ203" s="826" t="n">
        <v>67.7638652602926</v>
      </c>
      <c r="AR203" s="826" t="n">
        <v>68.6042871725076</v>
      </c>
      <c r="AS203" s="826" t="n">
        <v>69.4457865487127</v>
      </c>
      <c r="AT203" s="826" t="n">
        <v>70.2862084609278</v>
      </c>
      <c r="AU203" s="826" t="n">
        <v>71.1266303731428</v>
      </c>
      <c r="AV203" s="826" t="n">
        <v>71.9681297493479</v>
      </c>
      <c r="AW203" s="826" t="n">
        <v>72.8085516615629</v>
      </c>
      <c r="AX203" s="826" t="n">
        <v>73.6489735737779</v>
      </c>
      <c r="AY203" s="826" t="n">
        <v>74.4958602699331</v>
      </c>
      <c r="AZ203" s="826" t="n">
        <v>75.3524441419984</v>
      </c>
      <c r="BA203" s="826" t="n">
        <v>76.2187251899739</v>
      </c>
      <c r="BB203" s="826" t="n">
        <v>77.0957808778496</v>
      </c>
      <c r="BC203" s="826" t="n">
        <v>77.9814562776455</v>
      </c>
      <c r="BD203" s="826" t="n">
        <v>78.8789837813315</v>
      </c>
      <c r="BE203" s="826" t="n">
        <v>79.7862084609277</v>
      </c>
      <c r="BF203" s="826" t="n">
        <v>80.7063627084042</v>
      </c>
      <c r="BG203" s="826" t="n">
        <v>81.6340592038108</v>
      </c>
      <c r="BH203" s="826" t="n">
        <v>82.5714528751276</v>
      </c>
      <c r="BI203" s="826" t="n">
        <v>83.5228535783146</v>
      </c>
      <c r="BJ203" s="826" t="n">
        <v>84.4828739934218</v>
      </c>
      <c r="BK203" s="826" t="n">
        <v>85.4558239764092</v>
      </c>
      <c r="BL203" s="826" t="n">
        <v>86.4395485992968</v>
      </c>
    </row>
    <row r="204" customFormat="false" ht="13.2" hidden="false" customHeight="false" outlineLevel="0" collapsed="false">
      <c r="A204" s="825" t="n">
        <v>20</v>
      </c>
      <c r="B204" s="826" t="n">
        <v>42.8339193225209</v>
      </c>
      <c r="C204" s="826" t="n">
        <v>43.4236890854788</v>
      </c>
      <c r="D204" s="826" t="n">
        <v>44.0142149635174</v>
      </c>
      <c r="E204" s="826" t="n">
        <v>44.6039847264754</v>
      </c>
      <c r="F204" s="826" t="n">
        <v>45.1929983743526</v>
      </c>
      <c r="G204" s="826" t="n">
        <v>45.7835242523912</v>
      </c>
      <c r="H204" s="826" t="n">
        <v>46.3732940153491</v>
      </c>
      <c r="I204" s="826" t="n">
        <v>46.9630637783071</v>
      </c>
      <c r="J204" s="826" t="n">
        <v>47.5535896563457</v>
      </c>
      <c r="K204" s="826" t="n">
        <v>48.1433594193036</v>
      </c>
      <c r="L204" s="826" t="n">
        <v>48.7338852973423</v>
      </c>
      <c r="M204" s="826" t="n">
        <v>49.3236550603002</v>
      </c>
      <c r="N204" s="826" t="n">
        <v>49.9134248232581</v>
      </c>
      <c r="O204" s="826" t="n">
        <v>50.5039507012967</v>
      </c>
      <c r="P204" s="826" t="n">
        <v>51.0937204642547</v>
      </c>
      <c r="Q204" s="826" t="n">
        <v>51.6834902272126</v>
      </c>
      <c r="R204" s="826" t="n">
        <v>52.2777966806548</v>
      </c>
      <c r="S204" s="826" t="n">
        <v>52.8789081698235</v>
      </c>
      <c r="T204" s="826" t="n">
        <v>53.4868246947185</v>
      </c>
      <c r="U204" s="826" t="n">
        <v>54.1023023704208</v>
      </c>
      <c r="V204" s="826" t="n">
        <v>54.7238289667687</v>
      </c>
      <c r="W204" s="826" t="n">
        <v>55.3536728290046</v>
      </c>
      <c r="X204" s="826" t="n">
        <v>55.9903217269668</v>
      </c>
      <c r="Y204" s="826" t="n">
        <v>56.6360440058977</v>
      </c>
      <c r="Z204" s="826" t="n">
        <v>57.2870590903936</v>
      </c>
      <c r="AA204" s="826" t="n">
        <v>57.9448792106159</v>
      </c>
      <c r="AB204" s="826" t="n">
        <v>58.6125288268875</v>
      </c>
      <c r="AC204" s="826" t="n">
        <v>59.2862273638048</v>
      </c>
      <c r="AD204" s="826" t="n">
        <v>59.9689992816907</v>
      </c>
      <c r="AE204" s="826" t="n">
        <v>60.6593323503837</v>
      </c>
      <c r="AH204" s="825" t="n">
        <v>20</v>
      </c>
      <c r="AI204" s="826" t="n">
        <v>42.8339193225209</v>
      </c>
      <c r="AJ204" s="826" t="n">
        <v>43.4236890854788</v>
      </c>
      <c r="AK204" s="826" t="n">
        <v>44.0142149635174</v>
      </c>
      <c r="AL204" s="826" t="n">
        <v>44.6039847264754</v>
      </c>
      <c r="AM204" s="826" t="n">
        <v>45.1929983743526</v>
      </c>
      <c r="AN204" s="826" t="n">
        <v>45.7835242523912</v>
      </c>
      <c r="AO204" s="826" t="n">
        <v>46.3732940153491</v>
      </c>
      <c r="AP204" s="826" t="n">
        <v>46.9630637783071</v>
      </c>
      <c r="AQ204" s="826" t="n">
        <v>47.5535896563457</v>
      </c>
      <c r="AR204" s="826" t="n">
        <v>48.1433594193036</v>
      </c>
      <c r="AS204" s="826" t="n">
        <v>48.7338852973423</v>
      </c>
      <c r="AT204" s="826" t="n">
        <v>49.3236550603002</v>
      </c>
      <c r="AU204" s="826" t="n">
        <v>49.9134248232581</v>
      </c>
      <c r="AV204" s="826" t="n">
        <v>50.5039507012967</v>
      </c>
      <c r="AW204" s="826" t="n">
        <v>51.0937204642547</v>
      </c>
      <c r="AX204" s="826" t="n">
        <v>51.6834902272126</v>
      </c>
      <c r="AY204" s="826" t="n">
        <v>52.2777966806548</v>
      </c>
      <c r="AZ204" s="826" t="n">
        <v>52.8789081698235</v>
      </c>
      <c r="BA204" s="826" t="n">
        <v>53.4868246947185</v>
      </c>
      <c r="BB204" s="826" t="n">
        <v>54.1023023704208</v>
      </c>
      <c r="BC204" s="826" t="n">
        <v>54.7238289667687</v>
      </c>
      <c r="BD204" s="826" t="n">
        <v>55.3536728290046</v>
      </c>
      <c r="BE204" s="826" t="n">
        <v>55.9903217269668</v>
      </c>
      <c r="BF204" s="826" t="n">
        <v>56.6360440058977</v>
      </c>
      <c r="BG204" s="826" t="n">
        <v>57.2870590903936</v>
      </c>
      <c r="BH204" s="826" t="n">
        <v>57.9448792106159</v>
      </c>
      <c r="BI204" s="826" t="n">
        <v>58.6125288268875</v>
      </c>
      <c r="BJ204" s="826" t="n">
        <v>59.2862273638048</v>
      </c>
      <c r="BK204" s="826" t="n">
        <v>59.9689992816907</v>
      </c>
      <c r="BL204" s="826" t="n">
        <v>60.6593323503837</v>
      </c>
    </row>
    <row r="205" customFormat="false" ht="13.2" hidden="false" customHeight="false" outlineLevel="0" collapsed="false">
      <c r="A205" s="825" t="n">
        <v>21</v>
      </c>
      <c r="B205" s="826" t="n">
        <v>67.4634229329704</v>
      </c>
      <c r="C205" s="826" t="n">
        <v>68.3923103096291</v>
      </c>
      <c r="D205" s="826" t="n">
        <v>69.32238856754</v>
      </c>
      <c r="E205" s="826" t="n">
        <v>70.2512759441987</v>
      </c>
      <c r="F205" s="826" t="n">
        <v>71.1789724396053</v>
      </c>
      <c r="G205" s="826" t="n">
        <v>72.1090506975162</v>
      </c>
      <c r="H205" s="826" t="n">
        <v>73.0379380741749</v>
      </c>
      <c r="I205" s="826" t="n">
        <v>73.9668254508336</v>
      </c>
      <c r="J205" s="826" t="n">
        <v>74.8969037087445</v>
      </c>
      <c r="K205" s="826" t="n">
        <v>75.8257910854032</v>
      </c>
      <c r="L205" s="826" t="n">
        <v>76.7558693433141</v>
      </c>
      <c r="M205" s="826" t="n">
        <v>77.6847567199728</v>
      </c>
      <c r="N205" s="826" t="n">
        <v>78.6136440966315</v>
      </c>
      <c r="O205" s="826" t="n">
        <v>79.5437223545424</v>
      </c>
      <c r="P205" s="826" t="n">
        <v>80.4726097312011</v>
      </c>
      <c r="Q205" s="826" t="n">
        <v>81.4014971078598</v>
      </c>
      <c r="R205" s="826" t="n">
        <v>82.3375297720313</v>
      </c>
      <c r="S205" s="826" t="n">
        <v>83.2842803674719</v>
      </c>
      <c r="T205" s="826" t="n">
        <v>84.2417488941817</v>
      </c>
      <c r="U205" s="826" t="n">
        <v>85.2111262334127</v>
      </c>
      <c r="V205" s="826" t="n">
        <v>86.1900306226608</v>
      </c>
      <c r="W205" s="826" t="n">
        <v>87.1820347056822</v>
      </c>
      <c r="X205" s="826" t="n">
        <v>88.1847567199728</v>
      </c>
      <c r="Y205" s="826" t="n">
        <v>89.2017693092889</v>
      </c>
      <c r="Z205" s="826" t="n">
        <v>90.2271180673699</v>
      </c>
      <c r="AA205" s="826" t="n">
        <v>91.26318475672</v>
      </c>
      <c r="AB205" s="826" t="n">
        <v>92.3147329023477</v>
      </c>
      <c r="AC205" s="826" t="n">
        <v>93.3758080979925</v>
      </c>
      <c r="AD205" s="826" t="n">
        <v>94.4511738686628</v>
      </c>
      <c r="AE205" s="826" t="n">
        <v>95.5384484518544</v>
      </c>
      <c r="AH205" s="825" t="n">
        <v>21</v>
      </c>
      <c r="AI205" s="826" t="n">
        <v>67.4634229329704</v>
      </c>
      <c r="AJ205" s="826" t="n">
        <v>68.3923103096291</v>
      </c>
      <c r="AK205" s="826" t="n">
        <v>69.32238856754</v>
      </c>
      <c r="AL205" s="826" t="n">
        <v>70.2512759441987</v>
      </c>
      <c r="AM205" s="826" t="n">
        <v>71.1789724396053</v>
      </c>
      <c r="AN205" s="826" t="n">
        <v>72.1090506975162</v>
      </c>
      <c r="AO205" s="826" t="n">
        <v>73.0379380741749</v>
      </c>
      <c r="AP205" s="826" t="n">
        <v>73.9668254508336</v>
      </c>
      <c r="AQ205" s="826" t="n">
        <v>74.8969037087445</v>
      </c>
      <c r="AR205" s="826" t="n">
        <v>75.8257910854032</v>
      </c>
      <c r="AS205" s="826" t="n">
        <v>76.7558693433141</v>
      </c>
      <c r="AT205" s="826" t="n">
        <v>77.6847567199728</v>
      </c>
      <c r="AU205" s="826" t="n">
        <v>78.6136440966315</v>
      </c>
      <c r="AV205" s="826" t="n">
        <v>79.5437223545424</v>
      </c>
      <c r="AW205" s="826" t="n">
        <v>80.4726097312011</v>
      </c>
      <c r="AX205" s="826" t="n">
        <v>81.4014971078598</v>
      </c>
      <c r="AY205" s="826" t="n">
        <v>82.3375297720313</v>
      </c>
      <c r="AZ205" s="826" t="n">
        <v>83.2842803674719</v>
      </c>
      <c r="BA205" s="826" t="n">
        <v>84.2417488941817</v>
      </c>
      <c r="BB205" s="826" t="n">
        <v>85.2111262334127</v>
      </c>
      <c r="BC205" s="826" t="n">
        <v>86.1900306226608</v>
      </c>
      <c r="BD205" s="826" t="n">
        <v>87.1820347056822</v>
      </c>
      <c r="BE205" s="826" t="n">
        <v>88.1847567199728</v>
      </c>
      <c r="BF205" s="826" t="n">
        <v>89.2017693092889</v>
      </c>
      <c r="BG205" s="826" t="n">
        <v>90.2271180673699</v>
      </c>
      <c r="BH205" s="826" t="n">
        <v>91.26318475672</v>
      </c>
      <c r="BI205" s="826" t="n">
        <v>92.3147329023477</v>
      </c>
      <c r="BJ205" s="826" t="n">
        <v>93.3758080979925</v>
      </c>
      <c r="BK205" s="826" t="n">
        <v>94.4511738686628</v>
      </c>
      <c r="BL205" s="826" t="n">
        <v>95.5384484518544</v>
      </c>
    </row>
    <row r="206" customFormat="false" ht="13.2" hidden="false" customHeight="false" outlineLevel="0" collapsed="false">
      <c r="A206" s="825" t="n">
        <v>22</v>
      </c>
      <c r="B206" s="826" t="n">
        <v>97.1929405898913</v>
      </c>
      <c r="C206" s="826" t="n">
        <v>98.5311664267865</v>
      </c>
      <c r="D206" s="826" t="n">
        <v>99.8711079378316</v>
      </c>
      <c r="E206" s="826" t="n">
        <v>101.209333774727</v>
      </c>
      <c r="F206" s="826" t="n">
        <v>102.545843937472</v>
      </c>
      <c r="G206" s="826" t="n">
        <v>103.885785448517</v>
      </c>
      <c r="H206" s="826" t="n">
        <v>105.224011285413</v>
      </c>
      <c r="I206" s="826" t="n">
        <v>106.562237122308</v>
      </c>
      <c r="J206" s="826" t="n">
        <v>107.902178633353</v>
      </c>
      <c r="K206" s="826" t="n">
        <v>109.240404470248</v>
      </c>
      <c r="L206" s="826" t="n">
        <v>110.580345981293</v>
      </c>
      <c r="M206" s="826" t="n">
        <v>111.918571818189</v>
      </c>
      <c r="N206" s="826" t="n">
        <v>113.256797655084</v>
      </c>
      <c r="O206" s="826" t="n">
        <v>114.596739166129</v>
      </c>
      <c r="P206" s="826" t="n">
        <v>115.934965003024</v>
      </c>
      <c r="Q206" s="826" t="n">
        <v>117.273190839919</v>
      </c>
      <c r="R206" s="826" t="n">
        <v>118.621710721714</v>
      </c>
      <c r="S206" s="826" t="n">
        <v>119.985671670857</v>
      </c>
      <c r="T206" s="826" t="n">
        <v>121.365073687349</v>
      </c>
      <c r="U206" s="826" t="n">
        <v>122.76163244534</v>
      </c>
      <c r="V206" s="826" t="n">
        <v>124.171916596529</v>
      </c>
      <c r="W206" s="826" t="n">
        <v>125.601073163367</v>
      </c>
      <c r="X206" s="826" t="n">
        <v>127.045670797554</v>
      </c>
      <c r="Y206" s="826" t="n">
        <v>128.51085652154</v>
      </c>
      <c r="Z206" s="826" t="n">
        <v>129.988051964574</v>
      </c>
      <c r="AA206" s="826" t="n">
        <v>131.480688474957</v>
      </c>
      <c r="AB206" s="826" t="n">
        <v>132.995628749289</v>
      </c>
      <c r="AC206" s="826" t="n">
        <v>134.524294416819</v>
      </c>
      <c r="AD206" s="826" t="n">
        <v>136.073548174148</v>
      </c>
      <c r="AE206" s="826" t="n">
        <v>137.639958672975</v>
      </c>
      <c r="AH206" s="825" t="n">
        <v>22</v>
      </c>
      <c r="AI206" s="826" t="n">
        <v>94.2346225095459</v>
      </c>
      <c r="AJ206" s="826" t="n">
        <v>95.5321159880534</v>
      </c>
      <c r="AK206" s="826" t="n">
        <v>96.8312729197384</v>
      </c>
      <c r="AL206" s="826" t="n">
        <v>98.1287663982458</v>
      </c>
      <c r="AM206" s="826" t="n">
        <v>99.4245964235757</v>
      </c>
      <c r="AN206" s="826" t="n">
        <v>100.723753355261</v>
      </c>
      <c r="AO206" s="826" t="n">
        <v>102.021246833768</v>
      </c>
      <c r="AP206" s="826" t="n">
        <v>103.318740312276</v>
      </c>
      <c r="AQ206" s="826" t="n">
        <v>104.617897243961</v>
      </c>
      <c r="AR206" s="826" t="n">
        <v>105.915390722468</v>
      </c>
      <c r="AS206" s="826" t="n">
        <v>107.214547654153</v>
      </c>
      <c r="AT206" s="826" t="n">
        <v>108.51204113266</v>
      </c>
      <c r="AU206" s="826" t="n">
        <v>109.809534611168</v>
      </c>
      <c r="AV206" s="826" t="n">
        <v>111.108691542853</v>
      </c>
      <c r="AW206" s="826" t="n">
        <v>112.40618502136</v>
      </c>
      <c r="AX206" s="826" t="n">
        <v>113.703678499868</v>
      </c>
      <c r="AY206" s="826" t="n">
        <v>115.011152697441</v>
      </c>
      <c r="AZ206" s="826" t="n">
        <v>116.333597973612</v>
      </c>
      <c r="BA206" s="826" t="n">
        <v>117.671014328381</v>
      </c>
      <c r="BB206" s="826" t="n">
        <v>119.025065214926</v>
      </c>
      <c r="BC206" s="826" t="n">
        <v>120.392423726891</v>
      </c>
      <c r="BD206" s="826" t="n">
        <v>121.77808022381</v>
      </c>
      <c r="BE206" s="826" t="n">
        <v>123.178707799327</v>
      </c>
      <c r="BF206" s="826" t="n">
        <v>124.599296812975</v>
      </c>
      <c r="BG206" s="826" t="n">
        <v>126.031529998866</v>
      </c>
      <c r="BH206" s="826" t="n">
        <v>127.478734263355</v>
      </c>
      <c r="BI206" s="826" t="n">
        <v>128.947563419152</v>
      </c>
      <c r="BJ206" s="826" t="n">
        <v>130.42970020037</v>
      </c>
      <c r="BK206" s="826" t="n">
        <v>131.931798419719</v>
      </c>
      <c r="BL206" s="826" t="n">
        <v>133.450531170844</v>
      </c>
    </row>
    <row r="207" customFormat="false" ht="13.2" hidden="false" customHeight="false" outlineLevel="0" collapsed="false">
      <c r="A207" s="825" t="n">
        <v>23</v>
      </c>
      <c r="B207" s="826" t="n">
        <v>26.2234734375239</v>
      </c>
      <c r="C207" s="826" t="n">
        <v>26.5845380320741</v>
      </c>
      <c r="D207" s="826" t="n">
        <v>26.9460655299507</v>
      </c>
      <c r="E207" s="826" t="n">
        <v>27.3071301245009</v>
      </c>
      <c r="F207" s="826" t="n">
        <v>27.6677318157247</v>
      </c>
      <c r="G207" s="826" t="n">
        <v>28.0292593136013</v>
      </c>
      <c r="H207" s="826" t="n">
        <v>28.3903239081515</v>
      </c>
      <c r="I207" s="826" t="n">
        <v>28.7513885027017</v>
      </c>
      <c r="J207" s="826" t="n">
        <v>29.1129160005782</v>
      </c>
      <c r="K207" s="826" t="n">
        <v>29.4739805951284</v>
      </c>
      <c r="L207" s="826" t="n">
        <v>29.8355080930049</v>
      </c>
      <c r="M207" s="826" t="n">
        <v>30.1965726875551</v>
      </c>
      <c r="N207" s="826" t="n">
        <v>30.5576372821053</v>
      </c>
      <c r="O207" s="826" t="n">
        <v>30.9191647799819</v>
      </c>
      <c r="P207" s="826" t="n">
        <v>31.2802293745321</v>
      </c>
      <c r="Q207" s="826" t="n">
        <v>31.6412939690823</v>
      </c>
      <c r="R207" s="826" t="n">
        <v>32.0051359835905</v>
      </c>
      <c r="S207" s="826" t="n">
        <v>32.3731441280359</v>
      </c>
      <c r="T207" s="826" t="n">
        <v>32.7453184024184</v>
      </c>
      <c r="U207" s="826" t="n">
        <v>33.1221217100644</v>
      </c>
      <c r="V207" s="826" t="n">
        <v>33.5026282443212</v>
      </c>
      <c r="W207" s="826" t="n">
        <v>33.8882267151677</v>
      </c>
      <c r="X207" s="826" t="n">
        <v>34.2779913159514</v>
      </c>
      <c r="Y207" s="826" t="n">
        <v>34.6733107566512</v>
      </c>
      <c r="Z207" s="826" t="n">
        <v>35.0718705206355</v>
      </c>
      <c r="AA207" s="826" t="n">
        <v>35.4745964145569</v>
      </c>
      <c r="AB207" s="826" t="n">
        <v>35.8833400517207</v>
      </c>
      <c r="AC207" s="826" t="n">
        <v>36.2957869154954</v>
      </c>
      <c r="AD207" s="826" t="n">
        <v>36.7137886191862</v>
      </c>
      <c r="AE207" s="826" t="n">
        <v>37.1364193561405</v>
      </c>
      <c r="AH207" s="825" t="n">
        <v>23</v>
      </c>
      <c r="AI207" s="826" t="n">
        <v>24.6295036104495</v>
      </c>
      <c r="AJ207" s="826" t="n">
        <v>24.9686212241503</v>
      </c>
      <c r="AK207" s="826" t="n">
        <v>25.3081736040225</v>
      </c>
      <c r="AL207" s="826" t="n">
        <v>25.6472912177233</v>
      </c>
      <c r="AM207" s="826" t="n">
        <v>25.9859740652527</v>
      </c>
      <c r="AN207" s="826" t="n">
        <v>26.3255264451249</v>
      </c>
      <c r="AO207" s="826" t="n">
        <v>26.6646440588257</v>
      </c>
      <c r="AP207" s="826" t="n">
        <v>27.0037616725266</v>
      </c>
      <c r="AQ207" s="826" t="n">
        <v>27.3433140523988</v>
      </c>
      <c r="AR207" s="826" t="n">
        <v>27.6824316660996</v>
      </c>
      <c r="AS207" s="826" t="n">
        <v>28.0219840459718</v>
      </c>
      <c r="AT207" s="826" t="n">
        <v>28.3611016596726</v>
      </c>
      <c r="AU207" s="826" t="n">
        <v>28.7002192733734</v>
      </c>
      <c r="AV207" s="826" t="n">
        <v>29.0397716532456</v>
      </c>
      <c r="AW207" s="826" t="n">
        <v>29.3788892669464</v>
      </c>
      <c r="AX207" s="826" t="n">
        <v>29.7180068806472</v>
      </c>
      <c r="AY207" s="826" t="n">
        <v>30.0597330913765</v>
      </c>
      <c r="AZ207" s="826" t="n">
        <v>30.4053721976485</v>
      </c>
      <c r="BA207" s="826" t="n">
        <v>30.7549241994632</v>
      </c>
      <c r="BB207" s="826" t="n">
        <v>31.1088238629919</v>
      </c>
      <c r="BC207" s="826" t="n">
        <v>31.466201655892</v>
      </c>
      <c r="BD207" s="826" t="n">
        <v>31.8283618766776</v>
      </c>
      <c r="BE207" s="826" t="n">
        <v>32.1944349930059</v>
      </c>
      <c r="BF207" s="826" t="n">
        <v>32.5657253033912</v>
      </c>
      <c r="BG207" s="826" t="n">
        <v>32.9400589769763</v>
      </c>
      <c r="BH207" s="826" t="n">
        <v>33.3183055461041</v>
      </c>
      <c r="BI207" s="826" t="n">
        <v>33.7022040754603</v>
      </c>
      <c r="BJ207" s="826" t="n">
        <v>34.0895807341877</v>
      </c>
      <c r="BK207" s="826" t="n">
        <v>34.4821745869721</v>
      </c>
      <c r="BL207" s="826" t="n">
        <v>34.8791161014706</v>
      </c>
    </row>
    <row r="208" customFormat="false" ht="13.2" hidden="false" customHeight="false" outlineLevel="0" collapsed="false">
      <c r="A208" s="825" t="n">
        <v>24</v>
      </c>
      <c r="B208" s="826" t="n">
        <v>56.5425508988786</v>
      </c>
      <c r="C208" s="826" t="n">
        <v>57.3210714584748</v>
      </c>
      <c r="D208" s="826" t="n">
        <v>58.1005901213526</v>
      </c>
      <c r="E208" s="826" t="n">
        <v>58.8791106809488</v>
      </c>
      <c r="F208" s="826" t="n">
        <v>59.6566331372634</v>
      </c>
      <c r="G208" s="826" t="n">
        <v>60.4361518001412</v>
      </c>
      <c r="H208" s="826" t="n">
        <v>61.2146723597374</v>
      </c>
      <c r="I208" s="826" t="n">
        <v>61.9931929193336</v>
      </c>
      <c r="J208" s="826" t="n">
        <v>62.7727115822114</v>
      </c>
      <c r="K208" s="826" t="n">
        <v>63.5512321418076</v>
      </c>
      <c r="L208" s="826" t="n">
        <v>64.3307508046853</v>
      </c>
      <c r="M208" s="826" t="n">
        <v>65.1092713642815</v>
      </c>
      <c r="N208" s="826" t="n">
        <v>65.8877919238777</v>
      </c>
      <c r="O208" s="826" t="n">
        <v>66.6673105867555</v>
      </c>
      <c r="P208" s="826" t="n">
        <v>67.4458311463517</v>
      </c>
      <c r="Q208" s="826" t="n">
        <v>68.2243517059479</v>
      </c>
      <c r="R208" s="826" t="n">
        <v>69.0088608852333</v>
      </c>
      <c r="S208" s="826" t="n">
        <v>69.8023529940525</v>
      </c>
      <c r="T208" s="826" t="n">
        <v>70.6048280324055</v>
      </c>
      <c r="U208" s="826" t="n">
        <v>71.4172841035739</v>
      </c>
      <c r="V208" s="826" t="n">
        <v>72.2377250009945</v>
      </c>
      <c r="W208" s="826" t="n">
        <v>73.069145034512</v>
      </c>
      <c r="X208" s="826" t="n">
        <v>73.9095479975633</v>
      </c>
      <c r="Y208" s="826" t="n">
        <v>74.761928199993</v>
      </c>
      <c r="Z208" s="826" t="n">
        <v>75.6212951253934</v>
      </c>
      <c r="AA208" s="826" t="n">
        <v>76.4896449803277</v>
      </c>
      <c r="AB208" s="826" t="n">
        <v>77.3709701779218</v>
      </c>
      <c r="AC208" s="826" t="n">
        <v>78.2602802017683</v>
      </c>
      <c r="AD208" s="826" t="n">
        <v>79.1615674649931</v>
      </c>
      <c r="AE208" s="826" t="n">
        <v>80.0728357610333</v>
      </c>
      <c r="AH208" s="825" t="n">
        <v>24</v>
      </c>
      <c r="AI208" s="826" t="n">
        <v>51.4007031870251</v>
      </c>
      <c r="AJ208" s="826" t="n">
        <v>52.1084269025746</v>
      </c>
      <c r="AK208" s="826" t="n">
        <v>52.8170579562209</v>
      </c>
      <c r="AL208" s="826" t="n">
        <v>53.5247816717704</v>
      </c>
      <c r="AM208" s="826" t="n">
        <v>54.2315980492231</v>
      </c>
      <c r="AN208" s="826" t="n">
        <v>54.9402291028695</v>
      </c>
      <c r="AO208" s="826" t="n">
        <v>55.647952818419</v>
      </c>
      <c r="AP208" s="826" t="n">
        <v>56.3556765339685</v>
      </c>
      <c r="AQ208" s="826" t="n">
        <v>57.0643075876148</v>
      </c>
      <c r="AR208" s="826" t="n">
        <v>57.7720313031643</v>
      </c>
      <c r="AS208" s="826" t="n">
        <v>58.4806623568107</v>
      </c>
      <c r="AT208" s="826" t="n">
        <v>59.1883860723602</v>
      </c>
      <c r="AU208" s="826" t="n">
        <v>59.8961097879097</v>
      </c>
      <c r="AV208" s="826" t="n">
        <v>60.6047408415561</v>
      </c>
      <c r="AW208" s="826" t="n">
        <v>61.3124645571056</v>
      </c>
      <c r="AX208" s="826" t="n">
        <v>62.0201882726551</v>
      </c>
      <c r="AY208" s="826" t="n">
        <v>62.7333560167858</v>
      </c>
      <c r="AZ208" s="826" t="n">
        <v>63.4546898037881</v>
      </c>
      <c r="BA208" s="826" t="n">
        <v>64.1841896336622</v>
      </c>
      <c r="BB208" s="826" t="n">
        <v>64.9227628445049</v>
      </c>
      <c r="BC208" s="826" t="n">
        <v>65.6685947601225</v>
      </c>
      <c r="BD208" s="826" t="n">
        <v>66.4244073948055</v>
      </c>
      <c r="BE208" s="826" t="n">
        <v>67.1883860723602</v>
      </c>
      <c r="BF208" s="826" t="n">
        <v>67.9632528070772</v>
      </c>
      <c r="BG208" s="826" t="n">
        <v>68.7444709084723</v>
      </c>
      <c r="BH208" s="826" t="n">
        <v>69.533855052739</v>
      </c>
      <c r="BI208" s="826" t="n">
        <v>70.3350345922649</v>
      </c>
      <c r="BJ208" s="826" t="n">
        <v>71.1434728365657</v>
      </c>
      <c r="BK208" s="826" t="n">
        <v>71.9627991380288</v>
      </c>
      <c r="BL208" s="826" t="n">
        <v>72.7911988204605</v>
      </c>
    </row>
    <row r="209" customFormat="false" ht="13.2" hidden="false" customHeight="false" outlineLevel="0" collapsed="false">
      <c r="A209" s="825" t="n">
        <v>25</v>
      </c>
      <c r="B209" s="826" t="n">
        <v>30.4498692433552</v>
      </c>
      <c r="C209" s="826" t="n">
        <v>30.8691260484711</v>
      </c>
      <c r="D209" s="826" t="n">
        <v>31.2889203623115</v>
      </c>
      <c r="E209" s="826" t="n">
        <v>31.7081771674275</v>
      </c>
      <c r="F209" s="826" t="n">
        <v>32.1268964638189</v>
      </c>
      <c r="G209" s="826" t="n">
        <v>32.5466907776593</v>
      </c>
      <c r="H209" s="826" t="n">
        <v>32.9659475827752</v>
      </c>
      <c r="I209" s="826" t="n">
        <v>33.3852043878912</v>
      </c>
      <c r="J209" s="826" t="n">
        <v>33.8049987017316</v>
      </c>
      <c r="K209" s="826" t="n">
        <v>34.2242555068475</v>
      </c>
      <c r="L209" s="826" t="n">
        <v>34.6440498206879</v>
      </c>
      <c r="M209" s="826" t="n">
        <v>35.0633066258039</v>
      </c>
      <c r="N209" s="826" t="n">
        <v>35.4825634309198</v>
      </c>
      <c r="O209" s="826" t="n">
        <v>35.9023577447602</v>
      </c>
      <c r="P209" s="826" t="n">
        <v>36.3216145498761</v>
      </c>
      <c r="Q209" s="826" t="n">
        <v>36.7408713549921</v>
      </c>
      <c r="R209" s="826" t="n">
        <v>37.163353212455</v>
      </c>
      <c r="S209" s="826" t="n">
        <v>37.5906726484386</v>
      </c>
      <c r="T209" s="826" t="n">
        <v>38.0228296629427</v>
      </c>
      <c r="U209" s="826" t="n">
        <v>38.4603617646918</v>
      </c>
      <c r="V209" s="826" t="n">
        <v>38.9021939362371</v>
      </c>
      <c r="W209" s="826" t="n">
        <v>39.3499387037519</v>
      </c>
      <c r="X209" s="826" t="n">
        <v>39.8025210497873</v>
      </c>
      <c r="Y209" s="826" t="n">
        <v>40.2615535005168</v>
      </c>
      <c r="Z209" s="826" t="n">
        <v>40.7243485123178</v>
      </c>
      <c r="AA209" s="826" t="n">
        <v>41.1919811026394</v>
      </c>
      <c r="AB209" s="826" t="n">
        <v>41.6666013063797</v>
      </c>
      <c r="AC209" s="826" t="n">
        <v>42.1455215799159</v>
      </c>
      <c r="AD209" s="826" t="n">
        <v>42.6308919581463</v>
      </c>
      <c r="AE209" s="826" t="n">
        <v>43.1216374236217</v>
      </c>
      <c r="AH209" s="825" t="n">
        <v>25</v>
      </c>
      <c r="AI209" s="826" t="n">
        <v>26.7711995765756</v>
      </c>
      <c r="AJ209" s="826" t="n">
        <v>27.1398056784243</v>
      </c>
      <c r="AK209" s="826" t="n">
        <v>27.5088843521984</v>
      </c>
      <c r="AL209" s="826" t="n">
        <v>27.8774904540471</v>
      </c>
      <c r="AM209" s="826" t="n">
        <v>28.2456239839704</v>
      </c>
      <c r="AN209" s="826" t="n">
        <v>28.6147026577445</v>
      </c>
      <c r="AO209" s="826" t="n">
        <v>28.9833087595932</v>
      </c>
      <c r="AP209" s="826" t="n">
        <v>29.3519148614419</v>
      </c>
      <c r="AQ209" s="826" t="n">
        <v>29.7209935352161</v>
      </c>
      <c r="AR209" s="826" t="n">
        <v>30.0895996370648</v>
      </c>
      <c r="AS209" s="826" t="n">
        <v>30.4586783108389</v>
      </c>
      <c r="AT209" s="826" t="n">
        <v>30.8272844126876</v>
      </c>
      <c r="AU209" s="826" t="n">
        <v>31.1958905145363</v>
      </c>
      <c r="AV209" s="826" t="n">
        <v>31.5649691883105</v>
      </c>
      <c r="AW209" s="826" t="n">
        <v>31.9335752901592</v>
      </c>
      <c r="AX209" s="826" t="n">
        <v>32.3021813920079</v>
      </c>
      <c r="AY209" s="826" t="n">
        <v>32.6736229254092</v>
      </c>
      <c r="AZ209" s="826" t="n">
        <v>33.0493176061397</v>
      </c>
      <c r="BA209" s="826" t="n">
        <v>33.4292654341991</v>
      </c>
      <c r="BB209" s="826" t="n">
        <v>33.813938981513</v>
      </c>
      <c r="BC209" s="826" t="n">
        <v>34.2023931042305</v>
      </c>
      <c r="BD209" s="826" t="n">
        <v>34.5960455181279</v>
      </c>
      <c r="BE209" s="826" t="n">
        <v>34.9939510793543</v>
      </c>
      <c r="BF209" s="826" t="n">
        <v>35.3975275036861</v>
      </c>
      <c r="BG209" s="826" t="n">
        <v>35.804411931496</v>
      </c>
      <c r="BH209" s="826" t="n">
        <v>36.2155495066349</v>
      </c>
      <c r="BI209" s="826" t="n">
        <v>36.6328305168047</v>
      </c>
      <c r="BJ209" s="826" t="n">
        <v>37.053892102378</v>
      </c>
      <c r="BK209" s="826" t="n">
        <v>37.4806245510567</v>
      </c>
      <c r="BL209" s="826" t="n">
        <v>37.9120827189898</v>
      </c>
    </row>
    <row r="210" customFormat="false" ht="13.2" hidden="false" customHeight="false" outlineLevel="0" collapsed="false">
      <c r="A210" s="825" t="n">
        <v>26</v>
      </c>
      <c r="B210" s="826" t="n">
        <v>31.717584452739</v>
      </c>
      <c r="C210" s="826" t="n">
        <v>32.1542961186373</v>
      </c>
      <c r="D210" s="826" t="n">
        <v>32.5915676712867</v>
      </c>
      <c r="E210" s="826" t="n">
        <v>33.028279337185</v>
      </c>
      <c r="F210" s="826" t="n">
        <v>33.4644311163321</v>
      </c>
      <c r="G210" s="826" t="n">
        <v>33.9017026689815</v>
      </c>
      <c r="H210" s="826" t="n">
        <v>34.3384143348797</v>
      </c>
      <c r="I210" s="826" t="n">
        <v>34.775126000778</v>
      </c>
      <c r="J210" s="826" t="n">
        <v>35.2123975534274</v>
      </c>
      <c r="K210" s="826" t="n">
        <v>35.6491092193257</v>
      </c>
      <c r="L210" s="826" t="n">
        <v>36.0863807719751</v>
      </c>
      <c r="M210" s="826" t="n">
        <v>36.5230924378734</v>
      </c>
      <c r="N210" s="826" t="n">
        <v>36.9598041037716</v>
      </c>
      <c r="O210" s="826" t="n">
        <v>37.397075656421</v>
      </c>
      <c r="P210" s="826" t="n">
        <v>37.8337873223193</v>
      </c>
      <c r="Q210" s="826" t="n">
        <v>38.2704989882175</v>
      </c>
      <c r="R210" s="826" t="n">
        <v>38.7105699746227</v>
      </c>
      <c r="S210" s="826" t="n">
        <v>39.1556799417883</v>
      </c>
      <c r="T210" s="826" t="n">
        <v>39.6058288897141</v>
      </c>
      <c r="U210" s="826" t="n">
        <v>40.0615767051516</v>
      </c>
      <c r="V210" s="826" t="n">
        <v>40.5218036145982</v>
      </c>
      <c r="W210" s="826" t="n">
        <v>40.9881892783075</v>
      </c>
      <c r="X210" s="826" t="n">
        <v>41.4596139227772</v>
      </c>
      <c r="Y210" s="826" t="n">
        <v>41.9377572082606</v>
      </c>
      <c r="Z210" s="826" t="n">
        <v>42.4198197010022</v>
      </c>
      <c r="AA210" s="826" t="n">
        <v>42.9069211745041</v>
      </c>
      <c r="AB210" s="826" t="n">
        <v>43.401301175771</v>
      </c>
      <c r="AC210" s="826" t="n">
        <v>43.9001602710471</v>
      </c>
      <c r="AD210" s="826" t="n">
        <v>44.405738007337</v>
      </c>
      <c r="AE210" s="826" t="n">
        <v>44.9169146111384</v>
      </c>
      <c r="AH210" s="825" t="n">
        <v>26</v>
      </c>
      <c r="AI210" s="826" t="n">
        <v>27.8420475596386</v>
      </c>
      <c r="AJ210" s="826" t="n">
        <v>28.2253979055612</v>
      </c>
      <c r="AK210" s="826" t="n">
        <v>28.6092397262863</v>
      </c>
      <c r="AL210" s="826" t="n">
        <v>28.992590072209</v>
      </c>
      <c r="AM210" s="826" t="n">
        <v>29.3754489433292</v>
      </c>
      <c r="AN210" s="826" t="n">
        <v>29.7592907640543</v>
      </c>
      <c r="AO210" s="826" t="n">
        <v>30.1426411099769</v>
      </c>
      <c r="AP210" s="826" t="n">
        <v>30.5259914558996</v>
      </c>
      <c r="AQ210" s="826" t="n">
        <v>30.9098332766247</v>
      </c>
      <c r="AR210" s="826" t="n">
        <v>31.2931836225474</v>
      </c>
      <c r="AS210" s="826" t="n">
        <v>31.6770254432725</v>
      </c>
      <c r="AT210" s="826" t="n">
        <v>32.0603757891951</v>
      </c>
      <c r="AU210" s="826" t="n">
        <v>32.4437261351178</v>
      </c>
      <c r="AV210" s="826" t="n">
        <v>32.8275679558429</v>
      </c>
      <c r="AW210" s="826" t="n">
        <v>33.2109183017655</v>
      </c>
      <c r="AX210" s="826" t="n">
        <v>33.5942686476882</v>
      </c>
      <c r="AY210" s="826" t="n">
        <v>33.9805678424256</v>
      </c>
      <c r="AZ210" s="826" t="n">
        <v>34.3712903103852</v>
      </c>
      <c r="BA210" s="826" t="n">
        <v>34.766436051567</v>
      </c>
      <c r="BB210" s="826" t="n">
        <v>35.1664965407735</v>
      </c>
      <c r="BC210" s="826" t="n">
        <v>35.5704888283997</v>
      </c>
      <c r="BD210" s="826" t="n">
        <v>35.979887338853</v>
      </c>
      <c r="BE210" s="826" t="n">
        <v>36.3937091225284</v>
      </c>
      <c r="BF210" s="826" t="n">
        <v>36.8134286038335</v>
      </c>
      <c r="BG210" s="826" t="n">
        <v>37.2365884087558</v>
      </c>
      <c r="BH210" s="826" t="n">
        <v>37.6641714869003</v>
      </c>
      <c r="BI210" s="826" t="n">
        <v>38.0981437374768</v>
      </c>
      <c r="BJ210" s="826" t="n">
        <v>38.5360477864731</v>
      </c>
      <c r="BK210" s="826" t="n">
        <v>38.9798495330989</v>
      </c>
      <c r="BL210" s="826" t="n">
        <v>39.4285660277494</v>
      </c>
    </row>
    <row r="211" customFormat="false" ht="13.2" hidden="false" customHeight="false" outlineLevel="0" collapsed="false">
      <c r="A211" s="825" t="n">
        <v>27</v>
      </c>
      <c r="B211" s="826" t="n">
        <v>98.9617558994185</v>
      </c>
      <c r="C211" s="826" t="n">
        <v>100.324336121864</v>
      </c>
      <c r="D211" s="826" t="n">
        <v>101.688663242031</v>
      </c>
      <c r="E211" s="826" t="n">
        <v>103.051243464477</v>
      </c>
      <c r="F211" s="826" t="n">
        <v>104.412076789201</v>
      </c>
      <c r="G211" s="826" t="n">
        <v>105.776403909368</v>
      </c>
      <c r="H211" s="826" t="n">
        <v>107.138984131814</v>
      </c>
      <c r="I211" s="826" t="n">
        <v>108.501564354259</v>
      </c>
      <c r="J211" s="826" t="n">
        <v>109.865891474426</v>
      </c>
      <c r="K211" s="826" t="n">
        <v>111.228471696872</v>
      </c>
      <c r="L211" s="826" t="n">
        <v>112.592798817038</v>
      </c>
      <c r="M211" s="826" t="n">
        <v>113.955379039484</v>
      </c>
      <c r="N211" s="826" t="n">
        <v>115.31795926193</v>
      </c>
      <c r="O211" s="826" t="n">
        <v>116.682286382096</v>
      </c>
      <c r="P211" s="826" t="n">
        <v>118.044866604542</v>
      </c>
      <c r="Q211" s="826" t="n">
        <v>119.407446826988</v>
      </c>
      <c r="R211" s="826" t="n">
        <v>120.78050843576</v>
      </c>
      <c r="S211" s="826" t="n">
        <v>122.169292124022</v>
      </c>
      <c r="T211" s="826" t="n">
        <v>123.573797891773</v>
      </c>
      <c r="U211" s="826" t="n">
        <v>124.995772636736</v>
      </c>
      <c r="V211" s="826" t="n">
        <v>126.431722563467</v>
      </c>
      <c r="W211" s="826" t="n">
        <v>127.88688836513</v>
      </c>
      <c r="X211" s="826" t="n">
        <v>129.357776246283</v>
      </c>
      <c r="Y211" s="826" t="n">
        <v>130.849626900089</v>
      </c>
      <c r="Z211" s="826" t="n">
        <v>132.353705837943</v>
      </c>
      <c r="AA211" s="826" t="n">
        <v>133.873506855286</v>
      </c>
      <c r="AB211" s="826" t="n">
        <v>135.416017543003</v>
      </c>
      <c r="AC211" s="826" t="n">
        <v>136.972503412489</v>
      </c>
      <c r="AD211" s="826" t="n">
        <v>138.549952054628</v>
      </c>
      <c r="AE211" s="826" t="n">
        <v>140.144869673978</v>
      </c>
      <c r="AH211" s="825" t="n">
        <v>27</v>
      </c>
      <c r="AI211" s="826" t="n">
        <v>86.7386866281048</v>
      </c>
      <c r="AJ211" s="826" t="n">
        <v>87.9329703980946</v>
      </c>
      <c r="AK211" s="826" t="n">
        <v>89.1287853011228</v>
      </c>
      <c r="AL211" s="826" t="n">
        <v>90.3230690711126</v>
      </c>
      <c r="AM211" s="826" t="n">
        <v>91.515821708064</v>
      </c>
      <c r="AN211" s="826" t="n">
        <v>92.7116366110922</v>
      </c>
      <c r="AO211" s="826" t="n">
        <v>93.905920381082</v>
      </c>
      <c r="AP211" s="826" t="n">
        <v>95.1002041510718</v>
      </c>
      <c r="AQ211" s="826" t="n">
        <v>96.2960190541</v>
      </c>
      <c r="AR211" s="826" t="n">
        <v>97.4903028240898</v>
      </c>
      <c r="AS211" s="826" t="n">
        <v>98.6861177271181</v>
      </c>
      <c r="AT211" s="826" t="n">
        <v>99.8804014971079</v>
      </c>
      <c r="AU211" s="826" t="n">
        <v>101.074685267098</v>
      </c>
      <c r="AV211" s="826" t="n">
        <v>102.270500170126</v>
      </c>
      <c r="AW211" s="826" t="n">
        <v>103.464783940116</v>
      </c>
      <c r="AX211" s="826" t="n">
        <v>104.659067710105</v>
      </c>
      <c r="AY211" s="826" t="n">
        <v>105.862538278326</v>
      </c>
      <c r="AZ211" s="826" t="n">
        <v>107.079789043892</v>
      </c>
      <c r="BA211" s="826" t="n">
        <v>108.310820006805</v>
      </c>
      <c r="BB211" s="826" t="n">
        <v>109.557162300102</v>
      </c>
      <c r="BC211" s="826" t="n">
        <v>110.815753657707</v>
      </c>
      <c r="BD211" s="826" t="n">
        <v>112.091187478734</v>
      </c>
      <c r="BE211" s="826" t="n">
        <v>113.380401497108</v>
      </c>
      <c r="BF211" s="826" t="n">
        <v>114.687989111943</v>
      </c>
      <c r="BG211" s="826" t="n">
        <v>116.006294658047</v>
      </c>
      <c r="BH211" s="826" t="n">
        <v>117.338380401497</v>
      </c>
      <c r="BI211" s="826" t="n">
        <v>118.690370874447</v>
      </c>
      <c r="BJ211" s="826" t="n">
        <v>120.054610411705</v>
      </c>
      <c r="BK211" s="826" t="n">
        <v>121.437223545424</v>
      </c>
      <c r="BL211" s="826" t="n">
        <v>122.835148009527</v>
      </c>
    </row>
    <row r="212" customFormat="false" ht="13.2" hidden="false" customHeight="false" outlineLevel="0" collapsed="false">
      <c r="A212" s="825" t="n">
        <v>28</v>
      </c>
      <c r="B212" s="826" t="n">
        <v>34.2588022854199</v>
      </c>
      <c r="C212" s="826" t="n">
        <v>34.73050335837</v>
      </c>
      <c r="D212" s="826" t="n">
        <v>35.2028091762855</v>
      </c>
      <c r="E212" s="826" t="n">
        <v>35.6745102492357</v>
      </c>
      <c r="F212" s="826" t="n">
        <v>36.1456065772206</v>
      </c>
      <c r="G212" s="826" t="n">
        <v>36.6179123951361</v>
      </c>
      <c r="H212" s="826" t="n">
        <v>37.0896134680862</v>
      </c>
      <c r="I212" s="826" t="n">
        <v>37.5613145410364</v>
      </c>
      <c r="J212" s="826" t="n">
        <v>38.0336203589519</v>
      </c>
      <c r="K212" s="826" t="n">
        <v>38.5053214319021</v>
      </c>
      <c r="L212" s="826" t="n">
        <v>38.9776272498176</v>
      </c>
      <c r="M212" s="826" t="n">
        <v>39.4493283227678</v>
      </c>
      <c r="N212" s="826" t="n">
        <v>39.9210293957179</v>
      </c>
      <c r="O212" s="826" t="n">
        <v>40.3933352136334</v>
      </c>
      <c r="P212" s="826" t="n">
        <v>40.8650362865836</v>
      </c>
      <c r="Q212" s="826" t="n">
        <v>41.3367373595338</v>
      </c>
      <c r="R212" s="826" t="n">
        <v>41.8120669022759</v>
      </c>
      <c r="S212" s="826" t="n">
        <v>42.2928391497059</v>
      </c>
      <c r="T212" s="826" t="n">
        <v>42.7790541018238</v>
      </c>
      <c r="U212" s="826" t="n">
        <v>43.2713165035948</v>
      </c>
      <c r="V212" s="826" t="n">
        <v>43.7684168650885</v>
      </c>
      <c r="W212" s="826" t="n">
        <v>44.2721694212007</v>
      </c>
      <c r="X212" s="826" t="n">
        <v>44.7813646820007</v>
      </c>
      <c r="Y212" s="826" t="n">
        <v>45.2978168823846</v>
      </c>
      <c r="Z212" s="826" t="n">
        <v>45.8185022975258</v>
      </c>
      <c r="AA212" s="826" t="n">
        <v>46.3446304173548</v>
      </c>
      <c r="AB212" s="826" t="n">
        <v>46.878620221733</v>
      </c>
      <c r="AC212" s="826" t="n">
        <v>47.4174479858338</v>
      </c>
      <c r="AD212" s="826" t="n">
        <v>47.9635326895185</v>
      </c>
      <c r="AE212" s="826" t="n">
        <v>48.5156648428563</v>
      </c>
      <c r="AH212" s="825" t="n">
        <v>28</v>
      </c>
      <c r="AI212" s="826" t="n">
        <v>29.9837435257646</v>
      </c>
      <c r="AJ212" s="826" t="n">
        <v>30.3965823598352</v>
      </c>
      <c r="AK212" s="826" t="n">
        <v>30.8099504744622</v>
      </c>
      <c r="AL212" s="826" t="n">
        <v>31.2227893085328</v>
      </c>
      <c r="AM212" s="826" t="n">
        <v>31.6350988620468</v>
      </c>
      <c r="AN212" s="826" t="n">
        <v>32.0484669766738</v>
      </c>
      <c r="AO212" s="826" t="n">
        <v>32.4613058107444</v>
      </c>
      <c r="AP212" s="826" t="n">
        <v>32.8741446448149</v>
      </c>
      <c r="AQ212" s="826" t="n">
        <v>33.287512759442</v>
      </c>
      <c r="AR212" s="826" t="n">
        <v>33.7003515935125</v>
      </c>
      <c r="AS212" s="826" t="n">
        <v>34.1137197081396</v>
      </c>
      <c r="AT212" s="826" t="n">
        <v>34.5265585422101</v>
      </c>
      <c r="AU212" s="826" t="n">
        <v>34.9393973762807</v>
      </c>
      <c r="AV212" s="826" t="n">
        <v>35.3527654909077</v>
      </c>
      <c r="AW212" s="826" t="n">
        <v>35.7656043249783</v>
      </c>
      <c r="AX212" s="826" t="n">
        <v>36.1784431590488</v>
      </c>
      <c r="AY212" s="826" t="n">
        <v>36.5944576764584</v>
      </c>
      <c r="AZ212" s="826" t="n">
        <v>37.0152357188764</v>
      </c>
      <c r="BA212" s="826" t="n">
        <v>37.440777286303</v>
      </c>
      <c r="BB212" s="826" t="n">
        <v>37.8716116592945</v>
      </c>
      <c r="BC212" s="826" t="n">
        <v>38.3066802767381</v>
      </c>
      <c r="BD212" s="826" t="n">
        <v>38.7475709803032</v>
      </c>
      <c r="BE212" s="826" t="n">
        <v>39.1932252088768</v>
      </c>
      <c r="BF212" s="826" t="n">
        <v>39.6452308041284</v>
      </c>
      <c r="BG212" s="826" t="n">
        <v>40.1009413632755</v>
      </c>
      <c r="BH212" s="826" t="n">
        <v>40.5614154474311</v>
      </c>
      <c r="BI212" s="826" t="n">
        <v>41.0287701788212</v>
      </c>
      <c r="BJ212" s="826" t="n">
        <v>41.5003591546633</v>
      </c>
      <c r="BK212" s="826" t="n">
        <v>41.9782994971835</v>
      </c>
      <c r="BL212" s="826" t="n">
        <v>42.4615326452686</v>
      </c>
    </row>
    <row r="213" customFormat="false" ht="13.2" hidden="false" customHeight="false" outlineLevel="0" collapsed="false">
      <c r="A213" s="825" t="n">
        <v>29</v>
      </c>
      <c r="B213" s="826" t="n">
        <v>110.247049525455</v>
      </c>
      <c r="C213" s="826" t="n">
        <v>111.765014196768</v>
      </c>
      <c r="D213" s="826" t="n">
        <v>113.284924976633</v>
      </c>
      <c r="E213" s="826" t="n">
        <v>114.802889647946</v>
      </c>
      <c r="F213" s="826" t="n">
        <v>116.318908210705</v>
      </c>
      <c r="G213" s="826" t="n">
        <v>117.838818990571</v>
      </c>
      <c r="H213" s="826" t="n">
        <v>119.356783661883</v>
      </c>
      <c r="I213" s="826" t="n">
        <v>120.874748333196</v>
      </c>
      <c r="J213" s="826" t="n">
        <v>122.394659113061</v>
      </c>
      <c r="K213" s="826" t="n">
        <v>123.912623784374</v>
      </c>
      <c r="L213" s="826" t="n">
        <v>125.432534564239</v>
      </c>
      <c r="M213" s="826" t="n">
        <v>126.950499235552</v>
      </c>
      <c r="N213" s="826" t="n">
        <v>128.468463906864</v>
      </c>
      <c r="O213" s="826" t="n">
        <v>129.98837468673</v>
      </c>
      <c r="P213" s="826" t="n">
        <v>131.506339358042</v>
      </c>
      <c r="Q213" s="826" t="n">
        <v>133.024304029355</v>
      </c>
      <c r="R213" s="826" t="n">
        <v>134.553945351985</v>
      </c>
      <c r="S213" s="826" t="n">
        <v>136.101101651592</v>
      </c>
      <c r="T213" s="826" t="n">
        <v>137.665772928176</v>
      </c>
      <c r="U213" s="826" t="n">
        <v>139.249905290289</v>
      </c>
      <c r="V213" s="826" t="n">
        <v>140.849606520826</v>
      </c>
      <c r="W213" s="826" t="n">
        <v>142.470714945446</v>
      </c>
      <c r="X213" s="826" t="n">
        <v>144.109338347042</v>
      </c>
      <c r="Y213" s="826" t="n">
        <v>145.771315051274</v>
      </c>
      <c r="Z213" s="826" t="n">
        <v>147.446914515377</v>
      </c>
      <c r="AA213" s="826" t="n">
        <v>149.140028956456</v>
      </c>
      <c r="AB213" s="826" t="n">
        <v>150.858442808724</v>
      </c>
      <c r="AC213" s="826" t="n">
        <v>152.592425529416</v>
      </c>
      <c r="AD213" s="826" t="n">
        <v>154.349761552743</v>
      </c>
      <c r="AE213" s="826" t="n">
        <v>156.1265586616</v>
      </c>
      <c r="AH213" s="825" t="n">
        <v>29</v>
      </c>
      <c r="AI213" s="826" t="n">
        <v>93.1637745264829</v>
      </c>
      <c r="AJ213" s="826" t="n">
        <v>94.4465237609164</v>
      </c>
      <c r="AK213" s="826" t="n">
        <v>95.7309175456504</v>
      </c>
      <c r="AL213" s="826" t="n">
        <v>97.0136667800839</v>
      </c>
      <c r="AM213" s="826" t="n">
        <v>98.2947714642168</v>
      </c>
      <c r="AN213" s="826" t="n">
        <v>99.5791652489509</v>
      </c>
      <c r="AO213" s="826" t="n">
        <v>100.861914483384</v>
      </c>
      <c r="AP213" s="826" t="n">
        <v>102.144663717818</v>
      </c>
      <c r="AQ213" s="826" t="n">
        <v>103.429057502552</v>
      </c>
      <c r="AR213" s="826" t="n">
        <v>104.711806736985</v>
      </c>
      <c r="AS213" s="826" t="n">
        <v>105.996200521719</v>
      </c>
      <c r="AT213" s="826" t="n">
        <v>107.278949756153</v>
      </c>
      <c r="AU213" s="826" t="n">
        <v>108.561698990586</v>
      </c>
      <c r="AV213" s="826" t="n">
        <v>109.84609277532</v>
      </c>
      <c r="AW213" s="826" t="n">
        <v>111.128842009754</v>
      </c>
      <c r="AX213" s="826" t="n">
        <v>112.411591244187</v>
      </c>
      <c r="AY213" s="826" t="n">
        <v>113.704207780424</v>
      </c>
      <c r="AZ213" s="826" t="n">
        <v>115.011625269366</v>
      </c>
      <c r="BA213" s="826" t="n">
        <v>116.333843711013</v>
      </c>
      <c r="BB213" s="826" t="n">
        <v>117.672507655665</v>
      </c>
      <c r="BC213" s="826" t="n">
        <v>119.024328002722</v>
      </c>
      <c r="BD213" s="826" t="n">
        <v>120.394238403085</v>
      </c>
      <c r="BE213" s="826" t="n">
        <v>121.778949756153</v>
      </c>
      <c r="BF213" s="826" t="n">
        <v>123.183395712827</v>
      </c>
      <c r="BG213" s="826" t="n">
        <v>124.599353521606</v>
      </c>
      <c r="BH213" s="826" t="n">
        <v>126.03011228309</v>
      </c>
      <c r="BI213" s="826" t="n">
        <v>127.48225019848</v>
      </c>
      <c r="BJ213" s="826" t="n">
        <v>128.947544516275</v>
      </c>
      <c r="BK213" s="826" t="n">
        <v>130.432573437677</v>
      </c>
      <c r="BL213" s="826" t="n">
        <v>131.934047862085</v>
      </c>
    </row>
    <row r="214" customFormat="false" ht="13.2" hidden="false" customHeight="false" outlineLevel="0" collapsed="false">
      <c r="A214" s="825" t="n">
        <v>30</v>
      </c>
      <c r="B214" s="826" t="n">
        <v>38.0807190700265</v>
      </c>
      <c r="C214" s="826" t="n">
        <v>38.6050431807877</v>
      </c>
      <c r="D214" s="826" t="n">
        <v>39.1300395019473</v>
      </c>
      <c r="E214" s="826" t="n">
        <v>39.6543636127085</v>
      </c>
      <c r="F214" s="826" t="n">
        <v>40.1780155130713</v>
      </c>
      <c r="G214" s="826" t="n">
        <v>40.7030118342309</v>
      </c>
      <c r="H214" s="826" t="n">
        <v>41.227335944992</v>
      </c>
      <c r="I214" s="826" t="n">
        <v>41.7516600557532</v>
      </c>
      <c r="J214" s="826" t="n">
        <v>42.2766563769128</v>
      </c>
      <c r="K214" s="826" t="n">
        <v>42.800980487674</v>
      </c>
      <c r="L214" s="826" t="n">
        <v>43.3259768088336</v>
      </c>
      <c r="M214" s="826" t="n">
        <v>43.8503009195947</v>
      </c>
      <c r="N214" s="826" t="n">
        <v>44.3746250303559</v>
      </c>
      <c r="O214" s="826" t="n">
        <v>44.8996213515155</v>
      </c>
      <c r="P214" s="826" t="n">
        <v>45.4239454622767</v>
      </c>
      <c r="Q214" s="826" t="n">
        <v>45.9482695730379</v>
      </c>
      <c r="R214" s="826" t="n">
        <v>46.4766269461895</v>
      </c>
      <c r="S214" s="826" t="n">
        <v>47.0110342129269</v>
      </c>
      <c r="T214" s="826" t="n">
        <v>47.5514913732499</v>
      </c>
      <c r="U214" s="826" t="n">
        <v>48.0986706375571</v>
      </c>
      <c r="V214" s="826" t="n">
        <v>48.6512275850516</v>
      </c>
      <c r="W214" s="826" t="n">
        <v>49.2111788469286</v>
      </c>
      <c r="X214" s="826" t="n">
        <v>49.7771800023913</v>
      </c>
      <c r="Y214" s="826" t="n">
        <v>50.3512476826349</v>
      </c>
      <c r="Z214" s="826" t="n">
        <v>50.9300208356675</v>
      </c>
      <c r="AA214" s="826" t="n">
        <v>51.5148438822857</v>
      </c>
      <c r="AB214" s="826" t="n">
        <v>52.1084056640833</v>
      </c>
      <c r="AC214" s="826" t="n">
        <v>52.7073451290682</v>
      </c>
      <c r="AD214" s="826" t="n">
        <v>53.314351118834</v>
      </c>
      <c r="AE214" s="826" t="n">
        <v>53.9280792125839</v>
      </c>
      <c r="AH214" s="825" t="n">
        <v>30</v>
      </c>
      <c r="AI214" s="826" t="n">
        <v>32.1254394918907</v>
      </c>
      <c r="AJ214" s="826" t="n">
        <v>32.5677668141091</v>
      </c>
      <c r="AK214" s="826" t="n">
        <v>33.0106612226381</v>
      </c>
      <c r="AL214" s="826" t="n">
        <v>33.4529885448565</v>
      </c>
      <c r="AM214" s="826" t="n">
        <v>33.8947487807644</v>
      </c>
      <c r="AN214" s="826" t="n">
        <v>34.3376431892934</v>
      </c>
      <c r="AO214" s="826" t="n">
        <v>34.7799705115118</v>
      </c>
      <c r="AP214" s="826" t="n">
        <v>35.2222978337303</v>
      </c>
      <c r="AQ214" s="826" t="n">
        <v>35.6651922422593</v>
      </c>
      <c r="AR214" s="826" t="n">
        <v>36.1075195644777</v>
      </c>
      <c r="AS214" s="826" t="n">
        <v>36.5504139730067</v>
      </c>
      <c r="AT214" s="826" t="n">
        <v>36.9927412952251</v>
      </c>
      <c r="AU214" s="826" t="n">
        <v>37.4350686174436</v>
      </c>
      <c r="AV214" s="826" t="n">
        <v>37.8779630259725</v>
      </c>
      <c r="AW214" s="826" t="n">
        <v>38.320290348191</v>
      </c>
      <c r="AX214" s="826" t="n">
        <v>38.7626176704094</v>
      </c>
      <c r="AY214" s="826" t="n">
        <v>39.2083475104911</v>
      </c>
      <c r="AZ214" s="826" t="n">
        <v>39.6591811273676</v>
      </c>
      <c r="BA214" s="826" t="n">
        <v>40.1151185210389</v>
      </c>
      <c r="BB214" s="826" t="n">
        <v>40.5767267778156</v>
      </c>
      <c r="BC214" s="826" t="n">
        <v>41.0428717250766</v>
      </c>
      <c r="BD214" s="826" t="n">
        <v>41.5152546217534</v>
      </c>
      <c r="BE214" s="826" t="n">
        <v>41.9927412952251</v>
      </c>
      <c r="BF214" s="826" t="n">
        <v>42.4770330044233</v>
      </c>
      <c r="BG214" s="826" t="n">
        <v>42.9652943177952</v>
      </c>
      <c r="BH214" s="826" t="n">
        <v>43.4586594079619</v>
      </c>
      <c r="BI214" s="826" t="n">
        <v>43.9593966201656</v>
      </c>
      <c r="BJ214" s="826" t="n">
        <v>44.4646705228536</v>
      </c>
      <c r="BK214" s="826" t="n">
        <v>44.976749461268</v>
      </c>
      <c r="BL214" s="826" t="n">
        <v>45.4944992627878</v>
      </c>
    </row>
    <row r="215" customFormat="false" ht="13.2" hidden="false" customHeight="false" outlineLevel="0" collapsed="false">
      <c r="A215" s="825" t="n">
        <v>31</v>
      </c>
      <c r="B215" s="826" t="n">
        <v>122.374934738991</v>
      </c>
      <c r="C215" s="826" t="n">
        <v>124.059885296739</v>
      </c>
      <c r="D215" s="826" t="n">
        <v>125.74699604751</v>
      </c>
      <c r="E215" s="826" t="n">
        <v>127.431946605258</v>
      </c>
      <c r="F215" s="826" t="n">
        <v>129.114736969983</v>
      </c>
      <c r="G215" s="826" t="n">
        <v>130.801847720753</v>
      </c>
      <c r="H215" s="826" t="n">
        <v>132.486798278501</v>
      </c>
      <c r="I215" s="826" t="n">
        <v>134.171748836249</v>
      </c>
      <c r="J215" s="826" t="n">
        <v>135.858859587019</v>
      </c>
      <c r="K215" s="826" t="n">
        <v>137.543810144767</v>
      </c>
      <c r="L215" s="826" t="n">
        <v>139.230920895538</v>
      </c>
      <c r="M215" s="826" t="n">
        <v>140.915871453286</v>
      </c>
      <c r="N215" s="826" t="n">
        <v>142.600822011033</v>
      </c>
      <c r="O215" s="826" t="n">
        <v>144.287932761804</v>
      </c>
      <c r="P215" s="826" t="n">
        <v>145.972883319552</v>
      </c>
      <c r="Q215" s="826" t="n">
        <v>147.6578338773</v>
      </c>
      <c r="R215" s="826" t="n">
        <v>149.355745593184</v>
      </c>
      <c r="S215" s="826" t="n">
        <v>151.073099046273</v>
      </c>
      <c r="T215" s="826" t="n">
        <v>152.809894236567</v>
      </c>
      <c r="U215" s="826" t="n">
        <v>154.568291357088</v>
      </c>
      <c r="V215" s="826" t="n">
        <v>156.343970021792</v>
      </c>
      <c r="W215" s="826" t="n">
        <v>158.143410809746</v>
      </c>
      <c r="X215" s="826" t="n">
        <v>159.962293334904</v>
      </c>
      <c r="Y215" s="826" t="n">
        <v>161.807098176336</v>
      </c>
      <c r="Z215" s="826" t="n">
        <v>163.667024368927</v>
      </c>
      <c r="AA215" s="826" t="n">
        <v>165.546392298722</v>
      </c>
      <c r="AB215" s="826" t="n">
        <v>167.453842737814</v>
      </c>
      <c r="AC215" s="826" t="n">
        <v>169.378574721087</v>
      </c>
      <c r="AD215" s="826" t="n">
        <v>171.329229020634</v>
      </c>
      <c r="AE215" s="826" t="n">
        <v>173.301485250408</v>
      </c>
      <c r="AH215" s="825" t="n">
        <v>31</v>
      </c>
      <c r="AI215" s="826" t="n">
        <v>99.5888624248611</v>
      </c>
      <c r="AJ215" s="826" t="n">
        <v>100.960077123738</v>
      </c>
      <c r="AK215" s="826" t="n">
        <v>102.333049790178</v>
      </c>
      <c r="AL215" s="826" t="n">
        <v>103.704264489055</v>
      </c>
      <c r="AM215" s="826" t="n">
        <v>105.07372122037</v>
      </c>
      <c r="AN215" s="826" t="n">
        <v>106.44669388681</v>
      </c>
      <c r="AO215" s="826" t="n">
        <v>107.817908585687</v>
      </c>
      <c r="AP215" s="826" t="n">
        <v>109.189123284564</v>
      </c>
      <c r="AQ215" s="826" t="n">
        <v>110.562095951004</v>
      </c>
      <c r="AR215" s="826" t="n">
        <v>111.933310649881</v>
      </c>
      <c r="AS215" s="826" t="n">
        <v>113.306283316321</v>
      </c>
      <c r="AT215" s="826" t="n">
        <v>114.677498015198</v>
      </c>
      <c r="AU215" s="826" t="n">
        <v>116.048712714075</v>
      </c>
      <c r="AV215" s="826" t="n">
        <v>117.421685380515</v>
      </c>
      <c r="AW215" s="826" t="n">
        <v>118.792900079392</v>
      </c>
      <c r="AX215" s="826" t="n">
        <v>120.164114778269</v>
      </c>
      <c r="AY215" s="826" t="n">
        <v>121.545877282522</v>
      </c>
      <c r="AZ215" s="826" t="n">
        <v>122.94346149484</v>
      </c>
      <c r="BA215" s="826" t="n">
        <v>124.356867415221</v>
      </c>
      <c r="BB215" s="826" t="n">
        <v>125.787853011228</v>
      </c>
      <c r="BC215" s="826" t="n">
        <v>127.232902347737</v>
      </c>
      <c r="BD215" s="826" t="n">
        <v>128.697289327436</v>
      </c>
      <c r="BE215" s="826" t="n">
        <v>130.177498015198</v>
      </c>
      <c r="BF215" s="826" t="n">
        <v>131.678802313712</v>
      </c>
      <c r="BG215" s="826" t="n">
        <v>133.192412385165</v>
      </c>
      <c r="BH215" s="826" t="n">
        <v>134.721844164682</v>
      </c>
      <c r="BI215" s="826" t="n">
        <v>136.274129522513</v>
      </c>
      <c r="BJ215" s="826" t="n">
        <v>137.840478620846</v>
      </c>
      <c r="BK215" s="826" t="n">
        <v>139.427923329931</v>
      </c>
      <c r="BL215" s="826" t="n">
        <v>141.032947714642</v>
      </c>
    </row>
    <row r="216" customFormat="false" ht="13.2" hidden="false" customHeight="false" outlineLevel="0" collapsed="false">
      <c r="A216" s="825" t="n">
        <v>32</v>
      </c>
      <c r="B216" s="826" t="n">
        <v>168.751169521883</v>
      </c>
      <c r="C216" s="826" t="n">
        <v>171.074663118124</v>
      </c>
      <c r="D216" s="826" t="n">
        <v>173.40113555231</v>
      </c>
      <c r="E216" s="826" t="n">
        <v>175.724629148551</v>
      </c>
      <c r="F216" s="826" t="n">
        <v>178.045143906848</v>
      </c>
      <c r="G216" s="826" t="n">
        <v>180.371616341033</v>
      </c>
      <c r="H216" s="826" t="n">
        <v>182.695109937275</v>
      </c>
      <c r="I216" s="826" t="n">
        <v>185.018603533516</v>
      </c>
      <c r="J216" s="826" t="n">
        <v>187.345075967701</v>
      </c>
      <c r="K216" s="826" t="n">
        <v>189.668569563942</v>
      </c>
      <c r="L216" s="826" t="n">
        <v>191.995041998128</v>
      </c>
      <c r="M216" s="826" t="n">
        <v>194.318535594369</v>
      </c>
      <c r="N216" s="826" t="n">
        <v>196.64202919061</v>
      </c>
      <c r="O216" s="826" t="n">
        <v>198.968501624795</v>
      </c>
      <c r="P216" s="826" t="n">
        <v>201.291995221037</v>
      </c>
      <c r="Q216" s="826" t="n">
        <v>203.615488817278</v>
      </c>
      <c r="R216" s="826" t="n">
        <v>205.956855441183</v>
      </c>
      <c r="S216" s="826" t="n">
        <v>208.325031606582</v>
      </c>
      <c r="T216" s="826" t="n">
        <v>210.720017313477</v>
      </c>
      <c r="U216" s="826" t="n">
        <v>213.144791399811</v>
      </c>
      <c r="V216" s="826" t="n">
        <v>215.593396189696</v>
      </c>
      <c r="W216" s="826" t="n">
        <v>218.074768196964</v>
      </c>
      <c r="X216" s="826" t="n">
        <v>220.582949745727</v>
      </c>
      <c r="Y216" s="826" t="n">
        <v>223.126877349817</v>
      </c>
      <c r="Z216" s="826" t="n">
        <v>225.691656819514</v>
      </c>
      <c r="AA216" s="826" t="n">
        <v>228.283245830706</v>
      </c>
      <c r="AB216" s="826" t="n">
        <v>230.913559735169</v>
      </c>
      <c r="AC216" s="826" t="n">
        <v>233.567704343183</v>
      </c>
      <c r="AD216" s="826" t="n">
        <v>236.257595006524</v>
      </c>
      <c r="AE216" s="826" t="n">
        <v>238.977274049304</v>
      </c>
      <c r="AH216" s="825" t="n">
        <v>32</v>
      </c>
      <c r="AI216" s="826" t="n">
        <v>137.068541832067</v>
      </c>
      <c r="AJ216" s="826" t="n">
        <v>138.955805073532</v>
      </c>
      <c r="AK216" s="826" t="n">
        <v>140.845487883256</v>
      </c>
      <c r="AL216" s="826" t="n">
        <v>142.732751124721</v>
      </c>
      <c r="AM216" s="826" t="n">
        <v>144.617594797928</v>
      </c>
      <c r="AN216" s="826" t="n">
        <v>146.507277607652</v>
      </c>
      <c r="AO216" s="826" t="n">
        <v>148.394540849117</v>
      </c>
      <c r="AP216" s="826" t="n">
        <v>150.281804090583</v>
      </c>
      <c r="AQ216" s="826" t="n">
        <v>152.171486900306</v>
      </c>
      <c r="AR216" s="826" t="n">
        <v>154.058750141772</v>
      </c>
      <c r="AS216" s="826" t="n">
        <v>155.948432951495</v>
      </c>
      <c r="AT216" s="826" t="n">
        <v>157.835696192961</v>
      </c>
      <c r="AU216" s="826" t="n">
        <v>159.722959434426</v>
      </c>
      <c r="AV216" s="826" t="n">
        <v>161.61264224415</v>
      </c>
      <c r="AW216" s="826" t="n">
        <v>163.499905485615</v>
      </c>
      <c r="AX216" s="826" t="n">
        <v>165.38716872708</v>
      </c>
      <c r="AY216" s="826" t="n">
        <v>167.288949378095</v>
      </c>
      <c r="AZ216" s="826" t="n">
        <v>169.212506143435</v>
      </c>
      <c r="BA216" s="826" t="n">
        <v>171.157839023099</v>
      </c>
      <c r="BB216" s="826" t="n">
        <v>173.127367585346</v>
      </c>
      <c r="BC216" s="826" t="n">
        <v>175.11625269366</v>
      </c>
      <c r="BD216" s="826" t="n">
        <v>177.131753052815</v>
      </c>
      <c r="BE216" s="826" t="n">
        <v>179.169029526294</v>
      </c>
      <c r="BF216" s="826" t="n">
        <v>181.235340818873</v>
      </c>
      <c r="BG216" s="826" t="n">
        <v>183.318589089259</v>
      </c>
      <c r="BH216" s="826" t="n">
        <v>185.423613473971</v>
      </c>
      <c r="BI216" s="826" t="n">
        <v>187.56009224604</v>
      </c>
      <c r="BJ216" s="826" t="n">
        <v>189.715927564175</v>
      </c>
      <c r="BK216" s="826" t="n">
        <v>191.90079770141</v>
      </c>
      <c r="BL216" s="826" t="n">
        <v>194.109863521228</v>
      </c>
    </row>
    <row r="217" customFormat="false" ht="13.2" hidden="false" customHeight="false" outlineLevel="0" collapsed="false">
      <c r="A217" s="825" t="n">
        <v>33</v>
      </c>
      <c r="B217" s="826" t="n">
        <v>87.1731209887352</v>
      </c>
      <c r="C217" s="826" t="n">
        <v>88.3733863792244</v>
      </c>
      <c r="D217" s="826" t="n">
        <v>89.5751905714963</v>
      </c>
      <c r="E217" s="826" t="n">
        <v>90.7754559619855</v>
      </c>
      <c r="F217" s="826" t="n">
        <v>91.974182550692</v>
      </c>
      <c r="G217" s="826" t="n">
        <v>93.1759867429639</v>
      </c>
      <c r="H217" s="826" t="n">
        <v>94.3762521334531</v>
      </c>
      <c r="I217" s="826" t="n">
        <v>95.5765175239423</v>
      </c>
      <c r="J217" s="826" t="n">
        <v>96.7783217162142</v>
      </c>
      <c r="K217" s="826" t="n">
        <v>97.9785871067034</v>
      </c>
      <c r="L217" s="826" t="n">
        <v>99.1803912989753</v>
      </c>
      <c r="M217" s="826" t="n">
        <v>100.380656689465</v>
      </c>
      <c r="N217" s="826" t="n">
        <v>101.580922079954</v>
      </c>
      <c r="O217" s="826" t="n">
        <v>102.782726272226</v>
      </c>
      <c r="P217" s="826" t="n">
        <v>103.982991662715</v>
      </c>
      <c r="Q217" s="826" t="n">
        <v>105.183257053204</v>
      </c>
      <c r="R217" s="826" t="n">
        <v>106.392755254389</v>
      </c>
      <c r="S217" s="826" t="n">
        <v>107.616102671619</v>
      </c>
      <c r="T217" s="826" t="n">
        <v>108.853299304892</v>
      </c>
      <c r="U217" s="826" t="n">
        <v>110.105883955992</v>
      </c>
      <c r="V217" s="826" t="n">
        <v>111.370779021354</v>
      </c>
      <c r="W217" s="826" t="n">
        <v>112.652600906325</v>
      </c>
      <c r="X217" s="826" t="n">
        <v>113.948272007341</v>
      </c>
      <c r="Y217" s="826" t="n">
        <v>115.262408729748</v>
      </c>
      <c r="Z217" s="826" t="n">
        <v>116.587317064634</v>
      </c>
      <c r="AA217" s="826" t="n">
        <v>117.926074615564</v>
      </c>
      <c r="AB217" s="826" t="n">
        <v>119.284836589669</v>
      </c>
      <c r="AC217" s="826" t="n">
        <v>120.655908978036</v>
      </c>
      <c r="AD217" s="826" t="n">
        <v>122.045446987795</v>
      </c>
      <c r="AE217" s="826" t="n">
        <v>123.45037301538</v>
      </c>
      <c r="AH217" s="825" t="n">
        <v>33</v>
      </c>
      <c r="AI217" s="826" t="n">
        <v>70.6759668821595</v>
      </c>
      <c r="AJ217" s="826" t="n">
        <v>71.64908699104</v>
      </c>
      <c r="AK217" s="826" t="n">
        <v>72.6234546898038</v>
      </c>
      <c r="AL217" s="826" t="n">
        <v>73.5965747986844</v>
      </c>
      <c r="AM217" s="826" t="n">
        <v>74.5684473176817</v>
      </c>
      <c r="AN217" s="826" t="n">
        <v>75.5428150164455</v>
      </c>
      <c r="AO217" s="826" t="n">
        <v>76.5159351253261</v>
      </c>
      <c r="AP217" s="826" t="n">
        <v>77.4890552342067</v>
      </c>
      <c r="AQ217" s="826" t="n">
        <v>78.4634229329704</v>
      </c>
      <c r="AR217" s="826" t="n">
        <v>79.436543041851</v>
      </c>
      <c r="AS217" s="826" t="n">
        <v>80.4109107406147</v>
      </c>
      <c r="AT217" s="826" t="n">
        <v>81.3840308494953</v>
      </c>
      <c r="AU217" s="826" t="n">
        <v>82.3571509583759</v>
      </c>
      <c r="AV217" s="826" t="n">
        <v>83.3315186571396</v>
      </c>
      <c r="AW217" s="826" t="n">
        <v>84.3046387660202</v>
      </c>
      <c r="AX217" s="826" t="n">
        <v>85.2777588749008</v>
      </c>
      <c r="AY217" s="826" t="n">
        <v>86.2583645230804</v>
      </c>
      <c r="AZ217" s="826" t="n">
        <v>87.2501984802087</v>
      </c>
      <c r="BA217" s="826" t="n">
        <v>88.2532607462856</v>
      </c>
      <c r="BB217" s="826" t="n">
        <v>89.2687989111943</v>
      </c>
      <c r="BC217" s="826" t="n">
        <v>90.2943177951684</v>
      </c>
      <c r="BD217" s="826" t="n">
        <v>91.3335601678576</v>
      </c>
      <c r="BE217" s="826" t="n">
        <v>92.3840308494953</v>
      </c>
      <c r="BF217" s="826" t="n">
        <v>93.4494726097312</v>
      </c>
      <c r="BG217" s="826" t="n">
        <v>94.5236474991494</v>
      </c>
      <c r="BH217" s="826" t="n">
        <v>95.6090506975162</v>
      </c>
      <c r="BI217" s="826" t="n">
        <v>96.7106725643643</v>
      </c>
      <c r="BJ217" s="826" t="n">
        <v>97.8222751502779</v>
      </c>
      <c r="BK217" s="826" t="n">
        <v>98.9488488147896</v>
      </c>
      <c r="BL217" s="826" t="n">
        <v>100.087898378133</v>
      </c>
    </row>
    <row r="218" customFormat="false" ht="13.2" hidden="false" customHeight="false" outlineLevel="0" collapsed="false">
      <c r="A218" s="825" t="n">
        <v>34</v>
      </c>
      <c r="B218" s="826" t="n">
        <v>44.9878745148059</v>
      </c>
      <c r="C218" s="826" t="n">
        <v>45.6073015601995</v>
      </c>
      <c r="D218" s="826" t="n">
        <v>46.2275227428308</v>
      </c>
      <c r="E218" s="826" t="n">
        <v>46.8469497882245</v>
      </c>
      <c r="F218" s="826" t="n">
        <v>47.4655826963804</v>
      </c>
      <c r="G218" s="826" t="n">
        <v>48.0858038790117</v>
      </c>
      <c r="H218" s="826" t="n">
        <v>48.7052309244053</v>
      </c>
      <c r="I218" s="826" t="n">
        <v>49.3246579697989</v>
      </c>
      <c r="J218" s="826" t="n">
        <v>49.9448791524302</v>
      </c>
      <c r="K218" s="826" t="n">
        <v>50.5643061978239</v>
      </c>
      <c r="L218" s="826" t="n">
        <v>51.1845273804552</v>
      </c>
      <c r="M218" s="826" t="n">
        <v>51.8039544258488</v>
      </c>
      <c r="N218" s="826" t="n">
        <v>52.4233814712424</v>
      </c>
      <c r="O218" s="826" t="n">
        <v>53.0436026538737</v>
      </c>
      <c r="P218" s="826" t="n">
        <v>53.6630296992673</v>
      </c>
      <c r="Q218" s="826" t="n">
        <v>54.282456744661</v>
      </c>
      <c r="R218" s="826" t="n">
        <v>54.9066486134807</v>
      </c>
      <c r="S218" s="826" t="n">
        <v>55.5379877174396</v>
      </c>
      <c r="T218" s="826" t="n">
        <v>56.1764740565376</v>
      </c>
      <c r="U218" s="826" t="n">
        <v>56.8229017680125</v>
      </c>
      <c r="V218" s="826" t="n">
        <v>57.4756825773888</v>
      </c>
      <c r="W218" s="826" t="n">
        <v>58.1371988963797</v>
      </c>
      <c r="X218" s="826" t="n">
        <v>58.8058624505098</v>
      </c>
      <c r="Y218" s="826" t="n">
        <v>59.484055651492</v>
      </c>
      <c r="Z218" s="826" t="n">
        <v>60.167807813138</v>
      </c>
      <c r="AA218" s="826" t="n">
        <v>60.8587072099232</v>
      </c>
      <c r="AB218" s="826" t="n">
        <v>61.5599303907983</v>
      </c>
      <c r="AC218" s="826" t="n">
        <v>62.2675066695749</v>
      </c>
      <c r="AD218" s="826" t="n">
        <v>62.9846125952036</v>
      </c>
      <c r="AE218" s="826" t="n">
        <v>63.7096598932092</v>
      </c>
      <c r="AH218" s="825" t="n">
        <v>34</v>
      </c>
      <c r="AI218" s="826" t="n">
        <v>36.4088314241428</v>
      </c>
      <c r="AJ218" s="826" t="n">
        <v>36.910135722657</v>
      </c>
      <c r="AK218" s="826" t="n">
        <v>37.4120827189898</v>
      </c>
      <c r="AL218" s="826" t="n">
        <v>37.9133870175041</v>
      </c>
      <c r="AM218" s="826" t="n">
        <v>38.4140486181997</v>
      </c>
      <c r="AN218" s="826" t="n">
        <v>38.9159956145325</v>
      </c>
      <c r="AO218" s="826" t="n">
        <v>39.4172999130468</v>
      </c>
      <c r="AP218" s="826" t="n">
        <v>39.918604211561</v>
      </c>
      <c r="AQ218" s="826" t="n">
        <v>40.4205512078938</v>
      </c>
      <c r="AR218" s="826" t="n">
        <v>40.9218555064081</v>
      </c>
      <c r="AS218" s="826" t="n">
        <v>41.4238025027409</v>
      </c>
      <c r="AT218" s="826" t="n">
        <v>41.9251068012552</v>
      </c>
      <c r="AU218" s="826" t="n">
        <v>42.4264110997694</v>
      </c>
      <c r="AV218" s="826" t="n">
        <v>42.9283580961022</v>
      </c>
      <c r="AW218" s="826" t="n">
        <v>43.4296623946165</v>
      </c>
      <c r="AX218" s="826" t="n">
        <v>43.9309666931307</v>
      </c>
      <c r="AY218" s="826" t="n">
        <v>44.4361271785566</v>
      </c>
      <c r="AZ218" s="826" t="n">
        <v>44.9470719443499</v>
      </c>
      <c r="BA218" s="826" t="n">
        <v>45.4638009905108</v>
      </c>
      <c r="BB218" s="826" t="n">
        <v>45.9869570148577</v>
      </c>
      <c r="BC218" s="826" t="n">
        <v>46.5152546217534</v>
      </c>
      <c r="BD218" s="826" t="n">
        <v>47.0506219046539</v>
      </c>
      <c r="BE218" s="826" t="n">
        <v>47.5917734679218</v>
      </c>
      <c r="BF218" s="826" t="n">
        <v>48.1406374050131</v>
      </c>
      <c r="BG218" s="826" t="n">
        <v>48.6940002268345</v>
      </c>
      <c r="BH218" s="826" t="n">
        <v>49.2531473290235</v>
      </c>
      <c r="BI218" s="826" t="n">
        <v>49.8206495028543</v>
      </c>
      <c r="BJ218" s="826" t="n">
        <v>50.3932932592341</v>
      </c>
      <c r="BK218" s="826" t="n">
        <v>50.9736493894371</v>
      </c>
      <c r="BL218" s="826" t="n">
        <v>51.5604324978262</v>
      </c>
    </row>
    <row r="219" customFormat="false" ht="13.2" hidden="false" customHeight="false" outlineLevel="0" collapsed="false">
      <c r="A219" s="825" t="n">
        <v>35</v>
      </c>
      <c r="B219" s="826" t="n">
        <v>46.3916639721639</v>
      </c>
      <c r="C219" s="826" t="n">
        <v>47.0304194513923</v>
      </c>
      <c r="D219" s="826" t="n">
        <v>47.6699938479018</v>
      </c>
      <c r="E219" s="826" t="n">
        <v>48.3087493271301</v>
      </c>
      <c r="F219" s="826" t="n">
        <v>48.9466858890775</v>
      </c>
      <c r="G219" s="826" t="n">
        <v>49.5862602855869</v>
      </c>
      <c r="H219" s="826" t="n">
        <v>50.2250157648153</v>
      </c>
      <c r="I219" s="826" t="n">
        <v>50.8637712440437</v>
      </c>
      <c r="J219" s="826" t="n">
        <v>51.5033456405531</v>
      </c>
      <c r="K219" s="826" t="n">
        <v>52.1421011197815</v>
      </c>
      <c r="L219" s="826" t="n">
        <v>52.7816755162909</v>
      </c>
      <c r="M219" s="826" t="n">
        <v>53.4204309955193</v>
      </c>
      <c r="N219" s="826" t="n">
        <v>54.0591864747477</v>
      </c>
      <c r="O219" s="826" t="n">
        <v>54.6987608712572</v>
      </c>
      <c r="P219" s="826" t="n">
        <v>55.3375163504855</v>
      </c>
      <c r="Q219" s="826" t="n">
        <v>55.9762718297139</v>
      </c>
      <c r="R219" s="826" t="n">
        <v>56.6199408126287</v>
      </c>
      <c r="S219" s="826" t="n">
        <v>57.270980051073</v>
      </c>
      <c r="T219" s="826" t="n">
        <v>57.9293895450468</v>
      </c>
      <c r="U219" s="826" t="n">
        <v>58.5959882118313</v>
      </c>
      <c r="V219" s="826" t="n">
        <v>59.2691382168643</v>
      </c>
      <c r="W219" s="826" t="n">
        <v>59.951296311989</v>
      </c>
      <c r="X219" s="826" t="n">
        <v>60.6408246626432</v>
      </c>
      <c r="Y219" s="826" t="n">
        <v>61.3401800206702</v>
      </c>
      <c r="Z219" s="826" t="n">
        <v>62.0452677996646</v>
      </c>
      <c r="AA219" s="826" t="n">
        <v>62.7577258341886</v>
      </c>
      <c r="AB219" s="826" t="n">
        <v>63.4808297933664</v>
      </c>
      <c r="AC219" s="826" t="n">
        <v>64.2104850907926</v>
      </c>
      <c r="AD219" s="826" t="n">
        <v>64.9499673955916</v>
      </c>
      <c r="AE219" s="826" t="n">
        <v>65.6976388732013</v>
      </c>
      <c r="AH219" s="825" t="n">
        <v>35</v>
      </c>
      <c r="AI219" s="826" t="n">
        <v>37.4796794072058</v>
      </c>
      <c r="AJ219" s="826" t="n">
        <v>37.995727949794</v>
      </c>
      <c r="AK219" s="826" t="n">
        <v>38.5124380930778</v>
      </c>
      <c r="AL219" s="826" t="n">
        <v>39.0284866356659</v>
      </c>
      <c r="AM219" s="826" t="n">
        <v>39.5438735775585</v>
      </c>
      <c r="AN219" s="826" t="n">
        <v>40.0605837208423</v>
      </c>
      <c r="AO219" s="826" t="n">
        <v>40.5766322634305</v>
      </c>
      <c r="AP219" s="826" t="n">
        <v>41.0926808060187</v>
      </c>
      <c r="AQ219" s="826" t="n">
        <v>41.6093909493025</v>
      </c>
      <c r="AR219" s="826" t="n">
        <v>42.1254394918907</v>
      </c>
      <c r="AS219" s="826" t="n">
        <v>42.6421496351745</v>
      </c>
      <c r="AT219" s="826" t="n">
        <v>43.1581981777627</v>
      </c>
      <c r="AU219" s="826" t="n">
        <v>43.6742467203508</v>
      </c>
      <c r="AV219" s="826" t="n">
        <v>44.1909568636346</v>
      </c>
      <c r="AW219" s="826" t="n">
        <v>44.7070054062228</v>
      </c>
      <c r="AX219" s="826" t="n">
        <v>45.223053948811</v>
      </c>
      <c r="AY219" s="826" t="n">
        <v>45.7430720955729</v>
      </c>
      <c r="AZ219" s="826" t="n">
        <v>46.2690446485955</v>
      </c>
      <c r="BA219" s="826" t="n">
        <v>46.8009716078787</v>
      </c>
      <c r="BB219" s="826" t="n">
        <v>47.3395145741182</v>
      </c>
      <c r="BC219" s="826" t="n">
        <v>47.8833503459226</v>
      </c>
      <c r="BD219" s="826" t="n">
        <v>48.434463725379</v>
      </c>
      <c r="BE219" s="826" t="n">
        <v>48.991531511096</v>
      </c>
      <c r="BF219" s="826" t="n">
        <v>49.5565385051605</v>
      </c>
      <c r="BG219" s="826" t="n">
        <v>50.1261767040944</v>
      </c>
      <c r="BH219" s="826" t="n">
        <v>50.7017693092889</v>
      </c>
      <c r="BI219" s="826" t="n">
        <v>51.2859627235265</v>
      </c>
      <c r="BJ219" s="826" t="n">
        <v>51.8754489433292</v>
      </c>
      <c r="BK219" s="826" t="n">
        <v>52.4728743714793</v>
      </c>
      <c r="BL219" s="826" t="n">
        <v>53.0769158065858</v>
      </c>
    </row>
    <row r="220" customFormat="false" ht="13.2" hidden="false" customHeight="false" outlineLevel="0" collapsed="false">
      <c r="A220" s="825" t="n">
        <v>36</v>
      </c>
      <c r="B220" s="826" t="n">
        <v>99.0835354582159</v>
      </c>
      <c r="C220" s="826" t="n">
        <v>100.447792433634</v>
      </c>
      <c r="D220" s="826" t="n">
        <v>101.813798456456</v>
      </c>
      <c r="E220" s="826" t="n">
        <v>103.178055431873</v>
      </c>
      <c r="F220" s="826" t="n">
        <v>104.540563359886</v>
      </c>
      <c r="G220" s="826" t="n">
        <v>105.906569382708</v>
      </c>
      <c r="H220" s="826" t="n">
        <v>107.270826358126</v>
      </c>
      <c r="I220" s="826" t="n">
        <v>108.635083333544</v>
      </c>
      <c r="J220" s="826" t="n">
        <v>110.001089356366</v>
      </c>
      <c r="K220" s="826" t="n">
        <v>111.365346331783</v>
      </c>
      <c r="L220" s="826" t="n">
        <v>112.731352354605</v>
      </c>
      <c r="M220" s="826" t="n">
        <v>114.095609330023</v>
      </c>
      <c r="N220" s="826" t="n">
        <v>115.459866305441</v>
      </c>
      <c r="O220" s="826" t="n">
        <v>116.825872328263</v>
      </c>
      <c r="P220" s="826" t="n">
        <v>118.19012930368</v>
      </c>
      <c r="Q220" s="826" t="n">
        <v>119.554386279098</v>
      </c>
      <c r="R220" s="826" t="n">
        <v>120.929137538942</v>
      </c>
      <c r="S220" s="826" t="n">
        <v>122.319630225425</v>
      </c>
      <c r="T220" s="826" t="n">
        <v>123.725864338548</v>
      </c>
      <c r="U220" s="826" t="n">
        <v>125.149588925714</v>
      </c>
      <c r="V220" s="826" t="n">
        <v>126.587305892116</v>
      </c>
      <c r="W220" s="826" t="n">
        <v>128.044262379966</v>
      </c>
      <c r="X220" s="826" t="n">
        <v>129.516960294455</v>
      </c>
      <c r="Y220" s="826" t="n">
        <v>131.010646777797</v>
      </c>
      <c r="Z220" s="826" t="n">
        <v>132.51657659297</v>
      </c>
      <c r="AA220" s="826" t="n">
        <v>134.038247834782</v>
      </c>
      <c r="AB220" s="826" t="n">
        <v>135.582656692851</v>
      </c>
      <c r="AC220" s="826" t="n">
        <v>137.141057930155</v>
      </c>
      <c r="AD220" s="826" t="n">
        <v>138.720447736311</v>
      </c>
      <c r="AE220" s="826" t="n">
        <v>140.317328016511</v>
      </c>
      <c r="AH220" s="825" t="n">
        <v>36</v>
      </c>
      <c r="AI220" s="826" t="n">
        <v>77.1010547805376</v>
      </c>
      <c r="AJ220" s="826" t="n">
        <v>78.1626403538619</v>
      </c>
      <c r="AK220" s="826" t="n">
        <v>79.2255869343314</v>
      </c>
      <c r="AL220" s="826" t="n">
        <v>80.2871725076557</v>
      </c>
      <c r="AM220" s="826" t="n">
        <v>81.3473970738346</v>
      </c>
      <c r="AN220" s="826" t="n">
        <v>82.4103436543042</v>
      </c>
      <c r="AO220" s="826" t="n">
        <v>83.4719292276285</v>
      </c>
      <c r="AP220" s="826" t="n">
        <v>84.5335148009527</v>
      </c>
      <c r="AQ220" s="826" t="n">
        <v>85.5964613814223</v>
      </c>
      <c r="AR220" s="826" t="n">
        <v>86.6580469547465</v>
      </c>
      <c r="AS220" s="826" t="n">
        <v>87.7209935352161</v>
      </c>
      <c r="AT220" s="826" t="n">
        <v>88.7825791085403</v>
      </c>
      <c r="AU220" s="826" t="n">
        <v>89.8441646818646</v>
      </c>
      <c r="AV220" s="826" t="n">
        <v>90.9071112623341</v>
      </c>
      <c r="AW220" s="826" t="n">
        <v>91.9686968356584</v>
      </c>
      <c r="AX220" s="826" t="n">
        <v>93.0302824089826</v>
      </c>
      <c r="AY220" s="826" t="n">
        <v>94.1000340251786</v>
      </c>
      <c r="AZ220" s="826" t="n">
        <v>95.1820347056822</v>
      </c>
      <c r="BA220" s="826" t="n">
        <v>96.2762844504934</v>
      </c>
      <c r="BB220" s="826" t="n">
        <v>97.3841442667574</v>
      </c>
      <c r="BC220" s="826" t="n">
        <v>98.5028921401837</v>
      </c>
      <c r="BD220" s="826" t="n">
        <v>99.6366110922082</v>
      </c>
      <c r="BE220" s="826" t="n">
        <v>100.78257910854</v>
      </c>
      <c r="BF220" s="826" t="n">
        <v>101.944879210616</v>
      </c>
      <c r="BG220" s="826" t="n">
        <v>103.116706362708</v>
      </c>
      <c r="BH220" s="826" t="n">
        <v>104.300782579109</v>
      </c>
      <c r="BI220" s="826" t="n">
        <v>105.502551888397</v>
      </c>
      <c r="BJ220" s="826" t="n">
        <v>106.715209254849</v>
      </c>
      <c r="BK220" s="826" t="n">
        <v>107.944198707043</v>
      </c>
      <c r="BL220" s="826" t="n">
        <v>109.186798230691</v>
      </c>
    </row>
    <row r="221" customFormat="false" ht="13.2" hidden="false" customHeight="false" outlineLevel="0" collapsed="false">
      <c r="A221" s="825" t="n">
        <v>37</v>
      </c>
      <c r="B221" s="826" t="n">
        <v>0</v>
      </c>
      <c r="C221" s="826" t="n">
        <v>0</v>
      </c>
      <c r="D221" s="826" t="n">
        <v>0</v>
      </c>
      <c r="E221" s="826" t="n">
        <v>0</v>
      </c>
      <c r="F221" s="826" t="n">
        <v>0</v>
      </c>
      <c r="G221" s="826" t="n">
        <v>0</v>
      </c>
      <c r="H221" s="826" t="n">
        <v>0</v>
      </c>
      <c r="I221" s="826" t="n">
        <v>0</v>
      </c>
      <c r="J221" s="826" t="n">
        <v>0</v>
      </c>
      <c r="K221" s="826" t="n">
        <v>0</v>
      </c>
      <c r="L221" s="826" t="n">
        <v>0</v>
      </c>
      <c r="M221" s="826" t="n">
        <v>0</v>
      </c>
      <c r="N221" s="826" t="n">
        <v>0</v>
      </c>
      <c r="O221" s="826" t="n">
        <v>0</v>
      </c>
      <c r="P221" s="826" t="n">
        <v>0</v>
      </c>
      <c r="Q221" s="826" t="n">
        <v>0</v>
      </c>
      <c r="R221" s="826" t="n">
        <v>0</v>
      </c>
      <c r="S221" s="826" t="n">
        <v>0</v>
      </c>
      <c r="T221" s="826" t="n">
        <v>0</v>
      </c>
      <c r="U221" s="826" t="n">
        <v>0</v>
      </c>
      <c r="V221" s="826" t="n">
        <v>0</v>
      </c>
      <c r="W221" s="826" t="n">
        <v>0</v>
      </c>
      <c r="X221" s="826" t="n">
        <v>0</v>
      </c>
      <c r="Y221" s="826" t="n">
        <v>0</v>
      </c>
      <c r="Z221" s="826" t="n">
        <v>0</v>
      </c>
      <c r="AA221" s="826" t="n">
        <v>0</v>
      </c>
      <c r="AB221" s="826" t="n">
        <v>0</v>
      </c>
      <c r="AC221" s="826" t="n">
        <v>0</v>
      </c>
      <c r="AD221" s="826" t="n">
        <v>0</v>
      </c>
      <c r="AE221" s="826" t="n">
        <v>0</v>
      </c>
      <c r="AH221" s="825" t="n">
        <v>37</v>
      </c>
      <c r="AI221" s="826" t="n">
        <v>0</v>
      </c>
      <c r="AJ221" s="826" t="n">
        <v>0</v>
      </c>
      <c r="AK221" s="826" t="n">
        <v>0</v>
      </c>
      <c r="AL221" s="826" t="n">
        <v>0</v>
      </c>
      <c r="AM221" s="826" t="n">
        <v>0</v>
      </c>
      <c r="AN221" s="826" t="n">
        <v>0</v>
      </c>
      <c r="AO221" s="826" t="n">
        <v>0</v>
      </c>
      <c r="AP221" s="826" t="n">
        <v>0</v>
      </c>
      <c r="AQ221" s="826" t="n">
        <v>0</v>
      </c>
      <c r="AR221" s="826" t="n">
        <v>0</v>
      </c>
      <c r="AS221" s="826" t="n">
        <v>0</v>
      </c>
      <c r="AT221" s="826" t="n">
        <v>0</v>
      </c>
      <c r="AU221" s="826" t="n">
        <v>0</v>
      </c>
      <c r="AV221" s="826" t="n">
        <v>0</v>
      </c>
      <c r="AW221" s="826" t="n">
        <v>0</v>
      </c>
      <c r="AX221" s="826" t="n">
        <v>0</v>
      </c>
      <c r="AY221" s="826" t="n">
        <v>0</v>
      </c>
      <c r="AZ221" s="826" t="n">
        <v>0</v>
      </c>
      <c r="BA221" s="826" t="n">
        <v>0</v>
      </c>
      <c r="BB221" s="826" t="n">
        <v>0</v>
      </c>
      <c r="BC221" s="826" t="n">
        <v>0</v>
      </c>
      <c r="BD221" s="826" t="n">
        <v>0</v>
      </c>
      <c r="BE221" s="826" t="n">
        <v>0</v>
      </c>
      <c r="BF221" s="826" t="n">
        <v>0</v>
      </c>
      <c r="BG221" s="826" t="n">
        <v>0</v>
      </c>
      <c r="BH221" s="826" t="n">
        <v>0</v>
      </c>
      <c r="BI221" s="826" t="n">
        <v>0</v>
      </c>
      <c r="BJ221" s="826" t="n">
        <v>0</v>
      </c>
      <c r="BK221" s="826" t="n">
        <v>0</v>
      </c>
      <c r="BL221" s="826" t="n">
        <v>0</v>
      </c>
    </row>
    <row r="222" customFormat="false" ht="13.2" hidden="false" customHeight="false" outlineLevel="0" collapsed="false">
      <c r="A222" s="825" t="n">
        <v>38</v>
      </c>
      <c r="B222" s="826" t="n">
        <v>52.4923808840825</v>
      </c>
      <c r="C222" s="826" t="n">
        <v>53.2151356429455</v>
      </c>
      <c r="D222" s="826" t="n">
        <v>53.9388170104736</v>
      </c>
      <c r="E222" s="826" t="n">
        <v>54.6615717693365</v>
      </c>
      <c r="F222" s="826" t="n">
        <v>55.3833999195342</v>
      </c>
      <c r="G222" s="826" t="n">
        <v>56.1070812870623</v>
      </c>
      <c r="H222" s="826" t="n">
        <v>56.8298360459253</v>
      </c>
      <c r="I222" s="826" t="n">
        <v>57.5525908047882</v>
      </c>
      <c r="J222" s="826" t="n">
        <v>58.2762721723163</v>
      </c>
      <c r="K222" s="826" t="n">
        <v>58.9990269311792</v>
      </c>
      <c r="L222" s="826" t="n">
        <v>59.7227082987074</v>
      </c>
      <c r="M222" s="826" t="n">
        <v>60.4454630575703</v>
      </c>
      <c r="N222" s="826" t="n">
        <v>61.1682178164332</v>
      </c>
      <c r="O222" s="826" t="n">
        <v>61.8918991839613</v>
      </c>
      <c r="P222" s="826" t="n">
        <v>62.6146539428242</v>
      </c>
      <c r="Q222" s="826" t="n">
        <v>63.3374087016872</v>
      </c>
      <c r="R222" s="826" t="n">
        <v>64.0657231125413</v>
      </c>
      <c r="S222" s="826" t="n">
        <v>64.8023770013824</v>
      </c>
      <c r="T222" s="826" t="n">
        <v>65.5473703682103</v>
      </c>
      <c r="U222" s="826" t="n">
        <v>66.3016298216903</v>
      </c>
      <c r="V222" s="826" t="n">
        <v>67.063302144492</v>
      </c>
      <c r="W222" s="826" t="n">
        <v>67.835167162611</v>
      </c>
      <c r="X222" s="826" t="n">
        <v>68.6153716587169</v>
      </c>
      <c r="Y222" s="826" t="n">
        <v>69.4066954588053</v>
      </c>
      <c r="Z222" s="826" t="n">
        <v>70.2045055195501</v>
      </c>
      <c r="AA222" s="826" t="n">
        <v>71.0106550582818</v>
      </c>
      <c r="AB222" s="826" t="n">
        <v>71.8288505096613</v>
      </c>
      <c r="AC222" s="826" t="n">
        <v>72.6544588303624</v>
      </c>
      <c r="AD222" s="826" t="n">
        <v>73.491186455046</v>
      </c>
      <c r="AE222" s="826" t="n">
        <v>74.3371801663817</v>
      </c>
      <c r="AH222" s="825" t="n">
        <v>38</v>
      </c>
      <c r="AI222" s="826" t="n">
        <v>40.6922233563948</v>
      </c>
      <c r="AJ222" s="826" t="n">
        <v>41.2525046312049</v>
      </c>
      <c r="AK222" s="826" t="n">
        <v>41.8135042153416</v>
      </c>
      <c r="AL222" s="826" t="n">
        <v>42.3737854901516</v>
      </c>
      <c r="AM222" s="826" t="n">
        <v>42.9333484556349</v>
      </c>
      <c r="AN222" s="826" t="n">
        <v>43.4943480397717</v>
      </c>
      <c r="AO222" s="826" t="n">
        <v>44.0546293145817</v>
      </c>
      <c r="AP222" s="826" t="n">
        <v>44.6149105893917</v>
      </c>
      <c r="AQ222" s="826" t="n">
        <v>45.1759101735284</v>
      </c>
      <c r="AR222" s="826" t="n">
        <v>45.7361914483384</v>
      </c>
      <c r="AS222" s="826" t="n">
        <v>46.2971910324751</v>
      </c>
      <c r="AT222" s="826" t="n">
        <v>46.8574723072852</v>
      </c>
      <c r="AU222" s="826" t="n">
        <v>47.4177535820952</v>
      </c>
      <c r="AV222" s="826" t="n">
        <v>47.9787531662319</v>
      </c>
      <c r="AW222" s="826" t="n">
        <v>48.5390344410419</v>
      </c>
      <c r="AX222" s="826" t="n">
        <v>49.0993157158519</v>
      </c>
      <c r="AY222" s="826" t="n">
        <v>49.6639068466221</v>
      </c>
      <c r="AZ222" s="826" t="n">
        <v>50.2349627613323</v>
      </c>
      <c r="BA222" s="826" t="n">
        <v>50.8124834599826</v>
      </c>
      <c r="BB222" s="826" t="n">
        <v>51.3971872518997</v>
      </c>
      <c r="BC222" s="826" t="n">
        <v>51.9876375184303</v>
      </c>
      <c r="BD222" s="826" t="n">
        <v>52.5859891875543</v>
      </c>
      <c r="BE222" s="826" t="n">
        <v>53.1908056406185</v>
      </c>
      <c r="BF222" s="826" t="n">
        <v>53.8042418056028</v>
      </c>
      <c r="BG222" s="826" t="n">
        <v>54.4227061358739</v>
      </c>
      <c r="BH222" s="826" t="n">
        <v>55.0476352500851</v>
      </c>
      <c r="BI222" s="826" t="n">
        <v>55.6819023855431</v>
      </c>
      <c r="BJ222" s="826" t="n">
        <v>56.3219159956145</v>
      </c>
      <c r="BK222" s="826" t="n">
        <v>56.9705493176061</v>
      </c>
      <c r="BL222" s="826" t="n">
        <v>57.6263657328645</v>
      </c>
    </row>
    <row r="223" customFormat="false" ht="13.2" hidden="false" customHeight="false" outlineLevel="0" collapsed="false">
      <c r="A223" s="825" t="n">
        <v>39</v>
      </c>
      <c r="B223" s="826" t="n">
        <v>0</v>
      </c>
      <c r="C223" s="826" t="n">
        <v>0</v>
      </c>
      <c r="D223" s="826" t="n">
        <v>0</v>
      </c>
      <c r="E223" s="826" t="n">
        <v>0</v>
      </c>
      <c r="F223" s="826" t="n">
        <v>0</v>
      </c>
      <c r="G223" s="826" t="n">
        <v>0</v>
      </c>
      <c r="H223" s="826" t="n">
        <v>0</v>
      </c>
      <c r="I223" s="826" t="n">
        <v>0</v>
      </c>
      <c r="J223" s="826" t="n">
        <v>0</v>
      </c>
      <c r="K223" s="826" t="n">
        <v>0</v>
      </c>
      <c r="L223" s="826" t="n">
        <v>0</v>
      </c>
      <c r="M223" s="826" t="n">
        <v>0</v>
      </c>
      <c r="N223" s="826" t="n">
        <v>0</v>
      </c>
      <c r="O223" s="826" t="n">
        <v>0</v>
      </c>
      <c r="P223" s="826" t="n">
        <v>0</v>
      </c>
      <c r="Q223" s="826" t="n">
        <v>0</v>
      </c>
      <c r="R223" s="826" t="n">
        <v>0</v>
      </c>
      <c r="S223" s="826" t="n">
        <v>0</v>
      </c>
      <c r="T223" s="826" t="n">
        <v>0</v>
      </c>
      <c r="U223" s="826" t="n">
        <v>0</v>
      </c>
      <c r="V223" s="826" t="n">
        <v>0</v>
      </c>
      <c r="W223" s="826" t="n">
        <v>0</v>
      </c>
      <c r="X223" s="826" t="n">
        <v>0</v>
      </c>
      <c r="Y223" s="826" t="n">
        <v>0</v>
      </c>
      <c r="Z223" s="826" t="n">
        <v>0</v>
      </c>
      <c r="AA223" s="826" t="n">
        <v>0</v>
      </c>
      <c r="AB223" s="826" t="n">
        <v>0</v>
      </c>
      <c r="AC223" s="826" t="n">
        <v>0</v>
      </c>
      <c r="AD223" s="826" t="n">
        <v>0</v>
      </c>
      <c r="AE223" s="826" t="n">
        <v>0</v>
      </c>
      <c r="AH223" s="825" t="n">
        <v>39</v>
      </c>
      <c r="AI223" s="826" t="n">
        <v>0</v>
      </c>
      <c r="AJ223" s="826" t="n">
        <v>0</v>
      </c>
      <c r="AK223" s="826" t="n">
        <v>0</v>
      </c>
      <c r="AL223" s="826" t="n">
        <v>0</v>
      </c>
      <c r="AM223" s="826" t="n">
        <v>0</v>
      </c>
      <c r="AN223" s="826" t="n">
        <v>0</v>
      </c>
      <c r="AO223" s="826" t="n">
        <v>0</v>
      </c>
      <c r="AP223" s="826" t="n">
        <v>0</v>
      </c>
      <c r="AQ223" s="826" t="n">
        <v>0</v>
      </c>
      <c r="AR223" s="826" t="n">
        <v>0</v>
      </c>
      <c r="AS223" s="826" t="n">
        <v>0</v>
      </c>
      <c r="AT223" s="826" t="n">
        <v>0</v>
      </c>
      <c r="AU223" s="826" t="n">
        <v>0</v>
      </c>
      <c r="AV223" s="826" t="n">
        <v>0</v>
      </c>
      <c r="AW223" s="826" t="n">
        <v>0</v>
      </c>
      <c r="AX223" s="826" t="n">
        <v>0</v>
      </c>
      <c r="AY223" s="826" t="n">
        <v>0</v>
      </c>
      <c r="AZ223" s="826" t="n">
        <v>0</v>
      </c>
      <c r="BA223" s="826" t="n">
        <v>0</v>
      </c>
      <c r="BB223" s="826" t="n">
        <v>0</v>
      </c>
      <c r="BC223" s="826" t="n">
        <v>0</v>
      </c>
      <c r="BD223" s="826" t="n">
        <v>0</v>
      </c>
      <c r="BE223" s="826" t="n">
        <v>0</v>
      </c>
      <c r="BF223" s="826" t="n">
        <v>0</v>
      </c>
      <c r="BG223" s="826" t="n">
        <v>0</v>
      </c>
      <c r="BH223" s="826" t="n">
        <v>0</v>
      </c>
      <c r="BI223" s="826" t="n">
        <v>0</v>
      </c>
      <c r="BJ223" s="826" t="n">
        <v>0</v>
      </c>
      <c r="BK223" s="826" t="n">
        <v>0</v>
      </c>
      <c r="BL223" s="826" t="n">
        <v>0</v>
      </c>
    </row>
    <row r="224" customFormat="false" ht="13.2" hidden="false" customHeight="false" outlineLevel="0" collapsed="false">
      <c r="A224" s="825" t="n">
        <v>40</v>
      </c>
      <c r="B224" s="826" t="n">
        <v>110.907779269781</v>
      </c>
      <c r="C224" s="826" t="n">
        <v>112.434841367406</v>
      </c>
      <c r="D224" s="826" t="n">
        <v>113.96386123695</v>
      </c>
      <c r="E224" s="826" t="n">
        <v>115.490923334575</v>
      </c>
      <c r="F224" s="826" t="n">
        <v>117.016027660279</v>
      </c>
      <c r="G224" s="826" t="n">
        <v>118.545047529824</v>
      </c>
      <c r="H224" s="826" t="n">
        <v>120.072109627448</v>
      </c>
      <c r="I224" s="826" t="n">
        <v>121.599171725073</v>
      </c>
      <c r="J224" s="826" t="n">
        <v>123.128191594617</v>
      </c>
      <c r="K224" s="826" t="n">
        <v>124.655253692242</v>
      </c>
      <c r="L224" s="826" t="n">
        <v>126.184273561786</v>
      </c>
      <c r="M224" s="826" t="n">
        <v>127.711335659411</v>
      </c>
      <c r="N224" s="826" t="n">
        <v>129.238397757035</v>
      </c>
      <c r="O224" s="826" t="n">
        <v>130.76741762658</v>
      </c>
      <c r="P224" s="826" t="n">
        <v>132.294479724204</v>
      </c>
      <c r="Q224" s="826" t="n">
        <v>133.821541821829</v>
      </c>
      <c r="R224" s="826" t="n">
        <v>135.360350550974</v>
      </c>
      <c r="S224" s="826" t="n">
        <v>136.916779227399</v>
      </c>
      <c r="T224" s="826" t="n">
        <v>138.490827851104</v>
      </c>
      <c r="U224" s="826" t="n">
        <v>140.084454194009</v>
      </c>
      <c r="V224" s="826" t="n">
        <v>141.693742712275</v>
      </c>
      <c r="W224" s="826" t="n">
        <v>143.324566721662</v>
      </c>
      <c r="X224" s="826" t="n">
        <v>144.973010678328</v>
      </c>
      <c r="Y224" s="826" t="n">
        <v>146.644947898035</v>
      </c>
      <c r="Z224" s="826" t="n">
        <v>148.330589521182</v>
      </c>
      <c r="AA224" s="826" t="n">
        <v>150.033851091609</v>
      </c>
      <c r="AB224" s="826" t="n">
        <v>151.762563696997</v>
      </c>
      <c r="AC224" s="826" t="n">
        <v>153.506938477745</v>
      </c>
      <c r="AD224" s="826" t="n">
        <v>155.274806521533</v>
      </c>
      <c r="AE224" s="826" t="n">
        <v>157.062252284522</v>
      </c>
      <c r="AH224" s="825" t="n">
        <v>40</v>
      </c>
      <c r="AI224" s="826" t="n">
        <v>85.6678386450418</v>
      </c>
      <c r="AJ224" s="826" t="n">
        <v>86.8473781709576</v>
      </c>
      <c r="AK224" s="826" t="n">
        <v>88.0284299270349</v>
      </c>
      <c r="AL224" s="826" t="n">
        <v>89.2079694529507</v>
      </c>
      <c r="AM224" s="826" t="n">
        <v>90.3859967487051</v>
      </c>
      <c r="AN224" s="826" t="n">
        <v>91.5670485047824</v>
      </c>
      <c r="AO224" s="826" t="n">
        <v>92.7465880306983</v>
      </c>
      <c r="AP224" s="826" t="n">
        <v>93.9261275566141</v>
      </c>
      <c r="AQ224" s="826" t="n">
        <v>95.1071793126914</v>
      </c>
      <c r="AR224" s="826" t="n">
        <v>96.2867188386072</v>
      </c>
      <c r="AS224" s="826" t="n">
        <v>97.4677705946845</v>
      </c>
      <c r="AT224" s="826" t="n">
        <v>98.6473101206004</v>
      </c>
      <c r="AU224" s="826" t="n">
        <v>99.8268496465162</v>
      </c>
      <c r="AV224" s="826" t="n">
        <v>101.007901402593</v>
      </c>
      <c r="AW224" s="826" t="n">
        <v>102.187440928509</v>
      </c>
      <c r="AX224" s="826" t="n">
        <v>103.366980454425</v>
      </c>
      <c r="AY224" s="826" t="n">
        <v>104.55559336131</v>
      </c>
      <c r="AZ224" s="826" t="n">
        <v>105.757816339647</v>
      </c>
      <c r="BA224" s="826" t="n">
        <v>106.973649389437</v>
      </c>
      <c r="BB224" s="826" t="n">
        <v>108.204604740842</v>
      </c>
      <c r="BC224" s="826" t="n">
        <v>109.447657933537</v>
      </c>
      <c r="BD224" s="826" t="n">
        <v>110.707345658009</v>
      </c>
      <c r="BE224" s="826" t="n">
        <v>111.980643453934</v>
      </c>
      <c r="BF224" s="826" t="n">
        <v>113.272088011795</v>
      </c>
      <c r="BG224" s="826" t="n">
        <v>114.574118180787</v>
      </c>
      <c r="BH224" s="826" t="n">
        <v>115.889758421232</v>
      </c>
      <c r="BI224" s="826" t="n">
        <v>117.225057653775</v>
      </c>
      <c r="BJ224" s="826" t="n">
        <v>118.57245472761</v>
      </c>
      <c r="BK224" s="826" t="n">
        <v>119.937998563381</v>
      </c>
      <c r="BL224" s="826" t="n">
        <v>121.318664700767</v>
      </c>
    </row>
    <row r="225" customFormat="false" ht="13.2" hidden="false" customHeight="false" outlineLevel="0" collapsed="false">
      <c r="A225" s="825" t="n">
        <v>41</v>
      </c>
      <c r="B225" s="826" t="n">
        <v>0</v>
      </c>
      <c r="C225" s="826" t="n">
        <v>0</v>
      </c>
      <c r="D225" s="826" t="n">
        <v>0</v>
      </c>
      <c r="E225" s="826" t="n">
        <v>0</v>
      </c>
      <c r="F225" s="826" t="n">
        <v>0</v>
      </c>
      <c r="G225" s="826" t="n">
        <v>0</v>
      </c>
      <c r="H225" s="826" t="n">
        <v>0</v>
      </c>
      <c r="I225" s="826" t="n">
        <v>0</v>
      </c>
      <c r="J225" s="826" t="n">
        <v>0</v>
      </c>
      <c r="K225" s="826" t="n">
        <v>0</v>
      </c>
      <c r="L225" s="826" t="n">
        <v>0</v>
      </c>
      <c r="M225" s="826" t="n">
        <v>0</v>
      </c>
      <c r="N225" s="826" t="n">
        <v>0</v>
      </c>
      <c r="O225" s="826" t="n">
        <v>0</v>
      </c>
      <c r="P225" s="826" t="n">
        <v>0</v>
      </c>
      <c r="Q225" s="826" t="n">
        <v>0</v>
      </c>
      <c r="R225" s="826" t="n">
        <v>0</v>
      </c>
      <c r="S225" s="826" t="n">
        <v>0</v>
      </c>
      <c r="T225" s="826" t="n">
        <v>0</v>
      </c>
      <c r="U225" s="826" t="n">
        <v>0</v>
      </c>
      <c r="V225" s="826" t="n">
        <v>0</v>
      </c>
      <c r="W225" s="826" t="n">
        <v>0</v>
      </c>
      <c r="X225" s="826" t="n">
        <v>0</v>
      </c>
      <c r="Y225" s="826" t="n">
        <v>0</v>
      </c>
      <c r="Z225" s="826" t="n">
        <v>0</v>
      </c>
      <c r="AA225" s="826" t="n">
        <v>0</v>
      </c>
      <c r="AB225" s="826" t="n">
        <v>0</v>
      </c>
      <c r="AC225" s="826" t="n">
        <v>0</v>
      </c>
      <c r="AD225" s="826" t="n">
        <v>0</v>
      </c>
      <c r="AE225" s="826" t="n">
        <v>0</v>
      </c>
      <c r="AH225" s="825" t="n">
        <v>41</v>
      </c>
      <c r="AI225" s="826" t="n">
        <v>0</v>
      </c>
      <c r="AJ225" s="826" t="n">
        <v>0</v>
      </c>
      <c r="AK225" s="826" t="n">
        <v>0</v>
      </c>
      <c r="AL225" s="826" t="n">
        <v>0</v>
      </c>
      <c r="AM225" s="826" t="n">
        <v>0</v>
      </c>
      <c r="AN225" s="826" t="n">
        <v>0</v>
      </c>
      <c r="AO225" s="826" t="n">
        <v>0</v>
      </c>
      <c r="AP225" s="826" t="n">
        <v>0</v>
      </c>
      <c r="AQ225" s="826" t="n">
        <v>0</v>
      </c>
      <c r="AR225" s="826" t="n">
        <v>0</v>
      </c>
      <c r="AS225" s="826" t="n">
        <v>0</v>
      </c>
      <c r="AT225" s="826" t="n">
        <v>0</v>
      </c>
      <c r="AU225" s="826" t="n">
        <v>0</v>
      </c>
      <c r="AV225" s="826" t="n">
        <v>0</v>
      </c>
      <c r="AW225" s="826" t="n">
        <v>0</v>
      </c>
      <c r="AX225" s="826" t="n">
        <v>0</v>
      </c>
      <c r="AY225" s="826" t="n">
        <v>0</v>
      </c>
      <c r="AZ225" s="826" t="n">
        <v>0</v>
      </c>
      <c r="BA225" s="826" t="n">
        <v>0</v>
      </c>
      <c r="BB225" s="826" t="n">
        <v>0</v>
      </c>
      <c r="BC225" s="826" t="n">
        <v>0</v>
      </c>
      <c r="BD225" s="826" t="n">
        <v>0</v>
      </c>
      <c r="BE225" s="826" t="n">
        <v>0</v>
      </c>
      <c r="BF225" s="826" t="n">
        <v>0</v>
      </c>
      <c r="BG225" s="826" t="n">
        <v>0</v>
      </c>
      <c r="BH225" s="826" t="n">
        <v>0</v>
      </c>
      <c r="BI225" s="826" t="n">
        <v>0</v>
      </c>
      <c r="BJ225" s="826" t="n">
        <v>0</v>
      </c>
      <c r="BK225" s="826" t="n">
        <v>0</v>
      </c>
      <c r="BL225" s="826" t="n">
        <v>0</v>
      </c>
    </row>
    <row r="226" customFormat="false" ht="13.2" hidden="false" customHeight="false" outlineLevel="0" collapsed="false">
      <c r="A226" s="825" t="n">
        <v>42</v>
      </c>
      <c r="B226" s="826" t="n">
        <v>0</v>
      </c>
      <c r="C226" s="826" t="n">
        <v>0</v>
      </c>
      <c r="D226" s="826" t="n">
        <v>0</v>
      </c>
      <c r="E226" s="826" t="n">
        <v>0</v>
      </c>
      <c r="F226" s="826" t="n">
        <v>0</v>
      </c>
      <c r="G226" s="826" t="n">
        <v>0</v>
      </c>
      <c r="H226" s="826" t="n">
        <v>0</v>
      </c>
      <c r="I226" s="826" t="n">
        <v>0</v>
      </c>
      <c r="J226" s="826" t="n">
        <v>0</v>
      </c>
      <c r="K226" s="826" t="n">
        <v>0</v>
      </c>
      <c r="L226" s="826" t="n">
        <v>0</v>
      </c>
      <c r="M226" s="826" t="n">
        <v>0</v>
      </c>
      <c r="N226" s="826" t="n">
        <v>0</v>
      </c>
      <c r="O226" s="826" t="n">
        <v>0</v>
      </c>
      <c r="P226" s="826" t="n">
        <v>0</v>
      </c>
      <c r="Q226" s="826" t="n">
        <v>0</v>
      </c>
      <c r="R226" s="826" t="n">
        <v>0</v>
      </c>
      <c r="S226" s="826" t="n">
        <v>0</v>
      </c>
      <c r="T226" s="826" t="n">
        <v>0</v>
      </c>
      <c r="U226" s="826" t="n">
        <v>0</v>
      </c>
      <c r="V226" s="826" t="n">
        <v>0</v>
      </c>
      <c r="W226" s="826" t="n">
        <v>0</v>
      </c>
      <c r="X226" s="826" t="n">
        <v>0</v>
      </c>
      <c r="Y226" s="826" t="n">
        <v>0</v>
      </c>
      <c r="Z226" s="826" t="n">
        <v>0</v>
      </c>
      <c r="AA226" s="826" t="n">
        <v>0</v>
      </c>
      <c r="AB226" s="826" t="n">
        <v>0</v>
      </c>
      <c r="AC226" s="826" t="n">
        <v>0</v>
      </c>
      <c r="AD226" s="826" t="n">
        <v>0</v>
      </c>
      <c r="AE226" s="826" t="n">
        <v>0</v>
      </c>
      <c r="AH226" s="825" t="n">
        <v>42</v>
      </c>
      <c r="AI226" s="826" t="n">
        <v>0</v>
      </c>
      <c r="AJ226" s="826" t="n">
        <v>0</v>
      </c>
      <c r="AK226" s="826" t="n">
        <v>0</v>
      </c>
      <c r="AL226" s="826" t="n">
        <v>0</v>
      </c>
      <c r="AM226" s="826" t="n">
        <v>0</v>
      </c>
      <c r="AN226" s="826" t="n">
        <v>0</v>
      </c>
      <c r="AO226" s="826" t="n">
        <v>0</v>
      </c>
      <c r="AP226" s="826" t="n">
        <v>0</v>
      </c>
      <c r="AQ226" s="826" t="n">
        <v>0</v>
      </c>
      <c r="AR226" s="826" t="n">
        <v>0</v>
      </c>
      <c r="AS226" s="826" t="n">
        <v>0</v>
      </c>
      <c r="AT226" s="826" t="n">
        <v>0</v>
      </c>
      <c r="AU226" s="826" t="n">
        <v>0</v>
      </c>
      <c r="AV226" s="826" t="n">
        <v>0</v>
      </c>
      <c r="AW226" s="826" t="n">
        <v>0</v>
      </c>
      <c r="AX226" s="826" t="n">
        <v>0</v>
      </c>
      <c r="AY226" s="826" t="n">
        <v>0</v>
      </c>
      <c r="AZ226" s="826" t="n">
        <v>0</v>
      </c>
      <c r="BA226" s="826" t="n">
        <v>0</v>
      </c>
      <c r="BB226" s="826" t="n">
        <v>0</v>
      </c>
      <c r="BC226" s="826" t="n">
        <v>0</v>
      </c>
      <c r="BD226" s="826" t="n">
        <v>0</v>
      </c>
      <c r="BE226" s="826" t="n">
        <v>0</v>
      </c>
      <c r="BF226" s="826" t="n">
        <v>0</v>
      </c>
      <c r="BG226" s="826" t="n">
        <v>0</v>
      </c>
      <c r="BH226" s="826" t="n">
        <v>0</v>
      </c>
      <c r="BI226" s="826" t="n">
        <v>0</v>
      </c>
      <c r="BJ226" s="826" t="n">
        <v>0</v>
      </c>
      <c r="BK226" s="826" t="n">
        <v>0</v>
      </c>
      <c r="BL226" s="826" t="n">
        <v>0</v>
      </c>
    </row>
    <row r="227" customFormat="false" ht="13.2" hidden="false" customHeight="false" outlineLevel="0" collapsed="false">
      <c r="A227" s="825" t="n">
        <v>43</v>
      </c>
      <c r="B227" s="826" t="n">
        <v>0</v>
      </c>
      <c r="C227" s="826" t="n">
        <v>0</v>
      </c>
      <c r="D227" s="826" t="n">
        <v>0</v>
      </c>
      <c r="E227" s="826" t="n">
        <v>0</v>
      </c>
      <c r="F227" s="826" t="n">
        <v>0</v>
      </c>
      <c r="G227" s="826" t="n">
        <v>0</v>
      </c>
      <c r="H227" s="826" t="n">
        <v>0</v>
      </c>
      <c r="I227" s="826" t="n">
        <v>0</v>
      </c>
      <c r="J227" s="826" t="n">
        <v>0</v>
      </c>
      <c r="K227" s="826" t="n">
        <v>0</v>
      </c>
      <c r="L227" s="826" t="n">
        <v>0</v>
      </c>
      <c r="M227" s="826" t="n">
        <v>0</v>
      </c>
      <c r="N227" s="826" t="n">
        <v>0</v>
      </c>
      <c r="O227" s="826" t="n">
        <v>0</v>
      </c>
      <c r="P227" s="826" t="n">
        <v>0</v>
      </c>
      <c r="Q227" s="826" t="n">
        <v>0</v>
      </c>
      <c r="R227" s="826" t="n">
        <v>0</v>
      </c>
      <c r="S227" s="826" t="n">
        <v>0</v>
      </c>
      <c r="T227" s="826" t="n">
        <v>0</v>
      </c>
      <c r="U227" s="826" t="n">
        <v>0</v>
      </c>
      <c r="V227" s="826" t="n">
        <v>0</v>
      </c>
      <c r="W227" s="826" t="n">
        <v>0</v>
      </c>
      <c r="X227" s="826" t="n">
        <v>0</v>
      </c>
      <c r="Y227" s="826" t="n">
        <v>0</v>
      </c>
      <c r="Z227" s="826" t="n">
        <v>0</v>
      </c>
      <c r="AA227" s="826" t="n">
        <v>0</v>
      </c>
      <c r="AB227" s="826" t="n">
        <v>0</v>
      </c>
      <c r="AC227" s="826" t="n">
        <v>0</v>
      </c>
      <c r="AD227" s="826" t="n">
        <v>0</v>
      </c>
      <c r="AE227" s="826" t="n">
        <v>0</v>
      </c>
      <c r="AH227" s="825" t="n">
        <v>43</v>
      </c>
      <c r="AI227" s="826" t="n">
        <v>0</v>
      </c>
      <c r="AJ227" s="826" t="n">
        <v>0</v>
      </c>
      <c r="AK227" s="826" t="n">
        <v>0</v>
      </c>
      <c r="AL227" s="826" t="n">
        <v>0</v>
      </c>
      <c r="AM227" s="826" t="n">
        <v>0</v>
      </c>
      <c r="AN227" s="826" t="n">
        <v>0</v>
      </c>
      <c r="AO227" s="826" t="n">
        <v>0</v>
      </c>
      <c r="AP227" s="826" t="n">
        <v>0</v>
      </c>
      <c r="AQ227" s="826" t="n">
        <v>0</v>
      </c>
      <c r="AR227" s="826" t="n">
        <v>0</v>
      </c>
      <c r="AS227" s="826" t="n">
        <v>0</v>
      </c>
      <c r="AT227" s="826" t="n">
        <v>0</v>
      </c>
      <c r="AU227" s="826" t="n">
        <v>0</v>
      </c>
      <c r="AV227" s="826" t="n">
        <v>0</v>
      </c>
      <c r="AW227" s="826" t="n">
        <v>0</v>
      </c>
      <c r="AX227" s="826" t="n">
        <v>0</v>
      </c>
      <c r="AY227" s="826" t="n">
        <v>0</v>
      </c>
      <c r="AZ227" s="826" t="n">
        <v>0</v>
      </c>
      <c r="BA227" s="826" t="n">
        <v>0</v>
      </c>
      <c r="BB227" s="826" t="n">
        <v>0</v>
      </c>
      <c r="BC227" s="826" t="n">
        <v>0</v>
      </c>
      <c r="BD227" s="826" t="n">
        <v>0</v>
      </c>
      <c r="BE227" s="826" t="n">
        <v>0</v>
      </c>
      <c r="BF227" s="826" t="n">
        <v>0</v>
      </c>
      <c r="BG227" s="826" t="n">
        <v>0</v>
      </c>
      <c r="BH227" s="826" t="n">
        <v>0</v>
      </c>
      <c r="BI227" s="826" t="n">
        <v>0</v>
      </c>
      <c r="BJ227" s="826" t="n">
        <v>0</v>
      </c>
      <c r="BK227" s="826" t="n">
        <v>0</v>
      </c>
      <c r="BL227" s="826" t="n">
        <v>0</v>
      </c>
    </row>
    <row r="228" customFormat="false" ht="13.2" hidden="false" customHeight="false" outlineLevel="0" collapsed="false">
      <c r="A228" s="825" t="n">
        <v>44</v>
      </c>
      <c r="B228" s="826" t="n">
        <v>122.815217739283</v>
      </c>
      <c r="C228" s="826" t="n">
        <v>124.50623044602</v>
      </c>
      <c r="D228" s="826" t="n">
        <v>126.199411117765</v>
      </c>
      <c r="E228" s="826" t="n">
        <v>127.890423824502</v>
      </c>
      <c r="F228" s="826" t="n">
        <v>129.57926856623</v>
      </c>
      <c r="G228" s="826" t="n">
        <v>131.272449237975</v>
      </c>
      <c r="H228" s="826" t="n">
        <v>132.963461944712</v>
      </c>
      <c r="I228" s="826" t="n">
        <v>134.654474651449</v>
      </c>
      <c r="J228" s="826" t="n">
        <v>136.347655323195</v>
      </c>
      <c r="K228" s="826" t="n">
        <v>138.038668029931</v>
      </c>
      <c r="L228" s="826" t="n">
        <v>139.731848701677</v>
      </c>
      <c r="M228" s="826" t="n">
        <v>141.422861408414</v>
      </c>
      <c r="N228" s="826" t="n">
        <v>143.11387411515</v>
      </c>
      <c r="O228" s="826" t="n">
        <v>144.807054786896</v>
      </c>
      <c r="P228" s="826" t="n">
        <v>146.498067493633</v>
      </c>
      <c r="Q228" s="826" t="n">
        <v>148.189080200369</v>
      </c>
      <c r="R228" s="826" t="n">
        <v>149.893100697158</v>
      </c>
      <c r="S228" s="826" t="n">
        <v>151.616632879024</v>
      </c>
      <c r="T228" s="826" t="n">
        <v>153.359676745969</v>
      </c>
      <c r="U228" s="826" t="n">
        <v>155.124400262999</v>
      </c>
      <c r="V228" s="826" t="n">
        <v>156.906467500099</v>
      </c>
      <c r="W228" s="826" t="n">
        <v>158.712382352293</v>
      </c>
      <c r="X228" s="826" t="n">
        <v>160.537808889566</v>
      </c>
      <c r="Y228" s="826" t="n">
        <v>162.389251006941</v>
      </c>
      <c r="Z228" s="826" t="n">
        <v>164.255868879378</v>
      </c>
      <c r="AA228" s="826" t="n">
        <v>166.141998436892</v>
      </c>
      <c r="AB228" s="826" t="n">
        <v>168.056311539518</v>
      </c>
      <c r="AC228" s="826" t="n">
        <v>169.987968362214</v>
      </c>
      <c r="AD228" s="826" t="n">
        <v>171.945640765013</v>
      </c>
      <c r="AE228" s="826" t="n">
        <v>173.924992817899</v>
      </c>
      <c r="AH228" s="825" t="n">
        <v>44</v>
      </c>
      <c r="AI228" s="826" t="n">
        <v>94.2346225095459</v>
      </c>
      <c r="AJ228" s="826" t="n">
        <v>95.5321159880534</v>
      </c>
      <c r="AK228" s="826" t="n">
        <v>96.8312729197384</v>
      </c>
      <c r="AL228" s="826" t="n">
        <v>98.1287663982458</v>
      </c>
      <c r="AM228" s="826" t="n">
        <v>99.4245964235757</v>
      </c>
      <c r="AN228" s="826" t="n">
        <v>100.723753355261</v>
      </c>
      <c r="AO228" s="826" t="n">
        <v>102.021246833768</v>
      </c>
      <c r="AP228" s="826" t="n">
        <v>103.318740312276</v>
      </c>
      <c r="AQ228" s="826" t="n">
        <v>104.617897243961</v>
      </c>
      <c r="AR228" s="826" t="n">
        <v>105.915390722468</v>
      </c>
      <c r="AS228" s="826" t="n">
        <v>107.214547654153</v>
      </c>
      <c r="AT228" s="826" t="n">
        <v>108.51204113266</v>
      </c>
      <c r="AU228" s="826" t="n">
        <v>109.809534611168</v>
      </c>
      <c r="AV228" s="826" t="n">
        <v>111.108691542853</v>
      </c>
      <c r="AW228" s="826" t="n">
        <v>112.40618502136</v>
      </c>
      <c r="AX228" s="826" t="n">
        <v>113.703678499868</v>
      </c>
      <c r="AY228" s="826" t="n">
        <v>115.011152697441</v>
      </c>
      <c r="AZ228" s="826" t="n">
        <v>116.333597973612</v>
      </c>
      <c r="BA228" s="826" t="n">
        <v>117.671014328381</v>
      </c>
      <c r="BB228" s="826" t="n">
        <v>119.025065214926</v>
      </c>
      <c r="BC228" s="826" t="n">
        <v>120.392423726891</v>
      </c>
      <c r="BD228" s="826" t="n">
        <v>121.77808022381</v>
      </c>
      <c r="BE228" s="826" t="n">
        <v>123.178707799327</v>
      </c>
      <c r="BF228" s="826" t="n">
        <v>124.599296812975</v>
      </c>
      <c r="BG228" s="826" t="n">
        <v>126.031529998866</v>
      </c>
      <c r="BH228" s="826" t="n">
        <v>127.478734263355</v>
      </c>
      <c r="BI228" s="826" t="n">
        <v>128.947563419152</v>
      </c>
      <c r="BJ228" s="826" t="n">
        <v>130.42970020037</v>
      </c>
      <c r="BK228" s="826" t="n">
        <v>131.931798419719</v>
      </c>
      <c r="BL228" s="826" t="n">
        <v>133.450531170844</v>
      </c>
    </row>
    <row r="229" customFormat="false" ht="13.2" hidden="false" customHeight="false" outlineLevel="0" collapsed="false">
      <c r="A229" s="825" t="n">
        <v>45</v>
      </c>
      <c r="B229" s="826" t="n">
        <v>125.804219715875</v>
      </c>
      <c r="C229" s="826" t="n">
        <v>127.536387260066</v>
      </c>
      <c r="D229" s="826" t="n">
        <v>129.270775531877</v>
      </c>
      <c r="E229" s="826" t="n">
        <v>131.002943076067</v>
      </c>
      <c r="F229" s="826" t="n">
        <v>132.732889892637</v>
      </c>
      <c r="G229" s="826" t="n">
        <v>134.467278164448</v>
      </c>
      <c r="H229" s="826" t="n">
        <v>136.199445708638</v>
      </c>
      <c r="I229" s="826" t="n">
        <v>137.931613252828</v>
      </c>
      <c r="J229" s="826" t="n">
        <v>139.66600152464</v>
      </c>
      <c r="K229" s="826" t="n">
        <v>141.39816906883</v>
      </c>
      <c r="L229" s="826" t="n">
        <v>143.132557340641</v>
      </c>
      <c r="M229" s="826" t="n">
        <v>144.864724884831</v>
      </c>
      <c r="N229" s="826" t="n">
        <v>146.596892429022</v>
      </c>
      <c r="O229" s="826" t="n">
        <v>148.331280700833</v>
      </c>
      <c r="P229" s="826" t="n">
        <v>150.063448245023</v>
      </c>
      <c r="Q229" s="826" t="n">
        <v>151.795615789213</v>
      </c>
      <c r="R229" s="826" t="n">
        <v>153.541107699128</v>
      </c>
      <c r="S229" s="826" t="n">
        <v>155.30658615763</v>
      </c>
      <c r="T229" s="826" t="n">
        <v>157.092051164719</v>
      </c>
      <c r="U229" s="826" t="n">
        <v>158.899723448015</v>
      </c>
      <c r="V229" s="826" t="n">
        <v>160.725161552277</v>
      </c>
      <c r="W229" s="826" t="n">
        <v>162.575027660367</v>
      </c>
      <c r="X229" s="826" t="n">
        <v>164.444880317044</v>
      </c>
      <c r="Y229" s="826" t="n">
        <v>166.341381705171</v>
      </c>
      <c r="Z229" s="826" t="n">
        <v>168.253428186642</v>
      </c>
      <c r="AA229" s="826" t="n">
        <v>170.185461216701</v>
      </c>
      <c r="AB229" s="826" t="n">
        <v>172.146363705829</v>
      </c>
      <c r="AC229" s="826" t="n">
        <v>174.125032015923</v>
      </c>
      <c r="AD229" s="826" t="n">
        <v>176.130349057467</v>
      </c>
      <c r="AE229" s="826" t="n">
        <v>178.157873375218</v>
      </c>
      <c r="AH229" s="825" t="n">
        <v>45</v>
      </c>
      <c r="AI229" s="826" t="n">
        <v>96.376318475672</v>
      </c>
      <c r="AJ229" s="826" t="n">
        <v>97.7033004423273</v>
      </c>
      <c r="AK229" s="826" t="n">
        <v>99.0319836679143</v>
      </c>
      <c r="AL229" s="826" t="n">
        <v>100.35896563457</v>
      </c>
      <c r="AM229" s="826" t="n">
        <v>101.684246342293</v>
      </c>
      <c r="AN229" s="826" t="n">
        <v>103.01292956788</v>
      </c>
      <c r="AO229" s="826" t="n">
        <v>104.339911534536</v>
      </c>
      <c r="AP229" s="826" t="n">
        <v>105.666893501191</v>
      </c>
      <c r="AQ229" s="826" t="n">
        <v>106.995576726778</v>
      </c>
      <c r="AR229" s="826" t="n">
        <v>108.322558693433</v>
      </c>
      <c r="AS229" s="826" t="n">
        <v>109.65124191902</v>
      </c>
      <c r="AT229" s="826" t="n">
        <v>110.978223885675</v>
      </c>
      <c r="AU229" s="826" t="n">
        <v>112.305205852331</v>
      </c>
      <c r="AV229" s="826" t="n">
        <v>113.633889077918</v>
      </c>
      <c r="AW229" s="826" t="n">
        <v>114.960871044573</v>
      </c>
      <c r="AX229" s="826" t="n">
        <v>116.287853011228</v>
      </c>
      <c r="AY229" s="826" t="n">
        <v>117.625042531473</v>
      </c>
      <c r="AZ229" s="826" t="n">
        <v>118.977543382103</v>
      </c>
      <c r="BA229" s="826" t="n">
        <v>120.345355563117</v>
      </c>
      <c r="BB229" s="826" t="n">
        <v>121.730180333447</v>
      </c>
      <c r="BC229" s="826" t="n">
        <v>123.12861517523</v>
      </c>
      <c r="BD229" s="826" t="n">
        <v>124.54576386526</v>
      </c>
      <c r="BE229" s="826" t="n">
        <v>125.978223885675</v>
      </c>
      <c r="BF229" s="826" t="n">
        <v>127.43109901327</v>
      </c>
      <c r="BG229" s="826" t="n">
        <v>128.895882953386</v>
      </c>
      <c r="BH229" s="826" t="n">
        <v>130.375978223886</v>
      </c>
      <c r="BI229" s="826" t="n">
        <v>131.878189860497</v>
      </c>
      <c r="BJ229" s="826" t="n">
        <v>133.394011568561</v>
      </c>
      <c r="BK229" s="826" t="n">
        <v>134.930248383804</v>
      </c>
      <c r="BL229" s="826" t="n">
        <v>136.483497788363</v>
      </c>
    </row>
    <row r="230" customFormat="false" ht="13.2" hidden="false" customHeight="false" outlineLevel="0" collapsed="false">
      <c r="A230" s="825" t="n">
        <v>46</v>
      </c>
      <c r="B230" s="826" t="n">
        <v>66.9123497568347</v>
      </c>
      <c r="C230" s="826" t="n">
        <v>67.8336495416596</v>
      </c>
      <c r="D230" s="826" t="n">
        <v>68.7561304800548</v>
      </c>
      <c r="E230" s="826" t="n">
        <v>69.6774302648797</v>
      </c>
      <c r="F230" s="826" t="n">
        <v>70.5975488961344</v>
      </c>
      <c r="G230" s="826" t="n">
        <v>71.5200298345296</v>
      </c>
      <c r="H230" s="826" t="n">
        <v>72.4413296193545</v>
      </c>
      <c r="I230" s="826" t="n">
        <v>73.3626294041794</v>
      </c>
      <c r="J230" s="826" t="n">
        <v>74.2851103425746</v>
      </c>
      <c r="K230" s="826" t="n">
        <v>75.2064101273995</v>
      </c>
      <c r="L230" s="826" t="n">
        <v>76.1288910657947</v>
      </c>
      <c r="M230" s="826" t="n">
        <v>77.0501908506196</v>
      </c>
      <c r="N230" s="826" t="n">
        <v>77.9714906354445</v>
      </c>
      <c r="O230" s="826" t="n">
        <v>78.8939715738397</v>
      </c>
      <c r="P230" s="826" t="n">
        <v>79.8152713586646</v>
      </c>
      <c r="Q230" s="826" t="n">
        <v>80.7365711434895</v>
      </c>
      <c r="R230" s="826" t="n">
        <v>81.6649578497361</v>
      </c>
      <c r="S230" s="826" t="n">
        <v>82.6039749381154</v>
      </c>
      <c r="T230" s="826" t="n">
        <v>83.5536224086272</v>
      </c>
      <c r="U230" s="826" t="n">
        <v>84.5150814148419</v>
      </c>
      <c r="V230" s="826" t="n">
        <v>85.4859896496189</v>
      </c>
      <c r="W230" s="826" t="n">
        <v>86.4698905736691</v>
      </c>
      <c r="X230" s="826" t="n">
        <v>87.4644218798519</v>
      </c>
      <c r="Y230" s="826" t="n">
        <v>88.4731270288782</v>
      </c>
      <c r="Z230" s="826" t="n">
        <v>89.4901002528964</v>
      </c>
      <c r="AA230" s="826" t="n">
        <v>90.5177038590473</v>
      </c>
      <c r="AB230" s="826" t="n">
        <v>91.5606624616119</v>
      </c>
      <c r="AC230" s="826" t="n">
        <v>92.6130702927388</v>
      </c>
      <c r="AD230" s="826" t="n">
        <v>93.6796519667092</v>
      </c>
      <c r="AE230" s="826" t="n">
        <v>94.7580451763824</v>
      </c>
      <c r="AH230" s="825" t="n">
        <v>46</v>
      </c>
      <c r="AI230" s="826" t="n">
        <v>49.259007220899</v>
      </c>
      <c r="AJ230" s="826" t="n">
        <v>49.9372424483006</v>
      </c>
      <c r="AK230" s="826" t="n">
        <v>50.6163472080451</v>
      </c>
      <c r="AL230" s="826" t="n">
        <v>51.2945824354467</v>
      </c>
      <c r="AM230" s="826" t="n">
        <v>51.9719481305055</v>
      </c>
      <c r="AN230" s="826" t="n">
        <v>52.6510528902499</v>
      </c>
      <c r="AO230" s="826" t="n">
        <v>53.3292881176515</v>
      </c>
      <c r="AP230" s="826" t="n">
        <v>54.0075233450531</v>
      </c>
      <c r="AQ230" s="826" t="n">
        <v>54.6866281047975</v>
      </c>
      <c r="AR230" s="826" t="n">
        <v>55.3648633321992</v>
      </c>
      <c r="AS230" s="826" t="n">
        <v>56.0439680919436</v>
      </c>
      <c r="AT230" s="826" t="n">
        <v>56.7222033193452</v>
      </c>
      <c r="AU230" s="826" t="n">
        <v>57.4004385467468</v>
      </c>
      <c r="AV230" s="826" t="n">
        <v>58.0795433064912</v>
      </c>
      <c r="AW230" s="826" t="n">
        <v>58.7577785338929</v>
      </c>
      <c r="AX230" s="826" t="n">
        <v>59.4360137612945</v>
      </c>
      <c r="AY230" s="826" t="n">
        <v>60.119466182753</v>
      </c>
      <c r="AZ230" s="826" t="n">
        <v>60.810744395297</v>
      </c>
      <c r="BA230" s="826" t="n">
        <v>61.5098483989263</v>
      </c>
      <c r="BB230" s="826" t="n">
        <v>62.2176477259839</v>
      </c>
      <c r="BC230" s="826" t="n">
        <v>62.932403311784</v>
      </c>
      <c r="BD230" s="826" t="n">
        <v>63.6567237533553</v>
      </c>
      <c r="BE230" s="826" t="n">
        <v>64.3888699860119</v>
      </c>
      <c r="BF230" s="826" t="n">
        <v>65.1314506067824</v>
      </c>
      <c r="BG230" s="826" t="n">
        <v>65.8801179539526</v>
      </c>
      <c r="BH230" s="826" t="n">
        <v>66.6366110922082</v>
      </c>
      <c r="BI230" s="826" t="n">
        <v>67.4044081509206</v>
      </c>
      <c r="BJ230" s="826" t="n">
        <v>68.1791614683755</v>
      </c>
      <c r="BK230" s="826" t="n">
        <v>68.9643491739443</v>
      </c>
      <c r="BL230" s="826" t="n">
        <v>69.7582322029413</v>
      </c>
    </row>
    <row r="231" customFormat="false" ht="13.2" hidden="false" customHeight="false" outlineLevel="0" collapsed="false">
      <c r="A231" s="825" t="n">
        <v>47</v>
      </c>
      <c r="B231" s="826" t="n">
        <v>68.4846924209374</v>
      </c>
      <c r="C231" s="826" t="n">
        <v>69.4276414074922</v>
      </c>
      <c r="D231" s="826" t="n">
        <v>70.3717993030042</v>
      </c>
      <c r="E231" s="826" t="n">
        <v>71.314748289559</v>
      </c>
      <c r="F231" s="826" t="n">
        <v>72.2564883671567</v>
      </c>
      <c r="G231" s="826" t="n">
        <v>73.2006462626687</v>
      </c>
      <c r="H231" s="826" t="n">
        <v>74.1435952492235</v>
      </c>
      <c r="I231" s="826" t="n">
        <v>75.0865442357784</v>
      </c>
      <c r="J231" s="826" t="n">
        <v>76.0307021312903</v>
      </c>
      <c r="K231" s="826" t="n">
        <v>76.9736511178451</v>
      </c>
      <c r="L231" s="826" t="n">
        <v>77.9178090133571</v>
      </c>
      <c r="M231" s="826" t="n">
        <v>78.8607579999119</v>
      </c>
      <c r="N231" s="826" t="n">
        <v>79.8037069864668</v>
      </c>
      <c r="O231" s="826" t="n">
        <v>80.7478648819787</v>
      </c>
      <c r="P231" s="826" t="n">
        <v>81.6908138685335</v>
      </c>
      <c r="Q231" s="826" t="n">
        <v>82.6337628550884</v>
      </c>
      <c r="R231" s="826" t="n">
        <v>83.5839652953859</v>
      </c>
      <c r="S231" s="826" t="n">
        <v>84.5450479162976</v>
      </c>
      <c r="T231" s="826" t="n">
        <v>85.5170107178233</v>
      </c>
      <c r="U231" s="826" t="n">
        <v>86.5010626089203</v>
      </c>
      <c r="V231" s="826" t="n">
        <v>87.4947857716742</v>
      </c>
      <c r="W231" s="826" t="n">
        <v>88.5018069329565</v>
      </c>
      <c r="X231" s="826" t="n">
        <v>89.5197082748529</v>
      </c>
      <c r="Y231" s="826" t="n">
        <v>90.5521165242347</v>
      </c>
      <c r="Z231" s="826" t="n">
        <v>91.5929871363164</v>
      </c>
      <c r="AA231" s="826" t="n">
        <v>92.6447379290122</v>
      </c>
      <c r="AB231" s="826" t="n">
        <v>93.7122045381505</v>
      </c>
      <c r="AC231" s="826" t="n">
        <v>94.7893424189458</v>
      </c>
      <c r="AD231" s="826" t="n">
        <v>95.8809872072266</v>
      </c>
      <c r="AE231" s="826" t="n">
        <v>96.9847210850786</v>
      </c>
      <c r="AH231" s="825" t="n">
        <v>47</v>
      </c>
      <c r="AI231" s="826" t="n">
        <v>50.329855203962</v>
      </c>
      <c r="AJ231" s="826" t="n">
        <v>51.0228346754376</v>
      </c>
      <c r="AK231" s="826" t="n">
        <v>51.716702582133</v>
      </c>
      <c r="AL231" s="826" t="n">
        <v>52.4096820536086</v>
      </c>
      <c r="AM231" s="826" t="n">
        <v>53.1017730898643</v>
      </c>
      <c r="AN231" s="826" t="n">
        <v>53.7956409965597</v>
      </c>
      <c r="AO231" s="826" t="n">
        <v>54.4886204680352</v>
      </c>
      <c r="AP231" s="826" t="n">
        <v>55.1815999395108</v>
      </c>
      <c r="AQ231" s="826" t="n">
        <v>55.8754678462062</v>
      </c>
      <c r="AR231" s="826" t="n">
        <v>56.5684473176818</v>
      </c>
      <c r="AS231" s="826" t="n">
        <v>57.2623152243772</v>
      </c>
      <c r="AT231" s="826" t="n">
        <v>57.9552946958527</v>
      </c>
      <c r="AU231" s="826" t="n">
        <v>58.6482741673283</v>
      </c>
      <c r="AV231" s="826" t="n">
        <v>59.3421420740237</v>
      </c>
      <c r="AW231" s="826" t="n">
        <v>60.0351215454992</v>
      </c>
      <c r="AX231" s="826" t="n">
        <v>60.7281010169748</v>
      </c>
      <c r="AY231" s="826" t="n">
        <v>61.4264110997694</v>
      </c>
      <c r="AZ231" s="826" t="n">
        <v>62.1327170995426</v>
      </c>
      <c r="BA231" s="826" t="n">
        <v>62.8470190162943</v>
      </c>
      <c r="BB231" s="826" t="n">
        <v>63.5702052852444</v>
      </c>
      <c r="BC231" s="826" t="n">
        <v>64.3004990359533</v>
      </c>
      <c r="BD231" s="826" t="n">
        <v>65.0405655740804</v>
      </c>
      <c r="BE231" s="826" t="n">
        <v>65.788628029186</v>
      </c>
      <c r="BF231" s="826" t="n">
        <v>66.5473517069298</v>
      </c>
      <c r="BG231" s="826" t="n">
        <v>67.3122944312124</v>
      </c>
      <c r="BH231" s="826" t="n">
        <v>68.0852330724736</v>
      </c>
      <c r="BI231" s="826" t="n">
        <v>68.8697213715928</v>
      </c>
      <c r="BJ231" s="826" t="n">
        <v>69.6613171524706</v>
      </c>
      <c r="BK231" s="826" t="n">
        <v>70.4635741559865</v>
      </c>
      <c r="BL231" s="826" t="n">
        <v>71.2747155117009</v>
      </c>
    </row>
    <row r="232" customFormat="false" ht="13.2" hidden="false" customHeight="false" outlineLevel="0" collapsed="false">
      <c r="A232" s="825" t="n">
        <v>48</v>
      </c>
      <c r="B232" s="826" t="n">
        <v>70.059713886211</v>
      </c>
      <c r="C232" s="826" t="n">
        <v>71.0243489582542</v>
      </c>
      <c r="D232" s="826" t="n">
        <v>71.9902207419281</v>
      </c>
      <c r="E232" s="826" t="n">
        <v>72.9548558139713</v>
      </c>
      <c r="F232" s="826" t="n">
        <v>73.9182541743836</v>
      </c>
      <c r="G232" s="826" t="n">
        <v>74.8841259580576</v>
      </c>
      <c r="H232" s="826" t="n">
        <v>75.8487610301008</v>
      </c>
      <c r="I232" s="826" t="n">
        <v>76.8133961021439</v>
      </c>
      <c r="J232" s="826" t="n">
        <v>77.7792678858179</v>
      </c>
      <c r="K232" s="826" t="n">
        <v>78.743902957861</v>
      </c>
      <c r="L232" s="826" t="n">
        <v>79.709774741535</v>
      </c>
      <c r="M232" s="826" t="n">
        <v>80.6744098135782</v>
      </c>
      <c r="N232" s="826" t="n">
        <v>81.6390448856213</v>
      </c>
      <c r="O232" s="826" t="n">
        <v>82.6049166692953</v>
      </c>
      <c r="P232" s="826" t="n">
        <v>83.5695517413385</v>
      </c>
      <c r="Q232" s="826" t="n">
        <v>84.5341868133816</v>
      </c>
      <c r="R232" s="826" t="n">
        <v>85.5062421552097</v>
      </c>
      <c r="S232" s="826" t="n">
        <v>86.4894279017152</v>
      </c>
      <c r="T232" s="826" t="n">
        <v>87.4837440528982</v>
      </c>
      <c r="U232" s="826" t="n">
        <v>88.4904273203894</v>
      </c>
      <c r="V232" s="826" t="n">
        <v>89.5070042809271</v>
      </c>
      <c r="W232" s="826" t="n">
        <v>90.537185069404</v>
      </c>
      <c r="X232" s="826" t="n">
        <v>91.5784962625583</v>
      </c>
      <c r="Y232" s="826" t="n">
        <v>92.6346479952824</v>
      </c>
      <c r="Z232" s="826" t="n">
        <v>93.6994567094224</v>
      </c>
      <c r="AA232" s="826" t="n">
        <v>94.7753958282397</v>
      </c>
      <c r="AB232" s="826" t="n">
        <v>95.8674121982578</v>
      </c>
      <c r="AC232" s="826" t="n">
        <v>96.9693222613225</v>
      </c>
      <c r="AD232" s="826" t="n">
        <v>98.0860728639571</v>
      </c>
      <c r="AE232" s="826" t="n">
        <v>99.2151905828999</v>
      </c>
      <c r="AH232" s="825" t="n">
        <v>48</v>
      </c>
      <c r="AI232" s="826" t="n">
        <v>51.4007031870251</v>
      </c>
      <c r="AJ232" s="826" t="n">
        <v>52.1084269025746</v>
      </c>
      <c r="AK232" s="826" t="n">
        <v>52.8170579562209</v>
      </c>
      <c r="AL232" s="826" t="n">
        <v>53.5247816717704</v>
      </c>
      <c r="AM232" s="826" t="n">
        <v>54.2315980492231</v>
      </c>
      <c r="AN232" s="826" t="n">
        <v>54.9402291028695</v>
      </c>
      <c r="AO232" s="826" t="n">
        <v>55.647952818419</v>
      </c>
      <c r="AP232" s="826" t="n">
        <v>56.3556765339685</v>
      </c>
      <c r="AQ232" s="826" t="n">
        <v>57.0643075876148</v>
      </c>
      <c r="AR232" s="826" t="n">
        <v>57.7720313031643</v>
      </c>
      <c r="AS232" s="826" t="n">
        <v>58.4806623568107</v>
      </c>
      <c r="AT232" s="826" t="n">
        <v>59.1883860723602</v>
      </c>
      <c r="AU232" s="826" t="n">
        <v>59.8961097879097</v>
      </c>
      <c r="AV232" s="826" t="n">
        <v>60.6047408415561</v>
      </c>
      <c r="AW232" s="826" t="n">
        <v>61.3124645571056</v>
      </c>
      <c r="AX232" s="826" t="n">
        <v>62.0201882726551</v>
      </c>
      <c r="AY232" s="826" t="n">
        <v>62.7333560167858</v>
      </c>
      <c r="AZ232" s="826" t="n">
        <v>63.4546898037881</v>
      </c>
      <c r="BA232" s="826" t="n">
        <v>64.1841896336622</v>
      </c>
      <c r="BB232" s="826" t="n">
        <v>64.9227628445049</v>
      </c>
      <c r="BC232" s="826" t="n">
        <v>65.6685947601225</v>
      </c>
      <c r="BD232" s="826" t="n">
        <v>66.4244073948055</v>
      </c>
      <c r="BE232" s="826" t="n">
        <v>67.1883860723602</v>
      </c>
      <c r="BF232" s="826" t="n">
        <v>67.9632528070772</v>
      </c>
      <c r="BG232" s="826" t="n">
        <v>68.7444709084723</v>
      </c>
      <c r="BH232" s="826" t="n">
        <v>69.533855052739</v>
      </c>
      <c r="BI232" s="826" t="n">
        <v>70.3350345922649</v>
      </c>
      <c r="BJ232" s="826" t="n">
        <v>71.1434728365657</v>
      </c>
      <c r="BK232" s="826" t="n">
        <v>71.9627991380288</v>
      </c>
      <c r="BL232" s="826" t="n">
        <v>72.7911988204605</v>
      </c>
    </row>
    <row r="233" customFormat="false" ht="13.2" hidden="false" customHeight="false" outlineLevel="0" collapsed="false">
      <c r="A233" s="825" t="n">
        <v>49</v>
      </c>
      <c r="B233" s="826" t="n">
        <v>71.6373627586345</v>
      </c>
      <c r="C233" s="826" t="n">
        <v>72.6237200922927</v>
      </c>
      <c r="D233" s="826" t="n">
        <v>73.611341986635</v>
      </c>
      <c r="E233" s="826" t="n">
        <v>74.5976993202932</v>
      </c>
      <c r="F233" s="826" t="n">
        <v>75.5827920932672</v>
      </c>
      <c r="G233" s="826" t="n">
        <v>76.5704139876095</v>
      </c>
      <c r="H233" s="826" t="n">
        <v>77.5567713212677</v>
      </c>
      <c r="I233" s="826" t="n">
        <v>78.5431286549259</v>
      </c>
      <c r="J233" s="826" t="n">
        <v>79.5307505492682</v>
      </c>
      <c r="K233" s="826" t="n">
        <v>80.5171078829263</v>
      </c>
      <c r="L233" s="826" t="n">
        <v>81.5047297772687</v>
      </c>
      <c r="M233" s="826" t="n">
        <v>82.4910871109269</v>
      </c>
      <c r="N233" s="826" t="n">
        <v>83.477444444585</v>
      </c>
      <c r="O233" s="826" t="n">
        <v>84.4650663389274</v>
      </c>
      <c r="P233" s="826" t="n">
        <v>85.4514236725855</v>
      </c>
      <c r="Q233" s="826" t="n">
        <v>86.4377810062437</v>
      </c>
      <c r="R233" s="826" t="n">
        <v>87.4317257040069</v>
      </c>
      <c r="S233" s="826" t="n">
        <v>88.4370514479277</v>
      </c>
      <c r="T233" s="826" t="n">
        <v>89.4537582380061</v>
      </c>
      <c r="U233" s="826" t="n">
        <v>90.4831106349263</v>
      </c>
      <c r="V233" s="826" t="n">
        <v>91.5225795173199</v>
      </c>
      <c r="W233" s="826" t="n">
        <v>92.5759585672395</v>
      </c>
      <c r="X233" s="826" t="n">
        <v>93.6407186633166</v>
      </c>
      <c r="Y233" s="826" t="n">
        <v>94.7206534876039</v>
      </c>
      <c r="Z233" s="826" t="n">
        <v>95.8094402366804</v>
      </c>
      <c r="AA233" s="826" t="n">
        <v>96.9096080319145</v>
      </c>
      <c r="AB233" s="826" t="n">
        <v>98.0262151160429</v>
      </c>
      <c r="AC233" s="826" t="n">
        <v>99.1529386856447</v>
      </c>
      <c r="AD233" s="826" t="n">
        <v>100.294836983457</v>
      </c>
      <c r="AE233" s="826" t="n">
        <v>101.44938088811</v>
      </c>
      <c r="AH233" s="825" t="n">
        <v>49</v>
      </c>
      <c r="AI233" s="826" t="n">
        <v>52.4715511700881</v>
      </c>
      <c r="AJ233" s="826" t="n">
        <v>53.1940191297115</v>
      </c>
      <c r="AK233" s="826" t="n">
        <v>53.9174133303089</v>
      </c>
      <c r="AL233" s="826" t="n">
        <v>54.6398812899323</v>
      </c>
      <c r="AM233" s="826" t="n">
        <v>55.3614230085819</v>
      </c>
      <c r="AN233" s="826" t="n">
        <v>56.0848172091792</v>
      </c>
      <c r="AO233" s="826" t="n">
        <v>56.8072851688027</v>
      </c>
      <c r="AP233" s="826" t="n">
        <v>57.5297531284261</v>
      </c>
      <c r="AQ233" s="826" t="n">
        <v>58.2531473290235</v>
      </c>
      <c r="AR233" s="826" t="n">
        <v>58.9756152886469</v>
      </c>
      <c r="AS233" s="826" t="n">
        <v>59.6990094892443</v>
      </c>
      <c r="AT233" s="826" t="n">
        <v>60.4214774488677</v>
      </c>
      <c r="AU233" s="826" t="n">
        <v>61.1439454084912</v>
      </c>
      <c r="AV233" s="826" t="n">
        <v>61.8673396090885</v>
      </c>
      <c r="AW233" s="826" t="n">
        <v>62.589807568712</v>
      </c>
      <c r="AX233" s="826" t="n">
        <v>63.3122755283354</v>
      </c>
      <c r="AY233" s="826" t="n">
        <v>64.0403009338021</v>
      </c>
      <c r="AZ233" s="826" t="n">
        <v>64.7766625080337</v>
      </c>
      <c r="BA233" s="826" t="n">
        <v>65.5213602510302</v>
      </c>
      <c r="BB233" s="826" t="n">
        <v>66.2753204037655</v>
      </c>
      <c r="BC233" s="826" t="n">
        <v>67.0366904842917</v>
      </c>
      <c r="BD233" s="826" t="n">
        <v>67.8082492155306</v>
      </c>
      <c r="BE233" s="826" t="n">
        <v>68.5881441155344</v>
      </c>
      <c r="BF233" s="826" t="n">
        <v>69.3791539072247</v>
      </c>
      <c r="BG233" s="826" t="n">
        <v>70.1766473857321</v>
      </c>
      <c r="BH233" s="826" t="n">
        <v>70.9824770330044</v>
      </c>
      <c r="BI233" s="826" t="n">
        <v>71.8003478129371</v>
      </c>
      <c r="BJ233" s="826" t="n">
        <v>72.6256285206608</v>
      </c>
      <c r="BK233" s="826" t="n">
        <v>73.4620241200711</v>
      </c>
      <c r="BL233" s="826" t="n">
        <v>74.3076821292201</v>
      </c>
    </row>
    <row r="234" customFormat="false" ht="13.2" hidden="false" customHeight="false" outlineLevel="0" collapsed="false">
      <c r="A234" s="825" t="n">
        <v>147</v>
      </c>
      <c r="B234" s="826" t="n">
        <v>0</v>
      </c>
      <c r="C234" s="826" t="n">
        <v>0</v>
      </c>
      <c r="D234" s="826" t="n">
        <v>0</v>
      </c>
      <c r="E234" s="826" t="n">
        <v>0</v>
      </c>
      <c r="F234" s="826" t="n">
        <v>0</v>
      </c>
      <c r="G234" s="826" t="n">
        <v>0</v>
      </c>
      <c r="H234" s="826" t="n">
        <v>0</v>
      </c>
      <c r="I234" s="826" t="n">
        <v>0</v>
      </c>
      <c r="J234" s="826" t="n">
        <v>0</v>
      </c>
      <c r="K234" s="826" t="n">
        <v>0</v>
      </c>
      <c r="L234" s="826" t="n">
        <v>0</v>
      </c>
      <c r="M234" s="826" t="n">
        <v>0</v>
      </c>
      <c r="N234" s="826" t="n">
        <v>0</v>
      </c>
      <c r="O234" s="826" t="n">
        <v>0</v>
      </c>
      <c r="P234" s="826" t="n">
        <v>0</v>
      </c>
      <c r="Q234" s="826" t="n">
        <v>0</v>
      </c>
      <c r="R234" s="826" t="n">
        <v>0</v>
      </c>
      <c r="S234" s="826" t="n">
        <v>0</v>
      </c>
      <c r="T234" s="826" t="n">
        <v>0</v>
      </c>
      <c r="U234" s="826" t="n">
        <v>0</v>
      </c>
      <c r="V234" s="826" t="n">
        <v>0</v>
      </c>
      <c r="W234" s="826" t="n">
        <v>0</v>
      </c>
      <c r="X234" s="826" t="n">
        <v>0</v>
      </c>
      <c r="Y234" s="826" t="n">
        <v>0</v>
      </c>
      <c r="Z234" s="826" t="n">
        <v>0</v>
      </c>
      <c r="AA234" s="826" t="n">
        <v>0</v>
      </c>
      <c r="AB234" s="826" t="n">
        <v>0</v>
      </c>
      <c r="AC234" s="826" t="n">
        <v>0</v>
      </c>
      <c r="AD234" s="826" t="n">
        <v>0</v>
      </c>
      <c r="AE234" s="826" t="n">
        <v>0</v>
      </c>
      <c r="AH234" s="825" t="n">
        <v>147</v>
      </c>
      <c r="AI234" s="826" t="n">
        <v>0</v>
      </c>
      <c r="AJ234" s="826" t="n">
        <v>0</v>
      </c>
      <c r="AK234" s="826" t="n">
        <v>0</v>
      </c>
      <c r="AL234" s="826" t="n">
        <v>0</v>
      </c>
      <c r="AM234" s="826" t="n">
        <v>0</v>
      </c>
      <c r="AN234" s="826" t="n">
        <v>0</v>
      </c>
      <c r="AO234" s="826" t="n">
        <v>0</v>
      </c>
      <c r="AP234" s="826" t="n">
        <v>0</v>
      </c>
      <c r="AQ234" s="826" t="n">
        <v>0</v>
      </c>
      <c r="AR234" s="826" t="n">
        <v>0</v>
      </c>
      <c r="AS234" s="826" t="n">
        <v>0</v>
      </c>
      <c r="AT234" s="826" t="n">
        <v>0</v>
      </c>
      <c r="AU234" s="826" t="n">
        <v>0</v>
      </c>
      <c r="AV234" s="826" t="n">
        <v>0</v>
      </c>
      <c r="AW234" s="826" t="n">
        <v>0</v>
      </c>
      <c r="AX234" s="826" t="n">
        <v>0</v>
      </c>
      <c r="AY234" s="826" t="n">
        <v>0</v>
      </c>
      <c r="AZ234" s="826" t="n">
        <v>0</v>
      </c>
      <c r="BA234" s="826" t="n">
        <v>0</v>
      </c>
      <c r="BB234" s="826" t="n">
        <v>0</v>
      </c>
      <c r="BC234" s="826" t="n">
        <v>0</v>
      </c>
      <c r="BD234" s="826" t="n">
        <v>0</v>
      </c>
      <c r="BE234" s="826" t="n">
        <v>0</v>
      </c>
      <c r="BF234" s="826" t="n">
        <v>0</v>
      </c>
      <c r="BG234" s="826" t="n">
        <v>0</v>
      </c>
      <c r="BH234" s="826" t="n">
        <v>0</v>
      </c>
      <c r="BI234" s="826" t="n">
        <v>0</v>
      </c>
      <c r="BJ234" s="826" t="n">
        <v>0</v>
      </c>
      <c r="BK234" s="826" t="n">
        <v>0</v>
      </c>
      <c r="BL234" s="826" t="n">
        <v>0</v>
      </c>
    </row>
    <row r="235" customFormat="false" ht="13.2" hidden="false" customHeight="false" outlineLevel="0" collapsed="false">
      <c r="A235" s="825" t="n">
        <v>181</v>
      </c>
      <c r="B235" s="826" t="n">
        <v>16711.3732378815</v>
      </c>
      <c r="C235" s="826" t="n">
        <v>16941.468050336</v>
      </c>
      <c r="D235" s="826" t="n">
        <v>17171.8578561398</v>
      </c>
      <c r="E235" s="826" t="n">
        <v>17401.9526685943</v>
      </c>
      <c r="F235" s="826" t="n">
        <v>17631.7524876995</v>
      </c>
      <c r="G235" s="826" t="n">
        <v>17862.1422935033</v>
      </c>
      <c r="H235" s="826" t="n">
        <v>18092.2371059578</v>
      </c>
      <c r="I235" s="826" t="n">
        <v>18322.3319184123</v>
      </c>
      <c r="J235" s="826" t="n">
        <v>18552.7217242161</v>
      </c>
      <c r="K235" s="826" t="n">
        <v>18782.8165366706</v>
      </c>
      <c r="L235" s="826" t="n">
        <v>19013.2063424744</v>
      </c>
      <c r="M235" s="826" t="n">
        <v>19243.3011549289</v>
      </c>
      <c r="N235" s="826" t="n">
        <v>19473.3959673834</v>
      </c>
      <c r="O235" s="826" t="n">
        <v>19703.7857731872</v>
      </c>
      <c r="P235" s="826" t="n">
        <v>19933.8805856417</v>
      </c>
      <c r="Q235" s="826" t="n">
        <v>20163.9753980962</v>
      </c>
      <c r="R235" s="826" t="n">
        <v>20395.8401706465</v>
      </c>
      <c r="S235" s="826" t="n">
        <v>20630.3598833405</v>
      </c>
      <c r="T235" s="826" t="n">
        <v>20867.5345361782</v>
      </c>
      <c r="U235" s="826" t="n">
        <v>21107.659122509</v>
      </c>
      <c r="V235" s="826" t="n">
        <v>21350.1436556341</v>
      </c>
      <c r="W235" s="826" t="n">
        <v>21595.8731156015</v>
      </c>
      <c r="X235" s="826" t="n">
        <v>21844.2575157127</v>
      </c>
      <c r="Y235" s="826" t="n">
        <v>22096.1818360154</v>
      </c>
      <c r="Z235" s="826" t="n">
        <v>22350.1711097633</v>
      </c>
      <c r="AA235" s="826" t="n">
        <v>22606.8153236548</v>
      </c>
      <c r="AB235" s="826" t="n">
        <v>22867.2944510873</v>
      </c>
      <c r="AC235" s="826" t="n">
        <v>23130.1335253142</v>
      </c>
      <c r="AD235" s="826" t="n">
        <v>23396.5125197327</v>
      </c>
      <c r="AE235" s="826" t="n">
        <v>23665.8414476442</v>
      </c>
      <c r="AH235" s="825" t="n">
        <v>181</v>
      </c>
      <c r="AI235" s="826" t="n">
        <v>9497.35076178595</v>
      </c>
      <c r="AJ235" s="826" t="n">
        <v>9628.11746247779</v>
      </c>
      <c r="AK235" s="826" t="n">
        <v>9759.05181278591</v>
      </c>
      <c r="AL235" s="826" t="n">
        <v>9889.81851347775</v>
      </c>
      <c r="AM235" s="826" t="n">
        <v>10020.4175645533</v>
      </c>
      <c r="AN235" s="826" t="n">
        <v>10151.3519148614</v>
      </c>
      <c r="AO235" s="826" t="n">
        <v>10282.1186155533</v>
      </c>
      <c r="AP235" s="826" t="n">
        <v>10412.8853162451</v>
      </c>
      <c r="AQ235" s="826" t="n">
        <v>10543.8196665533</v>
      </c>
      <c r="AR235" s="826" t="n">
        <v>10674.5863672451</v>
      </c>
      <c r="AS235" s="826" t="n">
        <v>10805.5207175532</v>
      </c>
      <c r="AT235" s="826" t="n">
        <v>10936.2874182451</v>
      </c>
      <c r="AU235" s="826" t="n">
        <v>11067.0541189369</v>
      </c>
      <c r="AV235" s="826" t="n">
        <v>11197.988469245</v>
      </c>
      <c r="AW235" s="826" t="n">
        <v>11328.7551699369</v>
      </c>
      <c r="AX235" s="826" t="n">
        <v>11459.5218706287</v>
      </c>
      <c r="AY235" s="826" t="n">
        <v>11591.2944690182</v>
      </c>
      <c r="AZ235" s="826" t="n">
        <v>11724.5759139541</v>
      </c>
      <c r="BA235" s="826" t="n">
        <v>11859.3662054365</v>
      </c>
      <c r="BB235" s="826" t="n">
        <v>11995.8329930815</v>
      </c>
      <c r="BC235" s="826" t="n">
        <v>12133.6409776568</v>
      </c>
      <c r="BD235" s="826" t="n">
        <v>12273.293108011</v>
      </c>
      <c r="BE235" s="826" t="n">
        <v>12414.4540849117</v>
      </c>
      <c r="BF235" s="826" t="n">
        <v>12557.6268572077</v>
      </c>
      <c r="BG235" s="826" t="n">
        <v>12701.9731768175</v>
      </c>
      <c r="BH235" s="826" t="n">
        <v>12847.8283429738</v>
      </c>
      <c r="BI235" s="826" t="n">
        <v>12995.8629541416</v>
      </c>
      <c r="BJ235" s="826" t="n">
        <v>13145.2387622396</v>
      </c>
      <c r="BK235" s="826" t="n">
        <v>13296.6263657329</v>
      </c>
      <c r="BL235" s="826" t="n">
        <v>13449.6904653888</v>
      </c>
    </row>
    <row r="236" customFormat="false" ht="13.2" hidden="false" customHeight="false" outlineLevel="0" collapsed="false">
      <c r="A236" s="825" t="n">
        <v>280</v>
      </c>
      <c r="B236" s="826" t="n">
        <v>0</v>
      </c>
      <c r="C236" s="826" t="n">
        <v>0</v>
      </c>
      <c r="D236" s="826" t="n">
        <v>0</v>
      </c>
      <c r="E236" s="826" t="n">
        <v>0</v>
      </c>
      <c r="F236" s="826" t="n">
        <v>0</v>
      </c>
      <c r="G236" s="826" t="n">
        <v>0</v>
      </c>
      <c r="H236" s="826" t="n">
        <v>0</v>
      </c>
      <c r="I236" s="826" t="n">
        <v>0</v>
      </c>
      <c r="J236" s="826" t="n">
        <v>0</v>
      </c>
      <c r="K236" s="826" t="n">
        <v>0</v>
      </c>
      <c r="L236" s="826" t="n">
        <v>0</v>
      </c>
      <c r="M236" s="826" t="n">
        <v>0</v>
      </c>
      <c r="N236" s="826" t="n">
        <v>0</v>
      </c>
      <c r="O236" s="826" t="n">
        <v>0</v>
      </c>
      <c r="P236" s="826" t="n">
        <v>0</v>
      </c>
      <c r="Q236" s="826" t="n">
        <v>0</v>
      </c>
      <c r="R236" s="826" t="n">
        <v>0</v>
      </c>
      <c r="S236" s="826" t="n">
        <v>0</v>
      </c>
      <c r="T236" s="826" t="n">
        <v>0</v>
      </c>
      <c r="U236" s="826" t="n">
        <v>0</v>
      </c>
      <c r="V236" s="826" t="n">
        <v>0</v>
      </c>
      <c r="W236" s="826" t="n">
        <v>0</v>
      </c>
      <c r="X236" s="826" t="n">
        <v>0</v>
      </c>
      <c r="Y236" s="826" t="n">
        <v>0</v>
      </c>
      <c r="Z236" s="826" t="n">
        <v>0</v>
      </c>
      <c r="AA236" s="826" t="n">
        <v>0</v>
      </c>
      <c r="AB236" s="826" t="n">
        <v>0</v>
      </c>
      <c r="AC236" s="826" t="n">
        <v>0</v>
      </c>
      <c r="AD236" s="826" t="n">
        <v>0</v>
      </c>
      <c r="AE236" s="826" t="n">
        <v>0</v>
      </c>
      <c r="AH236" s="825" t="n">
        <v>280</v>
      </c>
      <c r="AI236" s="826" t="n">
        <v>0</v>
      </c>
      <c r="AJ236" s="826" t="n">
        <v>0</v>
      </c>
      <c r="AK236" s="826" t="n">
        <v>0</v>
      </c>
      <c r="AL236" s="826" t="n">
        <v>0</v>
      </c>
      <c r="AM236" s="826" t="n">
        <v>0</v>
      </c>
      <c r="AN236" s="826" t="n">
        <v>0</v>
      </c>
      <c r="AO236" s="826" t="n">
        <v>0</v>
      </c>
      <c r="AP236" s="826" t="n">
        <v>0</v>
      </c>
      <c r="AQ236" s="826" t="n">
        <v>0</v>
      </c>
      <c r="AR236" s="826" t="n">
        <v>0</v>
      </c>
      <c r="AS236" s="826" t="n">
        <v>0</v>
      </c>
      <c r="AT236" s="826" t="n">
        <v>0</v>
      </c>
      <c r="AU236" s="826" t="n">
        <v>0</v>
      </c>
      <c r="AV236" s="826" t="n">
        <v>0</v>
      </c>
      <c r="AW236" s="826" t="n">
        <v>0</v>
      </c>
      <c r="AX236" s="826" t="n">
        <v>0</v>
      </c>
      <c r="AY236" s="826" t="n">
        <v>0</v>
      </c>
      <c r="AZ236" s="826" t="n">
        <v>0</v>
      </c>
      <c r="BA236" s="826" t="n">
        <v>0</v>
      </c>
      <c r="BB236" s="826" t="n">
        <v>0</v>
      </c>
      <c r="BC236" s="826" t="n">
        <v>0</v>
      </c>
      <c r="BD236" s="826" t="n">
        <v>0</v>
      </c>
      <c r="BE236" s="826" t="n">
        <v>0</v>
      </c>
      <c r="BF236" s="826" t="n">
        <v>0</v>
      </c>
      <c r="BG236" s="826" t="n">
        <v>0</v>
      </c>
      <c r="BH236" s="826" t="n">
        <v>0</v>
      </c>
      <c r="BI236" s="826" t="n">
        <v>0</v>
      </c>
      <c r="BJ236" s="826" t="n">
        <v>0</v>
      </c>
      <c r="BK236" s="826" t="n">
        <v>0</v>
      </c>
      <c r="BL236" s="826" t="n">
        <v>0</v>
      </c>
    </row>
    <row r="237" customFormat="false" ht="13.2" hidden="false" customHeight="false" outlineLevel="0" collapsed="false">
      <c r="A237" s="825" t="n">
        <v>318</v>
      </c>
      <c r="B237" s="826" t="n">
        <v>0</v>
      </c>
      <c r="C237" s="826" t="n">
        <v>0</v>
      </c>
      <c r="D237" s="826" t="n">
        <v>0</v>
      </c>
      <c r="E237" s="826" t="n">
        <v>0</v>
      </c>
      <c r="F237" s="826" t="n">
        <v>0</v>
      </c>
      <c r="G237" s="826" t="n">
        <v>0</v>
      </c>
      <c r="H237" s="826" t="n">
        <v>0</v>
      </c>
      <c r="I237" s="826" t="n">
        <v>0</v>
      </c>
      <c r="J237" s="826" t="n">
        <v>0</v>
      </c>
      <c r="K237" s="826" t="n">
        <v>0</v>
      </c>
      <c r="L237" s="826" t="n">
        <v>0</v>
      </c>
      <c r="M237" s="826" t="n">
        <v>0</v>
      </c>
      <c r="N237" s="826" t="n">
        <v>0</v>
      </c>
      <c r="O237" s="826" t="n">
        <v>0</v>
      </c>
      <c r="P237" s="826" t="n">
        <v>0</v>
      </c>
      <c r="Q237" s="826" t="n">
        <v>0</v>
      </c>
      <c r="R237" s="826" t="n">
        <v>0</v>
      </c>
      <c r="S237" s="826" t="n">
        <v>0</v>
      </c>
      <c r="T237" s="826" t="n">
        <v>0</v>
      </c>
      <c r="U237" s="826" t="n">
        <v>0</v>
      </c>
      <c r="V237" s="826" t="n">
        <v>0</v>
      </c>
      <c r="W237" s="826" t="n">
        <v>0</v>
      </c>
      <c r="X237" s="826" t="n">
        <v>0</v>
      </c>
      <c r="Y237" s="826" t="n">
        <v>0</v>
      </c>
      <c r="Z237" s="826" t="n">
        <v>0</v>
      </c>
      <c r="AA237" s="826" t="n">
        <v>0</v>
      </c>
      <c r="AB237" s="826" t="n">
        <v>0</v>
      </c>
      <c r="AC237" s="826" t="n">
        <v>0</v>
      </c>
      <c r="AD237" s="826" t="n">
        <v>0</v>
      </c>
      <c r="AE237" s="826" t="n">
        <v>0</v>
      </c>
      <c r="AH237" s="825" t="n">
        <v>318</v>
      </c>
      <c r="AI237" s="826" t="n">
        <v>0</v>
      </c>
      <c r="AJ237" s="826" t="n">
        <v>0</v>
      </c>
      <c r="AK237" s="826" t="n">
        <v>0</v>
      </c>
      <c r="AL237" s="826" t="n">
        <v>0</v>
      </c>
      <c r="AM237" s="826" t="n">
        <v>0</v>
      </c>
      <c r="AN237" s="826" t="n">
        <v>0</v>
      </c>
      <c r="AO237" s="826" t="n">
        <v>0</v>
      </c>
      <c r="AP237" s="826" t="n">
        <v>0</v>
      </c>
      <c r="AQ237" s="826" t="n">
        <v>0</v>
      </c>
      <c r="AR237" s="826" t="n">
        <v>0</v>
      </c>
      <c r="AS237" s="826" t="n">
        <v>0</v>
      </c>
      <c r="AT237" s="826" t="n">
        <v>0</v>
      </c>
      <c r="AU237" s="826" t="n">
        <v>0</v>
      </c>
      <c r="AV237" s="826" t="n">
        <v>0</v>
      </c>
      <c r="AW237" s="826" t="n">
        <v>0</v>
      </c>
      <c r="AX237" s="826" t="n">
        <v>0</v>
      </c>
      <c r="AY237" s="826" t="n">
        <v>0</v>
      </c>
      <c r="AZ237" s="826" t="n">
        <v>0</v>
      </c>
      <c r="BA237" s="826" t="n">
        <v>0</v>
      </c>
      <c r="BB237" s="826" t="n">
        <v>0</v>
      </c>
      <c r="BC237" s="826" t="n">
        <v>0</v>
      </c>
      <c r="BD237" s="826" t="n">
        <v>0</v>
      </c>
      <c r="BE237" s="826" t="n">
        <v>0</v>
      </c>
      <c r="BF237" s="826" t="n">
        <v>0</v>
      </c>
      <c r="BG237" s="826" t="n">
        <v>0</v>
      </c>
      <c r="BH237" s="826" t="n">
        <v>0</v>
      </c>
      <c r="BI237" s="826" t="n">
        <v>0</v>
      </c>
      <c r="BJ237" s="826" t="n">
        <v>0</v>
      </c>
      <c r="BK237" s="826" t="n">
        <v>0</v>
      </c>
      <c r="BL237" s="826" t="n">
        <v>0</v>
      </c>
    </row>
    <row r="238" customFormat="false" ht="13.2" hidden="false" customHeight="false" outlineLevel="0" collapsed="false">
      <c r="A238" s="825" t="n">
        <v>705</v>
      </c>
      <c r="B238" s="826" t="n">
        <v>0</v>
      </c>
      <c r="C238" s="826" t="n">
        <v>0</v>
      </c>
      <c r="D238" s="826" t="n">
        <v>0</v>
      </c>
      <c r="E238" s="826" t="n">
        <v>0</v>
      </c>
      <c r="F238" s="826" t="n">
        <v>0</v>
      </c>
      <c r="G238" s="826" t="n">
        <v>0</v>
      </c>
      <c r="H238" s="826" t="n">
        <v>0</v>
      </c>
      <c r="I238" s="826" t="n">
        <v>0</v>
      </c>
      <c r="J238" s="826" t="n">
        <v>0</v>
      </c>
      <c r="K238" s="826" t="n">
        <v>0</v>
      </c>
      <c r="L238" s="826" t="n">
        <v>0</v>
      </c>
      <c r="M238" s="826" t="n">
        <v>0</v>
      </c>
      <c r="N238" s="826" t="n">
        <v>0</v>
      </c>
      <c r="O238" s="826" t="n">
        <v>0</v>
      </c>
      <c r="P238" s="826" t="n">
        <v>0</v>
      </c>
      <c r="Q238" s="826" t="n">
        <v>0</v>
      </c>
      <c r="R238" s="826" t="n">
        <v>0</v>
      </c>
      <c r="S238" s="826" t="n">
        <v>0</v>
      </c>
      <c r="T238" s="826" t="n">
        <v>0</v>
      </c>
      <c r="U238" s="826" t="n">
        <v>0</v>
      </c>
      <c r="V238" s="826" t="n">
        <v>0</v>
      </c>
      <c r="W238" s="826" t="n">
        <v>0</v>
      </c>
      <c r="X238" s="826" t="n">
        <v>0</v>
      </c>
      <c r="Y238" s="826" t="n">
        <v>0</v>
      </c>
      <c r="Z238" s="826" t="n">
        <v>0</v>
      </c>
      <c r="AA238" s="826" t="n">
        <v>0</v>
      </c>
      <c r="AB238" s="826" t="n">
        <v>0</v>
      </c>
      <c r="AC238" s="826" t="n">
        <v>0</v>
      </c>
      <c r="AD238" s="826" t="n">
        <v>0</v>
      </c>
      <c r="AE238" s="826" t="n">
        <v>0</v>
      </c>
      <c r="AH238" s="825" t="n">
        <v>705</v>
      </c>
      <c r="AI238" s="826" t="n">
        <v>0</v>
      </c>
      <c r="AJ238" s="826" t="n">
        <v>0</v>
      </c>
      <c r="AK238" s="826" t="n">
        <v>0</v>
      </c>
      <c r="AL238" s="826" t="n">
        <v>0</v>
      </c>
      <c r="AM238" s="826" t="n">
        <v>0</v>
      </c>
      <c r="AN238" s="826" t="n">
        <v>0</v>
      </c>
      <c r="AO238" s="826" t="n">
        <v>0</v>
      </c>
      <c r="AP238" s="826" t="n">
        <v>0</v>
      </c>
      <c r="AQ238" s="826" t="n">
        <v>0</v>
      </c>
      <c r="AR238" s="826" t="n">
        <v>0</v>
      </c>
      <c r="AS238" s="826" t="n">
        <v>0</v>
      </c>
      <c r="AT238" s="826" t="n">
        <v>0</v>
      </c>
      <c r="AU238" s="826" t="n">
        <v>0</v>
      </c>
      <c r="AV238" s="826" t="n">
        <v>0</v>
      </c>
      <c r="AW238" s="826" t="n">
        <v>0</v>
      </c>
      <c r="AX238" s="826" t="n">
        <v>0</v>
      </c>
      <c r="AY238" s="826" t="n">
        <v>0</v>
      </c>
      <c r="AZ238" s="826" t="n">
        <v>0</v>
      </c>
      <c r="BA238" s="826" t="n">
        <v>0</v>
      </c>
      <c r="BB238" s="826" t="n">
        <v>0</v>
      </c>
      <c r="BC238" s="826" t="n">
        <v>0</v>
      </c>
      <c r="BD238" s="826" t="n">
        <v>0</v>
      </c>
      <c r="BE238" s="826" t="n">
        <v>0</v>
      </c>
      <c r="BF238" s="826" t="n">
        <v>0</v>
      </c>
      <c r="BG238" s="826" t="n">
        <v>0</v>
      </c>
      <c r="BH238" s="826" t="n">
        <v>0</v>
      </c>
      <c r="BI238" s="826" t="n">
        <v>0</v>
      </c>
      <c r="BJ238" s="826" t="n">
        <v>0</v>
      </c>
      <c r="BK238" s="826" t="n">
        <v>0</v>
      </c>
      <c r="BL238" s="826" t="n">
        <v>0</v>
      </c>
    </row>
    <row r="239" customFormat="false" ht="13.2" hidden="false" customHeight="false" outlineLevel="0" collapsed="false">
      <c r="A239" s="825" t="s">
        <v>189</v>
      </c>
      <c r="B239" s="826" t="n">
        <v>19143.9995726129</v>
      </c>
      <c r="C239" s="826" t="n">
        <v>19407.5886223329</v>
      </c>
      <c r="D239" s="826" t="n">
        <v>19671.5156067321</v>
      </c>
      <c r="E239" s="826" t="n">
        <v>19935.1046564521</v>
      </c>
      <c r="F239" s="826" t="n">
        <v>20198.3557714929</v>
      </c>
      <c r="G239" s="826" t="n">
        <v>20462.2827558921</v>
      </c>
      <c r="H239" s="826" t="n">
        <v>20725.8718056121</v>
      </c>
      <c r="I239" s="826" t="n">
        <v>20989.4608553321</v>
      </c>
      <c r="J239" s="826" t="n">
        <v>21253.3878397312</v>
      </c>
      <c r="K239" s="826" t="n">
        <v>21516.9768894512</v>
      </c>
      <c r="L239" s="826" t="n">
        <v>21780.9038738503</v>
      </c>
      <c r="M239" s="826" t="n">
        <v>22044.4929235703</v>
      </c>
      <c r="N239" s="826" t="n">
        <v>22308.0819732903</v>
      </c>
      <c r="O239" s="826" t="n">
        <v>22572.0089576895</v>
      </c>
      <c r="P239" s="826" t="n">
        <v>22835.5980074095</v>
      </c>
      <c r="Q239" s="826" t="n">
        <v>23099.1870571295</v>
      </c>
      <c r="R239" s="826" t="n">
        <v>23364.8037149242</v>
      </c>
      <c r="S239" s="826" t="n">
        <v>23633.4617848312</v>
      </c>
      <c r="T239" s="826" t="n">
        <v>23905.1612668502</v>
      </c>
      <c r="U239" s="826" t="n">
        <v>24180.2400956606</v>
      </c>
      <c r="V239" s="826" t="n">
        <v>24458.022401904</v>
      </c>
      <c r="W239" s="826" t="n">
        <v>24739.5219896178</v>
      </c>
      <c r="X239" s="826" t="n">
        <v>25024.0629894437</v>
      </c>
      <c r="Y239" s="826" t="n">
        <v>25312.6592054192</v>
      </c>
      <c r="Z239" s="826" t="n">
        <v>25603.6209641486</v>
      </c>
      <c r="AA239" s="826" t="n">
        <v>25897.6241349902</v>
      </c>
      <c r="AB239" s="826" t="n">
        <v>26196.0204566604</v>
      </c>
      <c r="AC239" s="826" t="n">
        <v>26497.1202557636</v>
      </c>
      <c r="AD239" s="826" t="n">
        <v>26802.2752710164</v>
      </c>
      <c r="AE239" s="826" t="n">
        <v>27110.8096330604</v>
      </c>
      <c r="AH239" s="825" t="s">
        <v>189</v>
      </c>
      <c r="AI239" s="826" t="n">
        <v>11594.0711126233</v>
      </c>
      <c r="AJ239" s="826" t="n">
        <v>11753.707043212</v>
      </c>
      <c r="AK239" s="826" t="n">
        <v>11913.5476352501</v>
      </c>
      <c r="AL239" s="826" t="n">
        <v>12073.1835658387</v>
      </c>
      <c r="AM239" s="826" t="n">
        <v>12232.6148349779</v>
      </c>
      <c r="AN239" s="826" t="n">
        <v>12392.455427016</v>
      </c>
      <c r="AO239" s="826" t="n">
        <v>12552.0913576046</v>
      </c>
      <c r="AP239" s="826" t="n">
        <v>12711.7272881933</v>
      </c>
      <c r="AQ239" s="826" t="n">
        <v>12871.5678802314</v>
      </c>
      <c r="AR239" s="826" t="n">
        <v>13031.20381082</v>
      </c>
      <c r="AS239" s="826" t="n">
        <v>13191.0444028581</v>
      </c>
      <c r="AT239" s="826" t="n">
        <v>13350.6803334468</v>
      </c>
      <c r="AU239" s="826" t="n">
        <v>13510.3162640354</v>
      </c>
      <c r="AV239" s="826" t="n">
        <v>13670.1568560735</v>
      </c>
      <c r="AW239" s="826" t="n">
        <v>13829.7927866621</v>
      </c>
      <c r="AX239" s="826" t="n">
        <v>13989.4287172508</v>
      </c>
      <c r="AY239" s="826" t="n">
        <v>14150.2926165362</v>
      </c>
      <c r="AZ239" s="826" t="n">
        <v>14312.998468867</v>
      </c>
      <c r="BA239" s="826" t="n">
        <v>14477.5462742429</v>
      </c>
      <c r="BB239" s="826" t="n">
        <v>14644.1406941136</v>
      </c>
      <c r="BC239" s="826" t="n">
        <v>14812.3724055801</v>
      </c>
      <c r="BD239" s="826" t="n">
        <v>14982.8553929908</v>
      </c>
      <c r="BE239" s="826" t="n">
        <v>15155.1803334468</v>
      </c>
      <c r="BF239" s="826" t="n">
        <v>15329.9612112964</v>
      </c>
      <c r="BG239" s="826" t="n">
        <v>15506.1747192923</v>
      </c>
      <c r="BH239" s="826" t="n">
        <v>15684.2301803335</v>
      </c>
      <c r="BI239" s="826" t="n">
        <v>15864.9462402178</v>
      </c>
      <c r="BJ239" s="826" t="n">
        <v>16047.2995916979</v>
      </c>
      <c r="BK239" s="826" t="n">
        <v>16232.1088805716</v>
      </c>
      <c r="BL239" s="826" t="n">
        <v>16418.9647839401</v>
      </c>
    </row>
    <row r="240" customFormat="false" ht="13.2" hidden="false" customHeight="false" outlineLevel="0" collapsed="false">
      <c r="A240" s="825" t="s">
        <v>1217</v>
      </c>
      <c r="B240" s="836" t="n">
        <v>106.413216638336</v>
      </c>
      <c r="C240" s="836" t="n">
        <v>106.413216638336</v>
      </c>
      <c r="D240" s="836" t="n">
        <v>106.413216638336</v>
      </c>
      <c r="E240" s="836" t="n">
        <v>106.413216638336</v>
      </c>
      <c r="F240" s="836" t="n">
        <v>106.413216638336</v>
      </c>
      <c r="G240" s="836" t="n">
        <v>106.413216638336</v>
      </c>
      <c r="H240" s="836" t="n">
        <v>106.413216638336</v>
      </c>
      <c r="I240" s="836" t="n">
        <v>106.413216638336</v>
      </c>
      <c r="J240" s="836" t="n">
        <v>106.413216638336</v>
      </c>
      <c r="K240" s="836" t="n">
        <v>106.413216638336</v>
      </c>
      <c r="L240" s="836" t="n">
        <v>106.413216638336</v>
      </c>
      <c r="M240" s="836" t="n">
        <v>106.413216638336</v>
      </c>
      <c r="N240" s="836" t="n">
        <v>106.413216638336</v>
      </c>
      <c r="O240" s="836" t="n">
        <v>106.413216638336</v>
      </c>
      <c r="P240" s="836" t="n">
        <v>106.413216638336</v>
      </c>
      <c r="Q240" s="836" t="n">
        <v>106.413216638336</v>
      </c>
      <c r="R240" s="836" t="n">
        <v>106.413216638336</v>
      </c>
      <c r="S240" s="836" t="n">
        <v>106.413216638336</v>
      </c>
      <c r="T240" s="836" t="n">
        <v>106.413216638336</v>
      </c>
      <c r="U240" s="836" t="n">
        <v>106.413216638336</v>
      </c>
      <c r="V240" s="836" t="n">
        <v>106.413216638336</v>
      </c>
      <c r="W240" s="836" t="n">
        <v>106.413216638336</v>
      </c>
      <c r="X240" s="836" t="n">
        <v>106.413216638336</v>
      </c>
      <c r="Y240" s="836" t="n">
        <v>106.413216638336</v>
      </c>
      <c r="Z240" s="836" t="n">
        <v>106.413216638336</v>
      </c>
      <c r="AA240" s="836" t="n">
        <v>106.413216638336</v>
      </c>
      <c r="AB240" s="836" t="n">
        <v>106.413216638336</v>
      </c>
      <c r="AC240" s="836" t="n">
        <v>106.413216638336</v>
      </c>
      <c r="AD240" s="836" t="n">
        <v>106.413216638336</v>
      </c>
      <c r="AE240" s="836" t="n">
        <v>106.413216638336</v>
      </c>
      <c r="AH240" s="825" t="s">
        <v>1217</v>
      </c>
      <c r="AI240" s="836" t="n">
        <v>64.4464285714286</v>
      </c>
      <c r="AJ240" s="836" t="n">
        <v>64.4464285714286</v>
      </c>
      <c r="AK240" s="836" t="n">
        <v>64.4464285714286</v>
      </c>
      <c r="AL240" s="836" t="n">
        <v>64.4464285714286</v>
      </c>
      <c r="AM240" s="836" t="n">
        <v>64.4464285714286</v>
      </c>
      <c r="AN240" s="836" t="n">
        <v>64.4464285714286</v>
      </c>
      <c r="AO240" s="836" t="n">
        <v>64.4464285714286</v>
      </c>
      <c r="AP240" s="836" t="n">
        <v>64.4464285714286</v>
      </c>
      <c r="AQ240" s="836" t="n">
        <v>64.4464285714286</v>
      </c>
      <c r="AR240" s="836" t="n">
        <v>64.4464285714286</v>
      </c>
      <c r="AS240" s="836" t="n">
        <v>64.4464285714286</v>
      </c>
      <c r="AT240" s="836" t="n">
        <v>64.4464285714286</v>
      </c>
      <c r="AU240" s="836" t="n">
        <v>64.4464285714286</v>
      </c>
      <c r="AV240" s="836" t="n">
        <v>64.4464285714286</v>
      </c>
      <c r="AW240" s="836" t="n">
        <v>64.4464285714286</v>
      </c>
      <c r="AX240" s="836" t="n">
        <v>64.4464285714286</v>
      </c>
      <c r="AY240" s="836" t="n">
        <v>64.4464285714286</v>
      </c>
      <c r="AZ240" s="836" t="n">
        <v>64.4464285714286</v>
      </c>
      <c r="BA240" s="836" t="n">
        <v>64.4464285714286</v>
      </c>
      <c r="BB240" s="836" t="n">
        <v>64.4464285714286</v>
      </c>
      <c r="BC240" s="836" t="n">
        <v>64.4464285714286</v>
      </c>
      <c r="BD240" s="836" t="n">
        <v>64.4464285714286</v>
      </c>
      <c r="BE240" s="836" t="n">
        <v>64.4464285714286</v>
      </c>
      <c r="BF240" s="836" t="n">
        <v>64.4464285714286</v>
      </c>
      <c r="BG240" s="836" t="n">
        <v>64.4464285714286</v>
      </c>
      <c r="BH240" s="836" t="n">
        <v>64.4464285714286</v>
      </c>
      <c r="BI240" s="836" t="n">
        <v>64.4464285714286</v>
      </c>
      <c r="BJ240" s="836" t="n">
        <v>64.4464285714286</v>
      </c>
      <c r="BK240" s="836" t="n">
        <v>64.4464285714286</v>
      </c>
      <c r="BL240" s="836" t="n">
        <v>64.4464285714286</v>
      </c>
    </row>
    <row r="243" customFormat="false" ht="13.2" hidden="false" customHeight="false" outlineLevel="0" collapsed="false">
      <c r="A243" s="837" t="s">
        <v>1219</v>
      </c>
      <c r="B243" s="837" t="n">
        <v>1</v>
      </c>
      <c r="C243" s="837" t="n">
        <v>2</v>
      </c>
      <c r="D243" s="837" t="n">
        <v>3</v>
      </c>
      <c r="E243" s="837" t="n">
        <v>4</v>
      </c>
      <c r="F243" s="837" t="n">
        <v>5</v>
      </c>
      <c r="G243" s="837" t="n">
        <v>6</v>
      </c>
      <c r="H243" s="837" t="n">
        <v>7</v>
      </c>
      <c r="I243" s="837" t="n">
        <v>8</v>
      </c>
      <c r="J243" s="837" t="n">
        <v>9</v>
      </c>
      <c r="K243" s="837" t="n">
        <v>10</v>
      </c>
      <c r="L243" s="837" t="n">
        <v>11</v>
      </c>
      <c r="M243" s="837" t="n">
        <v>12</v>
      </c>
      <c r="N243" s="837" t="n">
        <v>13</v>
      </c>
      <c r="O243" s="837" t="n">
        <v>14</v>
      </c>
      <c r="P243" s="837" t="n">
        <v>15</v>
      </c>
      <c r="Q243" s="837" t="n">
        <v>16</v>
      </c>
      <c r="R243" s="837" t="n">
        <v>17</v>
      </c>
      <c r="S243" s="837" t="n">
        <v>18</v>
      </c>
      <c r="T243" s="837" t="n">
        <v>19</v>
      </c>
      <c r="U243" s="837" t="n">
        <v>20</v>
      </c>
      <c r="V243" s="837" t="n">
        <v>21</v>
      </c>
      <c r="W243" s="837" t="n">
        <v>22</v>
      </c>
      <c r="X243" s="837" t="n">
        <v>23</v>
      </c>
      <c r="Y243" s="837" t="n">
        <v>24</v>
      </c>
      <c r="Z243" s="837" t="n">
        <v>25</v>
      </c>
      <c r="AA243" s="837" t="n">
        <v>26</v>
      </c>
      <c r="AB243" s="837" t="n">
        <v>27</v>
      </c>
      <c r="AC243" s="837" t="n">
        <v>28</v>
      </c>
      <c r="AD243" s="837" t="n">
        <v>29</v>
      </c>
      <c r="AE243" s="837" t="n">
        <v>30</v>
      </c>
      <c r="AH243" s="837" t="s">
        <v>1219</v>
      </c>
      <c r="AI243" s="837" t="n">
        <v>1</v>
      </c>
      <c r="AJ243" s="837" t="n">
        <v>2</v>
      </c>
      <c r="AK243" s="837" t="n">
        <v>3</v>
      </c>
      <c r="AL243" s="837" t="n">
        <v>4</v>
      </c>
      <c r="AM243" s="837" t="n">
        <v>5</v>
      </c>
      <c r="AN243" s="837" t="n">
        <v>6</v>
      </c>
      <c r="AO243" s="837" t="n">
        <v>7</v>
      </c>
      <c r="AP243" s="837" t="n">
        <v>8</v>
      </c>
      <c r="AQ243" s="837" t="n">
        <v>9</v>
      </c>
      <c r="AR243" s="837" t="n">
        <v>10</v>
      </c>
      <c r="AS243" s="837" t="n">
        <v>11</v>
      </c>
      <c r="AT243" s="837" t="n">
        <v>12</v>
      </c>
      <c r="AU243" s="837" t="n">
        <v>13</v>
      </c>
      <c r="AV243" s="837" t="n">
        <v>14</v>
      </c>
      <c r="AW243" s="837" t="n">
        <v>15</v>
      </c>
      <c r="AX243" s="837" t="n">
        <v>16</v>
      </c>
      <c r="AY243" s="837" t="n">
        <v>17</v>
      </c>
      <c r="AZ243" s="837" t="n">
        <v>18</v>
      </c>
      <c r="BA243" s="837" t="n">
        <v>19</v>
      </c>
      <c r="BB243" s="837" t="n">
        <v>20</v>
      </c>
      <c r="BC243" s="837" t="n">
        <v>21</v>
      </c>
      <c r="BD243" s="837" t="n">
        <v>22</v>
      </c>
      <c r="BE243" s="837" t="n">
        <v>23</v>
      </c>
      <c r="BF243" s="837" t="n">
        <v>24</v>
      </c>
      <c r="BG243" s="837" t="n">
        <v>25</v>
      </c>
      <c r="BH243" s="837" t="n">
        <v>26</v>
      </c>
      <c r="BI243" s="837" t="n">
        <v>27</v>
      </c>
      <c r="BJ243" s="837" t="n">
        <v>28</v>
      </c>
      <c r="BK243" s="837" t="n">
        <v>29</v>
      </c>
      <c r="BL243" s="837" t="n">
        <v>30</v>
      </c>
    </row>
    <row r="244" customFormat="false" ht="13.2" hidden="false" customHeight="false" outlineLevel="0" collapsed="false">
      <c r="A244" s="825" t="n">
        <v>0</v>
      </c>
      <c r="B244" s="826" t="n">
        <v>0</v>
      </c>
      <c r="C244" s="826" t="n">
        <v>0</v>
      </c>
      <c r="D244" s="826" t="n">
        <v>0</v>
      </c>
      <c r="E244" s="826" t="n">
        <v>0</v>
      </c>
      <c r="F244" s="826" t="n">
        <v>0</v>
      </c>
      <c r="G244" s="826" t="n">
        <v>0</v>
      </c>
      <c r="H244" s="826" t="n">
        <v>0</v>
      </c>
      <c r="I244" s="826" t="n">
        <v>0</v>
      </c>
      <c r="J244" s="826" t="n">
        <v>0</v>
      </c>
      <c r="K244" s="826" t="n">
        <v>0</v>
      </c>
      <c r="L244" s="826" t="n">
        <v>0</v>
      </c>
      <c r="M244" s="826" t="n">
        <v>0</v>
      </c>
      <c r="N244" s="826" t="n">
        <v>0</v>
      </c>
      <c r="O244" s="826" t="n">
        <v>0</v>
      </c>
      <c r="P244" s="826" t="n">
        <v>0</v>
      </c>
      <c r="Q244" s="826" t="n">
        <v>0</v>
      </c>
      <c r="R244" s="826" t="n">
        <v>0</v>
      </c>
      <c r="S244" s="826" t="n">
        <v>0</v>
      </c>
      <c r="T244" s="826" t="n">
        <v>0</v>
      </c>
      <c r="U244" s="826" t="n">
        <v>0</v>
      </c>
      <c r="V244" s="826" t="n">
        <v>0</v>
      </c>
      <c r="W244" s="826" t="n">
        <v>0</v>
      </c>
      <c r="X244" s="826" t="n">
        <v>0</v>
      </c>
      <c r="Y244" s="826" t="n">
        <v>0</v>
      </c>
      <c r="Z244" s="826" t="n">
        <v>0</v>
      </c>
      <c r="AA244" s="826" t="n">
        <v>0</v>
      </c>
      <c r="AB244" s="826" t="n">
        <v>0</v>
      </c>
      <c r="AC244" s="826" t="n">
        <v>0</v>
      </c>
      <c r="AD244" s="826" t="n">
        <v>0</v>
      </c>
      <c r="AE244" s="826" t="n">
        <v>0</v>
      </c>
      <c r="AH244" s="825" t="n">
        <v>0</v>
      </c>
      <c r="AI244" s="826" t="n">
        <v>0</v>
      </c>
      <c r="AJ244" s="826" t="n">
        <v>0</v>
      </c>
      <c r="AK244" s="826" t="n">
        <v>0</v>
      </c>
      <c r="AL244" s="826" t="n">
        <v>0</v>
      </c>
      <c r="AM244" s="826" t="n">
        <v>0</v>
      </c>
      <c r="AN244" s="826" t="n">
        <v>0</v>
      </c>
      <c r="AO244" s="826" t="n">
        <v>0</v>
      </c>
      <c r="AP244" s="826" t="n">
        <v>0</v>
      </c>
      <c r="AQ244" s="826" t="n">
        <v>0</v>
      </c>
      <c r="AR244" s="826" t="n">
        <v>0</v>
      </c>
      <c r="AS244" s="826" t="n">
        <v>0</v>
      </c>
      <c r="AT244" s="826" t="n">
        <v>0</v>
      </c>
      <c r="AU244" s="826" t="n">
        <v>0</v>
      </c>
      <c r="AV244" s="826" t="n">
        <v>0</v>
      </c>
      <c r="AW244" s="826" t="n">
        <v>0</v>
      </c>
      <c r="AX244" s="826" t="n">
        <v>0</v>
      </c>
      <c r="AY244" s="826" t="n">
        <v>0</v>
      </c>
      <c r="AZ244" s="826" t="n">
        <v>0</v>
      </c>
      <c r="BA244" s="826" t="n">
        <v>0</v>
      </c>
      <c r="BB244" s="826" t="n">
        <v>0</v>
      </c>
      <c r="BC244" s="826" t="n">
        <v>0</v>
      </c>
      <c r="BD244" s="826" t="n">
        <v>0</v>
      </c>
      <c r="BE244" s="826" t="n">
        <v>0</v>
      </c>
      <c r="BF244" s="826" t="n">
        <v>0</v>
      </c>
      <c r="BG244" s="826" t="n">
        <v>0</v>
      </c>
      <c r="BH244" s="826" t="n">
        <v>0</v>
      </c>
      <c r="BI244" s="826" t="n">
        <v>0</v>
      </c>
      <c r="BJ244" s="826" t="n">
        <v>0</v>
      </c>
      <c r="BK244" s="826" t="n">
        <v>0</v>
      </c>
      <c r="BL244" s="826" t="n">
        <v>0</v>
      </c>
    </row>
    <row r="245" customFormat="false" ht="13.2" hidden="false" customHeight="false" outlineLevel="0" collapsed="false">
      <c r="A245" s="825" t="n">
        <v>1</v>
      </c>
      <c r="B245" s="826" t="n">
        <v>1218.71162407009</v>
      </c>
      <c r="C245" s="826" t="n">
        <v>1235.49176646682</v>
      </c>
      <c r="D245" s="826" t="n">
        <v>1252.29342186662</v>
      </c>
      <c r="E245" s="826" t="n">
        <v>1269.07356426335</v>
      </c>
      <c r="F245" s="826" t="n">
        <v>1285.83219365701</v>
      </c>
      <c r="G245" s="826" t="n">
        <v>1302.63384905681</v>
      </c>
      <c r="H245" s="826" t="n">
        <v>1319.41399145354</v>
      </c>
      <c r="I245" s="826" t="n">
        <v>1336.19413385027</v>
      </c>
      <c r="J245" s="826" t="n">
        <v>1352.99578925007</v>
      </c>
      <c r="K245" s="826" t="n">
        <v>1369.7759316468</v>
      </c>
      <c r="L245" s="826" t="n">
        <v>1386.5775870466</v>
      </c>
      <c r="M245" s="826" t="n">
        <v>1403.35772944333</v>
      </c>
      <c r="N245" s="826" t="n">
        <v>1420.13787184006</v>
      </c>
      <c r="O245" s="826" t="n">
        <v>1436.93952723986</v>
      </c>
      <c r="P245" s="826" t="n">
        <v>1453.71966963658</v>
      </c>
      <c r="Q245" s="826" t="n">
        <v>1470.49981203331</v>
      </c>
      <c r="R245" s="826" t="n">
        <v>1487.40903244848</v>
      </c>
      <c r="S245" s="826" t="n">
        <v>1504.5118698913</v>
      </c>
      <c r="T245" s="826" t="n">
        <v>1521.80832436177</v>
      </c>
      <c r="U245" s="826" t="n">
        <v>1539.31990886297</v>
      </c>
      <c r="V245" s="826" t="n">
        <v>1557.00359738876</v>
      </c>
      <c r="W245" s="826" t="n">
        <v>1574.92392894834</v>
      </c>
      <c r="X245" s="826" t="n">
        <v>1593.03787753558</v>
      </c>
      <c r="Y245" s="826" t="n">
        <v>1611.40998215969</v>
      </c>
      <c r="Z245" s="826" t="n">
        <v>1629.93267780531</v>
      </c>
      <c r="AA245" s="826" t="n">
        <v>1648.64899047858</v>
      </c>
      <c r="AB245" s="826" t="n">
        <v>1667.6449721918</v>
      </c>
      <c r="AC245" s="826" t="n">
        <v>1686.8130579296</v>
      </c>
      <c r="AD245" s="826" t="n">
        <v>1706.23929970428</v>
      </c>
      <c r="AE245" s="826" t="n">
        <v>1725.88067150968</v>
      </c>
      <c r="AH245" s="825" t="n">
        <v>1</v>
      </c>
      <c r="AI245" s="826" t="n">
        <v>1218.71162407009</v>
      </c>
      <c r="AJ245" s="826" t="n">
        <v>1235.49176646682</v>
      </c>
      <c r="AK245" s="826" t="n">
        <v>1252.29342186662</v>
      </c>
      <c r="AL245" s="826" t="n">
        <v>1269.07356426335</v>
      </c>
      <c r="AM245" s="826" t="n">
        <v>1285.83219365701</v>
      </c>
      <c r="AN245" s="826" t="n">
        <v>1302.63384905681</v>
      </c>
      <c r="AO245" s="826" t="n">
        <v>1319.41399145354</v>
      </c>
      <c r="AP245" s="826" t="n">
        <v>1336.19413385027</v>
      </c>
      <c r="AQ245" s="826" t="n">
        <v>1352.99578925007</v>
      </c>
      <c r="AR245" s="826" t="n">
        <v>1369.7759316468</v>
      </c>
      <c r="AS245" s="826" t="n">
        <v>1386.5775870466</v>
      </c>
      <c r="AT245" s="826" t="n">
        <v>1403.35772944333</v>
      </c>
      <c r="AU245" s="826" t="n">
        <v>1420.13787184006</v>
      </c>
      <c r="AV245" s="826" t="n">
        <v>1436.93952723986</v>
      </c>
      <c r="AW245" s="826" t="n">
        <v>1453.71966963658</v>
      </c>
      <c r="AX245" s="826" t="n">
        <v>1470.49981203331</v>
      </c>
      <c r="AY245" s="826" t="n">
        <v>1487.40903244848</v>
      </c>
      <c r="AZ245" s="826" t="n">
        <v>1504.5118698913</v>
      </c>
      <c r="BA245" s="826" t="n">
        <v>1521.80832436177</v>
      </c>
      <c r="BB245" s="826" t="n">
        <v>1539.31990886297</v>
      </c>
      <c r="BC245" s="826" t="n">
        <v>1557.00359738876</v>
      </c>
      <c r="BD245" s="826" t="n">
        <v>1574.92392894834</v>
      </c>
      <c r="BE245" s="826" t="n">
        <v>1593.03787753558</v>
      </c>
      <c r="BF245" s="826" t="n">
        <v>1611.40998215969</v>
      </c>
      <c r="BG245" s="826" t="n">
        <v>1629.93267780531</v>
      </c>
      <c r="BH245" s="826" t="n">
        <v>1648.64899047858</v>
      </c>
      <c r="BI245" s="826" t="n">
        <v>1667.6449721918</v>
      </c>
      <c r="BJ245" s="826" t="n">
        <v>1686.8130579296</v>
      </c>
      <c r="BK245" s="826" t="n">
        <v>1706.23929970428</v>
      </c>
      <c r="BL245" s="826" t="n">
        <v>1725.88067150968</v>
      </c>
    </row>
    <row r="246" customFormat="false" ht="13.2" hidden="false" customHeight="false" outlineLevel="0" collapsed="false">
      <c r="A246" s="825" t="n">
        <v>2</v>
      </c>
      <c r="B246" s="826" t="n">
        <v>3567.11593619125</v>
      </c>
      <c r="C246" s="826" t="n">
        <v>3616.23068341506</v>
      </c>
      <c r="D246" s="826" t="n">
        <v>3665.40839826353</v>
      </c>
      <c r="E246" s="826" t="n">
        <v>3714.52314548734</v>
      </c>
      <c r="F246" s="826" t="n">
        <v>3763.57492508651</v>
      </c>
      <c r="G246" s="826" t="n">
        <v>3812.75263993497</v>
      </c>
      <c r="H246" s="826" t="n">
        <v>3861.86738715879</v>
      </c>
      <c r="I246" s="826" t="n">
        <v>3910.98213438261</v>
      </c>
      <c r="J246" s="826" t="n">
        <v>3960.15984923107</v>
      </c>
      <c r="K246" s="826" t="n">
        <v>4009.27459645489</v>
      </c>
      <c r="L246" s="826" t="n">
        <v>4058.45231130335</v>
      </c>
      <c r="M246" s="826" t="n">
        <v>4107.56705852716</v>
      </c>
      <c r="N246" s="826" t="n">
        <v>4156.68180575098</v>
      </c>
      <c r="O246" s="826" t="n">
        <v>4205.85952059944</v>
      </c>
      <c r="P246" s="826" t="n">
        <v>4254.97426782326</v>
      </c>
      <c r="Q246" s="826" t="n">
        <v>4304.08901504707</v>
      </c>
      <c r="R246" s="826" t="n">
        <v>4353.58156801876</v>
      </c>
      <c r="S246" s="826" t="n">
        <v>4403.64082961227</v>
      </c>
      <c r="T246" s="826" t="n">
        <v>4454.26679982759</v>
      </c>
      <c r="U246" s="826" t="n">
        <v>4505.52244628936</v>
      </c>
      <c r="V246" s="826" t="n">
        <v>4557.28183374831</v>
      </c>
      <c r="W246" s="826" t="n">
        <v>4609.73386507836</v>
      </c>
      <c r="X246" s="826" t="n">
        <v>4662.75260503022</v>
      </c>
      <c r="Y246" s="826" t="n">
        <v>4716.52695647784</v>
      </c>
      <c r="Z246" s="826" t="n">
        <v>4770.74208129797</v>
      </c>
      <c r="AA246" s="826" t="n">
        <v>4825.52391473992</v>
      </c>
      <c r="AB246" s="826" t="n">
        <v>4881.12432730227</v>
      </c>
      <c r="AC246" s="826" t="n">
        <v>4937.22848086178</v>
      </c>
      <c r="AD246" s="826" t="n">
        <v>4994.08824591704</v>
      </c>
      <c r="AE246" s="826" t="n">
        <v>5051.57768721876</v>
      </c>
      <c r="AH246" s="825" t="n">
        <v>2</v>
      </c>
      <c r="AI246" s="826" t="n">
        <v>3567.11593619125</v>
      </c>
      <c r="AJ246" s="826" t="n">
        <v>3616.23068341506</v>
      </c>
      <c r="AK246" s="826" t="n">
        <v>3665.40839826353</v>
      </c>
      <c r="AL246" s="826" t="n">
        <v>3714.52314548734</v>
      </c>
      <c r="AM246" s="826" t="n">
        <v>3763.57492508651</v>
      </c>
      <c r="AN246" s="826" t="n">
        <v>3812.75263993497</v>
      </c>
      <c r="AO246" s="826" t="n">
        <v>3861.86738715879</v>
      </c>
      <c r="AP246" s="826" t="n">
        <v>3910.98213438261</v>
      </c>
      <c r="AQ246" s="826" t="n">
        <v>3960.15984923107</v>
      </c>
      <c r="AR246" s="826" t="n">
        <v>4009.27459645489</v>
      </c>
      <c r="AS246" s="826" t="n">
        <v>4058.45231130335</v>
      </c>
      <c r="AT246" s="826" t="n">
        <v>4107.56705852716</v>
      </c>
      <c r="AU246" s="826" t="n">
        <v>4156.68180575098</v>
      </c>
      <c r="AV246" s="826" t="n">
        <v>4205.85952059944</v>
      </c>
      <c r="AW246" s="826" t="n">
        <v>4254.97426782326</v>
      </c>
      <c r="AX246" s="826" t="n">
        <v>4304.08901504707</v>
      </c>
      <c r="AY246" s="826" t="n">
        <v>4353.58156801876</v>
      </c>
      <c r="AZ246" s="826" t="n">
        <v>4403.64082961227</v>
      </c>
      <c r="BA246" s="826" t="n">
        <v>4454.26679982759</v>
      </c>
      <c r="BB246" s="826" t="n">
        <v>4505.52244628936</v>
      </c>
      <c r="BC246" s="826" t="n">
        <v>4557.28183374831</v>
      </c>
      <c r="BD246" s="826" t="n">
        <v>4609.73386507836</v>
      </c>
      <c r="BE246" s="826" t="n">
        <v>4662.75260503022</v>
      </c>
      <c r="BF246" s="826" t="n">
        <v>4716.52695647784</v>
      </c>
      <c r="BG246" s="826" t="n">
        <v>4770.74208129797</v>
      </c>
      <c r="BH246" s="826" t="n">
        <v>4825.52391473992</v>
      </c>
      <c r="BI246" s="826" t="n">
        <v>4881.12432730227</v>
      </c>
      <c r="BJ246" s="826" t="n">
        <v>4937.22848086178</v>
      </c>
      <c r="BK246" s="826" t="n">
        <v>4994.08824591704</v>
      </c>
      <c r="BL246" s="826" t="n">
        <v>5051.57768721876</v>
      </c>
    </row>
    <row r="247" customFormat="false" ht="13.2" hidden="false" customHeight="false" outlineLevel="0" collapsed="false">
      <c r="A247" s="825" t="n">
        <v>3</v>
      </c>
      <c r="B247" s="826" t="n">
        <v>8882.8181156135</v>
      </c>
      <c r="C247" s="826" t="n">
        <v>9005.1234665434</v>
      </c>
      <c r="D247" s="826" t="n">
        <v>9127.58561920525</v>
      </c>
      <c r="E247" s="826" t="n">
        <v>9249.89097013515</v>
      </c>
      <c r="F247" s="826" t="n">
        <v>9372.03951933308</v>
      </c>
      <c r="G247" s="826" t="n">
        <v>9494.50167199494</v>
      </c>
      <c r="H247" s="826" t="n">
        <v>9616.80702292483</v>
      </c>
      <c r="I247" s="826" t="n">
        <v>9739.11237385473</v>
      </c>
      <c r="J247" s="826" t="n">
        <v>9861.57452651658</v>
      </c>
      <c r="K247" s="826" t="n">
        <v>9983.87987744648</v>
      </c>
      <c r="L247" s="826" t="n">
        <v>10106.3420301083</v>
      </c>
      <c r="M247" s="826" t="n">
        <v>10228.6473810382</v>
      </c>
      <c r="N247" s="826" t="n">
        <v>10350.9527319681</v>
      </c>
      <c r="O247" s="826" t="n">
        <v>10473.41488463</v>
      </c>
      <c r="P247" s="826" t="n">
        <v>10595.7202355599</v>
      </c>
      <c r="Q247" s="826" t="n">
        <v>10718.0255864898</v>
      </c>
      <c r="R247" s="826" t="n">
        <v>10841.2717478114</v>
      </c>
      <c r="S247" s="826" t="n">
        <v>10965.9291247207</v>
      </c>
      <c r="T247" s="826" t="n">
        <v>11091.9977172177</v>
      </c>
      <c r="U247" s="826" t="n">
        <v>11219.6343270343</v>
      </c>
      <c r="V247" s="826" t="n">
        <v>11348.5253507066</v>
      </c>
      <c r="W247" s="826" t="n">
        <v>11479.1411934304</v>
      </c>
      <c r="X247" s="826" t="n">
        <v>11611.1682517419</v>
      </c>
      <c r="Y247" s="826" t="n">
        <v>11745.076930837</v>
      </c>
      <c r="Z247" s="826" t="n">
        <v>11880.0832220557</v>
      </c>
      <c r="AA247" s="826" t="n">
        <v>12016.5007288621</v>
      </c>
      <c r="AB247" s="826" t="n">
        <v>12154.9566581841</v>
      </c>
      <c r="AC247" s="826" t="n">
        <v>12294.6670013617</v>
      </c>
      <c r="AD247" s="826" t="n">
        <v>12436.2589653228</v>
      </c>
      <c r="AE247" s="826" t="n">
        <v>12579.4189466036</v>
      </c>
      <c r="AH247" s="825" t="n">
        <v>3</v>
      </c>
      <c r="AI247" s="826" t="n">
        <v>8882.8181156135</v>
      </c>
      <c r="AJ247" s="826" t="n">
        <v>9005.1234665434</v>
      </c>
      <c r="AK247" s="826" t="n">
        <v>9127.58561920525</v>
      </c>
      <c r="AL247" s="826" t="n">
        <v>9249.89097013515</v>
      </c>
      <c r="AM247" s="826" t="n">
        <v>9372.03951933308</v>
      </c>
      <c r="AN247" s="826" t="n">
        <v>9494.50167199494</v>
      </c>
      <c r="AO247" s="826" t="n">
        <v>9616.80702292483</v>
      </c>
      <c r="AP247" s="826" t="n">
        <v>9739.11237385473</v>
      </c>
      <c r="AQ247" s="826" t="n">
        <v>9861.57452651658</v>
      </c>
      <c r="AR247" s="826" t="n">
        <v>9983.87987744648</v>
      </c>
      <c r="AS247" s="826" t="n">
        <v>10106.3420301083</v>
      </c>
      <c r="AT247" s="826" t="n">
        <v>10228.6473810382</v>
      </c>
      <c r="AU247" s="826" t="n">
        <v>10350.9527319681</v>
      </c>
      <c r="AV247" s="826" t="n">
        <v>10473.41488463</v>
      </c>
      <c r="AW247" s="826" t="n">
        <v>10595.7202355599</v>
      </c>
      <c r="AX247" s="826" t="n">
        <v>10718.0255864898</v>
      </c>
      <c r="AY247" s="826" t="n">
        <v>10841.2717478114</v>
      </c>
      <c r="AZ247" s="826" t="n">
        <v>10965.9291247207</v>
      </c>
      <c r="BA247" s="826" t="n">
        <v>11091.9977172177</v>
      </c>
      <c r="BB247" s="826" t="n">
        <v>11219.6343270343</v>
      </c>
      <c r="BC247" s="826" t="n">
        <v>11348.5253507066</v>
      </c>
      <c r="BD247" s="826" t="n">
        <v>11479.1411934304</v>
      </c>
      <c r="BE247" s="826" t="n">
        <v>11611.1682517419</v>
      </c>
      <c r="BF247" s="826" t="n">
        <v>11745.076930837</v>
      </c>
      <c r="BG247" s="826" t="n">
        <v>11880.0832220557</v>
      </c>
      <c r="BH247" s="826" t="n">
        <v>12016.5007288621</v>
      </c>
      <c r="BI247" s="826" t="n">
        <v>12154.9566581841</v>
      </c>
      <c r="BJ247" s="826" t="n">
        <v>12294.6670013617</v>
      </c>
      <c r="BK247" s="826" t="n">
        <v>12436.2589653228</v>
      </c>
      <c r="BL247" s="826" t="n">
        <v>12579.4189466036</v>
      </c>
    </row>
    <row r="248" customFormat="false" ht="13.2" hidden="false" customHeight="false" outlineLevel="0" collapsed="false">
      <c r="A248" s="825" t="n">
        <v>4</v>
      </c>
      <c r="B248" s="826" t="n">
        <v>13361.3183967615</v>
      </c>
      <c r="C248" s="826" t="n">
        <v>13545.2871231423</v>
      </c>
      <c r="D248" s="826" t="n">
        <v>13729.4917068647</v>
      </c>
      <c r="E248" s="826" t="n">
        <v>13913.4604332455</v>
      </c>
      <c r="F248" s="826" t="n">
        <v>14097.1933022848</v>
      </c>
      <c r="G248" s="826" t="n">
        <v>14281.3978860072</v>
      </c>
      <c r="H248" s="826" t="n">
        <v>14465.366612388</v>
      </c>
      <c r="I248" s="826" t="n">
        <v>14649.3353387688</v>
      </c>
      <c r="J248" s="826" t="n">
        <v>14833.5399224912</v>
      </c>
      <c r="K248" s="826" t="n">
        <v>15017.508648872</v>
      </c>
      <c r="L248" s="826" t="n">
        <v>15201.7132325944</v>
      </c>
      <c r="M248" s="826" t="n">
        <v>15385.6819589752</v>
      </c>
      <c r="N248" s="826" t="n">
        <v>15569.650685356</v>
      </c>
      <c r="O248" s="826" t="n">
        <v>15753.8552690784</v>
      </c>
      <c r="P248" s="826" t="n">
        <v>15937.8239954592</v>
      </c>
      <c r="Q248" s="826" t="n">
        <v>16121.79272184</v>
      </c>
      <c r="R248" s="826" t="n">
        <v>16307.1765922699</v>
      </c>
      <c r="S248" s="826" t="n">
        <v>16494.6831787735</v>
      </c>
      <c r="T248" s="826" t="n">
        <v>16684.3124813506</v>
      </c>
      <c r="U248" s="826" t="n">
        <v>16876.3003573429</v>
      </c>
      <c r="V248" s="826" t="n">
        <v>17070.1750920673</v>
      </c>
      <c r="W248" s="826" t="n">
        <v>17266.6442575484</v>
      </c>
      <c r="X248" s="826" t="n">
        <v>17465.2361391031</v>
      </c>
      <c r="Y248" s="826" t="n">
        <v>17666.658308756</v>
      </c>
      <c r="Z248" s="826" t="n">
        <v>17869.7314797994</v>
      </c>
      <c r="AA248" s="826" t="n">
        <v>18074.9273669165</v>
      </c>
      <c r="AB248" s="826" t="n">
        <v>18283.1893994732</v>
      </c>
      <c r="AC248" s="826" t="n">
        <v>18493.3382907621</v>
      </c>
      <c r="AD248" s="826" t="n">
        <v>18706.3174701492</v>
      </c>
      <c r="AE248" s="826" t="n">
        <v>18921.6552229513</v>
      </c>
      <c r="AH248" s="825" t="n">
        <v>4</v>
      </c>
      <c r="AI248" s="826" t="n">
        <v>13361.3183967615</v>
      </c>
      <c r="AJ248" s="826" t="n">
        <v>13545.2871231423</v>
      </c>
      <c r="AK248" s="826" t="n">
        <v>13729.4917068647</v>
      </c>
      <c r="AL248" s="826" t="n">
        <v>13913.4604332455</v>
      </c>
      <c r="AM248" s="826" t="n">
        <v>14097.1933022848</v>
      </c>
      <c r="AN248" s="826" t="n">
        <v>14281.3978860072</v>
      </c>
      <c r="AO248" s="826" t="n">
        <v>14465.366612388</v>
      </c>
      <c r="AP248" s="826" t="n">
        <v>14649.3353387688</v>
      </c>
      <c r="AQ248" s="826" t="n">
        <v>14833.5399224912</v>
      </c>
      <c r="AR248" s="826" t="n">
        <v>15017.508648872</v>
      </c>
      <c r="AS248" s="826" t="n">
        <v>15201.7132325944</v>
      </c>
      <c r="AT248" s="826" t="n">
        <v>15385.6819589752</v>
      </c>
      <c r="AU248" s="826" t="n">
        <v>15569.650685356</v>
      </c>
      <c r="AV248" s="826" t="n">
        <v>15753.8552690784</v>
      </c>
      <c r="AW248" s="826" t="n">
        <v>15937.8239954592</v>
      </c>
      <c r="AX248" s="826" t="n">
        <v>16121.79272184</v>
      </c>
      <c r="AY248" s="826" t="n">
        <v>16307.1765922699</v>
      </c>
      <c r="AZ248" s="826" t="n">
        <v>16494.6831787735</v>
      </c>
      <c r="BA248" s="826" t="n">
        <v>16684.3124813506</v>
      </c>
      <c r="BB248" s="826" t="n">
        <v>16876.3003573429</v>
      </c>
      <c r="BC248" s="826" t="n">
        <v>17070.1750920673</v>
      </c>
      <c r="BD248" s="826" t="n">
        <v>17266.6442575484</v>
      </c>
      <c r="BE248" s="826" t="n">
        <v>17465.2361391031</v>
      </c>
      <c r="BF248" s="826" t="n">
        <v>17666.658308756</v>
      </c>
      <c r="BG248" s="826" t="n">
        <v>17869.7314797994</v>
      </c>
      <c r="BH248" s="826" t="n">
        <v>18074.9273669165</v>
      </c>
      <c r="BI248" s="826" t="n">
        <v>18283.1893994732</v>
      </c>
      <c r="BJ248" s="826" t="n">
        <v>18493.3382907621</v>
      </c>
      <c r="BK248" s="826" t="n">
        <v>18706.3174701492</v>
      </c>
      <c r="BL248" s="826" t="n">
        <v>18921.6552229513</v>
      </c>
    </row>
    <row r="249" customFormat="false" ht="13.2" hidden="false" customHeight="false" outlineLevel="0" collapsed="false">
      <c r="A249" s="825" t="n">
        <v>5</v>
      </c>
      <c r="B249" s="826" t="n">
        <v>21550.0007612742</v>
      </c>
      <c r="C249" s="826" t="n">
        <v>21846.7174531329</v>
      </c>
      <c r="D249" s="826" t="n">
        <v>22143.8145510068</v>
      </c>
      <c r="E249" s="826" t="n">
        <v>22440.5312428655</v>
      </c>
      <c r="F249" s="826" t="n">
        <v>22736.8675287089</v>
      </c>
      <c r="G249" s="826" t="n">
        <v>23033.9646265828</v>
      </c>
      <c r="H249" s="826" t="n">
        <v>23330.6813184415</v>
      </c>
      <c r="I249" s="826" t="n">
        <v>23627.3980103001</v>
      </c>
      <c r="J249" s="826" t="n">
        <v>23924.495108174</v>
      </c>
      <c r="K249" s="826" t="n">
        <v>24221.2118000327</v>
      </c>
      <c r="L249" s="826" t="n">
        <v>24518.3088979066</v>
      </c>
      <c r="M249" s="826" t="n">
        <v>24815.0255897653</v>
      </c>
      <c r="N249" s="826" t="n">
        <v>25111.7422816239</v>
      </c>
      <c r="O249" s="826" t="n">
        <v>25408.8393794978</v>
      </c>
      <c r="P249" s="826" t="n">
        <v>25705.5560713565</v>
      </c>
      <c r="Q249" s="826" t="n">
        <v>26002.2727632152</v>
      </c>
      <c r="R249" s="826" t="n">
        <v>26301.271891165</v>
      </c>
      <c r="S249" s="826" t="n">
        <v>26603.6946732518</v>
      </c>
      <c r="T249" s="826" t="n">
        <v>26909.5411094753</v>
      </c>
      <c r="U249" s="826" t="n">
        <v>27219.1916058509</v>
      </c>
      <c r="V249" s="826" t="n">
        <v>27531.8853503481</v>
      </c>
      <c r="W249" s="826" t="n">
        <v>27848.7635610126</v>
      </c>
      <c r="X249" s="826" t="n">
        <v>28169.0654258139</v>
      </c>
      <c r="Y249" s="826" t="n">
        <v>28493.9321627976</v>
      </c>
      <c r="Z249" s="826" t="n">
        <v>28821.4617418878</v>
      </c>
      <c r="AA249" s="826" t="n">
        <v>29152.4149751147</v>
      </c>
      <c r="AB249" s="826" t="n">
        <v>29488.3134865394</v>
      </c>
      <c r="AC249" s="826" t="n">
        <v>29827.2552460856</v>
      </c>
      <c r="AD249" s="826" t="n">
        <v>30170.7618778143</v>
      </c>
      <c r="AE249" s="826" t="n">
        <v>30518.0725696951</v>
      </c>
      <c r="AH249" s="825" t="n">
        <v>5</v>
      </c>
      <c r="AI249" s="826" t="n">
        <v>21550.0007612742</v>
      </c>
      <c r="AJ249" s="826" t="n">
        <v>21846.7174531329</v>
      </c>
      <c r="AK249" s="826" t="n">
        <v>22143.8145510068</v>
      </c>
      <c r="AL249" s="826" t="n">
        <v>22440.5312428655</v>
      </c>
      <c r="AM249" s="826" t="n">
        <v>22736.8675287089</v>
      </c>
      <c r="AN249" s="826" t="n">
        <v>23033.9646265828</v>
      </c>
      <c r="AO249" s="826" t="n">
        <v>23330.6813184415</v>
      </c>
      <c r="AP249" s="826" t="n">
        <v>23627.3980103001</v>
      </c>
      <c r="AQ249" s="826" t="n">
        <v>23924.495108174</v>
      </c>
      <c r="AR249" s="826" t="n">
        <v>24221.2118000327</v>
      </c>
      <c r="AS249" s="826" t="n">
        <v>24518.3088979066</v>
      </c>
      <c r="AT249" s="826" t="n">
        <v>24815.0255897653</v>
      </c>
      <c r="AU249" s="826" t="n">
        <v>25111.7422816239</v>
      </c>
      <c r="AV249" s="826" t="n">
        <v>25408.8393794978</v>
      </c>
      <c r="AW249" s="826" t="n">
        <v>25705.5560713565</v>
      </c>
      <c r="AX249" s="826" t="n">
        <v>26002.2727632152</v>
      </c>
      <c r="AY249" s="826" t="n">
        <v>26301.271891165</v>
      </c>
      <c r="AZ249" s="826" t="n">
        <v>26603.6946732518</v>
      </c>
      <c r="BA249" s="826" t="n">
        <v>26909.5411094753</v>
      </c>
      <c r="BB249" s="826" t="n">
        <v>27219.1916058509</v>
      </c>
      <c r="BC249" s="826" t="n">
        <v>27531.8853503481</v>
      </c>
      <c r="BD249" s="826" t="n">
        <v>27848.7635610126</v>
      </c>
      <c r="BE249" s="826" t="n">
        <v>28169.0654258139</v>
      </c>
      <c r="BF249" s="826" t="n">
        <v>28493.9321627976</v>
      </c>
      <c r="BG249" s="826" t="n">
        <v>28821.4617418878</v>
      </c>
      <c r="BH249" s="826" t="n">
        <v>29152.4149751147</v>
      </c>
      <c r="BI249" s="826" t="n">
        <v>29488.3134865394</v>
      </c>
      <c r="BJ249" s="826" t="n">
        <v>29827.2552460856</v>
      </c>
      <c r="BK249" s="826" t="n">
        <v>30170.7618778143</v>
      </c>
      <c r="BL249" s="826" t="n">
        <v>30518.0725696951</v>
      </c>
    </row>
    <row r="250" customFormat="false" ht="13.2" hidden="false" customHeight="false" outlineLevel="0" collapsed="false">
      <c r="A250" s="825" t="n">
        <v>6</v>
      </c>
      <c r="B250" s="826" t="n">
        <v>29745.0416212169</v>
      </c>
      <c r="C250" s="826" t="n">
        <v>30154.5938271224</v>
      </c>
      <c r="D250" s="826" t="n">
        <v>30564.6710999586</v>
      </c>
      <c r="E250" s="826" t="n">
        <v>30974.2233058641</v>
      </c>
      <c r="F250" s="826" t="n">
        <v>31383.250444839</v>
      </c>
      <c r="G250" s="826" t="n">
        <v>31793.3277176752</v>
      </c>
      <c r="H250" s="826" t="n">
        <v>32202.8799235808</v>
      </c>
      <c r="I250" s="826" t="n">
        <v>32612.4321294863</v>
      </c>
      <c r="J250" s="826" t="n">
        <v>33022.5094023225</v>
      </c>
      <c r="K250" s="826" t="n">
        <v>33432.0616082281</v>
      </c>
      <c r="L250" s="826" t="n">
        <v>33842.1388810643</v>
      </c>
      <c r="M250" s="826" t="n">
        <v>34251.6910869698</v>
      </c>
      <c r="N250" s="826" t="n">
        <v>34661.2432928754</v>
      </c>
      <c r="O250" s="826" t="n">
        <v>35071.3205657115</v>
      </c>
      <c r="P250" s="826" t="n">
        <v>35480.8727716171</v>
      </c>
      <c r="Q250" s="826" t="n">
        <v>35890.4249775226</v>
      </c>
      <c r="R250" s="826" t="n">
        <v>36303.1275850121</v>
      </c>
      <c r="S250" s="826" t="n">
        <v>36720.5557948773</v>
      </c>
      <c r="T250" s="826" t="n">
        <v>37142.7096071184</v>
      </c>
      <c r="U250" s="826" t="n">
        <v>37570.114088666</v>
      </c>
      <c r="V250" s="826" t="n">
        <v>38001.7191056588</v>
      </c>
      <c r="W250" s="826" t="n">
        <v>38439.0998588887</v>
      </c>
      <c r="X250" s="826" t="n">
        <v>38881.2062144944</v>
      </c>
      <c r="Y250" s="826" t="n">
        <v>39329.6133732679</v>
      </c>
      <c r="Z250" s="826" t="n">
        <v>39781.696000556</v>
      </c>
      <c r="AA250" s="826" t="n">
        <v>40238.5042302199</v>
      </c>
      <c r="AB250" s="826" t="n">
        <v>40702.1383299822</v>
      </c>
      <c r="AC250" s="826" t="n">
        <v>41169.9729651896</v>
      </c>
      <c r="AD250" s="826" t="n">
        <v>41644.1084035649</v>
      </c>
      <c r="AE250" s="826" t="n">
        <v>42123.4945112467</v>
      </c>
      <c r="AH250" s="825" t="n">
        <v>6</v>
      </c>
      <c r="AI250" s="826" t="n">
        <v>29745.0416212169</v>
      </c>
      <c r="AJ250" s="826" t="n">
        <v>30154.5938271224</v>
      </c>
      <c r="AK250" s="826" t="n">
        <v>30564.6710999586</v>
      </c>
      <c r="AL250" s="826" t="n">
        <v>30974.2233058641</v>
      </c>
      <c r="AM250" s="826" t="n">
        <v>31383.250444839</v>
      </c>
      <c r="AN250" s="826" t="n">
        <v>31793.3277176752</v>
      </c>
      <c r="AO250" s="826" t="n">
        <v>32202.8799235808</v>
      </c>
      <c r="AP250" s="826" t="n">
        <v>32612.4321294863</v>
      </c>
      <c r="AQ250" s="826" t="n">
        <v>33022.5094023225</v>
      </c>
      <c r="AR250" s="826" t="n">
        <v>33432.0616082281</v>
      </c>
      <c r="AS250" s="826" t="n">
        <v>33842.1388810643</v>
      </c>
      <c r="AT250" s="826" t="n">
        <v>34251.6910869698</v>
      </c>
      <c r="AU250" s="826" t="n">
        <v>34661.2432928754</v>
      </c>
      <c r="AV250" s="826" t="n">
        <v>35071.3205657115</v>
      </c>
      <c r="AW250" s="826" t="n">
        <v>35480.8727716171</v>
      </c>
      <c r="AX250" s="826" t="n">
        <v>35890.4249775226</v>
      </c>
      <c r="AY250" s="826" t="n">
        <v>36303.1275850121</v>
      </c>
      <c r="AZ250" s="826" t="n">
        <v>36720.5557948773</v>
      </c>
      <c r="BA250" s="826" t="n">
        <v>37142.7096071184</v>
      </c>
      <c r="BB250" s="826" t="n">
        <v>37570.114088666</v>
      </c>
      <c r="BC250" s="826" t="n">
        <v>38001.7191056588</v>
      </c>
      <c r="BD250" s="826" t="n">
        <v>38439.0998588887</v>
      </c>
      <c r="BE250" s="826" t="n">
        <v>38881.2062144944</v>
      </c>
      <c r="BF250" s="826" t="n">
        <v>39329.6133732679</v>
      </c>
      <c r="BG250" s="826" t="n">
        <v>39781.696000556</v>
      </c>
      <c r="BH250" s="826" t="n">
        <v>40238.5042302199</v>
      </c>
      <c r="BI250" s="826" t="n">
        <v>40702.1383299822</v>
      </c>
      <c r="BJ250" s="826" t="n">
        <v>41169.9729651896</v>
      </c>
      <c r="BK250" s="826" t="n">
        <v>41644.1084035649</v>
      </c>
      <c r="BL250" s="826" t="n">
        <v>42123.4945112467</v>
      </c>
    </row>
    <row r="251" customFormat="false" ht="13.2" hidden="false" customHeight="false" outlineLevel="0" collapsed="false">
      <c r="A251" s="825" t="n">
        <v>7</v>
      </c>
      <c r="B251" s="826" t="n">
        <v>30822.8065965902</v>
      </c>
      <c r="C251" s="826" t="n">
        <v>31247.1982849457</v>
      </c>
      <c r="D251" s="826" t="n">
        <v>31672.1340652094</v>
      </c>
      <c r="E251" s="826" t="n">
        <v>32096.5257535649</v>
      </c>
      <c r="F251" s="826" t="n">
        <v>32520.3733500122</v>
      </c>
      <c r="G251" s="826" t="n">
        <v>32945.3091302759</v>
      </c>
      <c r="H251" s="826" t="n">
        <v>33369.7008186314</v>
      </c>
      <c r="I251" s="826" t="n">
        <v>33794.092506987</v>
      </c>
      <c r="J251" s="826" t="n">
        <v>34219.0282872506</v>
      </c>
      <c r="K251" s="826" t="n">
        <v>34643.4199756062</v>
      </c>
      <c r="L251" s="826" t="n">
        <v>35068.3557558698</v>
      </c>
      <c r="M251" s="826" t="n">
        <v>35492.7474442254</v>
      </c>
      <c r="N251" s="826" t="n">
        <v>35917.1391325809</v>
      </c>
      <c r="O251" s="826" t="n">
        <v>36342.0749128445</v>
      </c>
      <c r="P251" s="826" t="n">
        <v>36766.4666012001</v>
      </c>
      <c r="Q251" s="826" t="n">
        <v>37190.8582895556</v>
      </c>
      <c r="R251" s="826" t="n">
        <v>37618.51452936</v>
      </c>
      <c r="S251" s="826" t="n">
        <v>38051.0675963377</v>
      </c>
      <c r="T251" s="826" t="n">
        <v>38488.5174904888</v>
      </c>
      <c r="U251" s="826" t="n">
        <v>38931.4083037214</v>
      </c>
      <c r="V251" s="826" t="n">
        <v>39378.6518522191</v>
      </c>
      <c r="W251" s="826" t="n">
        <v>39831.8804117065</v>
      </c>
      <c r="X251" s="826" t="n">
        <v>40290.0057983672</v>
      </c>
      <c r="Y251" s="826" t="n">
        <v>40754.6602879257</v>
      </c>
      <c r="Z251" s="826" t="n">
        <v>41223.1234208412</v>
      </c>
      <c r="AA251" s="826" t="n">
        <v>41696.48338093</v>
      </c>
      <c r="AB251" s="826" t="n">
        <v>42176.9165358248</v>
      </c>
      <c r="AC251" s="826" t="n">
        <v>42661.7024259848</v>
      </c>
      <c r="AD251" s="826" t="n">
        <v>43153.0174190425</v>
      </c>
      <c r="AE251" s="826" t="n">
        <v>43649.7733311817</v>
      </c>
      <c r="AH251" s="825" t="n">
        <v>7</v>
      </c>
      <c r="AI251" s="826" t="n">
        <v>30822.8065965902</v>
      </c>
      <c r="AJ251" s="826" t="n">
        <v>31247.1982849457</v>
      </c>
      <c r="AK251" s="826" t="n">
        <v>31672.1340652094</v>
      </c>
      <c r="AL251" s="826" t="n">
        <v>32096.5257535649</v>
      </c>
      <c r="AM251" s="826" t="n">
        <v>32520.3733500122</v>
      </c>
      <c r="AN251" s="826" t="n">
        <v>32945.3091302759</v>
      </c>
      <c r="AO251" s="826" t="n">
        <v>33369.7008186314</v>
      </c>
      <c r="AP251" s="826" t="n">
        <v>33794.092506987</v>
      </c>
      <c r="AQ251" s="826" t="n">
        <v>34219.0282872506</v>
      </c>
      <c r="AR251" s="826" t="n">
        <v>34643.4199756062</v>
      </c>
      <c r="AS251" s="826" t="n">
        <v>35068.3557558698</v>
      </c>
      <c r="AT251" s="826" t="n">
        <v>35492.7474442254</v>
      </c>
      <c r="AU251" s="826" t="n">
        <v>35917.1391325809</v>
      </c>
      <c r="AV251" s="826" t="n">
        <v>36342.0749128445</v>
      </c>
      <c r="AW251" s="826" t="n">
        <v>36766.4666012001</v>
      </c>
      <c r="AX251" s="826" t="n">
        <v>37190.8582895556</v>
      </c>
      <c r="AY251" s="826" t="n">
        <v>37618.51452936</v>
      </c>
      <c r="AZ251" s="826" t="n">
        <v>38051.0675963377</v>
      </c>
      <c r="BA251" s="826" t="n">
        <v>38488.5174904888</v>
      </c>
      <c r="BB251" s="826" t="n">
        <v>38931.4083037214</v>
      </c>
      <c r="BC251" s="826" t="n">
        <v>39378.6518522191</v>
      </c>
      <c r="BD251" s="826" t="n">
        <v>39831.8804117065</v>
      </c>
      <c r="BE251" s="826" t="n">
        <v>40290.0057983672</v>
      </c>
      <c r="BF251" s="826" t="n">
        <v>40754.6602879257</v>
      </c>
      <c r="BG251" s="826" t="n">
        <v>41223.1234208412</v>
      </c>
      <c r="BH251" s="826" t="n">
        <v>41696.48338093</v>
      </c>
      <c r="BI251" s="826" t="n">
        <v>42176.9165358248</v>
      </c>
      <c r="BJ251" s="826" t="n">
        <v>42661.7024259848</v>
      </c>
      <c r="BK251" s="826" t="n">
        <v>43153.0174190425</v>
      </c>
      <c r="BL251" s="826" t="n">
        <v>43649.7733311817</v>
      </c>
    </row>
    <row r="252" customFormat="false" ht="13.2" hidden="false" customHeight="false" outlineLevel="0" collapsed="false">
      <c r="A252" s="825" t="n">
        <v>8</v>
      </c>
      <c r="B252" s="826" t="n">
        <v>32682.666509845</v>
      </c>
      <c r="C252" s="826" t="n">
        <v>33132.6661546407</v>
      </c>
      <c r="D252" s="826" t="n">
        <v>33583.242722058</v>
      </c>
      <c r="E252" s="826" t="n">
        <v>34033.2423668537</v>
      </c>
      <c r="F252" s="826" t="n">
        <v>34482.6650890279</v>
      </c>
      <c r="G252" s="826" t="n">
        <v>34933.2416564452</v>
      </c>
      <c r="H252" s="826" t="n">
        <v>35383.241301241</v>
      </c>
      <c r="I252" s="826" t="n">
        <v>35833.2409460367</v>
      </c>
      <c r="J252" s="826" t="n">
        <v>36283.817513454</v>
      </c>
      <c r="K252" s="826" t="n">
        <v>36733.8171582497</v>
      </c>
      <c r="L252" s="826" t="n">
        <v>37184.393725667</v>
      </c>
      <c r="M252" s="826" t="n">
        <v>37634.3933704628</v>
      </c>
      <c r="N252" s="826" t="n">
        <v>38084.3930152585</v>
      </c>
      <c r="O252" s="826" t="n">
        <v>38534.9695826758</v>
      </c>
      <c r="P252" s="826" t="n">
        <v>38984.9692274715</v>
      </c>
      <c r="Q252" s="826" t="n">
        <v>39434.9688722673</v>
      </c>
      <c r="R252" s="826" t="n">
        <v>39888.4300527922</v>
      </c>
      <c r="S252" s="826" t="n">
        <v>40347.083536911</v>
      </c>
      <c r="T252" s="826" t="n">
        <v>40810.9293246235</v>
      </c>
      <c r="U252" s="826" t="n">
        <v>41280.5443385514</v>
      </c>
      <c r="V252" s="826" t="n">
        <v>41754.7747334515</v>
      </c>
      <c r="W252" s="826" t="n">
        <v>42235.3512771885</v>
      </c>
      <c r="X252" s="826" t="n">
        <v>42721.1201245193</v>
      </c>
      <c r="Y252" s="826" t="n">
        <v>43213.8120433085</v>
      </c>
      <c r="Z252" s="826" t="n">
        <v>43710.5424204484</v>
      </c>
      <c r="AA252" s="826" t="n">
        <v>44212.4651011821</v>
      </c>
      <c r="AB252" s="826" t="n">
        <v>44721.8877759958</v>
      </c>
      <c r="AC252" s="826" t="n">
        <v>45235.9258317817</v>
      </c>
      <c r="AD252" s="826" t="n">
        <v>45756.886959026</v>
      </c>
      <c r="AE252" s="826" t="n">
        <v>46283.6173124857</v>
      </c>
      <c r="AH252" s="825" t="n">
        <v>8</v>
      </c>
      <c r="AI252" s="826" t="n">
        <v>32682.666509845</v>
      </c>
      <c r="AJ252" s="826" t="n">
        <v>33132.6661546407</v>
      </c>
      <c r="AK252" s="826" t="n">
        <v>33583.242722058</v>
      </c>
      <c r="AL252" s="826" t="n">
        <v>34033.2423668537</v>
      </c>
      <c r="AM252" s="826" t="n">
        <v>34482.6650890279</v>
      </c>
      <c r="AN252" s="826" t="n">
        <v>34933.2416564452</v>
      </c>
      <c r="AO252" s="826" t="n">
        <v>35383.241301241</v>
      </c>
      <c r="AP252" s="826" t="n">
        <v>35833.2409460367</v>
      </c>
      <c r="AQ252" s="826" t="n">
        <v>36283.817513454</v>
      </c>
      <c r="AR252" s="826" t="n">
        <v>36733.8171582497</v>
      </c>
      <c r="AS252" s="826" t="n">
        <v>37184.393725667</v>
      </c>
      <c r="AT252" s="826" t="n">
        <v>37634.3933704628</v>
      </c>
      <c r="AU252" s="826" t="n">
        <v>38084.3930152585</v>
      </c>
      <c r="AV252" s="826" t="n">
        <v>38534.9695826758</v>
      </c>
      <c r="AW252" s="826" t="n">
        <v>38984.9692274715</v>
      </c>
      <c r="AX252" s="826" t="n">
        <v>39434.9688722673</v>
      </c>
      <c r="AY252" s="826" t="n">
        <v>39888.4300527922</v>
      </c>
      <c r="AZ252" s="826" t="n">
        <v>40347.083536911</v>
      </c>
      <c r="BA252" s="826" t="n">
        <v>40810.9293246235</v>
      </c>
      <c r="BB252" s="826" t="n">
        <v>41280.5443385514</v>
      </c>
      <c r="BC252" s="826" t="n">
        <v>41754.7747334515</v>
      </c>
      <c r="BD252" s="826" t="n">
        <v>42235.3512771885</v>
      </c>
      <c r="BE252" s="826" t="n">
        <v>42721.1201245193</v>
      </c>
      <c r="BF252" s="826" t="n">
        <v>43213.8120433085</v>
      </c>
      <c r="BG252" s="826" t="n">
        <v>43710.5424204484</v>
      </c>
      <c r="BH252" s="826" t="n">
        <v>44212.4651011821</v>
      </c>
      <c r="BI252" s="826" t="n">
        <v>44721.8877759958</v>
      </c>
      <c r="BJ252" s="826" t="n">
        <v>45235.9258317817</v>
      </c>
      <c r="BK252" s="826" t="n">
        <v>45756.886959026</v>
      </c>
      <c r="BL252" s="826" t="n">
        <v>46283.6173124857</v>
      </c>
    </row>
    <row r="253" customFormat="false" ht="13.2" hidden="false" customHeight="false" outlineLevel="0" collapsed="false">
      <c r="A253" s="825" t="n">
        <v>9</v>
      </c>
      <c r="B253" s="826" t="n">
        <v>32151.7321414457</v>
      </c>
      <c r="C253" s="826" t="n">
        <v>32594.4214807278</v>
      </c>
      <c r="D253" s="826" t="n">
        <v>33037.6783704448</v>
      </c>
      <c r="E253" s="826" t="n">
        <v>33480.3677097268</v>
      </c>
      <c r="F253" s="826" t="n">
        <v>33922.4894985739</v>
      </c>
      <c r="G253" s="826" t="n">
        <v>34365.7463882909</v>
      </c>
      <c r="H253" s="826" t="n">
        <v>34808.4357275729</v>
      </c>
      <c r="I253" s="826" t="n">
        <v>35251.125066855</v>
      </c>
      <c r="J253" s="826" t="n">
        <v>35694.381956572</v>
      </c>
      <c r="K253" s="826" t="n">
        <v>36137.071295854</v>
      </c>
      <c r="L253" s="826" t="n">
        <v>36580.3281855711</v>
      </c>
      <c r="M253" s="826" t="n">
        <v>37023.0175248531</v>
      </c>
      <c r="N253" s="826" t="n">
        <v>37465.7068641351</v>
      </c>
      <c r="O253" s="826" t="n">
        <v>37908.9637538522</v>
      </c>
      <c r="P253" s="826" t="n">
        <v>38351.6530931342</v>
      </c>
      <c r="Q253" s="826" t="n">
        <v>38794.3424324163</v>
      </c>
      <c r="R253" s="826" t="n">
        <v>39240.4370743082</v>
      </c>
      <c r="S253" s="826" t="n">
        <v>39691.6396701149</v>
      </c>
      <c r="T253" s="826" t="n">
        <v>40147.9502198363</v>
      </c>
      <c r="U253" s="826" t="n">
        <v>40609.9362739076</v>
      </c>
      <c r="V253" s="826" t="n">
        <v>41076.4627314587</v>
      </c>
      <c r="W253" s="826" t="n">
        <v>41549.2322437945</v>
      </c>
      <c r="X253" s="826" t="n">
        <v>42027.1097100451</v>
      </c>
      <c r="Y253" s="826" t="n">
        <v>42511.7977815154</v>
      </c>
      <c r="Z253" s="826" t="n">
        <v>43000.4587060306</v>
      </c>
      <c r="AA253" s="826" t="n">
        <v>43494.2275844606</v>
      </c>
      <c r="AB253" s="826" t="n">
        <v>43995.3746185453</v>
      </c>
      <c r="AC253" s="826" t="n">
        <v>44501.0620561098</v>
      </c>
      <c r="AD253" s="826" t="n">
        <v>45013.560098894</v>
      </c>
      <c r="AE253" s="826" t="n">
        <v>45531.7336460279</v>
      </c>
      <c r="AH253" s="825" t="n">
        <v>9</v>
      </c>
      <c r="AI253" s="826" t="n">
        <v>32151.7321414457</v>
      </c>
      <c r="AJ253" s="826" t="n">
        <v>32594.4214807278</v>
      </c>
      <c r="AK253" s="826" t="n">
        <v>33037.6783704448</v>
      </c>
      <c r="AL253" s="826" t="n">
        <v>33480.3677097268</v>
      </c>
      <c r="AM253" s="826" t="n">
        <v>33922.4894985739</v>
      </c>
      <c r="AN253" s="826" t="n">
        <v>34365.7463882909</v>
      </c>
      <c r="AO253" s="826" t="n">
        <v>34808.4357275729</v>
      </c>
      <c r="AP253" s="826" t="n">
        <v>35251.125066855</v>
      </c>
      <c r="AQ253" s="826" t="n">
        <v>35694.381956572</v>
      </c>
      <c r="AR253" s="826" t="n">
        <v>36137.071295854</v>
      </c>
      <c r="AS253" s="826" t="n">
        <v>36580.3281855711</v>
      </c>
      <c r="AT253" s="826" t="n">
        <v>37023.0175248531</v>
      </c>
      <c r="AU253" s="826" t="n">
        <v>37465.7068641351</v>
      </c>
      <c r="AV253" s="826" t="n">
        <v>37908.9637538522</v>
      </c>
      <c r="AW253" s="826" t="n">
        <v>38351.6530931342</v>
      </c>
      <c r="AX253" s="826" t="n">
        <v>38794.3424324163</v>
      </c>
      <c r="AY253" s="826" t="n">
        <v>39240.4370743082</v>
      </c>
      <c r="AZ253" s="826" t="n">
        <v>39691.6396701149</v>
      </c>
      <c r="BA253" s="826" t="n">
        <v>40147.9502198363</v>
      </c>
      <c r="BB253" s="826" t="n">
        <v>40609.9362739076</v>
      </c>
      <c r="BC253" s="826" t="n">
        <v>41076.4627314587</v>
      </c>
      <c r="BD253" s="826" t="n">
        <v>41549.2322437945</v>
      </c>
      <c r="BE253" s="826" t="n">
        <v>42027.1097100451</v>
      </c>
      <c r="BF253" s="826" t="n">
        <v>42511.7977815154</v>
      </c>
      <c r="BG253" s="826" t="n">
        <v>43000.4587060306</v>
      </c>
      <c r="BH253" s="826" t="n">
        <v>43494.2275844606</v>
      </c>
      <c r="BI253" s="826" t="n">
        <v>43995.3746185453</v>
      </c>
      <c r="BJ253" s="826" t="n">
        <v>44501.0620561098</v>
      </c>
      <c r="BK253" s="826" t="n">
        <v>45013.560098894</v>
      </c>
      <c r="BL253" s="826" t="n">
        <v>45531.7336460279</v>
      </c>
    </row>
    <row r="254" customFormat="false" ht="13.2" hidden="false" customHeight="false" outlineLevel="0" collapsed="false">
      <c r="A254" s="825" t="n">
        <v>10</v>
      </c>
      <c r="B254" s="826" t="n">
        <v>30594.960510351</v>
      </c>
      <c r="C254" s="826" t="n">
        <v>31016.2150416497</v>
      </c>
      <c r="D254" s="826" t="n">
        <v>31438.0096428604</v>
      </c>
      <c r="E254" s="826" t="n">
        <v>31859.2641741591</v>
      </c>
      <c r="F254" s="826" t="n">
        <v>32279.9786355459</v>
      </c>
      <c r="G254" s="826" t="n">
        <v>32701.7732367566</v>
      </c>
      <c r="H254" s="826" t="n">
        <v>33123.0277680553</v>
      </c>
      <c r="I254" s="826" t="n">
        <v>33544.2822993541</v>
      </c>
      <c r="J254" s="826" t="n">
        <v>33966.0769005648</v>
      </c>
      <c r="K254" s="826" t="n">
        <v>34387.3314318635</v>
      </c>
      <c r="L254" s="826" t="n">
        <v>34809.1260330742</v>
      </c>
      <c r="M254" s="826" t="n">
        <v>35230.3805643729</v>
      </c>
      <c r="N254" s="826" t="n">
        <v>35651.6350956716</v>
      </c>
      <c r="O254" s="826" t="n">
        <v>36073.4296968823</v>
      </c>
      <c r="P254" s="826" t="n">
        <v>36494.684228181</v>
      </c>
      <c r="Q254" s="826" t="n">
        <v>36915.9387594798</v>
      </c>
      <c r="R254" s="826" t="n">
        <v>37340.4337102501</v>
      </c>
      <c r="S254" s="826" t="n">
        <v>37769.7892902276</v>
      </c>
      <c r="T254" s="826" t="n">
        <v>38204.0054994125</v>
      </c>
      <c r="U254" s="826" t="n">
        <v>38643.6224077166</v>
      </c>
      <c r="V254" s="826" t="n">
        <v>39087.559875316</v>
      </c>
      <c r="W254" s="826" t="n">
        <v>39537.4381119466</v>
      </c>
      <c r="X254" s="826" t="n">
        <v>39992.1769777845</v>
      </c>
      <c r="Y254" s="826" t="n">
        <v>40453.3966825654</v>
      </c>
      <c r="Z254" s="826" t="n">
        <v>40918.3968767298</v>
      </c>
      <c r="AA254" s="826" t="n">
        <v>41388.2577001014</v>
      </c>
      <c r="AB254" s="826" t="n">
        <v>41865.1394323281</v>
      </c>
      <c r="AC254" s="826" t="n">
        <v>42346.3417238501</v>
      </c>
      <c r="AD254" s="826" t="n">
        <v>42834.0248543152</v>
      </c>
      <c r="AE254" s="826" t="n">
        <v>43327.1086838995</v>
      </c>
      <c r="AH254" s="825" t="n">
        <v>10</v>
      </c>
      <c r="AI254" s="826" t="n">
        <v>30594.960510351</v>
      </c>
      <c r="AJ254" s="826" t="n">
        <v>31016.2150416497</v>
      </c>
      <c r="AK254" s="826" t="n">
        <v>31438.0096428604</v>
      </c>
      <c r="AL254" s="826" t="n">
        <v>31859.2641741591</v>
      </c>
      <c r="AM254" s="826" t="n">
        <v>32279.9786355459</v>
      </c>
      <c r="AN254" s="826" t="n">
        <v>32701.7732367566</v>
      </c>
      <c r="AO254" s="826" t="n">
        <v>33123.0277680553</v>
      </c>
      <c r="AP254" s="826" t="n">
        <v>33544.2822993541</v>
      </c>
      <c r="AQ254" s="826" t="n">
        <v>33966.0769005648</v>
      </c>
      <c r="AR254" s="826" t="n">
        <v>34387.3314318635</v>
      </c>
      <c r="AS254" s="826" t="n">
        <v>34809.1260330742</v>
      </c>
      <c r="AT254" s="826" t="n">
        <v>35230.3805643729</v>
      </c>
      <c r="AU254" s="826" t="n">
        <v>35651.6350956716</v>
      </c>
      <c r="AV254" s="826" t="n">
        <v>36073.4296968823</v>
      </c>
      <c r="AW254" s="826" t="n">
        <v>36494.684228181</v>
      </c>
      <c r="AX254" s="826" t="n">
        <v>36915.9387594798</v>
      </c>
      <c r="AY254" s="826" t="n">
        <v>37340.4337102501</v>
      </c>
      <c r="AZ254" s="826" t="n">
        <v>37769.7892902276</v>
      </c>
      <c r="BA254" s="826" t="n">
        <v>38204.0054994125</v>
      </c>
      <c r="BB254" s="826" t="n">
        <v>38643.6224077166</v>
      </c>
      <c r="BC254" s="826" t="n">
        <v>39087.559875316</v>
      </c>
      <c r="BD254" s="826" t="n">
        <v>39537.4381119466</v>
      </c>
      <c r="BE254" s="826" t="n">
        <v>39992.1769777845</v>
      </c>
      <c r="BF254" s="826" t="n">
        <v>40453.3966825654</v>
      </c>
      <c r="BG254" s="826" t="n">
        <v>40918.3968767298</v>
      </c>
      <c r="BH254" s="826" t="n">
        <v>41388.2577001014</v>
      </c>
      <c r="BI254" s="826" t="n">
        <v>41865.1394323281</v>
      </c>
      <c r="BJ254" s="826" t="n">
        <v>42346.3417238501</v>
      </c>
      <c r="BK254" s="826" t="n">
        <v>42834.0248543152</v>
      </c>
      <c r="BL254" s="826" t="n">
        <v>43327.1086838995</v>
      </c>
    </row>
    <row r="255" customFormat="false" ht="13.2" hidden="false" customHeight="false" outlineLevel="0" collapsed="false">
      <c r="A255" s="825" t="n">
        <v>11</v>
      </c>
      <c r="B255" s="826" t="n">
        <v>26345.3660646805</v>
      </c>
      <c r="C255" s="826" t="n">
        <v>26708.1089690132</v>
      </c>
      <c r="D255" s="826" t="n">
        <v>27071.3169283515</v>
      </c>
      <c r="E255" s="826" t="n">
        <v>27434.0598326843</v>
      </c>
      <c r="F255" s="826" t="n">
        <v>27796.3376820115</v>
      </c>
      <c r="G255" s="826" t="n">
        <v>28159.5456413498</v>
      </c>
      <c r="H255" s="826" t="n">
        <v>28522.2885456826</v>
      </c>
      <c r="I255" s="826" t="n">
        <v>28885.0314500153</v>
      </c>
      <c r="J255" s="826" t="n">
        <v>29248.2394093536</v>
      </c>
      <c r="K255" s="826" t="n">
        <v>29610.9823136864</v>
      </c>
      <c r="L255" s="826" t="n">
        <v>29974.1902730247</v>
      </c>
      <c r="M255" s="826" t="n">
        <v>30336.9331773575</v>
      </c>
      <c r="N255" s="826" t="n">
        <v>30699.6760816902</v>
      </c>
      <c r="O255" s="826" t="n">
        <v>31062.8840410285</v>
      </c>
      <c r="P255" s="826" t="n">
        <v>31425.6269453613</v>
      </c>
      <c r="Q255" s="826" t="n">
        <v>31788.3698496941</v>
      </c>
      <c r="R255" s="826" t="n">
        <v>32153.9030840602</v>
      </c>
      <c r="S255" s="826" t="n">
        <v>32523.6218134762</v>
      </c>
      <c r="T255" s="826" t="n">
        <v>32897.5260379423</v>
      </c>
      <c r="U255" s="826" t="n">
        <v>33276.0808124639</v>
      </c>
      <c r="V255" s="826" t="n">
        <v>33658.35602703</v>
      </c>
      <c r="W255" s="826" t="n">
        <v>34045.7468466571</v>
      </c>
      <c r="X255" s="826" t="n">
        <v>34437.3231613343</v>
      </c>
      <c r="Y255" s="826" t="n">
        <v>34834.4801360781</v>
      </c>
      <c r="Z255" s="826" t="n">
        <v>35234.8924958608</v>
      </c>
      <c r="AA255" s="826" t="n">
        <v>35639.4903506935</v>
      </c>
      <c r="AB255" s="826" t="n">
        <v>36050.1339205984</v>
      </c>
      <c r="AC255" s="826" t="n">
        <v>36464.4979305478</v>
      </c>
      <c r="AD255" s="826" t="n">
        <v>36884.4426005638</v>
      </c>
      <c r="AE255" s="826" t="n">
        <v>37309.0378206353</v>
      </c>
      <c r="AH255" s="825" t="n">
        <v>11</v>
      </c>
      <c r="AI255" s="826" t="n">
        <v>26345.3660646805</v>
      </c>
      <c r="AJ255" s="826" t="n">
        <v>26708.1089690132</v>
      </c>
      <c r="AK255" s="826" t="n">
        <v>27071.3169283515</v>
      </c>
      <c r="AL255" s="826" t="n">
        <v>27434.0598326843</v>
      </c>
      <c r="AM255" s="826" t="n">
        <v>27796.3376820115</v>
      </c>
      <c r="AN255" s="826" t="n">
        <v>28159.5456413498</v>
      </c>
      <c r="AO255" s="826" t="n">
        <v>28522.2885456826</v>
      </c>
      <c r="AP255" s="826" t="n">
        <v>28885.0314500153</v>
      </c>
      <c r="AQ255" s="826" t="n">
        <v>29248.2394093536</v>
      </c>
      <c r="AR255" s="826" t="n">
        <v>29610.9823136864</v>
      </c>
      <c r="AS255" s="826" t="n">
        <v>29974.1902730247</v>
      </c>
      <c r="AT255" s="826" t="n">
        <v>30336.9331773575</v>
      </c>
      <c r="AU255" s="826" t="n">
        <v>30699.6760816902</v>
      </c>
      <c r="AV255" s="826" t="n">
        <v>31062.8840410285</v>
      </c>
      <c r="AW255" s="826" t="n">
        <v>31425.6269453613</v>
      </c>
      <c r="AX255" s="826" t="n">
        <v>31788.3698496941</v>
      </c>
      <c r="AY255" s="826" t="n">
        <v>32153.9030840602</v>
      </c>
      <c r="AZ255" s="826" t="n">
        <v>32523.6218134762</v>
      </c>
      <c r="BA255" s="826" t="n">
        <v>32897.5260379423</v>
      </c>
      <c r="BB255" s="826" t="n">
        <v>33276.0808124639</v>
      </c>
      <c r="BC255" s="826" t="n">
        <v>33658.35602703</v>
      </c>
      <c r="BD255" s="826" t="n">
        <v>34045.7468466571</v>
      </c>
      <c r="BE255" s="826" t="n">
        <v>34437.3231613343</v>
      </c>
      <c r="BF255" s="826" t="n">
        <v>34834.4801360781</v>
      </c>
      <c r="BG255" s="826" t="n">
        <v>35234.8924958608</v>
      </c>
      <c r="BH255" s="826" t="n">
        <v>35639.4903506935</v>
      </c>
      <c r="BI255" s="826" t="n">
        <v>36050.1339205984</v>
      </c>
      <c r="BJ255" s="826" t="n">
        <v>36464.4979305478</v>
      </c>
      <c r="BK255" s="826" t="n">
        <v>36884.4426005638</v>
      </c>
      <c r="BL255" s="826" t="n">
        <v>37309.0378206353</v>
      </c>
    </row>
    <row r="256" customFormat="false" ht="13.2" hidden="false" customHeight="false" outlineLevel="0" collapsed="false">
      <c r="A256" s="825" t="n">
        <v>12</v>
      </c>
      <c r="B256" s="826" t="n">
        <v>24950.736067049</v>
      </c>
      <c r="C256" s="826" t="n">
        <v>25294.2766519086</v>
      </c>
      <c r="D256" s="826" t="n">
        <v>25638.2576734155</v>
      </c>
      <c r="E256" s="826" t="n">
        <v>25981.7982582751</v>
      </c>
      <c r="F256" s="826" t="n">
        <v>26324.8984064875</v>
      </c>
      <c r="G256" s="826" t="n">
        <v>26668.8794279944</v>
      </c>
      <c r="H256" s="826" t="n">
        <v>27012.420012854</v>
      </c>
      <c r="I256" s="826" t="n">
        <v>27355.9605977136</v>
      </c>
      <c r="J256" s="826" t="n">
        <v>27699.9416192205</v>
      </c>
      <c r="K256" s="826" t="n">
        <v>28043.4822040802</v>
      </c>
      <c r="L256" s="826" t="n">
        <v>28387.463225587</v>
      </c>
      <c r="M256" s="826" t="n">
        <v>28731.0038104467</v>
      </c>
      <c r="N256" s="826" t="n">
        <v>29074.5443953063</v>
      </c>
      <c r="O256" s="826" t="n">
        <v>29418.5254168132</v>
      </c>
      <c r="P256" s="826" t="n">
        <v>29762.0660016728</v>
      </c>
      <c r="Q256" s="826" t="n">
        <v>30105.6065865325</v>
      </c>
      <c r="R256" s="826" t="n">
        <v>30451.7897912756</v>
      </c>
      <c r="S256" s="826" t="n">
        <v>30801.9369258441</v>
      </c>
      <c r="T256" s="826" t="n">
        <v>31156.0479902379</v>
      </c>
      <c r="U256" s="826" t="n">
        <v>31514.5634211042</v>
      </c>
      <c r="V256" s="826" t="n">
        <v>31876.6023451486</v>
      </c>
      <c r="W256" s="826" t="n">
        <v>32243.4860723128</v>
      </c>
      <c r="X256" s="826" t="n">
        <v>32614.3337293023</v>
      </c>
      <c r="Y256" s="826" t="n">
        <v>32990.4666260589</v>
      </c>
      <c r="Z256" s="826" t="n">
        <v>33369.6825793462</v>
      </c>
      <c r="AA256" s="826" t="n">
        <v>33752.8624624589</v>
      </c>
      <c r="AB256" s="826" t="n">
        <v>34141.7680219859</v>
      </c>
      <c r="AC256" s="826" t="n">
        <v>34534.1970746909</v>
      </c>
      <c r="AD256" s="826" t="n">
        <v>34931.911367163</v>
      </c>
      <c r="AE256" s="826" t="n">
        <v>35334.0300261077</v>
      </c>
      <c r="AH256" s="825" t="n">
        <v>12</v>
      </c>
      <c r="AI256" s="826" t="n">
        <v>24950.736067049</v>
      </c>
      <c r="AJ256" s="826" t="n">
        <v>25294.2766519086</v>
      </c>
      <c r="AK256" s="826" t="n">
        <v>25638.2576734155</v>
      </c>
      <c r="AL256" s="826" t="n">
        <v>25981.7982582751</v>
      </c>
      <c r="AM256" s="826" t="n">
        <v>26324.8984064875</v>
      </c>
      <c r="AN256" s="826" t="n">
        <v>26668.8794279944</v>
      </c>
      <c r="AO256" s="826" t="n">
        <v>27012.420012854</v>
      </c>
      <c r="AP256" s="826" t="n">
        <v>27355.9605977136</v>
      </c>
      <c r="AQ256" s="826" t="n">
        <v>27699.9416192205</v>
      </c>
      <c r="AR256" s="826" t="n">
        <v>28043.4822040802</v>
      </c>
      <c r="AS256" s="826" t="n">
        <v>28387.463225587</v>
      </c>
      <c r="AT256" s="826" t="n">
        <v>28731.0038104467</v>
      </c>
      <c r="AU256" s="826" t="n">
        <v>29074.5443953063</v>
      </c>
      <c r="AV256" s="826" t="n">
        <v>29418.5254168132</v>
      </c>
      <c r="AW256" s="826" t="n">
        <v>29762.0660016728</v>
      </c>
      <c r="AX256" s="826" t="n">
        <v>30105.6065865325</v>
      </c>
      <c r="AY256" s="826" t="n">
        <v>30451.7897912756</v>
      </c>
      <c r="AZ256" s="826" t="n">
        <v>30801.9369258441</v>
      </c>
      <c r="BA256" s="826" t="n">
        <v>31156.0479902379</v>
      </c>
      <c r="BB256" s="826" t="n">
        <v>31514.5634211042</v>
      </c>
      <c r="BC256" s="826" t="n">
        <v>31876.6023451486</v>
      </c>
      <c r="BD256" s="826" t="n">
        <v>32243.4860723128</v>
      </c>
      <c r="BE256" s="826" t="n">
        <v>32614.3337293023</v>
      </c>
      <c r="BF256" s="826" t="n">
        <v>32990.4666260589</v>
      </c>
      <c r="BG256" s="826" t="n">
        <v>33369.6825793462</v>
      </c>
      <c r="BH256" s="826" t="n">
        <v>33752.8624624589</v>
      </c>
      <c r="BI256" s="826" t="n">
        <v>34141.7680219859</v>
      </c>
      <c r="BJ256" s="826" t="n">
        <v>34534.1970746909</v>
      </c>
      <c r="BK256" s="826" t="n">
        <v>34931.911367163</v>
      </c>
      <c r="BL256" s="826" t="n">
        <v>35334.0300261077</v>
      </c>
    </row>
    <row r="257" customFormat="false" ht="13.2" hidden="false" customHeight="false" outlineLevel="0" collapsed="false">
      <c r="A257" s="825" t="n">
        <v>13</v>
      </c>
      <c r="B257" s="826" t="n">
        <v>19673.1848602063</v>
      </c>
      <c r="C257" s="826" t="n">
        <v>19944.060132774</v>
      </c>
      <c r="D257" s="826" t="n">
        <v>20215.2826813322</v>
      </c>
      <c r="E257" s="826" t="n">
        <v>20486.1579538999</v>
      </c>
      <c r="F257" s="826" t="n">
        <v>20756.6859504771</v>
      </c>
      <c r="G257" s="826" t="n">
        <v>21027.9084990353</v>
      </c>
      <c r="H257" s="826" t="n">
        <v>21298.783771603</v>
      </c>
      <c r="I257" s="826" t="n">
        <v>21569.6590441707</v>
      </c>
      <c r="J257" s="826" t="n">
        <v>21840.8815927289</v>
      </c>
      <c r="K257" s="826" t="n">
        <v>22111.7568652966</v>
      </c>
      <c r="L257" s="826" t="n">
        <v>22382.9794138548</v>
      </c>
      <c r="M257" s="826" t="n">
        <v>22653.8546864225</v>
      </c>
      <c r="N257" s="826" t="n">
        <v>22924.7299589902</v>
      </c>
      <c r="O257" s="826" t="n">
        <v>23195.9525075484</v>
      </c>
      <c r="P257" s="826" t="n">
        <v>23466.8277801161</v>
      </c>
      <c r="Q257" s="826" t="n">
        <v>23737.7030526839</v>
      </c>
      <c r="R257" s="826" t="n">
        <v>24010.6619811944</v>
      </c>
      <c r="S257" s="826" t="n">
        <v>24286.7463936192</v>
      </c>
      <c r="T257" s="826" t="n">
        <v>24565.9562899582</v>
      </c>
      <c r="U257" s="826" t="n">
        <v>24848.6389462019</v>
      </c>
      <c r="V257" s="826" t="n">
        <v>25134.0998103695</v>
      </c>
      <c r="W257" s="826" t="n">
        <v>25423.3807104322</v>
      </c>
      <c r="X257" s="826" t="n">
        <v>25715.7870944091</v>
      </c>
      <c r="Y257" s="826" t="n">
        <v>26012.3607902717</v>
      </c>
      <c r="Z257" s="826" t="n">
        <v>26311.3654180676</v>
      </c>
      <c r="AA257" s="826" t="n">
        <v>26613.4955297777</v>
      </c>
      <c r="AB257" s="826" t="n">
        <v>26920.140229364</v>
      </c>
      <c r="AC257" s="826" t="n">
        <v>27229.563136874</v>
      </c>
      <c r="AD257" s="826" t="n">
        <v>27543.1533562697</v>
      </c>
      <c r="AE257" s="826" t="n">
        <v>27860.2163355702</v>
      </c>
      <c r="AH257" s="825" t="n">
        <v>13</v>
      </c>
      <c r="AI257" s="826" t="n">
        <v>19673.1848602063</v>
      </c>
      <c r="AJ257" s="826" t="n">
        <v>19944.060132774</v>
      </c>
      <c r="AK257" s="826" t="n">
        <v>20215.2826813322</v>
      </c>
      <c r="AL257" s="826" t="n">
        <v>20486.1579538999</v>
      </c>
      <c r="AM257" s="826" t="n">
        <v>20756.6859504771</v>
      </c>
      <c r="AN257" s="826" t="n">
        <v>21027.9084990353</v>
      </c>
      <c r="AO257" s="826" t="n">
        <v>21298.783771603</v>
      </c>
      <c r="AP257" s="826" t="n">
        <v>21569.6590441707</v>
      </c>
      <c r="AQ257" s="826" t="n">
        <v>21840.8815927289</v>
      </c>
      <c r="AR257" s="826" t="n">
        <v>22111.7568652966</v>
      </c>
      <c r="AS257" s="826" t="n">
        <v>22382.9794138548</v>
      </c>
      <c r="AT257" s="826" t="n">
        <v>22653.8546864225</v>
      </c>
      <c r="AU257" s="826" t="n">
        <v>22924.7299589902</v>
      </c>
      <c r="AV257" s="826" t="n">
        <v>23195.9525075484</v>
      </c>
      <c r="AW257" s="826" t="n">
        <v>23466.8277801161</v>
      </c>
      <c r="AX257" s="826" t="n">
        <v>23737.7030526839</v>
      </c>
      <c r="AY257" s="826" t="n">
        <v>24010.6619811944</v>
      </c>
      <c r="AZ257" s="826" t="n">
        <v>24286.7463936192</v>
      </c>
      <c r="BA257" s="826" t="n">
        <v>24565.9562899582</v>
      </c>
      <c r="BB257" s="826" t="n">
        <v>24848.6389462019</v>
      </c>
      <c r="BC257" s="826" t="n">
        <v>25134.0998103695</v>
      </c>
      <c r="BD257" s="826" t="n">
        <v>25423.3807104322</v>
      </c>
      <c r="BE257" s="826" t="n">
        <v>25715.7870944091</v>
      </c>
      <c r="BF257" s="826" t="n">
        <v>26012.3607902717</v>
      </c>
      <c r="BG257" s="826" t="n">
        <v>26311.3654180676</v>
      </c>
      <c r="BH257" s="826" t="n">
        <v>26613.4955297777</v>
      </c>
      <c r="BI257" s="826" t="n">
        <v>26920.140229364</v>
      </c>
      <c r="BJ257" s="826" t="n">
        <v>27229.563136874</v>
      </c>
      <c r="BK257" s="826" t="n">
        <v>27543.1533562697</v>
      </c>
      <c r="BL257" s="826" t="n">
        <v>27860.2163355702</v>
      </c>
    </row>
    <row r="258" customFormat="false" ht="13.2" hidden="false" customHeight="false" outlineLevel="0" collapsed="false">
      <c r="A258" s="825" t="n">
        <v>14</v>
      </c>
      <c r="B258" s="826" t="n">
        <v>17952.1520971716</v>
      </c>
      <c r="C258" s="826" t="n">
        <v>18199.3308903895</v>
      </c>
      <c r="D258" s="826" t="n">
        <v>18446.8265794962</v>
      </c>
      <c r="E258" s="826" t="n">
        <v>18694.0053727141</v>
      </c>
      <c r="F258" s="826" t="n">
        <v>18940.8672700432</v>
      </c>
      <c r="G258" s="826" t="n">
        <v>19188.3629591499</v>
      </c>
      <c r="H258" s="826" t="n">
        <v>19435.5417523678</v>
      </c>
      <c r="I258" s="826" t="n">
        <v>19682.7205455857</v>
      </c>
      <c r="J258" s="826" t="n">
        <v>19930.2162346923</v>
      </c>
      <c r="K258" s="826" t="n">
        <v>20177.3950279102</v>
      </c>
      <c r="L258" s="826" t="n">
        <v>20424.8907170168</v>
      </c>
      <c r="M258" s="826" t="n">
        <v>20672.0695102347</v>
      </c>
      <c r="N258" s="826" t="n">
        <v>20919.2483034526</v>
      </c>
      <c r="O258" s="826" t="n">
        <v>21166.7439925593</v>
      </c>
      <c r="P258" s="826" t="n">
        <v>21413.9227857772</v>
      </c>
      <c r="Q258" s="826" t="n">
        <v>21661.1015789951</v>
      </c>
      <c r="R258" s="826" t="n">
        <v>21910.1817475454</v>
      </c>
      <c r="S258" s="826" t="n">
        <v>22162.1139790944</v>
      </c>
      <c r="T258" s="826" t="n">
        <v>22416.8982736421</v>
      </c>
      <c r="U258" s="826" t="n">
        <v>22674.8515270772</v>
      </c>
      <c r="V258" s="826" t="n">
        <v>22935.3399476222</v>
      </c>
      <c r="W258" s="826" t="n">
        <v>23199.3142229434</v>
      </c>
      <c r="X258" s="826" t="n">
        <v>23466.1405612632</v>
      </c>
      <c r="Y258" s="826" t="n">
        <v>23736.7696502479</v>
      </c>
      <c r="Z258" s="826" t="n">
        <v>24009.6170104538</v>
      </c>
      <c r="AA258" s="826" t="n">
        <v>24285.3164336584</v>
      </c>
      <c r="AB258" s="826" t="n">
        <v>24565.1355034166</v>
      </c>
      <c r="AC258" s="826" t="n">
        <v>24847.4897402848</v>
      </c>
      <c r="AD258" s="826" t="n">
        <v>25133.6467278178</v>
      </c>
      <c r="AE258" s="826" t="n">
        <v>25422.9726742382</v>
      </c>
      <c r="AH258" s="825" t="n">
        <v>14</v>
      </c>
      <c r="AI258" s="826" t="n">
        <v>17952.1520971716</v>
      </c>
      <c r="AJ258" s="826" t="n">
        <v>18199.3308903895</v>
      </c>
      <c r="AK258" s="826" t="n">
        <v>18446.8265794962</v>
      </c>
      <c r="AL258" s="826" t="n">
        <v>18694.0053727141</v>
      </c>
      <c r="AM258" s="826" t="n">
        <v>18940.8672700432</v>
      </c>
      <c r="AN258" s="826" t="n">
        <v>19188.3629591499</v>
      </c>
      <c r="AO258" s="826" t="n">
        <v>19435.5417523678</v>
      </c>
      <c r="AP258" s="826" t="n">
        <v>19682.7205455857</v>
      </c>
      <c r="AQ258" s="826" t="n">
        <v>19930.2162346923</v>
      </c>
      <c r="AR258" s="826" t="n">
        <v>20177.3950279102</v>
      </c>
      <c r="AS258" s="826" t="n">
        <v>20424.8907170168</v>
      </c>
      <c r="AT258" s="826" t="n">
        <v>20672.0695102347</v>
      </c>
      <c r="AU258" s="826" t="n">
        <v>20919.2483034526</v>
      </c>
      <c r="AV258" s="826" t="n">
        <v>21166.7439925593</v>
      </c>
      <c r="AW258" s="826" t="n">
        <v>21413.9227857772</v>
      </c>
      <c r="AX258" s="826" t="n">
        <v>21661.1015789951</v>
      </c>
      <c r="AY258" s="826" t="n">
        <v>21910.1817475454</v>
      </c>
      <c r="AZ258" s="826" t="n">
        <v>22162.1139790944</v>
      </c>
      <c r="BA258" s="826" t="n">
        <v>22416.8982736421</v>
      </c>
      <c r="BB258" s="826" t="n">
        <v>22674.8515270772</v>
      </c>
      <c r="BC258" s="826" t="n">
        <v>22935.3399476222</v>
      </c>
      <c r="BD258" s="826" t="n">
        <v>23199.3142229434</v>
      </c>
      <c r="BE258" s="826" t="n">
        <v>23466.1405612632</v>
      </c>
      <c r="BF258" s="826" t="n">
        <v>23736.7696502479</v>
      </c>
      <c r="BG258" s="826" t="n">
        <v>24009.6170104538</v>
      </c>
      <c r="BH258" s="826" t="n">
        <v>24285.3164336584</v>
      </c>
      <c r="BI258" s="826" t="n">
        <v>24565.1355034166</v>
      </c>
      <c r="BJ258" s="826" t="n">
        <v>24847.4897402848</v>
      </c>
      <c r="BK258" s="826" t="n">
        <v>25133.6467278178</v>
      </c>
      <c r="BL258" s="826" t="n">
        <v>25422.9726742382</v>
      </c>
    </row>
    <row r="259" customFormat="false" ht="13.2" hidden="false" customHeight="false" outlineLevel="0" collapsed="false">
      <c r="A259" s="825" t="n">
        <v>15</v>
      </c>
      <c r="B259" s="826" t="n">
        <v>15244.4927932594</v>
      </c>
      <c r="C259" s="826" t="n">
        <v>15454.3904875002</v>
      </c>
      <c r="D259" s="826" t="n">
        <v>15664.557281349</v>
      </c>
      <c r="E259" s="826" t="n">
        <v>15874.4549755898</v>
      </c>
      <c r="F259" s="826" t="n">
        <v>16084.0835702227</v>
      </c>
      <c r="G259" s="826" t="n">
        <v>16294.2503640715</v>
      </c>
      <c r="H259" s="826" t="n">
        <v>16504.1480583123</v>
      </c>
      <c r="I259" s="826" t="n">
        <v>16714.0457525531</v>
      </c>
      <c r="J259" s="826" t="n">
        <v>16924.2125464019</v>
      </c>
      <c r="K259" s="826" t="n">
        <v>17134.1102406428</v>
      </c>
      <c r="L259" s="826" t="n">
        <v>17344.2770344916</v>
      </c>
      <c r="M259" s="826" t="n">
        <v>17554.1747287324</v>
      </c>
      <c r="N259" s="826" t="n">
        <v>17764.0724229732</v>
      </c>
      <c r="O259" s="826" t="n">
        <v>17974.239216822</v>
      </c>
      <c r="P259" s="826" t="n">
        <v>18184.1369110628</v>
      </c>
      <c r="Q259" s="826" t="n">
        <v>18394.0346053037</v>
      </c>
      <c r="R259" s="826" t="n">
        <v>18605.5468971925</v>
      </c>
      <c r="S259" s="826" t="n">
        <v>18819.4810855533</v>
      </c>
      <c r="T259" s="826" t="n">
        <v>19035.8371703862</v>
      </c>
      <c r="U259" s="826" t="n">
        <v>19254.884251299</v>
      </c>
      <c r="V259" s="826" t="n">
        <v>19476.0841290759</v>
      </c>
      <c r="W259" s="826" t="n">
        <v>19700.2441025408</v>
      </c>
      <c r="X259" s="826" t="n">
        <v>19926.8259724776</v>
      </c>
      <c r="Y259" s="826" t="n">
        <v>20156.6370377105</v>
      </c>
      <c r="Z259" s="826" t="n">
        <v>20388.3318001994</v>
      </c>
      <c r="AA259" s="826" t="n">
        <v>20622.4484591603</v>
      </c>
      <c r="AB259" s="826" t="n">
        <v>20860.0634130253</v>
      </c>
      <c r="AC259" s="826" t="n">
        <v>21099.8311637542</v>
      </c>
      <c r="AD259" s="826" t="n">
        <v>21342.8281097792</v>
      </c>
      <c r="AE259" s="826" t="n">
        <v>21588.5160518841</v>
      </c>
      <c r="AH259" s="825" t="n">
        <v>15</v>
      </c>
      <c r="AI259" s="826" t="n">
        <v>15244.4927932594</v>
      </c>
      <c r="AJ259" s="826" t="n">
        <v>15454.3904875002</v>
      </c>
      <c r="AK259" s="826" t="n">
        <v>15664.557281349</v>
      </c>
      <c r="AL259" s="826" t="n">
        <v>15874.4549755898</v>
      </c>
      <c r="AM259" s="826" t="n">
        <v>16084.0835702227</v>
      </c>
      <c r="AN259" s="826" t="n">
        <v>16294.2503640715</v>
      </c>
      <c r="AO259" s="826" t="n">
        <v>16504.1480583123</v>
      </c>
      <c r="AP259" s="826" t="n">
        <v>16714.0457525531</v>
      </c>
      <c r="AQ259" s="826" t="n">
        <v>16924.2125464019</v>
      </c>
      <c r="AR259" s="826" t="n">
        <v>17134.1102406428</v>
      </c>
      <c r="AS259" s="826" t="n">
        <v>17344.2770344916</v>
      </c>
      <c r="AT259" s="826" t="n">
        <v>17554.1747287324</v>
      </c>
      <c r="AU259" s="826" t="n">
        <v>17764.0724229732</v>
      </c>
      <c r="AV259" s="826" t="n">
        <v>17974.239216822</v>
      </c>
      <c r="AW259" s="826" t="n">
        <v>18184.1369110628</v>
      </c>
      <c r="AX259" s="826" t="n">
        <v>18394.0346053037</v>
      </c>
      <c r="AY259" s="826" t="n">
        <v>18605.5468971925</v>
      </c>
      <c r="AZ259" s="826" t="n">
        <v>18819.4810855533</v>
      </c>
      <c r="BA259" s="826" t="n">
        <v>19035.8371703862</v>
      </c>
      <c r="BB259" s="826" t="n">
        <v>19254.884251299</v>
      </c>
      <c r="BC259" s="826" t="n">
        <v>19476.0841290759</v>
      </c>
      <c r="BD259" s="826" t="n">
        <v>19700.2441025408</v>
      </c>
      <c r="BE259" s="826" t="n">
        <v>19926.8259724776</v>
      </c>
      <c r="BF259" s="826" t="n">
        <v>20156.6370377105</v>
      </c>
      <c r="BG259" s="826" t="n">
        <v>20388.3318001994</v>
      </c>
      <c r="BH259" s="826" t="n">
        <v>20622.4484591603</v>
      </c>
      <c r="BI259" s="826" t="n">
        <v>20860.0634130253</v>
      </c>
      <c r="BJ259" s="826" t="n">
        <v>21099.8311637542</v>
      </c>
      <c r="BK259" s="826" t="n">
        <v>21342.8281097792</v>
      </c>
      <c r="BL259" s="826" t="n">
        <v>21588.5160518841</v>
      </c>
    </row>
    <row r="260" customFormat="false" ht="13.2" hidden="false" customHeight="false" outlineLevel="0" collapsed="false">
      <c r="A260" s="825" t="n">
        <v>16</v>
      </c>
      <c r="B260" s="826" t="n">
        <v>12784.8148111144</v>
      </c>
      <c r="C260" s="826" t="n">
        <v>12960.8458005702</v>
      </c>
      <c r="D260" s="826" t="n">
        <v>13137.1024707817</v>
      </c>
      <c r="E260" s="826" t="n">
        <v>13313.1334602375</v>
      </c>
      <c r="F260" s="826" t="n">
        <v>13488.9387689375</v>
      </c>
      <c r="G260" s="826" t="n">
        <v>13665.195439149</v>
      </c>
      <c r="H260" s="826" t="n">
        <v>13841.2264286048</v>
      </c>
      <c r="I260" s="826" t="n">
        <v>14017.2574180605</v>
      </c>
      <c r="J260" s="826" t="n">
        <v>14193.514088272</v>
      </c>
      <c r="K260" s="826" t="n">
        <v>14369.5450777278</v>
      </c>
      <c r="L260" s="826" t="n">
        <v>14545.8017479393</v>
      </c>
      <c r="M260" s="826" t="n">
        <v>14721.832737395</v>
      </c>
      <c r="N260" s="826" t="n">
        <v>14897.8637268508</v>
      </c>
      <c r="O260" s="826" t="n">
        <v>15074.1203970623</v>
      </c>
      <c r="P260" s="826" t="n">
        <v>15250.1513865181</v>
      </c>
      <c r="Q260" s="826" t="n">
        <v>15426.1823759738</v>
      </c>
      <c r="R260" s="826" t="n">
        <v>15603.5674499639</v>
      </c>
      <c r="S260" s="826" t="n">
        <v>15782.9836507553</v>
      </c>
      <c r="T260" s="826" t="n">
        <v>15964.4309783482</v>
      </c>
      <c r="U260" s="826" t="n">
        <v>16148.1351134982</v>
      </c>
      <c r="V260" s="826" t="n">
        <v>16333.6446946939</v>
      </c>
      <c r="W260" s="826" t="n">
        <v>16521.6367642024</v>
      </c>
      <c r="X260" s="826" t="n">
        <v>16711.6599605124</v>
      </c>
      <c r="Y260" s="826" t="n">
        <v>16904.3913258908</v>
      </c>
      <c r="Z260" s="826" t="n">
        <v>17098.7024565593</v>
      </c>
      <c r="AA260" s="826" t="n">
        <v>17295.0447140292</v>
      </c>
      <c r="AB260" s="826" t="n">
        <v>17494.3208213234</v>
      </c>
      <c r="AC260" s="826" t="n">
        <v>17695.4023746632</v>
      </c>
      <c r="AD260" s="826" t="n">
        <v>17899.1920970717</v>
      </c>
      <c r="AE260" s="826" t="n">
        <v>18105.2386270372</v>
      </c>
      <c r="AH260" s="825" t="n">
        <v>16</v>
      </c>
      <c r="AI260" s="826" t="n">
        <v>12784.8148111144</v>
      </c>
      <c r="AJ260" s="826" t="n">
        <v>12960.8458005702</v>
      </c>
      <c r="AK260" s="826" t="n">
        <v>13137.1024707817</v>
      </c>
      <c r="AL260" s="826" t="n">
        <v>13313.1334602375</v>
      </c>
      <c r="AM260" s="826" t="n">
        <v>13488.9387689375</v>
      </c>
      <c r="AN260" s="826" t="n">
        <v>13665.195439149</v>
      </c>
      <c r="AO260" s="826" t="n">
        <v>13841.2264286048</v>
      </c>
      <c r="AP260" s="826" t="n">
        <v>14017.2574180605</v>
      </c>
      <c r="AQ260" s="826" t="n">
        <v>14193.514088272</v>
      </c>
      <c r="AR260" s="826" t="n">
        <v>14369.5450777278</v>
      </c>
      <c r="AS260" s="826" t="n">
        <v>14545.8017479393</v>
      </c>
      <c r="AT260" s="826" t="n">
        <v>14721.832737395</v>
      </c>
      <c r="AU260" s="826" t="n">
        <v>14897.8637268508</v>
      </c>
      <c r="AV260" s="826" t="n">
        <v>15074.1203970623</v>
      </c>
      <c r="AW260" s="826" t="n">
        <v>15250.1513865181</v>
      </c>
      <c r="AX260" s="826" t="n">
        <v>15426.1823759738</v>
      </c>
      <c r="AY260" s="826" t="n">
        <v>15603.5674499639</v>
      </c>
      <c r="AZ260" s="826" t="n">
        <v>15782.9836507553</v>
      </c>
      <c r="BA260" s="826" t="n">
        <v>15964.4309783482</v>
      </c>
      <c r="BB260" s="826" t="n">
        <v>16148.1351134982</v>
      </c>
      <c r="BC260" s="826" t="n">
        <v>16333.6446946939</v>
      </c>
      <c r="BD260" s="826" t="n">
        <v>16521.6367642024</v>
      </c>
      <c r="BE260" s="826" t="n">
        <v>16711.6599605124</v>
      </c>
      <c r="BF260" s="826" t="n">
        <v>16904.3913258908</v>
      </c>
      <c r="BG260" s="826" t="n">
        <v>17098.7024565593</v>
      </c>
      <c r="BH260" s="826" t="n">
        <v>17295.0447140292</v>
      </c>
      <c r="BI260" s="826" t="n">
        <v>17494.3208213234</v>
      </c>
      <c r="BJ260" s="826" t="n">
        <v>17695.4023746632</v>
      </c>
      <c r="BK260" s="826" t="n">
        <v>17899.1920970717</v>
      </c>
      <c r="BL260" s="826" t="n">
        <v>18105.2386270372</v>
      </c>
    </row>
    <row r="261" customFormat="false" ht="13.2" hidden="false" customHeight="false" outlineLevel="0" collapsed="false">
      <c r="A261" s="825" t="n">
        <v>17</v>
      </c>
      <c r="B261" s="826" t="n">
        <v>9133.97868509577</v>
      </c>
      <c r="C261" s="826" t="n">
        <v>9259.74220450221</v>
      </c>
      <c r="D261" s="826" t="n">
        <v>9385.66695918994</v>
      </c>
      <c r="E261" s="826" t="n">
        <v>9511.43047859638</v>
      </c>
      <c r="F261" s="826" t="n">
        <v>9637.03276272153</v>
      </c>
      <c r="G261" s="826" t="n">
        <v>9762.95751740925</v>
      </c>
      <c r="H261" s="826" t="n">
        <v>9888.72103681569</v>
      </c>
      <c r="I261" s="826" t="n">
        <v>10014.4845562221</v>
      </c>
      <c r="J261" s="826" t="n">
        <v>10140.4093109099</v>
      </c>
      <c r="K261" s="826" t="n">
        <v>10266.1728303163</v>
      </c>
      <c r="L261" s="826" t="n">
        <v>10392.097585004</v>
      </c>
      <c r="M261" s="826" t="n">
        <v>10517.8611044105</v>
      </c>
      <c r="N261" s="826" t="n">
        <v>10643.6246238169</v>
      </c>
      <c r="O261" s="826" t="n">
        <v>10769.5493785046</v>
      </c>
      <c r="P261" s="826" t="n">
        <v>10895.3128979111</v>
      </c>
      <c r="Q261" s="826" t="n">
        <v>11021.0764173175</v>
      </c>
      <c r="R261" s="826" t="n">
        <v>11147.8073484117</v>
      </c>
      <c r="S261" s="826" t="n">
        <v>11275.9893970375</v>
      </c>
      <c r="T261" s="826" t="n">
        <v>11405.6225631949</v>
      </c>
      <c r="U261" s="826" t="n">
        <v>11536.8680821652</v>
      </c>
      <c r="V261" s="826" t="n">
        <v>11669.4034833858</v>
      </c>
      <c r="W261" s="826" t="n">
        <v>11803.7124727006</v>
      </c>
      <c r="X261" s="826" t="n">
        <v>11939.4725795471</v>
      </c>
      <c r="Y261" s="826" t="n">
        <v>12077.167509769</v>
      </c>
      <c r="Z261" s="826" t="n">
        <v>12215.99108696</v>
      </c>
      <c r="AA261" s="826" t="n">
        <v>12356.2657816825</v>
      </c>
      <c r="AB261" s="826" t="n">
        <v>12498.6365350619</v>
      </c>
      <c r="AC261" s="826" t="n">
        <v>12642.2971706915</v>
      </c>
      <c r="AD261" s="826" t="n">
        <v>12787.8926296967</v>
      </c>
      <c r="AE261" s="826" t="n">
        <v>12935.1004415147</v>
      </c>
      <c r="AH261" s="825" t="n">
        <v>17</v>
      </c>
      <c r="AI261" s="826" t="n">
        <v>9133.97868509577</v>
      </c>
      <c r="AJ261" s="826" t="n">
        <v>9259.74220450221</v>
      </c>
      <c r="AK261" s="826" t="n">
        <v>9385.66695918994</v>
      </c>
      <c r="AL261" s="826" t="n">
        <v>9511.43047859638</v>
      </c>
      <c r="AM261" s="826" t="n">
        <v>9637.03276272153</v>
      </c>
      <c r="AN261" s="826" t="n">
        <v>9762.95751740925</v>
      </c>
      <c r="AO261" s="826" t="n">
        <v>9888.72103681569</v>
      </c>
      <c r="AP261" s="826" t="n">
        <v>10014.4845562221</v>
      </c>
      <c r="AQ261" s="826" t="n">
        <v>10140.4093109099</v>
      </c>
      <c r="AR261" s="826" t="n">
        <v>10266.1728303163</v>
      </c>
      <c r="AS261" s="826" t="n">
        <v>10392.097585004</v>
      </c>
      <c r="AT261" s="826" t="n">
        <v>10517.8611044105</v>
      </c>
      <c r="AU261" s="826" t="n">
        <v>10643.6246238169</v>
      </c>
      <c r="AV261" s="826" t="n">
        <v>10769.5493785046</v>
      </c>
      <c r="AW261" s="826" t="n">
        <v>10895.3128979111</v>
      </c>
      <c r="AX261" s="826" t="n">
        <v>11021.0764173175</v>
      </c>
      <c r="AY261" s="826" t="n">
        <v>11147.8073484117</v>
      </c>
      <c r="AZ261" s="826" t="n">
        <v>11275.9893970375</v>
      </c>
      <c r="BA261" s="826" t="n">
        <v>11405.6225631949</v>
      </c>
      <c r="BB261" s="826" t="n">
        <v>11536.8680821652</v>
      </c>
      <c r="BC261" s="826" t="n">
        <v>11669.4034833858</v>
      </c>
      <c r="BD261" s="826" t="n">
        <v>11803.7124727006</v>
      </c>
      <c r="BE261" s="826" t="n">
        <v>11939.4725795471</v>
      </c>
      <c r="BF261" s="826" t="n">
        <v>12077.167509769</v>
      </c>
      <c r="BG261" s="826" t="n">
        <v>12215.99108696</v>
      </c>
      <c r="BH261" s="826" t="n">
        <v>12356.2657816825</v>
      </c>
      <c r="BI261" s="826" t="n">
        <v>12498.6365350619</v>
      </c>
      <c r="BJ261" s="826" t="n">
        <v>12642.2971706915</v>
      </c>
      <c r="BK261" s="826" t="n">
        <v>12787.8926296967</v>
      </c>
      <c r="BL261" s="826" t="n">
        <v>12935.1004415147</v>
      </c>
    </row>
    <row r="262" customFormat="false" ht="13.2" hidden="false" customHeight="false" outlineLevel="0" collapsed="false">
      <c r="A262" s="825" t="n">
        <v>18</v>
      </c>
      <c r="B262" s="826" t="n">
        <v>8812.87466588426</v>
      </c>
      <c r="C262" s="826" t="n">
        <v>8934.21698255487</v>
      </c>
      <c r="D262" s="826" t="n">
        <v>9055.71486629813</v>
      </c>
      <c r="E262" s="826" t="n">
        <v>9177.05718296873</v>
      </c>
      <c r="F262" s="826" t="n">
        <v>9298.24393256668</v>
      </c>
      <c r="G262" s="826" t="n">
        <v>9419.74181630994</v>
      </c>
      <c r="H262" s="826" t="n">
        <v>9541.08413298054</v>
      </c>
      <c r="I262" s="826" t="n">
        <v>9662.42644965115</v>
      </c>
      <c r="J262" s="826" t="n">
        <v>9783.9243333944</v>
      </c>
      <c r="K262" s="826" t="n">
        <v>9905.26665006501</v>
      </c>
      <c r="L262" s="826" t="n">
        <v>10026.7645338083</v>
      </c>
      <c r="M262" s="826" t="n">
        <v>10148.1068504789</v>
      </c>
      <c r="N262" s="826" t="n">
        <v>10269.4491671495</v>
      </c>
      <c r="O262" s="826" t="n">
        <v>10390.9470508927</v>
      </c>
      <c r="P262" s="826" t="n">
        <v>10512.2893675633</v>
      </c>
      <c r="Q262" s="826" t="n">
        <v>10633.6316842339</v>
      </c>
      <c r="R262" s="826" t="n">
        <v>10755.9074033405</v>
      </c>
      <c r="S262" s="826" t="n">
        <v>10879.5832261009</v>
      </c>
      <c r="T262" s="826" t="n">
        <v>11004.6591525152</v>
      </c>
      <c r="U262" s="826" t="n">
        <v>11131.2907496561</v>
      </c>
      <c r="V262" s="826" t="n">
        <v>11259.1668833782</v>
      </c>
      <c r="W262" s="826" t="n">
        <v>11388.7542548995</v>
      </c>
      <c r="X262" s="826" t="n">
        <v>11519.7417300747</v>
      </c>
      <c r="Y262" s="826" t="n">
        <v>11652.5960101217</v>
      </c>
      <c r="Z262" s="826" t="n">
        <v>11786.5392596773</v>
      </c>
      <c r="AA262" s="826" t="n">
        <v>11921.8826128869</v>
      </c>
      <c r="AB262" s="826" t="n">
        <v>12059.2483380409</v>
      </c>
      <c r="AC262" s="826" t="n">
        <v>12197.8585997762</v>
      </c>
      <c r="AD262" s="826" t="n">
        <v>12338.3356663833</v>
      </c>
      <c r="AE262" s="826" t="n">
        <v>12480.3684037169</v>
      </c>
      <c r="AH262" s="825" t="n">
        <v>18</v>
      </c>
      <c r="AI262" s="826" t="n">
        <v>8812.87466588426</v>
      </c>
      <c r="AJ262" s="826" t="n">
        <v>8934.21698255487</v>
      </c>
      <c r="AK262" s="826" t="n">
        <v>9055.71486629813</v>
      </c>
      <c r="AL262" s="826" t="n">
        <v>9177.05718296873</v>
      </c>
      <c r="AM262" s="826" t="n">
        <v>9298.24393256668</v>
      </c>
      <c r="AN262" s="826" t="n">
        <v>9419.74181630994</v>
      </c>
      <c r="AO262" s="826" t="n">
        <v>9541.08413298054</v>
      </c>
      <c r="AP262" s="826" t="n">
        <v>9662.42644965115</v>
      </c>
      <c r="AQ262" s="826" t="n">
        <v>9783.9243333944</v>
      </c>
      <c r="AR262" s="826" t="n">
        <v>9905.26665006501</v>
      </c>
      <c r="AS262" s="826" t="n">
        <v>10026.7645338083</v>
      </c>
      <c r="AT262" s="826" t="n">
        <v>10148.1068504789</v>
      </c>
      <c r="AU262" s="826" t="n">
        <v>10269.4491671495</v>
      </c>
      <c r="AV262" s="826" t="n">
        <v>10390.9470508927</v>
      </c>
      <c r="AW262" s="826" t="n">
        <v>10512.2893675633</v>
      </c>
      <c r="AX262" s="826" t="n">
        <v>10633.6316842339</v>
      </c>
      <c r="AY262" s="826" t="n">
        <v>10755.9074033405</v>
      </c>
      <c r="AZ262" s="826" t="n">
        <v>10879.5832261009</v>
      </c>
      <c r="BA262" s="826" t="n">
        <v>11004.6591525152</v>
      </c>
      <c r="BB262" s="826" t="n">
        <v>11131.2907496561</v>
      </c>
      <c r="BC262" s="826" t="n">
        <v>11259.1668833782</v>
      </c>
      <c r="BD262" s="826" t="n">
        <v>11388.7542548995</v>
      </c>
      <c r="BE262" s="826" t="n">
        <v>11519.7417300747</v>
      </c>
      <c r="BF262" s="826" t="n">
        <v>11652.5960101217</v>
      </c>
      <c r="BG262" s="826" t="n">
        <v>11786.5392596773</v>
      </c>
      <c r="BH262" s="826" t="n">
        <v>11921.8826128869</v>
      </c>
      <c r="BI262" s="826" t="n">
        <v>12059.2483380409</v>
      </c>
      <c r="BJ262" s="826" t="n">
        <v>12197.8585997762</v>
      </c>
      <c r="BK262" s="826" t="n">
        <v>12338.3356663833</v>
      </c>
      <c r="BL262" s="826" t="n">
        <v>12480.3684037169</v>
      </c>
    </row>
    <row r="263" customFormat="false" ht="13.2" hidden="false" customHeight="false" outlineLevel="0" collapsed="false">
      <c r="A263" s="825" t="n">
        <v>19</v>
      </c>
      <c r="B263" s="826" t="n">
        <v>7288.95526117748</v>
      </c>
      <c r="C263" s="826" t="n">
        <v>7389.31510413809</v>
      </c>
      <c r="D263" s="826" t="n">
        <v>7489.80361356403</v>
      </c>
      <c r="E263" s="826" t="n">
        <v>7590.16345652464</v>
      </c>
      <c r="F263" s="826" t="n">
        <v>7690.39463301992</v>
      </c>
      <c r="G263" s="826" t="n">
        <v>7790.88314244586</v>
      </c>
      <c r="H263" s="826" t="n">
        <v>7891.24298540647</v>
      </c>
      <c r="I263" s="826" t="n">
        <v>7991.60282836707</v>
      </c>
      <c r="J263" s="826" t="n">
        <v>8092.09133779302</v>
      </c>
      <c r="K263" s="826" t="n">
        <v>8192.45118075362</v>
      </c>
      <c r="L263" s="826" t="n">
        <v>8292.93969017956</v>
      </c>
      <c r="M263" s="826" t="n">
        <v>8393.29953314017</v>
      </c>
      <c r="N263" s="826" t="n">
        <v>8493.65937610078</v>
      </c>
      <c r="O263" s="826" t="n">
        <v>8594.14788552672</v>
      </c>
      <c r="P263" s="826" t="n">
        <v>8694.50772848733</v>
      </c>
      <c r="Q263" s="826" t="n">
        <v>8794.86757144794</v>
      </c>
      <c r="R263" s="826" t="n">
        <v>8895.99941320055</v>
      </c>
      <c r="S263" s="826" t="n">
        <v>8998.28925314117</v>
      </c>
      <c r="T263" s="826" t="n">
        <v>9101.7370912698</v>
      </c>
      <c r="U263" s="826" t="n">
        <v>9206.47159405177</v>
      </c>
      <c r="V263" s="826" t="n">
        <v>9312.23542855641</v>
      </c>
      <c r="W263" s="826" t="n">
        <v>9419.41459417972</v>
      </c>
      <c r="X263" s="826" t="n">
        <v>9527.75175799105</v>
      </c>
      <c r="Y263" s="826" t="n">
        <v>9637.63291938638</v>
      </c>
      <c r="Z263" s="826" t="n">
        <v>9748.41474603905</v>
      </c>
      <c r="AA263" s="826" t="n">
        <v>9860.35457087973</v>
      </c>
      <c r="AB263" s="826" t="n">
        <v>9973.96705976975</v>
      </c>
      <c r="AC263" s="826" t="n">
        <v>10088.6088803824</v>
      </c>
      <c r="AD263" s="826" t="n">
        <v>10204.7946985791</v>
      </c>
      <c r="AE263" s="826" t="n">
        <v>10322.2671814292</v>
      </c>
      <c r="AH263" s="825" t="n">
        <v>19</v>
      </c>
      <c r="AI263" s="826" t="n">
        <v>7288.95526117748</v>
      </c>
      <c r="AJ263" s="826" t="n">
        <v>7389.31510413809</v>
      </c>
      <c r="AK263" s="826" t="n">
        <v>7489.80361356403</v>
      </c>
      <c r="AL263" s="826" t="n">
        <v>7590.16345652464</v>
      </c>
      <c r="AM263" s="826" t="n">
        <v>7690.39463301992</v>
      </c>
      <c r="AN263" s="826" t="n">
        <v>7790.88314244586</v>
      </c>
      <c r="AO263" s="826" t="n">
        <v>7891.24298540647</v>
      </c>
      <c r="AP263" s="826" t="n">
        <v>7991.60282836707</v>
      </c>
      <c r="AQ263" s="826" t="n">
        <v>8092.09133779302</v>
      </c>
      <c r="AR263" s="826" t="n">
        <v>8192.45118075362</v>
      </c>
      <c r="AS263" s="826" t="n">
        <v>8292.93969017956</v>
      </c>
      <c r="AT263" s="826" t="n">
        <v>8393.29953314017</v>
      </c>
      <c r="AU263" s="826" t="n">
        <v>8493.65937610078</v>
      </c>
      <c r="AV263" s="826" t="n">
        <v>8594.14788552672</v>
      </c>
      <c r="AW263" s="826" t="n">
        <v>8694.50772848733</v>
      </c>
      <c r="AX263" s="826" t="n">
        <v>8794.86757144794</v>
      </c>
      <c r="AY263" s="826" t="n">
        <v>8895.99941320055</v>
      </c>
      <c r="AZ263" s="826" t="n">
        <v>8998.28925314117</v>
      </c>
      <c r="BA263" s="826" t="n">
        <v>9101.7370912698</v>
      </c>
      <c r="BB263" s="826" t="n">
        <v>9206.47159405177</v>
      </c>
      <c r="BC263" s="826" t="n">
        <v>9312.23542855641</v>
      </c>
      <c r="BD263" s="826" t="n">
        <v>9419.41459417972</v>
      </c>
      <c r="BE263" s="826" t="n">
        <v>9527.75175799105</v>
      </c>
      <c r="BF263" s="826" t="n">
        <v>9637.63291938638</v>
      </c>
      <c r="BG263" s="826" t="n">
        <v>9748.41474603905</v>
      </c>
      <c r="BH263" s="826" t="n">
        <v>9860.35457087973</v>
      </c>
      <c r="BI263" s="826" t="n">
        <v>9973.96705976975</v>
      </c>
      <c r="BJ263" s="826" t="n">
        <v>10088.6088803824</v>
      </c>
      <c r="BK263" s="826" t="n">
        <v>10204.7946985791</v>
      </c>
      <c r="BL263" s="826" t="n">
        <v>10322.2671814292</v>
      </c>
    </row>
    <row r="264" customFormat="false" ht="13.2" hidden="false" customHeight="false" outlineLevel="0" collapsed="false">
      <c r="A264" s="825" t="n">
        <v>20</v>
      </c>
      <c r="B264" s="826" t="n">
        <v>5892.20576506932</v>
      </c>
      <c r="C264" s="826" t="n">
        <v>5973.33410570046</v>
      </c>
      <c r="D264" s="826" t="n">
        <v>6054.56645702472</v>
      </c>
      <c r="E264" s="826" t="n">
        <v>6135.69479765586</v>
      </c>
      <c r="F264" s="826" t="n">
        <v>6216.71912759388</v>
      </c>
      <c r="G264" s="826" t="n">
        <v>6297.95147891814</v>
      </c>
      <c r="H264" s="826" t="n">
        <v>6379.07981954928</v>
      </c>
      <c r="I264" s="826" t="n">
        <v>6460.20816018042</v>
      </c>
      <c r="J264" s="826" t="n">
        <v>6541.44051150468</v>
      </c>
      <c r="K264" s="826" t="n">
        <v>6622.56885213582</v>
      </c>
      <c r="L264" s="826" t="n">
        <v>6703.80120346007</v>
      </c>
      <c r="M264" s="826" t="n">
        <v>6784.92954409121</v>
      </c>
      <c r="N264" s="826" t="n">
        <v>6866.05788472235</v>
      </c>
      <c r="O264" s="826" t="n">
        <v>6947.29023604661</v>
      </c>
      <c r="P264" s="826" t="n">
        <v>7028.41857667775</v>
      </c>
      <c r="Q264" s="826" t="n">
        <v>7109.54691730889</v>
      </c>
      <c r="R264" s="826" t="n">
        <v>7191.29932209873</v>
      </c>
      <c r="S264" s="826" t="n">
        <v>7273.98782312662</v>
      </c>
      <c r="T264" s="826" t="n">
        <v>7357.61242039257</v>
      </c>
      <c r="U264" s="826" t="n">
        <v>7442.27712458968</v>
      </c>
      <c r="V264" s="826" t="n">
        <v>7527.77391433173</v>
      </c>
      <c r="W264" s="826" t="n">
        <v>7614.41482169806</v>
      </c>
      <c r="X264" s="826" t="n">
        <v>7701.99182530244</v>
      </c>
      <c r="Y264" s="826" t="n">
        <v>7790.81695722423</v>
      </c>
      <c r="Z264" s="826" t="n">
        <v>7880.37016399783</v>
      </c>
      <c r="AA264" s="826" t="n">
        <v>7970.85946700949</v>
      </c>
      <c r="AB264" s="826" t="n">
        <v>8062.70090903167</v>
      </c>
      <c r="AC264" s="826" t="n">
        <v>8155.37443659878</v>
      </c>
      <c r="AD264" s="826" t="n">
        <v>8249.29609248329</v>
      </c>
      <c r="AE264" s="826" t="n">
        <v>8344.25785529897</v>
      </c>
      <c r="AH264" s="825" t="n">
        <v>20</v>
      </c>
      <c r="AI264" s="826" t="n">
        <v>5892.20576506932</v>
      </c>
      <c r="AJ264" s="826" t="n">
        <v>5973.33410570046</v>
      </c>
      <c r="AK264" s="826" t="n">
        <v>6054.56645702472</v>
      </c>
      <c r="AL264" s="826" t="n">
        <v>6135.69479765586</v>
      </c>
      <c r="AM264" s="826" t="n">
        <v>6216.71912759388</v>
      </c>
      <c r="AN264" s="826" t="n">
        <v>6297.95147891814</v>
      </c>
      <c r="AO264" s="826" t="n">
        <v>6379.07981954928</v>
      </c>
      <c r="AP264" s="826" t="n">
        <v>6460.20816018042</v>
      </c>
      <c r="AQ264" s="826" t="n">
        <v>6541.44051150468</v>
      </c>
      <c r="AR264" s="826" t="n">
        <v>6622.56885213582</v>
      </c>
      <c r="AS264" s="826" t="n">
        <v>6703.80120346007</v>
      </c>
      <c r="AT264" s="826" t="n">
        <v>6784.92954409121</v>
      </c>
      <c r="AU264" s="826" t="n">
        <v>6866.05788472235</v>
      </c>
      <c r="AV264" s="826" t="n">
        <v>6947.29023604661</v>
      </c>
      <c r="AW264" s="826" t="n">
        <v>7028.41857667775</v>
      </c>
      <c r="AX264" s="826" t="n">
        <v>7109.54691730889</v>
      </c>
      <c r="AY264" s="826" t="n">
        <v>7191.29932209873</v>
      </c>
      <c r="AZ264" s="826" t="n">
        <v>7273.98782312662</v>
      </c>
      <c r="BA264" s="826" t="n">
        <v>7357.61242039257</v>
      </c>
      <c r="BB264" s="826" t="n">
        <v>7442.27712458968</v>
      </c>
      <c r="BC264" s="826" t="n">
        <v>7527.77391433173</v>
      </c>
      <c r="BD264" s="826" t="n">
        <v>7614.41482169806</v>
      </c>
      <c r="BE264" s="826" t="n">
        <v>7701.99182530244</v>
      </c>
      <c r="BF264" s="826" t="n">
        <v>7790.81695722423</v>
      </c>
      <c r="BG264" s="826" t="n">
        <v>7880.37016399783</v>
      </c>
      <c r="BH264" s="826" t="n">
        <v>7970.85946700949</v>
      </c>
      <c r="BI264" s="826" t="n">
        <v>8062.70090903167</v>
      </c>
      <c r="BJ264" s="826" t="n">
        <v>8155.37443659878</v>
      </c>
      <c r="BK264" s="826" t="n">
        <v>8249.29609248329</v>
      </c>
      <c r="BL264" s="826" t="n">
        <v>8344.25785529897</v>
      </c>
    </row>
    <row r="265" customFormat="false" ht="13.2" hidden="false" customHeight="false" outlineLevel="0" collapsed="false">
      <c r="A265" s="825" t="n">
        <v>21</v>
      </c>
      <c r="B265" s="826" t="n">
        <v>5391.53542463937</v>
      </c>
      <c r="C265" s="826" t="n">
        <v>5465.77015775885</v>
      </c>
      <c r="D265" s="826" t="n">
        <v>5540.1000636131</v>
      </c>
      <c r="E265" s="826" t="n">
        <v>5614.33479673258</v>
      </c>
      <c r="F265" s="826" t="n">
        <v>5688.4743571173</v>
      </c>
      <c r="G265" s="826" t="n">
        <v>5762.80426297155</v>
      </c>
      <c r="H265" s="826" t="n">
        <v>5837.03899609103</v>
      </c>
      <c r="I265" s="826" t="n">
        <v>5911.27372921052</v>
      </c>
      <c r="J265" s="826" t="n">
        <v>5985.60363506477</v>
      </c>
      <c r="K265" s="826" t="n">
        <v>6059.83836818425</v>
      </c>
      <c r="L265" s="826" t="n">
        <v>6134.1682740385</v>
      </c>
      <c r="M265" s="826" t="n">
        <v>6208.40300715799</v>
      </c>
      <c r="N265" s="826" t="n">
        <v>6282.63774027747</v>
      </c>
      <c r="O265" s="826" t="n">
        <v>6356.96764613172</v>
      </c>
      <c r="P265" s="826" t="n">
        <v>6431.2023792512</v>
      </c>
      <c r="Q265" s="826" t="n">
        <v>6505.43711237069</v>
      </c>
      <c r="R265" s="826" t="n">
        <v>6580.24288189878</v>
      </c>
      <c r="S265" s="826" t="n">
        <v>6655.90520603979</v>
      </c>
      <c r="T265" s="826" t="n">
        <v>6732.42408479372</v>
      </c>
      <c r="U265" s="826" t="n">
        <v>6809.89469089533</v>
      </c>
      <c r="V265" s="826" t="n">
        <v>6888.1266788751</v>
      </c>
      <c r="W265" s="826" t="n">
        <v>6967.40556693731</v>
      </c>
      <c r="X265" s="826" t="n">
        <v>7047.54100961245</v>
      </c>
      <c r="Y265" s="826" t="n">
        <v>7128.8185251048</v>
      </c>
      <c r="Z265" s="826" t="n">
        <v>7210.76224974054</v>
      </c>
      <c r="AA265" s="826" t="n">
        <v>7293.5625289892</v>
      </c>
      <c r="AB265" s="826" t="n">
        <v>7377.60005378984</v>
      </c>
      <c r="AC265" s="826" t="n">
        <v>7462.39896046864</v>
      </c>
      <c r="AD265" s="826" t="n">
        <v>7548.33993996465</v>
      </c>
      <c r="AE265" s="826" t="n">
        <v>7635.23264680836</v>
      </c>
      <c r="AH265" s="825" t="n">
        <v>21</v>
      </c>
      <c r="AI265" s="826" t="n">
        <v>5229.86249111819</v>
      </c>
      <c r="AJ265" s="826" t="n">
        <v>5301.87118914241</v>
      </c>
      <c r="AK265" s="826" t="n">
        <v>5373.97220601025</v>
      </c>
      <c r="AL265" s="826" t="n">
        <v>5445.98090403447</v>
      </c>
      <c r="AM265" s="826" t="n">
        <v>5517.89728321508</v>
      </c>
      <c r="AN265" s="826" t="n">
        <v>5589.99830008292</v>
      </c>
      <c r="AO265" s="826" t="n">
        <v>5662.00699810714</v>
      </c>
      <c r="AP265" s="826" t="n">
        <v>5734.01569613136</v>
      </c>
      <c r="AQ265" s="826" t="n">
        <v>5806.11671299921</v>
      </c>
      <c r="AR265" s="826" t="n">
        <v>5878.12541102343</v>
      </c>
      <c r="AS265" s="826" t="n">
        <v>5950.22642789127</v>
      </c>
      <c r="AT265" s="826" t="n">
        <v>6022.23512591549</v>
      </c>
      <c r="AU265" s="826" t="n">
        <v>6094.24382393972</v>
      </c>
      <c r="AV265" s="826" t="n">
        <v>6166.34484080756</v>
      </c>
      <c r="AW265" s="826" t="n">
        <v>6238.35353883178</v>
      </c>
      <c r="AX265" s="826" t="n">
        <v>6310.362236856</v>
      </c>
      <c r="AY265" s="826" t="n">
        <v>6382.92484794195</v>
      </c>
      <c r="AZ265" s="826" t="n">
        <v>6456.31832862048</v>
      </c>
      <c r="BA265" s="826" t="n">
        <v>6530.5426788916</v>
      </c>
      <c r="BB265" s="826" t="n">
        <v>6605.69021759893</v>
      </c>
      <c r="BC265" s="826" t="n">
        <v>6681.57630705523</v>
      </c>
      <c r="BD265" s="826" t="n">
        <v>6758.47790379135</v>
      </c>
      <c r="BE265" s="826" t="n">
        <v>6836.21037012007</v>
      </c>
      <c r="BF265" s="826" t="n">
        <v>6915.05066257223</v>
      </c>
      <c r="BG265" s="826" t="n">
        <v>6994.53718692973</v>
      </c>
      <c r="BH265" s="826" t="n">
        <v>7074.85458087983</v>
      </c>
      <c r="BI265" s="826" t="n">
        <v>7156.37211979699</v>
      </c>
      <c r="BJ265" s="826" t="n">
        <v>7238.62820946312</v>
      </c>
      <c r="BK265" s="826" t="n">
        <v>7321.9921252527</v>
      </c>
      <c r="BL265" s="826" t="n">
        <v>7406.27922947849</v>
      </c>
    </row>
    <row r="266" customFormat="false" ht="13.2" hidden="false" customHeight="false" outlineLevel="0" collapsed="false">
      <c r="A266" s="825" t="n">
        <v>22</v>
      </c>
      <c r="B266" s="826" t="n">
        <v>4315.42423126017</v>
      </c>
      <c r="C266" s="826" t="n">
        <v>4374.84225244963</v>
      </c>
      <c r="D266" s="826" t="n">
        <v>4434.33645058934</v>
      </c>
      <c r="E266" s="826" t="n">
        <v>4493.7544717788</v>
      </c>
      <c r="F266" s="826" t="n">
        <v>4553.09631601802</v>
      </c>
      <c r="G266" s="826" t="n">
        <v>4612.59051415772</v>
      </c>
      <c r="H266" s="826" t="n">
        <v>4672.00853534718</v>
      </c>
      <c r="I266" s="826" t="n">
        <v>4731.42655653664</v>
      </c>
      <c r="J266" s="826" t="n">
        <v>4790.92075467634</v>
      </c>
      <c r="K266" s="826" t="n">
        <v>4850.3387758658</v>
      </c>
      <c r="L266" s="826" t="n">
        <v>4909.83297400551</v>
      </c>
      <c r="M266" s="826" t="n">
        <v>4969.25099519497</v>
      </c>
      <c r="N266" s="826" t="n">
        <v>5028.66901638443</v>
      </c>
      <c r="O266" s="826" t="n">
        <v>5088.16321452413</v>
      </c>
      <c r="P266" s="826" t="n">
        <v>5147.58123571359</v>
      </c>
      <c r="Q266" s="826" t="n">
        <v>5206.99925690305</v>
      </c>
      <c r="R266" s="826" t="n">
        <v>5266.87433979397</v>
      </c>
      <c r="S266" s="826" t="n">
        <v>5327.43501523707</v>
      </c>
      <c r="T266" s="826" t="n">
        <v>5388.68128323236</v>
      </c>
      <c r="U266" s="826" t="n">
        <v>5450.68932073008</v>
      </c>
      <c r="V266" s="826" t="n">
        <v>5513.30677382975</v>
      </c>
      <c r="W266" s="826" t="n">
        <v>5576.76217338208</v>
      </c>
      <c r="X266" s="826" t="n">
        <v>5640.9031654866</v>
      </c>
      <c r="Y266" s="826" t="n">
        <v>5705.95828099403</v>
      </c>
      <c r="Z266" s="826" t="n">
        <v>5771.54663515317</v>
      </c>
      <c r="AA266" s="826" t="n">
        <v>5837.82058186449</v>
      </c>
      <c r="AB266" s="826" t="n">
        <v>5905.08482892897</v>
      </c>
      <c r="AC266" s="826" t="n">
        <v>5972.95849159539</v>
      </c>
      <c r="AD266" s="826" t="n">
        <v>6041.74627766473</v>
      </c>
      <c r="AE266" s="826" t="n">
        <v>6111.2958332365</v>
      </c>
      <c r="AH266" s="825" t="n">
        <v>22</v>
      </c>
      <c r="AI266" s="826" t="n">
        <v>4056.72008429593</v>
      </c>
      <c r="AJ266" s="826" t="n">
        <v>4112.57607133478</v>
      </c>
      <c r="AK266" s="826" t="n">
        <v>4168.50366861342</v>
      </c>
      <c r="AL266" s="826" t="n">
        <v>4224.35965565227</v>
      </c>
      <c r="AM266" s="826" t="n">
        <v>4280.14403245133</v>
      </c>
      <c r="AN266" s="826" t="n">
        <v>4336.07162972997</v>
      </c>
      <c r="AO266" s="826" t="n">
        <v>4391.92761676882</v>
      </c>
      <c r="AP266" s="826" t="n">
        <v>4447.78360380767</v>
      </c>
      <c r="AQ266" s="826" t="n">
        <v>4503.71120108631</v>
      </c>
      <c r="AR266" s="826" t="n">
        <v>4559.56718812516</v>
      </c>
      <c r="AS266" s="826" t="n">
        <v>4615.4947854038</v>
      </c>
      <c r="AT266" s="826" t="n">
        <v>4671.35077244266</v>
      </c>
      <c r="AU266" s="826" t="n">
        <v>4727.2067594815</v>
      </c>
      <c r="AV266" s="826" t="n">
        <v>4783.13435676015</v>
      </c>
      <c r="AW266" s="826" t="n">
        <v>4838.990343799</v>
      </c>
      <c r="AX266" s="826" t="n">
        <v>4894.84633083785</v>
      </c>
      <c r="AY266" s="826" t="n">
        <v>4951.13197931546</v>
      </c>
      <c r="AZ266" s="826" t="n">
        <v>5008.06211995121</v>
      </c>
      <c r="BA266" s="826" t="n">
        <v>5065.6367527451</v>
      </c>
      <c r="BB266" s="826" t="n">
        <v>5123.92748793692</v>
      </c>
      <c r="BC266" s="826" t="n">
        <v>5182.79110504709</v>
      </c>
      <c r="BD266" s="826" t="n">
        <v>5242.44243479499</v>
      </c>
      <c r="BE266" s="826" t="n">
        <v>5302.73825670103</v>
      </c>
      <c r="BF266" s="826" t="n">
        <v>5363.8934014846</v>
      </c>
      <c r="BG266" s="826" t="n">
        <v>5425.54981794671</v>
      </c>
      <c r="BH266" s="826" t="n">
        <v>5487.85072656697</v>
      </c>
      <c r="BI266" s="826" t="n">
        <v>5551.08256830454</v>
      </c>
      <c r="BJ266" s="826" t="n">
        <v>5614.88729196045</v>
      </c>
      <c r="BK266" s="826" t="n">
        <v>5679.55133849389</v>
      </c>
      <c r="BL266" s="826" t="n">
        <v>5744.93148742526</v>
      </c>
    </row>
    <row r="267" customFormat="false" ht="13.2" hidden="false" customHeight="false" outlineLevel="0" collapsed="false">
      <c r="A267" s="825" t="n">
        <v>23</v>
      </c>
      <c r="B267" s="826" t="n">
        <v>3668.62525425761</v>
      </c>
      <c r="C267" s="826" t="n">
        <v>3719.13765846451</v>
      </c>
      <c r="D267" s="826" t="n">
        <v>3769.71482216398</v>
      </c>
      <c r="E267" s="826" t="n">
        <v>3820.22722637088</v>
      </c>
      <c r="F267" s="826" t="n">
        <v>3870.67487108521</v>
      </c>
      <c r="G267" s="826" t="n">
        <v>3921.25203478468</v>
      </c>
      <c r="H267" s="826" t="n">
        <v>3971.76443899158</v>
      </c>
      <c r="I267" s="826" t="n">
        <v>4022.27684319848</v>
      </c>
      <c r="J267" s="826" t="n">
        <v>4072.85400689796</v>
      </c>
      <c r="K267" s="826" t="n">
        <v>4123.36641110486</v>
      </c>
      <c r="L267" s="826" t="n">
        <v>4173.94357480433</v>
      </c>
      <c r="M267" s="826" t="n">
        <v>4224.45597901123</v>
      </c>
      <c r="N267" s="826" t="n">
        <v>4274.96838321814</v>
      </c>
      <c r="O267" s="826" t="n">
        <v>4325.54554691761</v>
      </c>
      <c r="P267" s="826" t="n">
        <v>4376.05795112451</v>
      </c>
      <c r="Q267" s="826" t="n">
        <v>4426.57035533141</v>
      </c>
      <c r="R267" s="826" t="n">
        <v>4477.47131649375</v>
      </c>
      <c r="S267" s="826" t="n">
        <v>4528.95511308924</v>
      </c>
      <c r="T267" s="826" t="n">
        <v>4581.0217451179</v>
      </c>
      <c r="U267" s="826" t="n">
        <v>4633.73597207228</v>
      </c>
      <c r="V267" s="826" t="n">
        <v>4686.96827496724</v>
      </c>
      <c r="W267" s="826" t="n">
        <v>4740.91293228051</v>
      </c>
      <c r="X267" s="826" t="n">
        <v>4795.44042502693</v>
      </c>
      <c r="Y267" s="826" t="n">
        <v>4850.74503168423</v>
      </c>
      <c r="Z267" s="826" t="n">
        <v>4906.50295478954</v>
      </c>
      <c r="AA267" s="826" t="n">
        <v>4962.84371332801</v>
      </c>
      <c r="AB267" s="826" t="n">
        <v>5020.02634526992</v>
      </c>
      <c r="AC267" s="826" t="n">
        <v>5077.72705315242</v>
      </c>
      <c r="AD267" s="826" t="n">
        <v>5136.20487494579</v>
      </c>
      <c r="AE267" s="826" t="n">
        <v>5195.3302916649</v>
      </c>
      <c r="AH267" s="825" t="n">
        <v>23</v>
      </c>
      <c r="AI267" s="826" t="n">
        <v>3339.26984995206</v>
      </c>
      <c r="AJ267" s="826" t="n">
        <v>3385.24744011909</v>
      </c>
      <c r="AK267" s="826" t="n">
        <v>3431.28397591455</v>
      </c>
      <c r="AL267" s="826" t="n">
        <v>3477.26156608159</v>
      </c>
      <c r="AM267" s="826" t="n">
        <v>3523.1802106202</v>
      </c>
      <c r="AN267" s="826" t="n">
        <v>3569.21674641566</v>
      </c>
      <c r="AO267" s="826" t="n">
        <v>3615.19433658269</v>
      </c>
      <c r="AP267" s="826" t="n">
        <v>3661.17192674973</v>
      </c>
      <c r="AQ267" s="826" t="n">
        <v>3707.20846254519</v>
      </c>
      <c r="AR267" s="826" t="n">
        <v>3753.18605271222</v>
      </c>
      <c r="AS267" s="826" t="n">
        <v>3799.22258850768</v>
      </c>
      <c r="AT267" s="826" t="n">
        <v>3845.20017867471</v>
      </c>
      <c r="AU267" s="826" t="n">
        <v>3891.17776884175</v>
      </c>
      <c r="AV267" s="826" t="n">
        <v>3937.21430463721</v>
      </c>
      <c r="AW267" s="826" t="n">
        <v>3983.19189480424</v>
      </c>
      <c r="AX267" s="826" t="n">
        <v>4029.16948497128</v>
      </c>
      <c r="AY267" s="826" t="n">
        <v>4075.50074890883</v>
      </c>
      <c r="AZ267" s="826" t="n">
        <v>4122.36252350216</v>
      </c>
      <c r="BA267" s="826" t="n">
        <v>4169.75480875126</v>
      </c>
      <c r="BB267" s="826" t="n">
        <v>4217.73655028455</v>
      </c>
      <c r="BC267" s="826" t="n">
        <v>4266.18985684519</v>
      </c>
      <c r="BD267" s="826" t="n">
        <v>4315.29156531845</v>
      </c>
      <c r="BE267" s="826" t="n">
        <v>4364.92378444748</v>
      </c>
      <c r="BF267" s="826" t="n">
        <v>4415.26335111755</v>
      </c>
      <c r="BG267" s="826" t="n">
        <v>4466.01553718654</v>
      </c>
      <c r="BH267" s="826" t="n">
        <v>4517.29823391131</v>
      </c>
      <c r="BI267" s="826" t="n">
        <v>4569.34722380554</v>
      </c>
      <c r="BJ267" s="826" t="n">
        <v>4621.86777872711</v>
      </c>
      <c r="BK267" s="826" t="n">
        <v>4675.09568118972</v>
      </c>
      <c r="BL267" s="826" t="n">
        <v>4728.91303993652</v>
      </c>
    </row>
    <row r="268" customFormat="false" ht="13.2" hidden="false" customHeight="false" outlineLevel="0" collapsed="false">
      <c r="A268" s="825" t="n">
        <v>24</v>
      </c>
      <c r="B268" s="826" t="n">
        <v>3148.10567626239</v>
      </c>
      <c r="C268" s="826" t="n">
        <v>3191.45117365841</v>
      </c>
      <c r="D268" s="826" t="n">
        <v>3234.85224220494</v>
      </c>
      <c r="E268" s="826" t="n">
        <v>3278.19773960097</v>
      </c>
      <c r="F268" s="826" t="n">
        <v>3321.48766584648</v>
      </c>
      <c r="G268" s="826" t="n">
        <v>3364.88873439301</v>
      </c>
      <c r="H268" s="826" t="n">
        <v>3408.23423178903</v>
      </c>
      <c r="I268" s="826" t="n">
        <v>3451.57972918506</v>
      </c>
      <c r="J268" s="826" t="n">
        <v>3494.98079773159</v>
      </c>
      <c r="K268" s="826" t="n">
        <v>3538.32629512761</v>
      </c>
      <c r="L268" s="826" t="n">
        <v>3581.72736367414</v>
      </c>
      <c r="M268" s="826" t="n">
        <v>3625.07286107016</v>
      </c>
      <c r="N268" s="826" t="n">
        <v>3668.41835846618</v>
      </c>
      <c r="O268" s="826" t="n">
        <v>3711.81942701271</v>
      </c>
      <c r="P268" s="826" t="n">
        <v>3755.16492440874</v>
      </c>
      <c r="Q268" s="826" t="n">
        <v>3798.51042180476</v>
      </c>
      <c r="R268" s="826" t="n">
        <v>3842.18934610383</v>
      </c>
      <c r="S268" s="826" t="n">
        <v>3886.36841075746</v>
      </c>
      <c r="T268" s="826" t="n">
        <v>3931.04761576567</v>
      </c>
      <c r="U268" s="826" t="n">
        <v>3976.28253227896</v>
      </c>
      <c r="V268" s="826" t="n">
        <v>4021.9620179963</v>
      </c>
      <c r="W268" s="826" t="n">
        <v>4068.25278636924</v>
      </c>
      <c r="X268" s="826" t="n">
        <v>4115.04369509674</v>
      </c>
      <c r="Y268" s="826" t="n">
        <v>4162.50145763033</v>
      </c>
      <c r="Z268" s="826" t="n">
        <v>4210.34821821748</v>
      </c>
      <c r="AA268" s="826" t="n">
        <v>4258.6951191592</v>
      </c>
      <c r="AB268" s="826" t="n">
        <v>4307.76444505751</v>
      </c>
      <c r="AC268" s="826" t="n">
        <v>4357.27834015989</v>
      </c>
      <c r="AD268" s="826" t="n">
        <v>4407.45908906836</v>
      </c>
      <c r="AE268" s="826" t="n">
        <v>4458.19554948191</v>
      </c>
      <c r="AH268" s="825" t="n">
        <v>24</v>
      </c>
      <c r="AI268" s="826" t="n">
        <v>2772.30400744988</v>
      </c>
      <c r="AJ268" s="826" t="n">
        <v>2810.4751835454</v>
      </c>
      <c r="AK268" s="826" t="n">
        <v>2848.69529704616</v>
      </c>
      <c r="AL268" s="826" t="n">
        <v>2886.86647314168</v>
      </c>
      <c r="AM268" s="826" t="n">
        <v>2924.98871183194</v>
      </c>
      <c r="AN268" s="826" t="n">
        <v>2963.20882533271</v>
      </c>
      <c r="AO268" s="826" t="n">
        <v>3001.38000142822</v>
      </c>
      <c r="AP268" s="826" t="n">
        <v>3039.55117752374</v>
      </c>
      <c r="AQ268" s="826" t="n">
        <v>3077.7712910245</v>
      </c>
      <c r="AR268" s="826" t="n">
        <v>3115.94246712002</v>
      </c>
      <c r="AS268" s="826" t="n">
        <v>3154.16258062078</v>
      </c>
      <c r="AT268" s="826" t="n">
        <v>3192.3337567163</v>
      </c>
      <c r="AU268" s="826" t="n">
        <v>3230.50493281181</v>
      </c>
      <c r="AV268" s="826" t="n">
        <v>3268.72504631258</v>
      </c>
      <c r="AW268" s="826" t="n">
        <v>3306.89622240809</v>
      </c>
      <c r="AX268" s="826" t="n">
        <v>3345.06739850361</v>
      </c>
      <c r="AY268" s="826" t="n">
        <v>3383.53219903063</v>
      </c>
      <c r="AZ268" s="826" t="n">
        <v>3422.4374362049</v>
      </c>
      <c r="BA268" s="826" t="n">
        <v>3461.78311002643</v>
      </c>
      <c r="BB268" s="826" t="n">
        <v>3501.61815790047</v>
      </c>
      <c r="BC268" s="826" t="n">
        <v>3541.84470501651</v>
      </c>
      <c r="BD268" s="826" t="n">
        <v>3582.60956359031</v>
      </c>
      <c r="BE268" s="826" t="n">
        <v>3623.81485881137</v>
      </c>
      <c r="BF268" s="826" t="n">
        <v>3665.60740289543</v>
      </c>
      <c r="BG268" s="826" t="n">
        <v>3707.74250881625</v>
      </c>
      <c r="BH268" s="826" t="n">
        <v>3750.31805138432</v>
      </c>
      <c r="BI268" s="826" t="n">
        <v>3793.52978022065</v>
      </c>
      <c r="BJ268" s="826" t="n">
        <v>3837.13300829899</v>
      </c>
      <c r="BK268" s="826" t="n">
        <v>3881.32348524034</v>
      </c>
      <c r="BL268" s="826" t="n">
        <v>3926.00333623419</v>
      </c>
    </row>
    <row r="269" customFormat="false" ht="13.2" hidden="false" customHeight="false" outlineLevel="0" collapsed="false">
      <c r="A269" s="825" t="n">
        <v>25</v>
      </c>
      <c r="B269" s="826" t="n">
        <v>4014.48493507531</v>
      </c>
      <c r="C269" s="826" t="n">
        <v>4069.75939667035</v>
      </c>
      <c r="D269" s="826" t="n">
        <v>4125.10472295973</v>
      </c>
      <c r="E269" s="826" t="n">
        <v>4180.37918455477</v>
      </c>
      <c r="F269" s="826" t="n">
        <v>4235.58278145545</v>
      </c>
      <c r="G269" s="826" t="n">
        <v>4290.92810774484</v>
      </c>
      <c r="H269" s="826" t="n">
        <v>4346.20256933987</v>
      </c>
      <c r="I269" s="826" t="n">
        <v>4401.47703093491</v>
      </c>
      <c r="J269" s="826" t="n">
        <v>4456.8223572243</v>
      </c>
      <c r="K269" s="826" t="n">
        <v>4512.09681881933</v>
      </c>
      <c r="L269" s="826" t="n">
        <v>4567.44214510872</v>
      </c>
      <c r="M269" s="826" t="n">
        <v>4622.71660670376</v>
      </c>
      <c r="N269" s="826" t="n">
        <v>4677.99106829879</v>
      </c>
      <c r="O269" s="826" t="n">
        <v>4733.33639458818</v>
      </c>
      <c r="P269" s="826" t="n">
        <v>4788.61085618321</v>
      </c>
      <c r="Q269" s="826" t="n">
        <v>4843.88531777825</v>
      </c>
      <c r="R269" s="826" t="n">
        <v>4899.5849675394</v>
      </c>
      <c r="S269" s="826" t="n">
        <v>4955.92239954972</v>
      </c>
      <c r="T269" s="826" t="n">
        <v>5012.89761380922</v>
      </c>
      <c r="U269" s="826" t="n">
        <v>5070.58147501224</v>
      </c>
      <c r="V269" s="826" t="n">
        <v>5128.83225377009</v>
      </c>
      <c r="W269" s="826" t="n">
        <v>5187.86254416581</v>
      </c>
      <c r="X269" s="826" t="n">
        <v>5247.53061681071</v>
      </c>
      <c r="Y269" s="826" t="n">
        <v>5308.04906578784</v>
      </c>
      <c r="Z269" s="826" t="n">
        <v>5369.06356762544</v>
      </c>
      <c r="AA269" s="826" t="n">
        <v>5430.7158517122</v>
      </c>
      <c r="AB269" s="826" t="n">
        <v>5493.28937682556</v>
      </c>
      <c r="AC269" s="826" t="n">
        <v>5556.42981949373</v>
      </c>
      <c r="AD269" s="826" t="n">
        <v>5620.42063849414</v>
      </c>
      <c r="AE269" s="826" t="n">
        <v>5685.12010443807</v>
      </c>
      <c r="AH269" s="825" t="n">
        <v>25</v>
      </c>
      <c r="AI269" s="826" t="n">
        <v>3417.69129358787</v>
      </c>
      <c r="AJ269" s="826" t="n">
        <v>3464.74864943957</v>
      </c>
      <c r="AK269" s="826" t="n">
        <v>3511.86633523466</v>
      </c>
      <c r="AL269" s="826" t="n">
        <v>3558.92369108636</v>
      </c>
      <c r="AM269" s="826" t="n">
        <v>3605.92071699465</v>
      </c>
      <c r="AN269" s="826" t="n">
        <v>3653.03840278975</v>
      </c>
      <c r="AO269" s="826" t="n">
        <v>3700.09575864144</v>
      </c>
      <c r="AP269" s="826" t="n">
        <v>3747.15311449314</v>
      </c>
      <c r="AQ269" s="826" t="n">
        <v>3794.27080028823</v>
      </c>
      <c r="AR269" s="826" t="n">
        <v>3841.32815613993</v>
      </c>
      <c r="AS269" s="826" t="n">
        <v>3888.44584193502</v>
      </c>
      <c r="AT269" s="826" t="n">
        <v>3935.50319778672</v>
      </c>
      <c r="AU269" s="826" t="n">
        <v>3982.56055363841</v>
      </c>
      <c r="AV269" s="826" t="n">
        <v>4029.67823943351</v>
      </c>
      <c r="AW269" s="826" t="n">
        <v>4076.73559528521</v>
      </c>
      <c r="AX269" s="826" t="n">
        <v>4123.7929511369</v>
      </c>
      <c r="AY269" s="826" t="n">
        <v>4171.21228664899</v>
      </c>
      <c r="AZ269" s="826" t="n">
        <v>4219.17459165168</v>
      </c>
      <c r="BA269" s="826" t="n">
        <v>4267.67986614497</v>
      </c>
      <c r="BB269" s="826" t="n">
        <v>4316.78844007225</v>
      </c>
      <c r="BC269" s="826" t="n">
        <v>4366.37965354673</v>
      </c>
      <c r="BD269" s="826" t="n">
        <v>4416.63449639861</v>
      </c>
      <c r="BE269" s="826" t="n">
        <v>4467.43230874108</v>
      </c>
      <c r="BF269" s="826" t="n">
        <v>4518.95408040434</v>
      </c>
      <c r="BG269" s="826" t="n">
        <v>4570.89816167141</v>
      </c>
      <c r="BH269" s="826" t="n">
        <v>4623.38521242907</v>
      </c>
      <c r="BI269" s="826" t="n">
        <v>4676.65655245092</v>
      </c>
      <c r="BJ269" s="826" t="n">
        <v>4730.41053201997</v>
      </c>
      <c r="BK269" s="826" t="n">
        <v>4784.88847090982</v>
      </c>
      <c r="BL269" s="826" t="n">
        <v>4839.96970923366</v>
      </c>
    </row>
    <row r="270" customFormat="false" ht="13.2" hidden="false" customHeight="false" outlineLevel="0" collapsed="false">
      <c r="A270" s="825" t="n">
        <v>26</v>
      </c>
      <c r="B270" s="826" t="n">
        <v>2010.13910482967</v>
      </c>
      <c r="C270" s="826" t="n">
        <v>2037.81621871788</v>
      </c>
      <c r="D270" s="826" t="n">
        <v>2065.52881608544</v>
      </c>
      <c r="E270" s="826" t="n">
        <v>2093.20592997365</v>
      </c>
      <c r="F270" s="826" t="n">
        <v>2120.84756038251</v>
      </c>
      <c r="G270" s="826" t="n">
        <v>2148.56015775007</v>
      </c>
      <c r="H270" s="826" t="n">
        <v>2176.23727163828</v>
      </c>
      <c r="I270" s="826" t="n">
        <v>2203.91438552649</v>
      </c>
      <c r="J270" s="826" t="n">
        <v>2231.62698289404</v>
      </c>
      <c r="K270" s="826" t="n">
        <v>2259.30409678225</v>
      </c>
      <c r="L270" s="826" t="n">
        <v>2287.01669414981</v>
      </c>
      <c r="M270" s="826" t="n">
        <v>2314.69380803802</v>
      </c>
      <c r="N270" s="826" t="n">
        <v>2342.37092192623</v>
      </c>
      <c r="O270" s="826" t="n">
        <v>2370.08351929379</v>
      </c>
      <c r="P270" s="826" t="n">
        <v>2397.760633182</v>
      </c>
      <c r="Q270" s="826" t="n">
        <v>2425.43774707021</v>
      </c>
      <c r="R270" s="826" t="n">
        <v>2453.32776183448</v>
      </c>
      <c r="S270" s="826" t="n">
        <v>2481.53712791285</v>
      </c>
      <c r="T270" s="826" t="n">
        <v>2510.06584530531</v>
      </c>
      <c r="U270" s="826" t="n">
        <v>2538.94939749122</v>
      </c>
      <c r="V270" s="826" t="n">
        <v>2568.11681751187</v>
      </c>
      <c r="W270" s="826" t="n">
        <v>2597.6745558053</v>
      </c>
      <c r="X270" s="826" t="n">
        <v>2627.55164541283</v>
      </c>
      <c r="Y270" s="826" t="n">
        <v>2657.85453677249</v>
      </c>
      <c r="Z270" s="826" t="n">
        <v>2688.40581248755</v>
      </c>
      <c r="AA270" s="826" t="n">
        <v>2719.27643951671</v>
      </c>
      <c r="AB270" s="826" t="n">
        <v>2750.60835177734</v>
      </c>
      <c r="AC270" s="826" t="n">
        <v>2782.22413187272</v>
      </c>
      <c r="AD270" s="826" t="n">
        <v>2814.26571372023</v>
      </c>
      <c r="AE270" s="826" t="n">
        <v>2846.66213036117</v>
      </c>
      <c r="AH270" s="825" t="n">
        <v>26</v>
      </c>
      <c r="AI270" s="826" t="n">
        <v>1653.20881178204</v>
      </c>
      <c r="AJ270" s="826" t="n">
        <v>1675.97143972891</v>
      </c>
      <c r="AK270" s="826" t="n">
        <v>1698.76325053212</v>
      </c>
      <c r="AL270" s="826" t="n">
        <v>1721.52587847898</v>
      </c>
      <c r="AM270" s="826" t="n">
        <v>1744.25932356951</v>
      </c>
      <c r="AN270" s="826" t="n">
        <v>1767.05113437272</v>
      </c>
      <c r="AO270" s="826" t="n">
        <v>1789.81376231958</v>
      </c>
      <c r="AP270" s="826" t="n">
        <v>1812.57639026645</v>
      </c>
      <c r="AQ270" s="826" t="n">
        <v>1835.36820106966</v>
      </c>
      <c r="AR270" s="826" t="n">
        <v>1858.13082901652</v>
      </c>
      <c r="AS270" s="826" t="n">
        <v>1880.92263981973</v>
      </c>
      <c r="AT270" s="826" t="n">
        <v>1903.6852677666</v>
      </c>
      <c r="AU270" s="826" t="n">
        <v>1926.44789571347</v>
      </c>
      <c r="AV270" s="826" t="n">
        <v>1949.23970651667</v>
      </c>
      <c r="AW270" s="826" t="n">
        <v>1972.00233446354</v>
      </c>
      <c r="AX270" s="826" t="n">
        <v>1994.76496241041</v>
      </c>
      <c r="AY270" s="826" t="n">
        <v>2017.70268749533</v>
      </c>
      <c r="AZ270" s="826" t="n">
        <v>2040.90305828733</v>
      </c>
      <c r="BA270" s="826" t="n">
        <v>2064.3660747864</v>
      </c>
      <c r="BB270" s="826" t="n">
        <v>2088.1209198489</v>
      </c>
      <c r="BC270" s="826" t="n">
        <v>2112.10922776214</v>
      </c>
      <c r="BD270" s="826" t="n">
        <v>2136.41854709514</v>
      </c>
      <c r="BE270" s="826" t="n">
        <v>2160.99051213522</v>
      </c>
      <c r="BF270" s="826" t="n">
        <v>2185.9126714514</v>
      </c>
      <c r="BG270" s="826" t="n">
        <v>2211.03911076198</v>
      </c>
      <c r="BH270" s="826" t="n">
        <v>2236.42819577964</v>
      </c>
      <c r="BI270" s="826" t="n">
        <v>2262.19665792975</v>
      </c>
      <c r="BJ270" s="826" t="n">
        <v>2288.19858293059</v>
      </c>
      <c r="BK270" s="826" t="n">
        <v>2314.55070220754</v>
      </c>
      <c r="BL270" s="826" t="n">
        <v>2341.19465004791</v>
      </c>
    </row>
    <row r="271" customFormat="false" ht="13.2" hidden="false" customHeight="false" outlineLevel="0" collapsed="false">
      <c r="A271" s="825" t="n">
        <v>27</v>
      </c>
      <c r="B271" s="826" t="n">
        <v>2018.13571297005</v>
      </c>
      <c r="C271" s="826" t="n">
        <v>2045.9229302007</v>
      </c>
      <c r="D271" s="826" t="n">
        <v>2073.74577206883</v>
      </c>
      <c r="E271" s="826" t="n">
        <v>2101.53298929949</v>
      </c>
      <c r="F271" s="826" t="n">
        <v>2129.28458189267</v>
      </c>
      <c r="G271" s="826" t="n">
        <v>2157.1074237608</v>
      </c>
      <c r="H271" s="826" t="n">
        <v>2184.89464099146</v>
      </c>
      <c r="I271" s="826" t="n">
        <v>2212.68185822211</v>
      </c>
      <c r="J271" s="826" t="n">
        <v>2240.50470009024</v>
      </c>
      <c r="K271" s="826" t="n">
        <v>2268.2919173209</v>
      </c>
      <c r="L271" s="826" t="n">
        <v>2296.11475918903</v>
      </c>
      <c r="M271" s="826" t="n">
        <v>2323.90197641968</v>
      </c>
      <c r="N271" s="826" t="n">
        <v>2351.68919365034</v>
      </c>
      <c r="O271" s="826" t="n">
        <v>2379.51203551847</v>
      </c>
      <c r="P271" s="826" t="n">
        <v>2407.29925274913</v>
      </c>
      <c r="Q271" s="826" t="n">
        <v>2435.08646997978</v>
      </c>
      <c r="R271" s="826" t="n">
        <v>2463.08743503529</v>
      </c>
      <c r="S271" s="826" t="n">
        <v>2491.40902182807</v>
      </c>
      <c r="T271" s="826" t="n">
        <v>2520.05123035813</v>
      </c>
      <c r="U271" s="826" t="n">
        <v>2549.04968526294</v>
      </c>
      <c r="V271" s="826" t="n">
        <v>2578.33313726756</v>
      </c>
      <c r="W271" s="826" t="n">
        <v>2608.0084602844</v>
      </c>
      <c r="X271" s="826" t="n">
        <v>2638.00440503852</v>
      </c>
      <c r="Y271" s="826" t="n">
        <v>2668.42784544234</v>
      </c>
      <c r="Z271" s="826" t="n">
        <v>2699.10065830848</v>
      </c>
      <c r="AA271" s="826" t="n">
        <v>2730.09409291191</v>
      </c>
      <c r="AB271" s="826" t="n">
        <v>2761.55064780251</v>
      </c>
      <c r="AC271" s="826" t="n">
        <v>2793.29219979291</v>
      </c>
      <c r="AD271" s="826" t="n">
        <v>2825.46124743302</v>
      </c>
      <c r="AE271" s="826" t="n">
        <v>2857.98654144787</v>
      </c>
      <c r="AH271" s="825" t="n">
        <v>27</v>
      </c>
      <c r="AI271" s="826" t="n">
        <v>1602.34084834259</v>
      </c>
      <c r="AJ271" s="826" t="n">
        <v>1624.40308773725</v>
      </c>
      <c r="AK271" s="826" t="n">
        <v>1646.4936120542</v>
      </c>
      <c r="AL271" s="826" t="n">
        <v>1668.55585144886</v>
      </c>
      <c r="AM271" s="826" t="n">
        <v>1690.58980592121</v>
      </c>
      <c r="AN271" s="826" t="n">
        <v>1712.68033023817</v>
      </c>
      <c r="AO271" s="826" t="n">
        <v>1734.74256963283</v>
      </c>
      <c r="AP271" s="826" t="n">
        <v>1756.80480902748</v>
      </c>
      <c r="AQ271" s="826" t="n">
        <v>1778.89533334444</v>
      </c>
      <c r="AR271" s="826" t="n">
        <v>1800.95757273909</v>
      </c>
      <c r="AS271" s="826" t="n">
        <v>1823.04809705605</v>
      </c>
      <c r="AT271" s="826" t="n">
        <v>1845.1103364507</v>
      </c>
      <c r="AU271" s="826" t="n">
        <v>1867.17257584536</v>
      </c>
      <c r="AV271" s="826" t="n">
        <v>1889.26310016232</v>
      </c>
      <c r="AW271" s="826" t="n">
        <v>1911.32533955697</v>
      </c>
      <c r="AX271" s="826" t="n">
        <v>1933.38757895163</v>
      </c>
      <c r="AY271" s="826" t="n">
        <v>1955.61952788009</v>
      </c>
      <c r="AZ271" s="826" t="n">
        <v>1978.10604110925</v>
      </c>
      <c r="BA271" s="826" t="n">
        <v>2000.84711863913</v>
      </c>
      <c r="BB271" s="826" t="n">
        <v>2023.87104539201</v>
      </c>
      <c r="BC271" s="826" t="n">
        <v>2047.1212515233</v>
      </c>
      <c r="BD271" s="826" t="n">
        <v>2070.6825917999</v>
      </c>
      <c r="BE271" s="826" t="n">
        <v>2094.49849637721</v>
      </c>
      <c r="BF271" s="826" t="n">
        <v>2118.65382002213</v>
      </c>
      <c r="BG271" s="826" t="n">
        <v>2143.00713812315</v>
      </c>
      <c r="BH271" s="826" t="n">
        <v>2167.61502052488</v>
      </c>
      <c r="BI271" s="826" t="n">
        <v>2192.59060691652</v>
      </c>
      <c r="BJ271" s="826" t="n">
        <v>2217.79247268657</v>
      </c>
      <c r="BK271" s="826" t="n">
        <v>2243.33375752423</v>
      </c>
      <c r="BL271" s="826" t="n">
        <v>2269.1578915849</v>
      </c>
    </row>
    <row r="272" customFormat="false" ht="13.2" hidden="false" customHeight="false" outlineLevel="0" collapsed="false">
      <c r="A272" s="825" t="n">
        <v>28</v>
      </c>
      <c r="B272" s="826" t="n">
        <v>3602.60573055063</v>
      </c>
      <c r="C272" s="826" t="n">
        <v>3652.20912807631</v>
      </c>
      <c r="D272" s="826" t="n">
        <v>3701.87611970137</v>
      </c>
      <c r="E272" s="826" t="n">
        <v>3751.47951722705</v>
      </c>
      <c r="F272" s="826" t="n">
        <v>3801.01932065333</v>
      </c>
      <c r="G272" s="826" t="n">
        <v>3850.6863122784</v>
      </c>
      <c r="H272" s="826" t="n">
        <v>3900.28970980407</v>
      </c>
      <c r="I272" s="826" t="n">
        <v>3949.89310732975</v>
      </c>
      <c r="J272" s="826" t="n">
        <v>3999.56009895482</v>
      </c>
      <c r="K272" s="826" t="n">
        <v>4049.16349648049</v>
      </c>
      <c r="L272" s="826" t="n">
        <v>4098.83048810556</v>
      </c>
      <c r="M272" s="826" t="n">
        <v>4148.43388563123</v>
      </c>
      <c r="N272" s="826" t="n">
        <v>4198.03728315691</v>
      </c>
      <c r="O272" s="826" t="n">
        <v>4247.70427478197</v>
      </c>
      <c r="P272" s="826" t="n">
        <v>4297.30767230765</v>
      </c>
      <c r="Q272" s="826" t="n">
        <v>4346.91106983332</v>
      </c>
      <c r="R272" s="826" t="n">
        <v>4396.89603195535</v>
      </c>
      <c r="S272" s="826" t="n">
        <v>4447.45334097191</v>
      </c>
      <c r="T272" s="826" t="n">
        <v>4498.58299688299</v>
      </c>
      <c r="U272" s="826" t="n">
        <v>4550.34859378798</v>
      </c>
      <c r="V272" s="826" t="n">
        <v>4602.62294348812</v>
      </c>
      <c r="W272" s="826" t="n">
        <v>4655.59682828157</v>
      </c>
      <c r="X272" s="826" t="n">
        <v>4709.14305996954</v>
      </c>
      <c r="Y272" s="826" t="n">
        <v>4763.45242085021</v>
      </c>
      <c r="Z272" s="826" t="n">
        <v>4818.20694042663</v>
      </c>
      <c r="AA272" s="826" t="n">
        <v>4873.53380689758</v>
      </c>
      <c r="AB272" s="826" t="n">
        <v>4929.68739666062</v>
      </c>
      <c r="AC272" s="826" t="n">
        <v>4986.34973921879</v>
      </c>
      <c r="AD272" s="826" t="n">
        <v>5043.77521096967</v>
      </c>
      <c r="AE272" s="826" t="n">
        <v>5101.83662371446</v>
      </c>
      <c r="AH272" s="825" t="n">
        <v>28</v>
      </c>
      <c r="AI272" s="826" t="n">
        <v>2759.58701659002</v>
      </c>
      <c r="AJ272" s="826" t="n">
        <v>2797.58309554748</v>
      </c>
      <c r="AK272" s="826" t="n">
        <v>2835.62788742669</v>
      </c>
      <c r="AL272" s="826" t="n">
        <v>2873.62396638415</v>
      </c>
      <c r="AM272" s="826" t="n">
        <v>2911.57133241987</v>
      </c>
      <c r="AN272" s="826" t="n">
        <v>2949.61612429907</v>
      </c>
      <c r="AO272" s="826" t="n">
        <v>2987.61220325653</v>
      </c>
      <c r="AP272" s="826" t="n">
        <v>3025.608282214</v>
      </c>
      <c r="AQ272" s="826" t="n">
        <v>3063.6530740932</v>
      </c>
      <c r="AR272" s="826" t="n">
        <v>3101.64915305066</v>
      </c>
      <c r="AS272" s="826" t="n">
        <v>3139.69394492986</v>
      </c>
      <c r="AT272" s="826" t="n">
        <v>3177.69002388732</v>
      </c>
      <c r="AU272" s="826" t="n">
        <v>3215.68610284479</v>
      </c>
      <c r="AV272" s="826" t="n">
        <v>3253.73089472399</v>
      </c>
      <c r="AW272" s="826" t="n">
        <v>3291.72697368145</v>
      </c>
      <c r="AX272" s="826" t="n">
        <v>3329.72305263891</v>
      </c>
      <c r="AY272" s="826" t="n">
        <v>3368.01140912682</v>
      </c>
      <c r="AZ272" s="826" t="n">
        <v>3406.73818191038</v>
      </c>
      <c r="BA272" s="826" t="n">
        <v>3445.90337098961</v>
      </c>
      <c r="BB272" s="826" t="n">
        <v>3485.55568928625</v>
      </c>
      <c r="BC272" s="826" t="n">
        <v>3525.5977109568</v>
      </c>
      <c r="BD272" s="826" t="n">
        <v>3566.1755747665</v>
      </c>
      <c r="BE272" s="826" t="n">
        <v>3607.19185487186</v>
      </c>
      <c r="BF272" s="826" t="n">
        <v>3648.79269003811</v>
      </c>
      <c r="BG272" s="826" t="n">
        <v>3690.73451565654</v>
      </c>
      <c r="BH272" s="826" t="n">
        <v>3733.11475757063</v>
      </c>
      <c r="BI272" s="826" t="n">
        <v>3776.12826746735</v>
      </c>
      <c r="BJ272" s="826" t="n">
        <v>3819.53148073799</v>
      </c>
      <c r="BK272" s="826" t="n">
        <v>3863.51924906951</v>
      </c>
      <c r="BL272" s="826" t="n">
        <v>3907.99414661844</v>
      </c>
    </row>
    <row r="273" customFormat="false" ht="13.2" hidden="false" customHeight="false" outlineLevel="0" collapsed="false">
      <c r="A273" s="825" t="n">
        <v>29</v>
      </c>
      <c r="B273" s="826" t="n">
        <v>1367.95517867335</v>
      </c>
      <c r="C273" s="826" t="n">
        <v>1386.7902190858</v>
      </c>
      <c r="D273" s="826" t="n">
        <v>1405.64940698596</v>
      </c>
      <c r="E273" s="826" t="n">
        <v>1424.4844473984</v>
      </c>
      <c r="F273" s="826" t="n">
        <v>1443.29534032315</v>
      </c>
      <c r="G273" s="826" t="n">
        <v>1462.1545282233</v>
      </c>
      <c r="H273" s="826" t="n">
        <v>1480.98956863575</v>
      </c>
      <c r="I273" s="826" t="n">
        <v>1499.8246090482</v>
      </c>
      <c r="J273" s="826" t="n">
        <v>1518.68379694836</v>
      </c>
      <c r="K273" s="826" t="n">
        <v>1537.5188373608</v>
      </c>
      <c r="L273" s="826" t="n">
        <v>1556.37802526096</v>
      </c>
      <c r="M273" s="826" t="n">
        <v>1575.21306567341</v>
      </c>
      <c r="N273" s="826" t="n">
        <v>1594.04810608586</v>
      </c>
      <c r="O273" s="826" t="n">
        <v>1612.90729398602</v>
      </c>
      <c r="P273" s="826" t="n">
        <v>1631.74233439846</v>
      </c>
      <c r="Q273" s="826" t="n">
        <v>1650.57737481091</v>
      </c>
      <c r="R273" s="826" t="n">
        <v>1669.55730014961</v>
      </c>
      <c r="S273" s="826" t="n">
        <v>1688.75455287768</v>
      </c>
      <c r="T273" s="826" t="n">
        <v>1708.16913299513</v>
      </c>
      <c r="U273" s="826" t="n">
        <v>1727.82518798966</v>
      </c>
      <c r="V273" s="826" t="n">
        <v>1747.67442288586</v>
      </c>
      <c r="W273" s="826" t="n">
        <v>1767.78928014684</v>
      </c>
      <c r="X273" s="826" t="n">
        <v>1788.1214647972</v>
      </c>
      <c r="Y273" s="826" t="n">
        <v>1808.74341930006</v>
      </c>
      <c r="Z273" s="826" t="n">
        <v>1829.53440621688</v>
      </c>
      <c r="AA273" s="826" t="n">
        <v>1850.54272052308</v>
      </c>
      <c r="AB273" s="826" t="n">
        <v>1871.86495216948</v>
      </c>
      <c r="AC273" s="826" t="n">
        <v>1893.38036371754</v>
      </c>
      <c r="AD273" s="826" t="n">
        <v>1915.18554511811</v>
      </c>
      <c r="AE273" s="826" t="n">
        <v>1937.23220139576</v>
      </c>
      <c r="AH273" s="825" t="n">
        <v>29</v>
      </c>
      <c r="AI273" s="826" t="n">
        <v>1044.91274898532</v>
      </c>
      <c r="AJ273" s="826" t="n">
        <v>1059.29989716199</v>
      </c>
      <c r="AK273" s="826" t="n">
        <v>1073.70549040043</v>
      </c>
      <c r="AL273" s="826" t="n">
        <v>1088.0926385771</v>
      </c>
      <c r="AM273" s="826" t="n">
        <v>1102.46134169201</v>
      </c>
      <c r="AN273" s="826" t="n">
        <v>1116.86693493045</v>
      </c>
      <c r="AO273" s="826" t="n">
        <v>1131.25408310712</v>
      </c>
      <c r="AP273" s="826" t="n">
        <v>1145.64123128379</v>
      </c>
      <c r="AQ273" s="826" t="n">
        <v>1160.04682452223</v>
      </c>
      <c r="AR273" s="826" t="n">
        <v>1174.43397269891</v>
      </c>
      <c r="AS273" s="826" t="n">
        <v>1188.83956593734</v>
      </c>
      <c r="AT273" s="826" t="n">
        <v>1203.22671411402</v>
      </c>
      <c r="AU273" s="826" t="n">
        <v>1217.61386229069</v>
      </c>
      <c r="AV273" s="826" t="n">
        <v>1232.01945552913</v>
      </c>
      <c r="AW273" s="826" t="n">
        <v>1246.4066037058</v>
      </c>
      <c r="AX273" s="826" t="n">
        <v>1260.79375188248</v>
      </c>
      <c r="AY273" s="826" t="n">
        <v>1275.29157042974</v>
      </c>
      <c r="AZ273" s="826" t="n">
        <v>1289.95539453289</v>
      </c>
      <c r="BA273" s="826" t="n">
        <v>1304.78522419192</v>
      </c>
      <c r="BB273" s="826" t="n">
        <v>1319.7995044686</v>
      </c>
      <c r="BC273" s="826" t="n">
        <v>1334.9613452394</v>
      </c>
      <c r="BD273" s="826" t="n">
        <v>1350.32608168962</v>
      </c>
      <c r="BE273" s="826" t="n">
        <v>1365.85682369572</v>
      </c>
      <c r="BF273" s="826" t="n">
        <v>1381.608906443</v>
      </c>
      <c r="BG273" s="826" t="n">
        <v>1397.49010462264</v>
      </c>
      <c r="BH273" s="826" t="n">
        <v>1413.53730835816</v>
      </c>
      <c r="BI273" s="826" t="n">
        <v>1429.82429789662</v>
      </c>
      <c r="BJ273" s="826" t="n">
        <v>1446.25884792921</v>
      </c>
      <c r="BK273" s="826" t="n">
        <v>1462.91473870297</v>
      </c>
      <c r="BL273" s="826" t="n">
        <v>1479.75508009439</v>
      </c>
    </row>
    <row r="274" customFormat="false" ht="13.2" hidden="false" customHeight="false" outlineLevel="0" collapsed="false">
      <c r="A274" s="825" t="n">
        <v>30</v>
      </c>
      <c r="B274" s="826" t="n">
        <v>1727.13097113978</v>
      </c>
      <c r="C274" s="826" t="n">
        <v>1750.91141522608</v>
      </c>
      <c r="D274" s="826" t="n">
        <v>1774.72234706121</v>
      </c>
      <c r="E274" s="826" t="n">
        <v>1798.50279114751</v>
      </c>
      <c r="F274" s="826" t="n">
        <v>1822.25274748499</v>
      </c>
      <c r="G274" s="826" t="n">
        <v>1846.06367932012</v>
      </c>
      <c r="H274" s="826" t="n">
        <v>1869.84412340642</v>
      </c>
      <c r="I274" s="826" t="n">
        <v>1893.62456749272</v>
      </c>
      <c r="J274" s="826" t="n">
        <v>1917.43549932785</v>
      </c>
      <c r="K274" s="826" t="n">
        <v>1941.21594341415</v>
      </c>
      <c r="L274" s="826" t="n">
        <v>1965.02687524928</v>
      </c>
      <c r="M274" s="826" t="n">
        <v>1988.80731933559</v>
      </c>
      <c r="N274" s="826" t="n">
        <v>2012.58776342189</v>
      </c>
      <c r="O274" s="826" t="n">
        <v>2036.39869525702</v>
      </c>
      <c r="P274" s="826" t="n">
        <v>2060.17913934332</v>
      </c>
      <c r="Q274" s="826" t="n">
        <v>2083.95958342962</v>
      </c>
      <c r="R274" s="826" t="n">
        <v>2107.9229540089</v>
      </c>
      <c r="S274" s="826" t="n">
        <v>2132.16071432763</v>
      </c>
      <c r="T274" s="826" t="n">
        <v>2156.67286438582</v>
      </c>
      <c r="U274" s="826" t="n">
        <v>2181.48989193229</v>
      </c>
      <c r="V274" s="826" t="n">
        <v>2206.5508214694</v>
      </c>
      <c r="W274" s="826" t="n">
        <v>2231.94711624361</v>
      </c>
      <c r="X274" s="826" t="n">
        <v>2257.61780075729</v>
      </c>
      <c r="Y274" s="826" t="n">
        <v>2283.65433825691</v>
      </c>
      <c r="Z274" s="826" t="n">
        <v>2309.90428999833</v>
      </c>
      <c r="AA274" s="826" t="n">
        <v>2336.4286314792</v>
      </c>
      <c r="AB274" s="826" t="n">
        <v>2363.34931369485</v>
      </c>
      <c r="AC274" s="826" t="n">
        <v>2390.51389790112</v>
      </c>
      <c r="AD274" s="826" t="n">
        <v>2418.04433509334</v>
      </c>
      <c r="AE274" s="826" t="n">
        <v>2445.87964977385</v>
      </c>
      <c r="AH274" s="825" t="n">
        <v>30</v>
      </c>
      <c r="AI274" s="826" t="n">
        <v>1271.69908598619</v>
      </c>
      <c r="AJ274" s="826" t="n">
        <v>1289.20879979147</v>
      </c>
      <c r="AK274" s="826" t="n">
        <v>1306.74096194778</v>
      </c>
      <c r="AL274" s="826" t="n">
        <v>1324.25067575306</v>
      </c>
      <c r="AM274" s="826" t="n">
        <v>1341.73794120731</v>
      </c>
      <c r="AN274" s="826" t="n">
        <v>1359.27010336363</v>
      </c>
      <c r="AO274" s="826" t="n">
        <v>1376.77981716891</v>
      </c>
      <c r="AP274" s="826" t="n">
        <v>1394.28953097419</v>
      </c>
      <c r="AQ274" s="826" t="n">
        <v>1411.82169313051</v>
      </c>
      <c r="AR274" s="826" t="n">
        <v>1429.33140693579</v>
      </c>
      <c r="AS274" s="826" t="n">
        <v>1446.8635690921</v>
      </c>
      <c r="AT274" s="826" t="n">
        <v>1464.37328289738</v>
      </c>
      <c r="AU274" s="826" t="n">
        <v>1481.88299670267</v>
      </c>
      <c r="AV274" s="826" t="n">
        <v>1499.41515885898</v>
      </c>
      <c r="AW274" s="826" t="n">
        <v>1516.92487266426</v>
      </c>
      <c r="AX274" s="826" t="n">
        <v>1534.43458646954</v>
      </c>
      <c r="AY274" s="826" t="n">
        <v>1552.07899038102</v>
      </c>
      <c r="AZ274" s="826" t="n">
        <v>1569.92542945179</v>
      </c>
      <c r="BA274" s="826" t="n">
        <v>1587.97390368185</v>
      </c>
      <c r="BB274" s="826" t="n">
        <v>1606.24686142223</v>
      </c>
      <c r="BC274" s="826" t="n">
        <v>1624.69940597088</v>
      </c>
      <c r="BD274" s="826" t="n">
        <v>1643.39888238088</v>
      </c>
      <c r="BE274" s="826" t="n">
        <v>1662.30039395017</v>
      </c>
      <c r="BF274" s="826" t="n">
        <v>1681.47128573185</v>
      </c>
      <c r="BG274" s="826" t="n">
        <v>1700.79931597076</v>
      </c>
      <c r="BH274" s="826" t="n">
        <v>1720.32938136895</v>
      </c>
      <c r="BI274" s="826" t="n">
        <v>1740.15127533058</v>
      </c>
      <c r="BJ274" s="826" t="n">
        <v>1760.15275610046</v>
      </c>
      <c r="BK274" s="826" t="n">
        <v>1780.42361708272</v>
      </c>
      <c r="BL274" s="826" t="n">
        <v>1800.91896157532</v>
      </c>
    </row>
    <row r="275" customFormat="false" ht="13.2" hidden="false" customHeight="false" outlineLevel="0" collapsed="false">
      <c r="A275" s="825" t="n">
        <v>31</v>
      </c>
      <c r="B275" s="826" t="n">
        <v>894.988294089148</v>
      </c>
      <c r="C275" s="826" t="n">
        <v>907.311169100437</v>
      </c>
      <c r="D275" s="826" t="n">
        <v>919.649842669434</v>
      </c>
      <c r="E275" s="826" t="n">
        <v>931.972717680723</v>
      </c>
      <c r="F275" s="826" t="n">
        <v>944.279794134305</v>
      </c>
      <c r="G275" s="826" t="n">
        <v>956.618467703301</v>
      </c>
      <c r="H275" s="826" t="n">
        <v>968.94134271459</v>
      </c>
      <c r="I275" s="826" t="n">
        <v>981.26421772588</v>
      </c>
      <c r="J275" s="826" t="n">
        <v>993.602891294876</v>
      </c>
      <c r="K275" s="826" t="n">
        <v>1005.92576630617</v>
      </c>
      <c r="L275" s="826" t="n">
        <v>1018.26443987516</v>
      </c>
      <c r="M275" s="826" t="n">
        <v>1030.58731488645</v>
      </c>
      <c r="N275" s="826" t="n">
        <v>1042.91018989774</v>
      </c>
      <c r="O275" s="826" t="n">
        <v>1055.24886346674</v>
      </c>
      <c r="P275" s="826" t="n">
        <v>1067.57173847802</v>
      </c>
      <c r="Q275" s="826" t="n">
        <v>1079.89461348931</v>
      </c>
      <c r="R275" s="826" t="n">
        <v>1092.31227984684</v>
      </c>
      <c r="S275" s="826" t="n">
        <v>1104.87213322373</v>
      </c>
      <c r="T275" s="826" t="n">
        <v>1117.57417361999</v>
      </c>
      <c r="U275" s="826" t="n">
        <v>1130.43419959331</v>
      </c>
      <c r="V275" s="826" t="n">
        <v>1143.42061402828</v>
      </c>
      <c r="W275" s="826" t="n">
        <v>1156.58081259803</v>
      </c>
      <c r="X275" s="826" t="n">
        <v>1169.88319818714</v>
      </c>
      <c r="Y275" s="826" t="n">
        <v>1183.37516646873</v>
      </c>
      <c r="Z275" s="826" t="n">
        <v>1196.97772465427</v>
      </c>
      <c r="AA275" s="826" t="n">
        <v>1210.72246985917</v>
      </c>
      <c r="AB275" s="826" t="n">
        <v>1224.67259631426</v>
      </c>
      <c r="AC275" s="826" t="n">
        <v>1238.749111231</v>
      </c>
      <c r="AD275" s="826" t="n">
        <v>1253.01520884022</v>
      </c>
      <c r="AE275" s="826" t="n">
        <v>1267.43929202651</v>
      </c>
      <c r="AH275" s="825" t="n">
        <v>31</v>
      </c>
      <c r="AI275" s="826" t="n">
        <v>657.044527759529</v>
      </c>
      <c r="AJ275" s="826" t="n">
        <v>666.091213225591</v>
      </c>
      <c r="AK275" s="826" t="n">
        <v>675.149497006354</v>
      </c>
      <c r="AL275" s="826" t="n">
        <v>684.196182472416</v>
      </c>
      <c r="AM275" s="826" t="n">
        <v>693.231269623778</v>
      </c>
      <c r="AN275" s="826" t="n">
        <v>702.289553404541</v>
      </c>
      <c r="AO275" s="826" t="n">
        <v>711.336238870603</v>
      </c>
      <c r="AP275" s="826" t="n">
        <v>720.382924336665</v>
      </c>
      <c r="AQ275" s="826" t="n">
        <v>729.441208117428</v>
      </c>
      <c r="AR275" s="826" t="n">
        <v>738.48789358349</v>
      </c>
      <c r="AS275" s="826" t="n">
        <v>747.546177364253</v>
      </c>
      <c r="AT275" s="826" t="n">
        <v>756.592862830315</v>
      </c>
      <c r="AU275" s="826" t="n">
        <v>765.639548296377</v>
      </c>
      <c r="AV275" s="826" t="n">
        <v>774.69783207714</v>
      </c>
      <c r="AW275" s="826" t="n">
        <v>783.744517543202</v>
      </c>
      <c r="AX275" s="826" t="n">
        <v>792.791203009265</v>
      </c>
      <c r="AY275" s="826" t="n">
        <v>801.907478363528</v>
      </c>
      <c r="AZ275" s="826" t="n">
        <v>811.128138550091</v>
      </c>
      <c r="BA275" s="826" t="n">
        <v>820.453183568955</v>
      </c>
      <c r="BB275" s="826" t="n">
        <v>829.89421173482</v>
      </c>
      <c r="BC275" s="826" t="n">
        <v>839.428026418286</v>
      </c>
      <c r="BD275" s="826" t="n">
        <v>849.089422563453</v>
      </c>
      <c r="BE275" s="826" t="n">
        <v>858.85520354092</v>
      </c>
      <c r="BF275" s="826" t="n">
        <v>868.760164294788</v>
      </c>
      <c r="BG275" s="826" t="n">
        <v>878.746313251557</v>
      </c>
      <c r="BH275" s="826" t="n">
        <v>888.836847040627</v>
      </c>
      <c r="BI275" s="826" t="n">
        <v>899.078158920797</v>
      </c>
      <c r="BJ275" s="826" t="n">
        <v>909.412257318568</v>
      </c>
      <c r="BK275" s="826" t="n">
        <v>919.885535492741</v>
      </c>
      <c r="BL275" s="826" t="n">
        <v>930.474796813914</v>
      </c>
    </row>
    <row r="276" customFormat="false" ht="13.2" hidden="false" customHeight="false" outlineLevel="0" collapsed="false">
      <c r="A276" s="825" t="n">
        <v>32</v>
      </c>
      <c r="B276" s="826" t="n">
        <v>1760.3547078807</v>
      </c>
      <c r="C276" s="826" t="n">
        <v>1784.59260147552</v>
      </c>
      <c r="D276" s="826" t="n">
        <v>1808.86156929291</v>
      </c>
      <c r="E276" s="826" t="n">
        <v>1833.09946288774</v>
      </c>
      <c r="F276" s="826" t="n">
        <v>1857.30628226001</v>
      </c>
      <c r="G276" s="826" t="n">
        <v>1881.57525007739</v>
      </c>
      <c r="H276" s="826" t="n">
        <v>1905.81314367222</v>
      </c>
      <c r="I276" s="826" t="n">
        <v>1930.05103726704</v>
      </c>
      <c r="J276" s="826" t="n">
        <v>1954.32000508443</v>
      </c>
      <c r="K276" s="826" t="n">
        <v>1978.55789867925</v>
      </c>
      <c r="L276" s="826" t="n">
        <v>2002.82686649664</v>
      </c>
      <c r="M276" s="826" t="n">
        <v>2027.06476009147</v>
      </c>
      <c r="N276" s="826" t="n">
        <v>2051.30265368629</v>
      </c>
      <c r="O276" s="826" t="n">
        <v>2075.57162150368</v>
      </c>
      <c r="P276" s="826" t="n">
        <v>2099.8095150985</v>
      </c>
      <c r="Q276" s="826" t="n">
        <v>2124.04740869333</v>
      </c>
      <c r="R276" s="826" t="n">
        <v>2148.4717476235</v>
      </c>
      <c r="S276" s="826" t="n">
        <v>2173.17575455669</v>
      </c>
      <c r="T276" s="826" t="n">
        <v>2198.1594294929</v>
      </c>
      <c r="U276" s="826" t="n">
        <v>2223.45384665468</v>
      </c>
      <c r="V276" s="826" t="n">
        <v>2248.99685759692</v>
      </c>
      <c r="W276" s="826" t="n">
        <v>2274.88168498729</v>
      </c>
      <c r="X276" s="826" t="n">
        <v>2301.04618038068</v>
      </c>
      <c r="Y276" s="826" t="n">
        <v>2327.58356644476</v>
      </c>
      <c r="Z276" s="826" t="n">
        <v>2354.33847206674</v>
      </c>
      <c r="AA276" s="826" t="n">
        <v>2381.37304569174</v>
      </c>
      <c r="AB276" s="826" t="n">
        <v>2408.81158420999</v>
      </c>
      <c r="AC276" s="826" t="n">
        <v>2436.4987165087</v>
      </c>
      <c r="AD276" s="826" t="n">
        <v>2464.55873947809</v>
      </c>
      <c r="AE276" s="826" t="n">
        <v>2492.92950467306</v>
      </c>
      <c r="AH276" s="825" t="n">
        <v>32</v>
      </c>
      <c r="AI276" s="826" t="n">
        <v>1288.65507379933</v>
      </c>
      <c r="AJ276" s="826" t="n">
        <v>1306.39825045535</v>
      </c>
      <c r="AK276" s="826" t="n">
        <v>1324.16417477375</v>
      </c>
      <c r="AL276" s="826" t="n">
        <v>1341.90735142977</v>
      </c>
      <c r="AM276" s="826" t="n">
        <v>1359.62778042341</v>
      </c>
      <c r="AN276" s="826" t="n">
        <v>1377.39370474181</v>
      </c>
      <c r="AO276" s="826" t="n">
        <v>1395.13688139783</v>
      </c>
      <c r="AP276" s="826" t="n">
        <v>1412.88005805385</v>
      </c>
      <c r="AQ276" s="826" t="n">
        <v>1430.64598237225</v>
      </c>
      <c r="AR276" s="826" t="n">
        <v>1448.38915902827</v>
      </c>
      <c r="AS276" s="826" t="n">
        <v>1466.15508334666</v>
      </c>
      <c r="AT276" s="826" t="n">
        <v>1483.89826000268</v>
      </c>
      <c r="AU276" s="826" t="n">
        <v>1501.6414366587</v>
      </c>
      <c r="AV276" s="826" t="n">
        <v>1519.4073609771</v>
      </c>
      <c r="AW276" s="826" t="n">
        <v>1537.15053763312</v>
      </c>
      <c r="AX276" s="826" t="n">
        <v>1554.89371428914</v>
      </c>
      <c r="AY276" s="826" t="n">
        <v>1572.77337691943</v>
      </c>
      <c r="AZ276" s="826" t="n">
        <v>1590.85776851115</v>
      </c>
      <c r="BA276" s="826" t="n">
        <v>1609.14688906427</v>
      </c>
      <c r="BB276" s="826" t="n">
        <v>1627.6634862412</v>
      </c>
      <c r="BC276" s="826" t="n">
        <v>1646.36206471715</v>
      </c>
      <c r="BD276" s="826" t="n">
        <v>1665.31086747929</v>
      </c>
      <c r="BE276" s="826" t="n">
        <v>1684.46439920284</v>
      </c>
      <c r="BF276" s="826" t="n">
        <v>1703.89090287494</v>
      </c>
      <c r="BG276" s="826" t="n">
        <v>1723.4766401837</v>
      </c>
      <c r="BH276" s="826" t="n">
        <v>1743.26710645387</v>
      </c>
      <c r="BI276" s="826" t="n">
        <v>1763.35329233498</v>
      </c>
      <c r="BJ276" s="826" t="n">
        <v>1783.62145951513</v>
      </c>
      <c r="BK276" s="826" t="n">
        <v>1804.16259864383</v>
      </c>
      <c r="BL276" s="826" t="n">
        <v>1824.93121439632</v>
      </c>
    </row>
    <row r="277" customFormat="false" ht="13.2" hidden="false" customHeight="false" outlineLevel="0" collapsed="false">
      <c r="A277" s="825" t="n">
        <v>33</v>
      </c>
      <c r="B277" s="826" t="n">
        <v>1245.537063934</v>
      </c>
      <c r="C277" s="826" t="n">
        <v>1262.68655925383</v>
      </c>
      <c r="D277" s="826" t="n">
        <v>1279.85804110613</v>
      </c>
      <c r="E277" s="826" t="n">
        <v>1297.00753642596</v>
      </c>
      <c r="F277" s="826" t="n">
        <v>1314.13504521333</v>
      </c>
      <c r="G277" s="826" t="n">
        <v>1331.30652706563</v>
      </c>
      <c r="H277" s="826" t="n">
        <v>1348.45602238546</v>
      </c>
      <c r="I277" s="826" t="n">
        <v>1365.60551770529</v>
      </c>
      <c r="J277" s="826" t="n">
        <v>1382.77699955759</v>
      </c>
      <c r="K277" s="826" t="n">
        <v>1399.92649487742</v>
      </c>
      <c r="L277" s="826" t="n">
        <v>1417.09797672971</v>
      </c>
      <c r="M277" s="826" t="n">
        <v>1434.24747204954</v>
      </c>
      <c r="N277" s="826" t="n">
        <v>1451.39696736938</v>
      </c>
      <c r="O277" s="826" t="n">
        <v>1468.56844922167</v>
      </c>
      <c r="P277" s="826" t="n">
        <v>1485.7179445415</v>
      </c>
      <c r="Q277" s="826" t="n">
        <v>1502.86743986134</v>
      </c>
      <c r="R277" s="826" t="n">
        <v>1520.14885437594</v>
      </c>
      <c r="S277" s="826" t="n">
        <v>1537.62814768269</v>
      </c>
      <c r="T277" s="826" t="n">
        <v>1555.30531978159</v>
      </c>
      <c r="U277" s="826" t="n">
        <v>1573.20235720511</v>
      </c>
      <c r="V277" s="826" t="n">
        <v>1591.27528688832</v>
      </c>
      <c r="W277" s="826" t="n">
        <v>1609.5900684286</v>
      </c>
      <c r="X277" s="826" t="n">
        <v>1628.10272876104</v>
      </c>
      <c r="Y277" s="826" t="n">
        <v>1646.87922748301</v>
      </c>
      <c r="Z277" s="826" t="n">
        <v>1665.80963193221</v>
      </c>
      <c r="AA277" s="826" t="n">
        <v>1684.93791517356</v>
      </c>
      <c r="AB277" s="826" t="n">
        <v>1704.35202333691</v>
      </c>
      <c r="AC277" s="826" t="n">
        <v>1723.94202375995</v>
      </c>
      <c r="AD277" s="826" t="n">
        <v>1743.79586257252</v>
      </c>
      <c r="AE277" s="826" t="n">
        <v>1763.86956670971</v>
      </c>
      <c r="AH277" s="825" t="n">
        <v>33</v>
      </c>
      <c r="AI277" s="826" t="n">
        <v>909.264846480122</v>
      </c>
      <c r="AJ277" s="826" t="n">
        <v>921.784291850899</v>
      </c>
      <c r="AK277" s="826" t="n">
        <v>934.319787792664</v>
      </c>
      <c r="AL277" s="826" t="n">
        <v>946.839233163441</v>
      </c>
      <c r="AM277" s="826" t="n">
        <v>959.342627963229</v>
      </c>
      <c r="AN277" s="826" t="n">
        <v>971.878123904994</v>
      </c>
      <c r="AO277" s="826" t="n">
        <v>984.39756927577</v>
      </c>
      <c r="AP277" s="826" t="n">
        <v>996.917014646547</v>
      </c>
      <c r="AQ277" s="826" t="n">
        <v>1009.45251058831</v>
      </c>
      <c r="AR277" s="826" t="n">
        <v>1021.97195595909</v>
      </c>
      <c r="AS277" s="826" t="n">
        <v>1034.50745190085</v>
      </c>
      <c r="AT277" s="826" t="n">
        <v>1047.02689727163</v>
      </c>
      <c r="AU277" s="826" t="n">
        <v>1059.54634264241</v>
      </c>
      <c r="AV277" s="826" t="n">
        <v>1072.08183858417</v>
      </c>
      <c r="AW277" s="826" t="n">
        <v>1084.60128395495</v>
      </c>
      <c r="AX277" s="826" t="n">
        <v>1097.12072932572</v>
      </c>
      <c r="AY277" s="826" t="n">
        <v>1109.73647812243</v>
      </c>
      <c r="AZ277" s="826" t="n">
        <v>1122.49668205803</v>
      </c>
      <c r="BA277" s="826" t="n">
        <v>1135.40134113252</v>
      </c>
      <c r="BB277" s="826" t="n">
        <v>1148.4665059169</v>
      </c>
      <c r="BC277" s="826" t="n">
        <v>1161.66007526918</v>
      </c>
      <c r="BD277" s="826" t="n">
        <v>1175.03020090233</v>
      </c>
      <c r="BE277" s="826" t="n">
        <v>1188.54478167437</v>
      </c>
      <c r="BF277" s="826" t="n">
        <v>1202.25196929827</v>
      </c>
      <c r="BG277" s="826" t="n">
        <v>1216.07151091909</v>
      </c>
      <c r="BH277" s="826" t="n">
        <v>1230.0355076788</v>
      </c>
      <c r="BI277" s="826" t="n">
        <v>1244.20816186136</v>
      </c>
      <c r="BJ277" s="826" t="n">
        <v>1258.50922061183</v>
      </c>
      <c r="BK277" s="826" t="n">
        <v>1273.00288621415</v>
      </c>
      <c r="BL277" s="826" t="n">
        <v>1287.65705752635</v>
      </c>
    </row>
    <row r="278" customFormat="false" ht="13.2" hidden="false" customHeight="false" outlineLevel="0" collapsed="false">
      <c r="A278" s="825" t="n">
        <v>34</v>
      </c>
      <c r="B278" s="826" t="n">
        <v>1336.2228583833</v>
      </c>
      <c r="C278" s="826" t="n">
        <v>1354.62098423571</v>
      </c>
      <c r="D278" s="826" t="n">
        <v>1373.04269742896</v>
      </c>
      <c r="E278" s="826" t="n">
        <v>1391.44082328137</v>
      </c>
      <c r="F278" s="826" t="n">
        <v>1409.81536179294</v>
      </c>
      <c r="G278" s="826" t="n">
        <v>1428.23707498618</v>
      </c>
      <c r="H278" s="826" t="n">
        <v>1446.63520083859</v>
      </c>
      <c r="I278" s="826" t="n">
        <v>1465.033326691</v>
      </c>
      <c r="J278" s="826" t="n">
        <v>1483.45503988425</v>
      </c>
      <c r="K278" s="826" t="n">
        <v>1501.85316573666</v>
      </c>
      <c r="L278" s="826" t="n">
        <v>1520.2748789299</v>
      </c>
      <c r="M278" s="826" t="n">
        <v>1538.67300478231</v>
      </c>
      <c r="N278" s="826" t="n">
        <v>1557.07113063472</v>
      </c>
      <c r="O278" s="826" t="n">
        <v>1575.49284382797</v>
      </c>
      <c r="P278" s="826" t="n">
        <v>1593.89096968037</v>
      </c>
      <c r="Q278" s="826" t="n">
        <v>1612.28909553278</v>
      </c>
      <c r="R278" s="826" t="n">
        <v>1630.82874543021</v>
      </c>
      <c r="S278" s="826" t="n">
        <v>1649.58068139517</v>
      </c>
      <c r="T278" s="826" t="n">
        <v>1668.54490342765</v>
      </c>
      <c r="U278" s="826" t="n">
        <v>1687.7449988685</v>
      </c>
      <c r="V278" s="826" t="n">
        <v>1707.13379303604</v>
      </c>
      <c r="W278" s="826" t="n">
        <v>1726.78204795278</v>
      </c>
      <c r="X278" s="826" t="n">
        <v>1746.64258893704</v>
      </c>
      <c r="Y278" s="826" t="n">
        <v>1766.78617801135</v>
      </c>
      <c r="Z278" s="826" t="n">
        <v>1787.09487847151</v>
      </c>
      <c r="AA278" s="826" t="n">
        <v>1807.61586499919</v>
      </c>
      <c r="AB278" s="826" t="n">
        <v>1828.44348695775</v>
      </c>
      <c r="AC278" s="826" t="n">
        <v>1849.45980764301</v>
      </c>
      <c r="AD278" s="826" t="n">
        <v>1870.7591764183</v>
      </c>
      <c r="AE278" s="826" t="n">
        <v>1892.29441860195</v>
      </c>
      <c r="AH278" s="825" t="n">
        <v>34</v>
      </c>
      <c r="AI278" s="826" t="n">
        <v>972.849800779432</v>
      </c>
      <c r="AJ278" s="826" t="n">
        <v>986.244731840472</v>
      </c>
      <c r="AK278" s="826" t="n">
        <v>999.656835890053</v>
      </c>
      <c r="AL278" s="826" t="n">
        <v>1013.05176695109</v>
      </c>
      <c r="AM278" s="826" t="n">
        <v>1026.42952502359</v>
      </c>
      <c r="AN278" s="826" t="n">
        <v>1039.84162907318</v>
      </c>
      <c r="AO278" s="826" t="n">
        <v>1053.23656013422</v>
      </c>
      <c r="AP278" s="826" t="n">
        <v>1066.63149119526</v>
      </c>
      <c r="AQ278" s="826" t="n">
        <v>1080.04359524484</v>
      </c>
      <c r="AR278" s="826" t="n">
        <v>1093.43852630588</v>
      </c>
      <c r="AS278" s="826" t="n">
        <v>1106.85063035546</v>
      </c>
      <c r="AT278" s="826" t="n">
        <v>1120.2455614165</v>
      </c>
      <c r="AU278" s="826" t="n">
        <v>1133.64049247754</v>
      </c>
      <c r="AV278" s="826" t="n">
        <v>1147.05259652712</v>
      </c>
      <c r="AW278" s="826" t="n">
        <v>1160.44752758816</v>
      </c>
      <c r="AX278" s="826" t="n">
        <v>1173.8424586492</v>
      </c>
      <c r="AY278" s="826" t="n">
        <v>1187.34042764148</v>
      </c>
      <c r="AZ278" s="826" t="n">
        <v>1200.99295353062</v>
      </c>
      <c r="BA278" s="826" t="n">
        <v>1214.80003631661</v>
      </c>
      <c r="BB278" s="826" t="n">
        <v>1228.77884898801</v>
      </c>
      <c r="BC278" s="826" t="n">
        <v>1242.89504556772</v>
      </c>
      <c r="BD278" s="826" t="n">
        <v>1257.20014502137</v>
      </c>
      <c r="BE278" s="826" t="n">
        <v>1271.65980137188</v>
      </c>
      <c r="BF278" s="826" t="n">
        <v>1286.32553358486</v>
      </c>
      <c r="BG278" s="826" t="n">
        <v>1301.11147671763</v>
      </c>
      <c r="BH278" s="826" t="n">
        <v>1316.05197674725</v>
      </c>
      <c r="BI278" s="826" t="n">
        <v>1331.21572562789</v>
      </c>
      <c r="BJ278" s="826" t="n">
        <v>1346.51685841685</v>
      </c>
      <c r="BK278" s="826" t="n">
        <v>1362.02406706828</v>
      </c>
      <c r="BL278" s="826" t="n">
        <v>1377.70300560512</v>
      </c>
    </row>
    <row r="279" customFormat="false" ht="13.2" hidden="false" customHeight="false" outlineLevel="0" collapsed="false">
      <c r="A279" s="825" t="n">
        <v>35</v>
      </c>
      <c r="B279" s="826" t="n">
        <v>817.25439369119</v>
      </c>
      <c r="C279" s="826" t="n">
        <v>828.506969632569</v>
      </c>
      <c r="D279" s="826" t="n">
        <v>839.77397195336</v>
      </c>
      <c r="E279" s="826" t="n">
        <v>851.026547894739</v>
      </c>
      <c r="F279" s="826" t="n">
        <v>862.264697456706</v>
      </c>
      <c r="G279" s="826" t="n">
        <v>873.531699777497</v>
      </c>
      <c r="H279" s="826" t="n">
        <v>884.784275718877</v>
      </c>
      <c r="I279" s="826" t="n">
        <v>896.036851660256</v>
      </c>
      <c r="J279" s="826" t="n">
        <v>907.303853981047</v>
      </c>
      <c r="K279" s="826" t="n">
        <v>918.556429922426</v>
      </c>
      <c r="L279" s="826" t="n">
        <v>929.823432243217</v>
      </c>
      <c r="M279" s="826" t="n">
        <v>941.076008184596</v>
      </c>
      <c r="N279" s="826" t="n">
        <v>952.328584125975</v>
      </c>
      <c r="O279" s="826" t="n">
        <v>963.595586446766</v>
      </c>
      <c r="P279" s="826" t="n">
        <v>974.848162388146</v>
      </c>
      <c r="Q279" s="826" t="n">
        <v>986.100738329525</v>
      </c>
      <c r="R279" s="826" t="n">
        <v>997.439872547376</v>
      </c>
      <c r="S279" s="826" t="n">
        <v>1008.90884417994</v>
      </c>
      <c r="T279" s="826" t="n">
        <v>1020.5076532272</v>
      </c>
      <c r="U279" s="826" t="n">
        <v>1032.25072606859</v>
      </c>
      <c r="V279" s="826" t="n">
        <v>1044.10920994528</v>
      </c>
      <c r="W279" s="826" t="n">
        <v>1056.12638399549</v>
      </c>
      <c r="X279" s="826" t="n">
        <v>1068.27339546042</v>
      </c>
      <c r="Y279" s="826" t="n">
        <v>1080.59352347829</v>
      </c>
      <c r="Z279" s="826" t="n">
        <v>1093.01463615204</v>
      </c>
      <c r="AA279" s="826" t="n">
        <v>1105.5655862405</v>
      </c>
      <c r="AB279" s="826" t="n">
        <v>1118.30407926132</v>
      </c>
      <c r="AC279" s="826" t="n">
        <v>1131.15798331743</v>
      </c>
      <c r="AD279" s="826" t="n">
        <v>1144.18500392649</v>
      </c>
      <c r="AE279" s="826" t="n">
        <v>1157.35628832967</v>
      </c>
      <c r="AH279" s="825" t="n">
        <v>35</v>
      </c>
      <c r="AI279" s="826" t="n">
        <v>593.45957346022</v>
      </c>
      <c r="AJ279" s="826" t="n">
        <v>601.630773236018</v>
      </c>
      <c r="AK279" s="826" t="n">
        <v>609.812448908965</v>
      </c>
      <c r="AL279" s="826" t="n">
        <v>617.983648684763</v>
      </c>
      <c r="AM279" s="826" t="n">
        <v>626.144372563413</v>
      </c>
      <c r="AN279" s="826" t="n">
        <v>634.326048236359</v>
      </c>
      <c r="AO279" s="826" t="n">
        <v>642.497248012158</v>
      </c>
      <c r="AP279" s="826" t="n">
        <v>650.668447787956</v>
      </c>
      <c r="AQ279" s="826" t="n">
        <v>658.850123460903</v>
      </c>
      <c r="AR279" s="826" t="n">
        <v>667.021323236701</v>
      </c>
      <c r="AS279" s="826" t="n">
        <v>675.202998909648</v>
      </c>
      <c r="AT279" s="826" t="n">
        <v>683.374198685446</v>
      </c>
      <c r="AU279" s="826" t="n">
        <v>691.545398461244</v>
      </c>
      <c r="AV279" s="826" t="n">
        <v>699.727074134191</v>
      </c>
      <c r="AW279" s="826" t="n">
        <v>707.898273909989</v>
      </c>
      <c r="AX279" s="826" t="n">
        <v>716.069473685787</v>
      </c>
      <c r="AY279" s="826" t="n">
        <v>724.303528844476</v>
      </c>
      <c r="AZ279" s="826" t="n">
        <v>732.631867077502</v>
      </c>
      <c r="BA279" s="826" t="n">
        <v>741.054488384863</v>
      </c>
      <c r="BB279" s="826" t="n">
        <v>749.581868663709</v>
      </c>
      <c r="BC279" s="826" t="n">
        <v>758.193056119742</v>
      </c>
      <c r="BD279" s="826" t="n">
        <v>766.919478444409</v>
      </c>
      <c r="BE279" s="826" t="n">
        <v>775.740183843412</v>
      </c>
      <c r="BF279" s="826" t="n">
        <v>784.686600008196</v>
      </c>
      <c r="BG279" s="826" t="n">
        <v>793.706347453019</v>
      </c>
      <c r="BH279" s="826" t="n">
        <v>802.820377972179</v>
      </c>
      <c r="BI279" s="826" t="n">
        <v>812.070595154269</v>
      </c>
      <c r="BJ279" s="826" t="n">
        <v>821.404619513546</v>
      </c>
      <c r="BK279" s="826" t="n">
        <v>830.864354638604</v>
      </c>
      <c r="BL279" s="826" t="n">
        <v>840.428848735148</v>
      </c>
    </row>
    <row r="280" customFormat="false" ht="13.2" hidden="false" customHeight="false" outlineLevel="0" collapsed="false">
      <c r="A280" s="825" t="n">
        <v>36</v>
      </c>
      <c r="B280" s="826" t="n">
        <v>982.671519158664</v>
      </c>
      <c r="C280" s="826" t="n">
        <v>996.201683058819</v>
      </c>
      <c r="D280" s="826" t="n">
        <v>1009.74919332295</v>
      </c>
      <c r="E280" s="826" t="n">
        <v>1023.2793572231</v>
      </c>
      <c r="F280" s="826" t="n">
        <v>1036.79217475928</v>
      </c>
      <c r="G280" s="826" t="n">
        <v>1050.33968502341</v>
      </c>
      <c r="H280" s="826" t="n">
        <v>1063.86984892357</v>
      </c>
      <c r="I280" s="826" t="n">
        <v>1077.40001282372</v>
      </c>
      <c r="J280" s="826" t="n">
        <v>1090.94752308785</v>
      </c>
      <c r="K280" s="826" t="n">
        <v>1104.477686988</v>
      </c>
      <c r="L280" s="826" t="n">
        <v>1118.02519725213</v>
      </c>
      <c r="M280" s="826" t="n">
        <v>1131.55536115229</v>
      </c>
      <c r="N280" s="826" t="n">
        <v>1145.08552505244</v>
      </c>
      <c r="O280" s="826" t="n">
        <v>1158.63303531657</v>
      </c>
      <c r="P280" s="826" t="n">
        <v>1172.16319921673</v>
      </c>
      <c r="Q280" s="826" t="n">
        <v>1185.69336311688</v>
      </c>
      <c r="R280" s="826" t="n">
        <v>1199.32760520088</v>
      </c>
      <c r="S280" s="826" t="n">
        <v>1213.11796456066</v>
      </c>
      <c r="T280" s="826" t="n">
        <v>1227.0644411962</v>
      </c>
      <c r="U280" s="826" t="n">
        <v>1241.18438147149</v>
      </c>
      <c r="V280" s="826" t="n">
        <v>1255.44309265858</v>
      </c>
      <c r="W280" s="826" t="n">
        <v>1269.89261384938</v>
      </c>
      <c r="X280" s="826" t="n">
        <v>1284.49825231596</v>
      </c>
      <c r="Y280" s="826" t="n">
        <v>1299.31204715023</v>
      </c>
      <c r="Z280" s="826" t="n">
        <v>1314.24726653232</v>
      </c>
      <c r="AA280" s="826" t="n">
        <v>1329.33860319019</v>
      </c>
      <c r="AB280" s="826" t="n">
        <v>1344.65544257972</v>
      </c>
      <c r="AC280" s="826" t="n">
        <v>1360.11105288105</v>
      </c>
      <c r="AD280" s="826" t="n">
        <v>1375.77481955008</v>
      </c>
      <c r="AE280" s="826" t="n">
        <v>1391.61204985885</v>
      </c>
      <c r="AH280" s="825" t="n">
        <v>36</v>
      </c>
      <c r="AI280" s="826" t="n">
        <v>686.71750643254</v>
      </c>
      <c r="AJ280" s="826" t="n">
        <v>696.172751887392</v>
      </c>
      <c r="AK280" s="826" t="n">
        <v>705.640119451802</v>
      </c>
      <c r="AL280" s="826" t="n">
        <v>715.095364906654</v>
      </c>
      <c r="AM280" s="826" t="n">
        <v>724.538488251949</v>
      </c>
      <c r="AN280" s="826" t="n">
        <v>734.005855816359</v>
      </c>
      <c r="AO280" s="826" t="n">
        <v>743.461101271211</v>
      </c>
      <c r="AP280" s="826" t="n">
        <v>752.916346726063</v>
      </c>
      <c r="AQ280" s="826" t="n">
        <v>762.383714290473</v>
      </c>
      <c r="AR280" s="826" t="n">
        <v>771.838959745325</v>
      </c>
      <c r="AS280" s="826" t="n">
        <v>781.306327309735</v>
      </c>
      <c r="AT280" s="826" t="n">
        <v>790.761572764588</v>
      </c>
      <c r="AU280" s="826" t="n">
        <v>800.21681821944</v>
      </c>
      <c r="AV280" s="826" t="n">
        <v>809.68418578385</v>
      </c>
      <c r="AW280" s="826" t="n">
        <v>819.139431238702</v>
      </c>
      <c r="AX280" s="826" t="n">
        <v>828.594676693554</v>
      </c>
      <c r="AY280" s="826" t="n">
        <v>838.122654805751</v>
      </c>
      <c r="AZ280" s="826" t="n">
        <v>847.759731903966</v>
      </c>
      <c r="BA280" s="826" t="n">
        <v>857.505907988199</v>
      </c>
      <c r="BB280" s="826" t="n">
        <v>867.373305168006</v>
      </c>
      <c r="BC280" s="826" t="n">
        <v>877.337679224273</v>
      </c>
      <c r="BD280" s="826" t="n">
        <v>887.435396485673</v>
      </c>
      <c r="BE280" s="826" t="n">
        <v>897.642212733091</v>
      </c>
      <c r="BF280" s="826" t="n">
        <v>907.994494295198</v>
      </c>
      <c r="BG280" s="826" t="n">
        <v>918.431630624208</v>
      </c>
      <c r="BH280" s="826" t="n">
        <v>928.977865939236</v>
      </c>
      <c r="BI280" s="826" t="n">
        <v>939.681688678511</v>
      </c>
      <c r="BJ280" s="826" t="n">
        <v>950.482488294246</v>
      </c>
      <c r="BK280" s="826" t="n">
        <v>961.428753224671</v>
      </c>
      <c r="BL280" s="826" t="n">
        <v>972.496239250671</v>
      </c>
    </row>
    <row r="281" customFormat="false" ht="13.2" hidden="false" customHeight="false" outlineLevel="0" collapsed="false">
      <c r="A281" s="825" t="n">
        <v>37</v>
      </c>
      <c r="B281" s="826" t="n">
        <v>337.57965107494</v>
      </c>
      <c r="C281" s="826" t="n">
        <v>342.227702757878</v>
      </c>
      <c r="D281" s="826" t="n">
        <v>346.881713481436</v>
      </c>
      <c r="E281" s="826" t="n">
        <v>351.529765164374</v>
      </c>
      <c r="F281" s="826" t="n">
        <v>356.171857806693</v>
      </c>
      <c r="G281" s="826" t="n">
        <v>360.82586853025</v>
      </c>
      <c r="H281" s="826" t="n">
        <v>365.473920213189</v>
      </c>
      <c r="I281" s="826" t="n">
        <v>370.121971896127</v>
      </c>
      <c r="J281" s="826" t="n">
        <v>374.775982619684</v>
      </c>
      <c r="K281" s="826" t="n">
        <v>379.424034302623</v>
      </c>
      <c r="L281" s="826" t="n">
        <v>384.07804502618</v>
      </c>
      <c r="M281" s="826" t="n">
        <v>388.726096709118</v>
      </c>
      <c r="N281" s="826" t="n">
        <v>393.374148392057</v>
      </c>
      <c r="O281" s="826" t="n">
        <v>398.028159115614</v>
      </c>
      <c r="P281" s="826" t="n">
        <v>402.676210798552</v>
      </c>
      <c r="Q281" s="826" t="n">
        <v>407.324262481491</v>
      </c>
      <c r="R281" s="826" t="n">
        <v>412.008068408144</v>
      </c>
      <c r="S281" s="826" t="n">
        <v>416.745505700369</v>
      </c>
      <c r="T281" s="826" t="n">
        <v>421.536574358167</v>
      </c>
      <c r="U281" s="826" t="n">
        <v>426.387233422157</v>
      </c>
      <c r="V281" s="826" t="n">
        <v>431.285564811099</v>
      </c>
      <c r="W281" s="826" t="n">
        <v>436.249445646853</v>
      </c>
      <c r="X281" s="826" t="n">
        <v>441.266957848178</v>
      </c>
      <c r="Y281" s="826" t="n">
        <v>446.355978536934</v>
      </c>
      <c r="Z281" s="826" t="n">
        <v>451.486712510023</v>
      </c>
      <c r="AA281" s="826" t="n">
        <v>456.671077848685</v>
      </c>
      <c r="AB281" s="826" t="n">
        <v>461.932910715396</v>
      </c>
      <c r="AC281" s="826" t="n">
        <v>467.24241590706</v>
      </c>
      <c r="AD281" s="826" t="n">
        <v>472.623429586154</v>
      </c>
      <c r="AE281" s="826" t="n">
        <v>478.06403367144</v>
      </c>
      <c r="AH281" s="825" t="n">
        <v>37</v>
      </c>
      <c r="AI281" s="826" t="n">
        <v>235.264330907444</v>
      </c>
      <c r="AJ281" s="826" t="n">
        <v>238.503627961421</v>
      </c>
      <c r="AK281" s="826" t="n">
        <v>241.74707796034</v>
      </c>
      <c r="AL281" s="826" t="n">
        <v>244.986375014317</v>
      </c>
      <c r="AM281" s="826" t="n">
        <v>248.221519123353</v>
      </c>
      <c r="AN281" s="826" t="n">
        <v>251.464969122271</v>
      </c>
      <c r="AO281" s="826" t="n">
        <v>254.704266176248</v>
      </c>
      <c r="AP281" s="826" t="n">
        <v>257.943563230225</v>
      </c>
      <c r="AQ281" s="826" t="n">
        <v>261.187013229144</v>
      </c>
      <c r="AR281" s="826" t="n">
        <v>264.426310283121</v>
      </c>
      <c r="AS281" s="826" t="n">
        <v>267.669760282039</v>
      </c>
      <c r="AT281" s="826" t="n">
        <v>270.909057336016</v>
      </c>
      <c r="AU281" s="826" t="n">
        <v>274.148354389993</v>
      </c>
      <c r="AV281" s="826" t="n">
        <v>277.391804388911</v>
      </c>
      <c r="AW281" s="826" t="n">
        <v>280.631101442889</v>
      </c>
      <c r="AX281" s="826" t="n">
        <v>283.870398496866</v>
      </c>
      <c r="AY281" s="826" t="n">
        <v>287.134613220489</v>
      </c>
      <c r="AZ281" s="826" t="n">
        <v>290.436204448581</v>
      </c>
      <c r="BA281" s="826" t="n">
        <v>293.775172181142</v>
      </c>
      <c r="BB281" s="826" t="n">
        <v>297.155669363113</v>
      </c>
      <c r="BC281" s="826" t="n">
        <v>300.569390104612</v>
      </c>
      <c r="BD281" s="826" t="n">
        <v>304.028793240462</v>
      </c>
      <c r="BE281" s="826" t="n">
        <v>307.525572880781</v>
      </c>
      <c r="BF281" s="826" t="n">
        <v>311.072187860392</v>
      </c>
      <c r="BG281" s="826" t="n">
        <v>314.64787345459</v>
      </c>
      <c r="BH281" s="826" t="n">
        <v>318.260935553257</v>
      </c>
      <c r="BI281" s="826" t="n">
        <v>321.927985936156</v>
      </c>
      <c r="BJ281" s="826" t="n">
        <v>325.628259878584</v>
      </c>
      <c r="BK281" s="826" t="n">
        <v>329.378369160304</v>
      </c>
      <c r="BL281" s="826" t="n">
        <v>333.170007891434</v>
      </c>
    </row>
    <row r="282" customFormat="false" ht="13.2" hidden="false" customHeight="false" outlineLevel="0" collapsed="false">
      <c r="A282" s="825" t="n">
        <v>38</v>
      </c>
      <c r="B282" s="826" t="n">
        <v>927.011351082034</v>
      </c>
      <c r="C282" s="826" t="n">
        <v>939.775143735944</v>
      </c>
      <c r="D282" s="826" t="n">
        <v>952.55530022659</v>
      </c>
      <c r="E282" s="826" t="n">
        <v>965.319092880499</v>
      </c>
      <c r="F282" s="826" t="n">
        <v>978.066521697673</v>
      </c>
      <c r="G282" s="826" t="n">
        <v>990.846678188319</v>
      </c>
      <c r="H282" s="826" t="n">
        <v>1003.61047084223</v>
      </c>
      <c r="I282" s="826" t="n">
        <v>1016.37426349614</v>
      </c>
      <c r="J282" s="826" t="n">
        <v>1029.15441998678</v>
      </c>
      <c r="K282" s="826" t="n">
        <v>1041.91821264069</v>
      </c>
      <c r="L282" s="826" t="n">
        <v>1054.69836913134</v>
      </c>
      <c r="M282" s="826" t="n">
        <v>1067.46216178525</v>
      </c>
      <c r="N282" s="826" t="n">
        <v>1080.22595443916</v>
      </c>
      <c r="O282" s="826" t="n">
        <v>1093.0061109298</v>
      </c>
      <c r="P282" s="826" t="n">
        <v>1105.76990358371</v>
      </c>
      <c r="Q282" s="826" t="n">
        <v>1118.53369623762</v>
      </c>
      <c r="R282" s="826" t="n">
        <v>1131.39567191195</v>
      </c>
      <c r="S282" s="826" t="n">
        <v>1144.40492211689</v>
      </c>
      <c r="T282" s="826" t="n">
        <v>1157.56144685246</v>
      </c>
      <c r="U282" s="826" t="n">
        <v>1170.88160995539</v>
      </c>
      <c r="V282" s="826" t="n">
        <v>1184.3326837522</v>
      </c>
      <c r="W282" s="826" t="n">
        <v>1197.96375975311</v>
      </c>
      <c r="X282" s="826" t="n">
        <v>1211.74211028464</v>
      </c>
      <c r="Y282" s="826" t="n">
        <v>1225.71682685699</v>
      </c>
      <c r="Z282" s="826" t="n">
        <v>1239.8060902865</v>
      </c>
      <c r="AA282" s="826" t="n">
        <v>1254.04262824663</v>
      </c>
      <c r="AB282" s="826" t="n">
        <v>1268.49189608433</v>
      </c>
      <c r="AC282" s="826" t="n">
        <v>1283.07207461591</v>
      </c>
      <c r="AD282" s="826" t="n">
        <v>1297.84861918832</v>
      </c>
      <c r="AE282" s="826" t="n">
        <v>1312.78880212809</v>
      </c>
      <c r="AH282" s="825" t="n">
        <v>38</v>
      </c>
      <c r="AI282" s="826" t="n">
        <v>644.327536899667</v>
      </c>
      <c r="AJ282" s="826" t="n">
        <v>653.199125227677</v>
      </c>
      <c r="AK282" s="826" t="n">
        <v>662.082087386876</v>
      </c>
      <c r="AL282" s="826" t="n">
        <v>670.953675714885</v>
      </c>
      <c r="AM282" s="826" t="n">
        <v>679.813890211705</v>
      </c>
      <c r="AN282" s="826" t="n">
        <v>688.696852370904</v>
      </c>
      <c r="AO282" s="826" t="n">
        <v>697.568440698914</v>
      </c>
      <c r="AP282" s="826" t="n">
        <v>706.440029026924</v>
      </c>
      <c r="AQ282" s="826" t="n">
        <v>715.322991186123</v>
      </c>
      <c r="AR282" s="826" t="n">
        <v>724.194579514132</v>
      </c>
      <c r="AS282" s="826" t="n">
        <v>733.077541673332</v>
      </c>
      <c r="AT282" s="826" t="n">
        <v>741.949130001341</v>
      </c>
      <c r="AU282" s="826" t="n">
        <v>750.820718329351</v>
      </c>
      <c r="AV282" s="826" t="n">
        <v>759.70368048855</v>
      </c>
      <c r="AW282" s="826" t="n">
        <v>768.57526881656</v>
      </c>
      <c r="AX282" s="826" t="n">
        <v>777.446857144569</v>
      </c>
      <c r="AY282" s="826" t="n">
        <v>786.386688459717</v>
      </c>
      <c r="AZ282" s="826" t="n">
        <v>795.428884255573</v>
      </c>
      <c r="BA282" s="826" t="n">
        <v>804.573444532137</v>
      </c>
      <c r="BB282" s="826" t="n">
        <v>813.831743120598</v>
      </c>
      <c r="BC282" s="826" t="n">
        <v>823.181032358577</v>
      </c>
      <c r="BD282" s="826" t="n">
        <v>832.655433739644</v>
      </c>
      <c r="BE282" s="826" t="n">
        <v>842.232199601418</v>
      </c>
      <c r="BF282" s="826" t="n">
        <v>851.94545143747</v>
      </c>
      <c r="BG282" s="826" t="n">
        <v>861.738320091849</v>
      </c>
      <c r="BH282" s="826" t="n">
        <v>871.633553226937</v>
      </c>
      <c r="BI282" s="826" t="n">
        <v>881.676646167491</v>
      </c>
      <c r="BJ282" s="826" t="n">
        <v>891.810729757564</v>
      </c>
      <c r="BK282" s="826" t="n">
        <v>902.081299321914</v>
      </c>
      <c r="BL282" s="826" t="n">
        <v>912.465607198161</v>
      </c>
    </row>
    <row r="283" customFormat="false" ht="13.2" hidden="false" customHeight="false" outlineLevel="0" collapsed="false">
      <c r="A283" s="825" t="n">
        <v>39</v>
      </c>
      <c r="B283" s="826" t="n">
        <v>298.087788586366</v>
      </c>
      <c r="C283" s="826" t="n">
        <v>302.192086469814</v>
      </c>
      <c r="D283" s="826" t="n">
        <v>306.301646273626</v>
      </c>
      <c r="E283" s="826" t="n">
        <v>310.405944157075</v>
      </c>
      <c r="F283" s="826" t="n">
        <v>314.50498012016</v>
      </c>
      <c r="G283" s="826" t="n">
        <v>318.614539923972</v>
      </c>
      <c r="H283" s="826" t="n">
        <v>322.718837807421</v>
      </c>
      <c r="I283" s="826" t="n">
        <v>326.823135690869</v>
      </c>
      <c r="J283" s="826" t="n">
        <v>330.932695494682</v>
      </c>
      <c r="K283" s="826" t="n">
        <v>335.03699337813</v>
      </c>
      <c r="L283" s="826" t="n">
        <v>339.146553181942</v>
      </c>
      <c r="M283" s="826" t="n">
        <v>343.250851065391</v>
      </c>
      <c r="N283" s="826" t="n">
        <v>347.35514894884</v>
      </c>
      <c r="O283" s="826" t="n">
        <v>351.464708752651</v>
      </c>
      <c r="P283" s="826" t="n">
        <v>355.5690066361</v>
      </c>
      <c r="Q283" s="826" t="n">
        <v>359.673304519549</v>
      </c>
      <c r="R283" s="826" t="n">
        <v>363.809173925178</v>
      </c>
      <c r="S283" s="826" t="n">
        <v>367.992400614077</v>
      </c>
      <c r="T283" s="826" t="n">
        <v>372.222984586247</v>
      </c>
      <c r="U283" s="826" t="n">
        <v>376.506187762052</v>
      </c>
      <c r="V283" s="826" t="n">
        <v>380.831486300763</v>
      </c>
      <c r="W283" s="826" t="n">
        <v>385.214665963471</v>
      </c>
      <c r="X283" s="826" t="n">
        <v>389.645202909451</v>
      </c>
      <c r="Y283" s="826" t="n">
        <v>394.138882899791</v>
      </c>
      <c r="Z283" s="826" t="n">
        <v>398.669396332674</v>
      </c>
      <c r="AA283" s="826" t="n">
        <v>403.247267048829</v>
      </c>
      <c r="AB283" s="826" t="n">
        <v>407.893542729707</v>
      </c>
      <c r="AC283" s="826" t="n">
        <v>412.581913773493</v>
      </c>
      <c r="AD283" s="826" t="n">
        <v>417.333427861639</v>
      </c>
      <c r="AE283" s="826" t="n">
        <v>422.137561153419</v>
      </c>
      <c r="AH283" s="825" t="n">
        <v>39</v>
      </c>
      <c r="AI283" s="826" t="n">
        <v>206.651101472755</v>
      </c>
      <c r="AJ283" s="826" t="n">
        <v>209.496429966113</v>
      </c>
      <c r="AK283" s="826" t="n">
        <v>212.345406316514</v>
      </c>
      <c r="AL283" s="826" t="n">
        <v>215.190734809873</v>
      </c>
      <c r="AM283" s="826" t="n">
        <v>218.032415446188</v>
      </c>
      <c r="AN283" s="826" t="n">
        <v>220.881391796589</v>
      </c>
      <c r="AO283" s="826" t="n">
        <v>223.726720289948</v>
      </c>
      <c r="AP283" s="826" t="n">
        <v>226.572048783306</v>
      </c>
      <c r="AQ283" s="826" t="n">
        <v>229.421025133707</v>
      </c>
      <c r="AR283" s="826" t="n">
        <v>232.266353627065</v>
      </c>
      <c r="AS283" s="826" t="n">
        <v>235.115329977467</v>
      </c>
      <c r="AT283" s="826" t="n">
        <v>237.960658470825</v>
      </c>
      <c r="AU283" s="826" t="n">
        <v>240.805986964183</v>
      </c>
      <c r="AV283" s="826" t="n">
        <v>243.654963314584</v>
      </c>
      <c r="AW283" s="826" t="n">
        <v>246.500291807943</v>
      </c>
      <c r="AX283" s="826" t="n">
        <v>249.345620301301</v>
      </c>
      <c r="AY283" s="826" t="n">
        <v>252.212835936916</v>
      </c>
      <c r="AZ283" s="826" t="n">
        <v>255.112882285916</v>
      </c>
      <c r="BA283" s="826" t="n">
        <v>258.0457593483</v>
      </c>
      <c r="BB283" s="826" t="n">
        <v>261.015114981113</v>
      </c>
      <c r="BC283" s="826" t="n">
        <v>264.013653470267</v>
      </c>
      <c r="BD283" s="826" t="n">
        <v>267.052318386892</v>
      </c>
      <c r="BE283" s="826" t="n">
        <v>270.123814016902</v>
      </c>
      <c r="BF283" s="826" t="n">
        <v>273.239083931425</v>
      </c>
      <c r="BG283" s="826" t="n">
        <v>276.379888845248</v>
      </c>
      <c r="BH283" s="826" t="n">
        <v>279.553524472455</v>
      </c>
      <c r="BI283" s="826" t="n">
        <v>282.774582241219</v>
      </c>
      <c r="BJ283" s="826" t="n">
        <v>286.024822866324</v>
      </c>
      <c r="BK283" s="826" t="n">
        <v>289.318837775943</v>
      </c>
      <c r="BL283" s="826" t="n">
        <v>292.649331255989</v>
      </c>
    </row>
    <row r="284" customFormat="false" ht="13.2" hidden="false" customHeight="false" outlineLevel="0" collapsed="false">
      <c r="A284" s="825" t="n">
        <v>40</v>
      </c>
      <c r="B284" s="826" t="n">
        <v>367.807307927464</v>
      </c>
      <c r="C284" s="826" t="n">
        <v>372.871556827436</v>
      </c>
      <c r="D284" s="826" t="n">
        <v>377.942298354203</v>
      </c>
      <c r="E284" s="826" t="n">
        <v>383.006547254175</v>
      </c>
      <c r="F284" s="826" t="n">
        <v>388.064303527353</v>
      </c>
      <c r="G284" s="826" t="n">
        <v>393.13504505412</v>
      </c>
      <c r="H284" s="826" t="n">
        <v>398.199293954092</v>
      </c>
      <c r="I284" s="826" t="n">
        <v>403.263542854064</v>
      </c>
      <c r="J284" s="826" t="n">
        <v>408.334284380831</v>
      </c>
      <c r="K284" s="826" t="n">
        <v>413.398533280803</v>
      </c>
      <c r="L284" s="826" t="n">
        <v>418.46927480757</v>
      </c>
      <c r="M284" s="826" t="n">
        <v>423.533523707542</v>
      </c>
      <c r="N284" s="826" t="n">
        <v>428.597772607515</v>
      </c>
      <c r="O284" s="826" t="n">
        <v>433.668514134281</v>
      </c>
      <c r="P284" s="826" t="n">
        <v>438.732763034254</v>
      </c>
      <c r="Q284" s="826" t="n">
        <v>443.797011934226</v>
      </c>
      <c r="R284" s="826" t="n">
        <v>448.900216594967</v>
      </c>
      <c r="S284" s="826" t="n">
        <v>454.061854896862</v>
      </c>
      <c r="T284" s="826" t="n">
        <v>459.28192683991</v>
      </c>
      <c r="U284" s="826" t="n">
        <v>464.566925050906</v>
      </c>
      <c r="V284" s="826" t="n">
        <v>469.903864276262</v>
      </c>
      <c r="W284" s="826" t="n">
        <v>475.31222239636</v>
      </c>
      <c r="X284" s="826" t="n">
        <v>480.779014157612</v>
      </c>
      <c r="Y284" s="826" t="n">
        <v>486.323717440402</v>
      </c>
      <c r="Z284" s="826" t="n">
        <v>491.913869110756</v>
      </c>
      <c r="AA284" s="826" t="n">
        <v>497.562454422263</v>
      </c>
      <c r="AB284" s="826" t="n">
        <v>503.295443882104</v>
      </c>
      <c r="AC284" s="826" t="n">
        <v>509.080374356303</v>
      </c>
      <c r="AD284" s="826" t="n">
        <v>514.943216352039</v>
      </c>
      <c r="AE284" s="826" t="n">
        <v>520.870984615725</v>
      </c>
      <c r="AH284" s="825" t="n">
        <v>40</v>
      </c>
      <c r="AI284" s="826" t="n">
        <v>254.339817197237</v>
      </c>
      <c r="AJ284" s="826" t="n">
        <v>257.841759958293</v>
      </c>
      <c r="AK284" s="826" t="n">
        <v>261.348192389556</v>
      </c>
      <c r="AL284" s="826" t="n">
        <v>264.850135150613</v>
      </c>
      <c r="AM284" s="826" t="n">
        <v>268.347588241463</v>
      </c>
      <c r="AN284" s="826" t="n">
        <v>271.854020672725</v>
      </c>
      <c r="AO284" s="826" t="n">
        <v>275.355963433782</v>
      </c>
      <c r="AP284" s="826" t="n">
        <v>278.857906194838</v>
      </c>
      <c r="AQ284" s="826" t="n">
        <v>282.364338626101</v>
      </c>
      <c r="AR284" s="826" t="n">
        <v>285.866281387158</v>
      </c>
      <c r="AS284" s="826" t="n">
        <v>289.37271381842</v>
      </c>
      <c r="AT284" s="826" t="n">
        <v>292.874656579477</v>
      </c>
      <c r="AU284" s="826" t="n">
        <v>296.376599340533</v>
      </c>
      <c r="AV284" s="826" t="n">
        <v>299.883031771796</v>
      </c>
      <c r="AW284" s="826" t="n">
        <v>303.384974532852</v>
      </c>
      <c r="AX284" s="826" t="n">
        <v>306.886917293909</v>
      </c>
      <c r="AY284" s="826" t="n">
        <v>310.415798076204</v>
      </c>
      <c r="AZ284" s="826" t="n">
        <v>313.985085890358</v>
      </c>
      <c r="BA284" s="826" t="n">
        <v>317.59478073637</v>
      </c>
      <c r="BB284" s="826" t="n">
        <v>321.249372284447</v>
      </c>
      <c r="BC284" s="826" t="n">
        <v>324.939881194175</v>
      </c>
      <c r="BD284" s="826" t="n">
        <v>328.679776476175</v>
      </c>
      <c r="BE284" s="826" t="n">
        <v>332.460078790034</v>
      </c>
      <c r="BF284" s="826" t="n">
        <v>336.29425714637</v>
      </c>
      <c r="BG284" s="826" t="n">
        <v>340.159863194151</v>
      </c>
      <c r="BH284" s="826" t="n">
        <v>344.065876273791</v>
      </c>
      <c r="BI284" s="826" t="n">
        <v>348.030255066115</v>
      </c>
      <c r="BJ284" s="826" t="n">
        <v>352.030551220091</v>
      </c>
      <c r="BK284" s="826" t="n">
        <v>356.084723416545</v>
      </c>
      <c r="BL284" s="826" t="n">
        <v>360.183792315063</v>
      </c>
    </row>
    <row r="285" customFormat="false" ht="13.2" hidden="false" customHeight="false" outlineLevel="0" collapsed="false">
      <c r="A285" s="825" t="n">
        <v>41</v>
      </c>
      <c r="B285" s="826" t="n">
        <v>440.923651649065</v>
      </c>
      <c r="C285" s="826" t="n">
        <v>446.994621609988</v>
      </c>
      <c r="D285" s="826" t="n">
        <v>453.073374865732</v>
      </c>
      <c r="E285" s="826" t="n">
        <v>459.144344826655</v>
      </c>
      <c r="F285" s="826" t="n">
        <v>465.207531492756</v>
      </c>
      <c r="G285" s="826" t="n">
        <v>471.2862847485</v>
      </c>
      <c r="H285" s="826" t="n">
        <v>477.357254709423</v>
      </c>
      <c r="I285" s="826" t="n">
        <v>483.428224670346</v>
      </c>
      <c r="J285" s="826" t="n">
        <v>489.50697792609</v>
      </c>
      <c r="K285" s="826" t="n">
        <v>495.577947887013</v>
      </c>
      <c r="L285" s="826" t="n">
        <v>501.656701142757</v>
      </c>
      <c r="M285" s="826" t="n">
        <v>507.72767110368</v>
      </c>
      <c r="N285" s="826" t="n">
        <v>513.798641064603</v>
      </c>
      <c r="O285" s="826" t="n">
        <v>519.877394320347</v>
      </c>
      <c r="P285" s="826" t="n">
        <v>525.94836428127</v>
      </c>
      <c r="Q285" s="826" t="n">
        <v>532.019334242192</v>
      </c>
      <c r="R285" s="826" t="n">
        <v>538.137003972045</v>
      </c>
      <c r="S285" s="826" t="n">
        <v>544.324723355293</v>
      </c>
      <c r="T285" s="826" t="n">
        <v>550.582492391937</v>
      </c>
      <c r="U285" s="826" t="n">
        <v>556.918094376797</v>
      </c>
      <c r="V285" s="826" t="n">
        <v>563.315962720231</v>
      </c>
      <c r="W285" s="826" t="n">
        <v>569.799447306704</v>
      </c>
      <c r="X285" s="826" t="n">
        <v>576.352981546571</v>
      </c>
      <c r="Y285" s="826" t="n">
        <v>582.9999153243</v>
      </c>
      <c r="Z285" s="826" t="n">
        <v>589.70133216578</v>
      </c>
      <c r="AA285" s="826" t="n">
        <v>596.472798660655</v>
      </c>
      <c r="AB285" s="826" t="n">
        <v>603.345447988212</v>
      </c>
      <c r="AC285" s="826" t="n">
        <v>610.280363674343</v>
      </c>
      <c r="AD285" s="826" t="n">
        <v>617.308678898335</v>
      </c>
      <c r="AE285" s="826" t="n">
        <v>624.414827070543</v>
      </c>
      <c r="AH285" s="825" t="n">
        <v>41</v>
      </c>
      <c r="AI285" s="826" t="n">
        <v>304.148031398363</v>
      </c>
      <c r="AJ285" s="826" t="n">
        <v>308.335771283459</v>
      </c>
      <c r="AK285" s="826" t="n">
        <v>312.528880065844</v>
      </c>
      <c r="AL285" s="826" t="n">
        <v>316.716619950941</v>
      </c>
      <c r="AM285" s="826" t="n">
        <v>320.898990938749</v>
      </c>
      <c r="AN285" s="826" t="n">
        <v>325.092099721134</v>
      </c>
      <c r="AO285" s="826" t="n">
        <v>329.279839606231</v>
      </c>
      <c r="AP285" s="826" t="n">
        <v>333.467579491327</v>
      </c>
      <c r="AQ285" s="826" t="n">
        <v>337.660688273713</v>
      </c>
      <c r="AR285" s="826" t="n">
        <v>341.848428158809</v>
      </c>
      <c r="AS285" s="826" t="n">
        <v>346.041536941194</v>
      </c>
      <c r="AT285" s="826" t="n">
        <v>350.229276826291</v>
      </c>
      <c r="AU285" s="826" t="n">
        <v>354.417016711388</v>
      </c>
      <c r="AV285" s="826" t="n">
        <v>358.610125493773</v>
      </c>
      <c r="AW285" s="826" t="n">
        <v>362.797865378869</v>
      </c>
      <c r="AX285" s="826" t="n">
        <v>366.985605263966</v>
      </c>
      <c r="AY285" s="826" t="n">
        <v>371.205558532794</v>
      </c>
      <c r="AZ285" s="826" t="n">
        <v>375.47383187722</v>
      </c>
      <c r="BA285" s="826" t="n">
        <v>379.790425297242</v>
      </c>
      <c r="BB285" s="826" t="n">
        <v>384.160707690151</v>
      </c>
      <c r="BC285" s="826" t="n">
        <v>388.573941261368</v>
      </c>
      <c r="BD285" s="826" t="n">
        <v>393.04623270276</v>
      </c>
      <c r="BE285" s="826" t="n">
        <v>397.566844219748</v>
      </c>
      <c r="BF285" s="826" t="n">
        <v>402.1518825042</v>
      </c>
      <c r="BG285" s="826" t="n">
        <v>406.774503069672</v>
      </c>
      <c r="BH285" s="826" t="n">
        <v>411.445443710742</v>
      </c>
      <c r="BI285" s="826" t="n">
        <v>416.186180016563</v>
      </c>
      <c r="BJ285" s="826" t="n">
        <v>420.969867500692</v>
      </c>
      <c r="BK285" s="826" t="n">
        <v>425.817981752285</v>
      </c>
      <c r="BL285" s="826" t="n">
        <v>430.719784976763</v>
      </c>
    </row>
    <row r="286" customFormat="false" ht="13.2" hidden="false" customHeight="false" outlineLevel="0" collapsed="false">
      <c r="A286" s="825" t="n">
        <v>42</v>
      </c>
      <c r="B286" s="826" t="n">
        <v>452.767632655886</v>
      </c>
      <c r="C286" s="826" t="n">
        <v>459.001679495631</v>
      </c>
      <c r="D286" s="826" t="n">
        <v>465.24371870312</v>
      </c>
      <c r="E286" s="826" t="n">
        <v>471.477765542866</v>
      </c>
      <c r="F286" s="826" t="n">
        <v>477.703820014868</v>
      </c>
      <c r="G286" s="826" t="n">
        <v>483.945859222357</v>
      </c>
      <c r="H286" s="826" t="n">
        <v>490.179906062103</v>
      </c>
      <c r="I286" s="826" t="n">
        <v>496.413952901848</v>
      </c>
      <c r="J286" s="826" t="n">
        <v>502.655992109337</v>
      </c>
      <c r="K286" s="826" t="n">
        <v>508.890038949083</v>
      </c>
      <c r="L286" s="826" t="n">
        <v>515.132078156572</v>
      </c>
      <c r="M286" s="826" t="n">
        <v>521.366124996318</v>
      </c>
      <c r="N286" s="826" t="n">
        <v>527.600171836063</v>
      </c>
      <c r="O286" s="826" t="n">
        <v>533.842211043552</v>
      </c>
      <c r="P286" s="826" t="n">
        <v>540.076257883298</v>
      </c>
      <c r="Q286" s="826" t="n">
        <v>546.310304723043</v>
      </c>
      <c r="R286" s="826" t="n">
        <v>552.592305769249</v>
      </c>
      <c r="S286" s="826" t="n">
        <v>558.946238125143</v>
      </c>
      <c r="T286" s="826" t="n">
        <v>565.372101790727</v>
      </c>
      <c r="U286" s="826" t="n">
        <v>571.877889133744</v>
      </c>
      <c r="V286" s="826" t="n">
        <v>578.447615418706</v>
      </c>
      <c r="W286" s="826" t="n">
        <v>585.105257748845</v>
      </c>
      <c r="X286" s="826" t="n">
        <v>591.834831388673</v>
      </c>
      <c r="Y286" s="826" t="n">
        <v>598.66031344142</v>
      </c>
      <c r="Z286" s="826" t="n">
        <v>605.54174206837</v>
      </c>
      <c r="AA286" s="826" t="n">
        <v>612.49510200501</v>
      </c>
      <c r="AB286" s="826" t="n">
        <v>619.552362722311</v>
      </c>
      <c r="AC286" s="826" t="n">
        <v>626.673562381559</v>
      </c>
      <c r="AD286" s="826" t="n">
        <v>633.890670453727</v>
      </c>
      <c r="AE286" s="826" t="n">
        <v>641.187702203326</v>
      </c>
      <c r="AH286" s="825" t="n">
        <v>42</v>
      </c>
      <c r="AI286" s="826" t="n">
        <v>311.566276066615</v>
      </c>
      <c r="AJ286" s="826" t="n">
        <v>315.856155948909</v>
      </c>
      <c r="AK286" s="826" t="n">
        <v>320.151535677206</v>
      </c>
      <c r="AL286" s="826" t="n">
        <v>324.441415559501</v>
      </c>
      <c r="AM286" s="826" t="n">
        <v>328.725795595792</v>
      </c>
      <c r="AN286" s="826" t="n">
        <v>333.021175324089</v>
      </c>
      <c r="AO286" s="826" t="n">
        <v>337.311055206383</v>
      </c>
      <c r="AP286" s="826" t="n">
        <v>341.600935088677</v>
      </c>
      <c r="AQ286" s="826" t="n">
        <v>345.896314816974</v>
      </c>
      <c r="AR286" s="826" t="n">
        <v>350.186194699268</v>
      </c>
      <c r="AS286" s="826" t="n">
        <v>354.481574427565</v>
      </c>
      <c r="AT286" s="826" t="n">
        <v>358.771454309859</v>
      </c>
      <c r="AU286" s="826" t="n">
        <v>363.061334192153</v>
      </c>
      <c r="AV286" s="826" t="n">
        <v>367.35671392045</v>
      </c>
      <c r="AW286" s="826" t="n">
        <v>371.646593802744</v>
      </c>
      <c r="AX286" s="826" t="n">
        <v>375.936473685038</v>
      </c>
      <c r="AY286" s="826" t="n">
        <v>380.25935264335</v>
      </c>
      <c r="AZ286" s="826" t="n">
        <v>384.631730215688</v>
      </c>
      <c r="BA286" s="826" t="n">
        <v>389.053606402053</v>
      </c>
      <c r="BB286" s="826" t="n">
        <v>393.530481048447</v>
      </c>
      <c r="BC286" s="826" t="n">
        <v>398.051354462865</v>
      </c>
      <c r="BD286" s="826" t="n">
        <v>402.632726183315</v>
      </c>
      <c r="BE286" s="826" t="n">
        <v>407.263596517791</v>
      </c>
      <c r="BF286" s="826" t="n">
        <v>411.960465004303</v>
      </c>
      <c r="BG286" s="826" t="n">
        <v>416.695832412835</v>
      </c>
      <c r="BH286" s="826" t="n">
        <v>421.480698435394</v>
      </c>
      <c r="BI286" s="826" t="n">
        <v>426.337062455991</v>
      </c>
      <c r="BJ286" s="826" t="n">
        <v>431.237425244612</v>
      </c>
      <c r="BK286" s="826" t="n">
        <v>436.203786185267</v>
      </c>
      <c r="BL286" s="826" t="n">
        <v>441.225145585953</v>
      </c>
    </row>
    <row r="287" customFormat="false" ht="13.2" hidden="false" customHeight="false" outlineLevel="0" collapsed="false">
      <c r="A287" s="825" t="n">
        <v>43</v>
      </c>
      <c r="B287" s="826" t="n">
        <v>132.754242786651</v>
      </c>
      <c r="C287" s="826" t="n">
        <v>134.582103499336</v>
      </c>
      <c r="D287" s="826" t="n">
        <v>136.412307623191</v>
      </c>
      <c r="E287" s="826" t="n">
        <v>138.240168335875</v>
      </c>
      <c r="F287" s="826" t="n">
        <v>140.06568563739</v>
      </c>
      <c r="G287" s="826" t="n">
        <v>141.895889761245</v>
      </c>
      <c r="H287" s="826" t="n">
        <v>143.723750473929</v>
      </c>
      <c r="I287" s="826" t="n">
        <v>145.551611186614</v>
      </c>
      <c r="J287" s="826" t="n">
        <v>147.381815310469</v>
      </c>
      <c r="K287" s="826" t="n">
        <v>149.209676023153</v>
      </c>
      <c r="L287" s="826" t="n">
        <v>151.039880147008</v>
      </c>
      <c r="M287" s="826" t="n">
        <v>152.867740859693</v>
      </c>
      <c r="N287" s="826" t="n">
        <v>154.695601572378</v>
      </c>
      <c r="O287" s="826" t="n">
        <v>156.525805696232</v>
      </c>
      <c r="P287" s="826" t="n">
        <v>158.353666408917</v>
      </c>
      <c r="Q287" s="826" t="n">
        <v>160.181527121602</v>
      </c>
      <c r="R287" s="826" t="n">
        <v>162.023448301307</v>
      </c>
      <c r="S287" s="826" t="n">
        <v>163.886460181544</v>
      </c>
      <c r="T287" s="826" t="n">
        <v>165.770562762311</v>
      </c>
      <c r="U287" s="826" t="n">
        <v>167.678099454779</v>
      </c>
      <c r="V287" s="826" t="n">
        <v>169.604383436608</v>
      </c>
      <c r="W287" s="826" t="n">
        <v>171.556444941309</v>
      </c>
      <c r="X287" s="826" t="n">
        <v>173.52959714654</v>
      </c>
      <c r="Y287" s="826" t="n">
        <v>175.530870285813</v>
      </c>
      <c r="Z287" s="826" t="n">
        <v>177.548547303277</v>
      </c>
      <c r="AA287" s="826" t="n">
        <v>179.587315021271</v>
      </c>
      <c r="AB287" s="826" t="n">
        <v>181.656547084477</v>
      </c>
      <c r="AC287" s="826" t="n">
        <v>183.744526437044</v>
      </c>
      <c r="AD287" s="826" t="n">
        <v>185.860626723652</v>
      </c>
      <c r="AE287" s="826" t="n">
        <v>188.000161121961</v>
      </c>
      <c r="AH287" s="825" t="n">
        <v>43</v>
      </c>
      <c r="AI287" s="826" t="n">
        <v>91.1384344956766</v>
      </c>
      <c r="AJ287" s="826" t="n">
        <v>92.3932973183885</v>
      </c>
      <c r="AK287" s="826" t="n">
        <v>93.649768939591</v>
      </c>
      <c r="AL287" s="826" t="n">
        <v>94.9046317623029</v>
      </c>
      <c r="AM287" s="826" t="n">
        <v>96.1578857865241</v>
      </c>
      <c r="AN287" s="826" t="n">
        <v>97.4143574077266</v>
      </c>
      <c r="AO287" s="826" t="n">
        <v>98.6692202304385</v>
      </c>
      <c r="AP287" s="826" t="n">
        <v>99.9240830531504</v>
      </c>
      <c r="AQ287" s="826" t="n">
        <v>101.180554674353</v>
      </c>
      <c r="AR287" s="826" t="n">
        <v>102.435417497065</v>
      </c>
      <c r="AS287" s="826" t="n">
        <v>103.691889118267</v>
      </c>
      <c r="AT287" s="826" t="n">
        <v>104.946751940979</v>
      </c>
      <c r="AU287" s="826" t="n">
        <v>106.201614763691</v>
      </c>
      <c r="AV287" s="826" t="n">
        <v>107.458086384894</v>
      </c>
      <c r="AW287" s="826" t="n">
        <v>108.712949207605</v>
      </c>
      <c r="AX287" s="826" t="n">
        <v>109.967812030317</v>
      </c>
      <c r="AY287" s="826" t="n">
        <v>111.232327643973</v>
      </c>
      <c r="AZ287" s="826" t="n">
        <v>112.511322444045</v>
      </c>
      <c r="BA287" s="826" t="n">
        <v>113.804796430533</v>
      </c>
      <c r="BB287" s="826" t="n">
        <v>115.114358401927</v>
      </c>
      <c r="BC287" s="826" t="n">
        <v>116.436790761246</v>
      </c>
      <c r="BD287" s="826" t="n">
        <v>117.776919903963</v>
      </c>
      <c r="BE287" s="826" t="n">
        <v>119.131528233095</v>
      </c>
      <c r="BF287" s="826" t="n">
        <v>120.505442144116</v>
      </c>
      <c r="BG287" s="826" t="n">
        <v>121.890617644571</v>
      </c>
      <c r="BH287" s="826" t="n">
        <v>123.290272331442</v>
      </c>
      <c r="BI287" s="826" t="n">
        <v>124.710841398691</v>
      </c>
      <c r="BJ287" s="826" t="n">
        <v>126.144280853866</v>
      </c>
      <c r="BK287" s="826" t="n">
        <v>127.597025890929</v>
      </c>
      <c r="BL287" s="826" t="n">
        <v>129.065858912898</v>
      </c>
    </row>
    <row r="288" customFormat="false" ht="13.2" hidden="false" customHeight="false" outlineLevel="0" collapsed="false">
      <c r="A288" s="825" t="n">
        <v>44</v>
      </c>
      <c r="B288" s="826" t="n">
        <v>476.539711157478</v>
      </c>
      <c r="C288" s="826" t="n">
        <v>483.101069934228</v>
      </c>
      <c r="D288" s="826" t="n">
        <v>489.670840709408</v>
      </c>
      <c r="E288" s="826" t="n">
        <v>496.232199486157</v>
      </c>
      <c r="F288" s="826" t="n">
        <v>502.785146264475</v>
      </c>
      <c r="G288" s="826" t="n">
        <v>509.354917039655</v>
      </c>
      <c r="H288" s="826" t="n">
        <v>515.916275816404</v>
      </c>
      <c r="I288" s="826" t="n">
        <v>522.477634593153</v>
      </c>
      <c r="J288" s="826" t="n">
        <v>529.047405368334</v>
      </c>
      <c r="K288" s="826" t="n">
        <v>535.608764145083</v>
      </c>
      <c r="L288" s="826" t="n">
        <v>542.178534920264</v>
      </c>
      <c r="M288" s="826" t="n">
        <v>548.739893697013</v>
      </c>
      <c r="N288" s="826" t="n">
        <v>555.301252473762</v>
      </c>
      <c r="O288" s="826" t="n">
        <v>561.871023248943</v>
      </c>
      <c r="P288" s="826" t="n">
        <v>568.432382025692</v>
      </c>
      <c r="Q288" s="826" t="n">
        <v>574.993740802441</v>
      </c>
      <c r="R288" s="826" t="n">
        <v>581.60557156978</v>
      </c>
      <c r="S288" s="826" t="n">
        <v>588.293110323005</v>
      </c>
      <c r="T288" s="826" t="n">
        <v>595.056357062116</v>
      </c>
      <c r="U288" s="826" t="n">
        <v>601.903723785544</v>
      </c>
      <c r="V288" s="826" t="n">
        <v>608.818386496425</v>
      </c>
      <c r="W288" s="826" t="n">
        <v>615.825581190056</v>
      </c>
      <c r="X288" s="826" t="n">
        <v>622.908483869572</v>
      </c>
      <c r="Y288" s="826" t="n">
        <v>630.092330530269</v>
      </c>
      <c r="Z288" s="826" t="n">
        <v>637.335061179989</v>
      </c>
      <c r="AA288" s="826" t="n">
        <v>644.653499815593</v>
      </c>
      <c r="AB288" s="826" t="n">
        <v>652.08129443081</v>
      </c>
      <c r="AC288" s="826" t="n">
        <v>659.576385033481</v>
      </c>
      <c r="AD288" s="826" t="n">
        <v>667.172419617333</v>
      </c>
      <c r="AE288" s="826" t="n">
        <v>674.852574185502</v>
      </c>
      <c r="AH288" s="825" t="n">
        <v>44</v>
      </c>
      <c r="AI288" s="826" t="n">
        <v>326.402765403121</v>
      </c>
      <c r="AJ288" s="826" t="n">
        <v>330.89692527981</v>
      </c>
      <c r="AK288" s="826" t="n">
        <v>335.396846899931</v>
      </c>
      <c r="AL288" s="826" t="n">
        <v>339.89100677662</v>
      </c>
      <c r="AM288" s="826" t="n">
        <v>344.379404909877</v>
      </c>
      <c r="AN288" s="826" t="n">
        <v>348.879326529998</v>
      </c>
      <c r="AO288" s="826" t="n">
        <v>353.373486406687</v>
      </c>
      <c r="AP288" s="826" t="n">
        <v>357.867646283376</v>
      </c>
      <c r="AQ288" s="826" t="n">
        <v>362.367567903496</v>
      </c>
      <c r="AR288" s="826" t="n">
        <v>366.861727780185</v>
      </c>
      <c r="AS288" s="826" t="n">
        <v>371.361649400306</v>
      </c>
      <c r="AT288" s="826" t="n">
        <v>375.855809276995</v>
      </c>
      <c r="AU288" s="826" t="n">
        <v>380.349969153684</v>
      </c>
      <c r="AV288" s="826" t="n">
        <v>384.849890773805</v>
      </c>
      <c r="AW288" s="826" t="n">
        <v>389.344050650494</v>
      </c>
      <c r="AX288" s="826" t="n">
        <v>393.838210527183</v>
      </c>
      <c r="AY288" s="826" t="n">
        <v>398.366940864462</v>
      </c>
      <c r="AZ288" s="826" t="n">
        <v>402.947526892626</v>
      </c>
      <c r="BA288" s="826" t="n">
        <v>407.579968611675</v>
      </c>
      <c r="BB288" s="826" t="n">
        <v>412.27002776504</v>
      </c>
      <c r="BC288" s="826" t="n">
        <v>417.006180865858</v>
      </c>
      <c r="BD288" s="826" t="n">
        <v>421.805713144425</v>
      </c>
      <c r="BE288" s="826" t="n">
        <v>426.657101113876</v>
      </c>
      <c r="BF288" s="826" t="n">
        <v>431.577630004508</v>
      </c>
      <c r="BG288" s="826" t="n">
        <v>436.538491099161</v>
      </c>
      <c r="BH288" s="826" t="n">
        <v>441.551207884698</v>
      </c>
      <c r="BI288" s="826" t="n">
        <v>446.638827334848</v>
      </c>
      <c r="BJ288" s="826" t="n">
        <v>451.77254073245</v>
      </c>
      <c r="BK288" s="826" t="n">
        <v>456.975395051232</v>
      </c>
      <c r="BL288" s="826" t="n">
        <v>462.235866804331</v>
      </c>
    </row>
    <row r="289" customFormat="false" ht="13.2" hidden="false" customHeight="false" outlineLevel="0" collapsed="false">
      <c r="A289" s="825" t="n">
        <v>45</v>
      </c>
      <c r="B289" s="826" t="n">
        <v>348.904750482119</v>
      </c>
      <c r="C289" s="826" t="n">
        <v>353.708734689993</v>
      </c>
      <c r="D289" s="826" t="n">
        <v>358.51887785198</v>
      </c>
      <c r="E289" s="826" t="n">
        <v>363.322862059853</v>
      </c>
      <c r="F289" s="826" t="n">
        <v>368.120687313615</v>
      </c>
      <c r="G289" s="826" t="n">
        <v>372.930830475601</v>
      </c>
      <c r="H289" s="826" t="n">
        <v>377.734814683475</v>
      </c>
      <c r="I289" s="826" t="n">
        <v>382.538798891349</v>
      </c>
      <c r="J289" s="826" t="n">
        <v>387.348942053335</v>
      </c>
      <c r="K289" s="826" t="n">
        <v>392.152926261209</v>
      </c>
      <c r="L289" s="826" t="n">
        <v>396.963069423196</v>
      </c>
      <c r="M289" s="826" t="n">
        <v>401.767053631069</v>
      </c>
      <c r="N289" s="826" t="n">
        <v>406.571037838943</v>
      </c>
      <c r="O289" s="826" t="n">
        <v>411.38118100093</v>
      </c>
      <c r="P289" s="826" t="n">
        <v>416.185165208804</v>
      </c>
      <c r="Q289" s="826" t="n">
        <v>420.989149416677</v>
      </c>
      <c r="R289" s="826" t="n">
        <v>425.830087349227</v>
      </c>
      <c r="S289" s="826" t="n">
        <v>430.726455868791</v>
      </c>
      <c r="T289" s="826" t="n">
        <v>435.678254975369</v>
      </c>
      <c r="U289" s="826" t="n">
        <v>440.691643623073</v>
      </c>
      <c r="V289" s="826" t="n">
        <v>445.754303903678</v>
      </c>
      <c r="W289" s="826" t="n">
        <v>450.884712679523</v>
      </c>
      <c r="X289" s="826" t="n">
        <v>456.070552042382</v>
      </c>
      <c r="Y289" s="826" t="n">
        <v>461.330298854592</v>
      </c>
      <c r="Z289" s="826" t="n">
        <v>466.633158345592</v>
      </c>
      <c r="AA289" s="826" t="n">
        <v>471.991448423605</v>
      </c>
      <c r="AB289" s="826" t="n">
        <v>477.429804905082</v>
      </c>
      <c r="AC289" s="826" t="n">
        <v>482.917433019461</v>
      </c>
      <c r="AD289" s="826" t="n">
        <v>488.478968583192</v>
      </c>
      <c r="AE289" s="826" t="n">
        <v>494.10209368805</v>
      </c>
      <c r="AH289" s="825" t="n">
        <v>45</v>
      </c>
      <c r="AI289" s="826" t="n">
        <v>238.44357862241</v>
      </c>
      <c r="AJ289" s="826" t="n">
        <v>241.7266499609</v>
      </c>
      <c r="AK289" s="826" t="n">
        <v>245.013930365209</v>
      </c>
      <c r="AL289" s="826" t="n">
        <v>248.297001703699</v>
      </c>
      <c r="AM289" s="826" t="n">
        <v>251.575863976371</v>
      </c>
      <c r="AN289" s="826" t="n">
        <v>254.86314438068</v>
      </c>
      <c r="AO289" s="826" t="n">
        <v>258.146215719171</v>
      </c>
      <c r="AP289" s="826" t="n">
        <v>261.429287057661</v>
      </c>
      <c r="AQ289" s="826" t="n">
        <v>264.71656746197</v>
      </c>
      <c r="AR289" s="826" t="n">
        <v>267.99963880046</v>
      </c>
      <c r="AS289" s="826" t="n">
        <v>271.286919204769</v>
      </c>
      <c r="AT289" s="826" t="n">
        <v>274.56999054326</v>
      </c>
      <c r="AU289" s="826" t="n">
        <v>277.85306188175</v>
      </c>
      <c r="AV289" s="826" t="n">
        <v>281.140342286059</v>
      </c>
      <c r="AW289" s="826" t="n">
        <v>284.423413624549</v>
      </c>
      <c r="AX289" s="826" t="n">
        <v>287.70648496304</v>
      </c>
      <c r="AY289" s="826" t="n">
        <v>291.014810696441</v>
      </c>
      <c r="AZ289" s="826" t="n">
        <v>294.36101802221</v>
      </c>
      <c r="BA289" s="826" t="n">
        <v>297.745106940347</v>
      </c>
      <c r="BB289" s="826" t="n">
        <v>301.171286516669</v>
      </c>
      <c r="BC289" s="826" t="n">
        <v>304.631138619539</v>
      </c>
      <c r="BD289" s="826" t="n">
        <v>308.137290446414</v>
      </c>
      <c r="BE289" s="826" t="n">
        <v>311.681323865656</v>
      </c>
      <c r="BF289" s="826" t="n">
        <v>315.275866074722</v>
      </c>
      <c r="BG289" s="826" t="n">
        <v>318.899871744517</v>
      </c>
      <c r="BH289" s="826" t="n">
        <v>322.561759006679</v>
      </c>
      <c r="BI289" s="826" t="n">
        <v>326.278364124483</v>
      </c>
      <c r="BJ289" s="826" t="n">
        <v>330.028641768835</v>
      </c>
      <c r="BK289" s="826" t="n">
        <v>333.829428203011</v>
      </c>
      <c r="BL289" s="826" t="n">
        <v>337.672305295372</v>
      </c>
    </row>
    <row r="290" customFormat="false" ht="13.2" hidden="false" customHeight="false" outlineLevel="0" collapsed="false">
      <c r="A290" s="825" t="n">
        <v>46</v>
      </c>
      <c r="B290" s="826" t="n">
        <v>297.114808210565</v>
      </c>
      <c r="C290" s="826" t="n">
        <v>301.205709365097</v>
      </c>
      <c r="D290" s="826" t="n">
        <v>305.301855264699</v>
      </c>
      <c r="E290" s="826" t="n">
        <v>309.392756419231</v>
      </c>
      <c r="F290" s="826" t="n">
        <v>313.478412828693</v>
      </c>
      <c r="G290" s="826" t="n">
        <v>317.574558728295</v>
      </c>
      <c r="H290" s="826" t="n">
        <v>321.665459882827</v>
      </c>
      <c r="I290" s="826" t="n">
        <v>325.756361037359</v>
      </c>
      <c r="J290" s="826" t="n">
        <v>329.852506936961</v>
      </c>
      <c r="K290" s="826" t="n">
        <v>333.943408091493</v>
      </c>
      <c r="L290" s="826" t="n">
        <v>338.039553991095</v>
      </c>
      <c r="M290" s="826" t="n">
        <v>342.130455145627</v>
      </c>
      <c r="N290" s="826" t="n">
        <v>346.221356300159</v>
      </c>
      <c r="O290" s="826" t="n">
        <v>350.317502199761</v>
      </c>
      <c r="P290" s="826" t="n">
        <v>354.408403354293</v>
      </c>
      <c r="Q290" s="826" t="n">
        <v>358.499304508825</v>
      </c>
      <c r="R290" s="826" t="n">
        <v>362.621674133777</v>
      </c>
      <c r="S290" s="826" t="n">
        <v>366.791246464357</v>
      </c>
      <c r="T290" s="826" t="n">
        <v>371.008021500567</v>
      </c>
      <c r="U290" s="826" t="n">
        <v>375.277243987476</v>
      </c>
      <c r="V290" s="826" t="n">
        <v>379.588424434945</v>
      </c>
      <c r="W290" s="826" t="n">
        <v>383.957297078182</v>
      </c>
      <c r="X290" s="826" t="n">
        <v>388.373372427049</v>
      </c>
      <c r="Y290" s="826" t="n">
        <v>392.852384716754</v>
      </c>
      <c r="Z290" s="826" t="n">
        <v>397.368110221949</v>
      </c>
      <c r="AA290" s="826" t="n">
        <v>401.931038432774</v>
      </c>
      <c r="AB290" s="826" t="n">
        <v>406.562148329507</v>
      </c>
      <c r="AC290" s="826" t="n">
        <v>411.235216186799</v>
      </c>
      <c r="AD290" s="826" t="n">
        <v>415.97122098493</v>
      </c>
      <c r="AE290" s="826" t="n">
        <v>420.759673233761</v>
      </c>
      <c r="AH290" s="825" t="n">
        <v>46</v>
      </c>
      <c r="AI290" s="826" t="n">
        <v>194.993859851215</v>
      </c>
      <c r="AJ290" s="826" t="n">
        <v>197.678682634692</v>
      </c>
      <c r="AK290" s="826" t="n">
        <v>200.36694749866</v>
      </c>
      <c r="AL290" s="826" t="n">
        <v>203.051770282136</v>
      </c>
      <c r="AM290" s="826" t="n">
        <v>205.733150985121</v>
      </c>
      <c r="AN290" s="826" t="n">
        <v>208.42141584909</v>
      </c>
      <c r="AO290" s="826" t="n">
        <v>211.106238632566</v>
      </c>
      <c r="AP290" s="826" t="n">
        <v>213.791061416043</v>
      </c>
      <c r="AQ290" s="826" t="n">
        <v>216.479326280011</v>
      </c>
      <c r="AR290" s="826" t="n">
        <v>219.164149063487</v>
      </c>
      <c r="AS290" s="826" t="n">
        <v>221.852413927456</v>
      </c>
      <c r="AT290" s="826" t="n">
        <v>224.537236710932</v>
      </c>
      <c r="AU290" s="826" t="n">
        <v>227.222059494409</v>
      </c>
      <c r="AV290" s="826" t="n">
        <v>229.910324358377</v>
      </c>
      <c r="AW290" s="826" t="n">
        <v>232.595147141854</v>
      </c>
      <c r="AX290" s="826" t="n">
        <v>235.27996992533</v>
      </c>
      <c r="AY290" s="826" t="n">
        <v>237.985445191756</v>
      </c>
      <c r="AZ290" s="826" t="n">
        <v>240.721899182608</v>
      </c>
      <c r="BA290" s="826" t="n">
        <v>243.489331897883</v>
      </c>
      <c r="BB290" s="826" t="n">
        <v>246.291185418076</v>
      </c>
      <c r="BC290" s="826" t="n">
        <v>249.120575582201</v>
      </c>
      <c r="BD290" s="826" t="n">
        <v>251.987828631734</v>
      </c>
      <c r="BE290" s="826" t="n">
        <v>254.886060405692</v>
      </c>
      <c r="BF290" s="826" t="n">
        <v>257.82559714555</v>
      </c>
      <c r="BG290" s="826" t="n">
        <v>260.789228448849</v>
      </c>
      <c r="BH290" s="826" t="n">
        <v>263.783838476573</v>
      </c>
      <c r="BI290" s="826" t="n">
        <v>266.823195550688</v>
      </c>
      <c r="BJ290" s="826" t="n">
        <v>269.890089268736</v>
      </c>
      <c r="BK290" s="826" t="n">
        <v>272.998287952684</v>
      </c>
      <c r="BL290" s="826" t="n">
        <v>276.140907441549</v>
      </c>
    </row>
    <row r="291" customFormat="false" ht="13.2" hidden="false" customHeight="false" outlineLevel="0" collapsed="false">
      <c r="A291" s="825" t="n">
        <v>47</v>
      </c>
      <c r="B291" s="826" t="n">
        <v>228.21962642157</v>
      </c>
      <c r="C291" s="826" t="n">
        <v>231.361926661796</v>
      </c>
      <c r="D291" s="826" t="n">
        <v>234.508255492074</v>
      </c>
      <c r="E291" s="826" t="n">
        <v>237.650555732301</v>
      </c>
      <c r="F291" s="826" t="n">
        <v>240.788827382475</v>
      </c>
      <c r="G291" s="826" t="n">
        <v>243.935156212753</v>
      </c>
      <c r="H291" s="826" t="n">
        <v>247.07745645298</v>
      </c>
      <c r="I291" s="826" t="n">
        <v>250.219756693206</v>
      </c>
      <c r="J291" s="826" t="n">
        <v>253.366085523484</v>
      </c>
      <c r="K291" s="826" t="n">
        <v>256.50838576371</v>
      </c>
      <c r="L291" s="826" t="n">
        <v>259.654714593988</v>
      </c>
      <c r="M291" s="826" t="n">
        <v>262.797014834215</v>
      </c>
      <c r="N291" s="826" t="n">
        <v>265.939315074441</v>
      </c>
      <c r="O291" s="826" t="n">
        <v>269.085643904719</v>
      </c>
      <c r="P291" s="826" t="n">
        <v>272.227944144945</v>
      </c>
      <c r="Q291" s="826" t="n">
        <v>275.370244385172</v>
      </c>
      <c r="R291" s="826" t="n">
        <v>278.536716165708</v>
      </c>
      <c r="S291" s="826" t="n">
        <v>281.739445256708</v>
      </c>
      <c r="T291" s="826" t="n">
        <v>284.978431658172</v>
      </c>
      <c r="U291" s="826" t="n">
        <v>288.257703960151</v>
      </c>
      <c r="V291" s="826" t="n">
        <v>291.569204982544</v>
      </c>
      <c r="W291" s="826" t="n">
        <v>294.925020495504</v>
      </c>
      <c r="X291" s="826" t="n">
        <v>298.317093318927</v>
      </c>
      <c r="Y291" s="826" t="n">
        <v>301.75750922297</v>
      </c>
      <c r="Z291" s="826" t="n">
        <v>305.226125257374</v>
      </c>
      <c r="AA291" s="826" t="n">
        <v>308.730998602242</v>
      </c>
      <c r="AB291" s="826" t="n">
        <v>312.28824361778</v>
      </c>
      <c r="AC291" s="826" t="n">
        <v>315.877717353731</v>
      </c>
      <c r="AD291" s="826" t="n">
        <v>319.515534170301</v>
      </c>
      <c r="AE291" s="826" t="n">
        <v>323.193636887386</v>
      </c>
      <c r="AH291" s="825" t="n">
        <v>47</v>
      </c>
      <c r="AI291" s="826" t="n">
        <v>149.424642603377</v>
      </c>
      <c r="AJ291" s="826" t="n">
        <v>151.482033975497</v>
      </c>
      <c r="AK291" s="826" t="n">
        <v>153.542063028864</v>
      </c>
      <c r="AL291" s="826" t="n">
        <v>155.599454400985</v>
      </c>
      <c r="AM291" s="826" t="n">
        <v>157.654208091859</v>
      </c>
      <c r="AN291" s="826" t="n">
        <v>159.714237145226</v>
      </c>
      <c r="AO291" s="826" t="n">
        <v>161.771628517347</v>
      </c>
      <c r="AP291" s="826" t="n">
        <v>163.829019889468</v>
      </c>
      <c r="AQ291" s="826" t="n">
        <v>165.889048942834</v>
      </c>
      <c r="AR291" s="826" t="n">
        <v>167.946440314955</v>
      </c>
      <c r="AS291" s="826" t="n">
        <v>170.006469368322</v>
      </c>
      <c r="AT291" s="826" t="n">
        <v>172.063860740443</v>
      </c>
      <c r="AU291" s="826" t="n">
        <v>174.121252112563</v>
      </c>
      <c r="AV291" s="826" t="n">
        <v>176.18128116593</v>
      </c>
      <c r="AW291" s="826" t="n">
        <v>178.238672538051</v>
      </c>
      <c r="AX291" s="826" t="n">
        <v>180.296063910171</v>
      </c>
      <c r="AY291" s="826" t="n">
        <v>182.36928136977</v>
      </c>
      <c r="AZ291" s="826" t="n">
        <v>184.466237960585</v>
      </c>
      <c r="BA291" s="826" t="n">
        <v>186.586933682617</v>
      </c>
      <c r="BB291" s="826" t="n">
        <v>188.734006217112</v>
      </c>
      <c r="BC291" s="826" t="n">
        <v>190.902180201578</v>
      </c>
      <c r="BD291" s="826" t="n">
        <v>193.099368679753</v>
      </c>
      <c r="BE291" s="826" t="n">
        <v>195.320296289145</v>
      </c>
      <c r="BF291" s="826" t="n">
        <v>197.572876073492</v>
      </c>
      <c r="BG291" s="826" t="n">
        <v>199.843919626564</v>
      </c>
      <c r="BH291" s="826" t="n">
        <v>202.138702310852</v>
      </c>
      <c r="BI291" s="826" t="n">
        <v>204.467774851343</v>
      </c>
      <c r="BJ291" s="826" t="n">
        <v>206.817948841803</v>
      </c>
      <c r="BK291" s="826" t="n">
        <v>209.19977500722</v>
      </c>
      <c r="BL291" s="826" t="n">
        <v>211.6079779851</v>
      </c>
    </row>
    <row r="292" customFormat="false" ht="13.2" hidden="false" customHeight="false" outlineLevel="0" collapsed="false">
      <c r="A292" s="825" t="n">
        <v>48</v>
      </c>
      <c r="B292" s="826" t="n">
        <v>467.231524139953</v>
      </c>
      <c r="C292" s="826" t="n">
        <v>473.664720765357</v>
      </c>
      <c r="D292" s="826" t="n">
        <v>480.106165078743</v>
      </c>
      <c r="E292" s="826" t="n">
        <v>486.539361704148</v>
      </c>
      <c r="F292" s="826" t="n">
        <v>492.964310641571</v>
      </c>
      <c r="G292" s="826" t="n">
        <v>499.405754954957</v>
      </c>
      <c r="H292" s="826" t="n">
        <v>505.838951580361</v>
      </c>
      <c r="I292" s="826" t="n">
        <v>512.272148205765</v>
      </c>
      <c r="J292" s="826" t="n">
        <v>518.713592519151</v>
      </c>
      <c r="K292" s="826" t="n">
        <v>525.146789144556</v>
      </c>
      <c r="L292" s="826" t="n">
        <v>531.588233457941</v>
      </c>
      <c r="M292" s="826" t="n">
        <v>538.021430083346</v>
      </c>
      <c r="N292" s="826" t="n">
        <v>544.45462670875</v>
      </c>
      <c r="O292" s="826" t="n">
        <v>550.896071022136</v>
      </c>
      <c r="P292" s="826" t="n">
        <v>557.329267647541</v>
      </c>
      <c r="Q292" s="826" t="n">
        <v>563.762464272945</v>
      </c>
      <c r="R292" s="826" t="n">
        <v>570.245147026237</v>
      </c>
      <c r="S292" s="826" t="n">
        <v>576.802058971361</v>
      </c>
      <c r="T292" s="826" t="n">
        <v>583.433200108316</v>
      </c>
      <c r="U292" s="826" t="n">
        <v>590.146818125085</v>
      </c>
      <c r="V292" s="826" t="n">
        <v>596.926417645703</v>
      </c>
      <c r="W292" s="826" t="n">
        <v>603.796741734116</v>
      </c>
      <c r="X292" s="826" t="n">
        <v>610.74129501436</v>
      </c>
      <c r="Y292" s="826" t="n">
        <v>617.78482055038</v>
      </c>
      <c r="Z292" s="826" t="n">
        <v>624.886079902269</v>
      </c>
      <c r="AA292" s="826" t="n">
        <v>632.061568445989</v>
      </c>
      <c r="AB292" s="826" t="n">
        <v>639.344276933466</v>
      </c>
      <c r="AC292" s="826" t="n">
        <v>646.692966924794</v>
      </c>
      <c r="AD292" s="826" t="n">
        <v>654.140629171897</v>
      </c>
      <c r="AE292" s="826" t="n">
        <v>661.670768298812</v>
      </c>
      <c r="AH292" s="825" t="n">
        <v>48</v>
      </c>
      <c r="AI292" s="826" t="n">
        <v>305.207780636684</v>
      </c>
      <c r="AJ292" s="826" t="n">
        <v>309.410111949952</v>
      </c>
      <c r="AK292" s="826" t="n">
        <v>313.617830867468</v>
      </c>
      <c r="AL292" s="826" t="n">
        <v>317.820162180735</v>
      </c>
      <c r="AM292" s="826" t="n">
        <v>322.017105889755</v>
      </c>
      <c r="AN292" s="826" t="n">
        <v>326.224824807271</v>
      </c>
      <c r="AO292" s="826" t="n">
        <v>330.427156120538</v>
      </c>
      <c r="AP292" s="826" t="n">
        <v>334.629487433806</v>
      </c>
      <c r="AQ292" s="826" t="n">
        <v>338.837206351321</v>
      </c>
      <c r="AR292" s="826" t="n">
        <v>343.039537664589</v>
      </c>
      <c r="AS292" s="826" t="n">
        <v>347.247256582104</v>
      </c>
      <c r="AT292" s="826" t="n">
        <v>351.449587895372</v>
      </c>
      <c r="AU292" s="826" t="n">
        <v>355.65191920864</v>
      </c>
      <c r="AV292" s="826" t="n">
        <v>359.859638126155</v>
      </c>
      <c r="AW292" s="826" t="n">
        <v>364.061969439423</v>
      </c>
      <c r="AX292" s="826" t="n">
        <v>368.264300752691</v>
      </c>
      <c r="AY292" s="826" t="n">
        <v>372.498957691445</v>
      </c>
      <c r="AZ292" s="826" t="n">
        <v>376.782103068429</v>
      </c>
      <c r="BA292" s="826" t="n">
        <v>381.113736883644</v>
      </c>
      <c r="BB292" s="826" t="n">
        <v>385.499246741336</v>
      </c>
      <c r="BC292" s="826" t="n">
        <v>389.92785743301</v>
      </c>
      <c r="BD292" s="826" t="n">
        <v>394.41573177141</v>
      </c>
      <c r="BE292" s="826" t="n">
        <v>398.95209454804</v>
      </c>
      <c r="BF292" s="826" t="n">
        <v>403.553108575644</v>
      </c>
      <c r="BG292" s="826" t="n">
        <v>408.191835832981</v>
      </c>
      <c r="BH292" s="826" t="n">
        <v>412.879051528549</v>
      </c>
      <c r="BI292" s="826" t="n">
        <v>417.636306079338</v>
      </c>
      <c r="BJ292" s="826" t="n">
        <v>422.436661464109</v>
      </c>
      <c r="BK292" s="826" t="n">
        <v>427.301668099854</v>
      </c>
      <c r="BL292" s="826" t="n">
        <v>432.220550778076</v>
      </c>
    </row>
    <row r="293" customFormat="false" ht="13.2" hidden="false" customHeight="false" outlineLevel="0" collapsed="false">
      <c r="A293" s="825" t="n">
        <v>49</v>
      </c>
      <c r="B293" s="826" t="n">
        <v>159.349519260246</v>
      </c>
      <c r="C293" s="826" t="n">
        <v>161.543563832585</v>
      </c>
      <c r="D293" s="826" t="n">
        <v>163.740421282581</v>
      </c>
      <c r="E293" s="826" t="n">
        <v>165.934465854919</v>
      </c>
      <c r="F293" s="826" t="n">
        <v>168.125697549601</v>
      </c>
      <c r="G293" s="826" t="n">
        <v>170.322554999597</v>
      </c>
      <c r="H293" s="826" t="n">
        <v>172.516599571936</v>
      </c>
      <c r="I293" s="826" t="n">
        <v>174.710644144274</v>
      </c>
      <c r="J293" s="826" t="n">
        <v>176.90750159427</v>
      </c>
      <c r="K293" s="826" t="n">
        <v>179.101546166609</v>
      </c>
      <c r="L293" s="826" t="n">
        <v>181.298403616605</v>
      </c>
      <c r="M293" s="826" t="n">
        <v>183.492448188943</v>
      </c>
      <c r="N293" s="826" t="n">
        <v>185.686492761282</v>
      </c>
      <c r="O293" s="826" t="n">
        <v>187.883350211278</v>
      </c>
      <c r="P293" s="826" t="n">
        <v>190.077394783616</v>
      </c>
      <c r="Q293" s="826" t="n">
        <v>192.271439355955</v>
      </c>
      <c r="R293" s="826" t="n">
        <v>194.482361194235</v>
      </c>
      <c r="S293" s="826" t="n">
        <v>196.718598931427</v>
      </c>
      <c r="T293" s="826" t="n">
        <v>198.98015256753</v>
      </c>
      <c r="U293" s="826" t="n">
        <v>201.269834980201</v>
      </c>
      <c r="V293" s="826" t="n">
        <v>203.582020414127</v>
      </c>
      <c r="W293" s="826" t="n">
        <v>205.925147502279</v>
      </c>
      <c r="X293" s="826" t="n">
        <v>208.293590489342</v>
      </c>
      <c r="Y293" s="826" t="n">
        <v>210.695788008287</v>
      </c>
      <c r="Z293" s="826" t="n">
        <v>213.117675670831</v>
      </c>
      <c r="AA293" s="826" t="n">
        <v>215.564879232285</v>
      </c>
      <c r="AB293" s="826" t="n">
        <v>218.048650203279</v>
      </c>
      <c r="AC293" s="826" t="n">
        <v>220.554924195528</v>
      </c>
      <c r="AD293" s="826" t="n">
        <v>223.094952719658</v>
      </c>
      <c r="AE293" s="826" t="n">
        <v>225.663110020357</v>
      </c>
      <c r="AH293" s="825" t="n">
        <v>49</v>
      </c>
      <c r="AI293" s="826" t="n">
        <v>103.855425355538</v>
      </c>
      <c r="AJ293" s="826" t="n">
        <v>105.285385316303</v>
      </c>
      <c r="AK293" s="826" t="n">
        <v>106.717178559069</v>
      </c>
      <c r="AL293" s="826" t="n">
        <v>108.147138519834</v>
      </c>
      <c r="AM293" s="826" t="n">
        <v>109.575265198597</v>
      </c>
      <c r="AN293" s="826" t="n">
        <v>111.007058441363</v>
      </c>
      <c r="AO293" s="826" t="n">
        <v>112.437018402128</v>
      </c>
      <c r="AP293" s="826" t="n">
        <v>113.866978362892</v>
      </c>
      <c r="AQ293" s="826" t="n">
        <v>115.298771605658</v>
      </c>
      <c r="AR293" s="826" t="n">
        <v>116.728731566423</v>
      </c>
      <c r="AS293" s="826" t="n">
        <v>118.160524809188</v>
      </c>
      <c r="AT293" s="826" t="n">
        <v>119.590484769953</v>
      </c>
      <c r="AU293" s="826" t="n">
        <v>121.020444730718</v>
      </c>
      <c r="AV293" s="826" t="n">
        <v>122.452237973483</v>
      </c>
      <c r="AW293" s="826" t="n">
        <v>123.882197934248</v>
      </c>
      <c r="AX293" s="826" t="n">
        <v>125.312157895013</v>
      </c>
      <c r="AY293" s="826" t="n">
        <v>126.753117547783</v>
      </c>
      <c r="AZ293" s="826" t="n">
        <v>128.210576738563</v>
      </c>
      <c r="BA293" s="826" t="n">
        <v>129.684535467351</v>
      </c>
      <c r="BB293" s="826" t="n">
        <v>131.176827016149</v>
      </c>
      <c r="BC293" s="826" t="n">
        <v>132.683784820955</v>
      </c>
      <c r="BD293" s="826" t="n">
        <v>134.210908727772</v>
      </c>
      <c r="BE293" s="826" t="n">
        <v>135.754532172597</v>
      </c>
      <c r="BF293" s="826" t="n">
        <v>137.320155001434</v>
      </c>
      <c r="BG293" s="826" t="n">
        <v>138.898610804278</v>
      </c>
      <c r="BH293" s="826" t="n">
        <v>140.493566145131</v>
      </c>
      <c r="BI293" s="826" t="n">
        <v>142.112354151997</v>
      </c>
      <c r="BJ293" s="826" t="n">
        <v>143.74580841487</v>
      </c>
      <c r="BK293" s="826" t="n">
        <v>145.401262061756</v>
      </c>
      <c r="BL293" s="826" t="n">
        <v>147.075048528651</v>
      </c>
    </row>
    <row r="294" customFormat="false" ht="13.2" hidden="false" customHeight="false" outlineLevel="0" collapsed="false">
      <c r="A294" s="825" t="n">
        <v>147</v>
      </c>
      <c r="B294" s="826" t="n">
        <v>0</v>
      </c>
      <c r="C294" s="826" t="n">
        <v>0</v>
      </c>
      <c r="D294" s="826" t="n">
        <v>0</v>
      </c>
      <c r="E294" s="826" t="n">
        <v>0</v>
      </c>
      <c r="F294" s="826" t="n">
        <v>0</v>
      </c>
      <c r="G294" s="826" t="n">
        <v>0</v>
      </c>
      <c r="H294" s="826" t="n">
        <v>0</v>
      </c>
      <c r="I294" s="826" t="n">
        <v>0</v>
      </c>
      <c r="J294" s="826" t="n">
        <v>0</v>
      </c>
      <c r="K294" s="826" t="n">
        <v>0</v>
      </c>
      <c r="L294" s="826" t="n">
        <v>0</v>
      </c>
      <c r="M294" s="826" t="n">
        <v>0</v>
      </c>
      <c r="N294" s="826" t="n">
        <v>0</v>
      </c>
      <c r="O294" s="826" t="n">
        <v>0</v>
      </c>
      <c r="P294" s="826" t="n">
        <v>0</v>
      </c>
      <c r="Q294" s="826" t="n">
        <v>0</v>
      </c>
      <c r="R294" s="826" t="n">
        <v>0</v>
      </c>
      <c r="S294" s="826" t="n">
        <v>0</v>
      </c>
      <c r="T294" s="826" t="n">
        <v>0</v>
      </c>
      <c r="U294" s="826" t="n">
        <v>0</v>
      </c>
      <c r="V294" s="826" t="n">
        <v>0</v>
      </c>
      <c r="W294" s="826" t="n">
        <v>0</v>
      </c>
      <c r="X294" s="826" t="n">
        <v>0</v>
      </c>
      <c r="Y294" s="826" t="n">
        <v>0</v>
      </c>
      <c r="Z294" s="826" t="n">
        <v>0</v>
      </c>
      <c r="AA294" s="826" t="n">
        <v>0</v>
      </c>
      <c r="AB294" s="826" t="n">
        <v>0</v>
      </c>
      <c r="AC294" s="826" t="n">
        <v>0</v>
      </c>
      <c r="AD294" s="826" t="n">
        <v>0</v>
      </c>
      <c r="AE294" s="826" t="n">
        <v>0</v>
      </c>
      <c r="AH294" s="825" t="n">
        <v>147</v>
      </c>
      <c r="AI294" s="826" t="n">
        <v>0</v>
      </c>
      <c r="AJ294" s="826" t="n">
        <v>0</v>
      </c>
      <c r="AK294" s="826" t="n">
        <v>0</v>
      </c>
      <c r="AL294" s="826" t="n">
        <v>0</v>
      </c>
      <c r="AM294" s="826" t="n">
        <v>0</v>
      </c>
      <c r="AN294" s="826" t="n">
        <v>0</v>
      </c>
      <c r="AO294" s="826" t="n">
        <v>0</v>
      </c>
      <c r="AP294" s="826" t="n">
        <v>0</v>
      </c>
      <c r="AQ294" s="826" t="n">
        <v>0</v>
      </c>
      <c r="AR294" s="826" t="n">
        <v>0</v>
      </c>
      <c r="AS294" s="826" t="n">
        <v>0</v>
      </c>
      <c r="AT294" s="826" t="n">
        <v>0</v>
      </c>
      <c r="AU294" s="826" t="n">
        <v>0</v>
      </c>
      <c r="AV294" s="826" t="n">
        <v>0</v>
      </c>
      <c r="AW294" s="826" t="n">
        <v>0</v>
      </c>
      <c r="AX294" s="826" t="n">
        <v>0</v>
      </c>
      <c r="AY294" s="826" t="n">
        <v>0</v>
      </c>
      <c r="AZ294" s="826" t="n">
        <v>0</v>
      </c>
      <c r="BA294" s="826" t="n">
        <v>0</v>
      </c>
      <c r="BB294" s="826" t="n">
        <v>0</v>
      </c>
      <c r="BC294" s="826" t="n">
        <v>0</v>
      </c>
      <c r="BD294" s="826" t="n">
        <v>0</v>
      </c>
      <c r="BE294" s="826" t="n">
        <v>0</v>
      </c>
      <c r="BF294" s="826" t="n">
        <v>0</v>
      </c>
      <c r="BG294" s="826" t="n">
        <v>0</v>
      </c>
      <c r="BH294" s="826" t="n">
        <v>0</v>
      </c>
      <c r="BI294" s="826" t="n">
        <v>0</v>
      </c>
      <c r="BJ294" s="826" t="n">
        <v>0</v>
      </c>
      <c r="BK294" s="826" t="n">
        <v>0</v>
      </c>
      <c r="BL294" s="826" t="n">
        <v>0</v>
      </c>
    </row>
    <row r="295" customFormat="false" ht="13.2" hidden="false" customHeight="false" outlineLevel="0" collapsed="false">
      <c r="A295" s="825" t="n">
        <v>181</v>
      </c>
      <c r="B295" s="826" t="n">
        <v>0</v>
      </c>
      <c r="C295" s="826" t="n">
        <v>0</v>
      </c>
      <c r="D295" s="826" t="n">
        <v>0</v>
      </c>
      <c r="E295" s="826" t="n">
        <v>0</v>
      </c>
      <c r="F295" s="826" t="n">
        <v>0</v>
      </c>
      <c r="G295" s="826" t="n">
        <v>0</v>
      </c>
      <c r="H295" s="826" t="n">
        <v>0</v>
      </c>
      <c r="I295" s="826" t="n">
        <v>0</v>
      </c>
      <c r="J295" s="826" t="n">
        <v>0</v>
      </c>
      <c r="K295" s="826" t="n">
        <v>0</v>
      </c>
      <c r="L295" s="826" t="n">
        <v>0</v>
      </c>
      <c r="M295" s="826" t="n">
        <v>0</v>
      </c>
      <c r="N295" s="826" t="n">
        <v>0</v>
      </c>
      <c r="O295" s="826" t="n">
        <v>0</v>
      </c>
      <c r="P295" s="826" t="n">
        <v>0</v>
      </c>
      <c r="Q295" s="826" t="n">
        <v>0</v>
      </c>
      <c r="R295" s="826" t="n">
        <v>0</v>
      </c>
      <c r="S295" s="826" t="n">
        <v>0</v>
      </c>
      <c r="T295" s="826" t="n">
        <v>0</v>
      </c>
      <c r="U295" s="826" t="n">
        <v>0</v>
      </c>
      <c r="V295" s="826" t="n">
        <v>0</v>
      </c>
      <c r="W295" s="826" t="n">
        <v>0</v>
      </c>
      <c r="X295" s="826" t="n">
        <v>0</v>
      </c>
      <c r="Y295" s="826" t="n">
        <v>0</v>
      </c>
      <c r="Z295" s="826" t="n">
        <v>0</v>
      </c>
      <c r="AA295" s="826" t="n">
        <v>0</v>
      </c>
      <c r="AB295" s="826" t="n">
        <v>0</v>
      </c>
      <c r="AC295" s="826" t="n">
        <v>0</v>
      </c>
      <c r="AD295" s="826" t="n">
        <v>0</v>
      </c>
      <c r="AE295" s="826" t="n">
        <v>0</v>
      </c>
      <c r="AH295" s="825" t="n">
        <v>181</v>
      </c>
      <c r="AI295" s="826" t="n">
        <v>0</v>
      </c>
      <c r="AJ295" s="826" t="n">
        <v>0</v>
      </c>
      <c r="AK295" s="826" t="n">
        <v>0</v>
      </c>
      <c r="AL295" s="826" t="n">
        <v>0</v>
      </c>
      <c r="AM295" s="826" t="n">
        <v>0</v>
      </c>
      <c r="AN295" s="826" t="n">
        <v>0</v>
      </c>
      <c r="AO295" s="826" t="n">
        <v>0</v>
      </c>
      <c r="AP295" s="826" t="n">
        <v>0</v>
      </c>
      <c r="AQ295" s="826" t="n">
        <v>0</v>
      </c>
      <c r="AR295" s="826" t="n">
        <v>0</v>
      </c>
      <c r="AS295" s="826" t="n">
        <v>0</v>
      </c>
      <c r="AT295" s="826" t="n">
        <v>0</v>
      </c>
      <c r="AU295" s="826" t="n">
        <v>0</v>
      </c>
      <c r="AV295" s="826" t="n">
        <v>0</v>
      </c>
      <c r="AW295" s="826" t="n">
        <v>0</v>
      </c>
      <c r="AX295" s="826" t="n">
        <v>0</v>
      </c>
      <c r="AY295" s="826" t="n">
        <v>0</v>
      </c>
      <c r="AZ295" s="826" t="n">
        <v>0</v>
      </c>
      <c r="BA295" s="826" t="n">
        <v>0</v>
      </c>
      <c r="BB295" s="826" t="n">
        <v>0</v>
      </c>
      <c r="BC295" s="826" t="n">
        <v>0</v>
      </c>
      <c r="BD295" s="826" t="n">
        <v>0</v>
      </c>
      <c r="BE295" s="826" t="n">
        <v>0</v>
      </c>
      <c r="BF295" s="826" t="n">
        <v>0</v>
      </c>
      <c r="BG295" s="826" t="n">
        <v>0</v>
      </c>
      <c r="BH295" s="826" t="n">
        <v>0</v>
      </c>
      <c r="BI295" s="826" t="n">
        <v>0</v>
      </c>
      <c r="BJ295" s="826" t="n">
        <v>0</v>
      </c>
      <c r="BK295" s="826" t="n">
        <v>0</v>
      </c>
      <c r="BL295" s="826" t="n">
        <v>0</v>
      </c>
    </row>
    <row r="296" customFormat="false" ht="13.2" hidden="false" customHeight="false" outlineLevel="0" collapsed="false">
      <c r="A296" s="825" t="n">
        <v>280</v>
      </c>
      <c r="B296" s="826" t="n">
        <v>0</v>
      </c>
      <c r="C296" s="826" t="n">
        <v>0</v>
      </c>
      <c r="D296" s="826" t="n">
        <v>0</v>
      </c>
      <c r="E296" s="826" t="n">
        <v>0</v>
      </c>
      <c r="F296" s="826" t="n">
        <v>0</v>
      </c>
      <c r="G296" s="826" t="n">
        <v>0</v>
      </c>
      <c r="H296" s="826" t="n">
        <v>0</v>
      </c>
      <c r="I296" s="826" t="n">
        <v>0</v>
      </c>
      <c r="J296" s="826" t="n">
        <v>0</v>
      </c>
      <c r="K296" s="826" t="n">
        <v>0</v>
      </c>
      <c r="L296" s="826" t="n">
        <v>0</v>
      </c>
      <c r="M296" s="826" t="n">
        <v>0</v>
      </c>
      <c r="N296" s="826" t="n">
        <v>0</v>
      </c>
      <c r="O296" s="826" t="n">
        <v>0</v>
      </c>
      <c r="P296" s="826" t="n">
        <v>0</v>
      </c>
      <c r="Q296" s="826" t="n">
        <v>0</v>
      </c>
      <c r="R296" s="826" t="n">
        <v>0</v>
      </c>
      <c r="S296" s="826" t="n">
        <v>0</v>
      </c>
      <c r="T296" s="826" t="n">
        <v>0</v>
      </c>
      <c r="U296" s="826" t="n">
        <v>0</v>
      </c>
      <c r="V296" s="826" t="n">
        <v>0</v>
      </c>
      <c r="W296" s="826" t="n">
        <v>0</v>
      </c>
      <c r="X296" s="826" t="n">
        <v>0</v>
      </c>
      <c r="Y296" s="826" t="n">
        <v>0</v>
      </c>
      <c r="Z296" s="826" t="n">
        <v>0</v>
      </c>
      <c r="AA296" s="826" t="n">
        <v>0</v>
      </c>
      <c r="AB296" s="826" t="n">
        <v>0</v>
      </c>
      <c r="AC296" s="826" t="n">
        <v>0</v>
      </c>
      <c r="AD296" s="826" t="n">
        <v>0</v>
      </c>
      <c r="AE296" s="826" t="n">
        <v>0</v>
      </c>
      <c r="AH296" s="825" t="n">
        <v>280</v>
      </c>
      <c r="AI296" s="826" t="n">
        <v>0</v>
      </c>
      <c r="AJ296" s="826" t="n">
        <v>0</v>
      </c>
      <c r="AK296" s="826" t="n">
        <v>0</v>
      </c>
      <c r="AL296" s="826" t="n">
        <v>0</v>
      </c>
      <c r="AM296" s="826" t="n">
        <v>0</v>
      </c>
      <c r="AN296" s="826" t="n">
        <v>0</v>
      </c>
      <c r="AO296" s="826" t="n">
        <v>0</v>
      </c>
      <c r="AP296" s="826" t="n">
        <v>0</v>
      </c>
      <c r="AQ296" s="826" t="n">
        <v>0</v>
      </c>
      <c r="AR296" s="826" t="n">
        <v>0</v>
      </c>
      <c r="AS296" s="826" t="n">
        <v>0</v>
      </c>
      <c r="AT296" s="826" t="n">
        <v>0</v>
      </c>
      <c r="AU296" s="826" t="n">
        <v>0</v>
      </c>
      <c r="AV296" s="826" t="n">
        <v>0</v>
      </c>
      <c r="AW296" s="826" t="n">
        <v>0</v>
      </c>
      <c r="AX296" s="826" t="n">
        <v>0</v>
      </c>
      <c r="AY296" s="826" t="n">
        <v>0</v>
      </c>
      <c r="AZ296" s="826" t="n">
        <v>0</v>
      </c>
      <c r="BA296" s="826" t="n">
        <v>0</v>
      </c>
      <c r="BB296" s="826" t="n">
        <v>0</v>
      </c>
      <c r="BC296" s="826" t="n">
        <v>0</v>
      </c>
      <c r="BD296" s="826" t="n">
        <v>0</v>
      </c>
      <c r="BE296" s="826" t="n">
        <v>0</v>
      </c>
      <c r="BF296" s="826" t="n">
        <v>0</v>
      </c>
      <c r="BG296" s="826" t="n">
        <v>0</v>
      </c>
      <c r="BH296" s="826" t="n">
        <v>0</v>
      </c>
      <c r="BI296" s="826" t="n">
        <v>0</v>
      </c>
      <c r="BJ296" s="826" t="n">
        <v>0</v>
      </c>
      <c r="BK296" s="826" t="n">
        <v>0</v>
      </c>
      <c r="BL296" s="826" t="n">
        <v>0</v>
      </c>
    </row>
    <row r="297" customFormat="false" ht="13.2" hidden="false" customHeight="false" outlineLevel="0" collapsed="false">
      <c r="A297" s="825" t="n">
        <v>318</v>
      </c>
      <c r="B297" s="826" t="n">
        <v>0</v>
      </c>
      <c r="C297" s="826" t="n">
        <v>0</v>
      </c>
      <c r="D297" s="826" t="n">
        <v>0</v>
      </c>
      <c r="E297" s="826" t="n">
        <v>0</v>
      </c>
      <c r="F297" s="826" t="n">
        <v>0</v>
      </c>
      <c r="G297" s="826" t="n">
        <v>0</v>
      </c>
      <c r="H297" s="826" t="n">
        <v>0</v>
      </c>
      <c r="I297" s="826" t="n">
        <v>0</v>
      </c>
      <c r="J297" s="826" t="n">
        <v>0</v>
      </c>
      <c r="K297" s="826" t="n">
        <v>0</v>
      </c>
      <c r="L297" s="826" t="n">
        <v>0</v>
      </c>
      <c r="M297" s="826" t="n">
        <v>0</v>
      </c>
      <c r="N297" s="826" t="n">
        <v>0</v>
      </c>
      <c r="O297" s="826" t="n">
        <v>0</v>
      </c>
      <c r="P297" s="826" t="n">
        <v>0</v>
      </c>
      <c r="Q297" s="826" t="n">
        <v>0</v>
      </c>
      <c r="R297" s="826" t="n">
        <v>0</v>
      </c>
      <c r="S297" s="826" t="n">
        <v>0</v>
      </c>
      <c r="T297" s="826" t="n">
        <v>0</v>
      </c>
      <c r="U297" s="826" t="n">
        <v>0</v>
      </c>
      <c r="V297" s="826" t="n">
        <v>0</v>
      </c>
      <c r="W297" s="826" t="n">
        <v>0</v>
      </c>
      <c r="X297" s="826" t="n">
        <v>0</v>
      </c>
      <c r="Y297" s="826" t="n">
        <v>0</v>
      </c>
      <c r="Z297" s="826" t="n">
        <v>0</v>
      </c>
      <c r="AA297" s="826" t="n">
        <v>0</v>
      </c>
      <c r="AB297" s="826" t="n">
        <v>0</v>
      </c>
      <c r="AC297" s="826" t="n">
        <v>0</v>
      </c>
      <c r="AD297" s="826" t="n">
        <v>0</v>
      </c>
      <c r="AE297" s="826" t="n">
        <v>0</v>
      </c>
      <c r="AH297" s="825" t="n">
        <v>318</v>
      </c>
      <c r="AI297" s="826" t="n">
        <v>0</v>
      </c>
      <c r="AJ297" s="826" t="n">
        <v>0</v>
      </c>
      <c r="AK297" s="826" t="n">
        <v>0</v>
      </c>
      <c r="AL297" s="826" t="n">
        <v>0</v>
      </c>
      <c r="AM297" s="826" t="n">
        <v>0</v>
      </c>
      <c r="AN297" s="826" t="n">
        <v>0</v>
      </c>
      <c r="AO297" s="826" t="n">
        <v>0</v>
      </c>
      <c r="AP297" s="826" t="n">
        <v>0</v>
      </c>
      <c r="AQ297" s="826" t="n">
        <v>0</v>
      </c>
      <c r="AR297" s="826" t="n">
        <v>0</v>
      </c>
      <c r="AS297" s="826" t="n">
        <v>0</v>
      </c>
      <c r="AT297" s="826" t="n">
        <v>0</v>
      </c>
      <c r="AU297" s="826" t="n">
        <v>0</v>
      </c>
      <c r="AV297" s="826" t="n">
        <v>0</v>
      </c>
      <c r="AW297" s="826" t="n">
        <v>0</v>
      </c>
      <c r="AX297" s="826" t="n">
        <v>0</v>
      </c>
      <c r="AY297" s="826" t="n">
        <v>0</v>
      </c>
      <c r="AZ297" s="826" t="n">
        <v>0</v>
      </c>
      <c r="BA297" s="826" t="n">
        <v>0</v>
      </c>
      <c r="BB297" s="826" t="n">
        <v>0</v>
      </c>
      <c r="BC297" s="826" t="n">
        <v>0</v>
      </c>
      <c r="BD297" s="826" t="n">
        <v>0</v>
      </c>
      <c r="BE297" s="826" t="n">
        <v>0</v>
      </c>
      <c r="BF297" s="826" t="n">
        <v>0</v>
      </c>
      <c r="BG297" s="826" t="n">
        <v>0</v>
      </c>
      <c r="BH297" s="826" t="n">
        <v>0</v>
      </c>
      <c r="BI297" s="826" t="n">
        <v>0</v>
      </c>
      <c r="BJ297" s="826" t="n">
        <v>0</v>
      </c>
      <c r="BK297" s="826" t="n">
        <v>0</v>
      </c>
      <c r="BL297" s="826" t="n">
        <v>0</v>
      </c>
    </row>
    <row r="298" customFormat="false" ht="13.2" hidden="false" customHeight="false" outlineLevel="0" collapsed="false">
      <c r="A298" s="825" t="n">
        <v>705</v>
      </c>
      <c r="B298" s="826" t="n">
        <v>64008.777270886</v>
      </c>
      <c r="C298" s="826" t="n">
        <v>64890.098476028</v>
      </c>
      <c r="D298" s="826" t="n">
        <v>65772.5495801509</v>
      </c>
      <c r="E298" s="826" t="n">
        <v>66653.8707852928</v>
      </c>
      <c r="F298" s="826" t="n">
        <v>67534.0620914538</v>
      </c>
      <c r="G298" s="826" t="n">
        <v>68416.5131955767</v>
      </c>
      <c r="H298" s="826" t="n">
        <v>69297.8344007186</v>
      </c>
      <c r="I298" s="826" t="n">
        <v>70179.1556058606</v>
      </c>
      <c r="J298" s="826" t="n">
        <v>71061.6067099835</v>
      </c>
      <c r="K298" s="826" t="n">
        <v>71942.9279151254</v>
      </c>
      <c r="L298" s="826" t="n">
        <v>72825.3790192483</v>
      </c>
      <c r="M298" s="826" t="n">
        <v>73706.7002243903</v>
      </c>
      <c r="N298" s="826" t="n">
        <v>74588.0214295322</v>
      </c>
      <c r="O298" s="826" t="n">
        <v>75470.4725336551</v>
      </c>
      <c r="P298" s="826" t="n">
        <v>76351.793738797</v>
      </c>
      <c r="Q298" s="826" t="n">
        <v>77233.114943939</v>
      </c>
      <c r="R298" s="826" t="n">
        <v>78121.2155429666</v>
      </c>
      <c r="S298" s="826" t="n">
        <v>79019.4852328228</v>
      </c>
      <c r="T298" s="826" t="n">
        <v>79927.9240135076</v>
      </c>
      <c r="U298" s="826" t="n">
        <v>80847.6617840019</v>
      </c>
      <c r="V298" s="826" t="n">
        <v>81776.4387463438</v>
      </c>
      <c r="W298" s="826" t="n">
        <v>82717.6445974762</v>
      </c>
      <c r="X298" s="826" t="n">
        <v>83669.0195394371</v>
      </c>
      <c r="Y298" s="826" t="n">
        <v>84633.9532691694</v>
      </c>
      <c r="Z298" s="826" t="n">
        <v>85606.7962917684</v>
      </c>
      <c r="AA298" s="826" t="n">
        <v>86589.808405196</v>
      </c>
      <c r="AB298" s="826" t="n">
        <v>87587.5092053759</v>
      </c>
      <c r="AC298" s="826" t="n">
        <v>88594.2491974034</v>
      </c>
      <c r="AD298" s="826" t="n">
        <v>89614.5479772023</v>
      </c>
      <c r="AE298" s="826" t="n">
        <v>90646.1457468108</v>
      </c>
      <c r="AH298" s="825" t="n">
        <v>705</v>
      </c>
      <c r="AI298" s="826" t="n">
        <v>29137.8053076585</v>
      </c>
      <c r="AJ298" s="826" t="n">
        <v>29538.996625222</v>
      </c>
      <c r="AK298" s="826" t="n">
        <v>29940.7022906285</v>
      </c>
      <c r="AL298" s="826" t="n">
        <v>30341.8936081921</v>
      </c>
      <c r="AM298" s="826" t="n">
        <v>30742.5705779126</v>
      </c>
      <c r="AN298" s="826" t="n">
        <v>31144.2762433191</v>
      </c>
      <c r="AO298" s="826" t="n">
        <v>31545.4675608826</v>
      </c>
      <c r="AP298" s="826" t="n">
        <v>31946.6588784462</v>
      </c>
      <c r="AQ298" s="826" t="n">
        <v>32348.3645438527</v>
      </c>
      <c r="AR298" s="826" t="n">
        <v>32749.5558614162</v>
      </c>
      <c r="AS298" s="826" t="n">
        <v>33151.2615268228</v>
      </c>
      <c r="AT298" s="826" t="n">
        <v>33552.4528443863</v>
      </c>
      <c r="AU298" s="826" t="n">
        <v>33953.6441619498</v>
      </c>
      <c r="AV298" s="826" t="n">
        <v>34355.3498273564</v>
      </c>
      <c r="AW298" s="826" t="n">
        <v>34756.5411449199</v>
      </c>
      <c r="AX298" s="826" t="n">
        <v>35157.7324624834</v>
      </c>
      <c r="AY298" s="826" t="n">
        <v>35562.0098671051</v>
      </c>
      <c r="AZ298" s="826" t="n">
        <v>35970.9164023141</v>
      </c>
      <c r="BA298" s="826" t="n">
        <v>36384.4520681104</v>
      </c>
      <c r="BB298" s="826" t="n">
        <v>36803.1312123369</v>
      </c>
      <c r="BC298" s="826" t="n">
        <v>37225.9251393077</v>
      </c>
      <c r="BD298" s="826" t="n">
        <v>37654.3768925518</v>
      </c>
      <c r="BE298" s="826" t="n">
        <v>38087.4577763832</v>
      </c>
      <c r="BF298" s="826" t="n">
        <v>38526.710834331</v>
      </c>
      <c r="BG298" s="826" t="n">
        <v>38969.5643271799</v>
      </c>
      <c r="BH298" s="826" t="n">
        <v>39417.0469506162</v>
      </c>
      <c r="BI298" s="826" t="n">
        <v>39871.2160960118</v>
      </c>
      <c r="BJ298" s="826" t="n">
        <v>40329.5000241517</v>
      </c>
      <c r="BK298" s="826" t="n">
        <v>40793.9561264079</v>
      </c>
      <c r="BL298" s="826" t="n">
        <v>41263.5557070945</v>
      </c>
    </row>
    <row r="299" customFormat="false" ht="13.2" hidden="false" customHeight="false" outlineLevel="0" collapsed="false">
      <c r="A299" s="825" t="s">
        <v>189</v>
      </c>
      <c r="B299" s="826" t="n">
        <v>459900.173177183</v>
      </c>
      <c r="C299" s="826" t="n">
        <v>466232.426223577</v>
      </c>
      <c r="D299" s="826" t="n">
        <v>472572.797543107</v>
      </c>
      <c r="E299" s="826" t="n">
        <v>478905.0505895</v>
      </c>
      <c r="F299" s="826" t="n">
        <v>485229.185362758</v>
      </c>
      <c r="G299" s="826" t="n">
        <v>491569.556682288</v>
      </c>
      <c r="H299" s="826" t="n">
        <v>497901.809728681</v>
      </c>
      <c r="I299" s="826" t="n">
        <v>504234.062775075</v>
      </c>
      <c r="J299" s="826" t="n">
        <v>510574.434094605</v>
      </c>
      <c r="K299" s="826" t="n">
        <v>516906.687140999</v>
      </c>
      <c r="L299" s="826" t="n">
        <v>523247.058460529</v>
      </c>
      <c r="M299" s="826" t="n">
        <v>529579.311506923</v>
      </c>
      <c r="N299" s="826" t="n">
        <v>535911.564553317</v>
      </c>
      <c r="O299" s="826" t="n">
        <v>542251.935872847</v>
      </c>
      <c r="P299" s="826" t="n">
        <v>548584.18891924</v>
      </c>
      <c r="Q299" s="826" t="n">
        <v>554916.441965634</v>
      </c>
      <c r="R299" s="826" t="n">
        <v>561297.404650846</v>
      </c>
      <c r="S299" s="826" t="n">
        <v>567751.431794286</v>
      </c>
      <c r="T299" s="826" t="n">
        <v>574278.523395953</v>
      </c>
      <c r="U299" s="826" t="n">
        <v>580886.797728985</v>
      </c>
      <c r="V299" s="826" t="n">
        <v>587560.018247107</v>
      </c>
      <c r="W299" s="826" t="n">
        <v>594322.53976973</v>
      </c>
      <c r="X299" s="826" t="n">
        <v>601158.125750581</v>
      </c>
      <c r="Y299" s="826" t="n">
        <v>608091.131009068</v>
      </c>
      <c r="Z299" s="826" t="n">
        <v>615080.96417951</v>
      </c>
      <c r="AA299" s="826" t="n">
        <v>622143.86180818</v>
      </c>
      <c r="AB299" s="826" t="n">
        <v>629312.296987624</v>
      </c>
      <c r="AC299" s="826" t="n">
        <v>636545.678352158</v>
      </c>
      <c r="AD299" s="826" t="n">
        <v>643876.478994329</v>
      </c>
      <c r="AE299" s="826" t="n">
        <v>651288.462367864</v>
      </c>
      <c r="AH299" s="825" t="s">
        <v>189</v>
      </c>
      <c r="AI299" s="826" t="n">
        <v>417415.089739437</v>
      </c>
      <c r="AJ299" s="826" t="n">
        <v>423162.376058886</v>
      </c>
      <c r="AK299" s="826" t="n">
        <v>428917.030694128</v>
      </c>
      <c r="AL299" s="826" t="n">
        <v>434664.317013577</v>
      </c>
      <c r="AM299" s="826" t="n">
        <v>440404.235017231</v>
      </c>
      <c r="AN299" s="826" t="n">
        <v>446158.889652474</v>
      </c>
      <c r="AO299" s="826" t="n">
        <v>451906.175971923</v>
      </c>
      <c r="AP299" s="826" t="n">
        <v>457653.462291371</v>
      </c>
      <c r="AQ299" s="826" t="n">
        <v>463408.116926614</v>
      </c>
      <c r="AR299" s="826" t="n">
        <v>469155.403246062</v>
      </c>
      <c r="AS299" s="826" t="n">
        <v>474910.057881305</v>
      </c>
      <c r="AT299" s="826" t="n">
        <v>480657.344200754</v>
      </c>
      <c r="AU299" s="826" t="n">
        <v>486404.630520202</v>
      </c>
      <c r="AV299" s="826" t="n">
        <v>492159.285155445</v>
      </c>
      <c r="AW299" s="826" t="n">
        <v>497906.571474893</v>
      </c>
      <c r="AX299" s="826" t="n">
        <v>503653.857794342</v>
      </c>
      <c r="AY299" s="826" t="n">
        <v>509445.354008556</v>
      </c>
      <c r="AZ299" s="826" t="n">
        <v>515303.165064917</v>
      </c>
      <c r="BA299" s="826" t="n">
        <v>521227.290963425</v>
      </c>
      <c r="BB299" s="826" t="n">
        <v>527225.100019876</v>
      </c>
      <c r="BC299" s="826" t="n">
        <v>533281.855602679</v>
      </c>
      <c r="BD299" s="826" t="n">
        <v>539419.662659218</v>
      </c>
      <c r="BE299" s="826" t="n">
        <v>545623.784557905</v>
      </c>
      <c r="BF299" s="826" t="n">
        <v>551916.326246122</v>
      </c>
      <c r="BG299" s="826" t="n">
        <v>558260.446144898</v>
      </c>
      <c r="BH299" s="826" t="n">
        <v>564670.880885821</v>
      </c>
      <c r="BI299" s="826" t="n">
        <v>571177.103732069</v>
      </c>
      <c r="BJ299" s="826" t="n">
        <v>577742.27310467</v>
      </c>
      <c r="BK299" s="826" t="n">
        <v>584395.862266801</v>
      </c>
      <c r="BL299" s="826" t="n">
        <v>591123.134586873</v>
      </c>
    </row>
    <row r="300" customFormat="false" ht="13.2" hidden="false" customHeight="false" outlineLevel="0" collapsed="false">
      <c r="A300" s="825" t="s">
        <v>1217</v>
      </c>
      <c r="B300" s="836" t="n">
        <v>9.78028376749292</v>
      </c>
      <c r="C300" s="836" t="n">
        <v>9.78028376749292</v>
      </c>
      <c r="D300" s="836" t="n">
        <v>9.78028376749292</v>
      </c>
      <c r="E300" s="836" t="n">
        <v>9.78028376749292</v>
      </c>
      <c r="F300" s="836" t="n">
        <v>9.78028376749292</v>
      </c>
      <c r="G300" s="836" t="n">
        <v>9.78028376749292</v>
      </c>
      <c r="H300" s="836" t="n">
        <v>9.78028376749291</v>
      </c>
      <c r="I300" s="836" t="n">
        <v>9.78028376749292</v>
      </c>
      <c r="J300" s="836" t="n">
        <v>9.78028376749292</v>
      </c>
      <c r="K300" s="836" t="n">
        <v>9.78028376749292</v>
      </c>
      <c r="L300" s="836" t="n">
        <v>9.78028376749292</v>
      </c>
      <c r="M300" s="836" t="n">
        <v>9.78028376749292</v>
      </c>
      <c r="N300" s="836" t="n">
        <v>9.78028376749292</v>
      </c>
      <c r="O300" s="836" t="n">
        <v>9.78028376749292</v>
      </c>
      <c r="P300" s="836" t="n">
        <v>9.78028376749291</v>
      </c>
      <c r="Q300" s="836" t="n">
        <v>9.78028376749292</v>
      </c>
      <c r="R300" s="836" t="n">
        <v>9.78028376749292</v>
      </c>
      <c r="S300" s="836" t="n">
        <v>9.78028376749292</v>
      </c>
      <c r="T300" s="836" t="n">
        <v>9.78028376749292</v>
      </c>
      <c r="U300" s="836" t="n">
        <v>9.78028376749292</v>
      </c>
      <c r="V300" s="836" t="n">
        <v>9.78028376749291</v>
      </c>
      <c r="W300" s="836" t="n">
        <v>9.78028376749292</v>
      </c>
      <c r="X300" s="836" t="n">
        <v>9.78028376749291</v>
      </c>
      <c r="Y300" s="836" t="n">
        <v>9.78028376749292</v>
      </c>
      <c r="Z300" s="836" t="n">
        <v>9.78028376749291</v>
      </c>
      <c r="AA300" s="836" t="n">
        <v>9.78028376749291</v>
      </c>
      <c r="AB300" s="836" t="n">
        <v>9.78028376749292</v>
      </c>
      <c r="AC300" s="836" t="n">
        <v>9.78028376749292</v>
      </c>
      <c r="AD300" s="836" t="n">
        <v>9.78028376749292</v>
      </c>
      <c r="AE300" s="836" t="n">
        <v>9.78028376749292</v>
      </c>
      <c r="AH300" s="825" t="s">
        <v>1217</v>
      </c>
      <c r="AI300" s="836" t="n">
        <v>8.87679167042279</v>
      </c>
      <c r="AJ300" s="836" t="n">
        <v>8.87679167042279</v>
      </c>
      <c r="AK300" s="836" t="n">
        <v>8.87679167042279</v>
      </c>
      <c r="AL300" s="836" t="n">
        <v>8.87679167042279</v>
      </c>
      <c r="AM300" s="836" t="n">
        <v>8.87679167042279</v>
      </c>
      <c r="AN300" s="836" t="n">
        <v>8.87679167042279</v>
      </c>
      <c r="AO300" s="836" t="n">
        <v>8.87679167042279</v>
      </c>
      <c r="AP300" s="836" t="n">
        <v>8.87679167042279</v>
      </c>
      <c r="AQ300" s="836" t="n">
        <v>8.87679167042279</v>
      </c>
      <c r="AR300" s="836" t="n">
        <v>8.87679167042279</v>
      </c>
      <c r="AS300" s="836" t="n">
        <v>8.87679167042279</v>
      </c>
      <c r="AT300" s="836" t="n">
        <v>8.87679167042279</v>
      </c>
      <c r="AU300" s="836" t="n">
        <v>8.87679167042279</v>
      </c>
      <c r="AV300" s="836" t="n">
        <v>8.87679167042279</v>
      </c>
      <c r="AW300" s="836" t="n">
        <v>8.87679167042279</v>
      </c>
      <c r="AX300" s="836" t="n">
        <v>8.87679167042279</v>
      </c>
      <c r="AY300" s="836" t="n">
        <v>8.87679167042279</v>
      </c>
      <c r="AZ300" s="836" t="n">
        <v>8.87679167042279</v>
      </c>
      <c r="BA300" s="836" t="n">
        <v>8.87679167042279</v>
      </c>
      <c r="BB300" s="836" t="n">
        <v>8.87679167042279</v>
      </c>
      <c r="BC300" s="836" t="n">
        <v>8.87679167042279</v>
      </c>
      <c r="BD300" s="836" t="n">
        <v>8.87679167042279</v>
      </c>
      <c r="BE300" s="836" t="n">
        <v>8.87679167042279</v>
      </c>
      <c r="BF300" s="836" t="n">
        <v>8.87679167042279</v>
      </c>
      <c r="BG300" s="836" t="n">
        <v>8.87679167042279</v>
      </c>
      <c r="BH300" s="836" t="n">
        <v>8.87679167042279</v>
      </c>
      <c r="BI300" s="836" t="n">
        <v>8.87679167042279</v>
      </c>
      <c r="BJ300" s="836" t="n">
        <v>8.87679167042279</v>
      </c>
      <c r="BK300" s="836" t="n">
        <v>8.87679167042279</v>
      </c>
      <c r="BL300" s="836" t="n">
        <v>8.87679167042279</v>
      </c>
    </row>
    <row r="303" customFormat="false" ht="13.2" hidden="false" customHeight="false" outlineLevel="0" collapsed="false">
      <c r="A303" s="837" t="s">
        <v>1220</v>
      </c>
      <c r="B303" s="837" t="n">
        <v>1</v>
      </c>
      <c r="C303" s="837" t="n">
        <v>2</v>
      </c>
      <c r="D303" s="837" t="n">
        <v>3</v>
      </c>
      <c r="E303" s="837" t="n">
        <v>4</v>
      </c>
      <c r="F303" s="837" t="n">
        <v>5</v>
      </c>
      <c r="G303" s="837" t="n">
        <v>6</v>
      </c>
      <c r="H303" s="837" t="n">
        <v>7</v>
      </c>
      <c r="I303" s="837" t="n">
        <v>8</v>
      </c>
      <c r="J303" s="837" t="n">
        <v>9</v>
      </c>
      <c r="K303" s="837" t="n">
        <v>10</v>
      </c>
      <c r="L303" s="837" t="n">
        <v>11</v>
      </c>
      <c r="M303" s="837" t="n">
        <v>12</v>
      </c>
      <c r="N303" s="837" t="n">
        <v>13</v>
      </c>
      <c r="O303" s="837" t="n">
        <v>14</v>
      </c>
      <c r="P303" s="837" t="n">
        <v>15</v>
      </c>
      <c r="Q303" s="837" t="n">
        <v>16</v>
      </c>
      <c r="R303" s="837" t="n">
        <v>17</v>
      </c>
      <c r="S303" s="837" t="n">
        <v>18</v>
      </c>
      <c r="T303" s="837" t="n">
        <v>19</v>
      </c>
      <c r="U303" s="837" t="n">
        <v>20</v>
      </c>
      <c r="V303" s="837" t="n">
        <v>21</v>
      </c>
      <c r="W303" s="837" t="n">
        <v>22</v>
      </c>
      <c r="X303" s="837" t="n">
        <v>23</v>
      </c>
      <c r="Y303" s="837" t="n">
        <v>24</v>
      </c>
      <c r="Z303" s="837" t="n">
        <v>25</v>
      </c>
      <c r="AA303" s="837" t="n">
        <v>26</v>
      </c>
      <c r="AB303" s="837" t="n">
        <v>27</v>
      </c>
      <c r="AC303" s="837" t="n">
        <v>28</v>
      </c>
      <c r="AD303" s="837" t="n">
        <v>29</v>
      </c>
      <c r="AE303" s="837" t="n">
        <v>30</v>
      </c>
      <c r="AH303" s="837" t="s">
        <v>1220</v>
      </c>
      <c r="AI303" s="837" t="n">
        <v>1</v>
      </c>
      <c r="AJ303" s="837" t="n">
        <v>2</v>
      </c>
      <c r="AK303" s="837" t="n">
        <v>3</v>
      </c>
      <c r="AL303" s="837" t="n">
        <v>4</v>
      </c>
      <c r="AM303" s="837" t="n">
        <v>5</v>
      </c>
      <c r="AN303" s="837" t="n">
        <v>6</v>
      </c>
      <c r="AO303" s="837" t="n">
        <v>7</v>
      </c>
      <c r="AP303" s="837" t="n">
        <v>8</v>
      </c>
      <c r="AQ303" s="837" t="n">
        <v>9</v>
      </c>
      <c r="AR303" s="837" t="n">
        <v>10</v>
      </c>
      <c r="AS303" s="837" t="n">
        <v>11</v>
      </c>
      <c r="AT303" s="837" t="n">
        <v>12</v>
      </c>
      <c r="AU303" s="837" t="n">
        <v>13</v>
      </c>
      <c r="AV303" s="837" t="n">
        <v>14</v>
      </c>
      <c r="AW303" s="837" t="n">
        <v>15</v>
      </c>
      <c r="AX303" s="837" t="n">
        <v>16</v>
      </c>
      <c r="AY303" s="837" t="n">
        <v>17</v>
      </c>
      <c r="AZ303" s="837" t="n">
        <v>18</v>
      </c>
      <c r="BA303" s="837" t="n">
        <v>19</v>
      </c>
      <c r="BB303" s="837" t="n">
        <v>20</v>
      </c>
      <c r="BC303" s="837" t="n">
        <v>21</v>
      </c>
      <c r="BD303" s="837" t="n">
        <v>22</v>
      </c>
      <c r="BE303" s="837" t="n">
        <v>23</v>
      </c>
      <c r="BF303" s="837" t="n">
        <v>24</v>
      </c>
      <c r="BG303" s="837" t="n">
        <v>25</v>
      </c>
      <c r="BH303" s="837" t="n">
        <v>26</v>
      </c>
      <c r="BI303" s="837" t="n">
        <v>27</v>
      </c>
      <c r="BJ303" s="837" t="n">
        <v>28</v>
      </c>
      <c r="BK303" s="837" t="n">
        <v>29</v>
      </c>
      <c r="BL303" s="837" t="n">
        <v>30</v>
      </c>
    </row>
    <row r="304" customFormat="false" ht="13.2" hidden="false" customHeight="false" outlineLevel="0" collapsed="false">
      <c r="A304" s="825" t="n">
        <v>0</v>
      </c>
      <c r="B304" s="826" t="n">
        <v>0</v>
      </c>
      <c r="C304" s="826" t="n">
        <v>0</v>
      </c>
      <c r="D304" s="826" t="n">
        <v>0</v>
      </c>
      <c r="E304" s="826" t="n">
        <v>0</v>
      </c>
      <c r="F304" s="826" t="n">
        <v>0</v>
      </c>
      <c r="G304" s="826" t="n">
        <v>0</v>
      </c>
      <c r="H304" s="826" t="n">
        <v>0</v>
      </c>
      <c r="I304" s="826" t="n">
        <v>0</v>
      </c>
      <c r="J304" s="826" t="n">
        <v>0</v>
      </c>
      <c r="K304" s="826" t="n">
        <v>0</v>
      </c>
      <c r="L304" s="826" t="n">
        <v>0</v>
      </c>
      <c r="M304" s="826" t="n">
        <v>0</v>
      </c>
      <c r="N304" s="826" t="n">
        <v>0</v>
      </c>
      <c r="O304" s="826" t="n">
        <v>0</v>
      </c>
      <c r="P304" s="826" t="n">
        <v>0</v>
      </c>
      <c r="Q304" s="826" t="n">
        <v>0</v>
      </c>
      <c r="R304" s="826" t="n">
        <v>0</v>
      </c>
      <c r="S304" s="826" t="n">
        <v>0</v>
      </c>
      <c r="T304" s="826" t="n">
        <v>0</v>
      </c>
      <c r="U304" s="826" t="n">
        <v>0</v>
      </c>
      <c r="V304" s="826" t="n">
        <v>0</v>
      </c>
      <c r="W304" s="826" t="n">
        <v>0</v>
      </c>
      <c r="X304" s="826" t="n">
        <v>0</v>
      </c>
      <c r="Y304" s="826" t="n">
        <v>0</v>
      </c>
      <c r="Z304" s="826" t="n">
        <v>0</v>
      </c>
      <c r="AA304" s="826" t="n">
        <v>0</v>
      </c>
      <c r="AB304" s="826" t="n">
        <v>0</v>
      </c>
      <c r="AC304" s="826" t="n">
        <v>0</v>
      </c>
      <c r="AD304" s="826" t="n">
        <v>0</v>
      </c>
      <c r="AE304" s="826" t="n">
        <v>0</v>
      </c>
      <c r="AH304" s="825" t="n">
        <v>0</v>
      </c>
      <c r="AI304" s="826" t="n">
        <v>0</v>
      </c>
      <c r="AJ304" s="826" t="n">
        <v>0</v>
      </c>
      <c r="AK304" s="826" t="n">
        <v>0</v>
      </c>
      <c r="AL304" s="826" t="n">
        <v>0</v>
      </c>
      <c r="AM304" s="826" t="n">
        <v>0</v>
      </c>
      <c r="AN304" s="826" t="n">
        <v>0</v>
      </c>
      <c r="AO304" s="826" t="n">
        <v>0</v>
      </c>
      <c r="AP304" s="826" t="n">
        <v>0</v>
      </c>
      <c r="AQ304" s="826" t="n">
        <v>0</v>
      </c>
      <c r="AR304" s="826" t="n">
        <v>0</v>
      </c>
      <c r="AS304" s="826" t="n">
        <v>0</v>
      </c>
      <c r="AT304" s="826" t="n">
        <v>0</v>
      </c>
      <c r="AU304" s="826" t="n">
        <v>0</v>
      </c>
      <c r="AV304" s="826" t="n">
        <v>0</v>
      </c>
      <c r="AW304" s="826" t="n">
        <v>0</v>
      </c>
      <c r="AX304" s="826" t="n">
        <v>0</v>
      </c>
      <c r="AY304" s="826" t="n">
        <v>0</v>
      </c>
      <c r="AZ304" s="826" t="n">
        <v>0</v>
      </c>
      <c r="BA304" s="826" t="n">
        <v>0</v>
      </c>
      <c r="BB304" s="826" t="n">
        <v>0</v>
      </c>
      <c r="BC304" s="826" t="n">
        <v>0</v>
      </c>
      <c r="BD304" s="826" t="n">
        <v>0</v>
      </c>
      <c r="BE304" s="826" t="n">
        <v>0</v>
      </c>
      <c r="BF304" s="826" t="n">
        <v>0</v>
      </c>
      <c r="BG304" s="826" t="n">
        <v>0</v>
      </c>
      <c r="BH304" s="826" t="n">
        <v>0</v>
      </c>
      <c r="BI304" s="826" t="n">
        <v>0</v>
      </c>
      <c r="BJ304" s="826" t="n">
        <v>0</v>
      </c>
      <c r="BK304" s="826" t="n">
        <v>0</v>
      </c>
      <c r="BL304" s="826" t="n">
        <v>0</v>
      </c>
    </row>
    <row r="305" customFormat="false" ht="13.2" hidden="false" customHeight="false" outlineLevel="0" collapsed="false">
      <c r="A305" s="825" t="n">
        <v>1</v>
      </c>
      <c r="B305" s="826" t="n">
        <v>85.4038604218236</v>
      </c>
      <c r="C305" s="826" t="n">
        <v>86.5797652961223</v>
      </c>
      <c r="D305" s="826" t="n">
        <v>87.7571777407727</v>
      </c>
      <c r="E305" s="826" t="n">
        <v>88.9330826150714</v>
      </c>
      <c r="F305" s="826" t="n">
        <v>90.1074799190185</v>
      </c>
      <c r="G305" s="826" t="n">
        <v>91.2848923636689</v>
      </c>
      <c r="H305" s="826" t="n">
        <v>92.4607972379676</v>
      </c>
      <c r="I305" s="826" t="n">
        <v>93.6367021122663</v>
      </c>
      <c r="J305" s="826" t="n">
        <v>94.8141145569167</v>
      </c>
      <c r="K305" s="826" t="n">
        <v>95.9900194312154</v>
      </c>
      <c r="L305" s="826" t="n">
        <v>97.1674318758658</v>
      </c>
      <c r="M305" s="826" t="n">
        <v>98.3433367501645</v>
      </c>
      <c r="N305" s="826" t="n">
        <v>99.5192416244632</v>
      </c>
      <c r="O305" s="826" t="n">
        <v>100.696654069114</v>
      </c>
      <c r="P305" s="826" t="n">
        <v>101.872558943412</v>
      </c>
      <c r="Q305" s="826" t="n">
        <v>103.048463817711</v>
      </c>
      <c r="R305" s="826" t="n">
        <v>104.23341411412</v>
      </c>
      <c r="S305" s="826" t="n">
        <v>105.431932543693</v>
      </c>
      <c r="T305" s="826" t="n">
        <v>106.644019106432</v>
      </c>
      <c r="U305" s="826" t="n">
        <v>107.871181372687</v>
      </c>
      <c r="V305" s="826" t="n">
        <v>109.110404201756</v>
      </c>
      <c r="W305" s="826" t="n">
        <v>110.366210304693</v>
      </c>
      <c r="X305" s="826" t="n">
        <v>111.635584540795</v>
      </c>
      <c r="Y305" s="826" t="n">
        <v>112.923049621117</v>
      </c>
      <c r="Z305" s="826" t="n">
        <v>114.221067693901</v>
      </c>
      <c r="AA305" s="826" t="n">
        <v>115.532653899849</v>
      </c>
      <c r="AB305" s="826" t="n">
        <v>116.863838520369</v>
      </c>
      <c r="AC305" s="826" t="n">
        <v>118.207083703703</v>
      </c>
      <c r="AD305" s="826" t="n">
        <v>119.568419731256</v>
      </c>
      <c r="AE305" s="826" t="n">
        <v>120.944831462327</v>
      </c>
      <c r="AH305" s="825" t="n">
        <v>1</v>
      </c>
      <c r="AI305" s="826" t="n">
        <v>85.4038604218236</v>
      </c>
      <c r="AJ305" s="826" t="n">
        <v>86.5797652961223</v>
      </c>
      <c r="AK305" s="826" t="n">
        <v>87.7571777407727</v>
      </c>
      <c r="AL305" s="826" t="n">
        <v>88.9330826150714</v>
      </c>
      <c r="AM305" s="826" t="n">
        <v>90.1074799190185</v>
      </c>
      <c r="AN305" s="826" t="n">
        <v>91.2848923636689</v>
      </c>
      <c r="AO305" s="826" t="n">
        <v>92.4607972379676</v>
      </c>
      <c r="AP305" s="826" t="n">
        <v>93.6367021122663</v>
      </c>
      <c r="AQ305" s="826" t="n">
        <v>94.8141145569167</v>
      </c>
      <c r="AR305" s="826" t="n">
        <v>95.9900194312154</v>
      </c>
      <c r="AS305" s="826" t="n">
        <v>97.1674318758658</v>
      </c>
      <c r="AT305" s="826" t="n">
        <v>98.3433367501645</v>
      </c>
      <c r="AU305" s="826" t="n">
        <v>99.5192416244632</v>
      </c>
      <c r="AV305" s="826" t="n">
        <v>100.696654069114</v>
      </c>
      <c r="AW305" s="826" t="n">
        <v>101.872558943412</v>
      </c>
      <c r="AX305" s="826" t="n">
        <v>103.048463817711</v>
      </c>
      <c r="AY305" s="826" t="n">
        <v>104.23341411412</v>
      </c>
      <c r="AZ305" s="826" t="n">
        <v>105.431932543693</v>
      </c>
      <c r="BA305" s="826" t="n">
        <v>106.644019106432</v>
      </c>
      <c r="BB305" s="826" t="n">
        <v>107.871181372687</v>
      </c>
      <c r="BC305" s="826" t="n">
        <v>109.110404201756</v>
      </c>
      <c r="BD305" s="826" t="n">
        <v>110.366210304693</v>
      </c>
      <c r="BE305" s="826" t="n">
        <v>111.635584540795</v>
      </c>
      <c r="BF305" s="826" t="n">
        <v>112.923049621117</v>
      </c>
      <c r="BG305" s="826" t="n">
        <v>114.221067693901</v>
      </c>
      <c r="BH305" s="826" t="n">
        <v>115.532653899849</v>
      </c>
      <c r="BI305" s="826" t="n">
        <v>116.863838520369</v>
      </c>
      <c r="BJ305" s="826" t="n">
        <v>118.207083703703</v>
      </c>
      <c r="BK305" s="826" t="n">
        <v>119.568419731256</v>
      </c>
      <c r="BL305" s="826" t="n">
        <v>120.944831462327</v>
      </c>
    </row>
    <row r="306" customFormat="false" ht="13.2" hidden="false" customHeight="false" outlineLevel="0" collapsed="false">
      <c r="A306" s="825" t="n">
        <v>2</v>
      </c>
      <c r="B306" s="826" t="n">
        <v>285.714733047555</v>
      </c>
      <c r="C306" s="826" t="n">
        <v>289.6486693543</v>
      </c>
      <c r="D306" s="826" t="n">
        <v>293.58764916913</v>
      </c>
      <c r="E306" s="826" t="n">
        <v>297.521585475875</v>
      </c>
      <c r="F306" s="826" t="n">
        <v>301.450478274535</v>
      </c>
      <c r="G306" s="826" t="n">
        <v>305.389458089365</v>
      </c>
      <c r="H306" s="826" t="n">
        <v>309.32339439611</v>
      </c>
      <c r="I306" s="826" t="n">
        <v>313.257330702855</v>
      </c>
      <c r="J306" s="826" t="n">
        <v>317.196310517685</v>
      </c>
      <c r="K306" s="826" t="n">
        <v>321.13024682443</v>
      </c>
      <c r="L306" s="826" t="n">
        <v>325.06922663926</v>
      </c>
      <c r="M306" s="826" t="n">
        <v>329.003162946005</v>
      </c>
      <c r="N306" s="826" t="n">
        <v>332.93709925275</v>
      </c>
      <c r="O306" s="826" t="n">
        <v>336.87607906758</v>
      </c>
      <c r="P306" s="826" t="n">
        <v>340.810015374325</v>
      </c>
      <c r="Q306" s="826" t="n">
        <v>344.74395168107</v>
      </c>
      <c r="R306" s="826" t="n">
        <v>348.708149036328</v>
      </c>
      <c r="S306" s="826" t="n">
        <v>352.717737964356</v>
      </c>
      <c r="T306" s="826" t="n">
        <v>356.772718465155</v>
      </c>
      <c r="U306" s="826" t="n">
        <v>360.878134046809</v>
      </c>
      <c r="V306" s="826" t="n">
        <v>365.023897693148</v>
      </c>
      <c r="W306" s="826" t="n">
        <v>369.225139928428</v>
      </c>
      <c r="X306" s="826" t="n">
        <v>373.471773736478</v>
      </c>
      <c r="Y306" s="826" t="n">
        <v>377.778929641555</v>
      </c>
      <c r="Z306" s="826" t="n">
        <v>382.121390103231</v>
      </c>
      <c r="AA306" s="826" t="n">
        <v>386.509242137677</v>
      </c>
      <c r="AB306" s="826" t="n">
        <v>390.962659777236</v>
      </c>
      <c r="AC306" s="826" t="n">
        <v>395.456425481479</v>
      </c>
      <c r="AD306" s="826" t="n">
        <v>400.010713282749</v>
      </c>
      <c r="AE306" s="826" t="n">
        <v>404.615436164874</v>
      </c>
      <c r="AH306" s="825" t="n">
        <v>2</v>
      </c>
      <c r="AI306" s="826" t="n">
        <v>285.714733047555</v>
      </c>
      <c r="AJ306" s="826" t="n">
        <v>289.6486693543</v>
      </c>
      <c r="AK306" s="826" t="n">
        <v>293.58764916913</v>
      </c>
      <c r="AL306" s="826" t="n">
        <v>297.521585475875</v>
      </c>
      <c r="AM306" s="826" t="n">
        <v>301.450478274535</v>
      </c>
      <c r="AN306" s="826" t="n">
        <v>305.389458089365</v>
      </c>
      <c r="AO306" s="826" t="n">
        <v>309.32339439611</v>
      </c>
      <c r="AP306" s="826" t="n">
        <v>313.257330702855</v>
      </c>
      <c r="AQ306" s="826" t="n">
        <v>317.196310517685</v>
      </c>
      <c r="AR306" s="826" t="n">
        <v>321.13024682443</v>
      </c>
      <c r="AS306" s="826" t="n">
        <v>325.06922663926</v>
      </c>
      <c r="AT306" s="826" t="n">
        <v>329.003162946005</v>
      </c>
      <c r="AU306" s="826" t="n">
        <v>332.93709925275</v>
      </c>
      <c r="AV306" s="826" t="n">
        <v>336.87607906758</v>
      </c>
      <c r="AW306" s="826" t="n">
        <v>340.810015374325</v>
      </c>
      <c r="AX306" s="826" t="n">
        <v>344.74395168107</v>
      </c>
      <c r="AY306" s="826" t="n">
        <v>348.708149036328</v>
      </c>
      <c r="AZ306" s="826" t="n">
        <v>352.717737964356</v>
      </c>
      <c r="BA306" s="826" t="n">
        <v>356.772718465155</v>
      </c>
      <c r="BB306" s="826" t="n">
        <v>360.878134046809</v>
      </c>
      <c r="BC306" s="826" t="n">
        <v>365.023897693148</v>
      </c>
      <c r="BD306" s="826" t="n">
        <v>369.225139928428</v>
      </c>
      <c r="BE306" s="826" t="n">
        <v>373.471773736478</v>
      </c>
      <c r="BF306" s="826" t="n">
        <v>377.778929641555</v>
      </c>
      <c r="BG306" s="826" t="n">
        <v>382.121390103231</v>
      </c>
      <c r="BH306" s="826" t="n">
        <v>386.509242137677</v>
      </c>
      <c r="BI306" s="826" t="n">
        <v>390.962659777236</v>
      </c>
      <c r="BJ306" s="826" t="n">
        <v>395.456425481479</v>
      </c>
      <c r="BK306" s="826" t="n">
        <v>400.010713282749</v>
      </c>
      <c r="BL306" s="826" t="n">
        <v>404.615436164874</v>
      </c>
    </row>
    <row r="307" customFormat="false" ht="13.2" hidden="false" customHeight="false" outlineLevel="0" collapsed="false">
      <c r="A307" s="825" t="n">
        <v>3</v>
      </c>
      <c r="B307" s="826" t="n">
        <v>470.497631051137</v>
      </c>
      <c r="C307" s="826" t="n">
        <v>476.975797904092</v>
      </c>
      <c r="D307" s="826" t="n">
        <v>483.462270099166</v>
      </c>
      <c r="E307" s="826" t="n">
        <v>489.940436952121</v>
      </c>
      <c r="F307" s="826" t="n">
        <v>496.410298462956</v>
      </c>
      <c r="G307" s="826" t="n">
        <v>502.89677065803</v>
      </c>
      <c r="H307" s="826" t="n">
        <v>509.374937510985</v>
      </c>
      <c r="I307" s="826" t="n">
        <v>515.85310436394</v>
      </c>
      <c r="J307" s="826" t="n">
        <v>522.339576559014</v>
      </c>
      <c r="K307" s="826" t="n">
        <v>528.817743411969</v>
      </c>
      <c r="L307" s="826" t="n">
        <v>535.304215607042</v>
      </c>
      <c r="M307" s="826" t="n">
        <v>541.782382459997</v>
      </c>
      <c r="N307" s="826" t="n">
        <v>548.260549312952</v>
      </c>
      <c r="O307" s="826" t="n">
        <v>554.747021508026</v>
      </c>
      <c r="P307" s="826" t="n">
        <v>561.225188360981</v>
      </c>
      <c r="Q307" s="826" t="n">
        <v>567.703355213935</v>
      </c>
      <c r="R307" s="826" t="n">
        <v>574.231354119605</v>
      </c>
      <c r="S307" s="826" t="n">
        <v>580.834101104348</v>
      </c>
      <c r="T307" s="826" t="n">
        <v>587.511596168162</v>
      </c>
      <c r="U307" s="826" t="n">
        <v>594.272144653169</v>
      </c>
      <c r="V307" s="826" t="n">
        <v>601.099135875129</v>
      </c>
      <c r="W307" s="826" t="n">
        <v>608.0174858604</v>
      </c>
      <c r="X307" s="826" t="n">
        <v>615.010583924744</v>
      </c>
      <c r="Y307" s="826" t="n">
        <v>622.103346094517</v>
      </c>
      <c r="Z307" s="826" t="n">
        <v>629.254245659125</v>
      </c>
      <c r="AA307" s="826" t="n">
        <v>636.479893302805</v>
      </c>
      <c r="AB307" s="826" t="n">
        <v>643.813510394035</v>
      </c>
      <c r="AC307" s="826" t="n">
        <v>651.213570222218</v>
      </c>
      <c r="AD307" s="826" t="n">
        <v>658.713294155831</v>
      </c>
      <c r="AE307" s="826" t="n">
        <v>666.296071510635</v>
      </c>
      <c r="AH307" s="825" t="n">
        <v>3</v>
      </c>
      <c r="AI307" s="826" t="n">
        <v>470.497631051137</v>
      </c>
      <c r="AJ307" s="826" t="n">
        <v>476.975797904092</v>
      </c>
      <c r="AK307" s="826" t="n">
        <v>483.462270099166</v>
      </c>
      <c r="AL307" s="826" t="n">
        <v>489.940436952121</v>
      </c>
      <c r="AM307" s="826" t="n">
        <v>496.410298462956</v>
      </c>
      <c r="AN307" s="826" t="n">
        <v>502.89677065803</v>
      </c>
      <c r="AO307" s="826" t="n">
        <v>509.374937510985</v>
      </c>
      <c r="AP307" s="826" t="n">
        <v>515.85310436394</v>
      </c>
      <c r="AQ307" s="826" t="n">
        <v>522.339576559014</v>
      </c>
      <c r="AR307" s="826" t="n">
        <v>528.817743411969</v>
      </c>
      <c r="AS307" s="826" t="n">
        <v>535.304215607042</v>
      </c>
      <c r="AT307" s="826" t="n">
        <v>541.782382459997</v>
      </c>
      <c r="AU307" s="826" t="n">
        <v>548.260549312952</v>
      </c>
      <c r="AV307" s="826" t="n">
        <v>554.747021508026</v>
      </c>
      <c r="AW307" s="826" t="n">
        <v>561.225188360981</v>
      </c>
      <c r="AX307" s="826" t="n">
        <v>567.703355213935</v>
      </c>
      <c r="AY307" s="826" t="n">
        <v>574.231354119605</v>
      </c>
      <c r="AZ307" s="826" t="n">
        <v>580.834101104348</v>
      </c>
      <c r="BA307" s="826" t="n">
        <v>587.511596168162</v>
      </c>
      <c r="BB307" s="826" t="n">
        <v>594.272144653169</v>
      </c>
      <c r="BC307" s="826" t="n">
        <v>601.099135875129</v>
      </c>
      <c r="BD307" s="826" t="n">
        <v>608.0174858604</v>
      </c>
      <c r="BE307" s="826" t="n">
        <v>615.010583924744</v>
      </c>
      <c r="BF307" s="826" t="n">
        <v>622.103346094517</v>
      </c>
      <c r="BG307" s="826" t="n">
        <v>629.254245659125</v>
      </c>
      <c r="BH307" s="826" t="n">
        <v>636.479893302805</v>
      </c>
      <c r="BI307" s="826" t="n">
        <v>643.813510394035</v>
      </c>
      <c r="BJ307" s="826" t="n">
        <v>651.213570222218</v>
      </c>
      <c r="BK307" s="826" t="n">
        <v>658.713294155831</v>
      </c>
      <c r="BL307" s="826" t="n">
        <v>666.296071510635</v>
      </c>
    </row>
    <row r="308" customFormat="false" ht="13.2" hidden="false" customHeight="false" outlineLevel="0" collapsed="false">
      <c r="A308" s="825" t="n">
        <v>4</v>
      </c>
      <c r="B308" s="826" t="n">
        <v>913.044907782405</v>
      </c>
      <c r="C308" s="826" t="n">
        <v>925.616399893089</v>
      </c>
      <c r="D308" s="826" t="n">
        <v>938.204009301352</v>
      </c>
      <c r="E308" s="826" t="n">
        <v>950.775501412036</v>
      </c>
      <c r="F308" s="826" t="n">
        <v>963.330876225143</v>
      </c>
      <c r="G308" s="826" t="n">
        <v>975.918485633405</v>
      </c>
      <c r="H308" s="826" t="n">
        <v>988.48997774409</v>
      </c>
      <c r="I308" s="826" t="n">
        <v>1001.06146985477</v>
      </c>
      <c r="J308" s="826" t="n">
        <v>1013.64907926304</v>
      </c>
      <c r="K308" s="826" t="n">
        <v>1026.22057137372</v>
      </c>
      <c r="L308" s="826" t="n">
        <v>1038.80818078198</v>
      </c>
      <c r="M308" s="826" t="n">
        <v>1051.37967289267</v>
      </c>
      <c r="N308" s="826" t="n">
        <v>1063.95116500335</v>
      </c>
      <c r="O308" s="826" t="n">
        <v>1076.53877441161</v>
      </c>
      <c r="P308" s="826" t="n">
        <v>1089.1102665223</v>
      </c>
      <c r="Q308" s="826" t="n">
        <v>1101.68175863298</v>
      </c>
      <c r="R308" s="826" t="n">
        <v>1114.34995452913</v>
      </c>
      <c r="S308" s="826" t="n">
        <v>1127.16320610349</v>
      </c>
      <c r="T308" s="826" t="n">
        <v>1140.12151335604</v>
      </c>
      <c r="U308" s="826" t="n">
        <v>1153.24099358437</v>
      </c>
      <c r="V308" s="826" t="n">
        <v>1166.48941219332</v>
      </c>
      <c r="W308" s="826" t="n">
        <v>1179.91512107563</v>
      </c>
      <c r="X308" s="826" t="n">
        <v>1193.48588563614</v>
      </c>
      <c r="Y308" s="826" t="n">
        <v>1207.25005776758</v>
      </c>
      <c r="Z308" s="826" t="n">
        <v>1221.12705098206</v>
      </c>
      <c r="AA308" s="826" t="n">
        <v>1235.14909987475</v>
      </c>
      <c r="AB308" s="826" t="n">
        <v>1249.38067363595</v>
      </c>
      <c r="AC308" s="826" t="n">
        <v>1263.74118577777</v>
      </c>
      <c r="AD308" s="826" t="n">
        <v>1278.29510549052</v>
      </c>
      <c r="AE308" s="826" t="n">
        <v>1293.01019817905</v>
      </c>
      <c r="AH308" s="825" t="n">
        <v>4</v>
      </c>
      <c r="AI308" s="826" t="n">
        <v>913.044907782405</v>
      </c>
      <c r="AJ308" s="826" t="n">
        <v>925.616399893089</v>
      </c>
      <c r="AK308" s="826" t="n">
        <v>938.204009301352</v>
      </c>
      <c r="AL308" s="826" t="n">
        <v>950.775501412036</v>
      </c>
      <c r="AM308" s="826" t="n">
        <v>963.330876225143</v>
      </c>
      <c r="AN308" s="826" t="n">
        <v>975.918485633405</v>
      </c>
      <c r="AO308" s="826" t="n">
        <v>988.48997774409</v>
      </c>
      <c r="AP308" s="826" t="n">
        <v>1001.06146985477</v>
      </c>
      <c r="AQ308" s="826" t="n">
        <v>1013.64907926304</v>
      </c>
      <c r="AR308" s="826" t="n">
        <v>1026.22057137372</v>
      </c>
      <c r="AS308" s="826" t="n">
        <v>1038.80818078198</v>
      </c>
      <c r="AT308" s="826" t="n">
        <v>1051.37967289267</v>
      </c>
      <c r="AU308" s="826" t="n">
        <v>1063.95116500335</v>
      </c>
      <c r="AV308" s="826" t="n">
        <v>1076.53877441161</v>
      </c>
      <c r="AW308" s="826" t="n">
        <v>1089.1102665223</v>
      </c>
      <c r="AX308" s="826" t="n">
        <v>1101.68175863298</v>
      </c>
      <c r="AY308" s="826" t="n">
        <v>1114.34995452913</v>
      </c>
      <c r="AZ308" s="826" t="n">
        <v>1127.16320610349</v>
      </c>
      <c r="BA308" s="826" t="n">
        <v>1140.12151335604</v>
      </c>
      <c r="BB308" s="826" t="n">
        <v>1153.24099358437</v>
      </c>
      <c r="BC308" s="826" t="n">
        <v>1166.48941219332</v>
      </c>
      <c r="BD308" s="826" t="n">
        <v>1179.91512107563</v>
      </c>
      <c r="BE308" s="826" t="n">
        <v>1193.48588563614</v>
      </c>
      <c r="BF308" s="826" t="n">
        <v>1207.25005776758</v>
      </c>
      <c r="BG308" s="826" t="n">
        <v>1221.12705098206</v>
      </c>
      <c r="BH308" s="826" t="n">
        <v>1235.14909987475</v>
      </c>
      <c r="BI308" s="826" t="n">
        <v>1249.38067363595</v>
      </c>
      <c r="BJ308" s="826" t="n">
        <v>1263.74118577777</v>
      </c>
      <c r="BK308" s="826" t="n">
        <v>1278.29510549052</v>
      </c>
      <c r="BL308" s="826" t="n">
        <v>1293.01019817905</v>
      </c>
    </row>
    <row r="309" customFormat="false" ht="13.2" hidden="false" customHeight="false" outlineLevel="0" collapsed="false">
      <c r="A309" s="825" t="n">
        <v>5</v>
      </c>
      <c r="B309" s="826" t="n">
        <v>1149.07012203908</v>
      </c>
      <c r="C309" s="826" t="n">
        <v>1164.89138762055</v>
      </c>
      <c r="D309" s="826" t="n">
        <v>1180.73293687585</v>
      </c>
      <c r="E309" s="826" t="n">
        <v>1196.55420245732</v>
      </c>
      <c r="F309" s="826" t="n">
        <v>1212.35518436498</v>
      </c>
      <c r="G309" s="826" t="n">
        <v>1228.19673362027</v>
      </c>
      <c r="H309" s="826" t="n">
        <v>1244.01799920175</v>
      </c>
      <c r="I309" s="826" t="n">
        <v>1259.83926478322</v>
      </c>
      <c r="J309" s="826" t="n">
        <v>1275.68081403852</v>
      </c>
      <c r="K309" s="826" t="n">
        <v>1291.50207961999</v>
      </c>
      <c r="L309" s="826" t="n">
        <v>1307.34362887529</v>
      </c>
      <c r="M309" s="826" t="n">
        <v>1323.16489445676</v>
      </c>
      <c r="N309" s="826" t="n">
        <v>1338.98616003823</v>
      </c>
      <c r="O309" s="826" t="n">
        <v>1354.82770929353</v>
      </c>
      <c r="P309" s="826" t="n">
        <v>1370.648974875</v>
      </c>
      <c r="Q309" s="826" t="n">
        <v>1386.47024045648</v>
      </c>
      <c r="R309" s="826" t="n">
        <v>1402.41320808088</v>
      </c>
      <c r="S309" s="826" t="n">
        <v>1418.53872876969</v>
      </c>
      <c r="T309" s="826" t="n">
        <v>1434.84680252291</v>
      </c>
      <c r="U309" s="826" t="n">
        <v>1451.35771301434</v>
      </c>
      <c r="V309" s="826" t="n">
        <v>1468.03089289636</v>
      </c>
      <c r="W309" s="826" t="n">
        <v>1484.92719319042</v>
      </c>
      <c r="X309" s="826" t="n">
        <v>1502.00604654888</v>
      </c>
      <c r="Y309" s="826" t="n">
        <v>1519.32830399321</v>
      </c>
      <c r="Z309" s="826" t="n">
        <v>1536.7925471543</v>
      </c>
      <c r="AA309" s="826" t="n">
        <v>1554.43934337979</v>
      </c>
      <c r="AB309" s="826" t="n">
        <v>1572.34982736497</v>
      </c>
      <c r="AC309" s="826" t="n">
        <v>1590.42258074073</v>
      </c>
      <c r="AD309" s="826" t="n">
        <v>1608.73873820236</v>
      </c>
      <c r="AE309" s="826" t="n">
        <v>1627.25773240221</v>
      </c>
      <c r="AH309" s="825" t="n">
        <v>5</v>
      </c>
      <c r="AI309" s="826" t="n">
        <v>1149.07012203908</v>
      </c>
      <c r="AJ309" s="826" t="n">
        <v>1164.89138762055</v>
      </c>
      <c r="AK309" s="826" t="n">
        <v>1180.73293687585</v>
      </c>
      <c r="AL309" s="826" t="n">
        <v>1196.55420245732</v>
      </c>
      <c r="AM309" s="826" t="n">
        <v>1212.35518436498</v>
      </c>
      <c r="AN309" s="826" t="n">
        <v>1228.19673362027</v>
      </c>
      <c r="AO309" s="826" t="n">
        <v>1244.01799920175</v>
      </c>
      <c r="AP309" s="826" t="n">
        <v>1259.83926478322</v>
      </c>
      <c r="AQ309" s="826" t="n">
        <v>1275.68081403852</v>
      </c>
      <c r="AR309" s="826" t="n">
        <v>1291.50207961999</v>
      </c>
      <c r="AS309" s="826" t="n">
        <v>1307.34362887529</v>
      </c>
      <c r="AT309" s="826" t="n">
        <v>1323.16489445676</v>
      </c>
      <c r="AU309" s="826" t="n">
        <v>1338.98616003823</v>
      </c>
      <c r="AV309" s="826" t="n">
        <v>1354.82770929353</v>
      </c>
      <c r="AW309" s="826" t="n">
        <v>1370.648974875</v>
      </c>
      <c r="AX309" s="826" t="n">
        <v>1386.47024045648</v>
      </c>
      <c r="AY309" s="826" t="n">
        <v>1402.41320808088</v>
      </c>
      <c r="AZ309" s="826" t="n">
        <v>1418.53872876969</v>
      </c>
      <c r="BA309" s="826" t="n">
        <v>1434.84680252291</v>
      </c>
      <c r="BB309" s="826" t="n">
        <v>1451.35771301434</v>
      </c>
      <c r="BC309" s="826" t="n">
        <v>1468.03089289636</v>
      </c>
      <c r="BD309" s="826" t="n">
        <v>1484.92719319042</v>
      </c>
      <c r="BE309" s="826" t="n">
        <v>1502.00604654888</v>
      </c>
      <c r="BF309" s="826" t="n">
        <v>1519.32830399321</v>
      </c>
      <c r="BG309" s="826" t="n">
        <v>1536.7925471543</v>
      </c>
      <c r="BH309" s="826" t="n">
        <v>1554.43934337979</v>
      </c>
      <c r="BI309" s="826" t="n">
        <v>1572.34982736497</v>
      </c>
      <c r="BJ309" s="826" t="n">
        <v>1590.42258074073</v>
      </c>
      <c r="BK309" s="826" t="n">
        <v>1608.73873820236</v>
      </c>
      <c r="BL309" s="826" t="n">
        <v>1627.25773240221</v>
      </c>
    </row>
    <row r="310" customFormat="false" ht="13.2" hidden="false" customHeight="false" outlineLevel="0" collapsed="false">
      <c r="A310" s="825" t="n">
        <v>6</v>
      </c>
      <c r="B310" s="826" t="n">
        <v>1406.83450076677</v>
      </c>
      <c r="C310" s="826" t="n">
        <v>1426.20486105976</v>
      </c>
      <c r="D310" s="826" t="n">
        <v>1445.600055148</v>
      </c>
      <c r="E310" s="826" t="n">
        <v>1464.97041544099</v>
      </c>
      <c r="F310" s="826" t="n">
        <v>1484.31594193874</v>
      </c>
      <c r="G310" s="826" t="n">
        <v>1503.71113602698</v>
      </c>
      <c r="H310" s="826" t="n">
        <v>1523.08149631998</v>
      </c>
      <c r="I310" s="826" t="n">
        <v>1542.45185661297</v>
      </c>
      <c r="J310" s="826" t="n">
        <v>1561.84705070121</v>
      </c>
      <c r="K310" s="826" t="n">
        <v>1581.2174109942</v>
      </c>
      <c r="L310" s="826" t="n">
        <v>1600.61260508244</v>
      </c>
      <c r="M310" s="826" t="n">
        <v>1619.98296537544</v>
      </c>
      <c r="N310" s="826" t="n">
        <v>1639.35332566843</v>
      </c>
      <c r="O310" s="826" t="n">
        <v>1658.74851975667</v>
      </c>
      <c r="P310" s="826" t="n">
        <v>1678.11888004966</v>
      </c>
      <c r="Q310" s="826" t="n">
        <v>1697.48924034266</v>
      </c>
      <c r="R310" s="826" t="n">
        <v>1717.00860340714</v>
      </c>
      <c r="S310" s="826" t="n">
        <v>1736.75147062884</v>
      </c>
      <c r="T310" s="826" t="n">
        <v>1756.71784200777</v>
      </c>
      <c r="U310" s="826" t="n">
        <v>1776.93255133918</v>
      </c>
      <c r="V310" s="826" t="n">
        <v>1797.34593103256</v>
      </c>
      <c r="W310" s="826" t="n">
        <v>1818.03248247367</v>
      </c>
      <c r="X310" s="826" t="n">
        <v>1838.94253807201</v>
      </c>
      <c r="Y310" s="826" t="n">
        <v>1860.15059921331</v>
      </c>
      <c r="Z310" s="826" t="n">
        <v>1881.53249692134</v>
      </c>
      <c r="AA310" s="826" t="n">
        <v>1903.13789878661</v>
      </c>
      <c r="AB310" s="826" t="n">
        <v>1925.06613999008</v>
      </c>
      <c r="AC310" s="826" t="n">
        <v>1947.19305155554</v>
      </c>
      <c r="AD310" s="826" t="n">
        <v>1969.61796866397</v>
      </c>
      <c r="AE310" s="826" t="n">
        <v>1992.29122372487</v>
      </c>
      <c r="AH310" s="825" t="n">
        <v>6</v>
      </c>
      <c r="AI310" s="826" t="n">
        <v>1406.83450076677</v>
      </c>
      <c r="AJ310" s="826" t="n">
        <v>1426.20486105976</v>
      </c>
      <c r="AK310" s="826" t="n">
        <v>1445.600055148</v>
      </c>
      <c r="AL310" s="826" t="n">
        <v>1464.97041544099</v>
      </c>
      <c r="AM310" s="826" t="n">
        <v>1484.31594193874</v>
      </c>
      <c r="AN310" s="826" t="n">
        <v>1503.71113602698</v>
      </c>
      <c r="AO310" s="826" t="n">
        <v>1523.08149631998</v>
      </c>
      <c r="AP310" s="826" t="n">
        <v>1542.45185661297</v>
      </c>
      <c r="AQ310" s="826" t="n">
        <v>1561.84705070121</v>
      </c>
      <c r="AR310" s="826" t="n">
        <v>1581.2174109942</v>
      </c>
      <c r="AS310" s="826" t="n">
        <v>1600.61260508244</v>
      </c>
      <c r="AT310" s="826" t="n">
        <v>1619.98296537544</v>
      </c>
      <c r="AU310" s="826" t="n">
        <v>1639.35332566843</v>
      </c>
      <c r="AV310" s="826" t="n">
        <v>1658.74851975667</v>
      </c>
      <c r="AW310" s="826" t="n">
        <v>1678.11888004966</v>
      </c>
      <c r="AX310" s="826" t="n">
        <v>1697.48924034266</v>
      </c>
      <c r="AY310" s="826" t="n">
        <v>1717.00860340714</v>
      </c>
      <c r="AZ310" s="826" t="n">
        <v>1736.75147062884</v>
      </c>
      <c r="BA310" s="826" t="n">
        <v>1756.71784200777</v>
      </c>
      <c r="BB310" s="826" t="n">
        <v>1776.93255133918</v>
      </c>
      <c r="BC310" s="826" t="n">
        <v>1797.34593103256</v>
      </c>
      <c r="BD310" s="826" t="n">
        <v>1818.03248247367</v>
      </c>
      <c r="BE310" s="826" t="n">
        <v>1838.94253807201</v>
      </c>
      <c r="BF310" s="826" t="n">
        <v>1860.15059921331</v>
      </c>
      <c r="BG310" s="826" t="n">
        <v>1881.53249692134</v>
      </c>
      <c r="BH310" s="826" t="n">
        <v>1903.13789878661</v>
      </c>
      <c r="BI310" s="826" t="n">
        <v>1925.06613999008</v>
      </c>
      <c r="BJ310" s="826" t="n">
        <v>1947.19305155554</v>
      </c>
      <c r="BK310" s="826" t="n">
        <v>1969.61796866397</v>
      </c>
      <c r="BL310" s="826" t="n">
        <v>1992.29122372487</v>
      </c>
    </row>
    <row r="311" customFormat="false" ht="13.2" hidden="false" customHeight="false" outlineLevel="0" collapsed="false">
      <c r="A311" s="825" t="n">
        <v>7</v>
      </c>
      <c r="B311" s="826" t="n">
        <v>1782.61148662279</v>
      </c>
      <c r="C311" s="826" t="n">
        <v>1807.1558283627</v>
      </c>
      <c r="D311" s="826" t="n">
        <v>1831.7316372074</v>
      </c>
      <c r="E311" s="826" t="n">
        <v>1856.27597894731</v>
      </c>
      <c r="F311" s="826" t="n">
        <v>1880.78885358242</v>
      </c>
      <c r="G311" s="826" t="n">
        <v>1905.36466242712</v>
      </c>
      <c r="H311" s="826" t="n">
        <v>1929.90900416703</v>
      </c>
      <c r="I311" s="826" t="n">
        <v>1954.45334590694</v>
      </c>
      <c r="J311" s="826" t="n">
        <v>1979.02915475164</v>
      </c>
      <c r="K311" s="826" t="n">
        <v>2003.57349649155</v>
      </c>
      <c r="L311" s="826" t="n">
        <v>2028.14930533625</v>
      </c>
      <c r="M311" s="826" t="n">
        <v>2052.69364707616</v>
      </c>
      <c r="N311" s="826" t="n">
        <v>2077.23798881607</v>
      </c>
      <c r="O311" s="826" t="n">
        <v>2101.81379766077</v>
      </c>
      <c r="P311" s="826" t="n">
        <v>2126.35813940068</v>
      </c>
      <c r="Q311" s="826" t="n">
        <v>2150.90248114059</v>
      </c>
      <c r="R311" s="826" t="n">
        <v>2175.63562550926</v>
      </c>
      <c r="S311" s="826" t="n">
        <v>2200.65197382109</v>
      </c>
      <c r="T311" s="826" t="n">
        <v>2225.95152607607</v>
      </c>
      <c r="U311" s="826" t="n">
        <v>2251.565749379</v>
      </c>
      <c r="V311" s="826" t="n">
        <v>2277.43170952029</v>
      </c>
      <c r="W311" s="826" t="n">
        <v>2303.64380781432</v>
      </c>
      <c r="X311" s="826" t="n">
        <v>2330.1391100515</v>
      </c>
      <c r="Y311" s="826" t="n">
        <v>2357.01201754622</v>
      </c>
      <c r="Z311" s="826" t="n">
        <v>2384.10519477451</v>
      </c>
      <c r="AA311" s="826" t="n">
        <v>2411.48157594594</v>
      </c>
      <c r="AB311" s="826" t="n">
        <v>2439.26702947971</v>
      </c>
      <c r="AC311" s="826" t="n">
        <v>2467.30421985183</v>
      </c>
      <c r="AD311" s="826" t="n">
        <v>2495.7190154815</v>
      </c>
      <c r="AE311" s="826" t="n">
        <v>2524.44848215911</v>
      </c>
      <c r="AH311" s="825" t="n">
        <v>7</v>
      </c>
      <c r="AI311" s="826" t="n">
        <v>1782.61148662279</v>
      </c>
      <c r="AJ311" s="826" t="n">
        <v>1807.1558283627</v>
      </c>
      <c r="AK311" s="826" t="n">
        <v>1831.7316372074</v>
      </c>
      <c r="AL311" s="826" t="n">
        <v>1856.27597894731</v>
      </c>
      <c r="AM311" s="826" t="n">
        <v>1880.78885358242</v>
      </c>
      <c r="AN311" s="826" t="n">
        <v>1905.36466242712</v>
      </c>
      <c r="AO311" s="826" t="n">
        <v>1929.90900416703</v>
      </c>
      <c r="AP311" s="826" t="n">
        <v>1954.45334590694</v>
      </c>
      <c r="AQ311" s="826" t="n">
        <v>1979.02915475164</v>
      </c>
      <c r="AR311" s="826" t="n">
        <v>2003.57349649155</v>
      </c>
      <c r="AS311" s="826" t="n">
        <v>2028.14930533625</v>
      </c>
      <c r="AT311" s="826" t="n">
        <v>2052.69364707616</v>
      </c>
      <c r="AU311" s="826" t="n">
        <v>2077.23798881607</v>
      </c>
      <c r="AV311" s="826" t="n">
        <v>2101.81379766077</v>
      </c>
      <c r="AW311" s="826" t="n">
        <v>2126.35813940068</v>
      </c>
      <c r="AX311" s="826" t="n">
        <v>2150.90248114059</v>
      </c>
      <c r="AY311" s="826" t="n">
        <v>2175.63562550926</v>
      </c>
      <c r="AZ311" s="826" t="n">
        <v>2200.65197382109</v>
      </c>
      <c r="BA311" s="826" t="n">
        <v>2225.95152607607</v>
      </c>
      <c r="BB311" s="826" t="n">
        <v>2251.565749379</v>
      </c>
      <c r="BC311" s="826" t="n">
        <v>2277.43170952029</v>
      </c>
      <c r="BD311" s="826" t="n">
        <v>2303.64380781432</v>
      </c>
      <c r="BE311" s="826" t="n">
        <v>2330.1391100515</v>
      </c>
      <c r="BF311" s="826" t="n">
        <v>2357.01201754622</v>
      </c>
      <c r="BG311" s="826" t="n">
        <v>2384.10519477451</v>
      </c>
      <c r="BH311" s="826" t="n">
        <v>2411.48157594594</v>
      </c>
      <c r="BI311" s="826" t="n">
        <v>2439.26702947971</v>
      </c>
      <c r="BJ311" s="826" t="n">
        <v>2467.30421985183</v>
      </c>
      <c r="BK311" s="826" t="n">
        <v>2495.7190154815</v>
      </c>
      <c r="BL311" s="826" t="n">
        <v>2524.44848215911</v>
      </c>
    </row>
    <row r="312" customFormat="false" ht="13.2" hidden="false" customHeight="false" outlineLevel="0" collapsed="false">
      <c r="A312" s="825" t="n">
        <v>8</v>
      </c>
      <c r="B312" s="826" t="n">
        <v>1776.40029677393</v>
      </c>
      <c r="C312" s="826" t="n">
        <v>1800.85911815934</v>
      </c>
      <c r="D312" s="826" t="n">
        <v>1825.34929700807</v>
      </c>
      <c r="E312" s="826" t="n">
        <v>1849.80811839349</v>
      </c>
      <c r="F312" s="826" t="n">
        <v>1874.23558231558</v>
      </c>
      <c r="G312" s="826" t="n">
        <v>1898.72576116431</v>
      </c>
      <c r="H312" s="826" t="n">
        <v>1923.18458254973</v>
      </c>
      <c r="I312" s="826" t="n">
        <v>1947.64340393514</v>
      </c>
      <c r="J312" s="826" t="n">
        <v>1972.13358278387</v>
      </c>
      <c r="K312" s="826" t="n">
        <v>1996.59240416928</v>
      </c>
      <c r="L312" s="826" t="n">
        <v>2021.08258301801</v>
      </c>
      <c r="M312" s="826" t="n">
        <v>2045.54140440342</v>
      </c>
      <c r="N312" s="826" t="n">
        <v>2070.00022578883</v>
      </c>
      <c r="O312" s="826" t="n">
        <v>2094.49040463756</v>
      </c>
      <c r="P312" s="826" t="n">
        <v>2118.94922602298</v>
      </c>
      <c r="Q312" s="826" t="n">
        <v>2143.40804740839</v>
      </c>
      <c r="R312" s="826" t="n">
        <v>2168.05501357369</v>
      </c>
      <c r="S312" s="826" t="n">
        <v>2192.98419690882</v>
      </c>
      <c r="T312" s="826" t="n">
        <v>2218.19559741379</v>
      </c>
      <c r="U312" s="826" t="n">
        <v>2243.7205725519</v>
      </c>
      <c r="V312" s="826" t="n">
        <v>2269.49640739653</v>
      </c>
      <c r="W312" s="826" t="n">
        <v>2295.61717433762</v>
      </c>
      <c r="X312" s="826" t="n">
        <v>2322.02015844854</v>
      </c>
      <c r="Y312" s="826" t="n">
        <v>2348.79943211923</v>
      </c>
      <c r="Z312" s="826" t="n">
        <v>2375.79820803313</v>
      </c>
      <c r="AA312" s="826" t="n">
        <v>2403.07920111686</v>
      </c>
      <c r="AB312" s="826" t="n">
        <v>2430.76784122368</v>
      </c>
      <c r="AC312" s="826" t="n">
        <v>2458.70734103702</v>
      </c>
      <c r="AD312" s="826" t="n">
        <v>2487.02313041013</v>
      </c>
      <c r="AE312" s="826" t="n">
        <v>2515.65249441639</v>
      </c>
      <c r="AH312" s="825" t="n">
        <v>8</v>
      </c>
      <c r="AI312" s="826" t="n">
        <v>1776.40029677393</v>
      </c>
      <c r="AJ312" s="826" t="n">
        <v>1800.85911815934</v>
      </c>
      <c r="AK312" s="826" t="n">
        <v>1825.34929700807</v>
      </c>
      <c r="AL312" s="826" t="n">
        <v>1849.80811839349</v>
      </c>
      <c r="AM312" s="826" t="n">
        <v>1874.23558231558</v>
      </c>
      <c r="AN312" s="826" t="n">
        <v>1898.72576116431</v>
      </c>
      <c r="AO312" s="826" t="n">
        <v>1923.18458254973</v>
      </c>
      <c r="AP312" s="826" t="n">
        <v>1947.64340393514</v>
      </c>
      <c r="AQ312" s="826" t="n">
        <v>1972.13358278387</v>
      </c>
      <c r="AR312" s="826" t="n">
        <v>1996.59240416928</v>
      </c>
      <c r="AS312" s="826" t="n">
        <v>2021.08258301801</v>
      </c>
      <c r="AT312" s="826" t="n">
        <v>2045.54140440342</v>
      </c>
      <c r="AU312" s="826" t="n">
        <v>2070.00022578883</v>
      </c>
      <c r="AV312" s="826" t="n">
        <v>2094.49040463756</v>
      </c>
      <c r="AW312" s="826" t="n">
        <v>2118.94922602298</v>
      </c>
      <c r="AX312" s="826" t="n">
        <v>2143.40804740839</v>
      </c>
      <c r="AY312" s="826" t="n">
        <v>2168.05501357369</v>
      </c>
      <c r="AZ312" s="826" t="n">
        <v>2192.98419690882</v>
      </c>
      <c r="BA312" s="826" t="n">
        <v>2218.19559741379</v>
      </c>
      <c r="BB312" s="826" t="n">
        <v>2243.7205725519</v>
      </c>
      <c r="BC312" s="826" t="n">
        <v>2269.49640739653</v>
      </c>
      <c r="BD312" s="826" t="n">
        <v>2295.61717433762</v>
      </c>
      <c r="BE312" s="826" t="n">
        <v>2322.02015844854</v>
      </c>
      <c r="BF312" s="826" t="n">
        <v>2348.79943211923</v>
      </c>
      <c r="BG312" s="826" t="n">
        <v>2375.79820803313</v>
      </c>
      <c r="BH312" s="826" t="n">
        <v>2403.07920111686</v>
      </c>
      <c r="BI312" s="826" t="n">
        <v>2430.76784122368</v>
      </c>
      <c r="BJ312" s="826" t="n">
        <v>2458.70734103702</v>
      </c>
      <c r="BK312" s="826" t="n">
        <v>2487.02313041013</v>
      </c>
      <c r="BL312" s="826" t="n">
        <v>2515.65249441639</v>
      </c>
    </row>
    <row r="313" customFormat="false" ht="13.2" hidden="false" customHeight="false" outlineLevel="0" collapsed="false">
      <c r="A313" s="825" t="n">
        <v>9</v>
      </c>
      <c r="B313" s="826" t="n">
        <v>1285.716298714</v>
      </c>
      <c r="C313" s="826" t="n">
        <v>1303.41901209435</v>
      </c>
      <c r="D313" s="826" t="n">
        <v>1321.14442126109</v>
      </c>
      <c r="E313" s="826" t="n">
        <v>1338.84713464144</v>
      </c>
      <c r="F313" s="826" t="n">
        <v>1356.52715223541</v>
      </c>
      <c r="G313" s="826" t="n">
        <v>1374.25256140214</v>
      </c>
      <c r="H313" s="826" t="n">
        <v>1391.95527478249</v>
      </c>
      <c r="I313" s="826" t="n">
        <v>1409.65798816285</v>
      </c>
      <c r="J313" s="826" t="n">
        <v>1427.38339732958</v>
      </c>
      <c r="K313" s="826" t="n">
        <v>1445.08611070993</v>
      </c>
      <c r="L313" s="826" t="n">
        <v>1462.81151987667</v>
      </c>
      <c r="M313" s="826" t="n">
        <v>1480.51423325702</v>
      </c>
      <c r="N313" s="826" t="n">
        <v>1498.21694663737</v>
      </c>
      <c r="O313" s="826" t="n">
        <v>1515.94235580411</v>
      </c>
      <c r="P313" s="826" t="n">
        <v>1533.64506918446</v>
      </c>
      <c r="Q313" s="826" t="n">
        <v>1551.34778256481</v>
      </c>
      <c r="R313" s="826" t="n">
        <v>1569.18667066348</v>
      </c>
      <c r="S313" s="826" t="n">
        <v>1587.2298208396</v>
      </c>
      <c r="T313" s="826" t="n">
        <v>1605.4772330932</v>
      </c>
      <c r="U313" s="826" t="n">
        <v>1623.95160321064</v>
      </c>
      <c r="V313" s="826" t="n">
        <v>1642.60753961916</v>
      </c>
      <c r="W313" s="826" t="n">
        <v>1661.51312967792</v>
      </c>
      <c r="X313" s="826" t="n">
        <v>1680.62298181415</v>
      </c>
      <c r="Y313" s="826" t="n">
        <v>1700.005183387</v>
      </c>
      <c r="Z313" s="826" t="n">
        <v>1719.54625546454</v>
      </c>
      <c r="AA313" s="826" t="n">
        <v>1739.29158961955</v>
      </c>
      <c r="AB313" s="826" t="n">
        <v>1759.33196899756</v>
      </c>
      <c r="AC313" s="826" t="n">
        <v>1779.55391466665</v>
      </c>
      <c r="AD313" s="826" t="n">
        <v>1800.04820977237</v>
      </c>
      <c r="AE313" s="826" t="n">
        <v>1820.76946274193</v>
      </c>
      <c r="AH313" s="825" t="n">
        <v>9</v>
      </c>
      <c r="AI313" s="826" t="n">
        <v>1285.716298714</v>
      </c>
      <c r="AJ313" s="826" t="n">
        <v>1303.41901209435</v>
      </c>
      <c r="AK313" s="826" t="n">
        <v>1321.14442126109</v>
      </c>
      <c r="AL313" s="826" t="n">
        <v>1338.84713464144</v>
      </c>
      <c r="AM313" s="826" t="n">
        <v>1356.52715223541</v>
      </c>
      <c r="AN313" s="826" t="n">
        <v>1374.25256140214</v>
      </c>
      <c r="AO313" s="826" t="n">
        <v>1391.95527478249</v>
      </c>
      <c r="AP313" s="826" t="n">
        <v>1409.65798816285</v>
      </c>
      <c r="AQ313" s="826" t="n">
        <v>1427.38339732958</v>
      </c>
      <c r="AR313" s="826" t="n">
        <v>1445.08611070993</v>
      </c>
      <c r="AS313" s="826" t="n">
        <v>1462.81151987667</v>
      </c>
      <c r="AT313" s="826" t="n">
        <v>1480.51423325702</v>
      </c>
      <c r="AU313" s="826" t="n">
        <v>1498.21694663737</v>
      </c>
      <c r="AV313" s="826" t="n">
        <v>1515.94235580411</v>
      </c>
      <c r="AW313" s="826" t="n">
        <v>1533.64506918446</v>
      </c>
      <c r="AX313" s="826" t="n">
        <v>1551.34778256481</v>
      </c>
      <c r="AY313" s="826" t="n">
        <v>1569.18667066348</v>
      </c>
      <c r="AZ313" s="826" t="n">
        <v>1587.2298208396</v>
      </c>
      <c r="BA313" s="826" t="n">
        <v>1605.4772330932</v>
      </c>
      <c r="BB313" s="826" t="n">
        <v>1623.95160321064</v>
      </c>
      <c r="BC313" s="826" t="n">
        <v>1642.60753961916</v>
      </c>
      <c r="BD313" s="826" t="n">
        <v>1661.51312967792</v>
      </c>
      <c r="BE313" s="826" t="n">
        <v>1680.62298181415</v>
      </c>
      <c r="BF313" s="826" t="n">
        <v>1700.005183387</v>
      </c>
      <c r="BG313" s="826" t="n">
        <v>1719.54625546454</v>
      </c>
      <c r="BH313" s="826" t="n">
        <v>1739.29158961955</v>
      </c>
      <c r="BI313" s="826" t="n">
        <v>1759.33196899756</v>
      </c>
      <c r="BJ313" s="826" t="n">
        <v>1779.55391466665</v>
      </c>
      <c r="BK313" s="826" t="n">
        <v>1800.04820977237</v>
      </c>
      <c r="BL313" s="826" t="n">
        <v>1820.76946274193</v>
      </c>
    </row>
    <row r="314" customFormat="false" ht="13.2" hidden="false" customHeight="false" outlineLevel="0" collapsed="false">
      <c r="A314" s="825" t="n">
        <v>10</v>
      </c>
      <c r="B314" s="826" t="n">
        <v>1490.68556372638</v>
      </c>
      <c r="C314" s="826" t="n">
        <v>1511.21044880504</v>
      </c>
      <c r="D314" s="826" t="n">
        <v>1531.76164783894</v>
      </c>
      <c r="E314" s="826" t="n">
        <v>1552.28653291761</v>
      </c>
      <c r="F314" s="826" t="n">
        <v>1572.78510404105</v>
      </c>
      <c r="G314" s="826" t="n">
        <v>1593.33630307495</v>
      </c>
      <c r="H314" s="826" t="n">
        <v>1613.86118815362</v>
      </c>
      <c r="I314" s="826" t="n">
        <v>1634.38607323228</v>
      </c>
      <c r="J314" s="826" t="n">
        <v>1654.93727226618</v>
      </c>
      <c r="K314" s="826" t="n">
        <v>1675.46215734485</v>
      </c>
      <c r="L314" s="826" t="n">
        <v>1696.01335637875</v>
      </c>
      <c r="M314" s="826" t="n">
        <v>1716.53824145742</v>
      </c>
      <c r="N314" s="826" t="n">
        <v>1737.06312653609</v>
      </c>
      <c r="O314" s="826" t="n">
        <v>1757.61432556998</v>
      </c>
      <c r="P314" s="826" t="n">
        <v>1778.13921064865</v>
      </c>
      <c r="Q314" s="826" t="n">
        <v>1798.66409572732</v>
      </c>
      <c r="R314" s="826" t="n">
        <v>1819.34686453736</v>
      </c>
      <c r="S314" s="826" t="n">
        <v>1840.26645894447</v>
      </c>
      <c r="T314" s="826" t="n">
        <v>1861.42287894863</v>
      </c>
      <c r="U314" s="826" t="n">
        <v>1882.84243850509</v>
      </c>
      <c r="V314" s="826" t="n">
        <v>1904.47250970338</v>
      </c>
      <c r="W314" s="826" t="n">
        <v>1926.39203440919</v>
      </c>
      <c r="X314" s="826" t="n">
        <v>1948.54838471206</v>
      </c>
      <c r="Y314" s="826" t="n">
        <v>1971.02050247768</v>
      </c>
      <c r="Z314" s="826" t="n">
        <v>1993.6768179299</v>
      </c>
      <c r="AA314" s="826" t="n">
        <v>2016.56995897918</v>
      </c>
      <c r="AB314" s="826" t="n">
        <v>2039.80518144645</v>
      </c>
      <c r="AC314" s="826" t="n">
        <v>2063.25091555554</v>
      </c>
      <c r="AD314" s="826" t="n">
        <v>2087.01241712738</v>
      </c>
      <c r="AE314" s="826" t="n">
        <v>2111.03705825152</v>
      </c>
      <c r="AH314" s="825" t="n">
        <v>10</v>
      </c>
      <c r="AI314" s="826" t="n">
        <v>1490.68556372638</v>
      </c>
      <c r="AJ314" s="826" t="n">
        <v>1511.21044880504</v>
      </c>
      <c r="AK314" s="826" t="n">
        <v>1531.76164783894</v>
      </c>
      <c r="AL314" s="826" t="n">
        <v>1552.28653291761</v>
      </c>
      <c r="AM314" s="826" t="n">
        <v>1572.78510404105</v>
      </c>
      <c r="AN314" s="826" t="n">
        <v>1593.33630307495</v>
      </c>
      <c r="AO314" s="826" t="n">
        <v>1613.86118815362</v>
      </c>
      <c r="AP314" s="826" t="n">
        <v>1634.38607323228</v>
      </c>
      <c r="AQ314" s="826" t="n">
        <v>1654.93727226618</v>
      </c>
      <c r="AR314" s="826" t="n">
        <v>1675.46215734485</v>
      </c>
      <c r="AS314" s="826" t="n">
        <v>1696.01335637875</v>
      </c>
      <c r="AT314" s="826" t="n">
        <v>1716.53824145742</v>
      </c>
      <c r="AU314" s="826" t="n">
        <v>1737.06312653609</v>
      </c>
      <c r="AV314" s="826" t="n">
        <v>1757.61432556998</v>
      </c>
      <c r="AW314" s="826" t="n">
        <v>1778.13921064865</v>
      </c>
      <c r="AX314" s="826" t="n">
        <v>1798.66409572732</v>
      </c>
      <c r="AY314" s="826" t="n">
        <v>1819.34686453736</v>
      </c>
      <c r="AZ314" s="826" t="n">
        <v>1840.26645894447</v>
      </c>
      <c r="BA314" s="826" t="n">
        <v>1861.42287894863</v>
      </c>
      <c r="BB314" s="826" t="n">
        <v>1882.84243850509</v>
      </c>
      <c r="BC314" s="826" t="n">
        <v>1904.47250970338</v>
      </c>
      <c r="BD314" s="826" t="n">
        <v>1926.39203440919</v>
      </c>
      <c r="BE314" s="826" t="n">
        <v>1948.54838471206</v>
      </c>
      <c r="BF314" s="826" t="n">
        <v>1971.02050247768</v>
      </c>
      <c r="BG314" s="826" t="n">
        <v>1993.6768179299</v>
      </c>
      <c r="BH314" s="826" t="n">
        <v>2016.56995897918</v>
      </c>
      <c r="BI314" s="826" t="n">
        <v>2039.80518144645</v>
      </c>
      <c r="BJ314" s="826" t="n">
        <v>2063.25091555554</v>
      </c>
      <c r="BK314" s="826" t="n">
        <v>2087.01241712738</v>
      </c>
      <c r="BL314" s="826" t="n">
        <v>2111.03705825152</v>
      </c>
    </row>
    <row r="315" customFormat="false" ht="13.2" hidden="false" customHeight="false" outlineLevel="0" collapsed="false">
      <c r="A315" s="825" t="n">
        <v>11</v>
      </c>
      <c r="B315" s="826" t="n">
        <v>1281.05790632735</v>
      </c>
      <c r="C315" s="826" t="n">
        <v>1298.69647944183</v>
      </c>
      <c r="D315" s="826" t="n">
        <v>1316.35766611159</v>
      </c>
      <c r="E315" s="826" t="n">
        <v>1333.99623922607</v>
      </c>
      <c r="F315" s="826" t="n">
        <v>1351.61219878528</v>
      </c>
      <c r="G315" s="826" t="n">
        <v>1369.27338545503</v>
      </c>
      <c r="H315" s="826" t="n">
        <v>1386.91195856951</v>
      </c>
      <c r="I315" s="826" t="n">
        <v>1404.55053168399</v>
      </c>
      <c r="J315" s="826" t="n">
        <v>1422.21171835375</v>
      </c>
      <c r="K315" s="826" t="n">
        <v>1439.85029146823</v>
      </c>
      <c r="L315" s="826" t="n">
        <v>1457.51147813799</v>
      </c>
      <c r="M315" s="826" t="n">
        <v>1475.15005125247</v>
      </c>
      <c r="N315" s="826" t="n">
        <v>1492.78862436695</v>
      </c>
      <c r="O315" s="826" t="n">
        <v>1510.4498110367</v>
      </c>
      <c r="P315" s="826" t="n">
        <v>1528.08838415119</v>
      </c>
      <c r="Q315" s="826" t="n">
        <v>1545.72695726567</v>
      </c>
      <c r="R315" s="826" t="n">
        <v>1563.5012117118</v>
      </c>
      <c r="S315" s="826" t="n">
        <v>1581.4789881554</v>
      </c>
      <c r="T315" s="826" t="n">
        <v>1599.66028659648</v>
      </c>
      <c r="U315" s="826" t="n">
        <v>1618.06772059031</v>
      </c>
      <c r="V315" s="826" t="n">
        <v>1636.65606302634</v>
      </c>
      <c r="W315" s="826" t="n">
        <v>1655.4931545704</v>
      </c>
      <c r="X315" s="826" t="n">
        <v>1674.53376811193</v>
      </c>
      <c r="Y315" s="826" t="n">
        <v>1693.84574431675</v>
      </c>
      <c r="Z315" s="826" t="n">
        <v>1713.31601540851</v>
      </c>
      <c r="AA315" s="826" t="n">
        <v>1732.98980849774</v>
      </c>
      <c r="AB315" s="826" t="n">
        <v>1752.95757780554</v>
      </c>
      <c r="AC315" s="826" t="n">
        <v>1773.10625555554</v>
      </c>
      <c r="AD315" s="826" t="n">
        <v>1793.52629596885</v>
      </c>
      <c r="AE315" s="826" t="n">
        <v>1814.1724719349</v>
      </c>
      <c r="AH315" s="825" t="n">
        <v>11</v>
      </c>
      <c r="AI315" s="826" t="n">
        <v>1281.05790632735</v>
      </c>
      <c r="AJ315" s="826" t="n">
        <v>1298.69647944183</v>
      </c>
      <c r="AK315" s="826" t="n">
        <v>1316.35766611159</v>
      </c>
      <c r="AL315" s="826" t="n">
        <v>1333.99623922607</v>
      </c>
      <c r="AM315" s="826" t="n">
        <v>1351.61219878528</v>
      </c>
      <c r="AN315" s="826" t="n">
        <v>1369.27338545503</v>
      </c>
      <c r="AO315" s="826" t="n">
        <v>1386.91195856951</v>
      </c>
      <c r="AP315" s="826" t="n">
        <v>1404.55053168399</v>
      </c>
      <c r="AQ315" s="826" t="n">
        <v>1422.21171835375</v>
      </c>
      <c r="AR315" s="826" t="n">
        <v>1439.85029146823</v>
      </c>
      <c r="AS315" s="826" t="n">
        <v>1457.51147813799</v>
      </c>
      <c r="AT315" s="826" t="n">
        <v>1475.15005125247</v>
      </c>
      <c r="AU315" s="826" t="n">
        <v>1492.78862436695</v>
      </c>
      <c r="AV315" s="826" t="n">
        <v>1510.4498110367</v>
      </c>
      <c r="AW315" s="826" t="n">
        <v>1528.08838415119</v>
      </c>
      <c r="AX315" s="826" t="n">
        <v>1545.72695726567</v>
      </c>
      <c r="AY315" s="826" t="n">
        <v>1563.5012117118</v>
      </c>
      <c r="AZ315" s="826" t="n">
        <v>1581.4789881554</v>
      </c>
      <c r="BA315" s="826" t="n">
        <v>1599.66028659648</v>
      </c>
      <c r="BB315" s="826" t="n">
        <v>1618.06772059031</v>
      </c>
      <c r="BC315" s="826" t="n">
        <v>1636.65606302634</v>
      </c>
      <c r="BD315" s="826" t="n">
        <v>1655.4931545704</v>
      </c>
      <c r="BE315" s="826" t="n">
        <v>1674.53376811193</v>
      </c>
      <c r="BF315" s="826" t="n">
        <v>1693.84574431675</v>
      </c>
      <c r="BG315" s="826" t="n">
        <v>1713.31601540851</v>
      </c>
      <c r="BH315" s="826" t="n">
        <v>1732.98980849774</v>
      </c>
      <c r="BI315" s="826" t="n">
        <v>1752.95757780554</v>
      </c>
      <c r="BJ315" s="826" t="n">
        <v>1773.10625555554</v>
      </c>
      <c r="BK315" s="826" t="n">
        <v>1793.52629596885</v>
      </c>
      <c r="BL315" s="826" t="n">
        <v>1814.1724719349</v>
      </c>
    </row>
    <row r="316" customFormat="false" ht="13.2" hidden="false" customHeight="false" outlineLevel="0" collapsed="false">
      <c r="A316" s="825" t="n">
        <v>12</v>
      </c>
      <c r="B316" s="826" t="n">
        <v>1341.61700735374</v>
      </c>
      <c r="C316" s="826" t="n">
        <v>1360.08940392454</v>
      </c>
      <c r="D316" s="826" t="n">
        <v>1378.58548305505</v>
      </c>
      <c r="E316" s="826" t="n">
        <v>1397.05787962585</v>
      </c>
      <c r="F316" s="826" t="n">
        <v>1415.50659363694</v>
      </c>
      <c r="G316" s="826" t="n">
        <v>1434.00267276745</v>
      </c>
      <c r="H316" s="826" t="n">
        <v>1452.47506933825</v>
      </c>
      <c r="I316" s="826" t="n">
        <v>1470.94746590906</v>
      </c>
      <c r="J316" s="826" t="n">
        <v>1489.44354503956</v>
      </c>
      <c r="K316" s="826" t="n">
        <v>1507.91594161037</v>
      </c>
      <c r="L316" s="826" t="n">
        <v>1526.41202074087</v>
      </c>
      <c r="M316" s="826" t="n">
        <v>1544.88441731168</v>
      </c>
      <c r="N316" s="826" t="n">
        <v>1563.35681388248</v>
      </c>
      <c r="O316" s="826" t="n">
        <v>1581.85289301298</v>
      </c>
      <c r="P316" s="826" t="n">
        <v>1600.32528958379</v>
      </c>
      <c r="Q316" s="826" t="n">
        <v>1618.79768615459</v>
      </c>
      <c r="R316" s="826" t="n">
        <v>1637.41217808363</v>
      </c>
      <c r="S316" s="826" t="n">
        <v>1656.23981305002</v>
      </c>
      <c r="T316" s="826" t="n">
        <v>1675.28059105377</v>
      </c>
      <c r="U316" s="826" t="n">
        <v>1694.55819465458</v>
      </c>
      <c r="V316" s="826" t="n">
        <v>1714.02525873304</v>
      </c>
      <c r="W316" s="826" t="n">
        <v>1733.75283096827</v>
      </c>
      <c r="X316" s="826" t="n">
        <v>1753.69354624085</v>
      </c>
      <c r="Y316" s="826" t="n">
        <v>1773.91845222991</v>
      </c>
      <c r="Z316" s="826" t="n">
        <v>1794.30913613691</v>
      </c>
      <c r="AA316" s="826" t="n">
        <v>1814.91296308127</v>
      </c>
      <c r="AB316" s="826" t="n">
        <v>1835.8246633018</v>
      </c>
      <c r="AC316" s="826" t="n">
        <v>1856.92582399999</v>
      </c>
      <c r="AD316" s="826" t="n">
        <v>1878.31117541465</v>
      </c>
      <c r="AE316" s="826" t="n">
        <v>1899.93335242637</v>
      </c>
      <c r="AH316" s="825" t="n">
        <v>12</v>
      </c>
      <c r="AI316" s="826" t="n">
        <v>1341.61700735374</v>
      </c>
      <c r="AJ316" s="826" t="n">
        <v>1360.08940392454</v>
      </c>
      <c r="AK316" s="826" t="n">
        <v>1378.58548305505</v>
      </c>
      <c r="AL316" s="826" t="n">
        <v>1397.05787962585</v>
      </c>
      <c r="AM316" s="826" t="n">
        <v>1415.50659363694</v>
      </c>
      <c r="AN316" s="826" t="n">
        <v>1434.00267276745</v>
      </c>
      <c r="AO316" s="826" t="n">
        <v>1452.47506933825</v>
      </c>
      <c r="AP316" s="826" t="n">
        <v>1470.94746590906</v>
      </c>
      <c r="AQ316" s="826" t="n">
        <v>1489.44354503956</v>
      </c>
      <c r="AR316" s="826" t="n">
        <v>1507.91594161037</v>
      </c>
      <c r="AS316" s="826" t="n">
        <v>1526.41202074087</v>
      </c>
      <c r="AT316" s="826" t="n">
        <v>1544.88441731168</v>
      </c>
      <c r="AU316" s="826" t="n">
        <v>1563.35681388248</v>
      </c>
      <c r="AV316" s="826" t="n">
        <v>1581.85289301298</v>
      </c>
      <c r="AW316" s="826" t="n">
        <v>1600.32528958379</v>
      </c>
      <c r="AX316" s="826" t="n">
        <v>1618.79768615459</v>
      </c>
      <c r="AY316" s="826" t="n">
        <v>1637.41217808363</v>
      </c>
      <c r="AZ316" s="826" t="n">
        <v>1656.23981305002</v>
      </c>
      <c r="BA316" s="826" t="n">
        <v>1675.28059105377</v>
      </c>
      <c r="BB316" s="826" t="n">
        <v>1694.55819465458</v>
      </c>
      <c r="BC316" s="826" t="n">
        <v>1714.02525873304</v>
      </c>
      <c r="BD316" s="826" t="n">
        <v>1733.75283096827</v>
      </c>
      <c r="BE316" s="826" t="n">
        <v>1753.69354624085</v>
      </c>
      <c r="BF316" s="826" t="n">
        <v>1773.91845222991</v>
      </c>
      <c r="BG316" s="826" t="n">
        <v>1794.30913613691</v>
      </c>
      <c r="BH316" s="826" t="n">
        <v>1814.91296308127</v>
      </c>
      <c r="BI316" s="826" t="n">
        <v>1835.8246633018</v>
      </c>
      <c r="BJ316" s="826" t="n">
        <v>1856.92582399999</v>
      </c>
      <c r="BK316" s="826" t="n">
        <v>1878.31117541465</v>
      </c>
      <c r="BL316" s="826" t="n">
        <v>1899.93335242637</v>
      </c>
    </row>
    <row r="317" customFormat="false" ht="13.2" hidden="false" customHeight="false" outlineLevel="0" collapsed="false">
      <c r="A317" s="825" t="n">
        <v>13</v>
      </c>
      <c r="B317" s="826" t="n">
        <v>1332.30022258045</v>
      </c>
      <c r="C317" s="826" t="n">
        <v>1350.64433861951</v>
      </c>
      <c r="D317" s="826" t="n">
        <v>1369.01197275605</v>
      </c>
      <c r="E317" s="826" t="n">
        <v>1387.35608879511</v>
      </c>
      <c r="F317" s="826" t="n">
        <v>1405.67668673669</v>
      </c>
      <c r="G317" s="826" t="n">
        <v>1424.04432087323</v>
      </c>
      <c r="H317" s="826" t="n">
        <v>1442.38843691229</v>
      </c>
      <c r="I317" s="826" t="n">
        <v>1460.73255295135</v>
      </c>
      <c r="J317" s="826" t="n">
        <v>1479.1001870879</v>
      </c>
      <c r="K317" s="826" t="n">
        <v>1497.44430312696</v>
      </c>
      <c r="L317" s="826" t="n">
        <v>1515.81193726351</v>
      </c>
      <c r="M317" s="826" t="n">
        <v>1534.15605330257</v>
      </c>
      <c r="N317" s="826" t="n">
        <v>1552.50016934163</v>
      </c>
      <c r="O317" s="826" t="n">
        <v>1570.86780347817</v>
      </c>
      <c r="P317" s="826" t="n">
        <v>1589.21191951723</v>
      </c>
      <c r="Q317" s="826" t="n">
        <v>1607.55603555629</v>
      </c>
      <c r="R317" s="826" t="n">
        <v>1626.04126018027</v>
      </c>
      <c r="S317" s="826" t="n">
        <v>1644.73814768162</v>
      </c>
      <c r="T317" s="826" t="n">
        <v>1663.64669806034</v>
      </c>
      <c r="U317" s="826" t="n">
        <v>1682.79042941392</v>
      </c>
      <c r="V317" s="826" t="n">
        <v>1702.1223055474</v>
      </c>
      <c r="W317" s="826" t="n">
        <v>1721.71288075321</v>
      </c>
      <c r="X317" s="826" t="n">
        <v>1741.5151188364</v>
      </c>
      <c r="Y317" s="826" t="n">
        <v>1761.59957408942</v>
      </c>
      <c r="Z317" s="826" t="n">
        <v>1781.84865602485</v>
      </c>
      <c r="AA317" s="826" t="n">
        <v>1802.30940083765</v>
      </c>
      <c r="AB317" s="826" t="n">
        <v>1823.07588091776</v>
      </c>
      <c r="AC317" s="826" t="n">
        <v>1844.03050577776</v>
      </c>
      <c r="AD317" s="826" t="n">
        <v>1865.2673478076</v>
      </c>
      <c r="AE317" s="826" t="n">
        <v>1886.73937081229</v>
      </c>
      <c r="AH317" s="825" t="n">
        <v>13</v>
      </c>
      <c r="AI317" s="826" t="n">
        <v>1332.30022258045</v>
      </c>
      <c r="AJ317" s="826" t="n">
        <v>1350.64433861951</v>
      </c>
      <c r="AK317" s="826" t="n">
        <v>1369.01197275605</v>
      </c>
      <c r="AL317" s="826" t="n">
        <v>1387.35608879511</v>
      </c>
      <c r="AM317" s="826" t="n">
        <v>1405.67668673669</v>
      </c>
      <c r="AN317" s="826" t="n">
        <v>1424.04432087323</v>
      </c>
      <c r="AO317" s="826" t="n">
        <v>1442.38843691229</v>
      </c>
      <c r="AP317" s="826" t="n">
        <v>1460.73255295135</v>
      </c>
      <c r="AQ317" s="826" t="n">
        <v>1479.1001870879</v>
      </c>
      <c r="AR317" s="826" t="n">
        <v>1497.44430312696</v>
      </c>
      <c r="AS317" s="826" t="n">
        <v>1515.81193726351</v>
      </c>
      <c r="AT317" s="826" t="n">
        <v>1534.15605330257</v>
      </c>
      <c r="AU317" s="826" t="n">
        <v>1552.50016934163</v>
      </c>
      <c r="AV317" s="826" t="n">
        <v>1570.86780347817</v>
      </c>
      <c r="AW317" s="826" t="n">
        <v>1589.21191951723</v>
      </c>
      <c r="AX317" s="826" t="n">
        <v>1607.55603555629</v>
      </c>
      <c r="AY317" s="826" t="n">
        <v>1626.04126018027</v>
      </c>
      <c r="AZ317" s="826" t="n">
        <v>1644.73814768162</v>
      </c>
      <c r="BA317" s="826" t="n">
        <v>1663.64669806034</v>
      </c>
      <c r="BB317" s="826" t="n">
        <v>1682.79042941392</v>
      </c>
      <c r="BC317" s="826" t="n">
        <v>1702.1223055474</v>
      </c>
      <c r="BD317" s="826" t="n">
        <v>1721.71288075321</v>
      </c>
      <c r="BE317" s="826" t="n">
        <v>1741.5151188364</v>
      </c>
      <c r="BF317" s="826" t="n">
        <v>1761.59957408942</v>
      </c>
      <c r="BG317" s="826" t="n">
        <v>1781.84865602485</v>
      </c>
      <c r="BH317" s="826" t="n">
        <v>1802.30940083765</v>
      </c>
      <c r="BI317" s="826" t="n">
        <v>1823.07588091776</v>
      </c>
      <c r="BJ317" s="826" t="n">
        <v>1844.03050577776</v>
      </c>
      <c r="BK317" s="826" t="n">
        <v>1865.2673478076</v>
      </c>
      <c r="BL317" s="826" t="n">
        <v>1886.73937081229</v>
      </c>
    </row>
    <row r="318" customFormat="false" ht="13.2" hidden="false" customHeight="false" outlineLevel="0" collapsed="false">
      <c r="A318" s="825" t="n">
        <v>14</v>
      </c>
      <c r="B318" s="826" t="n">
        <v>1195.65404590553</v>
      </c>
      <c r="C318" s="826" t="n">
        <v>1212.11671414571</v>
      </c>
      <c r="D318" s="826" t="n">
        <v>1228.60048837082</v>
      </c>
      <c r="E318" s="826" t="n">
        <v>1245.063156611</v>
      </c>
      <c r="F318" s="826" t="n">
        <v>1261.50471886626</v>
      </c>
      <c r="G318" s="826" t="n">
        <v>1277.98849309136</v>
      </c>
      <c r="H318" s="826" t="n">
        <v>1294.45116133155</v>
      </c>
      <c r="I318" s="826" t="n">
        <v>1310.91382957173</v>
      </c>
      <c r="J318" s="826" t="n">
        <v>1327.39760379683</v>
      </c>
      <c r="K318" s="826" t="n">
        <v>1343.86027203702</v>
      </c>
      <c r="L318" s="826" t="n">
        <v>1360.34404626212</v>
      </c>
      <c r="M318" s="826" t="n">
        <v>1376.8067145023</v>
      </c>
      <c r="N318" s="826" t="n">
        <v>1393.26938274249</v>
      </c>
      <c r="O318" s="826" t="n">
        <v>1409.75315696759</v>
      </c>
      <c r="P318" s="826" t="n">
        <v>1426.21582520777</v>
      </c>
      <c r="Q318" s="826" t="n">
        <v>1442.67849344795</v>
      </c>
      <c r="R318" s="826" t="n">
        <v>1459.26779759768</v>
      </c>
      <c r="S318" s="826" t="n">
        <v>1476.04705561171</v>
      </c>
      <c r="T318" s="826" t="n">
        <v>1493.01626749005</v>
      </c>
      <c r="U318" s="826" t="n">
        <v>1510.19653921762</v>
      </c>
      <c r="V318" s="826" t="n">
        <v>1527.54565882459</v>
      </c>
      <c r="W318" s="826" t="n">
        <v>1545.1269442657</v>
      </c>
      <c r="X318" s="826" t="n">
        <v>1562.89818357113</v>
      </c>
      <c r="Y318" s="826" t="n">
        <v>1580.92269469564</v>
      </c>
      <c r="Z318" s="826" t="n">
        <v>1599.09494771461</v>
      </c>
      <c r="AA318" s="826" t="n">
        <v>1617.45715459789</v>
      </c>
      <c r="AB318" s="826" t="n">
        <v>1636.09373928517</v>
      </c>
      <c r="AC318" s="826" t="n">
        <v>1654.89917185184</v>
      </c>
      <c r="AD318" s="826" t="n">
        <v>1673.95787623759</v>
      </c>
      <c r="AE318" s="826" t="n">
        <v>1693.22764047257</v>
      </c>
      <c r="AH318" s="825" t="n">
        <v>14</v>
      </c>
      <c r="AI318" s="826" t="n">
        <v>1195.65404590553</v>
      </c>
      <c r="AJ318" s="826" t="n">
        <v>1212.11671414571</v>
      </c>
      <c r="AK318" s="826" t="n">
        <v>1228.60048837082</v>
      </c>
      <c r="AL318" s="826" t="n">
        <v>1245.063156611</v>
      </c>
      <c r="AM318" s="826" t="n">
        <v>1261.50471886626</v>
      </c>
      <c r="AN318" s="826" t="n">
        <v>1277.98849309136</v>
      </c>
      <c r="AO318" s="826" t="n">
        <v>1294.45116133155</v>
      </c>
      <c r="AP318" s="826" t="n">
        <v>1310.91382957173</v>
      </c>
      <c r="AQ318" s="826" t="n">
        <v>1327.39760379683</v>
      </c>
      <c r="AR318" s="826" t="n">
        <v>1343.86027203702</v>
      </c>
      <c r="AS318" s="826" t="n">
        <v>1360.34404626212</v>
      </c>
      <c r="AT318" s="826" t="n">
        <v>1376.8067145023</v>
      </c>
      <c r="AU318" s="826" t="n">
        <v>1393.26938274249</v>
      </c>
      <c r="AV318" s="826" t="n">
        <v>1409.75315696759</v>
      </c>
      <c r="AW318" s="826" t="n">
        <v>1426.21582520777</v>
      </c>
      <c r="AX318" s="826" t="n">
        <v>1442.67849344795</v>
      </c>
      <c r="AY318" s="826" t="n">
        <v>1459.26779759768</v>
      </c>
      <c r="AZ318" s="826" t="n">
        <v>1476.04705561171</v>
      </c>
      <c r="BA318" s="826" t="n">
        <v>1493.01626749005</v>
      </c>
      <c r="BB318" s="826" t="n">
        <v>1510.19653921762</v>
      </c>
      <c r="BC318" s="826" t="n">
        <v>1527.54565882459</v>
      </c>
      <c r="BD318" s="826" t="n">
        <v>1545.1269442657</v>
      </c>
      <c r="BE318" s="826" t="n">
        <v>1562.89818357113</v>
      </c>
      <c r="BF318" s="826" t="n">
        <v>1580.92269469564</v>
      </c>
      <c r="BG318" s="826" t="n">
        <v>1599.09494771461</v>
      </c>
      <c r="BH318" s="826" t="n">
        <v>1617.45715459789</v>
      </c>
      <c r="BI318" s="826" t="n">
        <v>1636.09373928517</v>
      </c>
      <c r="BJ318" s="826" t="n">
        <v>1654.89917185184</v>
      </c>
      <c r="BK318" s="826" t="n">
        <v>1673.95787623759</v>
      </c>
      <c r="BL318" s="826" t="n">
        <v>1693.22764047257</v>
      </c>
    </row>
    <row r="319" customFormat="false" ht="13.2" hidden="false" customHeight="false" outlineLevel="0" collapsed="false">
      <c r="A319" s="825" t="n">
        <v>15</v>
      </c>
      <c r="B319" s="826" t="n">
        <v>885.094553462535</v>
      </c>
      <c r="C319" s="826" t="n">
        <v>897.281203977995</v>
      </c>
      <c r="D319" s="826" t="n">
        <v>909.483478404372</v>
      </c>
      <c r="E319" s="826" t="n">
        <v>921.670128919831</v>
      </c>
      <c r="F319" s="826" t="n">
        <v>933.841155524373</v>
      </c>
      <c r="G319" s="826" t="n">
        <v>946.04342995075</v>
      </c>
      <c r="H319" s="826" t="n">
        <v>958.230080466209</v>
      </c>
      <c r="I319" s="826" t="n">
        <v>970.416730981669</v>
      </c>
      <c r="J319" s="826" t="n">
        <v>982.619005408045</v>
      </c>
      <c r="K319" s="826" t="n">
        <v>994.805655923505</v>
      </c>
      <c r="L319" s="826" t="n">
        <v>1007.00793034988</v>
      </c>
      <c r="M319" s="826" t="n">
        <v>1019.19458086534</v>
      </c>
      <c r="N319" s="826" t="n">
        <v>1031.3812313808</v>
      </c>
      <c r="O319" s="826" t="n">
        <v>1043.58350580718</v>
      </c>
      <c r="P319" s="826" t="n">
        <v>1055.77015632264</v>
      </c>
      <c r="Q319" s="826" t="n">
        <v>1067.9568068381</v>
      </c>
      <c r="R319" s="826" t="n">
        <v>1080.23720081906</v>
      </c>
      <c r="S319" s="826" t="n">
        <v>1092.65820999828</v>
      </c>
      <c r="T319" s="826" t="n">
        <v>1105.21983437575</v>
      </c>
      <c r="U319" s="826" t="n">
        <v>1117.9376978624</v>
      </c>
      <c r="V319" s="826" t="n">
        <v>1130.78055263638</v>
      </c>
      <c r="W319" s="826" t="n">
        <v>1143.79527043046</v>
      </c>
      <c r="X319" s="826" t="n">
        <v>1156.95060342278</v>
      </c>
      <c r="Y319" s="826" t="n">
        <v>1170.29342334612</v>
      </c>
      <c r="Z319" s="826" t="n">
        <v>1183.74561064588</v>
      </c>
      <c r="AA319" s="826" t="n">
        <v>1197.33841314389</v>
      </c>
      <c r="AB319" s="826" t="n">
        <v>1211.13432648383</v>
      </c>
      <c r="AC319" s="826" t="n">
        <v>1225.0552311111</v>
      </c>
      <c r="AD319" s="826" t="n">
        <v>1239.16362266938</v>
      </c>
      <c r="AE319" s="826" t="n">
        <v>1253.42825333684</v>
      </c>
      <c r="AH319" s="825" t="n">
        <v>15</v>
      </c>
      <c r="AI319" s="826" t="n">
        <v>885.094553462535</v>
      </c>
      <c r="AJ319" s="826" t="n">
        <v>897.281203977995</v>
      </c>
      <c r="AK319" s="826" t="n">
        <v>909.483478404372</v>
      </c>
      <c r="AL319" s="826" t="n">
        <v>921.670128919831</v>
      </c>
      <c r="AM319" s="826" t="n">
        <v>933.841155524373</v>
      </c>
      <c r="AN319" s="826" t="n">
        <v>946.04342995075</v>
      </c>
      <c r="AO319" s="826" t="n">
        <v>958.230080466209</v>
      </c>
      <c r="AP319" s="826" t="n">
        <v>970.416730981669</v>
      </c>
      <c r="AQ319" s="826" t="n">
        <v>982.619005408045</v>
      </c>
      <c r="AR319" s="826" t="n">
        <v>994.805655923505</v>
      </c>
      <c r="AS319" s="826" t="n">
        <v>1007.00793034988</v>
      </c>
      <c r="AT319" s="826" t="n">
        <v>1019.19458086534</v>
      </c>
      <c r="AU319" s="826" t="n">
        <v>1031.3812313808</v>
      </c>
      <c r="AV319" s="826" t="n">
        <v>1043.58350580718</v>
      </c>
      <c r="AW319" s="826" t="n">
        <v>1055.77015632264</v>
      </c>
      <c r="AX319" s="826" t="n">
        <v>1067.9568068381</v>
      </c>
      <c r="AY319" s="826" t="n">
        <v>1080.23720081906</v>
      </c>
      <c r="AZ319" s="826" t="n">
        <v>1092.65820999828</v>
      </c>
      <c r="BA319" s="826" t="n">
        <v>1105.21983437575</v>
      </c>
      <c r="BB319" s="826" t="n">
        <v>1117.9376978624</v>
      </c>
      <c r="BC319" s="826" t="n">
        <v>1130.78055263638</v>
      </c>
      <c r="BD319" s="826" t="n">
        <v>1143.79527043046</v>
      </c>
      <c r="BE319" s="826" t="n">
        <v>1156.95060342278</v>
      </c>
      <c r="BF319" s="826" t="n">
        <v>1170.29342334612</v>
      </c>
      <c r="BG319" s="826" t="n">
        <v>1183.74561064588</v>
      </c>
      <c r="BH319" s="826" t="n">
        <v>1197.33841314389</v>
      </c>
      <c r="BI319" s="826" t="n">
        <v>1211.13432648383</v>
      </c>
      <c r="BJ319" s="826" t="n">
        <v>1225.0552311111</v>
      </c>
      <c r="BK319" s="826" t="n">
        <v>1239.16362266938</v>
      </c>
      <c r="BL319" s="826" t="n">
        <v>1253.42825333684</v>
      </c>
    </row>
    <row r="320" customFormat="false" ht="13.2" hidden="false" customHeight="false" outlineLevel="0" collapsed="false">
      <c r="A320" s="825" t="n">
        <v>16</v>
      </c>
      <c r="B320" s="826" t="n">
        <v>1018.63513521302</v>
      </c>
      <c r="C320" s="826" t="n">
        <v>1032.66047335011</v>
      </c>
      <c r="D320" s="826" t="n">
        <v>1046.70379268994</v>
      </c>
      <c r="E320" s="826" t="n">
        <v>1060.72913082703</v>
      </c>
      <c r="F320" s="826" t="n">
        <v>1074.73648776138</v>
      </c>
      <c r="G320" s="826" t="n">
        <v>1088.77980710121</v>
      </c>
      <c r="H320" s="826" t="n">
        <v>1102.8051452383</v>
      </c>
      <c r="I320" s="826" t="n">
        <v>1116.83048337539</v>
      </c>
      <c r="J320" s="826" t="n">
        <v>1130.87380271522</v>
      </c>
      <c r="K320" s="826" t="n">
        <v>1144.89914085231</v>
      </c>
      <c r="L320" s="826" t="n">
        <v>1158.94246019214</v>
      </c>
      <c r="M320" s="826" t="n">
        <v>1172.96779832923</v>
      </c>
      <c r="N320" s="826" t="n">
        <v>1186.99313646633</v>
      </c>
      <c r="O320" s="826" t="n">
        <v>1201.03645580616</v>
      </c>
      <c r="P320" s="826" t="n">
        <v>1215.06179394325</v>
      </c>
      <c r="Q320" s="826" t="n">
        <v>1229.08713208034</v>
      </c>
      <c r="R320" s="826" t="n">
        <v>1243.22035743386</v>
      </c>
      <c r="S320" s="826" t="n">
        <v>1257.51541361205</v>
      </c>
      <c r="T320" s="826" t="n">
        <v>1271.9723006149</v>
      </c>
      <c r="U320" s="826" t="n">
        <v>1286.60899964514</v>
      </c>
      <c r="V320" s="826" t="n">
        <v>1301.38954829731</v>
      </c>
      <c r="W320" s="826" t="n">
        <v>1316.36789017961</v>
      </c>
      <c r="X320" s="826" t="n">
        <v>1331.50806288657</v>
      </c>
      <c r="Y320" s="826" t="n">
        <v>1346.86401002641</v>
      </c>
      <c r="Z320" s="826" t="n">
        <v>1362.34582558543</v>
      </c>
      <c r="AA320" s="826" t="n">
        <v>1377.98947196911</v>
      </c>
      <c r="AB320" s="826" t="n">
        <v>1393.86687398841</v>
      </c>
      <c r="AC320" s="826" t="n">
        <v>1409.88812562962</v>
      </c>
      <c r="AD320" s="826" t="n">
        <v>1426.12515170371</v>
      </c>
      <c r="AE320" s="826" t="n">
        <v>1442.5419898052</v>
      </c>
      <c r="AH320" s="825" t="n">
        <v>16</v>
      </c>
      <c r="AI320" s="826" t="n">
        <v>1018.63513521302</v>
      </c>
      <c r="AJ320" s="826" t="n">
        <v>1032.66047335011</v>
      </c>
      <c r="AK320" s="826" t="n">
        <v>1046.70379268994</v>
      </c>
      <c r="AL320" s="826" t="n">
        <v>1060.72913082703</v>
      </c>
      <c r="AM320" s="826" t="n">
        <v>1074.73648776138</v>
      </c>
      <c r="AN320" s="826" t="n">
        <v>1088.77980710121</v>
      </c>
      <c r="AO320" s="826" t="n">
        <v>1102.8051452383</v>
      </c>
      <c r="AP320" s="826" t="n">
        <v>1116.83048337539</v>
      </c>
      <c r="AQ320" s="826" t="n">
        <v>1130.87380271522</v>
      </c>
      <c r="AR320" s="826" t="n">
        <v>1144.89914085231</v>
      </c>
      <c r="AS320" s="826" t="n">
        <v>1158.94246019214</v>
      </c>
      <c r="AT320" s="826" t="n">
        <v>1172.96779832923</v>
      </c>
      <c r="AU320" s="826" t="n">
        <v>1186.99313646633</v>
      </c>
      <c r="AV320" s="826" t="n">
        <v>1201.03645580616</v>
      </c>
      <c r="AW320" s="826" t="n">
        <v>1215.06179394325</v>
      </c>
      <c r="AX320" s="826" t="n">
        <v>1229.08713208034</v>
      </c>
      <c r="AY320" s="826" t="n">
        <v>1243.22035743386</v>
      </c>
      <c r="AZ320" s="826" t="n">
        <v>1257.51541361205</v>
      </c>
      <c r="BA320" s="826" t="n">
        <v>1271.9723006149</v>
      </c>
      <c r="BB320" s="826" t="n">
        <v>1286.60899964514</v>
      </c>
      <c r="BC320" s="826" t="n">
        <v>1301.38954829731</v>
      </c>
      <c r="BD320" s="826" t="n">
        <v>1316.36789017961</v>
      </c>
      <c r="BE320" s="826" t="n">
        <v>1331.50806288657</v>
      </c>
      <c r="BF320" s="826" t="n">
        <v>1346.86401002641</v>
      </c>
      <c r="BG320" s="826" t="n">
        <v>1362.34582558543</v>
      </c>
      <c r="BH320" s="826" t="n">
        <v>1377.98947196911</v>
      </c>
      <c r="BI320" s="826" t="n">
        <v>1393.86687398841</v>
      </c>
      <c r="BJ320" s="826" t="n">
        <v>1409.88812562962</v>
      </c>
      <c r="BK320" s="826" t="n">
        <v>1426.12515170371</v>
      </c>
      <c r="BL320" s="826" t="n">
        <v>1442.5419898052</v>
      </c>
    </row>
    <row r="321" customFormat="false" ht="13.2" hidden="false" customHeight="false" outlineLevel="0" collapsed="false">
      <c r="A321" s="825" t="n">
        <v>17</v>
      </c>
      <c r="B321" s="826" t="n">
        <v>765.529148871983</v>
      </c>
      <c r="C321" s="826" t="n">
        <v>776.069532563424</v>
      </c>
      <c r="D321" s="826" t="n">
        <v>786.62342956729</v>
      </c>
      <c r="E321" s="826" t="n">
        <v>797.163813258731</v>
      </c>
      <c r="F321" s="826" t="n">
        <v>807.690683637748</v>
      </c>
      <c r="G321" s="826" t="n">
        <v>818.244580641614</v>
      </c>
      <c r="H321" s="826" t="n">
        <v>828.784964333055</v>
      </c>
      <c r="I321" s="826" t="n">
        <v>839.325348024496</v>
      </c>
      <c r="J321" s="826" t="n">
        <v>849.879245028362</v>
      </c>
      <c r="K321" s="826" t="n">
        <v>860.419628719803</v>
      </c>
      <c r="L321" s="826" t="n">
        <v>870.97352572367</v>
      </c>
      <c r="M321" s="826" t="n">
        <v>881.513909415111</v>
      </c>
      <c r="N321" s="826" t="n">
        <v>892.054293106552</v>
      </c>
      <c r="O321" s="826" t="n">
        <v>902.608190110418</v>
      </c>
      <c r="P321" s="826" t="n">
        <v>913.14857380186</v>
      </c>
      <c r="Q321" s="826" t="n">
        <v>923.688957493301</v>
      </c>
      <c r="R321" s="826" t="n">
        <v>934.310421059292</v>
      </c>
      <c r="S321" s="826" t="n">
        <v>945.053504437107</v>
      </c>
      <c r="T321" s="826" t="n">
        <v>955.918207626746</v>
      </c>
      <c r="U321" s="826" t="n">
        <v>966.918043940635</v>
      </c>
      <c r="V321" s="826" t="n">
        <v>978.025986753923</v>
      </c>
      <c r="W321" s="826" t="n">
        <v>989.282576003885</v>
      </c>
      <c r="X321" s="826" t="n">
        <v>1000.66078506567</v>
      </c>
      <c r="Y321" s="826" t="n">
        <v>1012.20115387656</v>
      </c>
      <c r="Z321" s="826" t="n">
        <v>1023.83611587442</v>
      </c>
      <c r="AA321" s="826" t="n">
        <v>1035.5926976841</v>
      </c>
      <c r="AB321" s="826" t="n">
        <v>1047.52495255531</v>
      </c>
      <c r="AC321" s="826" t="n">
        <v>1059.56531392592</v>
      </c>
      <c r="AD321" s="826" t="n">
        <v>1071.76783504563</v>
      </c>
      <c r="AE321" s="826" t="n">
        <v>1084.10548928958</v>
      </c>
      <c r="AH321" s="825" t="n">
        <v>17</v>
      </c>
      <c r="AI321" s="826" t="n">
        <v>765.529148871983</v>
      </c>
      <c r="AJ321" s="826" t="n">
        <v>776.069532563424</v>
      </c>
      <c r="AK321" s="826" t="n">
        <v>786.62342956729</v>
      </c>
      <c r="AL321" s="826" t="n">
        <v>797.163813258731</v>
      </c>
      <c r="AM321" s="826" t="n">
        <v>807.690683637748</v>
      </c>
      <c r="AN321" s="826" t="n">
        <v>818.244580641614</v>
      </c>
      <c r="AO321" s="826" t="n">
        <v>828.784964333055</v>
      </c>
      <c r="AP321" s="826" t="n">
        <v>839.325348024496</v>
      </c>
      <c r="AQ321" s="826" t="n">
        <v>849.879245028362</v>
      </c>
      <c r="AR321" s="826" t="n">
        <v>860.419628719803</v>
      </c>
      <c r="AS321" s="826" t="n">
        <v>870.97352572367</v>
      </c>
      <c r="AT321" s="826" t="n">
        <v>881.513909415111</v>
      </c>
      <c r="AU321" s="826" t="n">
        <v>892.054293106552</v>
      </c>
      <c r="AV321" s="826" t="n">
        <v>902.608190110418</v>
      </c>
      <c r="AW321" s="826" t="n">
        <v>913.14857380186</v>
      </c>
      <c r="AX321" s="826" t="n">
        <v>923.688957493301</v>
      </c>
      <c r="AY321" s="826" t="n">
        <v>934.310421059292</v>
      </c>
      <c r="AZ321" s="826" t="n">
        <v>945.053504437107</v>
      </c>
      <c r="BA321" s="826" t="n">
        <v>955.918207626746</v>
      </c>
      <c r="BB321" s="826" t="n">
        <v>966.918043940635</v>
      </c>
      <c r="BC321" s="826" t="n">
        <v>978.025986753923</v>
      </c>
      <c r="BD321" s="826" t="n">
        <v>989.282576003885</v>
      </c>
      <c r="BE321" s="826" t="n">
        <v>1000.66078506567</v>
      </c>
      <c r="BF321" s="826" t="n">
        <v>1012.20115387656</v>
      </c>
      <c r="BG321" s="826" t="n">
        <v>1023.83611587442</v>
      </c>
      <c r="BH321" s="826" t="n">
        <v>1035.5926976841</v>
      </c>
      <c r="BI321" s="826" t="n">
        <v>1047.52495255531</v>
      </c>
      <c r="BJ321" s="826" t="n">
        <v>1059.56531392592</v>
      </c>
      <c r="BK321" s="826" t="n">
        <v>1071.76783504563</v>
      </c>
      <c r="BL321" s="826" t="n">
        <v>1084.10548928958</v>
      </c>
    </row>
    <row r="322" customFormat="false" ht="13.2" hidden="false" customHeight="false" outlineLevel="0" collapsed="false">
      <c r="A322" s="825" t="n">
        <v>18</v>
      </c>
      <c r="B322" s="826" t="n">
        <v>810.560275276217</v>
      </c>
      <c r="C322" s="826" t="n">
        <v>821.720681537743</v>
      </c>
      <c r="D322" s="826" t="n">
        <v>832.895396012425</v>
      </c>
      <c r="E322" s="826" t="n">
        <v>844.055802273951</v>
      </c>
      <c r="F322" s="826" t="n">
        <v>855.201900322321</v>
      </c>
      <c r="G322" s="826" t="n">
        <v>866.376614797003</v>
      </c>
      <c r="H322" s="826" t="n">
        <v>877.537021058529</v>
      </c>
      <c r="I322" s="826" t="n">
        <v>888.697427320055</v>
      </c>
      <c r="J322" s="826" t="n">
        <v>899.872141794737</v>
      </c>
      <c r="K322" s="826" t="n">
        <v>911.032548056263</v>
      </c>
      <c r="L322" s="826" t="n">
        <v>922.207262530944</v>
      </c>
      <c r="M322" s="826" t="n">
        <v>933.36766879247</v>
      </c>
      <c r="N322" s="826" t="n">
        <v>944.528075053997</v>
      </c>
      <c r="O322" s="826" t="n">
        <v>955.702789528678</v>
      </c>
      <c r="P322" s="826" t="n">
        <v>966.863195790204</v>
      </c>
      <c r="Q322" s="826" t="n">
        <v>978.02360205173</v>
      </c>
      <c r="R322" s="826" t="n">
        <v>989.269857592191</v>
      </c>
      <c r="S322" s="826" t="n">
        <v>1000.64488705105</v>
      </c>
      <c r="T322" s="826" t="n">
        <v>1012.14869042832</v>
      </c>
      <c r="U322" s="826" t="n">
        <v>1023.79557593714</v>
      </c>
      <c r="V322" s="826" t="n">
        <v>1035.55692715121</v>
      </c>
      <c r="W322" s="826" t="n">
        <v>1047.47566871</v>
      </c>
      <c r="X322" s="826" t="n">
        <v>1059.52318418718</v>
      </c>
      <c r="Y322" s="826" t="n">
        <v>1071.74239822224</v>
      </c>
      <c r="Z322" s="826" t="n">
        <v>1084.06176974938</v>
      </c>
      <c r="AA322" s="826" t="n">
        <v>1096.50991519493</v>
      </c>
      <c r="AB322" s="826" t="n">
        <v>1109.14406741151</v>
      </c>
      <c r="AC322" s="826" t="n">
        <v>1121.89268533333</v>
      </c>
      <c r="AD322" s="826" t="n">
        <v>1134.81300181302</v>
      </c>
      <c r="AE322" s="826" t="n">
        <v>1147.87640042426</v>
      </c>
      <c r="AH322" s="825" t="n">
        <v>18</v>
      </c>
      <c r="AI322" s="826" t="n">
        <v>810.560275276217</v>
      </c>
      <c r="AJ322" s="826" t="n">
        <v>821.720681537743</v>
      </c>
      <c r="AK322" s="826" t="n">
        <v>832.895396012425</v>
      </c>
      <c r="AL322" s="826" t="n">
        <v>844.055802273951</v>
      </c>
      <c r="AM322" s="826" t="n">
        <v>855.201900322321</v>
      </c>
      <c r="AN322" s="826" t="n">
        <v>866.376614797003</v>
      </c>
      <c r="AO322" s="826" t="n">
        <v>877.537021058529</v>
      </c>
      <c r="AP322" s="826" t="n">
        <v>888.697427320055</v>
      </c>
      <c r="AQ322" s="826" t="n">
        <v>899.872141794737</v>
      </c>
      <c r="AR322" s="826" t="n">
        <v>911.032548056263</v>
      </c>
      <c r="AS322" s="826" t="n">
        <v>922.207262530944</v>
      </c>
      <c r="AT322" s="826" t="n">
        <v>933.36766879247</v>
      </c>
      <c r="AU322" s="826" t="n">
        <v>944.528075053997</v>
      </c>
      <c r="AV322" s="826" t="n">
        <v>955.702789528678</v>
      </c>
      <c r="AW322" s="826" t="n">
        <v>966.863195790204</v>
      </c>
      <c r="AX322" s="826" t="n">
        <v>978.02360205173</v>
      </c>
      <c r="AY322" s="826" t="n">
        <v>989.269857592191</v>
      </c>
      <c r="AZ322" s="826" t="n">
        <v>1000.64488705105</v>
      </c>
      <c r="BA322" s="826" t="n">
        <v>1012.14869042832</v>
      </c>
      <c r="BB322" s="826" t="n">
        <v>1023.79557593714</v>
      </c>
      <c r="BC322" s="826" t="n">
        <v>1035.55692715121</v>
      </c>
      <c r="BD322" s="826" t="n">
        <v>1047.47566871</v>
      </c>
      <c r="BE322" s="826" t="n">
        <v>1059.52318418718</v>
      </c>
      <c r="BF322" s="826" t="n">
        <v>1071.74239822224</v>
      </c>
      <c r="BG322" s="826" t="n">
        <v>1084.06176974938</v>
      </c>
      <c r="BH322" s="826" t="n">
        <v>1096.50991519493</v>
      </c>
      <c r="BI322" s="826" t="n">
        <v>1109.14406741151</v>
      </c>
      <c r="BJ322" s="826" t="n">
        <v>1121.89268533333</v>
      </c>
      <c r="BK322" s="826" t="n">
        <v>1134.81300181302</v>
      </c>
      <c r="BL322" s="826" t="n">
        <v>1147.87640042426</v>
      </c>
    </row>
    <row r="323" customFormat="false" ht="13.2" hidden="false" customHeight="false" outlineLevel="0" collapsed="false">
      <c r="A323" s="825" t="n">
        <v>19</v>
      </c>
      <c r="B323" s="826" t="n">
        <v>531.056732077521</v>
      </c>
      <c r="C323" s="826" t="n">
        <v>538.368722386797</v>
      </c>
      <c r="D323" s="826" t="n">
        <v>545.690087042623</v>
      </c>
      <c r="E323" s="826" t="n">
        <v>553.002077351899</v>
      </c>
      <c r="F323" s="826" t="n">
        <v>560.304693314624</v>
      </c>
      <c r="G323" s="826" t="n">
        <v>567.62605797045</v>
      </c>
      <c r="H323" s="826" t="n">
        <v>574.938048279726</v>
      </c>
      <c r="I323" s="826" t="n">
        <v>582.250038589001</v>
      </c>
      <c r="J323" s="826" t="n">
        <v>589.571403244827</v>
      </c>
      <c r="K323" s="826" t="n">
        <v>596.883393554103</v>
      </c>
      <c r="L323" s="826" t="n">
        <v>604.204758209929</v>
      </c>
      <c r="M323" s="826" t="n">
        <v>611.516748519205</v>
      </c>
      <c r="N323" s="826" t="n">
        <v>618.828738828481</v>
      </c>
      <c r="O323" s="826" t="n">
        <v>626.150103484306</v>
      </c>
      <c r="P323" s="826" t="n">
        <v>633.462093793582</v>
      </c>
      <c r="Q323" s="826" t="n">
        <v>640.774084102858</v>
      </c>
      <c r="R323" s="826" t="n">
        <v>648.142320491436</v>
      </c>
      <c r="S323" s="826" t="n">
        <v>655.594925998967</v>
      </c>
      <c r="T323" s="826" t="n">
        <v>663.131900625451</v>
      </c>
      <c r="U323" s="826" t="n">
        <v>670.762618717438</v>
      </c>
      <c r="V323" s="826" t="n">
        <v>678.468331581829</v>
      </c>
      <c r="W323" s="826" t="n">
        <v>686.277162258273</v>
      </c>
      <c r="X323" s="826" t="n">
        <v>694.170362053671</v>
      </c>
      <c r="Y323" s="826" t="n">
        <v>702.176054007673</v>
      </c>
      <c r="Z323" s="826" t="n">
        <v>710.247366387527</v>
      </c>
      <c r="AA323" s="826" t="n">
        <v>718.403047886335</v>
      </c>
      <c r="AB323" s="826" t="n">
        <v>726.680595890297</v>
      </c>
      <c r="AC323" s="826" t="n">
        <v>735.033138666661</v>
      </c>
      <c r="AD323" s="826" t="n">
        <v>743.498173601631</v>
      </c>
      <c r="AE323" s="826" t="n">
        <v>752.056952002103</v>
      </c>
      <c r="AH323" s="825" t="n">
        <v>19</v>
      </c>
      <c r="AI323" s="826" t="n">
        <v>531.056732077521</v>
      </c>
      <c r="AJ323" s="826" t="n">
        <v>538.368722386797</v>
      </c>
      <c r="AK323" s="826" t="n">
        <v>545.690087042623</v>
      </c>
      <c r="AL323" s="826" t="n">
        <v>553.002077351899</v>
      </c>
      <c r="AM323" s="826" t="n">
        <v>560.304693314624</v>
      </c>
      <c r="AN323" s="826" t="n">
        <v>567.62605797045</v>
      </c>
      <c r="AO323" s="826" t="n">
        <v>574.938048279726</v>
      </c>
      <c r="AP323" s="826" t="n">
        <v>582.250038589001</v>
      </c>
      <c r="AQ323" s="826" t="n">
        <v>589.571403244827</v>
      </c>
      <c r="AR323" s="826" t="n">
        <v>596.883393554103</v>
      </c>
      <c r="AS323" s="826" t="n">
        <v>604.204758209929</v>
      </c>
      <c r="AT323" s="826" t="n">
        <v>611.516748519205</v>
      </c>
      <c r="AU323" s="826" t="n">
        <v>618.828738828481</v>
      </c>
      <c r="AV323" s="826" t="n">
        <v>626.150103484306</v>
      </c>
      <c r="AW323" s="826" t="n">
        <v>633.462093793582</v>
      </c>
      <c r="AX323" s="826" t="n">
        <v>640.774084102858</v>
      </c>
      <c r="AY323" s="826" t="n">
        <v>648.142320491436</v>
      </c>
      <c r="AZ323" s="826" t="n">
        <v>655.594925998967</v>
      </c>
      <c r="BA323" s="826" t="n">
        <v>663.131900625451</v>
      </c>
      <c r="BB323" s="826" t="n">
        <v>670.762618717438</v>
      </c>
      <c r="BC323" s="826" t="n">
        <v>678.468331581829</v>
      </c>
      <c r="BD323" s="826" t="n">
        <v>686.277162258273</v>
      </c>
      <c r="BE323" s="826" t="n">
        <v>694.170362053671</v>
      </c>
      <c r="BF323" s="826" t="n">
        <v>702.176054007673</v>
      </c>
      <c r="BG323" s="826" t="n">
        <v>710.247366387527</v>
      </c>
      <c r="BH323" s="826" t="n">
        <v>718.403047886335</v>
      </c>
      <c r="BI323" s="826" t="n">
        <v>726.680595890297</v>
      </c>
      <c r="BJ323" s="826" t="n">
        <v>735.033138666661</v>
      </c>
      <c r="BK323" s="826" t="n">
        <v>743.498173601631</v>
      </c>
      <c r="BL323" s="826" t="n">
        <v>752.056952002103</v>
      </c>
    </row>
    <row r="324" customFormat="false" ht="13.2" hidden="false" customHeight="false" outlineLevel="0" collapsed="false">
      <c r="A324" s="825" t="n">
        <v>20</v>
      </c>
      <c r="B324" s="826" t="n">
        <v>403.727340175893</v>
      </c>
      <c r="C324" s="826" t="n">
        <v>409.286163218033</v>
      </c>
      <c r="D324" s="826" t="n">
        <v>414.85211295638</v>
      </c>
      <c r="E324" s="826" t="n">
        <v>420.410935998519</v>
      </c>
      <c r="F324" s="826" t="n">
        <v>425.962632344451</v>
      </c>
      <c r="G324" s="826" t="n">
        <v>431.528582082798</v>
      </c>
      <c r="H324" s="826" t="n">
        <v>437.087405124938</v>
      </c>
      <c r="I324" s="826" t="n">
        <v>442.646228167077</v>
      </c>
      <c r="J324" s="826" t="n">
        <v>448.212177905424</v>
      </c>
      <c r="K324" s="826" t="n">
        <v>453.771000947564</v>
      </c>
      <c r="L324" s="826" t="n">
        <v>459.336950685911</v>
      </c>
      <c r="M324" s="826" t="n">
        <v>464.89577372805</v>
      </c>
      <c r="N324" s="826" t="n">
        <v>470.45459677019</v>
      </c>
      <c r="O324" s="826" t="n">
        <v>476.020546508537</v>
      </c>
      <c r="P324" s="826" t="n">
        <v>481.579369550676</v>
      </c>
      <c r="Q324" s="826" t="n">
        <v>487.138192592816</v>
      </c>
      <c r="R324" s="826" t="n">
        <v>492.739775812202</v>
      </c>
      <c r="S324" s="826" t="n">
        <v>498.40549929746</v>
      </c>
      <c r="T324" s="826" t="n">
        <v>504.135363048588</v>
      </c>
      <c r="U324" s="826" t="n">
        <v>509.936493761795</v>
      </c>
      <c r="V324" s="826" t="n">
        <v>515.794638044665</v>
      </c>
      <c r="W324" s="826" t="n">
        <v>521.731175985822</v>
      </c>
      <c r="X324" s="826" t="n">
        <v>527.731854192849</v>
      </c>
      <c r="Y324" s="826" t="n">
        <v>533.818052754371</v>
      </c>
      <c r="Z324" s="826" t="n">
        <v>539.954138189348</v>
      </c>
      <c r="AA324" s="826" t="n">
        <v>546.154363890196</v>
      </c>
      <c r="AB324" s="826" t="n">
        <v>552.447236641746</v>
      </c>
      <c r="AC324" s="826" t="n">
        <v>558.797122962959</v>
      </c>
      <c r="AD324" s="826" t="n">
        <v>565.232529638666</v>
      </c>
      <c r="AE324" s="826" t="n">
        <v>571.739203276453</v>
      </c>
      <c r="AH324" s="825" t="n">
        <v>20</v>
      </c>
      <c r="AI324" s="826" t="n">
        <v>403.727340175893</v>
      </c>
      <c r="AJ324" s="826" t="n">
        <v>409.286163218033</v>
      </c>
      <c r="AK324" s="826" t="n">
        <v>414.85211295638</v>
      </c>
      <c r="AL324" s="826" t="n">
        <v>420.410935998519</v>
      </c>
      <c r="AM324" s="826" t="n">
        <v>425.962632344451</v>
      </c>
      <c r="AN324" s="826" t="n">
        <v>431.528582082798</v>
      </c>
      <c r="AO324" s="826" t="n">
        <v>437.087405124938</v>
      </c>
      <c r="AP324" s="826" t="n">
        <v>442.646228167077</v>
      </c>
      <c r="AQ324" s="826" t="n">
        <v>448.212177905424</v>
      </c>
      <c r="AR324" s="826" t="n">
        <v>453.771000947564</v>
      </c>
      <c r="AS324" s="826" t="n">
        <v>459.336950685911</v>
      </c>
      <c r="AT324" s="826" t="n">
        <v>464.89577372805</v>
      </c>
      <c r="AU324" s="826" t="n">
        <v>470.45459677019</v>
      </c>
      <c r="AV324" s="826" t="n">
        <v>476.020546508537</v>
      </c>
      <c r="AW324" s="826" t="n">
        <v>481.579369550676</v>
      </c>
      <c r="AX324" s="826" t="n">
        <v>487.138192592816</v>
      </c>
      <c r="AY324" s="826" t="n">
        <v>492.739775812202</v>
      </c>
      <c r="AZ324" s="826" t="n">
        <v>498.40549929746</v>
      </c>
      <c r="BA324" s="826" t="n">
        <v>504.135363048588</v>
      </c>
      <c r="BB324" s="826" t="n">
        <v>509.936493761795</v>
      </c>
      <c r="BC324" s="826" t="n">
        <v>515.794638044665</v>
      </c>
      <c r="BD324" s="826" t="n">
        <v>521.731175985822</v>
      </c>
      <c r="BE324" s="826" t="n">
        <v>527.731854192849</v>
      </c>
      <c r="BF324" s="826" t="n">
        <v>533.818052754371</v>
      </c>
      <c r="BG324" s="826" t="n">
        <v>539.954138189348</v>
      </c>
      <c r="BH324" s="826" t="n">
        <v>546.154363890196</v>
      </c>
      <c r="BI324" s="826" t="n">
        <v>552.447236641746</v>
      </c>
      <c r="BJ324" s="826" t="n">
        <v>558.797122962959</v>
      </c>
      <c r="BK324" s="826" t="n">
        <v>565.232529638666</v>
      </c>
      <c r="BL324" s="826" t="n">
        <v>571.739203276453</v>
      </c>
    </row>
    <row r="325" customFormat="false" ht="13.2" hidden="false" customHeight="false" outlineLevel="0" collapsed="false">
      <c r="A325" s="825" t="n">
        <v>21</v>
      </c>
      <c r="B325" s="826" t="n">
        <v>470.635124054945</v>
      </c>
      <c r="C325" s="826" t="n">
        <v>477.115184015454</v>
      </c>
      <c r="D325" s="826" t="n">
        <v>483.603551745144</v>
      </c>
      <c r="E325" s="826" t="n">
        <v>490.083611705653</v>
      </c>
      <c r="F325" s="826" t="n">
        <v>496.555363896983</v>
      </c>
      <c r="G325" s="826" t="n">
        <v>503.043731626672</v>
      </c>
      <c r="H325" s="826" t="n">
        <v>509.523791587181</v>
      </c>
      <c r="I325" s="826" t="n">
        <v>516.003851547691</v>
      </c>
      <c r="J325" s="826" t="n">
        <v>522.49221927738</v>
      </c>
      <c r="K325" s="826" t="n">
        <v>528.97227923789</v>
      </c>
      <c r="L325" s="826" t="n">
        <v>535.460646967579</v>
      </c>
      <c r="M325" s="826" t="n">
        <v>541.940706928089</v>
      </c>
      <c r="N325" s="826" t="n">
        <v>548.420766888598</v>
      </c>
      <c r="O325" s="826" t="n">
        <v>554.909134618288</v>
      </c>
      <c r="P325" s="826" t="n">
        <v>561.389194578797</v>
      </c>
      <c r="Q325" s="826" t="n">
        <v>567.869254539306</v>
      </c>
      <c r="R325" s="826" t="n">
        <v>574.399161114897</v>
      </c>
      <c r="S325" s="826" t="n">
        <v>581.003837613108</v>
      </c>
      <c r="T325" s="826" t="n">
        <v>587.683284033941</v>
      </c>
      <c r="U325" s="826" t="n">
        <v>594.445808146575</v>
      </c>
      <c r="V325" s="826" t="n">
        <v>601.27479441265</v>
      </c>
      <c r="W325" s="826" t="n">
        <v>608.195166139707</v>
      </c>
      <c r="X325" s="826" t="n">
        <v>615.190307789385</v>
      </c>
      <c r="Y325" s="826" t="n">
        <v>622.285142669225</v>
      </c>
      <c r="Z325" s="826" t="n">
        <v>629.438131933326</v>
      </c>
      <c r="AA325" s="826" t="n">
        <v>636.665891120048</v>
      </c>
      <c r="AB325" s="826" t="n">
        <v>644.001651306112</v>
      </c>
      <c r="AC325" s="826" t="n">
        <v>651.403873645617</v>
      </c>
      <c r="AD325" s="826" t="n">
        <v>658.905789215283</v>
      </c>
      <c r="AE325" s="826" t="n">
        <v>666.490782476751</v>
      </c>
      <c r="AH325" s="825" t="n">
        <v>21</v>
      </c>
      <c r="AI325" s="826" t="n">
        <v>456.522453891203</v>
      </c>
      <c r="AJ325" s="826" t="n">
        <v>462.808199946545</v>
      </c>
      <c r="AK325" s="826" t="n">
        <v>469.102004650676</v>
      </c>
      <c r="AL325" s="826" t="n">
        <v>475.387750706018</v>
      </c>
      <c r="AM325" s="826" t="n">
        <v>481.665438112572</v>
      </c>
      <c r="AN325" s="826" t="n">
        <v>487.959242816703</v>
      </c>
      <c r="AO325" s="826" t="n">
        <v>494.244988872045</v>
      </c>
      <c r="AP325" s="826" t="n">
        <v>500.530734927387</v>
      </c>
      <c r="AQ325" s="826" t="n">
        <v>506.824539631518</v>
      </c>
      <c r="AR325" s="826" t="n">
        <v>513.110285686861</v>
      </c>
      <c r="AS325" s="826" t="n">
        <v>519.404090390992</v>
      </c>
      <c r="AT325" s="826" t="n">
        <v>525.689836446334</v>
      </c>
      <c r="AU325" s="826" t="n">
        <v>531.975582501676</v>
      </c>
      <c r="AV325" s="826" t="n">
        <v>538.269387205807</v>
      </c>
      <c r="AW325" s="826" t="n">
        <v>544.55513326115</v>
      </c>
      <c r="AX325" s="826" t="n">
        <v>550.840879316492</v>
      </c>
      <c r="AY325" s="826" t="n">
        <v>557.174977264567</v>
      </c>
      <c r="AZ325" s="826" t="n">
        <v>563.581603051743</v>
      </c>
      <c r="BA325" s="826" t="n">
        <v>570.060756678019</v>
      </c>
      <c r="BB325" s="826" t="n">
        <v>576.620496792184</v>
      </c>
      <c r="BC325" s="826" t="n">
        <v>583.24470609666</v>
      </c>
      <c r="BD325" s="826" t="n">
        <v>589.957560537814</v>
      </c>
      <c r="BE325" s="826" t="n">
        <v>596.742942818068</v>
      </c>
      <c r="BF325" s="826" t="n">
        <v>603.625028883789</v>
      </c>
      <c r="BG325" s="826" t="n">
        <v>610.563525491032</v>
      </c>
      <c r="BH325" s="826" t="n">
        <v>617.574549937375</v>
      </c>
      <c r="BI325" s="826" t="n">
        <v>624.690336817974</v>
      </c>
      <c r="BJ325" s="826" t="n">
        <v>631.870592888884</v>
      </c>
      <c r="BK325" s="826" t="n">
        <v>639.147552745261</v>
      </c>
      <c r="BL325" s="826" t="n">
        <v>646.505099089527</v>
      </c>
    </row>
    <row r="326" customFormat="false" ht="13.2" hidden="false" customHeight="false" outlineLevel="0" collapsed="false">
      <c r="A326" s="825" t="n">
        <v>22</v>
      </c>
      <c r="B326" s="826" t="n">
        <v>290.720685518702</v>
      </c>
      <c r="C326" s="826" t="n">
        <v>294.723547561148</v>
      </c>
      <c r="D326" s="826" t="n">
        <v>298.731541478008</v>
      </c>
      <c r="E326" s="826" t="n">
        <v>302.734403520454</v>
      </c>
      <c r="F326" s="826" t="n">
        <v>306.732133688487</v>
      </c>
      <c r="G326" s="826" t="n">
        <v>310.740127605347</v>
      </c>
      <c r="H326" s="826" t="n">
        <v>314.742989647793</v>
      </c>
      <c r="I326" s="826" t="n">
        <v>318.74585169024</v>
      </c>
      <c r="J326" s="826" t="n">
        <v>322.753845607099</v>
      </c>
      <c r="K326" s="826" t="n">
        <v>326.756707649546</v>
      </c>
      <c r="L326" s="826" t="n">
        <v>330.764701566406</v>
      </c>
      <c r="M326" s="826" t="n">
        <v>334.767563608852</v>
      </c>
      <c r="N326" s="826" t="n">
        <v>338.770425651298</v>
      </c>
      <c r="O326" s="826" t="n">
        <v>342.778419568158</v>
      </c>
      <c r="P326" s="826" t="n">
        <v>346.781281610604</v>
      </c>
      <c r="Q326" s="826" t="n">
        <v>350.784143653051</v>
      </c>
      <c r="R326" s="826" t="n">
        <v>354.817796941978</v>
      </c>
      <c r="S326" s="826" t="n">
        <v>358.897637100625</v>
      </c>
      <c r="T326" s="826" t="n">
        <v>363.023664128993</v>
      </c>
      <c r="U326" s="826" t="n">
        <v>367.201009901494</v>
      </c>
      <c r="V326" s="826" t="n">
        <v>371.419410669303</v>
      </c>
      <c r="W326" s="826" t="n">
        <v>375.694262055659</v>
      </c>
      <c r="X326" s="826" t="n">
        <v>380.015300311736</v>
      </c>
      <c r="Y326" s="826" t="n">
        <v>384.397921060774</v>
      </c>
      <c r="Z326" s="826" t="n">
        <v>388.816464930705</v>
      </c>
      <c r="AA326" s="826" t="n">
        <v>393.281195670357</v>
      </c>
      <c r="AB326" s="826" t="n">
        <v>397.812640777382</v>
      </c>
      <c r="AC326" s="826" t="n">
        <v>402.385140879715</v>
      </c>
      <c r="AD326" s="826" t="n">
        <v>407.019223475009</v>
      </c>
      <c r="AE326" s="826" t="n">
        <v>411.704624814437</v>
      </c>
      <c r="AH326" s="825" t="n">
        <v>22</v>
      </c>
      <c r="AI326" s="826" t="n">
        <v>273.292353349836</v>
      </c>
      <c r="AJ326" s="826" t="n">
        <v>277.055248947591</v>
      </c>
      <c r="AK326" s="826" t="n">
        <v>280.822968770473</v>
      </c>
      <c r="AL326" s="826" t="n">
        <v>284.585864368229</v>
      </c>
      <c r="AM326" s="826" t="n">
        <v>288.343935740859</v>
      </c>
      <c r="AN326" s="826" t="n">
        <v>292.11165556374</v>
      </c>
      <c r="AO326" s="826" t="n">
        <v>295.874551161496</v>
      </c>
      <c r="AP326" s="826" t="n">
        <v>299.637446759252</v>
      </c>
      <c r="AQ326" s="826" t="n">
        <v>303.405166582133</v>
      </c>
      <c r="AR326" s="826" t="n">
        <v>307.168062179889</v>
      </c>
      <c r="AS326" s="826" t="n">
        <v>310.93578200277</v>
      </c>
      <c r="AT326" s="826" t="n">
        <v>314.698677600526</v>
      </c>
      <c r="AU326" s="826" t="n">
        <v>318.461573198282</v>
      </c>
      <c r="AV326" s="826" t="n">
        <v>322.229293021164</v>
      </c>
      <c r="AW326" s="826" t="n">
        <v>325.992188618919</v>
      </c>
      <c r="AX326" s="826" t="n">
        <v>329.755084216675</v>
      </c>
      <c r="AY326" s="826" t="n">
        <v>333.546925165183</v>
      </c>
      <c r="AZ326" s="826" t="n">
        <v>337.382184139819</v>
      </c>
      <c r="BA326" s="826" t="n">
        <v>341.260861140583</v>
      </c>
      <c r="BB326" s="826" t="n">
        <v>345.1877803926</v>
      </c>
      <c r="BC326" s="826" t="n">
        <v>349.15329344562</v>
      </c>
      <c r="BD326" s="826" t="n">
        <v>353.171872975018</v>
      </c>
      <c r="BE326" s="826" t="n">
        <v>357.233870530544</v>
      </c>
      <c r="BF326" s="826" t="n">
        <v>361.353758787574</v>
      </c>
      <c r="BG326" s="826" t="n">
        <v>365.507416620482</v>
      </c>
      <c r="BH326" s="826" t="n">
        <v>369.704492479517</v>
      </c>
      <c r="BI326" s="826" t="n">
        <v>373.964283265182</v>
      </c>
      <c r="BJ326" s="826" t="n">
        <v>378.262667851849</v>
      </c>
      <c r="BK326" s="826" t="n">
        <v>382.61894314002</v>
      </c>
      <c r="BL326" s="826" t="n">
        <v>387.023460679445</v>
      </c>
    </row>
    <row r="327" customFormat="false" ht="13.2" hidden="false" customHeight="false" outlineLevel="0" collapsed="false">
      <c r="A327" s="825" t="n">
        <v>23</v>
      </c>
      <c r="B327" s="826" t="n">
        <v>313.895052592644</v>
      </c>
      <c r="C327" s="826" t="n">
        <v>318.216996829577</v>
      </c>
      <c r="D327" s="826" t="n">
        <v>322.54448202066</v>
      </c>
      <c r="E327" s="826" t="n">
        <v>326.866426257593</v>
      </c>
      <c r="F327" s="826" t="n">
        <v>331.182829540377</v>
      </c>
      <c r="G327" s="826" t="n">
        <v>335.51031473146</v>
      </c>
      <c r="H327" s="826" t="n">
        <v>339.832258968393</v>
      </c>
      <c r="I327" s="826" t="n">
        <v>344.154203205326</v>
      </c>
      <c r="J327" s="826" t="n">
        <v>348.481688396409</v>
      </c>
      <c r="K327" s="826" t="n">
        <v>352.803632633342</v>
      </c>
      <c r="L327" s="826" t="n">
        <v>357.131117824425</v>
      </c>
      <c r="M327" s="826" t="n">
        <v>361.453062061358</v>
      </c>
      <c r="N327" s="826" t="n">
        <v>365.775006298291</v>
      </c>
      <c r="O327" s="826" t="n">
        <v>370.102491489374</v>
      </c>
      <c r="P327" s="826" t="n">
        <v>374.424435726308</v>
      </c>
      <c r="Q327" s="826" t="n">
        <v>378.746379963241</v>
      </c>
      <c r="R327" s="826" t="n">
        <v>383.101569925073</v>
      </c>
      <c r="S327" s="826" t="n">
        <v>387.506628474255</v>
      </c>
      <c r="T327" s="826" t="n">
        <v>391.961555610786</v>
      </c>
      <c r="U327" s="826" t="n">
        <v>396.471892288816</v>
      </c>
      <c r="V327" s="826" t="n">
        <v>401.026556600046</v>
      </c>
      <c r="W327" s="826" t="n">
        <v>405.642171406925</v>
      </c>
      <c r="X327" s="826" t="n">
        <v>410.307654801152</v>
      </c>
      <c r="Y327" s="826" t="n">
        <v>415.039629645179</v>
      </c>
      <c r="Z327" s="826" t="n">
        <v>419.810391168255</v>
      </c>
      <c r="AA327" s="826" t="n">
        <v>424.631021278681</v>
      </c>
      <c r="AB327" s="826" t="n">
        <v>429.523683793055</v>
      </c>
      <c r="AC327" s="826" t="n">
        <v>434.460673940629</v>
      </c>
      <c r="AD327" s="826" t="n">
        <v>439.464155538001</v>
      </c>
      <c r="AE327" s="826" t="n">
        <v>444.523046676873</v>
      </c>
      <c r="AH327" s="825" t="n">
        <v>23</v>
      </c>
      <c r="AI327" s="826" t="n">
        <v>285.714733047555</v>
      </c>
      <c r="AJ327" s="826" t="n">
        <v>289.6486693543</v>
      </c>
      <c r="AK327" s="826" t="n">
        <v>293.58764916913</v>
      </c>
      <c r="AL327" s="826" t="n">
        <v>297.521585475875</v>
      </c>
      <c r="AM327" s="826" t="n">
        <v>301.450478274535</v>
      </c>
      <c r="AN327" s="826" t="n">
        <v>305.389458089365</v>
      </c>
      <c r="AO327" s="826" t="n">
        <v>309.32339439611</v>
      </c>
      <c r="AP327" s="826" t="n">
        <v>313.257330702855</v>
      </c>
      <c r="AQ327" s="826" t="n">
        <v>317.196310517685</v>
      </c>
      <c r="AR327" s="826" t="n">
        <v>321.13024682443</v>
      </c>
      <c r="AS327" s="826" t="n">
        <v>325.06922663926</v>
      </c>
      <c r="AT327" s="826" t="n">
        <v>329.003162946005</v>
      </c>
      <c r="AU327" s="826" t="n">
        <v>332.93709925275</v>
      </c>
      <c r="AV327" s="826" t="n">
        <v>336.87607906758</v>
      </c>
      <c r="AW327" s="826" t="n">
        <v>340.810015374325</v>
      </c>
      <c r="AX327" s="826" t="n">
        <v>344.74395168107</v>
      </c>
      <c r="AY327" s="826" t="n">
        <v>348.708149036328</v>
      </c>
      <c r="AZ327" s="826" t="n">
        <v>352.717737964356</v>
      </c>
      <c r="BA327" s="826" t="n">
        <v>356.772718465155</v>
      </c>
      <c r="BB327" s="826" t="n">
        <v>360.878134046809</v>
      </c>
      <c r="BC327" s="826" t="n">
        <v>365.023897693148</v>
      </c>
      <c r="BD327" s="826" t="n">
        <v>369.225139928428</v>
      </c>
      <c r="BE327" s="826" t="n">
        <v>373.471773736478</v>
      </c>
      <c r="BF327" s="826" t="n">
        <v>377.778929641555</v>
      </c>
      <c r="BG327" s="826" t="n">
        <v>382.121390103231</v>
      </c>
      <c r="BH327" s="826" t="n">
        <v>386.509242137677</v>
      </c>
      <c r="BI327" s="826" t="n">
        <v>390.962659777236</v>
      </c>
      <c r="BJ327" s="826" t="n">
        <v>395.456425481479</v>
      </c>
      <c r="BK327" s="826" t="n">
        <v>400.010713282749</v>
      </c>
      <c r="BL327" s="826" t="n">
        <v>404.615436164874</v>
      </c>
    </row>
    <row r="328" customFormat="false" ht="13.2" hidden="false" customHeight="false" outlineLevel="0" collapsed="false">
      <c r="A328" s="825" t="n">
        <v>24</v>
      </c>
      <c r="B328" s="826" t="n">
        <v>253.91347803552</v>
      </c>
      <c r="C328" s="826" t="n">
        <v>257.409550636892</v>
      </c>
      <c r="D328" s="826" t="n">
        <v>260.910105382624</v>
      </c>
      <c r="E328" s="826" t="n">
        <v>264.406177983996</v>
      </c>
      <c r="F328" s="826" t="n">
        <v>267.897768441007</v>
      </c>
      <c r="G328" s="826" t="n">
        <v>271.398323186739</v>
      </c>
      <c r="H328" s="826" t="n">
        <v>274.894395788111</v>
      </c>
      <c r="I328" s="826" t="n">
        <v>278.390468389483</v>
      </c>
      <c r="J328" s="826" t="n">
        <v>281.891023135215</v>
      </c>
      <c r="K328" s="826" t="n">
        <v>285.387095736587</v>
      </c>
      <c r="L328" s="826" t="n">
        <v>288.887650482319</v>
      </c>
      <c r="M328" s="826" t="n">
        <v>292.383723083691</v>
      </c>
      <c r="N328" s="826" t="n">
        <v>295.879795685063</v>
      </c>
      <c r="O328" s="826" t="n">
        <v>299.380350430795</v>
      </c>
      <c r="P328" s="826" t="n">
        <v>302.876423032167</v>
      </c>
      <c r="Q328" s="826" t="n">
        <v>306.372495633539</v>
      </c>
      <c r="R328" s="826" t="n">
        <v>309.895461101075</v>
      </c>
      <c r="S328" s="826" t="n">
        <v>313.458765867857</v>
      </c>
      <c r="T328" s="826" t="n">
        <v>317.062409933887</v>
      </c>
      <c r="U328" s="826" t="n">
        <v>320.710875443523</v>
      </c>
      <c r="V328" s="826" t="n">
        <v>324.395198108046</v>
      </c>
      <c r="W328" s="826" t="n">
        <v>328.128824360536</v>
      </c>
      <c r="X328" s="826" t="n">
        <v>331.902789912273</v>
      </c>
      <c r="Y328" s="826" t="n">
        <v>335.730541196339</v>
      </c>
      <c r="Z328" s="826" t="n">
        <v>339.58966749093</v>
      </c>
      <c r="AA328" s="826" t="n">
        <v>343.489133084768</v>
      </c>
      <c r="AB328" s="826" t="n">
        <v>347.446866555295</v>
      </c>
      <c r="AC328" s="826" t="n">
        <v>351.440457180708</v>
      </c>
      <c r="AD328" s="826" t="n">
        <v>355.48783353845</v>
      </c>
      <c r="AE328" s="826" t="n">
        <v>359.580031339799</v>
      </c>
      <c r="AH328" s="825" t="n">
        <v>24</v>
      </c>
      <c r="AI328" s="826" t="n">
        <v>223.602834558956</v>
      </c>
      <c r="AJ328" s="826" t="n">
        <v>226.681567320757</v>
      </c>
      <c r="AK328" s="826" t="n">
        <v>229.764247175841</v>
      </c>
      <c r="AL328" s="826" t="n">
        <v>232.842979937642</v>
      </c>
      <c r="AM328" s="826" t="n">
        <v>235.917765606158</v>
      </c>
      <c r="AN328" s="826" t="n">
        <v>239.000445461242</v>
      </c>
      <c r="AO328" s="826" t="n">
        <v>242.079178223042</v>
      </c>
      <c r="AP328" s="826" t="n">
        <v>245.157910984843</v>
      </c>
      <c r="AQ328" s="826" t="n">
        <v>248.240590839927</v>
      </c>
      <c r="AR328" s="826" t="n">
        <v>251.319323601728</v>
      </c>
      <c r="AS328" s="826" t="n">
        <v>254.402003456812</v>
      </c>
      <c r="AT328" s="826" t="n">
        <v>257.480736218613</v>
      </c>
      <c r="AU328" s="826" t="n">
        <v>260.559468980413</v>
      </c>
      <c r="AV328" s="826" t="n">
        <v>263.642148835497</v>
      </c>
      <c r="AW328" s="826" t="n">
        <v>266.720881597298</v>
      </c>
      <c r="AX328" s="826" t="n">
        <v>269.799614359098</v>
      </c>
      <c r="AY328" s="826" t="n">
        <v>272.902029680604</v>
      </c>
      <c r="AZ328" s="826" t="n">
        <v>276.03996884167</v>
      </c>
      <c r="BA328" s="826" t="n">
        <v>279.213431842295</v>
      </c>
      <c r="BB328" s="826" t="n">
        <v>282.426365775764</v>
      </c>
      <c r="BC328" s="826" t="n">
        <v>285.670876455507</v>
      </c>
      <c r="BD328" s="826" t="n">
        <v>288.958805161378</v>
      </c>
      <c r="BE328" s="826" t="n">
        <v>292.282257706809</v>
      </c>
      <c r="BF328" s="826" t="n">
        <v>295.653075371652</v>
      </c>
      <c r="BG328" s="826" t="n">
        <v>299.051522689485</v>
      </c>
      <c r="BH328" s="826" t="n">
        <v>302.485493846878</v>
      </c>
      <c r="BI328" s="826" t="n">
        <v>305.970777216967</v>
      </c>
      <c r="BJ328" s="826" t="n">
        <v>309.487637333331</v>
      </c>
      <c r="BK328" s="826" t="n">
        <v>313.051862569108</v>
      </c>
      <c r="BL328" s="826" t="n">
        <v>316.655558737728</v>
      </c>
    </row>
    <row r="329" customFormat="false" ht="13.2" hidden="false" customHeight="false" outlineLevel="0" collapsed="false">
      <c r="A329" s="825" t="n">
        <v>25</v>
      </c>
      <c r="B329" s="826" t="n">
        <v>319.190429931924</v>
      </c>
      <c r="C329" s="826" t="n">
        <v>323.585284924809</v>
      </c>
      <c r="D329" s="826" t="n">
        <v>327.985774347171</v>
      </c>
      <c r="E329" s="826" t="n">
        <v>332.380629340056</v>
      </c>
      <c r="F329" s="826" t="n">
        <v>336.769849903462</v>
      </c>
      <c r="G329" s="826" t="n">
        <v>341.170339325824</v>
      </c>
      <c r="H329" s="826" t="n">
        <v>345.565194318709</v>
      </c>
      <c r="I329" s="826" t="n">
        <v>349.960049311593</v>
      </c>
      <c r="J329" s="826" t="n">
        <v>354.360538733956</v>
      </c>
      <c r="K329" s="826" t="n">
        <v>358.75539372684</v>
      </c>
      <c r="L329" s="826" t="n">
        <v>363.155883149203</v>
      </c>
      <c r="M329" s="826" t="n">
        <v>367.550738142087</v>
      </c>
      <c r="N329" s="826" t="n">
        <v>371.945593134971</v>
      </c>
      <c r="O329" s="826" t="n">
        <v>376.346082557334</v>
      </c>
      <c r="P329" s="826" t="n">
        <v>380.740937550218</v>
      </c>
      <c r="Q329" s="826" t="n">
        <v>385.135792543103</v>
      </c>
      <c r="R329" s="826" t="n">
        <v>389.564454112855</v>
      </c>
      <c r="S329" s="826" t="n">
        <v>394.043825547911</v>
      </c>
      <c r="T329" s="826" t="n">
        <v>398.573906848268</v>
      </c>
      <c r="U329" s="826" t="n">
        <v>403.160332443407</v>
      </c>
      <c r="V329" s="826" t="n">
        <v>407.79183347437</v>
      </c>
      <c r="W329" s="826" t="n">
        <v>412.485313229591</v>
      </c>
      <c r="X329" s="826" t="n">
        <v>417.229502850115</v>
      </c>
      <c r="Y329" s="826" t="n">
        <v>422.041305624375</v>
      </c>
      <c r="Z329" s="826" t="n">
        <v>426.892549404982</v>
      </c>
      <c r="AA329" s="826" t="n">
        <v>431.794503050892</v>
      </c>
      <c r="AB329" s="826" t="n">
        <v>436.769704280016</v>
      </c>
      <c r="AC329" s="826" t="n">
        <v>441.789980944965</v>
      </c>
      <c r="AD329" s="826" t="n">
        <v>446.87787076365</v>
      </c>
      <c r="AE329" s="826" t="n">
        <v>452.022104877116</v>
      </c>
      <c r="AH329" s="825" t="n">
        <v>25</v>
      </c>
      <c r="AI329" s="826" t="n">
        <v>271.739555887621</v>
      </c>
      <c r="AJ329" s="826" t="n">
        <v>275.481071396753</v>
      </c>
      <c r="AK329" s="826" t="n">
        <v>279.22738372064</v>
      </c>
      <c r="AL329" s="826" t="n">
        <v>282.968899229773</v>
      </c>
      <c r="AM329" s="826" t="n">
        <v>286.70561792415</v>
      </c>
      <c r="AN329" s="826" t="n">
        <v>290.451930248037</v>
      </c>
      <c r="AO329" s="826" t="n">
        <v>294.19344575717</v>
      </c>
      <c r="AP329" s="826" t="n">
        <v>297.934961266302</v>
      </c>
      <c r="AQ329" s="826" t="n">
        <v>301.681273590189</v>
      </c>
      <c r="AR329" s="826" t="n">
        <v>305.422789099322</v>
      </c>
      <c r="AS329" s="826" t="n">
        <v>309.169101423209</v>
      </c>
      <c r="AT329" s="826" t="n">
        <v>312.910616932342</v>
      </c>
      <c r="AU329" s="826" t="n">
        <v>316.652132441474</v>
      </c>
      <c r="AV329" s="826" t="n">
        <v>320.398444765361</v>
      </c>
      <c r="AW329" s="826" t="n">
        <v>324.139960274494</v>
      </c>
      <c r="AX329" s="826" t="n">
        <v>327.881475783626</v>
      </c>
      <c r="AY329" s="826" t="n">
        <v>331.65177218129</v>
      </c>
      <c r="AZ329" s="826" t="n">
        <v>335.465239911752</v>
      </c>
      <c r="BA329" s="826" t="n">
        <v>339.321878975011</v>
      </c>
      <c r="BB329" s="826" t="n">
        <v>343.226486185824</v>
      </c>
      <c r="BC329" s="826" t="n">
        <v>347.169467914679</v>
      </c>
      <c r="BD329" s="826" t="n">
        <v>351.165214605842</v>
      </c>
      <c r="BE329" s="826" t="n">
        <v>355.204132629802</v>
      </c>
      <c r="BF329" s="826" t="n">
        <v>359.300612430827</v>
      </c>
      <c r="BG329" s="826" t="n">
        <v>363.430669935138</v>
      </c>
      <c r="BH329" s="826" t="n">
        <v>367.603898772247</v>
      </c>
      <c r="BI329" s="826" t="n">
        <v>371.839486201175</v>
      </c>
      <c r="BJ329" s="826" t="n">
        <v>376.113448148145</v>
      </c>
      <c r="BK329" s="826" t="n">
        <v>380.444971872179</v>
      </c>
      <c r="BL329" s="826" t="n">
        <v>384.824463743766</v>
      </c>
    </row>
    <row r="330" customFormat="false" ht="13.2" hidden="false" customHeight="false" outlineLevel="0" collapsed="false">
      <c r="A330" s="825" t="n">
        <v>26</v>
      </c>
      <c r="B330" s="826" t="n">
        <v>147.2678058076</v>
      </c>
      <c r="C330" s="826" t="n">
        <v>149.295500221191</v>
      </c>
      <c r="D330" s="826" t="n">
        <v>151.325794243004</v>
      </c>
      <c r="E330" s="826" t="n">
        <v>153.353488656595</v>
      </c>
      <c r="F330" s="826" t="n">
        <v>155.378583461964</v>
      </c>
      <c r="G330" s="826" t="n">
        <v>157.408877483777</v>
      </c>
      <c r="H330" s="826" t="n">
        <v>159.436571897368</v>
      </c>
      <c r="I330" s="826" t="n">
        <v>161.464266310959</v>
      </c>
      <c r="J330" s="826" t="n">
        <v>163.494560332772</v>
      </c>
      <c r="K330" s="826" t="n">
        <v>165.522254746363</v>
      </c>
      <c r="L330" s="826" t="n">
        <v>167.552548768177</v>
      </c>
      <c r="M330" s="826" t="n">
        <v>169.580243181768</v>
      </c>
      <c r="N330" s="826" t="n">
        <v>171.607937595359</v>
      </c>
      <c r="O330" s="826" t="n">
        <v>173.638231617172</v>
      </c>
      <c r="P330" s="826" t="n">
        <v>175.665926030763</v>
      </c>
      <c r="Q330" s="826" t="n">
        <v>177.693620444354</v>
      </c>
      <c r="R330" s="826" t="n">
        <v>179.736912507281</v>
      </c>
      <c r="S330" s="826" t="n">
        <v>181.80360104421</v>
      </c>
      <c r="T330" s="826" t="n">
        <v>183.893686055142</v>
      </c>
      <c r="U330" s="826" t="n">
        <v>186.0097671483</v>
      </c>
      <c r="V330" s="826" t="n">
        <v>188.146645107238</v>
      </c>
      <c r="W330" s="826" t="n">
        <v>190.312118756624</v>
      </c>
      <c r="X330" s="826" t="n">
        <v>192.500988880013</v>
      </c>
      <c r="Y330" s="826" t="n">
        <v>194.721054302073</v>
      </c>
      <c r="Z330" s="826" t="n">
        <v>196.959316981691</v>
      </c>
      <c r="AA330" s="826" t="n">
        <v>199.220976135312</v>
      </c>
      <c r="AB330" s="826" t="n">
        <v>201.516430195825</v>
      </c>
      <c r="AC330" s="826" t="n">
        <v>203.83268112212</v>
      </c>
      <c r="AD330" s="826" t="n">
        <v>206.180127347085</v>
      </c>
      <c r="AE330" s="826" t="n">
        <v>208.553569654275</v>
      </c>
      <c r="AH330" s="825" t="n">
        <v>26</v>
      </c>
      <c r="AI330" s="826" t="n">
        <v>121.118202052768</v>
      </c>
      <c r="AJ330" s="826" t="n">
        <v>122.78584896541</v>
      </c>
      <c r="AK330" s="826" t="n">
        <v>124.455633886914</v>
      </c>
      <c r="AL330" s="826" t="n">
        <v>126.123280799556</v>
      </c>
      <c r="AM330" s="826" t="n">
        <v>127.788789703335</v>
      </c>
      <c r="AN330" s="826" t="n">
        <v>129.458574624839</v>
      </c>
      <c r="AO330" s="826" t="n">
        <v>131.126221537481</v>
      </c>
      <c r="AP330" s="826" t="n">
        <v>132.793868450123</v>
      </c>
      <c r="AQ330" s="826" t="n">
        <v>134.463653371627</v>
      </c>
      <c r="AR330" s="826" t="n">
        <v>136.131300284269</v>
      </c>
      <c r="AS330" s="826" t="n">
        <v>137.801085205773</v>
      </c>
      <c r="AT330" s="826" t="n">
        <v>139.468732118415</v>
      </c>
      <c r="AU330" s="826" t="n">
        <v>141.136379031057</v>
      </c>
      <c r="AV330" s="826" t="n">
        <v>142.806163952561</v>
      </c>
      <c r="AW330" s="826" t="n">
        <v>144.473810865203</v>
      </c>
      <c r="AX330" s="826" t="n">
        <v>146.141457777845</v>
      </c>
      <c r="AY330" s="826" t="n">
        <v>147.821932743661</v>
      </c>
      <c r="AZ330" s="826" t="n">
        <v>149.521649789238</v>
      </c>
      <c r="BA330" s="826" t="n">
        <v>151.240608914576</v>
      </c>
      <c r="BB330" s="826" t="n">
        <v>152.980948128539</v>
      </c>
      <c r="BC330" s="826" t="n">
        <v>154.7383914134</v>
      </c>
      <c r="BD330" s="826" t="n">
        <v>156.519352795747</v>
      </c>
      <c r="BE330" s="826" t="n">
        <v>158.319556257855</v>
      </c>
      <c r="BF330" s="826" t="n">
        <v>160.145415826311</v>
      </c>
      <c r="BG330" s="826" t="n">
        <v>161.986241456804</v>
      </c>
      <c r="BH330" s="826" t="n">
        <v>163.846309167059</v>
      </c>
      <c r="BI330" s="826" t="n">
        <v>165.734170992524</v>
      </c>
      <c r="BJ330" s="826" t="n">
        <v>167.639136888888</v>
      </c>
      <c r="BK330" s="826" t="n">
        <v>169.5697588916</v>
      </c>
      <c r="BL330" s="826" t="n">
        <v>171.521760982936</v>
      </c>
    </row>
    <row r="331" customFormat="false" ht="13.2" hidden="false" customHeight="false" outlineLevel="0" collapsed="false">
      <c r="A331" s="825" t="n">
        <v>27</v>
      </c>
      <c r="B331" s="826" t="n">
        <v>211.219510386101</v>
      </c>
      <c r="C331" s="826" t="n">
        <v>214.127740184886</v>
      </c>
      <c r="D331" s="826" t="n">
        <v>217.039698483413</v>
      </c>
      <c r="E331" s="826" t="n">
        <v>219.947928282197</v>
      </c>
      <c r="F331" s="826" t="n">
        <v>222.85242958124</v>
      </c>
      <c r="G331" s="826" t="n">
        <v>225.764387879767</v>
      </c>
      <c r="H331" s="826" t="n">
        <v>228.672617678552</v>
      </c>
      <c r="I331" s="826" t="n">
        <v>231.580847477337</v>
      </c>
      <c r="J331" s="826" t="n">
        <v>234.492805775863</v>
      </c>
      <c r="K331" s="826" t="n">
        <v>237.401035574648</v>
      </c>
      <c r="L331" s="826" t="n">
        <v>240.312993873175</v>
      </c>
      <c r="M331" s="826" t="n">
        <v>243.22122367196</v>
      </c>
      <c r="N331" s="826" t="n">
        <v>246.129453470745</v>
      </c>
      <c r="O331" s="826" t="n">
        <v>249.041411769272</v>
      </c>
      <c r="P331" s="826" t="n">
        <v>251.949641568056</v>
      </c>
      <c r="Q331" s="826" t="n">
        <v>254.857871366841</v>
      </c>
      <c r="R331" s="826" t="n">
        <v>257.788472164078</v>
      </c>
      <c r="S331" s="826" t="n">
        <v>260.752629458993</v>
      </c>
      <c r="T331" s="826" t="n">
        <v>263.750343251587</v>
      </c>
      <c r="U331" s="826" t="n">
        <v>266.785342041601</v>
      </c>
      <c r="V331" s="826" t="n">
        <v>269.850168829551</v>
      </c>
      <c r="W331" s="826" t="n">
        <v>272.956009114663</v>
      </c>
      <c r="X331" s="826" t="n">
        <v>276.095405897454</v>
      </c>
      <c r="Y331" s="826" t="n">
        <v>279.279544677149</v>
      </c>
      <c r="Z331" s="826" t="n">
        <v>282.489782955039</v>
      </c>
      <c r="AA331" s="826" t="n">
        <v>285.733577730606</v>
      </c>
      <c r="AB331" s="826" t="n">
        <v>289.02584300282</v>
      </c>
      <c r="AC331" s="826" t="n">
        <v>292.347936272971</v>
      </c>
      <c r="AD331" s="826" t="n">
        <v>295.714771540025</v>
      </c>
      <c r="AE331" s="826" t="n">
        <v>299.118891804501</v>
      </c>
      <c r="AH331" s="825" t="n">
        <v>27</v>
      </c>
      <c r="AI331" s="826" t="n">
        <v>167.702125919217</v>
      </c>
      <c r="AJ331" s="826" t="n">
        <v>170.011175490567</v>
      </c>
      <c r="AK331" s="826" t="n">
        <v>172.323185381881</v>
      </c>
      <c r="AL331" s="826" t="n">
        <v>174.632234953231</v>
      </c>
      <c r="AM331" s="826" t="n">
        <v>176.938324204618</v>
      </c>
      <c r="AN331" s="826" t="n">
        <v>179.250334095932</v>
      </c>
      <c r="AO331" s="826" t="n">
        <v>181.559383667282</v>
      </c>
      <c r="AP331" s="826" t="n">
        <v>183.868433238632</v>
      </c>
      <c r="AQ331" s="826" t="n">
        <v>186.180443129946</v>
      </c>
      <c r="AR331" s="826" t="n">
        <v>188.489492701296</v>
      </c>
      <c r="AS331" s="826" t="n">
        <v>190.801502592609</v>
      </c>
      <c r="AT331" s="826" t="n">
        <v>193.110552163959</v>
      </c>
      <c r="AU331" s="826" t="n">
        <v>195.41960173531</v>
      </c>
      <c r="AV331" s="826" t="n">
        <v>197.731611626623</v>
      </c>
      <c r="AW331" s="826" t="n">
        <v>200.040661197973</v>
      </c>
      <c r="AX331" s="826" t="n">
        <v>202.349710769323</v>
      </c>
      <c r="AY331" s="826" t="n">
        <v>204.676522260453</v>
      </c>
      <c r="AZ331" s="826" t="n">
        <v>207.029976631253</v>
      </c>
      <c r="BA331" s="826" t="n">
        <v>209.410073881721</v>
      </c>
      <c r="BB331" s="826" t="n">
        <v>211.819774331823</v>
      </c>
      <c r="BC331" s="826" t="n">
        <v>214.25315734163</v>
      </c>
      <c r="BD331" s="826" t="n">
        <v>216.719103871034</v>
      </c>
      <c r="BE331" s="826" t="n">
        <v>219.211693280107</v>
      </c>
      <c r="BF331" s="826" t="n">
        <v>221.739806528739</v>
      </c>
      <c r="BG331" s="826" t="n">
        <v>224.288642017114</v>
      </c>
      <c r="BH331" s="826" t="n">
        <v>226.864120385158</v>
      </c>
      <c r="BI331" s="826" t="n">
        <v>229.478082912725</v>
      </c>
      <c r="BJ331" s="826" t="n">
        <v>232.115727999998</v>
      </c>
      <c r="BK331" s="826" t="n">
        <v>234.788896926831</v>
      </c>
      <c r="BL331" s="826" t="n">
        <v>237.491669053296</v>
      </c>
    </row>
    <row r="332" customFormat="false" ht="13.2" hidden="false" customHeight="false" outlineLevel="0" collapsed="false">
      <c r="A332" s="825" t="n">
        <v>28</v>
      </c>
      <c r="B332" s="826" t="n">
        <v>227.041620444839</v>
      </c>
      <c r="C332" s="826" t="n">
        <v>230.167701008775</v>
      </c>
      <c r="D332" s="826" t="n">
        <v>233.297789368305</v>
      </c>
      <c r="E332" s="826" t="n">
        <v>236.423869932241</v>
      </c>
      <c r="F332" s="826" t="n">
        <v>239.545942700583</v>
      </c>
      <c r="G332" s="826" t="n">
        <v>242.676031060113</v>
      </c>
      <c r="H332" s="826" t="n">
        <v>245.802111624049</v>
      </c>
      <c r="I332" s="826" t="n">
        <v>248.928192187985</v>
      </c>
      <c r="J332" s="826" t="n">
        <v>252.058280547516</v>
      </c>
      <c r="K332" s="826" t="n">
        <v>255.184361111452</v>
      </c>
      <c r="L332" s="826" t="n">
        <v>258.314449470983</v>
      </c>
      <c r="M332" s="826" t="n">
        <v>261.440530034919</v>
      </c>
      <c r="N332" s="826" t="n">
        <v>264.566610598855</v>
      </c>
      <c r="O332" s="826" t="n">
        <v>267.696698958386</v>
      </c>
      <c r="P332" s="826" t="n">
        <v>270.822779522322</v>
      </c>
      <c r="Q332" s="826" t="n">
        <v>273.948860086258</v>
      </c>
      <c r="R332" s="826" t="n">
        <v>277.098987423762</v>
      </c>
      <c r="S332" s="826" t="n">
        <v>280.28518492162</v>
      </c>
      <c r="T332" s="826" t="n">
        <v>283.507452579831</v>
      </c>
      <c r="U332" s="826" t="n">
        <v>286.76979819399</v>
      </c>
      <c r="V332" s="826" t="n">
        <v>290.064206172907</v>
      </c>
      <c r="W332" s="826" t="n">
        <v>293.402699903367</v>
      </c>
      <c r="X332" s="826" t="n">
        <v>296.77726379418</v>
      </c>
      <c r="Y332" s="826" t="n">
        <v>300.19992123213</v>
      </c>
      <c r="Z332" s="826" t="n">
        <v>303.650633239244</v>
      </c>
      <c r="AA332" s="826" t="n">
        <v>307.137415406711</v>
      </c>
      <c r="AB332" s="826" t="n">
        <v>310.676298916911</v>
      </c>
      <c r="AC332" s="826" t="n">
        <v>314.247244791868</v>
      </c>
      <c r="AD332" s="826" t="n">
        <v>317.866284213964</v>
      </c>
      <c r="AE332" s="826" t="n">
        <v>321.525401592007</v>
      </c>
      <c r="AH332" s="825" t="n">
        <v>28</v>
      </c>
      <c r="AI332" s="826" t="n">
        <v>173.913315768077</v>
      </c>
      <c r="AJ332" s="826" t="n">
        <v>176.307885693922</v>
      </c>
      <c r="AK332" s="826" t="n">
        <v>178.70552558121</v>
      </c>
      <c r="AL332" s="826" t="n">
        <v>181.100095507055</v>
      </c>
      <c r="AM332" s="826" t="n">
        <v>183.491595471456</v>
      </c>
      <c r="AN332" s="826" t="n">
        <v>185.889235358744</v>
      </c>
      <c r="AO332" s="826" t="n">
        <v>188.283805284589</v>
      </c>
      <c r="AP332" s="826" t="n">
        <v>190.678375210433</v>
      </c>
      <c r="AQ332" s="826" t="n">
        <v>193.076015097721</v>
      </c>
      <c r="AR332" s="826" t="n">
        <v>195.470585023566</v>
      </c>
      <c r="AS332" s="826" t="n">
        <v>197.868224910854</v>
      </c>
      <c r="AT332" s="826" t="n">
        <v>200.262794836699</v>
      </c>
      <c r="AU332" s="826" t="n">
        <v>202.657364762543</v>
      </c>
      <c r="AV332" s="826" t="n">
        <v>205.055004649831</v>
      </c>
      <c r="AW332" s="826" t="n">
        <v>207.449574575676</v>
      </c>
      <c r="AX332" s="826" t="n">
        <v>209.844144501521</v>
      </c>
      <c r="AY332" s="826" t="n">
        <v>212.257134196026</v>
      </c>
      <c r="AZ332" s="826" t="n">
        <v>214.697753543521</v>
      </c>
      <c r="BA332" s="826" t="n">
        <v>217.166002544007</v>
      </c>
      <c r="BB332" s="826" t="n">
        <v>219.664951158927</v>
      </c>
      <c r="BC332" s="826" t="n">
        <v>222.188459465394</v>
      </c>
      <c r="BD332" s="826" t="n">
        <v>224.745737347739</v>
      </c>
      <c r="BE332" s="826" t="n">
        <v>227.330644883073</v>
      </c>
      <c r="BF332" s="826" t="n">
        <v>229.952391955729</v>
      </c>
      <c r="BG332" s="826" t="n">
        <v>232.595628758488</v>
      </c>
      <c r="BH332" s="826" t="n">
        <v>235.266495214238</v>
      </c>
      <c r="BI332" s="826" t="n">
        <v>237.977271168752</v>
      </c>
      <c r="BJ332" s="826" t="n">
        <v>240.712606814813</v>
      </c>
      <c r="BK332" s="826" t="n">
        <v>243.484781998195</v>
      </c>
      <c r="BL332" s="826" t="n">
        <v>246.28765679601</v>
      </c>
    </row>
    <row r="333" customFormat="false" ht="13.2" hidden="false" customHeight="false" outlineLevel="0" collapsed="false">
      <c r="A333" s="825" t="n">
        <v>29</v>
      </c>
      <c r="B333" s="826" t="n">
        <v>0</v>
      </c>
      <c r="C333" s="826" t="n">
        <v>0</v>
      </c>
      <c r="D333" s="826" t="n">
        <v>0</v>
      </c>
      <c r="E333" s="826" t="n">
        <v>0</v>
      </c>
      <c r="F333" s="826" t="n">
        <v>0</v>
      </c>
      <c r="G333" s="826" t="n">
        <v>0</v>
      </c>
      <c r="H333" s="826" t="n">
        <v>0</v>
      </c>
      <c r="I333" s="826" t="n">
        <v>0</v>
      </c>
      <c r="J333" s="826" t="n">
        <v>0</v>
      </c>
      <c r="K333" s="826" t="n">
        <v>0</v>
      </c>
      <c r="L333" s="826" t="n">
        <v>0</v>
      </c>
      <c r="M333" s="826" t="n">
        <v>0</v>
      </c>
      <c r="N333" s="826" t="n">
        <v>0</v>
      </c>
      <c r="O333" s="826" t="n">
        <v>0</v>
      </c>
      <c r="P333" s="826" t="n">
        <v>0</v>
      </c>
      <c r="Q333" s="826" t="n">
        <v>0</v>
      </c>
      <c r="R333" s="826" t="n">
        <v>0</v>
      </c>
      <c r="S333" s="826" t="n">
        <v>0</v>
      </c>
      <c r="T333" s="826" t="n">
        <v>0</v>
      </c>
      <c r="U333" s="826" t="n">
        <v>0</v>
      </c>
      <c r="V333" s="826" t="n">
        <v>0</v>
      </c>
      <c r="W333" s="826" t="n">
        <v>0</v>
      </c>
      <c r="X333" s="826" t="n">
        <v>0</v>
      </c>
      <c r="Y333" s="826" t="n">
        <v>0</v>
      </c>
      <c r="Z333" s="826" t="n">
        <v>0</v>
      </c>
      <c r="AA333" s="826" t="n">
        <v>0</v>
      </c>
      <c r="AB333" s="826" t="n">
        <v>0</v>
      </c>
      <c r="AC333" s="826" t="n">
        <v>0</v>
      </c>
      <c r="AD333" s="826" t="n">
        <v>0</v>
      </c>
      <c r="AE333" s="826" t="n">
        <v>0</v>
      </c>
      <c r="AH333" s="825" t="n">
        <v>29</v>
      </c>
      <c r="AI333" s="826" t="n">
        <v>0</v>
      </c>
      <c r="AJ333" s="826" t="n">
        <v>0</v>
      </c>
      <c r="AK333" s="826" t="n">
        <v>0</v>
      </c>
      <c r="AL333" s="826" t="n">
        <v>0</v>
      </c>
      <c r="AM333" s="826" t="n">
        <v>0</v>
      </c>
      <c r="AN333" s="826" t="n">
        <v>0</v>
      </c>
      <c r="AO333" s="826" t="n">
        <v>0</v>
      </c>
      <c r="AP333" s="826" t="n">
        <v>0</v>
      </c>
      <c r="AQ333" s="826" t="n">
        <v>0</v>
      </c>
      <c r="AR333" s="826" t="n">
        <v>0</v>
      </c>
      <c r="AS333" s="826" t="n">
        <v>0</v>
      </c>
      <c r="AT333" s="826" t="n">
        <v>0</v>
      </c>
      <c r="AU333" s="826" t="n">
        <v>0</v>
      </c>
      <c r="AV333" s="826" t="n">
        <v>0</v>
      </c>
      <c r="AW333" s="826" t="n">
        <v>0</v>
      </c>
      <c r="AX333" s="826" t="n">
        <v>0</v>
      </c>
      <c r="AY333" s="826" t="n">
        <v>0</v>
      </c>
      <c r="AZ333" s="826" t="n">
        <v>0</v>
      </c>
      <c r="BA333" s="826" t="n">
        <v>0</v>
      </c>
      <c r="BB333" s="826" t="n">
        <v>0</v>
      </c>
      <c r="BC333" s="826" t="n">
        <v>0</v>
      </c>
      <c r="BD333" s="826" t="n">
        <v>0</v>
      </c>
      <c r="BE333" s="826" t="n">
        <v>0</v>
      </c>
      <c r="BF333" s="826" t="n">
        <v>0</v>
      </c>
      <c r="BG333" s="826" t="n">
        <v>0</v>
      </c>
      <c r="BH333" s="826" t="n">
        <v>0</v>
      </c>
      <c r="BI333" s="826" t="n">
        <v>0</v>
      </c>
      <c r="BJ333" s="826" t="n">
        <v>0</v>
      </c>
      <c r="BK333" s="826" t="n">
        <v>0</v>
      </c>
      <c r="BL333" s="826" t="n">
        <v>0</v>
      </c>
    </row>
    <row r="334" customFormat="false" ht="13.2" hidden="false" customHeight="false" outlineLevel="0" collapsed="false">
      <c r="A334" s="825" t="n">
        <v>30</v>
      </c>
      <c r="B334" s="826" t="n">
        <v>189.800885807594</v>
      </c>
      <c r="C334" s="826" t="n">
        <v>192.414207801061</v>
      </c>
      <c r="D334" s="826" t="n">
        <v>195.030880207341</v>
      </c>
      <c r="E334" s="826" t="n">
        <v>197.644202200808</v>
      </c>
      <c r="F334" s="826" t="n">
        <v>200.254173781463</v>
      </c>
      <c r="G334" s="826" t="n">
        <v>202.870846187743</v>
      </c>
      <c r="H334" s="826" t="n">
        <v>205.48416818121</v>
      </c>
      <c r="I334" s="826" t="n">
        <v>208.097490174677</v>
      </c>
      <c r="J334" s="826" t="n">
        <v>210.714162580957</v>
      </c>
      <c r="K334" s="826" t="n">
        <v>213.327484574424</v>
      </c>
      <c r="L334" s="826" t="n">
        <v>215.944156980703</v>
      </c>
      <c r="M334" s="826" t="n">
        <v>218.557478974171</v>
      </c>
      <c r="N334" s="826" t="n">
        <v>221.170800967638</v>
      </c>
      <c r="O334" s="826" t="n">
        <v>223.787473373918</v>
      </c>
      <c r="P334" s="826" t="n">
        <v>226.400795367385</v>
      </c>
      <c r="Q334" s="826" t="n">
        <v>229.014117360852</v>
      </c>
      <c r="R334" s="826" t="n">
        <v>231.647541831192</v>
      </c>
      <c r="S334" s="826" t="n">
        <v>234.311120016842</v>
      </c>
      <c r="T334" s="826" t="n">
        <v>237.0048519178</v>
      </c>
      <c r="U334" s="826" t="n">
        <v>239.73208794688</v>
      </c>
      <c r="V334" s="826" t="n">
        <v>242.486127278457</v>
      </c>
      <c r="W334" s="826" t="n">
        <v>245.277021150968</v>
      </c>
      <c r="X334" s="826" t="n">
        <v>248.098068738788</v>
      </c>
      <c r="Y334" s="826" t="n">
        <v>250.959321280353</v>
      </c>
      <c r="Z334" s="826" t="n">
        <v>253.844026711604</v>
      </c>
      <c r="AA334" s="826" t="n">
        <v>256.758885858164</v>
      </c>
      <c r="AB334" s="826" t="n">
        <v>259.717300371281</v>
      </c>
      <c r="AC334" s="826" t="n">
        <v>262.702518186896</v>
      </c>
      <c r="AD334" s="826" t="n">
        <v>265.727940956256</v>
      </c>
      <c r="AE334" s="826" t="n">
        <v>268.786867853737</v>
      </c>
      <c r="AH334" s="825" t="n">
        <v>30</v>
      </c>
      <c r="AI334" s="826" t="n">
        <v>139.751771599348</v>
      </c>
      <c r="AJ334" s="826" t="n">
        <v>141.675979575473</v>
      </c>
      <c r="AK334" s="826" t="n">
        <v>143.602654484901</v>
      </c>
      <c r="AL334" s="826" t="n">
        <v>145.526862461026</v>
      </c>
      <c r="AM334" s="826" t="n">
        <v>147.448603503848</v>
      </c>
      <c r="AN334" s="826" t="n">
        <v>149.375278413276</v>
      </c>
      <c r="AO334" s="826" t="n">
        <v>151.299486389401</v>
      </c>
      <c r="AP334" s="826" t="n">
        <v>153.223694365527</v>
      </c>
      <c r="AQ334" s="826" t="n">
        <v>155.150369274955</v>
      </c>
      <c r="AR334" s="826" t="n">
        <v>157.07457725108</v>
      </c>
      <c r="AS334" s="826" t="n">
        <v>159.001252160508</v>
      </c>
      <c r="AT334" s="826" t="n">
        <v>160.925460136633</v>
      </c>
      <c r="AU334" s="826" t="n">
        <v>162.849668112758</v>
      </c>
      <c r="AV334" s="826" t="n">
        <v>164.776343022186</v>
      </c>
      <c r="AW334" s="826" t="n">
        <v>166.700550998311</v>
      </c>
      <c r="AX334" s="826" t="n">
        <v>168.624758974436</v>
      </c>
      <c r="AY334" s="826" t="n">
        <v>170.563768550378</v>
      </c>
      <c r="AZ334" s="826" t="n">
        <v>172.524980526044</v>
      </c>
      <c r="BA334" s="826" t="n">
        <v>174.508394901434</v>
      </c>
      <c r="BB334" s="826" t="n">
        <v>176.516478609852</v>
      </c>
      <c r="BC334" s="826" t="n">
        <v>178.544297784692</v>
      </c>
      <c r="BD334" s="826" t="n">
        <v>180.599253225861</v>
      </c>
      <c r="BE334" s="826" t="n">
        <v>182.676411066755</v>
      </c>
      <c r="BF334" s="826" t="n">
        <v>184.783172107282</v>
      </c>
      <c r="BG334" s="826" t="n">
        <v>186.907201680928</v>
      </c>
      <c r="BH334" s="826" t="n">
        <v>189.053433654299</v>
      </c>
      <c r="BI334" s="826" t="n">
        <v>191.231735760604</v>
      </c>
      <c r="BJ334" s="826" t="n">
        <v>193.429773333332</v>
      </c>
      <c r="BK334" s="826" t="n">
        <v>195.657414105692</v>
      </c>
      <c r="BL334" s="826" t="n">
        <v>197.90972421108</v>
      </c>
    </row>
    <row r="335" customFormat="false" ht="13.2" hidden="false" customHeight="false" outlineLevel="0" collapsed="false">
      <c r="A335" s="825" t="n">
        <v>31</v>
      </c>
      <c r="B335" s="826" t="n">
        <v>196.707225849174</v>
      </c>
      <c r="C335" s="826" t="n">
        <v>199.415639550187</v>
      </c>
      <c r="D335" s="826" t="n">
        <v>202.127525576457</v>
      </c>
      <c r="E335" s="826" t="n">
        <v>204.835939277469</v>
      </c>
      <c r="F335" s="826" t="n">
        <v>207.540880653224</v>
      </c>
      <c r="G335" s="826" t="n">
        <v>210.252766679494</v>
      </c>
      <c r="H335" s="826" t="n">
        <v>212.961180380507</v>
      </c>
      <c r="I335" s="826" t="n">
        <v>215.669594081519</v>
      </c>
      <c r="J335" s="826" t="n">
        <v>218.381480107789</v>
      </c>
      <c r="K335" s="826" t="n">
        <v>221.089893808802</v>
      </c>
      <c r="L335" s="826" t="n">
        <v>223.801779835072</v>
      </c>
      <c r="M335" s="826" t="n">
        <v>226.510193536084</v>
      </c>
      <c r="N335" s="826" t="n">
        <v>229.218607237097</v>
      </c>
      <c r="O335" s="826" t="n">
        <v>231.930493263367</v>
      </c>
      <c r="P335" s="826" t="n">
        <v>234.638906964379</v>
      </c>
      <c r="Q335" s="826" t="n">
        <v>237.347320665392</v>
      </c>
      <c r="R335" s="826" t="n">
        <v>240.076568317951</v>
      </c>
      <c r="S335" s="826" t="n">
        <v>242.837066897829</v>
      </c>
      <c r="T335" s="826" t="n">
        <v>245.628816405026</v>
      </c>
      <c r="U335" s="826" t="n">
        <v>248.455289164801</v>
      </c>
      <c r="V335" s="826" t="n">
        <v>251.309540526637</v>
      </c>
      <c r="W335" s="826" t="n">
        <v>254.201987466308</v>
      </c>
      <c r="X335" s="826" t="n">
        <v>257.125685333298</v>
      </c>
      <c r="Y335" s="826" t="n">
        <v>260.091051103381</v>
      </c>
      <c r="Z335" s="826" t="n">
        <v>263.080723150268</v>
      </c>
      <c r="AA335" s="826" t="n">
        <v>266.101646124474</v>
      </c>
      <c r="AB335" s="826" t="n">
        <v>269.167709327031</v>
      </c>
      <c r="AC335" s="826" t="n">
        <v>272.261551131649</v>
      </c>
      <c r="AD335" s="826" t="n">
        <v>275.397060839359</v>
      </c>
      <c r="AE335" s="826" t="n">
        <v>278.567293799647</v>
      </c>
      <c r="AH335" s="825" t="n">
        <v>31</v>
      </c>
      <c r="AI335" s="826" t="n">
        <v>144.410163985993</v>
      </c>
      <c r="AJ335" s="826" t="n">
        <v>146.398512227989</v>
      </c>
      <c r="AK335" s="826" t="n">
        <v>148.389409634397</v>
      </c>
      <c r="AL335" s="826" t="n">
        <v>150.377757876393</v>
      </c>
      <c r="AM335" s="826" t="n">
        <v>152.363556953977</v>
      </c>
      <c r="AN335" s="826" t="n">
        <v>154.354454360386</v>
      </c>
      <c r="AO335" s="826" t="n">
        <v>156.342802602382</v>
      </c>
      <c r="AP335" s="826" t="n">
        <v>158.331150844378</v>
      </c>
      <c r="AQ335" s="826" t="n">
        <v>160.322048250786</v>
      </c>
      <c r="AR335" s="826" t="n">
        <v>162.310396492782</v>
      </c>
      <c r="AS335" s="826" t="n">
        <v>164.301293899191</v>
      </c>
      <c r="AT335" s="826" t="n">
        <v>166.289642141187</v>
      </c>
      <c r="AU335" s="826" t="n">
        <v>168.277990383183</v>
      </c>
      <c r="AV335" s="826" t="n">
        <v>170.268887789592</v>
      </c>
      <c r="AW335" s="826" t="n">
        <v>172.257236031588</v>
      </c>
      <c r="AX335" s="826" t="n">
        <v>174.245584273584</v>
      </c>
      <c r="AY335" s="826" t="n">
        <v>176.249227502057</v>
      </c>
      <c r="AZ335" s="826" t="n">
        <v>178.275813210245</v>
      </c>
      <c r="BA335" s="826" t="n">
        <v>180.325341398149</v>
      </c>
      <c r="BB335" s="826" t="n">
        <v>182.400361230181</v>
      </c>
      <c r="BC335" s="826" t="n">
        <v>184.495774377515</v>
      </c>
      <c r="BD335" s="826" t="n">
        <v>186.61922833339</v>
      </c>
      <c r="BE335" s="826" t="n">
        <v>188.765624768981</v>
      </c>
      <c r="BF335" s="826" t="n">
        <v>190.942611177525</v>
      </c>
      <c r="BG335" s="826" t="n">
        <v>193.137441736959</v>
      </c>
      <c r="BH335" s="826" t="n">
        <v>195.355214776108</v>
      </c>
      <c r="BI335" s="826" t="n">
        <v>197.606126952625</v>
      </c>
      <c r="BJ335" s="826" t="n">
        <v>199.877432444443</v>
      </c>
      <c r="BK335" s="826" t="n">
        <v>202.179327909215</v>
      </c>
      <c r="BL335" s="826" t="n">
        <v>204.506715018116</v>
      </c>
    </row>
    <row r="336" customFormat="false" ht="13.2" hidden="false" customHeight="false" outlineLevel="0" collapsed="false">
      <c r="A336" s="825" t="n">
        <v>32</v>
      </c>
      <c r="B336" s="826" t="n">
        <v>0</v>
      </c>
      <c r="C336" s="826" t="n">
        <v>0</v>
      </c>
      <c r="D336" s="826" t="n">
        <v>0</v>
      </c>
      <c r="E336" s="826" t="n">
        <v>0</v>
      </c>
      <c r="F336" s="826" t="n">
        <v>0</v>
      </c>
      <c r="G336" s="826" t="n">
        <v>0</v>
      </c>
      <c r="H336" s="826" t="n">
        <v>0</v>
      </c>
      <c r="I336" s="826" t="n">
        <v>0</v>
      </c>
      <c r="J336" s="826" t="n">
        <v>0</v>
      </c>
      <c r="K336" s="826" t="n">
        <v>0</v>
      </c>
      <c r="L336" s="826" t="n">
        <v>0</v>
      </c>
      <c r="M336" s="826" t="n">
        <v>0</v>
      </c>
      <c r="N336" s="826" t="n">
        <v>0</v>
      </c>
      <c r="O336" s="826" t="n">
        <v>0</v>
      </c>
      <c r="P336" s="826" t="n">
        <v>0</v>
      </c>
      <c r="Q336" s="826" t="n">
        <v>0</v>
      </c>
      <c r="R336" s="826" t="n">
        <v>0</v>
      </c>
      <c r="S336" s="826" t="n">
        <v>0</v>
      </c>
      <c r="T336" s="826" t="n">
        <v>0</v>
      </c>
      <c r="U336" s="826" t="n">
        <v>0</v>
      </c>
      <c r="V336" s="826" t="n">
        <v>0</v>
      </c>
      <c r="W336" s="826" t="n">
        <v>0</v>
      </c>
      <c r="X336" s="826" t="n">
        <v>0</v>
      </c>
      <c r="Y336" s="826" t="n">
        <v>0</v>
      </c>
      <c r="Z336" s="826" t="n">
        <v>0</v>
      </c>
      <c r="AA336" s="826" t="n">
        <v>0</v>
      </c>
      <c r="AB336" s="826" t="n">
        <v>0</v>
      </c>
      <c r="AC336" s="826" t="n">
        <v>0</v>
      </c>
      <c r="AD336" s="826" t="n">
        <v>0</v>
      </c>
      <c r="AE336" s="826" t="n">
        <v>0</v>
      </c>
      <c r="AH336" s="825" t="n">
        <v>32</v>
      </c>
      <c r="AI336" s="826" t="n">
        <v>0</v>
      </c>
      <c r="AJ336" s="826" t="n">
        <v>0</v>
      </c>
      <c r="AK336" s="826" t="n">
        <v>0</v>
      </c>
      <c r="AL336" s="826" t="n">
        <v>0</v>
      </c>
      <c r="AM336" s="826" t="n">
        <v>0</v>
      </c>
      <c r="AN336" s="826" t="n">
        <v>0</v>
      </c>
      <c r="AO336" s="826" t="n">
        <v>0</v>
      </c>
      <c r="AP336" s="826" t="n">
        <v>0</v>
      </c>
      <c r="AQ336" s="826" t="n">
        <v>0</v>
      </c>
      <c r="AR336" s="826" t="n">
        <v>0</v>
      </c>
      <c r="AS336" s="826" t="n">
        <v>0</v>
      </c>
      <c r="AT336" s="826" t="n">
        <v>0</v>
      </c>
      <c r="AU336" s="826" t="n">
        <v>0</v>
      </c>
      <c r="AV336" s="826" t="n">
        <v>0</v>
      </c>
      <c r="AW336" s="826" t="n">
        <v>0</v>
      </c>
      <c r="AX336" s="826" t="n">
        <v>0</v>
      </c>
      <c r="AY336" s="826" t="n">
        <v>0</v>
      </c>
      <c r="AZ336" s="826" t="n">
        <v>0</v>
      </c>
      <c r="BA336" s="826" t="n">
        <v>0</v>
      </c>
      <c r="BB336" s="826" t="n">
        <v>0</v>
      </c>
      <c r="BC336" s="826" t="n">
        <v>0</v>
      </c>
      <c r="BD336" s="826" t="n">
        <v>0</v>
      </c>
      <c r="BE336" s="826" t="n">
        <v>0</v>
      </c>
      <c r="BF336" s="826" t="n">
        <v>0</v>
      </c>
      <c r="BG336" s="826" t="n">
        <v>0</v>
      </c>
      <c r="BH336" s="826" t="n">
        <v>0</v>
      </c>
      <c r="BI336" s="826" t="n">
        <v>0</v>
      </c>
      <c r="BJ336" s="826" t="n">
        <v>0</v>
      </c>
      <c r="BK336" s="826" t="n">
        <v>0</v>
      </c>
      <c r="BL336" s="826" t="n">
        <v>0</v>
      </c>
    </row>
    <row r="337" customFormat="false" ht="13.2" hidden="false" customHeight="false" outlineLevel="0" collapsed="false">
      <c r="A337" s="825" t="n">
        <v>33</v>
      </c>
      <c r="B337" s="826" t="n">
        <v>0</v>
      </c>
      <c r="C337" s="826" t="n">
        <v>0</v>
      </c>
      <c r="D337" s="826" t="n">
        <v>0</v>
      </c>
      <c r="E337" s="826" t="n">
        <v>0</v>
      </c>
      <c r="F337" s="826" t="n">
        <v>0</v>
      </c>
      <c r="G337" s="826" t="n">
        <v>0</v>
      </c>
      <c r="H337" s="826" t="n">
        <v>0</v>
      </c>
      <c r="I337" s="826" t="n">
        <v>0</v>
      </c>
      <c r="J337" s="826" t="n">
        <v>0</v>
      </c>
      <c r="K337" s="826" t="n">
        <v>0</v>
      </c>
      <c r="L337" s="826" t="n">
        <v>0</v>
      </c>
      <c r="M337" s="826" t="n">
        <v>0</v>
      </c>
      <c r="N337" s="826" t="n">
        <v>0</v>
      </c>
      <c r="O337" s="826" t="n">
        <v>0</v>
      </c>
      <c r="P337" s="826" t="n">
        <v>0</v>
      </c>
      <c r="Q337" s="826" t="n">
        <v>0</v>
      </c>
      <c r="R337" s="826" t="n">
        <v>0</v>
      </c>
      <c r="S337" s="826" t="n">
        <v>0</v>
      </c>
      <c r="T337" s="826" t="n">
        <v>0</v>
      </c>
      <c r="U337" s="826" t="n">
        <v>0</v>
      </c>
      <c r="V337" s="826" t="n">
        <v>0</v>
      </c>
      <c r="W337" s="826" t="n">
        <v>0</v>
      </c>
      <c r="X337" s="826" t="n">
        <v>0</v>
      </c>
      <c r="Y337" s="826" t="n">
        <v>0</v>
      </c>
      <c r="Z337" s="826" t="n">
        <v>0</v>
      </c>
      <c r="AA337" s="826" t="n">
        <v>0</v>
      </c>
      <c r="AB337" s="826" t="n">
        <v>0</v>
      </c>
      <c r="AC337" s="826" t="n">
        <v>0</v>
      </c>
      <c r="AD337" s="826" t="n">
        <v>0</v>
      </c>
      <c r="AE337" s="826" t="n">
        <v>0</v>
      </c>
      <c r="AH337" s="825" t="n">
        <v>33</v>
      </c>
      <c r="AI337" s="826" t="n">
        <v>0</v>
      </c>
      <c r="AJ337" s="826" t="n">
        <v>0</v>
      </c>
      <c r="AK337" s="826" t="n">
        <v>0</v>
      </c>
      <c r="AL337" s="826" t="n">
        <v>0</v>
      </c>
      <c r="AM337" s="826" t="n">
        <v>0</v>
      </c>
      <c r="AN337" s="826" t="n">
        <v>0</v>
      </c>
      <c r="AO337" s="826" t="n">
        <v>0</v>
      </c>
      <c r="AP337" s="826" t="n">
        <v>0</v>
      </c>
      <c r="AQ337" s="826" t="n">
        <v>0</v>
      </c>
      <c r="AR337" s="826" t="n">
        <v>0</v>
      </c>
      <c r="AS337" s="826" t="n">
        <v>0</v>
      </c>
      <c r="AT337" s="826" t="n">
        <v>0</v>
      </c>
      <c r="AU337" s="826" t="n">
        <v>0</v>
      </c>
      <c r="AV337" s="826" t="n">
        <v>0</v>
      </c>
      <c r="AW337" s="826" t="n">
        <v>0</v>
      </c>
      <c r="AX337" s="826" t="n">
        <v>0</v>
      </c>
      <c r="AY337" s="826" t="n">
        <v>0</v>
      </c>
      <c r="AZ337" s="826" t="n">
        <v>0</v>
      </c>
      <c r="BA337" s="826" t="n">
        <v>0</v>
      </c>
      <c r="BB337" s="826" t="n">
        <v>0</v>
      </c>
      <c r="BC337" s="826" t="n">
        <v>0</v>
      </c>
      <c r="BD337" s="826" t="n">
        <v>0</v>
      </c>
      <c r="BE337" s="826" t="n">
        <v>0</v>
      </c>
      <c r="BF337" s="826" t="n">
        <v>0</v>
      </c>
      <c r="BG337" s="826" t="n">
        <v>0</v>
      </c>
      <c r="BH337" s="826" t="n">
        <v>0</v>
      </c>
      <c r="BI337" s="826" t="n">
        <v>0</v>
      </c>
      <c r="BJ337" s="826" t="n">
        <v>0</v>
      </c>
      <c r="BK337" s="826" t="n">
        <v>0</v>
      </c>
      <c r="BL337" s="826" t="n">
        <v>0</v>
      </c>
    </row>
    <row r="338" customFormat="false" ht="13.2" hidden="false" customHeight="false" outlineLevel="0" collapsed="false">
      <c r="A338" s="825" t="n">
        <v>34</v>
      </c>
      <c r="B338" s="826" t="n">
        <v>145.029659667549</v>
      </c>
      <c r="C338" s="826" t="n">
        <v>147.026537594128</v>
      </c>
      <c r="D338" s="826" t="n">
        <v>149.025975620612</v>
      </c>
      <c r="E338" s="826" t="n">
        <v>151.022853547191</v>
      </c>
      <c r="F338" s="826" t="n">
        <v>153.017171373864</v>
      </c>
      <c r="G338" s="826" t="n">
        <v>155.016609400349</v>
      </c>
      <c r="H338" s="826" t="n">
        <v>157.013487326927</v>
      </c>
      <c r="I338" s="826" t="n">
        <v>159.010365253506</v>
      </c>
      <c r="J338" s="826" t="n">
        <v>161.009803279991</v>
      </c>
      <c r="K338" s="826" t="n">
        <v>163.00668120657</v>
      </c>
      <c r="L338" s="826" t="n">
        <v>165.006119233054</v>
      </c>
      <c r="M338" s="826" t="n">
        <v>167.002997159633</v>
      </c>
      <c r="N338" s="826" t="n">
        <v>168.999875086212</v>
      </c>
      <c r="O338" s="826" t="n">
        <v>170.999313112697</v>
      </c>
      <c r="P338" s="826" t="n">
        <v>172.996191039275</v>
      </c>
      <c r="Q338" s="826" t="n">
        <v>174.993068965854</v>
      </c>
      <c r="R338" s="826" t="n">
        <v>177.005307491868</v>
      </c>
      <c r="S338" s="826" t="n">
        <v>179.040586917035</v>
      </c>
      <c r="T338" s="826" t="n">
        <v>181.098907241355</v>
      </c>
      <c r="U338" s="826" t="n">
        <v>183.182828564733</v>
      </c>
      <c r="V338" s="826" t="n">
        <v>185.287230687358</v>
      </c>
      <c r="W338" s="826" t="n">
        <v>187.419793908948</v>
      </c>
      <c r="X338" s="826" t="n">
        <v>189.575398029691</v>
      </c>
      <c r="Y338" s="826" t="n">
        <v>191.761723349304</v>
      </c>
      <c r="Z338" s="826" t="n">
        <v>193.965969368258</v>
      </c>
      <c r="AA338" s="826" t="n">
        <v>196.193256286365</v>
      </c>
      <c r="AB338" s="826" t="n">
        <v>198.453824503249</v>
      </c>
      <c r="AC338" s="826" t="n">
        <v>200.734873519379</v>
      </c>
      <c r="AD338" s="826" t="n">
        <v>203.04664373438</v>
      </c>
      <c r="AE338" s="826" t="n">
        <v>205.38401494844</v>
      </c>
      <c r="AH338" s="825" t="n">
        <v>34</v>
      </c>
      <c r="AI338" s="826" t="n">
        <v>105.590227430618</v>
      </c>
      <c r="AJ338" s="826" t="n">
        <v>107.044073457024</v>
      </c>
      <c r="AK338" s="826" t="n">
        <v>108.499783388592</v>
      </c>
      <c r="AL338" s="826" t="n">
        <v>109.953629414997</v>
      </c>
      <c r="AM338" s="826" t="n">
        <v>111.405611536241</v>
      </c>
      <c r="AN338" s="826" t="n">
        <v>112.861321467809</v>
      </c>
      <c r="AO338" s="826" t="n">
        <v>114.315167494214</v>
      </c>
      <c r="AP338" s="826" t="n">
        <v>115.76901352062</v>
      </c>
      <c r="AQ338" s="826" t="n">
        <v>117.224723452188</v>
      </c>
      <c r="AR338" s="826" t="n">
        <v>118.678569478594</v>
      </c>
      <c r="AS338" s="826" t="n">
        <v>120.134279410161</v>
      </c>
      <c r="AT338" s="826" t="n">
        <v>121.588125436567</v>
      </c>
      <c r="AU338" s="826" t="n">
        <v>123.041971462973</v>
      </c>
      <c r="AV338" s="826" t="n">
        <v>124.49768139454</v>
      </c>
      <c r="AW338" s="826" t="n">
        <v>125.951527420946</v>
      </c>
      <c r="AX338" s="826" t="n">
        <v>127.405373447352</v>
      </c>
      <c r="AY338" s="826" t="n">
        <v>128.87040290473</v>
      </c>
      <c r="AZ338" s="826" t="n">
        <v>130.352207508566</v>
      </c>
      <c r="BA338" s="826" t="n">
        <v>131.850787258862</v>
      </c>
      <c r="BB338" s="826" t="n">
        <v>133.368006060777</v>
      </c>
      <c r="BC338" s="826" t="n">
        <v>134.900136103989</v>
      </c>
      <c r="BD338" s="826" t="n">
        <v>136.452769103984</v>
      </c>
      <c r="BE338" s="826" t="n">
        <v>138.022177250437</v>
      </c>
      <c r="BF338" s="826" t="n">
        <v>139.613952258836</v>
      </c>
      <c r="BG338" s="826" t="n">
        <v>141.218774603368</v>
      </c>
      <c r="BH338" s="826" t="n">
        <v>142.840372094359</v>
      </c>
      <c r="BI338" s="826" t="n">
        <v>144.486200352457</v>
      </c>
      <c r="BJ338" s="826" t="n">
        <v>146.146939851851</v>
      </c>
      <c r="BK338" s="826" t="n">
        <v>147.83004621319</v>
      </c>
      <c r="BL338" s="826" t="n">
        <v>149.531791626149</v>
      </c>
    </row>
    <row r="339" customFormat="false" ht="13.2" hidden="false" customHeight="false" outlineLevel="0" collapsed="false">
      <c r="A339" s="825" t="n">
        <v>35</v>
      </c>
      <c r="B339" s="826" t="n">
        <v>74.8426197572283</v>
      </c>
      <c r="C339" s="826" t="n">
        <v>75.8731094908671</v>
      </c>
      <c r="D339" s="826" t="n">
        <v>76.90492036519</v>
      </c>
      <c r="E339" s="826" t="n">
        <v>77.9354100988288</v>
      </c>
      <c r="F339" s="826" t="n">
        <v>78.9645786917835</v>
      </c>
      <c r="G339" s="826" t="n">
        <v>79.9963895661064</v>
      </c>
      <c r="H339" s="826" t="n">
        <v>81.0268792997452</v>
      </c>
      <c r="I339" s="826" t="n">
        <v>82.057369033384</v>
      </c>
      <c r="J339" s="826" t="n">
        <v>83.089179907707</v>
      </c>
      <c r="K339" s="826" t="n">
        <v>84.1196696413458</v>
      </c>
      <c r="L339" s="826" t="n">
        <v>85.1514805156687</v>
      </c>
      <c r="M339" s="826" t="n">
        <v>86.1819702493075</v>
      </c>
      <c r="N339" s="826" t="n">
        <v>87.2124599829463</v>
      </c>
      <c r="O339" s="826" t="n">
        <v>88.2442708572693</v>
      </c>
      <c r="P339" s="826" t="n">
        <v>89.2747605909081</v>
      </c>
      <c r="Q339" s="826" t="n">
        <v>90.3052503245469</v>
      </c>
      <c r="R339" s="826" t="n">
        <v>91.3436669022906</v>
      </c>
      <c r="S339" s="826" t="n">
        <v>92.3939737461917</v>
      </c>
      <c r="T339" s="826" t="n">
        <v>93.4561708562501</v>
      </c>
      <c r="U339" s="826" t="n">
        <v>94.5315793731501</v>
      </c>
      <c r="V339" s="826" t="n">
        <v>95.6175570155233</v>
      </c>
      <c r="W339" s="826" t="n">
        <v>96.7180672054222</v>
      </c>
      <c r="X339" s="826" t="n">
        <v>97.8304676614784</v>
      </c>
      <c r="Y339" s="826" t="n">
        <v>98.9587218057445</v>
      </c>
      <c r="Z339" s="826" t="n">
        <v>100.0962239348</v>
      </c>
      <c r="AA339" s="826" t="n">
        <v>101.245616330012</v>
      </c>
      <c r="AB339" s="826" t="n">
        <v>102.412183554119</v>
      </c>
      <c r="AC339" s="826" t="n">
        <v>103.589319903698</v>
      </c>
      <c r="AD339" s="826" t="n">
        <v>104.782309941488</v>
      </c>
      <c r="AE339" s="826" t="n">
        <v>105.988511386119</v>
      </c>
      <c r="AH339" s="825" t="n">
        <v>35</v>
      </c>
      <c r="AI339" s="826" t="n">
        <v>54.3479111775241</v>
      </c>
      <c r="AJ339" s="826" t="n">
        <v>55.0962142793506</v>
      </c>
      <c r="AK339" s="826" t="n">
        <v>55.8454767441281</v>
      </c>
      <c r="AL339" s="826" t="n">
        <v>56.5937798459545</v>
      </c>
      <c r="AM339" s="826" t="n">
        <v>57.34112358483</v>
      </c>
      <c r="AN339" s="826" t="n">
        <v>58.0903860496075</v>
      </c>
      <c r="AO339" s="826" t="n">
        <v>58.8386891514339</v>
      </c>
      <c r="AP339" s="826" t="n">
        <v>59.5869922532604</v>
      </c>
      <c r="AQ339" s="826" t="n">
        <v>60.3362547180379</v>
      </c>
      <c r="AR339" s="826" t="n">
        <v>61.0845578198644</v>
      </c>
      <c r="AS339" s="826" t="n">
        <v>61.8338202846419</v>
      </c>
      <c r="AT339" s="826" t="n">
        <v>62.5821233864683</v>
      </c>
      <c r="AU339" s="826" t="n">
        <v>63.3304264882948</v>
      </c>
      <c r="AV339" s="826" t="n">
        <v>64.0796889530723</v>
      </c>
      <c r="AW339" s="826" t="n">
        <v>64.8279920548988</v>
      </c>
      <c r="AX339" s="826" t="n">
        <v>65.5762951567252</v>
      </c>
      <c r="AY339" s="826" t="n">
        <v>66.330354436258</v>
      </c>
      <c r="AZ339" s="826" t="n">
        <v>67.0930479823504</v>
      </c>
      <c r="BA339" s="826" t="n">
        <v>67.8643757950023</v>
      </c>
      <c r="BB339" s="826" t="n">
        <v>68.6452972371647</v>
      </c>
      <c r="BC339" s="826" t="n">
        <v>69.4338935829357</v>
      </c>
      <c r="BD339" s="826" t="n">
        <v>70.2330429211683</v>
      </c>
      <c r="BE339" s="826" t="n">
        <v>71.0408265259605</v>
      </c>
      <c r="BF339" s="826" t="n">
        <v>71.8601224861653</v>
      </c>
      <c r="BG339" s="826" t="n">
        <v>72.6861339870276</v>
      </c>
      <c r="BH339" s="826" t="n">
        <v>73.5207797544494</v>
      </c>
      <c r="BI339" s="826" t="n">
        <v>74.367897240235</v>
      </c>
      <c r="BJ339" s="826" t="n">
        <v>75.2226896296291</v>
      </c>
      <c r="BK339" s="826" t="n">
        <v>76.0889943744359</v>
      </c>
      <c r="BL339" s="826" t="n">
        <v>76.9648927487533</v>
      </c>
    </row>
    <row r="340" customFormat="false" ht="13.2" hidden="false" customHeight="false" outlineLevel="0" collapsed="false">
      <c r="A340" s="825" t="n">
        <v>36</v>
      </c>
      <c r="B340" s="826" t="n">
        <v>0</v>
      </c>
      <c r="C340" s="826" t="n">
        <v>0</v>
      </c>
      <c r="D340" s="826" t="n">
        <v>0</v>
      </c>
      <c r="E340" s="826" t="n">
        <v>0</v>
      </c>
      <c r="F340" s="826" t="n">
        <v>0</v>
      </c>
      <c r="G340" s="826" t="n">
        <v>0</v>
      </c>
      <c r="H340" s="826" t="n">
        <v>0</v>
      </c>
      <c r="I340" s="826" t="n">
        <v>0</v>
      </c>
      <c r="J340" s="826" t="n">
        <v>0</v>
      </c>
      <c r="K340" s="826" t="n">
        <v>0</v>
      </c>
      <c r="L340" s="826" t="n">
        <v>0</v>
      </c>
      <c r="M340" s="826" t="n">
        <v>0</v>
      </c>
      <c r="N340" s="826" t="n">
        <v>0</v>
      </c>
      <c r="O340" s="826" t="n">
        <v>0</v>
      </c>
      <c r="P340" s="826" t="n">
        <v>0</v>
      </c>
      <c r="Q340" s="826" t="n">
        <v>0</v>
      </c>
      <c r="R340" s="826" t="n">
        <v>0</v>
      </c>
      <c r="S340" s="826" t="n">
        <v>0</v>
      </c>
      <c r="T340" s="826" t="n">
        <v>0</v>
      </c>
      <c r="U340" s="826" t="n">
        <v>0</v>
      </c>
      <c r="V340" s="826" t="n">
        <v>0</v>
      </c>
      <c r="W340" s="826" t="n">
        <v>0</v>
      </c>
      <c r="X340" s="826" t="n">
        <v>0</v>
      </c>
      <c r="Y340" s="826" t="n">
        <v>0</v>
      </c>
      <c r="Z340" s="826" t="n">
        <v>0</v>
      </c>
      <c r="AA340" s="826" t="n">
        <v>0</v>
      </c>
      <c r="AB340" s="826" t="n">
        <v>0</v>
      </c>
      <c r="AC340" s="826" t="n">
        <v>0</v>
      </c>
      <c r="AD340" s="826" t="n">
        <v>0</v>
      </c>
      <c r="AE340" s="826" t="n">
        <v>0</v>
      </c>
      <c r="AH340" s="825" t="n">
        <v>36</v>
      </c>
      <c r="AI340" s="826" t="n">
        <v>0</v>
      </c>
      <c r="AJ340" s="826" t="n">
        <v>0</v>
      </c>
      <c r="AK340" s="826" t="n">
        <v>0</v>
      </c>
      <c r="AL340" s="826" t="n">
        <v>0</v>
      </c>
      <c r="AM340" s="826" t="n">
        <v>0</v>
      </c>
      <c r="AN340" s="826" t="n">
        <v>0</v>
      </c>
      <c r="AO340" s="826" t="n">
        <v>0</v>
      </c>
      <c r="AP340" s="826" t="n">
        <v>0</v>
      </c>
      <c r="AQ340" s="826" t="n">
        <v>0</v>
      </c>
      <c r="AR340" s="826" t="n">
        <v>0</v>
      </c>
      <c r="AS340" s="826" t="n">
        <v>0</v>
      </c>
      <c r="AT340" s="826" t="n">
        <v>0</v>
      </c>
      <c r="AU340" s="826" t="n">
        <v>0</v>
      </c>
      <c r="AV340" s="826" t="n">
        <v>0</v>
      </c>
      <c r="AW340" s="826" t="n">
        <v>0</v>
      </c>
      <c r="AX340" s="826" t="n">
        <v>0</v>
      </c>
      <c r="AY340" s="826" t="n">
        <v>0</v>
      </c>
      <c r="AZ340" s="826" t="n">
        <v>0</v>
      </c>
      <c r="BA340" s="826" t="n">
        <v>0</v>
      </c>
      <c r="BB340" s="826" t="n">
        <v>0</v>
      </c>
      <c r="BC340" s="826" t="n">
        <v>0</v>
      </c>
      <c r="BD340" s="826" t="n">
        <v>0</v>
      </c>
      <c r="BE340" s="826" t="n">
        <v>0</v>
      </c>
      <c r="BF340" s="826" t="n">
        <v>0</v>
      </c>
      <c r="BG340" s="826" t="n">
        <v>0</v>
      </c>
      <c r="BH340" s="826" t="n">
        <v>0</v>
      </c>
      <c r="BI340" s="826" t="n">
        <v>0</v>
      </c>
      <c r="BJ340" s="826" t="n">
        <v>0</v>
      </c>
      <c r="BK340" s="826" t="n">
        <v>0</v>
      </c>
      <c r="BL340" s="826" t="n">
        <v>0</v>
      </c>
    </row>
    <row r="341" customFormat="false" ht="13.2" hidden="false" customHeight="false" outlineLevel="0" collapsed="false">
      <c r="A341" s="825" t="n">
        <v>37</v>
      </c>
      <c r="B341" s="826" t="n">
        <v>164.879516313587</v>
      </c>
      <c r="C341" s="826" t="n">
        <v>167.14970206336</v>
      </c>
      <c r="D341" s="826" t="n">
        <v>169.422798307683</v>
      </c>
      <c r="E341" s="826" t="n">
        <v>171.692984057455</v>
      </c>
      <c r="F341" s="826" t="n">
        <v>173.960259312676</v>
      </c>
      <c r="G341" s="826" t="n">
        <v>176.233355557</v>
      </c>
      <c r="H341" s="826" t="n">
        <v>178.503541306772</v>
      </c>
      <c r="I341" s="826" t="n">
        <v>180.773727056544</v>
      </c>
      <c r="J341" s="826" t="n">
        <v>183.046823300867</v>
      </c>
      <c r="K341" s="826" t="n">
        <v>185.31700905064</v>
      </c>
      <c r="L341" s="826" t="n">
        <v>187.590105294963</v>
      </c>
      <c r="M341" s="826" t="n">
        <v>189.860291044735</v>
      </c>
      <c r="N341" s="826" t="n">
        <v>192.130476794507</v>
      </c>
      <c r="O341" s="826" t="n">
        <v>194.403573038831</v>
      </c>
      <c r="P341" s="826" t="n">
        <v>196.673758788603</v>
      </c>
      <c r="Q341" s="826" t="n">
        <v>198.943944538375</v>
      </c>
      <c r="R341" s="826" t="n">
        <v>201.231593255453</v>
      </c>
      <c r="S341" s="826" t="n">
        <v>203.54543642349</v>
      </c>
      <c r="T341" s="826" t="n">
        <v>205.885474042486</v>
      </c>
      <c r="U341" s="826" t="n">
        <v>208.254616606992</v>
      </c>
      <c r="V341" s="826" t="n">
        <v>210.647043127906</v>
      </c>
      <c r="W341" s="826" t="n">
        <v>213.071485088881</v>
      </c>
      <c r="X341" s="826" t="n">
        <v>215.522121500815</v>
      </c>
      <c r="Y341" s="826" t="n">
        <v>218.00768384736</v>
      </c>
      <c r="Z341" s="826" t="n">
        <v>220.513619655763</v>
      </c>
      <c r="AA341" s="826" t="n">
        <v>223.045749915124</v>
      </c>
      <c r="AB341" s="826" t="n">
        <v>225.615716603648</v>
      </c>
      <c r="AC341" s="826" t="n">
        <v>228.20896724858</v>
      </c>
      <c r="AD341" s="826" t="n">
        <v>230.837143828124</v>
      </c>
      <c r="AE341" s="826" t="n">
        <v>233.494425353178</v>
      </c>
      <c r="AH341" s="825" t="n">
        <v>37</v>
      </c>
      <c r="AI341" s="826" t="n">
        <v>114.907012203908</v>
      </c>
      <c r="AJ341" s="826" t="n">
        <v>116.489138762055</v>
      </c>
      <c r="AK341" s="826" t="n">
        <v>118.073293687585</v>
      </c>
      <c r="AL341" s="826" t="n">
        <v>119.655420245732</v>
      </c>
      <c r="AM341" s="826" t="n">
        <v>121.235518436498</v>
      </c>
      <c r="AN341" s="826" t="n">
        <v>122.819673362027</v>
      </c>
      <c r="AO341" s="826" t="n">
        <v>124.401799920175</v>
      </c>
      <c r="AP341" s="826" t="n">
        <v>125.983926478322</v>
      </c>
      <c r="AQ341" s="826" t="n">
        <v>127.568081403852</v>
      </c>
      <c r="AR341" s="826" t="n">
        <v>129.150207961999</v>
      </c>
      <c r="AS341" s="826" t="n">
        <v>130.734362887529</v>
      </c>
      <c r="AT341" s="826" t="n">
        <v>132.316489445676</v>
      </c>
      <c r="AU341" s="826" t="n">
        <v>133.898616003823</v>
      </c>
      <c r="AV341" s="826" t="n">
        <v>135.482770929353</v>
      </c>
      <c r="AW341" s="826" t="n">
        <v>137.0648974875</v>
      </c>
      <c r="AX341" s="826" t="n">
        <v>138.647024045648</v>
      </c>
      <c r="AY341" s="826" t="n">
        <v>140.241320808088</v>
      </c>
      <c r="AZ341" s="826" t="n">
        <v>141.853872876969</v>
      </c>
      <c r="BA341" s="826" t="n">
        <v>143.484680252291</v>
      </c>
      <c r="BB341" s="826" t="n">
        <v>145.135771301434</v>
      </c>
      <c r="BC341" s="826" t="n">
        <v>146.803089289636</v>
      </c>
      <c r="BD341" s="826" t="n">
        <v>148.492719319042</v>
      </c>
      <c r="BE341" s="826" t="n">
        <v>150.200604654888</v>
      </c>
      <c r="BF341" s="826" t="n">
        <v>151.932830399321</v>
      </c>
      <c r="BG341" s="826" t="n">
        <v>153.67925471543</v>
      </c>
      <c r="BH341" s="826" t="n">
        <v>155.443934337979</v>
      </c>
      <c r="BI341" s="826" t="n">
        <v>157.234982736497</v>
      </c>
      <c r="BJ341" s="826" t="n">
        <v>159.042258074073</v>
      </c>
      <c r="BK341" s="826" t="n">
        <v>160.873873820236</v>
      </c>
      <c r="BL341" s="826" t="n">
        <v>162.725773240221</v>
      </c>
    </row>
    <row r="342" customFormat="false" ht="13.2" hidden="false" customHeight="false" outlineLevel="0" collapsed="false">
      <c r="A342" s="825" t="n">
        <v>38</v>
      </c>
      <c r="B342" s="826" t="n">
        <v>0</v>
      </c>
      <c r="C342" s="826" t="n">
        <v>0</v>
      </c>
      <c r="D342" s="826" t="n">
        <v>0</v>
      </c>
      <c r="E342" s="826" t="n">
        <v>0</v>
      </c>
      <c r="F342" s="826" t="n">
        <v>0</v>
      </c>
      <c r="G342" s="826" t="n">
        <v>0</v>
      </c>
      <c r="H342" s="826" t="n">
        <v>0</v>
      </c>
      <c r="I342" s="826" t="n">
        <v>0</v>
      </c>
      <c r="J342" s="826" t="n">
        <v>0</v>
      </c>
      <c r="K342" s="826" t="n">
        <v>0</v>
      </c>
      <c r="L342" s="826" t="n">
        <v>0</v>
      </c>
      <c r="M342" s="826" t="n">
        <v>0</v>
      </c>
      <c r="N342" s="826" t="n">
        <v>0</v>
      </c>
      <c r="O342" s="826" t="n">
        <v>0</v>
      </c>
      <c r="P342" s="826" t="n">
        <v>0</v>
      </c>
      <c r="Q342" s="826" t="n">
        <v>0</v>
      </c>
      <c r="R342" s="826" t="n">
        <v>0</v>
      </c>
      <c r="S342" s="826" t="n">
        <v>0</v>
      </c>
      <c r="T342" s="826" t="n">
        <v>0</v>
      </c>
      <c r="U342" s="826" t="n">
        <v>0</v>
      </c>
      <c r="V342" s="826" t="n">
        <v>0</v>
      </c>
      <c r="W342" s="826" t="n">
        <v>0</v>
      </c>
      <c r="X342" s="826" t="n">
        <v>0</v>
      </c>
      <c r="Y342" s="826" t="n">
        <v>0</v>
      </c>
      <c r="Z342" s="826" t="n">
        <v>0</v>
      </c>
      <c r="AA342" s="826" t="n">
        <v>0</v>
      </c>
      <c r="AB342" s="826" t="n">
        <v>0</v>
      </c>
      <c r="AC342" s="826" t="n">
        <v>0</v>
      </c>
      <c r="AD342" s="826" t="n">
        <v>0</v>
      </c>
      <c r="AE342" s="826" t="n">
        <v>0</v>
      </c>
      <c r="AH342" s="825" t="n">
        <v>38</v>
      </c>
      <c r="AI342" s="826" t="n">
        <v>0</v>
      </c>
      <c r="AJ342" s="826" t="n">
        <v>0</v>
      </c>
      <c r="AK342" s="826" t="n">
        <v>0</v>
      </c>
      <c r="AL342" s="826" t="n">
        <v>0</v>
      </c>
      <c r="AM342" s="826" t="n">
        <v>0</v>
      </c>
      <c r="AN342" s="826" t="n">
        <v>0</v>
      </c>
      <c r="AO342" s="826" t="n">
        <v>0</v>
      </c>
      <c r="AP342" s="826" t="n">
        <v>0</v>
      </c>
      <c r="AQ342" s="826" t="n">
        <v>0</v>
      </c>
      <c r="AR342" s="826" t="n">
        <v>0</v>
      </c>
      <c r="AS342" s="826" t="n">
        <v>0</v>
      </c>
      <c r="AT342" s="826" t="n">
        <v>0</v>
      </c>
      <c r="AU342" s="826" t="n">
        <v>0</v>
      </c>
      <c r="AV342" s="826" t="n">
        <v>0</v>
      </c>
      <c r="AW342" s="826" t="n">
        <v>0</v>
      </c>
      <c r="AX342" s="826" t="n">
        <v>0</v>
      </c>
      <c r="AY342" s="826" t="n">
        <v>0</v>
      </c>
      <c r="AZ342" s="826" t="n">
        <v>0</v>
      </c>
      <c r="BA342" s="826" t="n">
        <v>0</v>
      </c>
      <c r="BB342" s="826" t="n">
        <v>0</v>
      </c>
      <c r="BC342" s="826" t="n">
        <v>0</v>
      </c>
      <c r="BD342" s="826" t="n">
        <v>0</v>
      </c>
      <c r="BE342" s="826" t="n">
        <v>0</v>
      </c>
      <c r="BF342" s="826" t="n">
        <v>0</v>
      </c>
      <c r="BG342" s="826" t="n">
        <v>0</v>
      </c>
      <c r="BH342" s="826" t="n">
        <v>0</v>
      </c>
      <c r="BI342" s="826" t="n">
        <v>0</v>
      </c>
      <c r="BJ342" s="826" t="n">
        <v>0</v>
      </c>
      <c r="BK342" s="826" t="n">
        <v>0</v>
      </c>
      <c r="BL342" s="826" t="n">
        <v>0</v>
      </c>
    </row>
    <row r="343" customFormat="false" ht="13.2" hidden="false" customHeight="false" outlineLevel="0" collapsed="false">
      <c r="A343" s="825" t="n">
        <v>39</v>
      </c>
      <c r="B343" s="826" t="n">
        <v>0</v>
      </c>
      <c r="C343" s="826" t="n">
        <v>0</v>
      </c>
      <c r="D343" s="826" t="n">
        <v>0</v>
      </c>
      <c r="E343" s="826" t="n">
        <v>0</v>
      </c>
      <c r="F343" s="826" t="n">
        <v>0</v>
      </c>
      <c r="G343" s="826" t="n">
        <v>0</v>
      </c>
      <c r="H343" s="826" t="n">
        <v>0</v>
      </c>
      <c r="I343" s="826" t="n">
        <v>0</v>
      </c>
      <c r="J343" s="826" t="n">
        <v>0</v>
      </c>
      <c r="K343" s="826" t="n">
        <v>0</v>
      </c>
      <c r="L343" s="826" t="n">
        <v>0</v>
      </c>
      <c r="M343" s="826" t="n">
        <v>0</v>
      </c>
      <c r="N343" s="826" t="n">
        <v>0</v>
      </c>
      <c r="O343" s="826" t="n">
        <v>0</v>
      </c>
      <c r="P343" s="826" t="n">
        <v>0</v>
      </c>
      <c r="Q343" s="826" t="n">
        <v>0</v>
      </c>
      <c r="R343" s="826" t="n">
        <v>0</v>
      </c>
      <c r="S343" s="826" t="n">
        <v>0</v>
      </c>
      <c r="T343" s="826" t="n">
        <v>0</v>
      </c>
      <c r="U343" s="826" t="n">
        <v>0</v>
      </c>
      <c r="V343" s="826" t="n">
        <v>0</v>
      </c>
      <c r="W343" s="826" t="n">
        <v>0</v>
      </c>
      <c r="X343" s="826" t="n">
        <v>0</v>
      </c>
      <c r="Y343" s="826" t="n">
        <v>0</v>
      </c>
      <c r="Z343" s="826" t="n">
        <v>0</v>
      </c>
      <c r="AA343" s="826" t="n">
        <v>0</v>
      </c>
      <c r="AB343" s="826" t="n">
        <v>0</v>
      </c>
      <c r="AC343" s="826" t="n">
        <v>0</v>
      </c>
      <c r="AD343" s="826" t="n">
        <v>0</v>
      </c>
      <c r="AE343" s="826" t="n">
        <v>0</v>
      </c>
      <c r="AH343" s="825" t="n">
        <v>39</v>
      </c>
      <c r="AI343" s="826" t="n">
        <v>0</v>
      </c>
      <c r="AJ343" s="826" t="n">
        <v>0</v>
      </c>
      <c r="AK343" s="826" t="n">
        <v>0</v>
      </c>
      <c r="AL343" s="826" t="n">
        <v>0</v>
      </c>
      <c r="AM343" s="826" t="n">
        <v>0</v>
      </c>
      <c r="AN343" s="826" t="n">
        <v>0</v>
      </c>
      <c r="AO343" s="826" t="n">
        <v>0</v>
      </c>
      <c r="AP343" s="826" t="n">
        <v>0</v>
      </c>
      <c r="AQ343" s="826" t="n">
        <v>0</v>
      </c>
      <c r="AR343" s="826" t="n">
        <v>0</v>
      </c>
      <c r="AS343" s="826" t="n">
        <v>0</v>
      </c>
      <c r="AT343" s="826" t="n">
        <v>0</v>
      </c>
      <c r="AU343" s="826" t="n">
        <v>0</v>
      </c>
      <c r="AV343" s="826" t="n">
        <v>0</v>
      </c>
      <c r="AW343" s="826" t="n">
        <v>0</v>
      </c>
      <c r="AX343" s="826" t="n">
        <v>0</v>
      </c>
      <c r="AY343" s="826" t="n">
        <v>0</v>
      </c>
      <c r="AZ343" s="826" t="n">
        <v>0</v>
      </c>
      <c r="BA343" s="826" t="n">
        <v>0</v>
      </c>
      <c r="BB343" s="826" t="n">
        <v>0</v>
      </c>
      <c r="BC343" s="826" t="n">
        <v>0</v>
      </c>
      <c r="BD343" s="826" t="n">
        <v>0</v>
      </c>
      <c r="BE343" s="826" t="n">
        <v>0</v>
      </c>
      <c r="BF343" s="826" t="n">
        <v>0</v>
      </c>
      <c r="BG343" s="826" t="n">
        <v>0</v>
      </c>
      <c r="BH343" s="826" t="n">
        <v>0</v>
      </c>
      <c r="BI343" s="826" t="n">
        <v>0</v>
      </c>
      <c r="BJ343" s="826" t="n">
        <v>0</v>
      </c>
      <c r="BK343" s="826" t="n">
        <v>0</v>
      </c>
      <c r="BL343" s="826" t="n">
        <v>0</v>
      </c>
    </row>
    <row r="344" customFormat="false" ht="13.2" hidden="false" customHeight="false" outlineLevel="0" collapsed="false">
      <c r="A344" s="825" t="n">
        <v>40</v>
      </c>
      <c r="B344" s="826" t="n">
        <v>89.8216033380231</v>
      </c>
      <c r="C344" s="826" t="n">
        <v>91.0583350344689</v>
      </c>
      <c r="D344" s="826" t="n">
        <v>92.2966522843718</v>
      </c>
      <c r="E344" s="826" t="n">
        <v>93.5333839808176</v>
      </c>
      <c r="F344" s="826" t="n">
        <v>94.7685301238065</v>
      </c>
      <c r="G344" s="826" t="n">
        <v>96.0068473737094</v>
      </c>
      <c r="H344" s="826" t="n">
        <v>97.2435790701552</v>
      </c>
      <c r="I344" s="826" t="n">
        <v>98.4803107666011</v>
      </c>
      <c r="J344" s="826" t="n">
        <v>99.7186280165039</v>
      </c>
      <c r="K344" s="826" t="n">
        <v>100.95535971295</v>
      </c>
      <c r="L344" s="826" t="n">
        <v>102.193676962853</v>
      </c>
      <c r="M344" s="826" t="n">
        <v>103.430408659299</v>
      </c>
      <c r="N344" s="826" t="n">
        <v>104.667140355744</v>
      </c>
      <c r="O344" s="826" t="n">
        <v>105.905457605647</v>
      </c>
      <c r="P344" s="826" t="n">
        <v>107.142189302093</v>
      </c>
      <c r="Q344" s="826" t="n">
        <v>108.378920998539</v>
      </c>
      <c r="R344" s="826" t="n">
        <v>109.625166015727</v>
      </c>
      <c r="S344" s="826" t="n">
        <v>110.885681014027</v>
      </c>
      <c r="T344" s="826" t="n">
        <v>112.160465993441</v>
      </c>
      <c r="U344" s="826" t="n">
        <v>113.451106507424</v>
      </c>
      <c r="V344" s="826" t="n">
        <v>114.754431449063</v>
      </c>
      <c r="W344" s="826" t="n">
        <v>116.075197478729</v>
      </c>
      <c r="X344" s="826" t="n">
        <v>117.410233489508</v>
      </c>
      <c r="Y344" s="826" t="n">
        <v>118.76429614177</v>
      </c>
      <c r="Z344" s="826" t="n">
        <v>120.129457668232</v>
      </c>
      <c r="AA344" s="826" t="n">
        <v>121.508889175806</v>
      </c>
      <c r="AB344" s="826" t="n">
        <v>122.908932878321</v>
      </c>
      <c r="AC344" s="826" t="n">
        <v>124.321661008492</v>
      </c>
      <c r="AD344" s="826" t="n">
        <v>125.753415780146</v>
      </c>
      <c r="AE344" s="826" t="n">
        <v>127.201026086371</v>
      </c>
      <c r="AH344" s="825" t="n">
        <v>40</v>
      </c>
      <c r="AI344" s="826" t="n">
        <v>62.111898488599</v>
      </c>
      <c r="AJ344" s="826" t="n">
        <v>62.9671020335435</v>
      </c>
      <c r="AK344" s="826" t="n">
        <v>63.8234019932892</v>
      </c>
      <c r="AL344" s="826" t="n">
        <v>64.6786055382338</v>
      </c>
      <c r="AM344" s="826" t="n">
        <v>65.5327126683771</v>
      </c>
      <c r="AN344" s="826" t="n">
        <v>66.3890126281228</v>
      </c>
      <c r="AO344" s="826" t="n">
        <v>67.2442161730673</v>
      </c>
      <c r="AP344" s="826" t="n">
        <v>68.0994197180119</v>
      </c>
      <c r="AQ344" s="826" t="n">
        <v>68.9557196777576</v>
      </c>
      <c r="AR344" s="826" t="n">
        <v>69.8109232227021</v>
      </c>
      <c r="AS344" s="826" t="n">
        <v>70.6672231824478</v>
      </c>
      <c r="AT344" s="826" t="n">
        <v>71.5224267273924</v>
      </c>
      <c r="AU344" s="826" t="n">
        <v>72.3776302723369</v>
      </c>
      <c r="AV344" s="826" t="n">
        <v>73.2339302320826</v>
      </c>
      <c r="AW344" s="826" t="n">
        <v>74.0891337770271</v>
      </c>
      <c r="AX344" s="826" t="n">
        <v>74.9443373219717</v>
      </c>
      <c r="AY344" s="826" t="n">
        <v>75.8061193557235</v>
      </c>
      <c r="AZ344" s="826" t="n">
        <v>76.6777691226862</v>
      </c>
      <c r="BA344" s="826" t="n">
        <v>77.5592866228597</v>
      </c>
      <c r="BB344" s="826" t="n">
        <v>78.4517682710454</v>
      </c>
      <c r="BC344" s="826" t="n">
        <v>79.3530212376408</v>
      </c>
      <c r="BD344" s="826" t="n">
        <v>80.2663347670495</v>
      </c>
      <c r="BE344" s="826" t="n">
        <v>81.1895160296691</v>
      </c>
      <c r="BF344" s="826" t="n">
        <v>82.1258542699033</v>
      </c>
      <c r="BG344" s="826" t="n">
        <v>83.0698674137459</v>
      </c>
      <c r="BH344" s="826" t="n">
        <v>84.0237482907994</v>
      </c>
      <c r="BI344" s="826" t="n">
        <v>84.9918825602686</v>
      </c>
      <c r="BJ344" s="826" t="n">
        <v>85.9687881481475</v>
      </c>
      <c r="BK344" s="826" t="n">
        <v>86.958850713641</v>
      </c>
      <c r="BL344" s="826" t="n">
        <v>87.9598774271466</v>
      </c>
    </row>
    <row r="345" customFormat="false" ht="13.2" hidden="false" customHeight="false" outlineLevel="0" collapsed="false">
      <c r="A345" s="825" t="n">
        <v>41</v>
      </c>
      <c r="B345" s="826" t="n">
        <v>0</v>
      </c>
      <c r="C345" s="826" t="n">
        <v>0</v>
      </c>
      <c r="D345" s="826" t="n">
        <v>0</v>
      </c>
      <c r="E345" s="826" t="n">
        <v>0</v>
      </c>
      <c r="F345" s="826" t="n">
        <v>0</v>
      </c>
      <c r="G345" s="826" t="n">
        <v>0</v>
      </c>
      <c r="H345" s="826" t="n">
        <v>0</v>
      </c>
      <c r="I345" s="826" t="n">
        <v>0</v>
      </c>
      <c r="J345" s="826" t="n">
        <v>0</v>
      </c>
      <c r="K345" s="826" t="n">
        <v>0</v>
      </c>
      <c r="L345" s="826" t="n">
        <v>0</v>
      </c>
      <c r="M345" s="826" t="n">
        <v>0</v>
      </c>
      <c r="N345" s="826" t="n">
        <v>0</v>
      </c>
      <c r="O345" s="826" t="n">
        <v>0</v>
      </c>
      <c r="P345" s="826" t="n">
        <v>0</v>
      </c>
      <c r="Q345" s="826" t="n">
        <v>0</v>
      </c>
      <c r="R345" s="826" t="n">
        <v>0</v>
      </c>
      <c r="S345" s="826" t="n">
        <v>0</v>
      </c>
      <c r="T345" s="826" t="n">
        <v>0</v>
      </c>
      <c r="U345" s="826" t="n">
        <v>0</v>
      </c>
      <c r="V345" s="826" t="n">
        <v>0</v>
      </c>
      <c r="W345" s="826" t="n">
        <v>0</v>
      </c>
      <c r="X345" s="826" t="n">
        <v>0</v>
      </c>
      <c r="Y345" s="826" t="n">
        <v>0</v>
      </c>
      <c r="Z345" s="826" t="n">
        <v>0</v>
      </c>
      <c r="AA345" s="826" t="n">
        <v>0</v>
      </c>
      <c r="AB345" s="826" t="n">
        <v>0</v>
      </c>
      <c r="AC345" s="826" t="n">
        <v>0</v>
      </c>
      <c r="AD345" s="826" t="n">
        <v>0</v>
      </c>
      <c r="AE345" s="826" t="n">
        <v>0</v>
      </c>
      <c r="AH345" s="825" t="n">
        <v>41</v>
      </c>
      <c r="AI345" s="826" t="n">
        <v>0</v>
      </c>
      <c r="AJ345" s="826" t="n">
        <v>0</v>
      </c>
      <c r="AK345" s="826" t="n">
        <v>0</v>
      </c>
      <c r="AL345" s="826" t="n">
        <v>0</v>
      </c>
      <c r="AM345" s="826" t="n">
        <v>0</v>
      </c>
      <c r="AN345" s="826" t="n">
        <v>0</v>
      </c>
      <c r="AO345" s="826" t="n">
        <v>0</v>
      </c>
      <c r="AP345" s="826" t="n">
        <v>0</v>
      </c>
      <c r="AQ345" s="826" t="n">
        <v>0</v>
      </c>
      <c r="AR345" s="826" t="n">
        <v>0</v>
      </c>
      <c r="AS345" s="826" t="n">
        <v>0</v>
      </c>
      <c r="AT345" s="826" t="n">
        <v>0</v>
      </c>
      <c r="AU345" s="826" t="n">
        <v>0</v>
      </c>
      <c r="AV345" s="826" t="n">
        <v>0</v>
      </c>
      <c r="AW345" s="826" t="n">
        <v>0</v>
      </c>
      <c r="AX345" s="826" t="n">
        <v>0</v>
      </c>
      <c r="AY345" s="826" t="n">
        <v>0</v>
      </c>
      <c r="AZ345" s="826" t="n">
        <v>0</v>
      </c>
      <c r="BA345" s="826" t="n">
        <v>0</v>
      </c>
      <c r="BB345" s="826" t="n">
        <v>0</v>
      </c>
      <c r="BC345" s="826" t="n">
        <v>0</v>
      </c>
      <c r="BD345" s="826" t="n">
        <v>0</v>
      </c>
      <c r="BE345" s="826" t="n">
        <v>0</v>
      </c>
      <c r="BF345" s="826" t="n">
        <v>0</v>
      </c>
      <c r="BG345" s="826" t="n">
        <v>0</v>
      </c>
      <c r="BH345" s="826" t="n">
        <v>0</v>
      </c>
      <c r="BI345" s="826" t="n">
        <v>0</v>
      </c>
      <c r="BJ345" s="826" t="n">
        <v>0</v>
      </c>
      <c r="BK345" s="826" t="n">
        <v>0</v>
      </c>
      <c r="BL345" s="826" t="n">
        <v>0</v>
      </c>
    </row>
    <row r="346" customFormat="false" ht="13.2" hidden="false" customHeight="false" outlineLevel="0" collapsed="false">
      <c r="A346" s="825" t="n">
        <v>42</v>
      </c>
      <c r="B346" s="826" t="n">
        <v>0</v>
      </c>
      <c r="C346" s="826" t="n">
        <v>0</v>
      </c>
      <c r="D346" s="826" t="n">
        <v>0</v>
      </c>
      <c r="E346" s="826" t="n">
        <v>0</v>
      </c>
      <c r="F346" s="826" t="n">
        <v>0</v>
      </c>
      <c r="G346" s="826" t="n">
        <v>0</v>
      </c>
      <c r="H346" s="826" t="n">
        <v>0</v>
      </c>
      <c r="I346" s="826" t="n">
        <v>0</v>
      </c>
      <c r="J346" s="826" t="n">
        <v>0</v>
      </c>
      <c r="K346" s="826" t="n">
        <v>0</v>
      </c>
      <c r="L346" s="826" t="n">
        <v>0</v>
      </c>
      <c r="M346" s="826" t="n">
        <v>0</v>
      </c>
      <c r="N346" s="826" t="n">
        <v>0</v>
      </c>
      <c r="O346" s="826" t="n">
        <v>0</v>
      </c>
      <c r="P346" s="826" t="n">
        <v>0</v>
      </c>
      <c r="Q346" s="826" t="n">
        <v>0</v>
      </c>
      <c r="R346" s="826" t="n">
        <v>0</v>
      </c>
      <c r="S346" s="826" t="n">
        <v>0</v>
      </c>
      <c r="T346" s="826" t="n">
        <v>0</v>
      </c>
      <c r="U346" s="826" t="n">
        <v>0</v>
      </c>
      <c r="V346" s="826" t="n">
        <v>0</v>
      </c>
      <c r="W346" s="826" t="n">
        <v>0</v>
      </c>
      <c r="X346" s="826" t="n">
        <v>0</v>
      </c>
      <c r="Y346" s="826" t="n">
        <v>0</v>
      </c>
      <c r="Z346" s="826" t="n">
        <v>0</v>
      </c>
      <c r="AA346" s="826" t="n">
        <v>0</v>
      </c>
      <c r="AB346" s="826" t="n">
        <v>0</v>
      </c>
      <c r="AC346" s="826" t="n">
        <v>0</v>
      </c>
      <c r="AD346" s="826" t="n">
        <v>0</v>
      </c>
      <c r="AE346" s="826" t="n">
        <v>0</v>
      </c>
      <c r="AH346" s="825" t="n">
        <v>42</v>
      </c>
      <c r="AI346" s="826" t="n">
        <v>0</v>
      </c>
      <c r="AJ346" s="826" t="n">
        <v>0</v>
      </c>
      <c r="AK346" s="826" t="n">
        <v>0</v>
      </c>
      <c r="AL346" s="826" t="n">
        <v>0</v>
      </c>
      <c r="AM346" s="826" t="n">
        <v>0</v>
      </c>
      <c r="AN346" s="826" t="n">
        <v>0</v>
      </c>
      <c r="AO346" s="826" t="n">
        <v>0</v>
      </c>
      <c r="AP346" s="826" t="n">
        <v>0</v>
      </c>
      <c r="AQ346" s="826" t="n">
        <v>0</v>
      </c>
      <c r="AR346" s="826" t="n">
        <v>0</v>
      </c>
      <c r="AS346" s="826" t="n">
        <v>0</v>
      </c>
      <c r="AT346" s="826" t="n">
        <v>0</v>
      </c>
      <c r="AU346" s="826" t="n">
        <v>0</v>
      </c>
      <c r="AV346" s="826" t="n">
        <v>0</v>
      </c>
      <c r="AW346" s="826" t="n">
        <v>0</v>
      </c>
      <c r="AX346" s="826" t="n">
        <v>0</v>
      </c>
      <c r="AY346" s="826" t="n">
        <v>0</v>
      </c>
      <c r="AZ346" s="826" t="n">
        <v>0</v>
      </c>
      <c r="BA346" s="826" t="n">
        <v>0</v>
      </c>
      <c r="BB346" s="826" t="n">
        <v>0</v>
      </c>
      <c r="BC346" s="826" t="n">
        <v>0</v>
      </c>
      <c r="BD346" s="826" t="n">
        <v>0</v>
      </c>
      <c r="BE346" s="826" t="n">
        <v>0</v>
      </c>
      <c r="BF346" s="826" t="n">
        <v>0</v>
      </c>
      <c r="BG346" s="826" t="n">
        <v>0</v>
      </c>
      <c r="BH346" s="826" t="n">
        <v>0</v>
      </c>
      <c r="BI346" s="826" t="n">
        <v>0</v>
      </c>
      <c r="BJ346" s="826" t="n">
        <v>0</v>
      </c>
      <c r="BK346" s="826" t="n">
        <v>0</v>
      </c>
      <c r="BL346" s="826" t="n">
        <v>0</v>
      </c>
    </row>
    <row r="347" customFormat="false" ht="13.2" hidden="false" customHeight="false" outlineLevel="0" collapsed="false">
      <c r="A347" s="825" t="n">
        <v>43</v>
      </c>
      <c r="B347" s="826" t="n">
        <v>0</v>
      </c>
      <c r="C347" s="826" t="n">
        <v>0</v>
      </c>
      <c r="D347" s="826" t="n">
        <v>0</v>
      </c>
      <c r="E347" s="826" t="n">
        <v>0</v>
      </c>
      <c r="F347" s="826" t="n">
        <v>0</v>
      </c>
      <c r="G347" s="826" t="n">
        <v>0</v>
      </c>
      <c r="H347" s="826" t="n">
        <v>0</v>
      </c>
      <c r="I347" s="826" t="n">
        <v>0</v>
      </c>
      <c r="J347" s="826" t="n">
        <v>0</v>
      </c>
      <c r="K347" s="826" t="n">
        <v>0</v>
      </c>
      <c r="L347" s="826" t="n">
        <v>0</v>
      </c>
      <c r="M347" s="826" t="n">
        <v>0</v>
      </c>
      <c r="N347" s="826" t="n">
        <v>0</v>
      </c>
      <c r="O347" s="826" t="n">
        <v>0</v>
      </c>
      <c r="P347" s="826" t="n">
        <v>0</v>
      </c>
      <c r="Q347" s="826" t="n">
        <v>0</v>
      </c>
      <c r="R347" s="826" t="n">
        <v>0</v>
      </c>
      <c r="S347" s="826" t="n">
        <v>0</v>
      </c>
      <c r="T347" s="826" t="n">
        <v>0</v>
      </c>
      <c r="U347" s="826" t="n">
        <v>0</v>
      </c>
      <c r="V347" s="826" t="n">
        <v>0</v>
      </c>
      <c r="W347" s="826" t="n">
        <v>0</v>
      </c>
      <c r="X347" s="826" t="n">
        <v>0</v>
      </c>
      <c r="Y347" s="826" t="n">
        <v>0</v>
      </c>
      <c r="Z347" s="826" t="n">
        <v>0</v>
      </c>
      <c r="AA347" s="826" t="n">
        <v>0</v>
      </c>
      <c r="AB347" s="826" t="n">
        <v>0</v>
      </c>
      <c r="AC347" s="826" t="n">
        <v>0</v>
      </c>
      <c r="AD347" s="826" t="n">
        <v>0</v>
      </c>
      <c r="AE347" s="826" t="n">
        <v>0</v>
      </c>
      <c r="AH347" s="825" t="n">
        <v>43</v>
      </c>
      <c r="AI347" s="826" t="n">
        <v>0</v>
      </c>
      <c r="AJ347" s="826" t="n">
        <v>0</v>
      </c>
      <c r="AK347" s="826" t="n">
        <v>0</v>
      </c>
      <c r="AL347" s="826" t="n">
        <v>0</v>
      </c>
      <c r="AM347" s="826" t="n">
        <v>0</v>
      </c>
      <c r="AN347" s="826" t="n">
        <v>0</v>
      </c>
      <c r="AO347" s="826" t="n">
        <v>0</v>
      </c>
      <c r="AP347" s="826" t="n">
        <v>0</v>
      </c>
      <c r="AQ347" s="826" t="n">
        <v>0</v>
      </c>
      <c r="AR347" s="826" t="n">
        <v>0</v>
      </c>
      <c r="AS347" s="826" t="n">
        <v>0</v>
      </c>
      <c r="AT347" s="826" t="n">
        <v>0</v>
      </c>
      <c r="AU347" s="826" t="n">
        <v>0</v>
      </c>
      <c r="AV347" s="826" t="n">
        <v>0</v>
      </c>
      <c r="AW347" s="826" t="n">
        <v>0</v>
      </c>
      <c r="AX347" s="826" t="n">
        <v>0</v>
      </c>
      <c r="AY347" s="826" t="n">
        <v>0</v>
      </c>
      <c r="AZ347" s="826" t="n">
        <v>0</v>
      </c>
      <c r="BA347" s="826" t="n">
        <v>0</v>
      </c>
      <c r="BB347" s="826" t="n">
        <v>0</v>
      </c>
      <c r="BC347" s="826" t="n">
        <v>0</v>
      </c>
      <c r="BD347" s="826" t="n">
        <v>0</v>
      </c>
      <c r="BE347" s="826" t="n">
        <v>0</v>
      </c>
      <c r="BF347" s="826" t="n">
        <v>0</v>
      </c>
      <c r="BG347" s="826" t="n">
        <v>0</v>
      </c>
      <c r="BH347" s="826" t="n">
        <v>0</v>
      </c>
      <c r="BI347" s="826" t="n">
        <v>0</v>
      </c>
      <c r="BJ347" s="826" t="n">
        <v>0</v>
      </c>
      <c r="BK347" s="826" t="n">
        <v>0</v>
      </c>
      <c r="BL347" s="826" t="n">
        <v>0</v>
      </c>
    </row>
    <row r="348" customFormat="false" ht="13.2" hidden="false" customHeight="false" outlineLevel="0" collapsed="false">
      <c r="A348" s="825" t="n">
        <v>44</v>
      </c>
      <c r="B348" s="826" t="n">
        <v>0</v>
      </c>
      <c r="C348" s="826" t="n">
        <v>0</v>
      </c>
      <c r="D348" s="826" t="n">
        <v>0</v>
      </c>
      <c r="E348" s="826" t="n">
        <v>0</v>
      </c>
      <c r="F348" s="826" t="n">
        <v>0</v>
      </c>
      <c r="G348" s="826" t="n">
        <v>0</v>
      </c>
      <c r="H348" s="826" t="n">
        <v>0</v>
      </c>
      <c r="I348" s="826" t="n">
        <v>0</v>
      </c>
      <c r="J348" s="826" t="n">
        <v>0</v>
      </c>
      <c r="K348" s="826" t="n">
        <v>0</v>
      </c>
      <c r="L348" s="826" t="n">
        <v>0</v>
      </c>
      <c r="M348" s="826" t="n">
        <v>0</v>
      </c>
      <c r="N348" s="826" t="n">
        <v>0</v>
      </c>
      <c r="O348" s="826" t="n">
        <v>0</v>
      </c>
      <c r="P348" s="826" t="n">
        <v>0</v>
      </c>
      <c r="Q348" s="826" t="n">
        <v>0</v>
      </c>
      <c r="R348" s="826" t="n">
        <v>0</v>
      </c>
      <c r="S348" s="826" t="n">
        <v>0</v>
      </c>
      <c r="T348" s="826" t="n">
        <v>0</v>
      </c>
      <c r="U348" s="826" t="n">
        <v>0</v>
      </c>
      <c r="V348" s="826" t="n">
        <v>0</v>
      </c>
      <c r="W348" s="826" t="n">
        <v>0</v>
      </c>
      <c r="X348" s="826" t="n">
        <v>0</v>
      </c>
      <c r="Y348" s="826" t="n">
        <v>0</v>
      </c>
      <c r="Z348" s="826" t="n">
        <v>0</v>
      </c>
      <c r="AA348" s="826" t="n">
        <v>0</v>
      </c>
      <c r="AB348" s="826" t="n">
        <v>0</v>
      </c>
      <c r="AC348" s="826" t="n">
        <v>0</v>
      </c>
      <c r="AD348" s="826" t="n">
        <v>0</v>
      </c>
      <c r="AE348" s="826" t="n">
        <v>0</v>
      </c>
      <c r="AH348" s="825" t="n">
        <v>44</v>
      </c>
      <c r="AI348" s="826" t="n">
        <v>0</v>
      </c>
      <c r="AJ348" s="826" t="n">
        <v>0</v>
      </c>
      <c r="AK348" s="826" t="n">
        <v>0</v>
      </c>
      <c r="AL348" s="826" t="n">
        <v>0</v>
      </c>
      <c r="AM348" s="826" t="n">
        <v>0</v>
      </c>
      <c r="AN348" s="826" t="n">
        <v>0</v>
      </c>
      <c r="AO348" s="826" t="n">
        <v>0</v>
      </c>
      <c r="AP348" s="826" t="n">
        <v>0</v>
      </c>
      <c r="AQ348" s="826" t="n">
        <v>0</v>
      </c>
      <c r="AR348" s="826" t="n">
        <v>0</v>
      </c>
      <c r="AS348" s="826" t="n">
        <v>0</v>
      </c>
      <c r="AT348" s="826" t="n">
        <v>0</v>
      </c>
      <c r="AU348" s="826" t="n">
        <v>0</v>
      </c>
      <c r="AV348" s="826" t="n">
        <v>0</v>
      </c>
      <c r="AW348" s="826" t="n">
        <v>0</v>
      </c>
      <c r="AX348" s="826" t="n">
        <v>0</v>
      </c>
      <c r="AY348" s="826" t="n">
        <v>0</v>
      </c>
      <c r="AZ348" s="826" t="n">
        <v>0</v>
      </c>
      <c r="BA348" s="826" t="n">
        <v>0</v>
      </c>
      <c r="BB348" s="826" t="n">
        <v>0</v>
      </c>
      <c r="BC348" s="826" t="n">
        <v>0</v>
      </c>
      <c r="BD348" s="826" t="n">
        <v>0</v>
      </c>
      <c r="BE348" s="826" t="n">
        <v>0</v>
      </c>
      <c r="BF348" s="826" t="n">
        <v>0</v>
      </c>
      <c r="BG348" s="826" t="n">
        <v>0</v>
      </c>
      <c r="BH348" s="826" t="n">
        <v>0</v>
      </c>
      <c r="BI348" s="826" t="n">
        <v>0</v>
      </c>
      <c r="BJ348" s="826" t="n">
        <v>0</v>
      </c>
      <c r="BK348" s="826" t="n">
        <v>0</v>
      </c>
      <c r="BL348" s="826" t="n">
        <v>0</v>
      </c>
    </row>
    <row r="349" customFormat="false" ht="13.2" hidden="false" customHeight="false" outlineLevel="0" collapsed="false">
      <c r="A349" s="825" t="n">
        <v>45</v>
      </c>
      <c r="B349" s="826" t="n">
        <v>102.246529935954</v>
      </c>
      <c r="C349" s="826" t="n">
        <v>103.654337409035</v>
      </c>
      <c r="D349" s="826" t="n">
        <v>105.063949763492</v>
      </c>
      <c r="E349" s="826" t="n">
        <v>106.471757236573</v>
      </c>
      <c r="F349" s="826" t="n">
        <v>107.877759828279</v>
      </c>
      <c r="G349" s="826" t="n">
        <v>109.287372182735</v>
      </c>
      <c r="H349" s="826" t="n">
        <v>110.695179655817</v>
      </c>
      <c r="I349" s="826" t="n">
        <v>112.102987128898</v>
      </c>
      <c r="J349" s="826" t="n">
        <v>113.512599483354</v>
      </c>
      <c r="K349" s="826" t="n">
        <v>114.920406956436</v>
      </c>
      <c r="L349" s="826" t="n">
        <v>116.330019310892</v>
      </c>
      <c r="M349" s="826" t="n">
        <v>117.737826783974</v>
      </c>
      <c r="N349" s="826" t="n">
        <v>119.145634257055</v>
      </c>
      <c r="O349" s="826" t="n">
        <v>120.555246611511</v>
      </c>
      <c r="P349" s="826" t="n">
        <v>121.963054084593</v>
      </c>
      <c r="Q349" s="826" t="n">
        <v>123.370861557674</v>
      </c>
      <c r="R349" s="826" t="n">
        <v>124.789498319009</v>
      </c>
      <c r="S349" s="826" t="n">
        <v>126.224379012727</v>
      </c>
      <c r="T349" s="826" t="n">
        <v>127.675503638826</v>
      </c>
      <c r="U349" s="826" t="n">
        <v>129.144677078682</v>
      </c>
      <c r="V349" s="826" t="n">
        <v>130.628289569544</v>
      </c>
      <c r="W349" s="826" t="n">
        <v>132.13175575554</v>
      </c>
      <c r="X349" s="826" t="n">
        <v>133.651465873917</v>
      </c>
      <c r="Y349" s="826" t="n">
        <v>135.192834568803</v>
      </c>
      <c r="Z349" s="826" t="n">
        <v>136.74683743332</v>
      </c>
      <c r="AA349" s="826" t="n">
        <v>138.317084230218</v>
      </c>
      <c r="AB349" s="826" t="n">
        <v>139.910794485001</v>
      </c>
      <c r="AC349" s="826" t="n">
        <v>141.51894379079</v>
      </c>
      <c r="AD349" s="826" t="n">
        <v>143.148751673087</v>
      </c>
      <c r="AE349" s="826" t="n">
        <v>144.796608369143</v>
      </c>
      <c r="AH349" s="825" t="n">
        <v>45</v>
      </c>
      <c r="AI349" s="826" t="n">
        <v>69.8758857996739</v>
      </c>
      <c r="AJ349" s="826" t="n">
        <v>70.8379897877365</v>
      </c>
      <c r="AK349" s="826" t="n">
        <v>71.8013272424504</v>
      </c>
      <c r="AL349" s="826" t="n">
        <v>72.763431230513</v>
      </c>
      <c r="AM349" s="826" t="n">
        <v>73.7243017519242</v>
      </c>
      <c r="AN349" s="826" t="n">
        <v>74.6876392066382</v>
      </c>
      <c r="AO349" s="826" t="n">
        <v>75.6497431947008</v>
      </c>
      <c r="AP349" s="826" t="n">
        <v>76.6118471827633</v>
      </c>
      <c r="AQ349" s="826" t="n">
        <v>77.5751846374773</v>
      </c>
      <c r="AR349" s="826" t="n">
        <v>78.5372886255399</v>
      </c>
      <c r="AS349" s="826" t="n">
        <v>79.5006260802538</v>
      </c>
      <c r="AT349" s="826" t="n">
        <v>80.4627300683164</v>
      </c>
      <c r="AU349" s="826" t="n">
        <v>81.424834056379</v>
      </c>
      <c r="AV349" s="826" t="n">
        <v>82.388171511093</v>
      </c>
      <c r="AW349" s="826" t="n">
        <v>83.3502754991556</v>
      </c>
      <c r="AX349" s="826" t="n">
        <v>84.3123794872181</v>
      </c>
      <c r="AY349" s="826" t="n">
        <v>85.2818842751889</v>
      </c>
      <c r="AZ349" s="826" t="n">
        <v>86.2624902630219</v>
      </c>
      <c r="BA349" s="826" t="n">
        <v>87.2541974507172</v>
      </c>
      <c r="BB349" s="826" t="n">
        <v>88.2582393049261</v>
      </c>
      <c r="BC349" s="826" t="n">
        <v>89.2721488923459</v>
      </c>
      <c r="BD349" s="826" t="n">
        <v>90.2996266129307</v>
      </c>
      <c r="BE349" s="826" t="n">
        <v>91.3382055333777</v>
      </c>
      <c r="BF349" s="826" t="n">
        <v>92.3915860536411</v>
      </c>
      <c r="BG349" s="826" t="n">
        <v>93.4536008404641</v>
      </c>
      <c r="BH349" s="826" t="n">
        <v>94.5267168271493</v>
      </c>
      <c r="BI349" s="826" t="n">
        <v>95.6158678803022</v>
      </c>
      <c r="BJ349" s="826" t="n">
        <v>96.714886666666</v>
      </c>
      <c r="BK349" s="826" t="n">
        <v>97.8287070528461</v>
      </c>
      <c r="BL349" s="826" t="n">
        <v>98.9548621055399</v>
      </c>
    </row>
    <row r="350" customFormat="false" ht="13.2" hidden="false" customHeight="false" outlineLevel="0" collapsed="false">
      <c r="A350" s="825" t="n">
        <v>46</v>
      </c>
      <c r="B350" s="826" t="n">
        <v>0</v>
      </c>
      <c r="C350" s="826" t="n">
        <v>0</v>
      </c>
      <c r="D350" s="826" t="n">
        <v>0</v>
      </c>
      <c r="E350" s="826" t="n">
        <v>0</v>
      </c>
      <c r="F350" s="826" t="n">
        <v>0</v>
      </c>
      <c r="G350" s="826" t="n">
        <v>0</v>
      </c>
      <c r="H350" s="826" t="n">
        <v>0</v>
      </c>
      <c r="I350" s="826" t="n">
        <v>0</v>
      </c>
      <c r="J350" s="826" t="n">
        <v>0</v>
      </c>
      <c r="K350" s="826" t="n">
        <v>0</v>
      </c>
      <c r="L350" s="826" t="n">
        <v>0</v>
      </c>
      <c r="M350" s="826" t="n">
        <v>0</v>
      </c>
      <c r="N350" s="826" t="n">
        <v>0</v>
      </c>
      <c r="O350" s="826" t="n">
        <v>0</v>
      </c>
      <c r="P350" s="826" t="n">
        <v>0</v>
      </c>
      <c r="Q350" s="826" t="n">
        <v>0</v>
      </c>
      <c r="R350" s="826" t="n">
        <v>0</v>
      </c>
      <c r="S350" s="826" t="n">
        <v>0</v>
      </c>
      <c r="T350" s="826" t="n">
        <v>0</v>
      </c>
      <c r="U350" s="826" t="n">
        <v>0</v>
      </c>
      <c r="V350" s="826" t="n">
        <v>0</v>
      </c>
      <c r="W350" s="826" t="n">
        <v>0</v>
      </c>
      <c r="X350" s="826" t="n">
        <v>0</v>
      </c>
      <c r="Y350" s="826" t="n">
        <v>0</v>
      </c>
      <c r="Z350" s="826" t="n">
        <v>0</v>
      </c>
      <c r="AA350" s="826" t="n">
        <v>0</v>
      </c>
      <c r="AB350" s="826" t="n">
        <v>0</v>
      </c>
      <c r="AC350" s="826" t="n">
        <v>0</v>
      </c>
      <c r="AD350" s="826" t="n">
        <v>0</v>
      </c>
      <c r="AE350" s="826" t="n">
        <v>0</v>
      </c>
      <c r="AH350" s="825" t="n">
        <v>46</v>
      </c>
      <c r="AI350" s="826" t="n">
        <v>0</v>
      </c>
      <c r="AJ350" s="826" t="n">
        <v>0</v>
      </c>
      <c r="AK350" s="826" t="n">
        <v>0</v>
      </c>
      <c r="AL350" s="826" t="n">
        <v>0</v>
      </c>
      <c r="AM350" s="826" t="n">
        <v>0</v>
      </c>
      <c r="AN350" s="826" t="n">
        <v>0</v>
      </c>
      <c r="AO350" s="826" t="n">
        <v>0</v>
      </c>
      <c r="AP350" s="826" t="n">
        <v>0</v>
      </c>
      <c r="AQ350" s="826" t="n">
        <v>0</v>
      </c>
      <c r="AR350" s="826" t="n">
        <v>0</v>
      </c>
      <c r="AS350" s="826" t="n">
        <v>0</v>
      </c>
      <c r="AT350" s="826" t="n">
        <v>0</v>
      </c>
      <c r="AU350" s="826" t="n">
        <v>0</v>
      </c>
      <c r="AV350" s="826" t="n">
        <v>0</v>
      </c>
      <c r="AW350" s="826" t="n">
        <v>0</v>
      </c>
      <c r="AX350" s="826" t="n">
        <v>0</v>
      </c>
      <c r="AY350" s="826" t="n">
        <v>0</v>
      </c>
      <c r="AZ350" s="826" t="n">
        <v>0</v>
      </c>
      <c r="BA350" s="826" t="n">
        <v>0</v>
      </c>
      <c r="BB350" s="826" t="n">
        <v>0</v>
      </c>
      <c r="BC350" s="826" t="n">
        <v>0</v>
      </c>
      <c r="BD350" s="826" t="n">
        <v>0</v>
      </c>
      <c r="BE350" s="826" t="n">
        <v>0</v>
      </c>
      <c r="BF350" s="826" t="n">
        <v>0</v>
      </c>
      <c r="BG350" s="826" t="n">
        <v>0</v>
      </c>
      <c r="BH350" s="826" t="n">
        <v>0</v>
      </c>
      <c r="BI350" s="826" t="n">
        <v>0</v>
      </c>
      <c r="BJ350" s="826" t="n">
        <v>0</v>
      </c>
      <c r="BK350" s="826" t="n">
        <v>0</v>
      </c>
      <c r="BL350" s="826" t="n">
        <v>0</v>
      </c>
    </row>
    <row r="351" customFormat="false" ht="13.2" hidden="false" customHeight="false" outlineLevel="0" collapsed="false">
      <c r="A351" s="825" t="n">
        <v>47</v>
      </c>
      <c r="B351" s="826" t="n">
        <v>0</v>
      </c>
      <c r="C351" s="826" t="n">
        <v>0</v>
      </c>
      <c r="D351" s="826" t="n">
        <v>0</v>
      </c>
      <c r="E351" s="826" t="n">
        <v>0</v>
      </c>
      <c r="F351" s="826" t="n">
        <v>0</v>
      </c>
      <c r="G351" s="826" t="n">
        <v>0</v>
      </c>
      <c r="H351" s="826" t="n">
        <v>0</v>
      </c>
      <c r="I351" s="826" t="n">
        <v>0</v>
      </c>
      <c r="J351" s="826" t="n">
        <v>0</v>
      </c>
      <c r="K351" s="826" t="n">
        <v>0</v>
      </c>
      <c r="L351" s="826" t="n">
        <v>0</v>
      </c>
      <c r="M351" s="826" t="n">
        <v>0</v>
      </c>
      <c r="N351" s="826" t="n">
        <v>0</v>
      </c>
      <c r="O351" s="826" t="n">
        <v>0</v>
      </c>
      <c r="P351" s="826" t="n">
        <v>0</v>
      </c>
      <c r="Q351" s="826" t="n">
        <v>0</v>
      </c>
      <c r="R351" s="826" t="n">
        <v>0</v>
      </c>
      <c r="S351" s="826" t="n">
        <v>0</v>
      </c>
      <c r="T351" s="826" t="n">
        <v>0</v>
      </c>
      <c r="U351" s="826" t="n">
        <v>0</v>
      </c>
      <c r="V351" s="826" t="n">
        <v>0</v>
      </c>
      <c r="W351" s="826" t="n">
        <v>0</v>
      </c>
      <c r="X351" s="826" t="n">
        <v>0</v>
      </c>
      <c r="Y351" s="826" t="n">
        <v>0</v>
      </c>
      <c r="Z351" s="826" t="n">
        <v>0</v>
      </c>
      <c r="AA351" s="826" t="n">
        <v>0</v>
      </c>
      <c r="AB351" s="826" t="n">
        <v>0</v>
      </c>
      <c r="AC351" s="826" t="n">
        <v>0</v>
      </c>
      <c r="AD351" s="826" t="n">
        <v>0</v>
      </c>
      <c r="AE351" s="826" t="n">
        <v>0</v>
      </c>
      <c r="AH351" s="825" t="n">
        <v>47</v>
      </c>
      <c r="AI351" s="826" t="n">
        <v>0</v>
      </c>
      <c r="AJ351" s="826" t="n">
        <v>0</v>
      </c>
      <c r="AK351" s="826" t="n">
        <v>0</v>
      </c>
      <c r="AL351" s="826" t="n">
        <v>0</v>
      </c>
      <c r="AM351" s="826" t="n">
        <v>0</v>
      </c>
      <c r="AN351" s="826" t="n">
        <v>0</v>
      </c>
      <c r="AO351" s="826" t="n">
        <v>0</v>
      </c>
      <c r="AP351" s="826" t="n">
        <v>0</v>
      </c>
      <c r="AQ351" s="826" t="n">
        <v>0</v>
      </c>
      <c r="AR351" s="826" t="n">
        <v>0</v>
      </c>
      <c r="AS351" s="826" t="n">
        <v>0</v>
      </c>
      <c r="AT351" s="826" t="n">
        <v>0</v>
      </c>
      <c r="AU351" s="826" t="n">
        <v>0</v>
      </c>
      <c r="AV351" s="826" t="n">
        <v>0</v>
      </c>
      <c r="AW351" s="826" t="n">
        <v>0</v>
      </c>
      <c r="AX351" s="826" t="n">
        <v>0</v>
      </c>
      <c r="AY351" s="826" t="n">
        <v>0</v>
      </c>
      <c r="AZ351" s="826" t="n">
        <v>0</v>
      </c>
      <c r="BA351" s="826" t="n">
        <v>0</v>
      </c>
      <c r="BB351" s="826" t="n">
        <v>0</v>
      </c>
      <c r="BC351" s="826" t="n">
        <v>0</v>
      </c>
      <c r="BD351" s="826" t="n">
        <v>0</v>
      </c>
      <c r="BE351" s="826" t="n">
        <v>0</v>
      </c>
      <c r="BF351" s="826" t="n">
        <v>0</v>
      </c>
      <c r="BG351" s="826" t="n">
        <v>0</v>
      </c>
      <c r="BH351" s="826" t="n">
        <v>0</v>
      </c>
      <c r="BI351" s="826" t="n">
        <v>0</v>
      </c>
      <c r="BJ351" s="826" t="n">
        <v>0</v>
      </c>
      <c r="BK351" s="826" t="n">
        <v>0</v>
      </c>
      <c r="BL351" s="826" t="n">
        <v>0</v>
      </c>
    </row>
    <row r="352" customFormat="false" ht="13.2" hidden="false" customHeight="false" outlineLevel="0" collapsed="false">
      <c r="A352" s="825" t="n">
        <v>48</v>
      </c>
      <c r="B352" s="826" t="n">
        <v>228.20364752837</v>
      </c>
      <c r="C352" s="826" t="n">
        <v>231.345727759122</v>
      </c>
      <c r="D352" s="826" t="n">
        <v>234.491836297863</v>
      </c>
      <c r="E352" s="826" t="n">
        <v>237.633916528615</v>
      </c>
      <c r="F352" s="826" t="n">
        <v>240.77196845138</v>
      </c>
      <c r="G352" s="826" t="n">
        <v>243.91807699012</v>
      </c>
      <c r="H352" s="826" t="n">
        <v>247.060157220873</v>
      </c>
      <c r="I352" s="826" t="n">
        <v>250.202237451625</v>
      </c>
      <c r="J352" s="826" t="n">
        <v>253.348345990366</v>
      </c>
      <c r="K352" s="826" t="n">
        <v>256.490426221118</v>
      </c>
      <c r="L352" s="826" t="n">
        <v>259.636534759859</v>
      </c>
      <c r="M352" s="826" t="n">
        <v>262.778614990612</v>
      </c>
      <c r="N352" s="826" t="n">
        <v>265.920695221364</v>
      </c>
      <c r="O352" s="826" t="n">
        <v>269.066803760105</v>
      </c>
      <c r="P352" s="826" t="n">
        <v>272.208883990857</v>
      </c>
      <c r="Q352" s="826" t="n">
        <v>275.35096422161</v>
      </c>
      <c r="R352" s="826" t="n">
        <v>278.517214300291</v>
      </c>
      <c r="S352" s="826" t="n">
        <v>281.719719150866</v>
      </c>
      <c r="T352" s="826" t="n">
        <v>284.958478773334</v>
      </c>
      <c r="U352" s="826" t="n">
        <v>288.237521475683</v>
      </c>
      <c r="V352" s="826" t="n">
        <v>291.548790641938</v>
      </c>
      <c r="W352" s="826" t="n">
        <v>294.904371196062</v>
      </c>
      <c r="X352" s="826" t="n">
        <v>298.296206522079</v>
      </c>
      <c r="Y352" s="826" t="n">
        <v>301.736381543954</v>
      </c>
      <c r="Z352" s="826" t="n">
        <v>305.204754721746</v>
      </c>
      <c r="AA352" s="826" t="n">
        <v>308.709382671432</v>
      </c>
      <c r="AB352" s="826" t="n">
        <v>312.266378624963</v>
      </c>
      <c r="AC352" s="826" t="n">
        <v>315.8556010424</v>
      </c>
      <c r="AD352" s="826" t="n">
        <v>319.493163155694</v>
      </c>
      <c r="AE352" s="826" t="n">
        <v>323.17100834887</v>
      </c>
      <c r="AH352" s="825" t="n">
        <v>48</v>
      </c>
      <c r="AI352" s="826" t="n">
        <v>149.068556372638</v>
      </c>
      <c r="AJ352" s="826" t="n">
        <v>151.121044880504</v>
      </c>
      <c r="AK352" s="826" t="n">
        <v>153.176164783894</v>
      </c>
      <c r="AL352" s="826" t="n">
        <v>155.228653291761</v>
      </c>
      <c r="AM352" s="826" t="n">
        <v>157.278510404105</v>
      </c>
      <c r="AN352" s="826" t="n">
        <v>159.333630307495</v>
      </c>
      <c r="AO352" s="826" t="n">
        <v>161.386118815362</v>
      </c>
      <c r="AP352" s="826" t="n">
        <v>163.438607323228</v>
      </c>
      <c r="AQ352" s="826" t="n">
        <v>165.493727226618</v>
      </c>
      <c r="AR352" s="826" t="n">
        <v>167.546215734485</v>
      </c>
      <c r="AS352" s="826" t="n">
        <v>169.601335637875</v>
      </c>
      <c r="AT352" s="826" t="n">
        <v>171.653824145742</v>
      </c>
      <c r="AU352" s="826" t="n">
        <v>173.706312653609</v>
      </c>
      <c r="AV352" s="826" t="n">
        <v>175.761432556998</v>
      </c>
      <c r="AW352" s="826" t="n">
        <v>177.813921064865</v>
      </c>
      <c r="AX352" s="826" t="n">
        <v>179.866409572732</v>
      </c>
      <c r="AY352" s="826" t="n">
        <v>181.934686453736</v>
      </c>
      <c r="AZ352" s="826" t="n">
        <v>184.026645894447</v>
      </c>
      <c r="BA352" s="826" t="n">
        <v>186.142287894863</v>
      </c>
      <c r="BB352" s="826" t="n">
        <v>188.284243850509</v>
      </c>
      <c r="BC352" s="826" t="n">
        <v>190.447250970338</v>
      </c>
      <c r="BD352" s="826" t="n">
        <v>192.639203440919</v>
      </c>
      <c r="BE352" s="826" t="n">
        <v>194.854838471206</v>
      </c>
      <c r="BF352" s="826" t="n">
        <v>197.102050247768</v>
      </c>
      <c r="BG352" s="826" t="n">
        <v>199.36768179299</v>
      </c>
      <c r="BH352" s="826" t="n">
        <v>201.656995897918</v>
      </c>
      <c r="BI352" s="826" t="n">
        <v>203.980518144645</v>
      </c>
      <c r="BJ352" s="826" t="n">
        <v>206.325091555554</v>
      </c>
      <c r="BK352" s="826" t="n">
        <v>208.701241712738</v>
      </c>
      <c r="BL352" s="826" t="n">
        <v>211.103705825152</v>
      </c>
    </row>
    <row r="353" customFormat="false" ht="13.2" hidden="false" customHeight="false" outlineLevel="0" collapsed="false">
      <c r="A353" s="825" t="n">
        <v>49</v>
      </c>
      <c r="B353" s="826" t="n">
        <v>0</v>
      </c>
      <c r="C353" s="826" t="n">
        <v>0</v>
      </c>
      <c r="D353" s="826" t="n">
        <v>0</v>
      </c>
      <c r="E353" s="826" t="n">
        <v>0</v>
      </c>
      <c r="F353" s="826" t="n">
        <v>0</v>
      </c>
      <c r="G353" s="826" t="n">
        <v>0</v>
      </c>
      <c r="H353" s="826" t="n">
        <v>0</v>
      </c>
      <c r="I353" s="826" t="n">
        <v>0</v>
      </c>
      <c r="J353" s="826" t="n">
        <v>0</v>
      </c>
      <c r="K353" s="826" t="n">
        <v>0</v>
      </c>
      <c r="L353" s="826" t="n">
        <v>0</v>
      </c>
      <c r="M353" s="826" t="n">
        <v>0</v>
      </c>
      <c r="N353" s="826" t="n">
        <v>0</v>
      </c>
      <c r="O353" s="826" t="n">
        <v>0</v>
      </c>
      <c r="P353" s="826" t="n">
        <v>0</v>
      </c>
      <c r="Q353" s="826" t="n">
        <v>0</v>
      </c>
      <c r="R353" s="826" t="n">
        <v>0</v>
      </c>
      <c r="S353" s="826" t="n">
        <v>0</v>
      </c>
      <c r="T353" s="826" t="n">
        <v>0</v>
      </c>
      <c r="U353" s="826" t="n">
        <v>0</v>
      </c>
      <c r="V353" s="826" t="n">
        <v>0</v>
      </c>
      <c r="W353" s="826" t="n">
        <v>0</v>
      </c>
      <c r="X353" s="826" t="n">
        <v>0</v>
      </c>
      <c r="Y353" s="826" t="n">
        <v>0</v>
      </c>
      <c r="Z353" s="826" t="n">
        <v>0</v>
      </c>
      <c r="AA353" s="826" t="n">
        <v>0</v>
      </c>
      <c r="AB353" s="826" t="n">
        <v>0</v>
      </c>
      <c r="AC353" s="826" t="n">
        <v>0</v>
      </c>
      <c r="AD353" s="826" t="n">
        <v>0</v>
      </c>
      <c r="AE353" s="826" t="n">
        <v>0</v>
      </c>
      <c r="AH353" s="825" t="n">
        <v>49</v>
      </c>
      <c r="AI353" s="826" t="n">
        <v>0</v>
      </c>
      <c r="AJ353" s="826" t="n">
        <v>0</v>
      </c>
      <c r="AK353" s="826" t="n">
        <v>0</v>
      </c>
      <c r="AL353" s="826" t="n">
        <v>0</v>
      </c>
      <c r="AM353" s="826" t="n">
        <v>0</v>
      </c>
      <c r="AN353" s="826" t="n">
        <v>0</v>
      </c>
      <c r="AO353" s="826" t="n">
        <v>0</v>
      </c>
      <c r="AP353" s="826" t="n">
        <v>0</v>
      </c>
      <c r="AQ353" s="826" t="n">
        <v>0</v>
      </c>
      <c r="AR353" s="826" t="n">
        <v>0</v>
      </c>
      <c r="AS353" s="826" t="n">
        <v>0</v>
      </c>
      <c r="AT353" s="826" t="n">
        <v>0</v>
      </c>
      <c r="AU353" s="826" t="n">
        <v>0</v>
      </c>
      <c r="AV353" s="826" t="n">
        <v>0</v>
      </c>
      <c r="AW353" s="826" t="n">
        <v>0</v>
      </c>
      <c r="AX353" s="826" t="n">
        <v>0</v>
      </c>
      <c r="AY353" s="826" t="n">
        <v>0</v>
      </c>
      <c r="AZ353" s="826" t="n">
        <v>0</v>
      </c>
      <c r="BA353" s="826" t="n">
        <v>0</v>
      </c>
      <c r="BB353" s="826" t="n">
        <v>0</v>
      </c>
      <c r="BC353" s="826" t="n">
        <v>0</v>
      </c>
      <c r="BD353" s="826" t="n">
        <v>0</v>
      </c>
      <c r="BE353" s="826" t="n">
        <v>0</v>
      </c>
      <c r="BF353" s="826" t="n">
        <v>0</v>
      </c>
      <c r="BG353" s="826" t="n">
        <v>0</v>
      </c>
      <c r="BH353" s="826" t="n">
        <v>0</v>
      </c>
      <c r="BI353" s="826" t="n">
        <v>0</v>
      </c>
      <c r="BJ353" s="826" t="n">
        <v>0</v>
      </c>
      <c r="BK353" s="826" t="n">
        <v>0</v>
      </c>
      <c r="BL353" s="826" t="n">
        <v>0</v>
      </c>
    </row>
    <row r="354" customFormat="false" ht="13.2" hidden="false" customHeight="false" outlineLevel="0" collapsed="false">
      <c r="A354" s="825" t="n">
        <v>147</v>
      </c>
      <c r="B354" s="826" t="n">
        <v>0</v>
      </c>
      <c r="C354" s="826" t="n">
        <v>0</v>
      </c>
      <c r="D354" s="826" t="n">
        <v>0</v>
      </c>
      <c r="E354" s="826" t="n">
        <v>0</v>
      </c>
      <c r="F354" s="826" t="n">
        <v>0</v>
      </c>
      <c r="G354" s="826" t="n">
        <v>0</v>
      </c>
      <c r="H354" s="826" t="n">
        <v>0</v>
      </c>
      <c r="I354" s="826" t="n">
        <v>0</v>
      </c>
      <c r="J354" s="826" t="n">
        <v>0</v>
      </c>
      <c r="K354" s="826" t="n">
        <v>0</v>
      </c>
      <c r="L354" s="826" t="n">
        <v>0</v>
      </c>
      <c r="M354" s="826" t="n">
        <v>0</v>
      </c>
      <c r="N354" s="826" t="n">
        <v>0</v>
      </c>
      <c r="O354" s="826" t="n">
        <v>0</v>
      </c>
      <c r="P354" s="826" t="n">
        <v>0</v>
      </c>
      <c r="Q354" s="826" t="n">
        <v>0</v>
      </c>
      <c r="R354" s="826" t="n">
        <v>0</v>
      </c>
      <c r="S354" s="826" t="n">
        <v>0</v>
      </c>
      <c r="T354" s="826" t="n">
        <v>0</v>
      </c>
      <c r="U354" s="826" t="n">
        <v>0</v>
      </c>
      <c r="V354" s="826" t="n">
        <v>0</v>
      </c>
      <c r="W354" s="826" t="n">
        <v>0</v>
      </c>
      <c r="X354" s="826" t="n">
        <v>0</v>
      </c>
      <c r="Y354" s="826" t="n">
        <v>0</v>
      </c>
      <c r="Z354" s="826" t="n">
        <v>0</v>
      </c>
      <c r="AA354" s="826" t="n">
        <v>0</v>
      </c>
      <c r="AB354" s="826" t="n">
        <v>0</v>
      </c>
      <c r="AC354" s="826" t="n">
        <v>0</v>
      </c>
      <c r="AD354" s="826" t="n">
        <v>0</v>
      </c>
      <c r="AE354" s="826" t="n">
        <v>0</v>
      </c>
      <c r="AH354" s="825" t="n">
        <v>147</v>
      </c>
      <c r="AI354" s="826" t="n">
        <v>0</v>
      </c>
      <c r="AJ354" s="826" t="n">
        <v>0</v>
      </c>
      <c r="AK354" s="826" t="n">
        <v>0</v>
      </c>
      <c r="AL354" s="826" t="n">
        <v>0</v>
      </c>
      <c r="AM354" s="826" t="n">
        <v>0</v>
      </c>
      <c r="AN354" s="826" t="n">
        <v>0</v>
      </c>
      <c r="AO354" s="826" t="n">
        <v>0</v>
      </c>
      <c r="AP354" s="826" t="n">
        <v>0</v>
      </c>
      <c r="AQ354" s="826" t="n">
        <v>0</v>
      </c>
      <c r="AR354" s="826" t="n">
        <v>0</v>
      </c>
      <c r="AS354" s="826" t="n">
        <v>0</v>
      </c>
      <c r="AT354" s="826" t="n">
        <v>0</v>
      </c>
      <c r="AU354" s="826" t="n">
        <v>0</v>
      </c>
      <c r="AV354" s="826" t="n">
        <v>0</v>
      </c>
      <c r="AW354" s="826" t="n">
        <v>0</v>
      </c>
      <c r="AX354" s="826" t="n">
        <v>0</v>
      </c>
      <c r="AY354" s="826" t="n">
        <v>0</v>
      </c>
      <c r="AZ354" s="826" t="n">
        <v>0</v>
      </c>
      <c r="BA354" s="826" t="n">
        <v>0</v>
      </c>
      <c r="BB354" s="826" t="n">
        <v>0</v>
      </c>
      <c r="BC354" s="826" t="n">
        <v>0</v>
      </c>
      <c r="BD354" s="826" t="n">
        <v>0</v>
      </c>
      <c r="BE354" s="826" t="n">
        <v>0</v>
      </c>
      <c r="BF354" s="826" t="n">
        <v>0</v>
      </c>
      <c r="BG354" s="826" t="n">
        <v>0</v>
      </c>
      <c r="BH354" s="826" t="n">
        <v>0</v>
      </c>
      <c r="BI354" s="826" t="n">
        <v>0</v>
      </c>
      <c r="BJ354" s="826" t="n">
        <v>0</v>
      </c>
      <c r="BK354" s="826" t="n">
        <v>0</v>
      </c>
      <c r="BL354" s="826" t="n">
        <v>0</v>
      </c>
    </row>
    <row r="355" customFormat="false" ht="13.2" hidden="false" customHeight="false" outlineLevel="0" collapsed="false">
      <c r="A355" s="825" t="n">
        <v>181</v>
      </c>
      <c r="B355" s="826" t="n">
        <v>0</v>
      </c>
      <c r="C355" s="826" t="n">
        <v>0</v>
      </c>
      <c r="D355" s="826" t="n">
        <v>0</v>
      </c>
      <c r="E355" s="826" t="n">
        <v>0</v>
      </c>
      <c r="F355" s="826" t="n">
        <v>0</v>
      </c>
      <c r="G355" s="826" t="n">
        <v>0</v>
      </c>
      <c r="H355" s="826" t="n">
        <v>0</v>
      </c>
      <c r="I355" s="826" t="n">
        <v>0</v>
      </c>
      <c r="J355" s="826" t="n">
        <v>0</v>
      </c>
      <c r="K355" s="826" t="n">
        <v>0</v>
      </c>
      <c r="L355" s="826" t="n">
        <v>0</v>
      </c>
      <c r="M355" s="826" t="n">
        <v>0</v>
      </c>
      <c r="N355" s="826" t="n">
        <v>0</v>
      </c>
      <c r="O355" s="826" t="n">
        <v>0</v>
      </c>
      <c r="P355" s="826" t="n">
        <v>0</v>
      </c>
      <c r="Q355" s="826" t="n">
        <v>0</v>
      </c>
      <c r="R355" s="826" t="n">
        <v>0</v>
      </c>
      <c r="S355" s="826" t="n">
        <v>0</v>
      </c>
      <c r="T355" s="826" t="n">
        <v>0</v>
      </c>
      <c r="U355" s="826" t="n">
        <v>0</v>
      </c>
      <c r="V355" s="826" t="n">
        <v>0</v>
      </c>
      <c r="W355" s="826" t="n">
        <v>0</v>
      </c>
      <c r="X355" s="826" t="n">
        <v>0</v>
      </c>
      <c r="Y355" s="826" t="n">
        <v>0</v>
      </c>
      <c r="Z355" s="826" t="n">
        <v>0</v>
      </c>
      <c r="AA355" s="826" t="n">
        <v>0</v>
      </c>
      <c r="AB355" s="826" t="n">
        <v>0</v>
      </c>
      <c r="AC355" s="826" t="n">
        <v>0</v>
      </c>
      <c r="AD355" s="826" t="n">
        <v>0</v>
      </c>
      <c r="AE355" s="826" t="n">
        <v>0</v>
      </c>
      <c r="AH355" s="825" t="n">
        <v>181</v>
      </c>
      <c r="AI355" s="826" t="n">
        <v>0</v>
      </c>
      <c r="AJ355" s="826" t="n">
        <v>0</v>
      </c>
      <c r="AK355" s="826" t="n">
        <v>0</v>
      </c>
      <c r="AL355" s="826" t="n">
        <v>0</v>
      </c>
      <c r="AM355" s="826" t="n">
        <v>0</v>
      </c>
      <c r="AN355" s="826" t="n">
        <v>0</v>
      </c>
      <c r="AO355" s="826" t="n">
        <v>0</v>
      </c>
      <c r="AP355" s="826" t="n">
        <v>0</v>
      </c>
      <c r="AQ355" s="826" t="n">
        <v>0</v>
      </c>
      <c r="AR355" s="826" t="n">
        <v>0</v>
      </c>
      <c r="AS355" s="826" t="n">
        <v>0</v>
      </c>
      <c r="AT355" s="826" t="n">
        <v>0</v>
      </c>
      <c r="AU355" s="826" t="n">
        <v>0</v>
      </c>
      <c r="AV355" s="826" t="n">
        <v>0</v>
      </c>
      <c r="AW355" s="826" t="n">
        <v>0</v>
      </c>
      <c r="AX355" s="826" t="n">
        <v>0</v>
      </c>
      <c r="AY355" s="826" t="n">
        <v>0</v>
      </c>
      <c r="AZ355" s="826" t="n">
        <v>0</v>
      </c>
      <c r="BA355" s="826" t="n">
        <v>0</v>
      </c>
      <c r="BB355" s="826" t="n">
        <v>0</v>
      </c>
      <c r="BC355" s="826" t="n">
        <v>0</v>
      </c>
      <c r="BD355" s="826" t="n">
        <v>0</v>
      </c>
      <c r="BE355" s="826" t="n">
        <v>0</v>
      </c>
      <c r="BF355" s="826" t="n">
        <v>0</v>
      </c>
      <c r="BG355" s="826" t="n">
        <v>0</v>
      </c>
      <c r="BH355" s="826" t="n">
        <v>0</v>
      </c>
      <c r="BI355" s="826" t="n">
        <v>0</v>
      </c>
      <c r="BJ355" s="826" t="n">
        <v>0</v>
      </c>
      <c r="BK355" s="826" t="n">
        <v>0</v>
      </c>
      <c r="BL355" s="826" t="n">
        <v>0</v>
      </c>
    </row>
    <row r="356" customFormat="false" ht="13.2" hidden="false" customHeight="false" outlineLevel="0" collapsed="false">
      <c r="A356" s="825" t="n">
        <v>280</v>
      </c>
      <c r="B356" s="826" t="n">
        <v>0</v>
      </c>
      <c r="C356" s="826" t="n">
        <v>0</v>
      </c>
      <c r="D356" s="826" t="n">
        <v>0</v>
      </c>
      <c r="E356" s="826" t="n">
        <v>0</v>
      </c>
      <c r="F356" s="826" t="n">
        <v>0</v>
      </c>
      <c r="G356" s="826" t="n">
        <v>0</v>
      </c>
      <c r="H356" s="826" t="n">
        <v>0</v>
      </c>
      <c r="I356" s="826" t="n">
        <v>0</v>
      </c>
      <c r="J356" s="826" t="n">
        <v>0</v>
      </c>
      <c r="K356" s="826" t="n">
        <v>0</v>
      </c>
      <c r="L356" s="826" t="n">
        <v>0</v>
      </c>
      <c r="M356" s="826" t="n">
        <v>0</v>
      </c>
      <c r="N356" s="826" t="n">
        <v>0</v>
      </c>
      <c r="O356" s="826" t="n">
        <v>0</v>
      </c>
      <c r="P356" s="826" t="n">
        <v>0</v>
      </c>
      <c r="Q356" s="826" t="n">
        <v>0</v>
      </c>
      <c r="R356" s="826" t="n">
        <v>0</v>
      </c>
      <c r="S356" s="826" t="n">
        <v>0</v>
      </c>
      <c r="T356" s="826" t="n">
        <v>0</v>
      </c>
      <c r="U356" s="826" t="n">
        <v>0</v>
      </c>
      <c r="V356" s="826" t="n">
        <v>0</v>
      </c>
      <c r="W356" s="826" t="n">
        <v>0</v>
      </c>
      <c r="X356" s="826" t="n">
        <v>0</v>
      </c>
      <c r="Y356" s="826" t="n">
        <v>0</v>
      </c>
      <c r="Z356" s="826" t="n">
        <v>0</v>
      </c>
      <c r="AA356" s="826" t="n">
        <v>0</v>
      </c>
      <c r="AB356" s="826" t="n">
        <v>0</v>
      </c>
      <c r="AC356" s="826" t="n">
        <v>0</v>
      </c>
      <c r="AD356" s="826" t="n">
        <v>0</v>
      </c>
      <c r="AE356" s="826" t="n">
        <v>0</v>
      </c>
      <c r="AH356" s="825" t="n">
        <v>280</v>
      </c>
      <c r="AI356" s="826" t="n">
        <v>0</v>
      </c>
      <c r="AJ356" s="826" t="n">
        <v>0</v>
      </c>
      <c r="AK356" s="826" t="n">
        <v>0</v>
      </c>
      <c r="AL356" s="826" t="n">
        <v>0</v>
      </c>
      <c r="AM356" s="826" t="n">
        <v>0</v>
      </c>
      <c r="AN356" s="826" t="n">
        <v>0</v>
      </c>
      <c r="AO356" s="826" t="n">
        <v>0</v>
      </c>
      <c r="AP356" s="826" t="n">
        <v>0</v>
      </c>
      <c r="AQ356" s="826" t="n">
        <v>0</v>
      </c>
      <c r="AR356" s="826" t="n">
        <v>0</v>
      </c>
      <c r="AS356" s="826" t="n">
        <v>0</v>
      </c>
      <c r="AT356" s="826" t="n">
        <v>0</v>
      </c>
      <c r="AU356" s="826" t="n">
        <v>0</v>
      </c>
      <c r="AV356" s="826" t="n">
        <v>0</v>
      </c>
      <c r="AW356" s="826" t="n">
        <v>0</v>
      </c>
      <c r="AX356" s="826" t="n">
        <v>0</v>
      </c>
      <c r="AY356" s="826" t="n">
        <v>0</v>
      </c>
      <c r="AZ356" s="826" t="n">
        <v>0</v>
      </c>
      <c r="BA356" s="826" t="n">
        <v>0</v>
      </c>
      <c r="BB356" s="826" t="n">
        <v>0</v>
      </c>
      <c r="BC356" s="826" t="n">
        <v>0</v>
      </c>
      <c r="BD356" s="826" t="n">
        <v>0</v>
      </c>
      <c r="BE356" s="826" t="n">
        <v>0</v>
      </c>
      <c r="BF356" s="826" t="n">
        <v>0</v>
      </c>
      <c r="BG356" s="826" t="n">
        <v>0</v>
      </c>
      <c r="BH356" s="826" t="n">
        <v>0</v>
      </c>
      <c r="BI356" s="826" t="n">
        <v>0</v>
      </c>
      <c r="BJ356" s="826" t="n">
        <v>0</v>
      </c>
      <c r="BK356" s="826" t="n">
        <v>0</v>
      </c>
      <c r="BL356" s="826" t="n">
        <v>0</v>
      </c>
    </row>
    <row r="357" customFormat="false" ht="13.2" hidden="false" customHeight="false" outlineLevel="0" collapsed="false">
      <c r="A357" s="825" t="n">
        <v>318</v>
      </c>
      <c r="B357" s="826" t="n">
        <v>2029.43580478801</v>
      </c>
      <c r="C357" s="826" t="n">
        <v>2057.37861022022</v>
      </c>
      <c r="D357" s="826" t="n">
        <v>2085.35723976196</v>
      </c>
      <c r="E357" s="826" t="n">
        <v>2113.30004519417</v>
      </c>
      <c r="F357" s="826" t="n">
        <v>2141.20702651685</v>
      </c>
      <c r="G357" s="826" t="n">
        <v>2169.18565605859</v>
      </c>
      <c r="H357" s="826" t="n">
        <v>2197.1284614908</v>
      </c>
      <c r="I357" s="826" t="n">
        <v>2225.07126692301</v>
      </c>
      <c r="J357" s="826" t="n">
        <v>2253.04989646475</v>
      </c>
      <c r="K357" s="826" t="n">
        <v>2280.99270189695</v>
      </c>
      <c r="L357" s="826" t="n">
        <v>2308.97133143869</v>
      </c>
      <c r="M357" s="826" t="n">
        <v>2336.9141368709</v>
      </c>
      <c r="N357" s="826" t="n">
        <v>2364.85694230311</v>
      </c>
      <c r="O357" s="826" t="n">
        <v>2392.83557184485</v>
      </c>
      <c r="P357" s="826" t="n">
        <v>2420.77837727706</v>
      </c>
      <c r="Q357" s="826" t="n">
        <v>2448.72118270927</v>
      </c>
      <c r="R357" s="826" t="n">
        <v>2476.87893279865</v>
      </c>
      <c r="S357" s="826" t="n">
        <v>2505.35909987378</v>
      </c>
      <c r="T357" s="826" t="n">
        <v>2534.16168393468</v>
      </c>
      <c r="U357" s="826" t="n">
        <v>2563.32250909085</v>
      </c>
      <c r="V357" s="826" t="n">
        <v>2592.76992712326</v>
      </c>
      <c r="W357" s="826" t="n">
        <v>2622.61141036048</v>
      </c>
      <c r="X357" s="826" t="n">
        <v>2652.77531058345</v>
      </c>
      <c r="Y357" s="826" t="n">
        <v>2683.36910012077</v>
      </c>
      <c r="Z357" s="826" t="n">
        <v>2714.21365842478</v>
      </c>
      <c r="AA357" s="826" t="n">
        <v>2745.38063371455</v>
      </c>
      <c r="AB357" s="826" t="n">
        <v>2777.0133224282</v>
      </c>
      <c r="AC357" s="826" t="n">
        <v>2808.93260401807</v>
      </c>
      <c r="AD357" s="826" t="n">
        <v>2841.28177492228</v>
      </c>
      <c r="AE357" s="826" t="n">
        <v>2873.98918692177</v>
      </c>
      <c r="AH357" s="825" t="n">
        <v>318</v>
      </c>
      <c r="AI357" s="826" t="n">
        <v>987.579185968724</v>
      </c>
      <c r="AJ357" s="826" t="n">
        <v>1001.17692233334</v>
      </c>
      <c r="AK357" s="826" t="n">
        <v>1014.7920916933</v>
      </c>
      <c r="AL357" s="826" t="n">
        <v>1028.38982805792</v>
      </c>
      <c r="AM357" s="826" t="n">
        <v>1041.9701314272</v>
      </c>
      <c r="AN357" s="826" t="n">
        <v>1055.58530078715</v>
      </c>
      <c r="AO357" s="826" t="n">
        <v>1069.18303715177</v>
      </c>
      <c r="AP357" s="826" t="n">
        <v>1082.78077351639</v>
      </c>
      <c r="AQ357" s="826" t="n">
        <v>1096.39594287635</v>
      </c>
      <c r="AR357" s="826" t="n">
        <v>1109.99367924096</v>
      </c>
      <c r="AS357" s="826" t="n">
        <v>1123.60884860092</v>
      </c>
      <c r="AT357" s="826" t="n">
        <v>1137.20658496554</v>
      </c>
      <c r="AU357" s="826" t="n">
        <v>1150.80432133016</v>
      </c>
      <c r="AV357" s="826" t="n">
        <v>1164.41949069011</v>
      </c>
      <c r="AW357" s="826" t="n">
        <v>1178.01722705473</v>
      </c>
      <c r="AX357" s="826" t="n">
        <v>1191.61496341935</v>
      </c>
      <c r="AY357" s="826" t="n">
        <v>1205.317297756</v>
      </c>
      <c r="AZ357" s="826" t="n">
        <v>1219.17652905071</v>
      </c>
      <c r="BA357" s="826" t="n">
        <v>1233.19265730347</v>
      </c>
      <c r="BB357" s="826" t="n">
        <v>1247.38311550962</v>
      </c>
      <c r="BC357" s="826" t="n">
        <v>1261.71303767849</v>
      </c>
      <c r="BD357" s="826" t="n">
        <v>1276.23472279609</v>
      </c>
      <c r="BE357" s="826" t="n">
        <v>1290.91330487174</v>
      </c>
      <c r="BF357" s="826" t="n">
        <v>1305.80108289146</v>
      </c>
      <c r="BG357" s="826" t="n">
        <v>1320.81089187856</v>
      </c>
      <c r="BH357" s="826" t="n">
        <v>1335.97759782371</v>
      </c>
      <c r="BI357" s="826" t="n">
        <v>1351.37093270827</v>
      </c>
      <c r="BJ357" s="826" t="n">
        <v>1366.90373155555</v>
      </c>
      <c r="BK357" s="826" t="n">
        <v>1382.64572634689</v>
      </c>
      <c r="BL357" s="826" t="n">
        <v>1398.56205109163</v>
      </c>
    </row>
    <row r="358" customFormat="false" ht="13.2" hidden="false" customHeight="false" outlineLevel="0" collapsed="false">
      <c r="A358" s="825" t="n">
        <v>705</v>
      </c>
      <c r="B358" s="826" t="n">
        <v>0</v>
      </c>
      <c r="C358" s="826" t="n">
        <v>0</v>
      </c>
      <c r="D358" s="826" t="n">
        <v>0</v>
      </c>
      <c r="E358" s="826" t="n">
        <v>0</v>
      </c>
      <c r="F358" s="826" t="n">
        <v>0</v>
      </c>
      <c r="G358" s="826" t="n">
        <v>0</v>
      </c>
      <c r="H358" s="826" t="n">
        <v>0</v>
      </c>
      <c r="I358" s="826" t="n">
        <v>0</v>
      </c>
      <c r="J358" s="826" t="n">
        <v>0</v>
      </c>
      <c r="K358" s="826" t="n">
        <v>0</v>
      </c>
      <c r="L358" s="826" t="n">
        <v>0</v>
      </c>
      <c r="M358" s="826" t="n">
        <v>0</v>
      </c>
      <c r="N358" s="826" t="n">
        <v>0</v>
      </c>
      <c r="O358" s="826" t="n">
        <v>0</v>
      </c>
      <c r="P358" s="826" t="n">
        <v>0</v>
      </c>
      <c r="Q358" s="826" t="n">
        <v>0</v>
      </c>
      <c r="R358" s="826" t="n">
        <v>0</v>
      </c>
      <c r="S358" s="826" t="n">
        <v>0</v>
      </c>
      <c r="T358" s="826" t="n">
        <v>0</v>
      </c>
      <c r="U358" s="826" t="n">
        <v>0</v>
      </c>
      <c r="V358" s="826" t="n">
        <v>0</v>
      </c>
      <c r="W358" s="826" t="n">
        <v>0</v>
      </c>
      <c r="X358" s="826" t="n">
        <v>0</v>
      </c>
      <c r="Y358" s="826" t="n">
        <v>0</v>
      </c>
      <c r="Z358" s="826" t="n">
        <v>0</v>
      </c>
      <c r="AA358" s="826" t="n">
        <v>0</v>
      </c>
      <c r="AB358" s="826" t="n">
        <v>0</v>
      </c>
      <c r="AC358" s="826" t="n">
        <v>0</v>
      </c>
      <c r="AD358" s="826" t="n">
        <v>0</v>
      </c>
      <c r="AE358" s="826" t="n">
        <v>0</v>
      </c>
      <c r="AH358" s="825" t="n">
        <v>705</v>
      </c>
      <c r="AI358" s="826" t="n">
        <v>0</v>
      </c>
      <c r="AJ358" s="826" t="n">
        <v>0</v>
      </c>
      <c r="AK358" s="826" t="n">
        <v>0</v>
      </c>
      <c r="AL358" s="826" t="n">
        <v>0</v>
      </c>
      <c r="AM358" s="826" t="n">
        <v>0</v>
      </c>
      <c r="AN358" s="826" t="n">
        <v>0</v>
      </c>
      <c r="AO358" s="826" t="n">
        <v>0</v>
      </c>
      <c r="AP358" s="826" t="n">
        <v>0</v>
      </c>
      <c r="AQ358" s="826" t="n">
        <v>0</v>
      </c>
      <c r="AR358" s="826" t="n">
        <v>0</v>
      </c>
      <c r="AS358" s="826" t="n">
        <v>0</v>
      </c>
      <c r="AT358" s="826" t="n">
        <v>0</v>
      </c>
      <c r="AU358" s="826" t="n">
        <v>0</v>
      </c>
      <c r="AV358" s="826" t="n">
        <v>0</v>
      </c>
      <c r="AW358" s="826" t="n">
        <v>0</v>
      </c>
      <c r="AX358" s="826" t="n">
        <v>0</v>
      </c>
      <c r="AY358" s="826" t="n">
        <v>0</v>
      </c>
      <c r="AZ358" s="826" t="n">
        <v>0</v>
      </c>
      <c r="BA358" s="826" t="n">
        <v>0</v>
      </c>
      <c r="BB358" s="826" t="n">
        <v>0</v>
      </c>
      <c r="BC358" s="826" t="n">
        <v>0</v>
      </c>
      <c r="BD358" s="826" t="n">
        <v>0</v>
      </c>
      <c r="BE358" s="826" t="n">
        <v>0</v>
      </c>
      <c r="BF358" s="826" t="n">
        <v>0</v>
      </c>
      <c r="BG358" s="826" t="n">
        <v>0</v>
      </c>
      <c r="BH358" s="826" t="n">
        <v>0</v>
      </c>
      <c r="BI358" s="826" t="n">
        <v>0</v>
      </c>
      <c r="BJ358" s="826" t="n">
        <v>0</v>
      </c>
      <c r="BK358" s="826" t="n">
        <v>0</v>
      </c>
      <c r="BL358" s="826" t="n">
        <v>0</v>
      </c>
    </row>
    <row r="359" customFormat="false" ht="13.2" hidden="false" customHeight="false" outlineLevel="0" collapsed="false">
      <c r="A359" s="825" t="s">
        <v>189</v>
      </c>
      <c r="B359" s="826" t="n">
        <v>25666.0629679479</v>
      </c>
      <c r="C359" s="826" t="n">
        <v>26019.4527140202</v>
      </c>
      <c r="D359" s="826" t="n">
        <v>26373.2955238696</v>
      </c>
      <c r="E359" s="826" t="n">
        <v>26726.685269942</v>
      </c>
      <c r="F359" s="826" t="n">
        <v>27079.6219522373</v>
      </c>
      <c r="G359" s="826" t="n">
        <v>27433.4647620867</v>
      </c>
      <c r="H359" s="826" t="n">
        <v>27786.8545081591</v>
      </c>
      <c r="I359" s="826" t="n">
        <v>28140.2442542314</v>
      </c>
      <c r="J359" s="826" t="n">
        <v>28494.0870640808</v>
      </c>
      <c r="K359" s="826" t="n">
        <v>28847.4768101532</v>
      </c>
      <c r="L359" s="826" t="n">
        <v>29201.3196200026</v>
      </c>
      <c r="M359" s="826" t="n">
        <v>29554.7093660749</v>
      </c>
      <c r="N359" s="826" t="n">
        <v>29908.0991121473</v>
      </c>
      <c r="O359" s="826" t="n">
        <v>30261.9419219967</v>
      </c>
      <c r="P359" s="826" t="n">
        <v>30615.331668069</v>
      </c>
      <c r="Q359" s="826" t="n">
        <v>30968.7214141414</v>
      </c>
      <c r="R359" s="826" t="n">
        <v>31324.8295428758</v>
      </c>
      <c r="S359" s="826" t="n">
        <v>31685.0152456034</v>
      </c>
      <c r="T359" s="826" t="n">
        <v>32049.2785223242</v>
      </c>
      <c r="U359" s="826" t="n">
        <v>32418.0724368151</v>
      </c>
      <c r="V359" s="826" t="n">
        <v>32790.4908615221</v>
      </c>
      <c r="W359" s="826" t="n">
        <v>33167.8929877763</v>
      </c>
      <c r="X359" s="826" t="n">
        <v>33549.3726880237</v>
      </c>
      <c r="Y359" s="826" t="n">
        <v>33936.2891535952</v>
      </c>
      <c r="Z359" s="826" t="n">
        <v>34326.3770656058</v>
      </c>
      <c r="AA359" s="826" t="n">
        <v>34720.5425516096</v>
      </c>
      <c r="AB359" s="826" t="n">
        <v>35120.5978667146</v>
      </c>
      <c r="AC359" s="826" t="n">
        <v>35524.2776920358</v>
      </c>
      <c r="AD359" s="826" t="n">
        <v>35933.3942826811</v>
      </c>
      <c r="AE359" s="826" t="n">
        <v>36347.0415110965</v>
      </c>
      <c r="AH359" s="825" t="s">
        <v>189</v>
      </c>
      <c r="AI359" s="826" t="n">
        <v>24012.4599556924</v>
      </c>
      <c r="AJ359" s="826" t="n">
        <v>24343.0816461679</v>
      </c>
      <c r="AK359" s="826" t="n">
        <v>24674.1272106056</v>
      </c>
      <c r="AL359" s="826" t="n">
        <v>25004.7489010812</v>
      </c>
      <c r="AM359" s="826" t="n">
        <v>25334.9467175946</v>
      </c>
      <c r="AN359" s="826" t="n">
        <v>25665.9922820323</v>
      </c>
      <c r="AO359" s="826" t="n">
        <v>25996.6139725078</v>
      </c>
      <c r="AP359" s="826" t="n">
        <v>26327.2356629834</v>
      </c>
      <c r="AQ359" s="826" t="n">
        <v>26658.2812274211</v>
      </c>
      <c r="AR359" s="826" t="n">
        <v>26988.9029178966</v>
      </c>
      <c r="AS359" s="826" t="n">
        <v>27319.9484823343</v>
      </c>
      <c r="AT359" s="826" t="n">
        <v>27650.5701728099</v>
      </c>
      <c r="AU359" s="826" t="n">
        <v>27981.1918632854</v>
      </c>
      <c r="AV359" s="826" t="n">
        <v>28312.2374277231</v>
      </c>
      <c r="AW359" s="826" t="n">
        <v>28642.8591181987</v>
      </c>
      <c r="AX359" s="826" t="n">
        <v>28973.4808086742</v>
      </c>
      <c r="AY359" s="826" t="n">
        <v>29306.6457429227</v>
      </c>
      <c r="AZ359" s="826" t="n">
        <v>29643.6255428305</v>
      </c>
      <c r="BA359" s="826" t="n">
        <v>29984.4202083976</v>
      </c>
      <c r="BB359" s="826" t="n">
        <v>30329.4536135862</v>
      </c>
      <c r="BC359" s="826" t="n">
        <v>30677.8780104719</v>
      </c>
      <c r="BD359" s="826" t="n">
        <v>31030.9650209413</v>
      </c>
      <c r="BE359" s="826" t="n">
        <v>31387.8668970701</v>
      </c>
      <c r="BF359" s="826" t="n">
        <v>31749.8552607446</v>
      </c>
      <c r="BG359" s="826" t="n">
        <v>32114.8107421541</v>
      </c>
      <c r="BH359" s="826" t="n">
        <v>32483.581089223</v>
      </c>
      <c r="BI359" s="826" t="n">
        <v>32857.8617977998</v>
      </c>
      <c r="BJ359" s="826" t="n">
        <v>33235.5334980738</v>
      </c>
      <c r="BK359" s="826" t="n">
        <v>33618.2916858936</v>
      </c>
      <c r="BL359" s="826" t="n">
        <v>34005.2886133349</v>
      </c>
    </row>
    <row r="360" customFormat="false" ht="13.2" hidden="false" customHeight="false" outlineLevel="0" collapsed="false">
      <c r="A360" s="825" t="s">
        <v>1217</v>
      </c>
      <c r="B360" s="836" t="n">
        <v>9.48847225751155</v>
      </c>
      <c r="C360" s="836" t="n">
        <v>9.48847225751154</v>
      </c>
      <c r="D360" s="836" t="n">
        <v>9.48847225751155</v>
      </c>
      <c r="E360" s="836" t="n">
        <v>9.48847225751155</v>
      </c>
      <c r="F360" s="836" t="n">
        <v>9.48847225751155</v>
      </c>
      <c r="G360" s="836" t="n">
        <v>9.48847225751155</v>
      </c>
      <c r="H360" s="836" t="n">
        <v>9.48847225751154</v>
      </c>
      <c r="I360" s="836" t="n">
        <v>9.48847225751155</v>
      </c>
      <c r="J360" s="836" t="n">
        <v>9.48847225751155</v>
      </c>
      <c r="K360" s="836" t="n">
        <v>9.48847225751155</v>
      </c>
      <c r="L360" s="836" t="n">
        <v>9.48847225751155</v>
      </c>
      <c r="M360" s="836" t="n">
        <v>9.48847225751155</v>
      </c>
      <c r="N360" s="836" t="n">
        <v>9.48847225751155</v>
      </c>
      <c r="O360" s="836" t="n">
        <v>9.48847225751155</v>
      </c>
      <c r="P360" s="836" t="n">
        <v>9.48847225751155</v>
      </c>
      <c r="Q360" s="836" t="n">
        <v>9.48847225751155</v>
      </c>
      <c r="R360" s="836" t="n">
        <v>9.48847225751155</v>
      </c>
      <c r="S360" s="836" t="n">
        <v>9.48847225751155</v>
      </c>
      <c r="T360" s="836" t="n">
        <v>9.48847225751155</v>
      </c>
      <c r="U360" s="836" t="n">
        <v>9.48847225751155</v>
      </c>
      <c r="V360" s="836" t="n">
        <v>9.48847225751155</v>
      </c>
      <c r="W360" s="836" t="n">
        <v>9.48847225751155</v>
      </c>
      <c r="X360" s="836" t="n">
        <v>9.48847225751155</v>
      </c>
      <c r="Y360" s="836" t="n">
        <v>9.48847225751155</v>
      </c>
      <c r="Z360" s="836" t="n">
        <v>9.48847225751155</v>
      </c>
      <c r="AA360" s="836" t="n">
        <v>9.48847225751155</v>
      </c>
      <c r="AB360" s="836" t="n">
        <v>9.48847225751155</v>
      </c>
      <c r="AC360" s="836" t="n">
        <v>9.48847225751155</v>
      </c>
      <c r="AD360" s="836" t="n">
        <v>9.48847225751155</v>
      </c>
      <c r="AE360" s="836" t="n">
        <v>9.48847225751155</v>
      </c>
      <c r="AH360" s="825" t="s">
        <v>1217</v>
      </c>
      <c r="AI360" s="836" t="n">
        <v>8.87715269804822</v>
      </c>
      <c r="AJ360" s="836" t="n">
        <v>8.87715269804822</v>
      </c>
      <c r="AK360" s="836" t="n">
        <v>8.87715269804822</v>
      </c>
      <c r="AL360" s="836" t="n">
        <v>8.87715269804822</v>
      </c>
      <c r="AM360" s="836" t="n">
        <v>8.87715269804822</v>
      </c>
      <c r="AN360" s="836" t="n">
        <v>8.87715269804822</v>
      </c>
      <c r="AO360" s="836" t="n">
        <v>8.87715269804822</v>
      </c>
      <c r="AP360" s="836" t="n">
        <v>8.87715269804822</v>
      </c>
      <c r="AQ360" s="836" t="n">
        <v>8.87715269804822</v>
      </c>
      <c r="AR360" s="836" t="n">
        <v>8.87715269804822</v>
      </c>
      <c r="AS360" s="836" t="n">
        <v>8.87715269804822</v>
      </c>
      <c r="AT360" s="836" t="n">
        <v>8.87715269804822</v>
      </c>
      <c r="AU360" s="836" t="n">
        <v>8.87715269804822</v>
      </c>
      <c r="AV360" s="836" t="n">
        <v>8.87715269804822</v>
      </c>
      <c r="AW360" s="836" t="n">
        <v>8.87715269804822</v>
      </c>
      <c r="AX360" s="836" t="n">
        <v>8.87715269804822</v>
      </c>
      <c r="AY360" s="836" t="n">
        <v>8.87715269804822</v>
      </c>
      <c r="AZ360" s="836" t="n">
        <v>8.87715269804822</v>
      </c>
      <c r="BA360" s="836" t="n">
        <v>8.87715269804822</v>
      </c>
      <c r="BB360" s="836" t="n">
        <v>8.87715269804822</v>
      </c>
      <c r="BC360" s="836" t="n">
        <v>8.87715269804822</v>
      </c>
      <c r="BD360" s="836" t="n">
        <v>8.87715269804822</v>
      </c>
      <c r="BE360" s="836" t="n">
        <v>8.87715269804822</v>
      </c>
      <c r="BF360" s="836" t="n">
        <v>8.87715269804822</v>
      </c>
      <c r="BG360" s="836" t="n">
        <v>8.87715269804822</v>
      </c>
      <c r="BH360" s="836" t="n">
        <v>8.87715269804822</v>
      </c>
      <c r="BI360" s="836" t="n">
        <v>8.87715269804822</v>
      </c>
      <c r="BJ360" s="836" t="n">
        <v>8.87715269804822</v>
      </c>
      <c r="BK360" s="836" t="n">
        <v>8.87715269804822</v>
      </c>
      <c r="BL360" s="836" t="n">
        <v>8.87715269804822</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8.xml><?xml version="1.0" encoding="utf-8"?>
<worksheet xmlns="http://schemas.openxmlformats.org/spreadsheetml/2006/main" xmlns:r="http://schemas.openxmlformats.org/officeDocument/2006/relationships">
  <sheetPr filterMode="false">
    <pageSetUpPr fitToPage="false"/>
  </sheetPr>
  <dimension ref="A1:G38"/>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X38" activeCellId="0" sqref="X38"/>
    </sheetView>
  </sheetViews>
  <sheetFormatPr defaultRowHeight="13.2" zeroHeight="false" outlineLevelRow="0" outlineLevelCol="0"/>
  <cols>
    <col collapsed="false" customWidth="true" hidden="false" outlineLevel="0" max="1" min="1" style="0" width="21.1"/>
    <col collapsed="false" customWidth="true" hidden="false" outlineLevel="0" max="1025" min="2" style="0" width="8.78"/>
  </cols>
  <sheetData>
    <row r="1" customFormat="false" ht="13.2" hidden="false" customHeight="true" outlineLevel="0" collapsed="false">
      <c r="A1" s="838" t="s">
        <v>1221</v>
      </c>
      <c r="B1" s="838"/>
      <c r="C1" s="838"/>
      <c r="D1" s="838"/>
      <c r="E1" s="838"/>
      <c r="F1" s="838"/>
      <c r="G1" s="838"/>
    </row>
    <row r="2" customFormat="false" ht="14.4" hidden="false" customHeight="false" outlineLevel="0" collapsed="false">
      <c r="A2" s="839" t="s">
        <v>1222</v>
      </c>
      <c r="B2" s="840" t="s">
        <v>1214</v>
      </c>
      <c r="C2" s="840" t="s">
        <v>1223</v>
      </c>
      <c r="D2" s="840" t="s">
        <v>1224</v>
      </c>
      <c r="E2" s="840" t="s">
        <v>1225</v>
      </c>
      <c r="F2" s="840" t="s">
        <v>1226</v>
      </c>
      <c r="G2" s="840" t="s">
        <v>1227</v>
      </c>
    </row>
    <row r="3" customFormat="false" ht="13.2" hidden="false" customHeight="false" outlineLevel="0" collapsed="false">
      <c r="A3" s="841" t="n">
        <v>1</v>
      </c>
      <c r="B3" s="842" t="n">
        <v>1</v>
      </c>
      <c r="C3" s="842" t="n">
        <v>1</v>
      </c>
      <c r="D3" s="842" t="n">
        <v>1</v>
      </c>
      <c r="E3" s="842" t="n">
        <v>1</v>
      </c>
      <c r="F3" s="842" t="n">
        <v>1</v>
      </c>
      <c r="G3" s="842" t="n">
        <v>1</v>
      </c>
    </row>
    <row r="4" customFormat="false" ht="13.2" hidden="false" customHeight="false" outlineLevel="0" collapsed="false">
      <c r="A4" s="841" t="n">
        <v>10</v>
      </c>
      <c r="B4" s="842" t="n">
        <v>1</v>
      </c>
      <c r="C4" s="842" t="n">
        <v>1</v>
      </c>
      <c r="D4" s="842" t="n">
        <v>1</v>
      </c>
      <c r="E4" s="842" t="n">
        <v>1</v>
      </c>
      <c r="F4" s="842" t="n">
        <v>1</v>
      </c>
      <c r="G4" s="842" t="n">
        <v>1</v>
      </c>
    </row>
    <row r="5" customFormat="false" ht="13.2" hidden="false" customHeight="false" outlineLevel="0" collapsed="false">
      <c r="A5" s="841" t="n">
        <v>11</v>
      </c>
      <c r="B5" s="842" t="n">
        <v>1</v>
      </c>
      <c r="C5" s="842" t="n">
        <v>1</v>
      </c>
      <c r="D5" s="842" t="n">
        <v>1</v>
      </c>
      <c r="E5" s="842" t="n">
        <v>1</v>
      </c>
      <c r="F5" s="842" t="n">
        <v>1</v>
      </c>
      <c r="G5" s="842" t="n">
        <v>1</v>
      </c>
    </row>
    <row r="6" customFormat="false" ht="13.2" hidden="false" customHeight="false" outlineLevel="0" collapsed="false">
      <c r="A6" s="841" t="n">
        <v>12</v>
      </c>
      <c r="B6" s="842" t="n">
        <v>1</v>
      </c>
      <c r="C6" s="842" t="n">
        <v>1</v>
      </c>
      <c r="D6" s="842" t="n">
        <v>1</v>
      </c>
      <c r="E6" s="842" t="n">
        <v>1</v>
      </c>
      <c r="F6" s="842" t="n">
        <v>1</v>
      </c>
      <c r="G6" s="842" t="n">
        <v>1</v>
      </c>
    </row>
    <row r="7" customFormat="false" ht="13.2" hidden="false" customHeight="false" outlineLevel="0" collapsed="false">
      <c r="A7" s="841" t="n">
        <v>13</v>
      </c>
      <c r="B7" s="842" t="n">
        <v>1</v>
      </c>
      <c r="C7" s="842" t="n">
        <v>1</v>
      </c>
      <c r="D7" s="842" t="n">
        <v>1</v>
      </c>
      <c r="E7" s="842" t="n">
        <v>1</v>
      </c>
      <c r="F7" s="842" t="n">
        <v>1</v>
      </c>
      <c r="G7" s="842" t="n">
        <v>1</v>
      </c>
    </row>
    <row r="8" customFormat="false" ht="13.2" hidden="false" customHeight="false" outlineLevel="0" collapsed="false">
      <c r="A8" s="841" t="n">
        <v>14</v>
      </c>
      <c r="B8" s="842" t="n">
        <v>1</v>
      </c>
      <c r="C8" s="842" t="n">
        <v>1</v>
      </c>
      <c r="D8" s="842" t="n">
        <v>1</v>
      </c>
      <c r="E8" s="842" t="n">
        <v>1</v>
      </c>
      <c r="F8" s="842" t="n">
        <v>1</v>
      </c>
      <c r="G8" s="842" t="n">
        <v>1</v>
      </c>
    </row>
    <row r="9" customFormat="false" ht="13.2" hidden="false" customHeight="false" outlineLevel="0" collapsed="false">
      <c r="A9" s="841" t="n">
        <v>15</v>
      </c>
      <c r="B9" s="842" t="n">
        <v>1</v>
      </c>
      <c r="C9" s="842" t="n">
        <v>1</v>
      </c>
      <c r="D9" s="842" t="n">
        <v>1</v>
      </c>
      <c r="E9" s="842" t="n">
        <v>1</v>
      </c>
      <c r="F9" s="842" t="n">
        <v>1</v>
      </c>
      <c r="G9" s="842" t="n">
        <v>1</v>
      </c>
    </row>
    <row r="10" customFormat="false" ht="13.2" hidden="false" customHeight="false" outlineLevel="0" collapsed="false">
      <c r="A10" s="841" t="n">
        <v>16</v>
      </c>
      <c r="B10" s="842" t="n">
        <v>1</v>
      </c>
      <c r="C10" s="842" t="n">
        <v>1</v>
      </c>
      <c r="D10" s="842" t="n">
        <v>1</v>
      </c>
      <c r="E10" s="842" t="n">
        <v>1</v>
      </c>
      <c r="F10" s="842" t="n">
        <v>1</v>
      </c>
      <c r="G10" s="842" t="n">
        <v>1</v>
      </c>
    </row>
    <row r="11" customFormat="false" ht="13.2" hidden="false" customHeight="false" outlineLevel="0" collapsed="false">
      <c r="A11" s="841" t="n">
        <v>17</v>
      </c>
      <c r="B11" s="842" t="n">
        <v>1</v>
      </c>
      <c r="C11" s="842" t="n">
        <v>1</v>
      </c>
      <c r="D11" s="842" t="n">
        <v>1</v>
      </c>
      <c r="E11" s="842" t="n">
        <v>1</v>
      </c>
      <c r="F11" s="842" t="n">
        <v>1</v>
      </c>
      <c r="G11" s="842" t="n">
        <v>1</v>
      </c>
    </row>
    <row r="12" customFormat="false" ht="13.2" hidden="false" customHeight="false" outlineLevel="0" collapsed="false">
      <c r="A12" s="841" t="n">
        <v>18</v>
      </c>
      <c r="B12" s="842" t="n">
        <v>1</v>
      </c>
      <c r="C12" s="842" t="n">
        <v>1</v>
      </c>
      <c r="D12" s="842" t="n">
        <v>1</v>
      </c>
      <c r="E12" s="842" t="n">
        <v>1</v>
      </c>
      <c r="F12" s="842" t="n">
        <v>1</v>
      </c>
      <c r="G12" s="842" t="n">
        <v>1</v>
      </c>
    </row>
    <row r="13" customFormat="false" ht="13.2" hidden="false" customHeight="false" outlineLevel="0" collapsed="false">
      <c r="A13" s="841" t="n">
        <v>19</v>
      </c>
      <c r="B13" s="842" t="n">
        <v>1</v>
      </c>
      <c r="C13" s="842" t="n">
        <v>1</v>
      </c>
      <c r="D13" s="842" t="n">
        <v>1</v>
      </c>
      <c r="E13" s="842" t="n">
        <v>1</v>
      </c>
      <c r="F13" s="842" t="n">
        <v>1</v>
      </c>
      <c r="G13" s="842" t="n">
        <v>1</v>
      </c>
    </row>
    <row r="14" customFormat="false" ht="13.2" hidden="false" customHeight="false" outlineLevel="0" collapsed="false">
      <c r="A14" s="841" t="n">
        <v>20</v>
      </c>
      <c r="B14" s="842" t="n">
        <v>1</v>
      </c>
      <c r="C14" s="842" t="n">
        <v>1</v>
      </c>
      <c r="D14" s="842" t="n">
        <v>1</v>
      </c>
      <c r="E14" s="842" t="n">
        <v>1</v>
      </c>
      <c r="F14" s="842" t="n">
        <v>1</v>
      </c>
      <c r="G14" s="842" t="n">
        <v>1</v>
      </c>
    </row>
    <row r="15" customFormat="false" ht="13.2" hidden="false" customHeight="false" outlineLevel="0" collapsed="false">
      <c r="A15" s="841" t="n">
        <v>21</v>
      </c>
      <c r="B15" s="843" t="n">
        <v>1.01</v>
      </c>
      <c r="C15" s="843" t="n">
        <v>1.01</v>
      </c>
      <c r="D15" s="842" t="n">
        <v>1</v>
      </c>
      <c r="E15" s="842" t="n">
        <v>1</v>
      </c>
      <c r="F15" s="842" t="n">
        <v>1</v>
      </c>
      <c r="G15" s="842" t="n">
        <v>1</v>
      </c>
    </row>
    <row r="16" customFormat="false" ht="13.2" hidden="false" customHeight="false" outlineLevel="0" collapsed="false">
      <c r="A16" s="841" t="n">
        <v>22</v>
      </c>
      <c r="B16" s="843" t="n">
        <v>1.02</v>
      </c>
      <c r="C16" s="843" t="n">
        <v>1.02</v>
      </c>
      <c r="D16" s="843" t="n">
        <v>1.01</v>
      </c>
      <c r="E16" s="843" t="n">
        <v>1.01</v>
      </c>
      <c r="F16" s="842" t="n">
        <v>1</v>
      </c>
      <c r="G16" s="843" t="n">
        <v>1.01</v>
      </c>
    </row>
    <row r="17" customFormat="false" ht="13.2" hidden="false" customHeight="false" outlineLevel="0" collapsed="false">
      <c r="A17" s="841" t="n">
        <v>23</v>
      </c>
      <c r="B17" s="843" t="n">
        <v>1.03</v>
      </c>
      <c r="C17" s="843" t="n">
        <v>1.03</v>
      </c>
      <c r="D17" s="843" t="n">
        <v>1.02</v>
      </c>
      <c r="E17" s="843" t="n">
        <v>1.02</v>
      </c>
      <c r="F17" s="843" t="n">
        <v>1.01</v>
      </c>
      <c r="G17" s="843" t="n">
        <v>1.02</v>
      </c>
    </row>
    <row r="18" customFormat="false" ht="13.2" hidden="false" customHeight="false" outlineLevel="0" collapsed="false">
      <c r="A18" s="841" t="n">
        <v>24</v>
      </c>
      <c r="B18" s="843" t="n">
        <v>1.04</v>
      </c>
      <c r="C18" s="843" t="n">
        <v>1.04</v>
      </c>
      <c r="D18" s="843" t="n">
        <v>1.03</v>
      </c>
      <c r="E18" s="843" t="n">
        <v>1.03</v>
      </c>
      <c r="F18" s="843" t="n">
        <v>1.01</v>
      </c>
      <c r="G18" s="843" t="n">
        <v>1.03</v>
      </c>
    </row>
    <row r="19" customFormat="false" ht="13.2" hidden="false" customHeight="false" outlineLevel="0" collapsed="false">
      <c r="A19" s="841" t="n">
        <v>25</v>
      </c>
      <c r="B19" s="843" t="n">
        <v>1.05</v>
      </c>
      <c r="C19" s="843" t="n">
        <v>1.05</v>
      </c>
      <c r="D19" s="843" t="n">
        <v>1.04</v>
      </c>
      <c r="E19" s="843" t="n">
        <v>1.04</v>
      </c>
      <c r="F19" s="843" t="n">
        <v>1.01</v>
      </c>
      <c r="G19" s="843" t="n">
        <v>1.04</v>
      </c>
    </row>
    <row r="20" customFormat="false" ht="13.2" hidden="false" customHeight="false" outlineLevel="0" collapsed="false">
      <c r="A20" s="841" t="n">
        <v>26</v>
      </c>
      <c r="B20" s="843" t="n">
        <v>1.06</v>
      </c>
      <c r="C20" s="843" t="n">
        <v>1.06</v>
      </c>
      <c r="D20" s="843" t="n">
        <v>1.04</v>
      </c>
      <c r="E20" s="843" t="n">
        <v>1.04</v>
      </c>
      <c r="F20" s="843" t="n">
        <v>1.01</v>
      </c>
      <c r="G20" s="843" t="n">
        <v>1.04</v>
      </c>
    </row>
    <row r="21" customFormat="false" ht="13.2" hidden="false" customHeight="false" outlineLevel="0" collapsed="false">
      <c r="A21" s="841" t="n">
        <v>27</v>
      </c>
      <c r="B21" s="843" t="n">
        <v>1.07</v>
      </c>
      <c r="C21" s="843" t="n">
        <v>1.07</v>
      </c>
      <c r="D21" s="843" t="n">
        <v>1.04</v>
      </c>
      <c r="E21" s="843" t="n">
        <v>1.04</v>
      </c>
      <c r="F21" s="843" t="n">
        <v>1.01</v>
      </c>
      <c r="G21" s="843" t="n">
        <v>1.04</v>
      </c>
    </row>
    <row r="22" customFormat="false" ht="13.2" hidden="false" customHeight="false" outlineLevel="0" collapsed="false">
      <c r="A22" s="841" t="n">
        <v>28</v>
      </c>
      <c r="B22" s="843" t="n">
        <v>1.08</v>
      </c>
      <c r="C22" s="843" t="n">
        <v>1.08</v>
      </c>
      <c r="D22" s="843" t="n">
        <v>1.04</v>
      </c>
      <c r="E22" s="843" t="n">
        <v>1.04</v>
      </c>
      <c r="F22" s="843" t="n">
        <v>1.01</v>
      </c>
      <c r="G22" s="843" t="n">
        <v>1.04</v>
      </c>
    </row>
    <row r="23" customFormat="false" ht="13.2" hidden="false" customHeight="false" outlineLevel="0" collapsed="false">
      <c r="A23" s="841" t="n">
        <v>29</v>
      </c>
      <c r="B23" s="843" t="n">
        <v>1.08</v>
      </c>
      <c r="C23" s="843" t="n">
        <v>1.08</v>
      </c>
      <c r="D23" s="843" t="n">
        <v>1.05</v>
      </c>
      <c r="E23" s="843" t="n">
        <v>1.05</v>
      </c>
      <c r="F23" s="843" t="n">
        <v>1.02</v>
      </c>
      <c r="G23" s="843" t="n">
        <v>1.05</v>
      </c>
    </row>
    <row r="24" customFormat="false" ht="13.2" hidden="false" customHeight="false" outlineLevel="0" collapsed="false">
      <c r="A24" s="841" t="n">
        <v>30</v>
      </c>
      <c r="B24" s="843" t="n">
        <v>1.09</v>
      </c>
      <c r="C24" s="843" t="n">
        <v>1.09</v>
      </c>
      <c r="D24" s="843" t="n">
        <v>1.05</v>
      </c>
      <c r="E24" s="843" t="n">
        <v>1.05</v>
      </c>
      <c r="F24" s="843" t="n">
        <v>1.03</v>
      </c>
      <c r="G24" s="843" t="n">
        <v>1.05</v>
      </c>
    </row>
    <row r="25" customFormat="false" ht="13.2" hidden="false" customHeight="false" outlineLevel="0" collapsed="false">
      <c r="A25" s="841" t="n">
        <v>31</v>
      </c>
      <c r="B25" s="843" t="n">
        <v>1.09</v>
      </c>
      <c r="C25" s="843" t="n">
        <v>1.09</v>
      </c>
      <c r="D25" s="843" t="n">
        <v>1.06</v>
      </c>
      <c r="E25" s="843" t="n">
        <v>1.06</v>
      </c>
      <c r="F25" s="843" t="n">
        <v>1.03</v>
      </c>
      <c r="G25" s="843" t="n">
        <v>1.06</v>
      </c>
    </row>
    <row r="26" customFormat="false" ht="13.2" hidden="false" customHeight="false" outlineLevel="0" collapsed="false">
      <c r="A26" s="841" t="n">
        <v>36</v>
      </c>
      <c r="B26" s="843" t="n">
        <v>1.1</v>
      </c>
      <c r="C26" s="843" t="n">
        <v>1.1</v>
      </c>
      <c r="D26" s="843" t="n">
        <v>1.07</v>
      </c>
      <c r="E26" s="843" t="n">
        <v>1.07</v>
      </c>
      <c r="F26" s="843" t="n">
        <v>1.04</v>
      </c>
      <c r="G26" s="843" t="n">
        <v>1.07</v>
      </c>
    </row>
    <row r="27" customFormat="false" ht="13.2" hidden="false" customHeight="false" outlineLevel="0" collapsed="false">
      <c r="A27" s="841" t="n">
        <v>41</v>
      </c>
      <c r="B27" s="843" t="n">
        <v>1.1</v>
      </c>
      <c r="C27" s="843" t="n">
        <v>1.1</v>
      </c>
      <c r="D27" s="843" t="n">
        <v>1.07</v>
      </c>
      <c r="E27" s="843" t="n">
        <v>1.07</v>
      </c>
      <c r="F27" s="843" t="n">
        <v>1.05</v>
      </c>
      <c r="G27" s="843" t="n">
        <v>1.07</v>
      </c>
    </row>
    <row r="28" customFormat="false" ht="13.2" hidden="false" customHeight="false" outlineLevel="0" collapsed="false">
      <c r="A28" s="841" t="n">
        <v>46</v>
      </c>
      <c r="B28" s="843" t="n">
        <v>1.11</v>
      </c>
      <c r="C28" s="843" t="n">
        <v>1.11</v>
      </c>
      <c r="D28" s="843" t="n">
        <v>1.08</v>
      </c>
      <c r="E28" s="843" t="n">
        <v>1.08</v>
      </c>
      <c r="F28" s="843" t="n">
        <v>1.06</v>
      </c>
      <c r="G28" s="843" t="n">
        <v>1.08</v>
      </c>
    </row>
    <row r="29" customFormat="false" ht="13.2" hidden="false" customHeight="false" outlineLevel="0" collapsed="false">
      <c r="A29" s="841" t="n">
        <v>51</v>
      </c>
      <c r="B29" s="843" t="n">
        <v>1.11</v>
      </c>
      <c r="C29" s="843" t="n">
        <v>1.11</v>
      </c>
      <c r="D29" s="843" t="n">
        <v>1.09</v>
      </c>
      <c r="E29" s="843" t="n">
        <v>1.09</v>
      </c>
      <c r="F29" s="843" t="n">
        <v>1.07</v>
      </c>
      <c r="G29" s="843" t="n">
        <v>1.09</v>
      </c>
    </row>
    <row r="30" customFormat="false" ht="13.2" hidden="false" customHeight="false" outlineLevel="0" collapsed="false">
      <c r="A30" s="841" t="n">
        <v>101</v>
      </c>
      <c r="B30" s="843" t="n">
        <v>1.13</v>
      </c>
      <c r="C30" s="843" t="n">
        <v>1.13</v>
      </c>
      <c r="D30" s="843" t="n">
        <v>1.11</v>
      </c>
      <c r="E30" s="843" t="n">
        <v>1.11</v>
      </c>
      <c r="F30" s="843" t="n">
        <v>1.09</v>
      </c>
      <c r="G30" s="843" t="n">
        <v>1.11</v>
      </c>
    </row>
    <row r="31" customFormat="false" ht="13.2" hidden="false" customHeight="false" outlineLevel="0" collapsed="false">
      <c r="A31" s="841" t="n">
        <v>151</v>
      </c>
      <c r="B31" s="843" t="n">
        <v>1.1287</v>
      </c>
      <c r="C31" s="843" t="n">
        <v>1.1287</v>
      </c>
      <c r="D31" s="843" t="n">
        <v>1.1087</v>
      </c>
      <c r="E31" s="843" t="n">
        <v>1.1087</v>
      </c>
      <c r="F31" s="843" t="n">
        <v>1.0894</v>
      </c>
      <c r="G31" s="843" t="n">
        <v>1.1087</v>
      </c>
    </row>
    <row r="32" customFormat="false" ht="13.2" hidden="false" customHeight="false" outlineLevel="0" collapsed="false">
      <c r="A32" s="841" t="n">
        <v>201</v>
      </c>
      <c r="B32" s="843" t="n">
        <v>1.1275</v>
      </c>
      <c r="C32" s="843" t="n">
        <v>1.1275</v>
      </c>
      <c r="D32" s="843" t="n">
        <v>1.1075</v>
      </c>
      <c r="E32" s="843" t="n">
        <v>1.1075</v>
      </c>
      <c r="F32" s="843" t="n">
        <v>1.0888</v>
      </c>
      <c r="G32" s="843" t="n">
        <v>1.1075</v>
      </c>
    </row>
    <row r="33" customFormat="false" ht="13.2" hidden="false" customHeight="false" outlineLevel="0" collapsed="false">
      <c r="A33" s="841" t="n">
        <v>301</v>
      </c>
      <c r="B33" s="843" t="n">
        <v>1.125</v>
      </c>
      <c r="C33" s="843" t="n">
        <v>1.125</v>
      </c>
      <c r="D33" s="843" t="n">
        <v>1.105</v>
      </c>
      <c r="E33" s="843" t="n">
        <v>1.105</v>
      </c>
      <c r="F33" s="843" t="n">
        <v>1.0877</v>
      </c>
      <c r="G33" s="843" t="n">
        <v>1.105</v>
      </c>
    </row>
    <row r="34" customFormat="false" ht="13.2" hidden="false" customHeight="false" outlineLevel="0" collapsed="false">
      <c r="A34" s="841" t="n">
        <v>501</v>
      </c>
      <c r="B34" s="843" t="n">
        <v>1.12</v>
      </c>
      <c r="C34" s="843" t="n">
        <v>1.12</v>
      </c>
      <c r="D34" s="843" t="n">
        <v>1.1</v>
      </c>
      <c r="E34" s="843" t="n">
        <v>1.1</v>
      </c>
      <c r="F34" s="843" t="n">
        <v>1.0855</v>
      </c>
      <c r="G34" s="843" t="n">
        <v>1.1</v>
      </c>
    </row>
    <row r="35" customFormat="false" ht="13.2" hidden="false" customHeight="false" outlineLevel="0" collapsed="false">
      <c r="A35" s="841" t="n">
        <v>1001</v>
      </c>
      <c r="B35" s="843" t="n">
        <v>1.11</v>
      </c>
      <c r="C35" s="843" t="n">
        <v>1.11</v>
      </c>
      <c r="D35" s="843" t="n">
        <v>1.0967</v>
      </c>
      <c r="E35" s="843" t="n">
        <v>1.0967</v>
      </c>
      <c r="F35" s="843" t="n">
        <v>1.08</v>
      </c>
      <c r="G35" s="843" t="n">
        <v>1.0967</v>
      </c>
    </row>
    <row r="36" customFormat="false" ht="13.2" hidden="false" customHeight="false" outlineLevel="0" collapsed="false">
      <c r="A36" s="841" t="n">
        <v>2001</v>
      </c>
      <c r="B36" s="843" t="n">
        <v>1.1</v>
      </c>
      <c r="C36" s="843" t="n">
        <v>1.1</v>
      </c>
      <c r="D36" s="843" t="n">
        <v>1.09</v>
      </c>
      <c r="E36" s="843" t="n">
        <v>1.09</v>
      </c>
      <c r="F36" s="844"/>
      <c r="G36" s="843" t="n">
        <v>1.09</v>
      </c>
    </row>
    <row r="37" customFormat="false" ht="13.2" hidden="false" customHeight="false" outlineLevel="0" collapsed="false">
      <c r="A37" s="841" t="n">
        <v>9001</v>
      </c>
      <c r="B37" s="843" t="n">
        <v>1.0858</v>
      </c>
      <c r="C37" s="843" t="n">
        <v>1.0858</v>
      </c>
      <c r="D37" s="843" t="n">
        <v>1.0858</v>
      </c>
      <c r="E37" s="843" t="n">
        <v>1.0858</v>
      </c>
      <c r="F37" s="844"/>
      <c r="G37" s="843" t="n">
        <v>1.0858</v>
      </c>
    </row>
    <row r="38" customFormat="false" ht="13.2" hidden="false" customHeight="false" outlineLevel="0" collapsed="false">
      <c r="B38" s="4" t="s">
        <v>1214</v>
      </c>
      <c r="C38" s="4" t="s">
        <v>1213</v>
      </c>
      <c r="D38" s="4" t="s">
        <v>1210</v>
      </c>
      <c r="F38" s="4" t="s">
        <v>1211</v>
      </c>
      <c r="G38" s="4" t="s">
        <v>1212</v>
      </c>
    </row>
  </sheetData>
  <mergeCells count="1">
    <mergeCell ref="A1:G1"/>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9.xml><?xml version="1.0" encoding="utf-8"?>
<worksheet xmlns="http://schemas.openxmlformats.org/spreadsheetml/2006/main" xmlns:r="http://schemas.openxmlformats.org/officeDocument/2006/relationships">
  <sheetPr filterMode="false">
    <pageSetUpPr fitToPage="false"/>
  </sheetPr>
  <dimension ref="A1:AK360"/>
  <sheetViews>
    <sheetView showFormulas="false" showGridLines="true" showRowColHeaders="true" showZeros="true" rightToLeft="false" tabSelected="false" showOutlineSymbols="true" defaultGridColor="true" view="pageBreakPreview" topLeftCell="A307" colorId="64" zoomScale="65" zoomScaleNormal="70" zoomScalePageLayoutView="65" workbookViewId="0">
      <selection pane="topLeft" activeCell="A307" activeCellId="0" sqref="A307"/>
    </sheetView>
  </sheetViews>
  <sheetFormatPr defaultRowHeight="13.2" zeroHeight="false" outlineLevelRow="0" outlineLevelCol="0"/>
  <cols>
    <col collapsed="false" customWidth="true" hidden="false" outlineLevel="0" max="1" min="1" style="0" width="25.11"/>
    <col collapsed="false" customWidth="true" hidden="false" outlineLevel="0" max="2" min="2" style="0" width="21.1"/>
    <col collapsed="false" customWidth="true" hidden="false" outlineLevel="0" max="3" min="3" style="0" width="16.33"/>
    <col collapsed="false" customWidth="true" hidden="false" outlineLevel="0" max="4" min="4" style="0" width="18.66"/>
    <col collapsed="false" customWidth="true" hidden="false" outlineLevel="0" max="5" min="5" style="0" width="17"/>
    <col collapsed="false" customWidth="true" hidden="false" outlineLevel="0" max="6" min="6" style="0" width="17.44"/>
    <col collapsed="false" customWidth="true" hidden="false" outlineLevel="0" max="7" min="7" style="0" width="21.1"/>
    <col collapsed="false" customWidth="true" hidden="false" outlineLevel="0" max="1025" min="8" style="0" width="12.44"/>
  </cols>
  <sheetData>
    <row r="1" customFormat="false" ht="13.2" hidden="false" customHeight="false" outlineLevel="0" collapsed="false">
      <c r="A1" s="13" t="s">
        <v>19</v>
      </c>
      <c r="B1" s="23"/>
      <c r="C1" s="23"/>
      <c r="D1" s="23"/>
      <c r="E1" s="23"/>
      <c r="F1" s="23"/>
      <c r="G1" s="23"/>
      <c r="I1" s="4" t="s">
        <v>1205</v>
      </c>
      <c r="P1" s="4" t="s">
        <v>1206</v>
      </c>
      <c r="W1" s="4" t="s">
        <v>1207</v>
      </c>
      <c r="AF1" s="4" t="s">
        <v>1208</v>
      </c>
    </row>
    <row r="2" customFormat="false" ht="13.2" hidden="false" customHeight="false" outlineLevel="0" collapsed="false">
      <c r="A2" s="822" t="s">
        <v>1209</v>
      </c>
      <c r="B2" s="823" t="s">
        <v>1210</v>
      </c>
      <c r="C2" s="823" t="s">
        <v>1211</v>
      </c>
      <c r="D2" s="823" t="s">
        <v>1212</v>
      </c>
      <c r="E2" s="823" t="s">
        <v>1213</v>
      </c>
      <c r="F2" s="823" t="s">
        <v>1214</v>
      </c>
      <c r="G2" s="823" t="s">
        <v>1215</v>
      </c>
      <c r="I2" s="823" t="s">
        <v>1210</v>
      </c>
      <c r="J2" s="823" t="s">
        <v>1211</v>
      </c>
      <c r="K2" s="823" t="s">
        <v>1212</v>
      </c>
      <c r="L2" s="823" t="s">
        <v>1213</v>
      </c>
      <c r="M2" s="823" t="s">
        <v>1214</v>
      </c>
      <c r="N2" s="823"/>
      <c r="O2" s="824"/>
      <c r="P2" s="823" t="s">
        <v>1210</v>
      </c>
      <c r="Q2" s="823" t="s">
        <v>1211</v>
      </c>
      <c r="R2" s="823" t="s">
        <v>1212</v>
      </c>
      <c r="S2" s="823" t="s">
        <v>1213</v>
      </c>
      <c r="T2" s="823" t="s">
        <v>1214</v>
      </c>
      <c r="U2" s="823" t="s">
        <v>1215</v>
      </c>
      <c r="W2" s="823" t="s">
        <v>110</v>
      </c>
      <c r="X2" s="823" t="s">
        <v>1210</v>
      </c>
      <c r="Y2" s="823" t="s">
        <v>1211</v>
      </c>
      <c r="Z2" s="823" t="s">
        <v>1212</v>
      </c>
      <c r="AA2" s="823" t="s">
        <v>1213</v>
      </c>
      <c r="AB2" s="823" t="s">
        <v>1214</v>
      </c>
      <c r="AC2" s="823" t="s">
        <v>1215</v>
      </c>
      <c r="AF2" s="823" t="s">
        <v>1210</v>
      </c>
      <c r="AG2" s="823" t="s">
        <v>1211</v>
      </c>
      <c r="AH2" s="823" t="s">
        <v>1212</v>
      </c>
      <c r="AI2" s="823" t="s">
        <v>1213</v>
      </c>
      <c r="AJ2" s="823" t="s">
        <v>1214</v>
      </c>
      <c r="AK2" s="823"/>
    </row>
    <row r="3" customFormat="false" ht="13.2" hidden="false" customHeight="false" outlineLevel="0" collapsed="false">
      <c r="A3" s="825" t="n">
        <v>0</v>
      </c>
      <c r="B3" s="826" t="n">
        <v>331</v>
      </c>
      <c r="C3" s="826" t="n">
        <v>17</v>
      </c>
      <c r="D3" s="826" t="n">
        <v>10</v>
      </c>
      <c r="E3" s="826" t="n">
        <v>1071</v>
      </c>
      <c r="F3" s="826" t="n">
        <v>46</v>
      </c>
      <c r="G3" s="826" t="n">
        <v>1475</v>
      </c>
      <c r="H3" s="827"/>
      <c r="I3" s="826" t="n">
        <v>0</v>
      </c>
      <c r="J3" s="826" t="n">
        <v>0</v>
      </c>
      <c r="K3" s="826" t="n">
        <v>0</v>
      </c>
      <c r="L3" s="826" t="n">
        <v>0</v>
      </c>
      <c r="M3" s="826" t="n">
        <v>0</v>
      </c>
      <c r="N3" s="826" t="n">
        <v>0</v>
      </c>
      <c r="O3" s="828"/>
      <c r="P3" s="829" t="n">
        <v>0.0526232114467409</v>
      </c>
      <c r="Q3" s="829" t="n">
        <v>0.0515151515151515</v>
      </c>
      <c r="R3" s="829" t="n">
        <v>0.0595238095238095</v>
      </c>
      <c r="S3" s="829" t="n">
        <v>0.0241368430541783</v>
      </c>
      <c r="T3" s="829" t="n">
        <v>0.026406429391504</v>
      </c>
      <c r="U3" s="829" t="n">
        <v>0.0278817436013761</v>
      </c>
      <c r="W3" s="826" t="n">
        <v>1</v>
      </c>
      <c r="X3" s="826" t="n">
        <v>0</v>
      </c>
      <c r="Y3" s="826" t="n">
        <v>0</v>
      </c>
      <c r="Z3" s="826" t="n">
        <v>0</v>
      </c>
      <c r="AA3" s="826" t="n">
        <v>0</v>
      </c>
      <c r="AB3" s="826" t="n">
        <v>0</v>
      </c>
      <c r="AC3" s="826" t="n">
        <v>0</v>
      </c>
      <c r="AE3" s="830" t="n">
        <v>0</v>
      </c>
      <c r="AF3" s="830" t="n">
        <v>1</v>
      </c>
      <c r="AG3" s="830" t="n">
        <v>1</v>
      </c>
      <c r="AH3" s="830" t="n">
        <v>1</v>
      </c>
      <c r="AI3" s="830" t="n">
        <v>1</v>
      </c>
      <c r="AJ3" s="830" t="n">
        <v>1</v>
      </c>
      <c r="AK3" s="829"/>
    </row>
    <row r="4" customFormat="false" ht="13.2" hidden="false" customHeight="false" outlineLevel="0" collapsed="false">
      <c r="A4" s="825" t="n">
        <v>1</v>
      </c>
      <c r="B4" s="826" t="n">
        <v>650</v>
      </c>
      <c r="C4" s="826" t="n">
        <v>20</v>
      </c>
      <c r="D4" s="826" t="n">
        <v>7</v>
      </c>
      <c r="E4" s="826" t="n">
        <v>1150</v>
      </c>
      <c r="F4" s="826" t="n">
        <v>55</v>
      </c>
      <c r="G4" s="826" t="n">
        <v>1882</v>
      </c>
      <c r="H4" s="827"/>
      <c r="I4" s="826" t="n">
        <v>650</v>
      </c>
      <c r="J4" s="826" t="n">
        <v>20</v>
      </c>
      <c r="K4" s="826" t="n">
        <v>7</v>
      </c>
      <c r="L4" s="826" t="n">
        <v>1150</v>
      </c>
      <c r="M4" s="826" t="n">
        <v>55</v>
      </c>
      <c r="N4" s="826" t="n">
        <v>1882</v>
      </c>
      <c r="O4" s="828"/>
      <c r="P4" s="829" t="n">
        <v>0.103338632750397</v>
      </c>
      <c r="Q4" s="829" t="n">
        <v>0.0606060606060606</v>
      </c>
      <c r="R4" s="829" t="n">
        <v>0.0416666666666667</v>
      </c>
      <c r="S4" s="829" t="n">
        <v>0.0259172451095285</v>
      </c>
      <c r="T4" s="829" t="n">
        <v>0.0315729047072331</v>
      </c>
      <c r="U4" s="829" t="n">
        <v>0.0355752145476541</v>
      </c>
      <c r="W4" s="826" t="n">
        <v>2</v>
      </c>
      <c r="X4" s="826" t="n">
        <v>0</v>
      </c>
      <c r="Y4" s="826" t="n">
        <v>0</v>
      </c>
      <c r="Z4" s="826" t="n">
        <v>0</v>
      </c>
      <c r="AA4" s="826" t="n">
        <v>0</v>
      </c>
      <c r="AB4" s="826" t="n">
        <v>0</v>
      </c>
      <c r="AC4" s="826" t="n">
        <v>0</v>
      </c>
      <c r="AE4" s="830" t="n">
        <v>1</v>
      </c>
      <c r="AF4" s="830" t="n">
        <v>1</v>
      </c>
      <c r="AG4" s="830" t="n">
        <v>1</v>
      </c>
      <c r="AH4" s="830" t="n">
        <v>1</v>
      </c>
      <c r="AI4" s="830" t="n">
        <v>1</v>
      </c>
      <c r="AJ4" s="830" t="n">
        <v>1</v>
      </c>
      <c r="AK4" s="829"/>
    </row>
    <row r="5" customFormat="false" ht="13.2" hidden="false" customHeight="false" outlineLevel="0" collapsed="false">
      <c r="A5" s="825" t="n">
        <v>2</v>
      </c>
      <c r="B5" s="826" t="n">
        <v>793</v>
      </c>
      <c r="C5" s="826" t="n">
        <v>26</v>
      </c>
      <c r="D5" s="826" t="n">
        <v>5</v>
      </c>
      <c r="E5" s="826" t="n">
        <v>1683</v>
      </c>
      <c r="F5" s="826" t="n">
        <v>92</v>
      </c>
      <c r="G5" s="826" t="n">
        <v>2599</v>
      </c>
      <c r="H5" s="827"/>
      <c r="I5" s="826" t="n">
        <v>1586</v>
      </c>
      <c r="J5" s="826" t="n">
        <v>52</v>
      </c>
      <c r="K5" s="826" t="n">
        <v>10</v>
      </c>
      <c r="L5" s="826" t="n">
        <v>3366</v>
      </c>
      <c r="M5" s="826" t="n">
        <v>184</v>
      </c>
      <c r="N5" s="826" t="n">
        <v>5198</v>
      </c>
      <c r="O5" s="828"/>
      <c r="P5" s="829" t="n">
        <v>0.126073131955485</v>
      </c>
      <c r="Q5" s="829" t="n">
        <v>0.0787878787878788</v>
      </c>
      <c r="R5" s="829" t="n">
        <v>0.0297619047619048</v>
      </c>
      <c r="S5" s="829" t="n">
        <v>0.0379293247994231</v>
      </c>
      <c r="T5" s="829" t="n">
        <v>0.052812858783008</v>
      </c>
      <c r="U5" s="829" t="n">
        <v>0.0491285773694756</v>
      </c>
      <c r="W5" s="826" t="n">
        <v>3</v>
      </c>
      <c r="X5" s="826" t="n">
        <v>1327.74620997316</v>
      </c>
      <c r="Y5" s="826" t="n">
        <v>69.6591811273676</v>
      </c>
      <c r="Z5" s="826" t="n">
        <v>35.4628558466599</v>
      </c>
      <c r="AA5" s="826" t="n">
        <v>9269.33801404845</v>
      </c>
      <c r="AB5" s="826" t="n">
        <v>533.211570907081</v>
      </c>
      <c r="AC5" s="826" t="n">
        <v>11167</v>
      </c>
      <c r="AE5" s="830" t="n">
        <v>2</v>
      </c>
      <c r="AF5" s="830" t="n">
        <v>1</v>
      </c>
      <c r="AG5" s="830" t="n">
        <v>1</v>
      </c>
      <c r="AH5" s="830" t="n">
        <v>1</v>
      </c>
      <c r="AI5" s="830" t="n">
        <v>1</v>
      </c>
      <c r="AJ5" s="830" t="n">
        <v>1</v>
      </c>
      <c r="AK5" s="829"/>
    </row>
    <row r="6" customFormat="false" ht="13.2" hidden="false" customHeight="false" outlineLevel="0" collapsed="false">
      <c r="A6" s="825" t="n">
        <v>3</v>
      </c>
      <c r="B6" s="826" t="n">
        <v>702</v>
      </c>
      <c r="C6" s="826" t="n">
        <v>23</v>
      </c>
      <c r="D6" s="826" t="n">
        <v>3</v>
      </c>
      <c r="E6" s="826" t="n">
        <v>2794</v>
      </c>
      <c r="F6" s="826" t="n">
        <v>101</v>
      </c>
      <c r="G6" s="826" t="n">
        <v>3623</v>
      </c>
      <c r="H6" s="827"/>
      <c r="I6" s="826" t="n">
        <v>2106</v>
      </c>
      <c r="J6" s="826" t="n">
        <v>69</v>
      </c>
      <c r="K6" s="826" t="n">
        <v>9</v>
      </c>
      <c r="L6" s="826" t="n">
        <v>8382</v>
      </c>
      <c r="M6" s="826" t="n">
        <v>303</v>
      </c>
      <c r="N6" s="826" t="n">
        <v>10869</v>
      </c>
      <c r="O6" s="828"/>
      <c r="P6" s="829" t="n">
        <v>0.111605723370429</v>
      </c>
      <c r="Q6" s="829" t="n">
        <v>0.0696969696969697</v>
      </c>
      <c r="R6" s="829" t="n">
        <v>0.0178571428571429</v>
      </c>
      <c r="S6" s="829" t="n">
        <v>0.0629676372487154</v>
      </c>
      <c r="T6" s="829" t="n">
        <v>0.0579793340987371</v>
      </c>
      <c r="U6" s="829" t="n">
        <v>0.0684851234357869</v>
      </c>
      <c r="W6" s="826" t="n">
        <v>4</v>
      </c>
      <c r="X6" s="826" t="n">
        <v>2691.04324978262</v>
      </c>
      <c r="Y6" s="826" t="n">
        <v>141.18350913009</v>
      </c>
      <c r="Z6" s="826" t="n">
        <v>71.875241011682</v>
      </c>
      <c r="AA6" s="826" t="n">
        <v>18786.8655209061</v>
      </c>
      <c r="AB6" s="826" t="n">
        <v>1080.70005232739</v>
      </c>
      <c r="AC6" s="826" t="n">
        <v>22633</v>
      </c>
      <c r="AE6" s="830" t="n">
        <v>3</v>
      </c>
      <c r="AF6" s="830" t="n">
        <v>1</v>
      </c>
      <c r="AG6" s="830" t="n">
        <v>1</v>
      </c>
      <c r="AH6" s="830" t="n">
        <v>1</v>
      </c>
      <c r="AI6" s="830" t="n">
        <v>1</v>
      </c>
      <c r="AJ6" s="830" t="n">
        <v>1</v>
      </c>
      <c r="AK6" s="829"/>
    </row>
    <row r="7" customFormat="false" ht="13.2" hidden="false" customHeight="false" outlineLevel="0" collapsed="false">
      <c r="A7" s="825" t="n">
        <v>4</v>
      </c>
      <c r="B7" s="826" t="n">
        <v>714</v>
      </c>
      <c r="C7" s="826" t="n">
        <v>20</v>
      </c>
      <c r="D7" s="826" t="n">
        <v>7</v>
      </c>
      <c r="E7" s="826" t="n">
        <v>3152</v>
      </c>
      <c r="F7" s="826" t="n">
        <v>147</v>
      </c>
      <c r="G7" s="826" t="n">
        <v>4040</v>
      </c>
      <c r="H7" s="827"/>
      <c r="I7" s="826" t="n">
        <v>2856</v>
      </c>
      <c r="J7" s="826" t="n">
        <v>80</v>
      </c>
      <c r="K7" s="826" t="n">
        <v>28</v>
      </c>
      <c r="L7" s="826" t="n">
        <v>12608</v>
      </c>
      <c r="M7" s="826" t="n">
        <v>588</v>
      </c>
      <c r="N7" s="826" t="n">
        <v>16160</v>
      </c>
      <c r="O7" s="828"/>
      <c r="P7" s="829" t="n">
        <v>0.113513513513514</v>
      </c>
      <c r="Q7" s="829" t="n">
        <v>0.0606060606060606</v>
      </c>
      <c r="R7" s="829" t="n">
        <v>0.0416666666666667</v>
      </c>
      <c r="S7" s="829" t="n">
        <v>0.071035788334986</v>
      </c>
      <c r="T7" s="829" t="n">
        <v>0.0843857634902411</v>
      </c>
      <c r="U7" s="829" t="n">
        <v>0.0763676231522438</v>
      </c>
      <c r="W7" s="826" t="n">
        <v>5</v>
      </c>
      <c r="X7" s="826" t="n">
        <v>4090.01001852482</v>
      </c>
      <c r="Y7" s="826" t="n">
        <v>214.579221957582</v>
      </c>
      <c r="Z7" s="826" t="n">
        <v>109.240331178405</v>
      </c>
      <c r="AA7" s="826" t="n">
        <v>28553.4125857663</v>
      </c>
      <c r="AB7" s="826" t="n">
        <v>1642.51319312552</v>
      </c>
      <c r="AC7" s="826" t="n">
        <v>34399</v>
      </c>
      <c r="AE7" s="830" t="n">
        <v>4</v>
      </c>
      <c r="AF7" s="830" t="n">
        <v>1</v>
      </c>
      <c r="AG7" s="830" t="n">
        <v>1</v>
      </c>
      <c r="AH7" s="830" t="n">
        <v>1</v>
      </c>
      <c r="AI7" s="830" t="n">
        <v>1</v>
      </c>
      <c r="AJ7" s="830" t="n">
        <v>1</v>
      </c>
      <c r="AK7" s="829"/>
    </row>
    <row r="8" customFormat="false" ht="13.2" hidden="false" customHeight="false" outlineLevel="0" collapsed="false">
      <c r="A8" s="825" t="n">
        <v>5</v>
      </c>
      <c r="B8" s="826" t="n">
        <v>485</v>
      </c>
      <c r="C8" s="826" t="n">
        <v>14</v>
      </c>
      <c r="D8" s="826" t="n">
        <v>3</v>
      </c>
      <c r="E8" s="826" t="n">
        <v>4067</v>
      </c>
      <c r="F8" s="826" t="n">
        <v>148</v>
      </c>
      <c r="G8" s="826" t="n">
        <v>4717</v>
      </c>
      <c r="H8" s="827"/>
      <c r="I8" s="826" t="n">
        <v>2425</v>
      </c>
      <c r="J8" s="826" t="n">
        <v>70</v>
      </c>
      <c r="K8" s="826" t="n">
        <v>15</v>
      </c>
      <c r="L8" s="826" t="n">
        <v>20335</v>
      </c>
      <c r="M8" s="826" t="n">
        <v>740</v>
      </c>
      <c r="N8" s="826" t="n">
        <v>23585</v>
      </c>
      <c r="O8" s="828"/>
      <c r="P8" s="829" t="n">
        <v>0.0771065182829889</v>
      </c>
      <c r="Q8" s="829" t="n">
        <v>0.0424242424242424</v>
      </c>
      <c r="R8" s="829" t="n">
        <v>0.0178571428571429</v>
      </c>
      <c r="S8" s="829" t="n">
        <v>0.0916569007482196</v>
      </c>
      <c r="T8" s="829" t="n">
        <v>0.0849598163030999</v>
      </c>
      <c r="U8" s="829" t="n">
        <v>0.08916487089335</v>
      </c>
      <c r="W8" s="826" t="n">
        <v>6</v>
      </c>
      <c r="X8" s="826" t="n">
        <v>4833.96166496541</v>
      </c>
      <c r="Y8" s="826" t="n">
        <v>253.610071452875</v>
      </c>
      <c r="Z8" s="826" t="n">
        <v>129.110581830555</v>
      </c>
      <c r="AA8" s="826" t="n">
        <v>33747.1305005063</v>
      </c>
      <c r="AB8" s="826" t="n">
        <v>1941.27783888227</v>
      </c>
      <c r="AC8" s="826" t="n">
        <v>40656</v>
      </c>
      <c r="AE8" s="830" t="n">
        <v>5</v>
      </c>
      <c r="AF8" s="830" t="n">
        <v>1</v>
      </c>
      <c r="AG8" s="830" t="n">
        <v>1</v>
      </c>
      <c r="AH8" s="830" t="n">
        <v>1</v>
      </c>
      <c r="AI8" s="830" t="n">
        <v>1</v>
      </c>
      <c r="AJ8" s="830" t="n">
        <v>1</v>
      </c>
      <c r="AK8" s="829"/>
    </row>
    <row r="9" customFormat="false" ht="13.2" hidden="false" customHeight="false" outlineLevel="0" collapsed="false">
      <c r="A9" s="825" t="n">
        <v>6</v>
      </c>
      <c r="B9" s="826" t="n">
        <v>426</v>
      </c>
      <c r="C9" s="826" t="n">
        <v>24</v>
      </c>
      <c r="D9" s="826" t="n">
        <v>5</v>
      </c>
      <c r="E9" s="826" t="n">
        <v>4678</v>
      </c>
      <c r="F9" s="826" t="n">
        <v>151</v>
      </c>
      <c r="G9" s="826" t="n">
        <v>5284</v>
      </c>
      <c r="H9" s="827"/>
      <c r="I9" s="826" t="n">
        <v>2556</v>
      </c>
      <c r="J9" s="826" t="n">
        <v>144</v>
      </c>
      <c r="K9" s="826" t="n">
        <v>30</v>
      </c>
      <c r="L9" s="826" t="n">
        <v>28068</v>
      </c>
      <c r="M9" s="826" t="n">
        <v>906</v>
      </c>
      <c r="N9" s="826" t="n">
        <v>31704</v>
      </c>
      <c r="O9" s="828"/>
      <c r="P9" s="829" t="n">
        <v>0.0677265500794913</v>
      </c>
      <c r="Q9" s="829" t="n">
        <v>0.0727272727272727</v>
      </c>
      <c r="R9" s="829" t="n">
        <v>0.0297619047619048</v>
      </c>
      <c r="S9" s="829" t="n">
        <v>0.105426845758586</v>
      </c>
      <c r="T9" s="829" t="n">
        <v>0.0866819747416762</v>
      </c>
      <c r="U9" s="829" t="n">
        <v>0.0998828021624891</v>
      </c>
      <c r="W9" s="826" t="n">
        <v>7</v>
      </c>
      <c r="X9" s="826" t="n">
        <v>5595.74817587237</v>
      </c>
      <c r="Y9" s="826" t="n">
        <v>293.576613360553</v>
      </c>
      <c r="Z9" s="826" t="n">
        <v>149.457184983555</v>
      </c>
      <c r="AA9" s="826" t="n">
        <v>39065.3581942475</v>
      </c>
      <c r="AB9" s="826" t="n">
        <v>2247.20481432793</v>
      </c>
      <c r="AC9" s="826" t="n">
        <v>47063</v>
      </c>
      <c r="AE9" s="830" t="n">
        <v>6</v>
      </c>
      <c r="AF9" s="830" t="n">
        <v>1</v>
      </c>
      <c r="AG9" s="830" t="n">
        <v>1</v>
      </c>
      <c r="AH9" s="830" t="n">
        <v>1</v>
      </c>
      <c r="AI9" s="830" t="n">
        <v>1</v>
      </c>
      <c r="AJ9" s="830" t="n">
        <v>1</v>
      </c>
      <c r="AK9" s="829"/>
    </row>
    <row r="10" customFormat="false" ht="13.2" hidden="false" customHeight="false" outlineLevel="0" collapsed="false">
      <c r="A10" s="825" t="n">
        <v>7</v>
      </c>
      <c r="B10" s="826" t="n">
        <v>391</v>
      </c>
      <c r="C10" s="826" t="n">
        <v>16</v>
      </c>
      <c r="D10" s="826" t="n">
        <v>5</v>
      </c>
      <c r="E10" s="826" t="n">
        <v>4155</v>
      </c>
      <c r="F10" s="826" t="n">
        <v>164</v>
      </c>
      <c r="G10" s="826" t="n">
        <v>4731</v>
      </c>
      <c r="H10" s="827"/>
      <c r="I10" s="826" t="n">
        <v>2737</v>
      </c>
      <c r="J10" s="826" t="n">
        <v>112</v>
      </c>
      <c r="K10" s="826" t="n">
        <v>35</v>
      </c>
      <c r="L10" s="826" t="n">
        <v>29085</v>
      </c>
      <c r="M10" s="826" t="n">
        <v>1148</v>
      </c>
      <c r="N10" s="826" t="n">
        <v>33117</v>
      </c>
      <c r="O10" s="828"/>
      <c r="P10" s="829" t="n">
        <v>0.0621621621621622</v>
      </c>
      <c r="Q10" s="829" t="n">
        <v>0.0484848484848485</v>
      </c>
      <c r="R10" s="829" t="n">
        <v>0.0297619047619048</v>
      </c>
      <c r="S10" s="829" t="n">
        <v>0.0936401334174705</v>
      </c>
      <c r="T10" s="829" t="n">
        <v>0.0941446613088404</v>
      </c>
      <c r="U10" s="829" t="n">
        <v>0.0894295111716003</v>
      </c>
      <c r="W10" s="826" t="n">
        <v>8</v>
      </c>
      <c r="X10" s="826" t="n">
        <v>6375.25065214926</v>
      </c>
      <c r="Y10" s="826" t="n">
        <v>334.472609731201</v>
      </c>
      <c r="Z10" s="826" t="n">
        <v>170.276964954066</v>
      </c>
      <c r="AA10" s="826" t="n">
        <v>44507.2656017967</v>
      </c>
      <c r="AB10" s="826" t="n">
        <v>2560.2463705979</v>
      </c>
      <c r="AC10" s="826" t="n">
        <v>53619</v>
      </c>
      <c r="AE10" s="830" t="n">
        <v>7</v>
      </c>
      <c r="AF10" s="830" t="n">
        <v>1</v>
      </c>
      <c r="AG10" s="830" t="n">
        <v>1</v>
      </c>
      <c r="AH10" s="830" t="n">
        <v>1</v>
      </c>
      <c r="AI10" s="830" t="n">
        <v>1</v>
      </c>
      <c r="AJ10" s="830" t="n">
        <v>1</v>
      </c>
      <c r="AK10" s="829"/>
    </row>
    <row r="11" customFormat="false" ht="13.2" hidden="false" customHeight="false" outlineLevel="0" collapsed="false">
      <c r="A11" s="825" t="n">
        <v>8</v>
      </c>
      <c r="B11" s="826" t="n">
        <v>315</v>
      </c>
      <c r="C11" s="826" t="n">
        <v>12</v>
      </c>
      <c r="D11" s="826" t="n">
        <v>3</v>
      </c>
      <c r="E11" s="826" t="n">
        <v>3855</v>
      </c>
      <c r="F11" s="826" t="n">
        <v>143</v>
      </c>
      <c r="G11" s="826" t="n">
        <v>4328</v>
      </c>
      <c r="H11" s="827"/>
      <c r="I11" s="826" t="n">
        <v>2520</v>
      </c>
      <c r="J11" s="826" t="n">
        <v>96</v>
      </c>
      <c r="K11" s="826" t="n">
        <v>24</v>
      </c>
      <c r="L11" s="826" t="n">
        <v>30840</v>
      </c>
      <c r="M11" s="826" t="n">
        <v>1144</v>
      </c>
      <c r="N11" s="826" t="n">
        <v>34624</v>
      </c>
      <c r="O11" s="828"/>
      <c r="P11" s="829" t="n">
        <v>0.0500794912559619</v>
      </c>
      <c r="Q11" s="829" t="n">
        <v>0.0363636363636364</v>
      </c>
      <c r="R11" s="829" t="n">
        <v>0.0178571428571429</v>
      </c>
      <c r="S11" s="829" t="n">
        <v>0.0868791129541152</v>
      </c>
      <c r="T11" s="829" t="n">
        <v>0.082089552238806</v>
      </c>
      <c r="U11" s="829" t="n">
        <v>0.0818116517333938</v>
      </c>
      <c r="W11" s="826" t="n">
        <v>9</v>
      </c>
      <c r="X11" s="826" t="n">
        <v>6455.26974405505</v>
      </c>
      <c r="Y11" s="826" t="n">
        <v>338.670749688103</v>
      </c>
      <c r="Z11" s="826" t="n">
        <v>172.414199841216</v>
      </c>
      <c r="AA11" s="826" t="n">
        <v>45065.8994769158</v>
      </c>
      <c r="AB11" s="826" t="n">
        <v>2592.38135646881</v>
      </c>
      <c r="AC11" s="826" t="n">
        <v>54292</v>
      </c>
      <c r="AE11" s="830" t="n">
        <v>8</v>
      </c>
      <c r="AF11" s="830" t="n">
        <v>1</v>
      </c>
      <c r="AG11" s="830" t="n">
        <v>1</v>
      </c>
      <c r="AH11" s="830" t="n">
        <v>1</v>
      </c>
      <c r="AI11" s="830" t="n">
        <v>1</v>
      </c>
      <c r="AJ11" s="830" t="n">
        <v>1</v>
      </c>
      <c r="AK11" s="829"/>
    </row>
    <row r="12" customFormat="false" ht="13.2" hidden="false" customHeight="false" outlineLevel="0" collapsed="false">
      <c r="A12" s="825" t="n">
        <v>9</v>
      </c>
      <c r="B12" s="826" t="n">
        <v>213</v>
      </c>
      <c r="C12" s="826" t="n">
        <v>10</v>
      </c>
      <c r="D12" s="826" t="n">
        <v>5</v>
      </c>
      <c r="E12" s="826" t="n">
        <v>3371</v>
      </c>
      <c r="F12" s="826" t="n">
        <v>92</v>
      </c>
      <c r="G12" s="826" t="n">
        <v>3691</v>
      </c>
      <c r="H12" s="827"/>
      <c r="I12" s="826" t="n">
        <v>1917</v>
      </c>
      <c r="J12" s="826" t="n">
        <v>90</v>
      </c>
      <c r="K12" s="826" t="n">
        <v>45</v>
      </c>
      <c r="L12" s="826" t="n">
        <v>30339</v>
      </c>
      <c r="M12" s="826" t="n">
        <v>828</v>
      </c>
      <c r="N12" s="826" t="n">
        <v>33219</v>
      </c>
      <c r="O12" s="828"/>
      <c r="P12" s="829" t="n">
        <v>0.0338632750397456</v>
      </c>
      <c r="Q12" s="829" t="n">
        <v>0.0303030303030303</v>
      </c>
      <c r="R12" s="829" t="n">
        <v>0.0297619047619048</v>
      </c>
      <c r="S12" s="829" t="n">
        <v>0.0759713332732354</v>
      </c>
      <c r="T12" s="829" t="n">
        <v>0.052812858783008</v>
      </c>
      <c r="U12" s="829" t="n">
        <v>0.0697705190730029</v>
      </c>
      <c r="W12" s="826" t="n">
        <v>10</v>
      </c>
      <c r="X12" s="826" t="n">
        <v>6535.28883596083</v>
      </c>
      <c r="Y12" s="826" t="n">
        <v>342.868889645004</v>
      </c>
      <c r="Z12" s="826" t="n">
        <v>174.551434728366</v>
      </c>
      <c r="AA12" s="826" t="n">
        <v>45624.5333520348</v>
      </c>
      <c r="AB12" s="826" t="n">
        <v>2624.51634233973</v>
      </c>
      <c r="AC12" s="826" t="n">
        <v>54965</v>
      </c>
      <c r="AE12" s="830" t="n">
        <v>9</v>
      </c>
      <c r="AF12" s="830" t="n">
        <v>1</v>
      </c>
      <c r="AG12" s="830" t="n">
        <v>1</v>
      </c>
      <c r="AH12" s="830" t="n">
        <v>1</v>
      </c>
      <c r="AI12" s="830" t="n">
        <v>1</v>
      </c>
      <c r="AJ12" s="830" t="n">
        <v>1</v>
      </c>
      <c r="AK12" s="829"/>
    </row>
    <row r="13" customFormat="false" ht="13.2" hidden="false" customHeight="false" outlineLevel="0" collapsed="false">
      <c r="A13" s="825" t="n">
        <v>10</v>
      </c>
      <c r="B13" s="826" t="n">
        <v>190</v>
      </c>
      <c r="C13" s="826" t="n">
        <v>8</v>
      </c>
      <c r="D13" s="826"/>
      <c r="E13" s="826" t="n">
        <v>2887</v>
      </c>
      <c r="F13" s="826" t="n">
        <v>96</v>
      </c>
      <c r="G13" s="826" t="n">
        <v>3181</v>
      </c>
      <c r="H13" s="827"/>
      <c r="I13" s="826" t="n">
        <v>1900</v>
      </c>
      <c r="J13" s="826" t="n">
        <v>80</v>
      </c>
      <c r="K13" s="826" t="n">
        <v>0</v>
      </c>
      <c r="L13" s="826" t="n">
        <v>28870</v>
      </c>
      <c r="M13" s="826" t="n">
        <v>960</v>
      </c>
      <c r="N13" s="826" t="n">
        <v>31810</v>
      </c>
      <c r="O13" s="828"/>
      <c r="P13" s="829" t="n">
        <v>0.0302066772655008</v>
      </c>
      <c r="Q13" s="829" t="n">
        <v>0.0242424242424242</v>
      </c>
      <c r="R13" s="829" t="n">
        <v>0</v>
      </c>
      <c r="S13" s="829" t="n">
        <v>0.0650635535923555</v>
      </c>
      <c r="T13" s="829" t="n">
        <v>0.0551090700344432</v>
      </c>
      <c r="U13" s="829" t="n">
        <v>0.060130051793883</v>
      </c>
      <c r="W13" s="826" t="n">
        <v>11</v>
      </c>
      <c r="X13" s="826" t="n">
        <v>6615.54572605951</v>
      </c>
      <c r="Y13" s="826" t="n">
        <v>347.079505500737</v>
      </c>
      <c r="Z13" s="826" t="n">
        <v>176.695020982193</v>
      </c>
      <c r="AA13" s="826" t="n">
        <v>46184.8273575406</v>
      </c>
      <c r="AB13" s="826" t="n">
        <v>2656.74682593982</v>
      </c>
      <c r="AC13" s="826" t="n">
        <v>55640</v>
      </c>
      <c r="AE13" s="830" t="n">
        <v>10</v>
      </c>
      <c r="AF13" s="830" t="n">
        <v>1</v>
      </c>
      <c r="AG13" s="830" t="n">
        <v>1</v>
      </c>
      <c r="AH13" s="830" t="n">
        <v>1</v>
      </c>
      <c r="AI13" s="830" t="n">
        <v>1</v>
      </c>
      <c r="AJ13" s="830" t="n">
        <v>1</v>
      </c>
      <c r="AK13" s="829"/>
    </row>
    <row r="14" customFormat="false" ht="13.2" hidden="false" customHeight="false" outlineLevel="0" collapsed="false">
      <c r="A14" s="825" t="n">
        <v>11</v>
      </c>
      <c r="B14" s="826" t="n">
        <v>184</v>
      </c>
      <c r="C14" s="826" t="n">
        <v>13</v>
      </c>
      <c r="D14" s="826" t="n">
        <v>3</v>
      </c>
      <c r="E14" s="826" t="n">
        <v>2260</v>
      </c>
      <c r="F14" s="826" t="n">
        <v>75</v>
      </c>
      <c r="G14" s="826" t="n">
        <v>2535</v>
      </c>
      <c r="H14" s="827"/>
      <c r="I14" s="826" t="n">
        <v>2024</v>
      </c>
      <c r="J14" s="826" t="n">
        <v>143</v>
      </c>
      <c r="K14" s="826" t="n">
        <v>33</v>
      </c>
      <c r="L14" s="826" t="n">
        <v>24860</v>
      </c>
      <c r="M14" s="826" t="n">
        <v>825</v>
      </c>
      <c r="N14" s="826" t="n">
        <v>27885</v>
      </c>
      <c r="O14" s="828"/>
      <c r="P14" s="829" t="n">
        <v>0.0292527821939587</v>
      </c>
      <c r="Q14" s="829" t="n">
        <v>0.0393939393939394</v>
      </c>
      <c r="R14" s="829" t="n">
        <v>0.0178571428571429</v>
      </c>
      <c r="S14" s="829" t="n">
        <v>0.050933020823943</v>
      </c>
      <c r="T14" s="829" t="n">
        <v>0.0430539609644087</v>
      </c>
      <c r="U14" s="829" t="n">
        <v>0.0479187932403312</v>
      </c>
      <c r="W14" s="826" t="n">
        <v>12</v>
      </c>
      <c r="X14" s="826" t="n">
        <v>6695.5648179653</v>
      </c>
      <c r="Y14" s="826" t="n">
        <v>351.277645457639</v>
      </c>
      <c r="Z14" s="826" t="n">
        <v>178.832255869343</v>
      </c>
      <c r="AA14" s="826" t="n">
        <v>46743.4612326596</v>
      </c>
      <c r="AB14" s="826" t="n">
        <v>2688.88181181073</v>
      </c>
      <c r="AC14" s="826" t="n">
        <v>56313</v>
      </c>
      <c r="AE14" s="830" t="n">
        <v>11</v>
      </c>
      <c r="AF14" s="830" t="n">
        <v>1</v>
      </c>
      <c r="AG14" s="830" t="n">
        <v>1</v>
      </c>
      <c r="AH14" s="830" t="n">
        <v>1</v>
      </c>
      <c r="AI14" s="830" t="n">
        <v>1</v>
      </c>
      <c r="AJ14" s="830" t="n">
        <v>1</v>
      </c>
      <c r="AK14" s="829"/>
    </row>
    <row r="15" customFormat="false" ht="13.2" hidden="false" customHeight="false" outlineLevel="0" collapsed="false">
      <c r="A15" s="825" t="n">
        <v>12</v>
      </c>
      <c r="B15" s="826" t="n">
        <v>109</v>
      </c>
      <c r="C15" s="826" t="n">
        <v>4</v>
      </c>
      <c r="D15" s="826" t="n">
        <v>3</v>
      </c>
      <c r="E15" s="826" t="n">
        <v>1962</v>
      </c>
      <c r="F15" s="826" t="n">
        <v>72</v>
      </c>
      <c r="G15" s="826" t="n">
        <v>2150</v>
      </c>
      <c r="H15" s="827"/>
      <c r="I15" s="826" t="n">
        <v>1308</v>
      </c>
      <c r="J15" s="826" t="n">
        <v>48</v>
      </c>
      <c r="K15" s="826" t="n">
        <v>36</v>
      </c>
      <c r="L15" s="826" t="n">
        <v>23544</v>
      </c>
      <c r="M15" s="826" t="n">
        <v>864</v>
      </c>
      <c r="N15" s="826" t="n">
        <v>25800</v>
      </c>
      <c r="O15" s="828"/>
      <c r="P15" s="829" t="n">
        <v>0.017329093799682</v>
      </c>
      <c r="Q15" s="829" t="n">
        <v>0.0121212121212121</v>
      </c>
      <c r="R15" s="829" t="n">
        <v>0.0178571428571429</v>
      </c>
      <c r="S15" s="829" t="n">
        <v>0.0442170738303435</v>
      </c>
      <c r="T15" s="829" t="n">
        <v>0.0413318025258324</v>
      </c>
      <c r="U15" s="829" t="n">
        <v>0.0406411855884466</v>
      </c>
      <c r="W15" s="826" t="n">
        <v>13</v>
      </c>
      <c r="X15" s="826" t="n">
        <v>6775.58390987108</v>
      </c>
      <c r="Y15" s="826" t="n">
        <v>355.47578541454</v>
      </c>
      <c r="Z15" s="826" t="n">
        <v>180.969490756493</v>
      </c>
      <c r="AA15" s="826" t="n">
        <v>47302.0951077787</v>
      </c>
      <c r="AB15" s="826" t="n">
        <v>2721.01679768165</v>
      </c>
      <c r="AC15" s="826" t="n">
        <v>56986</v>
      </c>
      <c r="AE15" s="830" t="n">
        <v>12</v>
      </c>
      <c r="AF15" s="830" t="n">
        <v>1</v>
      </c>
      <c r="AG15" s="830" t="n">
        <v>1</v>
      </c>
      <c r="AH15" s="830" t="n">
        <v>1</v>
      </c>
      <c r="AI15" s="830" t="n">
        <v>1</v>
      </c>
      <c r="AJ15" s="830" t="n">
        <v>1</v>
      </c>
      <c r="AK15" s="829"/>
    </row>
    <row r="16" customFormat="false" ht="13.2" hidden="false" customHeight="false" outlineLevel="0" collapsed="false">
      <c r="A16" s="825" t="n">
        <v>13</v>
      </c>
      <c r="B16" s="826" t="n">
        <v>100</v>
      </c>
      <c r="C16" s="826" t="n">
        <v>13</v>
      </c>
      <c r="D16" s="826"/>
      <c r="E16" s="826" t="n">
        <v>1428</v>
      </c>
      <c r="F16" s="826" t="n">
        <v>66</v>
      </c>
      <c r="G16" s="826" t="n">
        <v>1607</v>
      </c>
      <c r="H16" s="827"/>
      <c r="I16" s="826" t="n">
        <v>1300</v>
      </c>
      <c r="J16" s="826" t="n">
        <v>169</v>
      </c>
      <c r="K16" s="826" t="n">
        <v>0</v>
      </c>
      <c r="L16" s="826" t="n">
        <v>18564</v>
      </c>
      <c r="M16" s="826" t="n">
        <v>858</v>
      </c>
      <c r="N16" s="826" t="n">
        <v>20891</v>
      </c>
      <c r="O16" s="828"/>
      <c r="P16" s="829" t="n">
        <v>0.0158982511923688</v>
      </c>
      <c r="Q16" s="829" t="n">
        <v>0.0393939393939394</v>
      </c>
      <c r="R16" s="829" t="n">
        <v>0</v>
      </c>
      <c r="S16" s="829" t="n">
        <v>0.0321824574055711</v>
      </c>
      <c r="T16" s="829" t="n">
        <v>0.0378874856486797</v>
      </c>
      <c r="U16" s="829" t="n">
        <v>0.0303769233677366</v>
      </c>
      <c r="W16" s="826" t="n">
        <v>14</v>
      </c>
      <c r="X16" s="826" t="n">
        <v>6855.72190087331</v>
      </c>
      <c r="Y16" s="826" t="n">
        <v>359.680163320857</v>
      </c>
      <c r="Z16" s="826" t="n">
        <v>183.109901326982</v>
      </c>
      <c r="AA16" s="826" t="n">
        <v>47861.5590480911</v>
      </c>
      <c r="AB16" s="826" t="n">
        <v>2753.19953241715</v>
      </c>
      <c r="AC16" s="826" t="n">
        <v>57660</v>
      </c>
      <c r="AE16" s="830" t="n">
        <v>13</v>
      </c>
      <c r="AF16" s="830" t="n">
        <v>1</v>
      </c>
      <c r="AG16" s="830" t="n">
        <v>1</v>
      </c>
      <c r="AH16" s="830" t="n">
        <v>1</v>
      </c>
      <c r="AI16" s="830" t="n">
        <v>1</v>
      </c>
      <c r="AJ16" s="830" t="n">
        <v>1</v>
      </c>
      <c r="AK16" s="829"/>
    </row>
    <row r="17" customFormat="false" ht="13.2" hidden="false" customHeight="false" outlineLevel="0" collapsed="false">
      <c r="A17" s="825" t="n">
        <v>14</v>
      </c>
      <c r="B17" s="826" t="n">
        <v>77</v>
      </c>
      <c r="C17" s="826" t="n">
        <v>6</v>
      </c>
      <c r="D17" s="826" t="n">
        <v>2</v>
      </c>
      <c r="E17" s="826" t="n">
        <v>1210</v>
      </c>
      <c r="F17" s="826" t="n">
        <v>55</v>
      </c>
      <c r="G17" s="826" t="n">
        <v>1350</v>
      </c>
      <c r="H17" s="827"/>
      <c r="I17" s="826" t="n">
        <v>1078</v>
      </c>
      <c r="J17" s="826" t="n">
        <v>84</v>
      </c>
      <c r="K17" s="826" t="n">
        <v>28</v>
      </c>
      <c r="L17" s="826" t="n">
        <v>16940</v>
      </c>
      <c r="M17" s="826" t="n">
        <v>770</v>
      </c>
      <c r="N17" s="826" t="n">
        <v>18900</v>
      </c>
      <c r="O17" s="828"/>
      <c r="P17" s="829" t="n">
        <v>0.012241653418124</v>
      </c>
      <c r="Q17" s="829" t="n">
        <v>0.0181818181818182</v>
      </c>
      <c r="R17" s="829" t="n">
        <v>0.0119047619047619</v>
      </c>
      <c r="S17" s="829" t="n">
        <v>0.0272694492021996</v>
      </c>
      <c r="T17" s="829" t="n">
        <v>0.0315729047072331</v>
      </c>
      <c r="U17" s="829" t="n">
        <v>0.0255188839741409</v>
      </c>
      <c r="W17" s="826" t="n">
        <v>15</v>
      </c>
      <c r="X17" s="826" t="n">
        <v>6935.85989187554</v>
      </c>
      <c r="Y17" s="826" t="n">
        <v>363.884541227175</v>
      </c>
      <c r="Z17" s="826" t="n">
        <v>185.250311897471</v>
      </c>
      <c r="AA17" s="826" t="n">
        <v>48421.0229884035</v>
      </c>
      <c r="AB17" s="826" t="n">
        <v>2785.38226715265</v>
      </c>
      <c r="AC17" s="826" t="n">
        <v>58334</v>
      </c>
      <c r="AE17" s="830" t="n">
        <v>14</v>
      </c>
      <c r="AF17" s="830" t="n">
        <v>1</v>
      </c>
      <c r="AG17" s="830" t="n">
        <v>1</v>
      </c>
      <c r="AH17" s="830" t="n">
        <v>1</v>
      </c>
      <c r="AI17" s="830" t="n">
        <v>1</v>
      </c>
      <c r="AJ17" s="830" t="n">
        <v>1</v>
      </c>
      <c r="AK17" s="829"/>
    </row>
    <row r="18" customFormat="false" ht="13.2" hidden="false" customHeight="false" outlineLevel="0" collapsed="false">
      <c r="A18" s="825" t="n">
        <v>15</v>
      </c>
      <c r="B18" s="826" t="n">
        <v>76</v>
      </c>
      <c r="C18" s="826" t="n">
        <v>8</v>
      </c>
      <c r="D18" s="826" t="n">
        <v>2</v>
      </c>
      <c r="E18" s="826" t="n">
        <v>959</v>
      </c>
      <c r="F18" s="826" t="n">
        <v>38</v>
      </c>
      <c r="G18" s="826" t="n">
        <v>1083</v>
      </c>
      <c r="H18" s="827"/>
      <c r="I18" s="826" t="n">
        <v>1140</v>
      </c>
      <c r="J18" s="826" t="n">
        <v>120</v>
      </c>
      <c r="K18" s="826" t="n">
        <v>30</v>
      </c>
      <c r="L18" s="826" t="n">
        <v>14385</v>
      </c>
      <c r="M18" s="826" t="n">
        <v>570</v>
      </c>
      <c r="N18" s="826" t="n">
        <v>16245</v>
      </c>
      <c r="O18" s="828"/>
      <c r="P18" s="829" t="n">
        <v>0.0120826709062003</v>
      </c>
      <c r="Q18" s="829" t="n">
        <v>0.0242424242424242</v>
      </c>
      <c r="R18" s="829" t="n">
        <v>0.0119047619047619</v>
      </c>
      <c r="S18" s="829" t="n">
        <v>0.021612728747859</v>
      </c>
      <c r="T18" s="829" t="n">
        <v>0.0218140068886338</v>
      </c>
      <c r="U18" s="829" t="n">
        <v>0.0204718158103663</v>
      </c>
      <c r="W18" s="826" t="n">
        <v>16</v>
      </c>
      <c r="X18" s="826" t="n">
        <v>7015.99788287777</v>
      </c>
      <c r="Y18" s="826" t="n">
        <v>368.088919133492</v>
      </c>
      <c r="Z18" s="826" t="n">
        <v>187.39072246796</v>
      </c>
      <c r="AA18" s="826" t="n">
        <v>48980.4869287159</v>
      </c>
      <c r="AB18" s="826" t="n">
        <v>2817.56500188816</v>
      </c>
      <c r="AC18" s="826" t="n">
        <v>59008</v>
      </c>
      <c r="AE18" s="830" t="n">
        <v>15</v>
      </c>
      <c r="AF18" s="830" t="n">
        <v>1</v>
      </c>
      <c r="AG18" s="830" t="n">
        <v>1</v>
      </c>
      <c r="AH18" s="830" t="n">
        <v>1</v>
      </c>
      <c r="AI18" s="830" t="n">
        <v>1</v>
      </c>
      <c r="AJ18" s="830" t="n">
        <v>1</v>
      </c>
      <c r="AK18" s="829"/>
    </row>
    <row r="19" customFormat="false" ht="13.2" hidden="false" customHeight="false" outlineLevel="0" collapsed="false">
      <c r="A19" s="825" t="n">
        <v>16</v>
      </c>
      <c r="B19" s="826" t="n">
        <v>64</v>
      </c>
      <c r="C19" s="826" t="n">
        <v>4</v>
      </c>
      <c r="D19" s="826" t="n">
        <v>3</v>
      </c>
      <c r="E19" s="826" t="n">
        <v>754</v>
      </c>
      <c r="F19" s="826" t="n">
        <v>41</v>
      </c>
      <c r="G19" s="826" t="n">
        <v>866</v>
      </c>
      <c r="H19" s="827"/>
      <c r="I19" s="826" t="n">
        <v>1024</v>
      </c>
      <c r="J19" s="826" t="n">
        <v>64</v>
      </c>
      <c r="K19" s="826" t="n">
        <v>48</v>
      </c>
      <c r="L19" s="826" t="n">
        <v>12064</v>
      </c>
      <c r="M19" s="826" t="n">
        <v>656</v>
      </c>
      <c r="N19" s="826" t="n">
        <v>13856</v>
      </c>
      <c r="O19" s="828"/>
      <c r="P19" s="829" t="n">
        <v>0.0101748807631161</v>
      </c>
      <c r="Q19" s="829" t="n">
        <v>0.0121212121212121</v>
      </c>
      <c r="R19" s="829" t="n">
        <v>0.0178571428571429</v>
      </c>
      <c r="S19" s="829" t="n">
        <v>0.0169926980978996</v>
      </c>
      <c r="T19" s="829" t="n">
        <v>0.0235361653272101</v>
      </c>
      <c r="U19" s="829" t="n">
        <v>0.0163698914974859</v>
      </c>
      <c r="W19" s="826" t="n">
        <v>17</v>
      </c>
      <c r="X19" s="826" t="n">
        <v>7096.61147026578</v>
      </c>
      <c r="Y19" s="826" t="n">
        <v>372.318248837473</v>
      </c>
      <c r="Z19" s="826" t="n">
        <v>189.543835771805</v>
      </c>
      <c r="AA19" s="826" t="n">
        <v>49543.2711298017</v>
      </c>
      <c r="AB19" s="826" t="n">
        <v>2849.93873208203</v>
      </c>
      <c r="AC19" s="826" t="n">
        <v>59686</v>
      </c>
      <c r="AE19" s="830" t="n">
        <v>16</v>
      </c>
      <c r="AF19" s="830" t="n">
        <v>1</v>
      </c>
      <c r="AG19" s="830" t="n">
        <v>1</v>
      </c>
      <c r="AH19" s="830" t="n">
        <v>1</v>
      </c>
      <c r="AI19" s="830" t="n">
        <v>1</v>
      </c>
      <c r="AJ19" s="830" t="n">
        <v>1</v>
      </c>
      <c r="AK19" s="829"/>
    </row>
    <row r="20" customFormat="false" ht="13.2" hidden="false" customHeight="false" outlineLevel="0" collapsed="false">
      <c r="A20" s="825" t="n">
        <v>17</v>
      </c>
      <c r="B20" s="826" t="n">
        <v>55</v>
      </c>
      <c r="C20" s="826" t="n">
        <v>1</v>
      </c>
      <c r="D20" s="826" t="n">
        <v>2</v>
      </c>
      <c r="E20" s="826" t="n">
        <v>507</v>
      </c>
      <c r="F20" s="826" t="n">
        <v>29</v>
      </c>
      <c r="G20" s="826" t="n">
        <v>594</v>
      </c>
      <c r="H20" s="827"/>
      <c r="I20" s="826" t="n">
        <v>935</v>
      </c>
      <c r="J20" s="826" t="n">
        <v>17</v>
      </c>
      <c r="K20" s="826" t="n">
        <v>34</v>
      </c>
      <c r="L20" s="826" t="n">
        <v>8619</v>
      </c>
      <c r="M20" s="826" t="n">
        <v>493</v>
      </c>
      <c r="N20" s="826" t="n">
        <v>10098</v>
      </c>
      <c r="O20" s="828"/>
      <c r="P20" s="829" t="n">
        <v>0.00874403815580286</v>
      </c>
      <c r="Q20" s="829" t="n">
        <v>0.00303030303030303</v>
      </c>
      <c r="R20" s="829" t="n">
        <v>0.0119047619047619</v>
      </c>
      <c r="S20" s="829" t="n">
        <v>0.0114261245830704</v>
      </c>
      <c r="T20" s="829" t="n">
        <v>0.0166475315729047</v>
      </c>
      <c r="U20" s="829" t="n">
        <v>0.011228308948622</v>
      </c>
      <c r="W20" s="826" t="n">
        <v>18</v>
      </c>
      <c r="X20" s="826" t="n">
        <v>7178.17625042532</v>
      </c>
      <c r="Y20" s="826" t="n">
        <v>376.597482136781</v>
      </c>
      <c r="Z20" s="826" t="n">
        <v>191.722354542361</v>
      </c>
      <c r="AA20" s="826" t="n">
        <v>50112.6958524342</v>
      </c>
      <c r="AB20" s="826" t="n">
        <v>2882.69445319265</v>
      </c>
      <c r="AC20" s="826" t="n">
        <v>60372</v>
      </c>
      <c r="AE20" s="830" t="n">
        <v>17</v>
      </c>
      <c r="AF20" s="830" t="n">
        <v>1</v>
      </c>
      <c r="AG20" s="830" t="n">
        <v>1</v>
      </c>
      <c r="AH20" s="830" t="n">
        <v>1</v>
      </c>
      <c r="AI20" s="830" t="n">
        <v>1</v>
      </c>
      <c r="AJ20" s="830" t="n">
        <v>1</v>
      </c>
      <c r="AK20" s="829"/>
    </row>
    <row r="21" customFormat="false" ht="13.2" hidden="false" customHeight="false" outlineLevel="0" collapsed="false">
      <c r="A21" s="825" t="n">
        <v>18</v>
      </c>
      <c r="B21" s="826" t="n">
        <v>28</v>
      </c>
      <c r="C21" s="826" t="n">
        <v>5</v>
      </c>
      <c r="D21" s="826" t="n">
        <v>2</v>
      </c>
      <c r="E21" s="826" t="n">
        <v>462</v>
      </c>
      <c r="F21" s="826" t="n">
        <v>29</v>
      </c>
      <c r="G21" s="826" t="n">
        <v>526</v>
      </c>
      <c r="H21" s="827"/>
      <c r="I21" s="826" t="n">
        <v>504</v>
      </c>
      <c r="J21" s="826" t="n">
        <v>90</v>
      </c>
      <c r="K21" s="826" t="n">
        <v>36</v>
      </c>
      <c r="L21" s="826" t="n">
        <v>8316</v>
      </c>
      <c r="M21" s="826" t="n">
        <v>522</v>
      </c>
      <c r="N21" s="826" t="n">
        <v>9468</v>
      </c>
      <c r="O21" s="828"/>
      <c r="P21" s="829" t="n">
        <v>0.00445151033386328</v>
      </c>
      <c r="Q21" s="829" t="n">
        <v>0.0151515151515152</v>
      </c>
      <c r="R21" s="829" t="n">
        <v>0.0119047619047619</v>
      </c>
      <c r="S21" s="829" t="n">
        <v>0.0104119715135671</v>
      </c>
      <c r="T21" s="829" t="n">
        <v>0.0166475315729047</v>
      </c>
      <c r="U21" s="829" t="n">
        <v>0.009942913311406</v>
      </c>
      <c r="W21" s="826" t="n">
        <v>19</v>
      </c>
      <c r="X21" s="826" t="n">
        <v>7260.6922233564</v>
      </c>
      <c r="Y21" s="826" t="n">
        <v>380.926619031417</v>
      </c>
      <c r="Z21" s="826" t="n">
        <v>193.92627877963</v>
      </c>
      <c r="AA21" s="826" t="n">
        <v>50688.7610966134</v>
      </c>
      <c r="AB21" s="826" t="n">
        <v>2915.83216522001</v>
      </c>
      <c r="AC21" s="826" t="n">
        <v>61066</v>
      </c>
      <c r="AE21" s="830" t="n">
        <v>18</v>
      </c>
      <c r="AF21" s="830" t="n">
        <v>1</v>
      </c>
      <c r="AG21" s="830" t="n">
        <v>1</v>
      </c>
      <c r="AH21" s="830" t="n">
        <v>1</v>
      </c>
      <c r="AI21" s="830" t="n">
        <v>1</v>
      </c>
      <c r="AJ21" s="830" t="n">
        <v>1</v>
      </c>
      <c r="AK21" s="829"/>
    </row>
    <row r="22" customFormat="false" ht="13.2" hidden="false" customHeight="false" outlineLevel="0" collapsed="false">
      <c r="A22" s="825" t="n">
        <v>19</v>
      </c>
      <c r="B22" s="826" t="n">
        <v>48</v>
      </c>
      <c r="C22" s="826" t="n">
        <v>2</v>
      </c>
      <c r="D22" s="826" t="n">
        <v>3</v>
      </c>
      <c r="E22" s="826" t="n">
        <v>362</v>
      </c>
      <c r="F22" s="826" t="n">
        <v>18</v>
      </c>
      <c r="G22" s="826" t="n">
        <v>433</v>
      </c>
      <c r="H22" s="827"/>
      <c r="I22" s="826" t="n">
        <v>912</v>
      </c>
      <c r="J22" s="826" t="n">
        <v>38</v>
      </c>
      <c r="K22" s="826" t="n">
        <v>57</v>
      </c>
      <c r="L22" s="826" t="n">
        <v>6878</v>
      </c>
      <c r="M22" s="826" t="n">
        <v>342</v>
      </c>
      <c r="N22" s="826" t="n">
        <v>8227</v>
      </c>
      <c r="O22" s="828"/>
      <c r="P22" s="829" t="n">
        <v>0.00763116057233704</v>
      </c>
      <c r="Q22" s="829" t="n">
        <v>0.00606060606060606</v>
      </c>
      <c r="R22" s="829" t="n">
        <v>0.0178571428571429</v>
      </c>
      <c r="S22" s="829" t="n">
        <v>0.00815829802578203</v>
      </c>
      <c r="T22" s="829" t="n">
        <v>0.0103329506314581</v>
      </c>
      <c r="U22" s="829" t="n">
        <v>0.00818494574874296</v>
      </c>
      <c r="W22" s="826" t="n">
        <v>20</v>
      </c>
      <c r="X22" s="826" t="n">
        <v>7344.27828815546</v>
      </c>
      <c r="Y22" s="826" t="n">
        <v>385.311897470795</v>
      </c>
      <c r="Z22" s="826" t="n">
        <v>196.15878416695</v>
      </c>
      <c r="AA22" s="826" t="n">
        <v>51272.2969275328</v>
      </c>
      <c r="AB22" s="826" t="n">
        <v>2949.3996170287</v>
      </c>
      <c r="AC22" s="826" t="n">
        <v>61769</v>
      </c>
      <c r="AE22" s="830" t="n">
        <v>19</v>
      </c>
      <c r="AF22" s="830" t="n">
        <v>1</v>
      </c>
      <c r="AG22" s="830" t="n">
        <v>1</v>
      </c>
      <c r="AH22" s="830" t="n">
        <v>1</v>
      </c>
      <c r="AI22" s="830" t="n">
        <v>1</v>
      </c>
      <c r="AJ22" s="830" t="n">
        <v>1</v>
      </c>
      <c r="AK22" s="829"/>
    </row>
    <row r="23" customFormat="false" ht="13.2" hidden="false" customHeight="false" outlineLevel="0" collapsed="false">
      <c r="A23" s="825" t="n">
        <v>20</v>
      </c>
      <c r="B23" s="826" t="n">
        <v>44</v>
      </c>
      <c r="C23" s="826" t="n">
        <v>5</v>
      </c>
      <c r="D23" s="826" t="n">
        <v>2</v>
      </c>
      <c r="E23" s="826" t="n">
        <v>278</v>
      </c>
      <c r="F23" s="826" t="n">
        <v>13</v>
      </c>
      <c r="G23" s="826" t="n">
        <v>342</v>
      </c>
      <c r="H23" s="827"/>
      <c r="I23" s="826" t="n">
        <v>880</v>
      </c>
      <c r="J23" s="826" t="n">
        <v>100</v>
      </c>
      <c r="K23" s="826" t="n">
        <v>40</v>
      </c>
      <c r="L23" s="826" t="n">
        <v>5560</v>
      </c>
      <c r="M23" s="826" t="n">
        <v>260</v>
      </c>
      <c r="N23" s="826" t="n">
        <v>6840</v>
      </c>
      <c r="O23" s="828"/>
      <c r="P23" s="829" t="n">
        <v>0.00699523052464229</v>
      </c>
      <c r="Q23" s="829" t="n">
        <v>0.0151515151515152</v>
      </c>
      <c r="R23" s="829" t="n">
        <v>0.0119047619047619</v>
      </c>
      <c r="S23" s="829" t="n">
        <v>0.00626521229604255</v>
      </c>
      <c r="T23" s="829" t="n">
        <v>0.00746268656716418</v>
      </c>
      <c r="U23" s="829" t="n">
        <v>0.00646478394011569</v>
      </c>
      <c r="W23" s="826" t="n">
        <v>21</v>
      </c>
      <c r="X23" s="826" t="n">
        <v>7428.81554572606</v>
      </c>
      <c r="Y23" s="826" t="n">
        <v>389.747079505501</v>
      </c>
      <c r="Z23" s="826" t="n">
        <v>198.416695020982</v>
      </c>
      <c r="AA23" s="826" t="n">
        <v>51862.4732799988</v>
      </c>
      <c r="AB23" s="826" t="n">
        <v>2983.34905975414</v>
      </c>
      <c r="AC23" s="826" t="n">
        <v>62480</v>
      </c>
      <c r="AE23" s="830" t="n">
        <v>20</v>
      </c>
      <c r="AF23" s="830" t="n">
        <v>1</v>
      </c>
      <c r="AG23" s="830" t="n">
        <v>1</v>
      </c>
      <c r="AH23" s="830" t="n">
        <v>1</v>
      </c>
      <c r="AI23" s="830" t="n">
        <v>1</v>
      </c>
      <c r="AJ23" s="830" t="n">
        <v>1</v>
      </c>
      <c r="AK23" s="829"/>
    </row>
    <row r="24" customFormat="false" ht="13.2" hidden="false" customHeight="false" outlineLevel="0" collapsed="false">
      <c r="A24" s="825" t="n">
        <v>21</v>
      </c>
      <c r="B24" s="826" t="n">
        <v>24</v>
      </c>
      <c r="C24" s="826" t="n">
        <v>2</v>
      </c>
      <c r="D24" s="826" t="n">
        <v>3</v>
      </c>
      <c r="E24" s="826" t="n">
        <v>235</v>
      </c>
      <c r="F24" s="826" t="n">
        <v>14</v>
      </c>
      <c r="G24" s="826" t="n">
        <v>278</v>
      </c>
      <c r="H24" s="827"/>
      <c r="I24" s="826" t="n">
        <v>504</v>
      </c>
      <c r="J24" s="826" t="n">
        <v>42</v>
      </c>
      <c r="K24" s="826" t="n">
        <v>63</v>
      </c>
      <c r="L24" s="826" t="n">
        <v>4935</v>
      </c>
      <c r="M24" s="826" t="n">
        <v>294</v>
      </c>
      <c r="N24" s="826" t="n">
        <v>5838</v>
      </c>
      <c r="O24" s="828"/>
      <c r="P24" s="829" t="n">
        <v>0.00381558028616852</v>
      </c>
      <c r="Q24" s="829" t="n">
        <v>0.00606060606060606</v>
      </c>
      <c r="R24" s="829" t="n">
        <v>0.0178571428571429</v>
      </c>
      <c r="S24" s="829" t="n">
        <v>0.00529613269629496</v>
      </c>
      <c r="T24" s="829" t="n">
        <v>0.00803673938002296</v>
      </c>
      <c r="U24" s="829" t="n">
        <v>0.00525499981097123</v>
      </c>
      <c r="W24" s="826" t="n">
        <v>22</v>
      </c>
      <c r="X24" s="826" t="n">
        <v>7514.18509697176</v>
      </c>
      <c r="Y24" s="826" t="n">
        <v>394.225927186118</v>
      </c>
      <c r="Z24" s="826" t="n">
        <v>200.696835658387</v>
      </c>
      <c r="AA24" s="826" t="n">
        <v>52458.4600888183</v>
      </c>
      <c r="AB24" s="826" t="n">
        <v>3017.63274453172</v>
      </c>
      <c r="AC24" s="826" t="n">
        <v>63198</v>
      </c>
      <c r="AE24" s="830" t="n">
        <v>21</v>
      </c>
      <c r="AF24" s="830" t="n">
        <v>1</v>
      </c>
      <c r="AG24" s="830" t="n">
        <v>1</v>
      </c>
      <c r="AH24" s="830" t="n">
        <v>1</v>
      </c>
      <c r="AI24" s="830" t="n">
        <v>1.01</v>
      </c>
      <c r="AJ24" s="830" t="n">
        <v>1.01</v>
      </c>
      <c r="AK24" s="829"/>
    </row>
    <row r="25" customFormat="false" ht="13.2" hidden="false" customHeight="false" outlineLevel="0" collapsed="false">
      <c r="A25" s="825" t="n">
        <v>22</v>
      </c>
      <c r="B25" s="826" t="n">
        <v>20</v>
      </c>
      <c r="C25" s="826" t="n">
        <v>3</v>
      </c>
      <c r="D25" s="826" t="n">
        <v>4</v>
      </c>
      <c r="E25" s="826" t="n">
        <v>174</v>
      </c>
      <c r="F25" s="826" t="n">
        <v>8</v>
      </c>
      <c r="G25" s="826" t="n">
        <v>209</v>
      </c>
      <c r="H25" s="827"/>
      <c r="I25" s="826" t="n">
        <v>440</v>
      </c>
      <c r="J25" s="826" t="n">
        <v>66</v>
      </c>
      <c r="K25" s="826" t="n">
        <v>88</v>
      </c>
      <c r="L25" s="826" t="n">
        <v>3828</v>
      </c>
      <c r="M25" s="826" t="n">
        <v>176</v>
      </c>
      <c r="N25" s="826" t="n">
        <v>4598</v>
      </c>
      <c r="O25" s="828"/>
      <c r="P25" s="829" t="n">
        <v>0.00317965023847377</v>
      </c>
      <c r="Q25" s="829" t="n">
        <v>0.00909090909090909</v>
      </c>
      <c r="R25" s="829" t="n">
        <v>0.0238095238095238</v>
      </c>
      <c r="S25" s="829" t="n">
        <v>0.00392139186874606</v>
      </c>
      <c r="T25" s="829" t="n">
        <v>0.00459242250287026</v>
      </c>
      <c r="U25" s="829" t="n">
        <v>0.00395070129673736</v>
      </c>
      <c r="W25" s="826" t="n">
        <v>23</v>
      </c>
      <c r="X25" s="826" t="n">
        <v>7600.74363918188</v>
      </c>
      <c r="Y25" s="826" t="n">
        <v>398.767154360894</v>
      </c>
      <c r="Z25" s="826" t="n">
        <v>203.008733129182</v>
      </c>
      <c r="AA25" s="826" t="n">
        <v>53062.7475495711</v>
      </c>
      <c r="AB25" s="826" t="n">
        <v>3052.39391795523</v>
      </c>
      <c r="AC25" s="826" t="n">
        <v>63926</v>
      </c>
      <c r="AE25" s="830" t="n">
        <v>22</v>
      </c>
      <c r="AF25" s="830" t="n">
        <v>1.01</v>
      </c>
      <c r="AG25" s="830" t="n">
        <v>1</v>
      </c>
      <c r="AH25" s="830" t="n">
        <v>1.01</v>
      </c>
      <c r="AI25" s="830" t="n">
        <v>1.02</v>
      </c>
      <c r="AJ25" s="830" t="n">
        <v>1.02</v>
      </c>
      <c r="AK25" s="829"/>
    </row>
    <row r="26" customFormat="false" ht="13.2" hidden="false" customHeight="false" outlineLevel="0" collapsed="false">
      <c r="A26" s="825" t="n">
        <v>23</v>
      </c>
      <c r="B26" s="826" t="n">
        <v>16</v>
      </c>
      <c r="C26" s="826" t="n">
        <v>4</v>
      </c>
      <c r="D26" s="826" t="n">
        <v>1</v>
      </c>
      <c r="E26" s="826" t="n">
        <v>137</v>
      </c>
      <c r="F26" s="826" t="n">
        <v>8</v>
      </c>
      <c r="G26" s="826" t="n">
        <v>166</v>
      </c>
      <c r="H26" s="827"/>
      <c r="I26" s="826" t="n">
        <v>368</v>
      </c>
      <c r="J26" s="826" t="n">
        <v>92</v>
      </c>
      <c r="K26" s="826" t="n">
        <v>23</v>
      </c>
      <c r="L26" s="826" t="n">
        <v>3151</v>
      </c>
      <c r="M26" s="826" t="n">
        <v>184</v>
      </c>
      <c r="N26" s="826" t="n">
        <v>3818</v>
      </c>
      <c r="O26" s="828"/>
      <c r="P26" s="829" t="n">
        <v>0.00254372019077901</v>
      </c>
      <c r="Q26" s="829" t="n">
        <v>0.0121212121212121</v>
      </c>
      <c r="R26" s="829" t="n">
        <v>0.00595238095238095</v>
      </c>
      <c r="S26" s="829" t="n">
        <v>0.00308753267826557</v>
      </c>
      <c r="T26" s="829" t="n">
        <v>0.00459242250287026</v>
      </c>
      <c r="U26" s="829" t="n">
        <v>0.00313787758496843</v>
      </c>
      <c r="W26" s="826" t="n">
        <v>24</v>
      </c>
      <c r="X26" s="826" t="n">
        <v>7688.37227325999</v>
      </c>
      <c r="Y26" s="826" t="n">
        <v>403.364523080413</v>
      </c>
      <c r="Z26" s="826" t="n">
        <v>205.349211750028</v>
      </c>
      <c r="AA26" s="826" t="n">
        <v>53674.5055970641</v>
      </c>
      <c r="AB26" s="826" t="n">
        <v>3087.58483116008</v>
      </c>
      <c r="AC26" s="826" t="n">
        <v>64663</v>
      </c>
      <c r="AE26" s="830" t="n">
        <v>23</v>
      </c>
      <c r="AF26" s="830" t="n">
        <v>1.02</v>
      </c>
      <c r="AG26" s="830" t="n">
        <v>1.01</v>
      </c>
      <c r="AH26" s="830" t="n">
        <v>1.02</v>
      </c>
      <c r="AI26" s="830" t="n">
        <v>1.03</v>
      </c>
      <c r="AJ26" s="830" t="n">
        <v>1.03</v>
      </c>
      <c r="AK26" s="829"/>
    </row>
    <row r="27" customFormat="false" ht="13.2" hidden="false" customHeight="false" outlineLevel="0" collapsed="false">
      <c r="A27" s="825" t="n">
        <v>24</v>
      </c>
      <c r="B27" s="826" t="n">
        <v>8</v>
      </c>
      <c r="C27" s="826" t="n">
        <v>1</v>
      </c>
      <c r="D27" s="826" t="n">
        <v>2</v>
      </c>
      <c r="E27" s="826" t="n">
        <v>109</v>
      </c>
      <c r="F27" s="826" t="n">
        <v>6</v>
      </c>
      <c r="G27" s="826" t="n">
        <v>126</v>
      </c>
      <c r="H27" s="827"/>
      <c r="I27" s="826" t="n">
        <v>192</v>
      </c>
      <c r="J27" s="826" t="n">
        <v>24</v>
      </c>
      <c r="K27" s="826" t="n">
        <v>48</v>
      </c>
      <c r="L27" s="826" t="n">
        <v>2616</v>
      </c>
      <c r="M27" s="826" t="n">
        <v>144</v>
      </c>
      <c r="N27" s="826" t="n">
        <v>3024</v>
      </c>
      <c r="O27" s="828"/>
      <c r="P27" s="829" t="n">
        <v>0.00127186009538951</v>
      </c>
      <c r="Q27" s="829" t="n">
        <v>0.00303030303030303</v>
      </c>
      <c r="R27" s="829" t="n">
        <v>0.0119047619047619</v>
      </c>
      <c r="S27" s="829" t="n">
        <v>0.00245650410168575</v>
      </c>
      <c r="T27" s="829" t="n">
        <v>0.0034443168771527</v>
      </c>
      <c r="U27" s="829" t="n">
        <v>0.00238176250425315</v>
      </c>
      <c r="W27" s="826" t="n">
        <v>25</v>
      </c>
      <c r="X27" s="826" t="n">
        <v>7776.71430191675</v>
      </c>
      <c r="Y27" s="826" t="n">
        <v>407.999319496427</v>
      </c>
      <c r="Z27" s="826" t="n">
        <v>207.708744470908</v>
      </c>
      <c r="AA27" s="826" t="n">
        <v>54291.2440357171</v>
      </c>
      <c r="AB27" s="826" t="n">
        <v>3123.06223755248</v>
      </c>
      <c r="AC27" s="826" t="n">
        <v>65406</v>
      </c>
      <c r="AE27" s="830" t="n">
        <v>24</v>
      </c>
      <c r="AF27" s="830" t="n">
        <v>1.03</v>
      </c>
      <c r="AG27" s="830" t="n">
        <v>1.01</v>
      </c>
      <c r="AH27" s="830" t="n">
        <v>1.03</v>
      </c>
      <c r="AI27" s="830" t="n">
        <v>1.04</v>
      </c>
      <c r="AJ27" s="830" t="n">
        <v>1.04</v>
      </c>
      <c r="AK27" s="829"/>
    </row>
    <row r="28" customFormat="false" ht="13.2" hidden="false" customHeight="false" outlineLevel="0" collapsed="false">
      <c r="A28" s="825" t="n">
        <v>25</v>
      </c>
      <c r="B28" s="826" t="n">
        <v>6</v>
      </c>
      <c r="C28" s="826" t="n">
        <v>3</v>
      </c>
      <c r="D28" s="826" t="n">
        <v>1</v>
      </c>
      <c r="E28" s="826" t="n">
        <v>129</v>
      </c>
      <c r="F28" s="826" t="n">
        <v>7</v>
      </c>
      <c r="G28" s="826" t="n">
        <v>146</v>
      </c>
      <c r="H28" s="827"/>
      <c r="I28" s="826" t="n">
        <v>150</v>
      </c>
      <c r="J28" s="826" t="n">
        <v>75</v>
      </c>
      <c r="K28" s="826" t="n">
        <v>25</v>
      </c>
      <c r="L28" s="826" t="n">
        <v>3225</v>
      </c>
      <c r="M28" s="826" t="n">
        <v>175</v>
      </c>
      <c r="N28" s="826" t="n">
        <v>3650</v>
      </c>
      <c r="O28" s="828"/>
      <c r="P28" s="829" t="n">
        <v>0.00095389507154213</v>
      </c>
      <c r="Q28" s="829" t="n">
        <v>0.00909090909090909</v>
      </c>
      <c r="R28" s="829" t="n">
        <v>0.00595238095238095</v>
      </c>
      <c r="S28" s="829" t="n">
        <v>0.00290723879924277</v>
      </c>
      <c r="T28" s="829" t="n">
        <v>0.00401836969001148</v>
      </c>
      <c r="U28" s="829" t="n">
        <v>0.00275982004461079</v>
      </c>
      <c r="W28" s="826" t="n">
        <v>26</v>
      </c>
      <c r="X28" s="826" t="n">
        <v>7866.1264224415</v>
      </c>
      <c r="Y28" s="826" t="n">
        <v>412.690257457185</v>
      </c>
      <c r="Z28" s="826" t="n">
        <v>210.09685834184</v>
      </c>
      <c r="AA28" s="826" t="n">
        <v>54915.4530611102</v>
      </c>
      <c r="AB28" s="826" t="n">
        <v>3158.96938372622</v>
      </c>
      <c r="AC28" s="826" t="n">
        <v>66158</v>
      </c>
      <c r="AE28" s="830" t="n">
        <v>25</v>
      </c>
      <c r="AF28" s="830" t="n">
        <v>1.04</v>
      </c>
      <c r="AG28" s="830" t="n">
        <v>1.01</v>
      </c>
      <c r="AH28" s="830" t="n">
        <v>1.04</v>
      </c>
      <c r="AI28" s="830" t="n">
        <v>1.05</v>
      </c>
      <c r="AJ28" s="830" t="n">
        <v>1.05</v>
      </c>
      <c r="AK28" s="829"/>
    </row>
    <row r="29" customFormat="false" ht="13.2" hidden="false" customHeight="false" outlineLevel="0" collapsed="false">
      <c r="A29" s="825" t="n">
        <v>26</v>
      </c>
      <c r="B29" s="826" t="n">
        <v>4</v>
      </c>
      <c r="C29" s="826" t="n">
        <v>2</v>
      </c>
      <c r="D29" s="826" t="n">
        <v>1</v>
      </c>
      <c r="E29" s="826" t="n">
        <v>60</v>
      </c>
      <c r="F29" s="826" t="n">
        <v>3</v>
      </c>
      <c r="G29" s="826" t="n">
        <v>70</v>
      </c>
      <c r="H29" s="827"/>
      <c r="I29" s="826" t="n">
        <v>104</v>
      </c>
      <c r="J29" s="826" t="n">
        <v>52</v>
      </c>
      <c r="K29" s="826" t="n">
        <v>26</v>
      </c>
      <c r="L29" s="826" t="n">
        <v>1560</v>
      </c>
      <c r="M29" s="826" t="n">
        <v>78</v>
      </c>
      <c r="N29" s="826" t="n">
        <v>1820</v>
      </c>
      <c r="O29" s="828"/>
      <c r="P29" s="829" t="n">
        <v>0.000635930047694754</v>
      </c>
      <c r="Q29" s="829" t="n">
        <v>0.00606060606060606</v>
      </c>
      <c r="R29" s="829" t="n">
        <v>0.00595238095238095</v>
      </c>
      <c r="S29" s="829" t="n">
        <v>0.00135220409267105</v>
      </c>
      <c r="T29" s="829" t="n">
        <v>0.00172215843857635</v>
      </c>
      <c r="U29" s="829" t="n">
        <v>0.00132320139125175</v>
      </c>
      <c r="W29" s="826" t="n">
        <v>27</v>
      </c>
      <c r="X29" s="826" t="n">
        <v>7956.72753393066</v>
      </c>
      <c r="Y29" s="826" t="n">
        <v>417.443574912102</v>
      </c>
      <c r="Z29" s="826" t="n">
        <v>212.516729046161</v>
      </c>
      <c r="AA29" s="826" t="n">
        <v>55547.9627384366</v>
      </c>
      <c r="AB29" s="826" t="n">
        <v>3195.35401854588</v>
      </c>
      <c r="AC29" s="826" t="n">
        <v>66920</v>
      </c>
      <c r="AE29" s="830" t="n">
        <v>26</v>
      </c>
      <c r="AF29" s="830" t="n">
        <v>1.04</v>
      </c>
      <c r="AG29" s="830" t="n">
        <v>1.01</v>
      </c>
      <c r="AH29" s="830" t="n">
        <v>1.04</v>
      </c>
      <c r="AI29" s="830" t="n">
        <v>1.06</v>
      </c>
      <c r="AJ29" s="830" t="n">
        <v>1.06</v>
      </c>
      <c r="AK29" s="829"/>
    </row>
    <row r="30" customFormat="false" ht="13.2" hidden="false" customHeight="false" outlineLevel="0" collapsed="false">
      <c r="A30" s="825" t="n">
        <v>27</v>
      </c>
      <c r="B30" s="826" t="n">
        <v>16</v>
      </c>
      <c r="C30" s="826" t="n">
        <v>3</v>
      </c>
      <c r="D30" s="826" t="n">
        <v>3</v>
      </c>
      <c r="E30" s="826" t="n">
        <v>56</v>
      </c>
      <c r="F30" s="826" t="n">
        <v>4</v>
      </c>
      <c r="G30" s="826" t="n">
        <v>82</v>
      </c>
      <c r="H30" s="827"/>
      <c r="I30" s="826" t="n">
        <v>432</v>
      </c>
      <c r="J30" s="826" t="n">
        <v>81</v>
      </c>
      <c r="K30" s="826" t="n">
        <v>81</v>
      </c>
      <c r="L30" s="826" t="n">
        <v>1512</v>
      </c>
      <c r="M30" s="826" t="n">
        <v>108</v>
      </c>
      <c r="N30" s="826" t="n">
        <v>2214</v>
      </c>
      <c r="O30" s="828"/>
      <c r="P30" s="829" t="n">
        <v>0.00254372019077901</v>
      </c>
      <c r="Q30" s="829" t="n">
        <v>0.00909090909090909</v>
      </c>
      <c r="R30" s="829" t="n">
        <v>0.0178571428571429</v>
      </c>
      <c r="S30" s="829" t="n">
        <v>0.00126205715315965</v>
      </c>
      <c r="T30" s="829" t="n">
        <v>0.00229621125143513</v>
      </c>
      <c r="U30" s="829" t="n">
        <v>0.00155003591546633</v>
      </c>
      <c r="W30" s="826" t="n">
        <v>28</v>
      </c>
      <c r="X30" s="826" t="n">
        <v>8048.16093909493</v>
      </c>
      <c r="Y30" s="826" t="n">
        <v>422.24055801293</v>
      </c>
      <c r="Z30" s="826" t="n">
        <v>214.958829533855</v>
      </c>
      <c r="AA30" s="826" t="n">
        <v>56186.2828721165</v>
      </c>
      <c r="AB30" s="826" t="n">
        <v>3232.0728954177</v>
      </c>
      <c r="AC30" s="826" t="n">
        <v>67689</v>
      </c>
      <c r="AE30" s="830" t="n">
        <v>27</v>
      </c>
      <c r="AF30" s="830" t="n">
        <v>1.04</v>
      </c>
      <c r="AG30" s="830" t="n">
        <v>1.01</v>
      </c>
      <c r="AH30" s="830" t="n">
        <v>1.04</v>
      </c>
      <c r="AI30" s="830" t="n">
        <v>1.07</v>
      </c>
      <c r="AJ30" s="830" t="n">
        <v>1.07</v>
      </c>
      <c r="AK30" s="829"/>
    </row>
    <row r="31" customFormat="false" ht="13.2" hidden="false" customHeight="false" outlineLevel="0" collapsed="false">
      <c r="A31" s="825" t="n">
        <v>28</v>
      </c>
      <c r="B31" s="826" t="n">
        <v>13</v>
      </c>
      <c r="C31" s="826" t="n">
        <v>3</v>
      </c>
      <c r="D31" s="826" t="n">
        <v>1</v>
      </c>
      <c r="E31" s="826" t="n">
        <v>93</v>
      </c>
      <c r="F31" s="826" t="n">
        <v>4</v>
      </c>
      <c r="G31" s="826" t="n">
        <v>114</v>
      </c>
      <c r="H31" s="827"/>
      <c r="I31" s="826" t="n">
        <v>364</v>
      </c>
      <c r="J31" s="826" t="n">
        <v>84</v>
      </c>
      <c r="K31" s="826" t="n">
        <v>28</v>
      </c>
      <c r="L31" s="826" t="n">
        <v>2604</v>
      </c>
      <c r="M31" s="826" t="n">
        <v>112</v>
      </c>
      <c r="N31" s="826" t="n">
        <v>3192</v>
      </c>
      <c r="O31" s="828"/>
      <c r="P31" s="829" t="n">
        <v>0.00206677265500795</v>
      </c>
      <c r="Q31" s="829" t="n">
        <v>0.00909090909090909</v>
      </c>
      <c r="R31" s="829" t="n">
        <v>0.00595238095238095</v>
      </c>
      <c r="S31" s="829" t="n">
        <v>0.00209591634364013</v>
      </c>
      <c r="T31" s="829" t="n">
        <v>0.00229621125143513</v>
      </c>
      <c r="U31" s="829" t="n">
        <v>0.00215492798003856</v>
      </c>
      <c r="W31" s="826" t="n">
        <v>29</v>
      </c>
      <c r="X31" s="826" t="n">
        <v>8140.78333522362</v>
      </c>
      <c r="Y31" s="826" t="n">
        <v>427.099920607917</v>
      </c>
      <c r="Z31" s="826" t="n">
        <v>217.432686854939</v>
      </c>
      <c r="AA31" s="826" t="n">
        <v>56832.9036577298</v>
      </c>
      <c r="AB31" s="826" t="n">
        <v>3269.26926093544</v>
      </c>
      <c r="AC31" s="826" t="n">
        <v>68468</v>
      </c>
      <c r="AE31" s="830" t="n">
        <v>28</v>
      </c>
      <c r="AF31" s="830" t="n">
        <v>1.04</v>
      </c>
      <c r="AG31" s="830" t="n">
        <v>1.01</v>
      </c>
      <c r="AH31" s="830" t="n">
        <v>1.04</v>
      </c>
      <c r="AI31" s="830" t="n">
        <v>1.08</v>
      </c>
      <c r="AJ31" s="830" t="n">
        <v>1.08</v>
      </c>
      <c r="AK31" s="829"/>
    </row>
    <row r="32" customFormat="false" ht="13.2" hidden="false" customHeight="false" outlineLevel="0" collapsed="false">
      <c r="A32" s="825" t="n">
        <v>29</v>
      </c>
      <c r="B32" s="826" t="n">
        <v>13</v>
      </c>
      <c r="C32" s="826" t="n">
        <v>1</v>
      </c>
      <c r="D32" s="826" t="n">
        <v>3</v>
      </c>
      <c r="E32" s="826" t="n">
        <v>34</v>
      </c>
      <c r="F32" s="826"/>
      <c r="G32" s="826" t="n">
        <v>51</v>
      </c>
      <c r="H32" s="827"/>
      <c r="I32" s="826" t="n">
        <v>377</v>
      </c>
      <c r="J32" s="826" t="n">
        <v>29</v>
      </c>
      <c r="K32" s="826" t="n">
        <v>87</v>
      </c>
      <c r="L32" s="826" t="n">
        <v>986</v>
      </c>
      <c r="M32" s="826" t="n">
        <v>0</v>
      </c>
      <c r="N32" s="826" t="n">
        <v>1479</v>
      </c>
      <c r="O32" s="828"/>
      <c r="P32" s="829" t="n">
        <v>0.00206677265500795</v>
      </c>
      <c r="Q32" s="829" t="n">
        <v>0.00303030303030303</v>
      </c>
      <c r="R32" s="829" t="n">
        <v>0.0178571428571429</v>
      </c>
      <c r="S32" s="829" t="n">
        <v>0.000766248985846931</v>
      </c>
      <c r="T32" s="829" t="n">
        <v>0</v>
      </c>
      <c r="U32" s="829" t="n">
        <v>0.000964046727911988</v>
      </c>
      <c r="W32" s="826" t="n">
        <v>30</v>
      </c>
      <c r="X32" s="826" t="n">
        <v>8238.51839249934</v>
      </c>
      <c r="Y32" s="826" t="n">
        <v>432.227515027787</v>
      </c>
      <c r="Z32" s="826" t="n">
        <v>220.043098559601</v>
      </c>
      <c r="AA32" s="826" t="n">
        <v>57515.2172466568</v>
      </c>
      <c r="AB32" s="826" t="n">
        <v>3308.51882763067</v>
      </c>
      <c r="AC32" s="826" t="n">
        <v>69290</v>
      </c>
      <c r="AE32" s="830" t="n">
        <v>29</v>
      </c>
      <c r="AF32" s="830" t="n">
        <v>1.05</v>
      </c>
      <c r="AG32" s="830" t="n">
        <v>1.02</v>
      </c>
      <c r="AH32" s="830" t="n">
        <v>1.05</v>
      </c>
      <c r="AI32" s="830" t="n">
        <v>1.08</v>
      </c>
      <c r="AJ32" s="830" t="n">
        <v>1.08</v>
      </c>
      <c r="AK32" s="829"/>
    </row>
    <row r="33" customFormat="false" ht="13.2" hidden="false" customHeight="false" outlineLevel="0" collapsed="false">
      <c r="A33" s="825" t="n">
        <v>30</v>
      </c>
      <c r="B33" s="826" t="n">
        <v>3</v>
      </c>
      <c r="C33" s="826" t="n">
        <v>1</v>
      </c>
      <c r="D33" s="826" t="n">
        <v>1</v>
      </c>
      <c r="E33" s="826" t="n">
        <v>40</v>
      </c>
      <c r="F33" s="826" t="n">
        <v>3</v>
      </c>
      <c r="G33" s="826" t="n">
        <v>48</v>
      </c>
      <c r="H33" s="827"/>
      <c r="I33" s="826" t="n">
        <v>90</v>
      </c>
      <c r="J33" s="826" t="n">
        <v>30</v>
      </c>
      <c r="K33" s="826" t="n">
        <v>30</v>
      </c>
      <c r="L33" s="826" t="n">
        <v>1200</v>
      </c>
      <c r="M33" s="826" t="n">
        <v>90</v>
      </c>
      <c r="N33" s="826" t="n">
        <v>1440</v>
      </c>
      <c r="O33" s="828"/>
      <c r="P33" s="829" t="n">
        <v>0.000476947535771065</v>
      </c>
      <c r="Q33" s="829" t="n">
        <v>0.00303030303030303</v>
      </c>
      <c r="R33" s="829" t="n">
        <v>0.00595238095238095</v>
      </c>
      <c r="S33" s="829" t="n">
        <v>0.000901469395114036</v>
      </c>
      <c r="T33" s="829" t="n">
        <v>0.00172215843857635</v>
      </c>
      <c r="U33" s="829" t="n">
        <v>0.000907338096858342</v>
      </c>
      <c r="AE33" s="830" t="n">
        <v>30</v>
      </c>
      <c r="AF33" s="830" t="n">
        <v>1.05</v>
      </c>
      <c r="AG33" s="830" t="n">
        <v>1.03</v>
      </c>
      <c r="AH33" s="830" t="n">
        <v>1.05</v>
      </c>
      <c r="AI33" s="830" t="n">
        <v>1.09</v>
      </c>
      <c r="AJ33" s="830" t="n">
        <v>1.09</v>
      </c>
      <c r="AK33" s="829"/>
    </row>
    <row r="34" customFormat="false" ht="13.2" hidden="false" customHeight="false" outlineLevel="0" collapsed="false">
      <c r="A34" s="825" t="n">
        <v>31</v>
      </c>
      <c r="B34" s="826" t="n">
        <v>11</v>
      </c>
      <c r="C34" s="826" t="n">
        <v>4</v>
      </c>
      <c r="D34" s="826" t="n">
        <v>3</v>
      </c>
      <c r="E34" s="826" t="n">
        <v>20</v>
      </c>
      <c r="F34" s="826" t="n">
        <v>3</v>
      </c>
      <c r="G34" s="826" t="n">
        <v>41</v>
      </c>
      <c r="H34" s="827"/>
      <c r="I34" s="826" t="n">
        <v>341</v>
      </c>
      <c r="J34" s="826" t="n">
        <v>124</v>
      </c>
      <c r="K34" s="826" t="n">
        <v>93</v>
      </c>
      <c r="L34" s="826" t="n">
        <v>620</v>
      </c>
      <c r="M34" s="826" t="n">
        <v>93</v>
      </c>
      <c r="N34" s="826" t="n">
        <v>1271</v>
      </c>
      <c r="O34" s="828"/>
      <c r="P34" s="829" t="n">
        <v>0.00174880763116057</v>
      </c>
      <c r="Q34" s="829" t="n">
        <v>0.0121212121212121</v>
      </c>
      <c r="R34" s="829" t="n">
        <v>0.0178571428571429</v>
      </c>
      <c r="S34" s="829" t="n">
        <v>0.000450734697557018</v>
      </c>
      <c r="T34" s="829" t="n">
        <v>0.00172215843857635</v>
      </c>
      <c r="U34" s="829" t="n">
        <v>0.000775017957733167</v>
      </c>
      <c r="AE34" s="830" t="n">
        <v>31</v>
      </c>
      <c r="AF34" s="830" t="n">
        <v>1.06</v>
      </c>
      <c r="AG34" s="830" t="n">
        <v>1.03</v>
      </c>
      <c r="AH34" s="830" t="n">
        <v>1.06</v>
      </c>
      <c r="AI34" s="830" t="n">
        <v>1.09</v>
      </c>
      <c r="AJ34" s="830" t="n">
        <v>1.09</v>
      </c>
      <c r="AK34" s="829"/>
    </row>
    <row r="35" customFormat="false" ht="13.2" hidden="false" customHeight="false" outlineLevel="0" collapsed="false">
      <c r="A35" s="825" t="n">
        <v>32</v>
      </c>
      <c r="B35" s="826" t="n">
        <v>10</v>
      </c>
      <c r="C35" s="826" t="n">
        <v>1</v>
      </c>
      <c r="D35" s="826" t="n">
        <v>4</v>
      </c>
      <c r="E35" s="826" t="n">
        <v>38</v>
      </c>
      <c r="F35" s="826"/>
      <c r="G35" s="826" t="n">
        <v>53</v>
      </c>
      <c r="H35" s="827"/>
      <c r="I35" s="826" t="n">
        <v>320</v>
      </c>
      <c r="J35" s="826" t="n">
        <v>32</v>
      </c>
      <c r="K35" s="826" t="n">
        <v>128</v>
      </c>
      <c r="L35" s="826" t="n">
        <v>1216</v>
      </c>
      <c r="M35" s="826" t="n">
        <v>0</v>
      </c>
      <c r="N35" s="826" t="n">
        <v>1696</v>
      </c>
      <c r="O35" s="828"/>
      <c r="P35" s="829" t="n">
        <v>0.00158982511923688</v>
      </c>
      <c r="Q35" s="829" t="n">
        <v>0.00303030303030303</v>
      </c>
      <c r="R35" s="829" t="n">
        <v>0.0238095238095238</v>
      </c>
      <c r="S35" s="829" t="n">
        <v>0.000856395925358334</v>
      </c>
      <c r="T35" s="829" t="n">
        <v>0</v>
      </c>
      <c r="U35" s="829" t="n">
        <v>0.00100185248194775</v>
      </c>
      <c r="AE35" s="830" t="n">
        <v>32</v>
      </c>
      <c r="AF35" s="830" t="n">
        <v>1.06</v>
      </c>
      <c r="AG35" s="830" t="n">
        <v>1.03</v>
      </c>
      <c r="AH35" s="830" t="n">
        <v>1.06</v>
      </c>
      <c r="AI35" s="830" t="n">
        <v>1.09</v>
      </c>
      <c r="AJ35" s="830" t="n">
        <v>1.09</v>
      </c>
      <c r="AK35" s="829"/>
    </row>
    <row r="36" customFormat="false" ht="13.2" hidden="false" customHeight="false" outlineLevel="0" collapsed="false">
      <c r="A36" s="825" t="n">
        <v>33</v>
      </c>
      <c r="B36" s="826" t="n">
        <v>2</v>
      </c>
      <c r="C36" s="826" t="n">
        <v>4</v>
      </c>
      <c r="D36" s="826" t="n">
        <v>2</v>
      </c>
      <c r="E36" s="826" t="n">
        <v>26</v>
      </c>
      <c r="F36" s="826"/>
      <c r="G36" s="826" t="n">
        <v>34</v>
      </c>
      <c r="H36" s="827"/>
      <c r="I36" s="826" t="n">
        <v>66</v>
      </c>
      <c r="J36" s="826" t="n">
        <v>132</v>
      </c>
      <c r="K36" s="826" t="n">
        <v>66</v>
      </c>
      <c r="L36" s="826" t="n">
        <v>858</v>
      </c>
      <c r="M36" s="826" t="n">
        <v>0</v>
      </c>
      <c r="N36" s="826" t="n">
        <v>1122</v>
      </c>
      <c r="O36" s="828"/>
      <c r="P36" s="829" t="n">
        <v>0.000317965023847377</v>
      </c>
      <c r="Q36" s="829" t="n">
        <v>0.0121212121212121</v>
      </c>
      <c r="R36" s="829" t="n">
        <v>0.0119047619047619</v>
      </c>
      <c r="S36" s="829" t="n">
        <v>0.000585955106824123</v>
      </c>
      <c r="T36" s="829" t="n">
        <v>0</v>
      </c>
      <c r="U36" s="829" t="n">
        <v>0.000642697818607992</v>
      </c>
      <c r="AE36" s="830" t="n">
        <v>33</v>
      </c>
      <c r="AF36" s="830" t="n">
        <v>1.06</v>
      </c>
      <c r="AG36" s="830" t="n">
        <v>1.03</v>
      </c>
      <c r="AH36" s="830" t="n">
        <v>1.06</v>
      </c>
      <c r="AI36" s="830" t="n">
        <v>1.09</v>
      </c>
      <c r="AJ36" s="830" t="n">
        <v>1.09</v>
      </c>
      <c r="AK36" s="829"/>
    </row>
    <row r="37" customFormat="false" ht="13.2" hidden="false" customHeight="false" outlineLevel="0" collapsed="false">
      <c r="A37" s="825" t="n">
        <v>34</v>
      </c>
      <c r="B37" s="826" t="n">
        <v>7</v>
      </c>
      <c r="C37" s="826" t="n">
        <v>2</v>
      </c>
      <c r="D37" s="826" t="n">
        <v>1</v>
      </c>
      <c r="E37" s="826" t="n">
        <v>27</v>
      </c>
      <c r="F37" s="826" t="n">
        <v>2</v>
      </c>
      <c r="G37" s="826" t="n">
        <v>39</v>
      </c>
      <c r="H37" s="827"/>
      <c r="I37" s="826" t="n">
        <v>238</v>
      </c>
      <c r="J37" s="826" t="n">
        <v>68</v>
      </c>
      <c r="K37" s="826" t="n">
        <v>34</v>
      </c>
      <c r="L37" s="826" t="n">
        <v>918</v>
      </c>
      <c r="M37" s="826" t="n">
        <v>68</v>
      </c>
      <c r="N37" s="826" t="n">
        <v>1326</v>
      </c>
      <c r="O37" s="828"/>
      <c r="P37" s="829" t="n">
        <v>0.00111287758346582</v>
      </c>
      <c r="Q37" s="829" t="n">
        <v>0.00606060606060606</v>
      </c>
      <c r="R37" s="829" t="n">
        <v>0.00595238095238095</v>
      </c>
      <c r="S37" s="829" t="n">
        <v>0.000608491841701974</v>
      </c>
      <c r="T37" s="829" t="n">
        <v>0.00114810562571757</v>
      </c>
      <c r="U37" s="829" t="n">
        <v>0.000737212203697403</v>
      </c>
      <c r="AE37" s="830" t="n">
        <v>34</v>
      </c>
      <c r="AF37" s="830" t="n">
        <v>1.06</v>
      </c>
      <c r="AG37" s="830" t="n">
        <v>1.03</v>
      </c>
      <c r="AH37" s="830" t="n">
        <v>1.06</v>
      </c>
      <c r="AI37" s="830" t="n">
        <v>1.09</v>
      </c>
      <c r="AJ37" s="830" t="n">
        <v>1.09</v>
      </c>
      <c r="AK37" s="829"/>
    </row>
    <row r="38" customFormat="false" ht="13.2" hidden="false" customHeight="false" outlineLevel="0" collapsed="false">
      <c r="A38" s="825" t="n">
        <v>35</v>
      </c>
      <c r="B38" s="826" t="n">
        <v>7</v>
      </c>
      <c r="C38" s="826" t="n">
        <v>2</v>
      </c>
      <c r="D38" s="826" t="n">
        <v>1</v>
      </c>
      <c r="E38" s="826" t="n">
        <v>16</v>
      </c>
      <c r="F38" s="826" t="n">
        <v>1</v>
      </c>
      <c r="G38" s="826" t="n">
        <v>27</v>
      </c>
      <c r="H38" s="827"/>
      <c r="I38" s="826" t="n">
        <v>245</v>
      </c>
      <c r="J38" s="826" t="n">
        <v>70</v>
      </c>
      <c r="K38" s="826" t="n">
        <v>35</v>
      </c>
      <c r="L38" s="826" t="n">
        <v>560</v>
      </c>
      <c r="M38" s="826" t="n">
        <v>35</v>
      </c>
      <c r="N38" s="826" t="n">
        <v>945</v>
      </c>
      <c r="O38" s="828"/>
      <c r="P38" s="829" t="n">
        <v>0.00111287758346582</v>
      </c>
      <c r="Q38" s="829" t="n">
        <v>0.00606060606060606</v>
      </c>
      <c r="R38" s="829" t="n">
        <v>0.00595238095238095</v>
      </c>
      <c r="S38" s="829" t="n">
        <v>0.000360587758045614</v>
      </c>
      <c r="T38" s="829" t="n">
        <v>0.000574052812858783</v>
      </c>
      <c r="U38" s="829" t="n">
        <v>0.000510377679482817</v>
      </c>
      <c r="AE38" s="830" t="n">
        <v>35</v>
      </c>
      <c r="AF38" s="830" t="n">
        <v>1.06</v>
      </c>
      <c r="AG38" s="830" t="n">
        <v>1.03</v>
      </c>
      <c r="AH38" s="830" t="n">
        <v>1.06</v>
      </c>
      <c r="AI38" s="830" t="n">
        <v>1.09</v>
      </c>
      <c r="AJ38" s="830" t="n">
        <v>1.09</v>
      </c>
      <c r="AK38" s="829"/>
    </row>
    <row r="39" customFormat="false" ht="13.2" hidden="false" customHeight="false" outlineLevel="0" collapsed="false">
      <c r="A39" s="825" t="n">
        <v>36</v>
      </c>
      <c r="B39" s="826" t="n">
        <v>4</v>
      </c>
      <c r="C39" s="826"/>
      <c r="D39" s="826" t="n">
        <v>2</v>
      </c>
      <c r="E39" s="826" t="n">
        <v>18</v>
      </c>
      <c r="F39" s="826"/>
      <c r="G39" s="826" t="n">
        <v>24</v>
      </c>
      <c r="H39" s="827"/>
      <c r="I39" s="826" t="n">
        <v>144</v>
      </c>
      <c r="J39" s="826" t="n">
        <v>0</v>
      </c>
      <c r="K39" s="826" t="n">
        <v>72</v>
      </c>
      <c r="L39" s="826" t="n">
        <v>648</v>
      </c>
      <c r="M39" s="826" t="n">
        <v>0</v>
      </c>
      <c r="N39" s="826" t="n">
        <v>864</v>
      </c>
      <c r="O39" s="828"/>
      <c r="P39" s="829" t="n">
        <v>0.000635930047694754</v>
      </c>
      <c r="Q39" s="829" t="n">
        <v>0</v>
      </c>
      <c r="R39" s="829" t="n">
        <v>0.0119047619047619</v>
      </c>
      <c r="S39" s="829" t="n">
        <v>0.000405661227801316</v>
      </c>
      <c r="T39" s="829" t="n">
        <v>0</v>
      </c>
      <c r="U39" s="829" t="n">
        <v>0.000453669048429171</v>
      </c>
      <c r="AE39" s="830" t="n">
        <v>36</v>
      </c>
      <c r="AF39" s="830" t="n">
        <v>1.07</v>
      </c>
      <c r="AG39" s="830" t="n">
        <v>1.04</v>
      </c>
      <c r="AH39" s="830" t="n">
        <v>1.07</v>
      </c>
      <c r="AI39" s="830" t="n">
        <v>1.1</v>
      </c>
      <c r="AJ39" s="830" t="n">
        <v>1.1</v>
      </c>
      <c r="AK39" s="829"/>
    </row>
    <row r="40" customFormat="false" ht="13.2" hidden="false" customHeight="false" outlineLevel="0" collapsed="false">
      <c r="A40" s="825" t="n">
        <v>37</v>
      </c>
      <c r="B40" s="826" t="n">
        <v>2</v>
      </c>
      <c r="C40" s="826" t="n">
        <v>1</v>
      </c>
      <c r="D40" s="826"/>
      <c r="E40" s="826" t="n">
        <v>6</v>
      </c>
      <c r="F40" s="826" t="n">
        <v>2</v>
      </c>
      <c r="G40" s="826" t="n">
        <v>11</v>
      </c>
      <c r="H40" s="827"/>
      <c r="I40" s="826" t="n">
        <v>74</v>
      </c>
      <c r="J40" s="826" t="n">
        <v>37</v>
      </c>
      <c r="K40" s="826" t="n">
        <v>0</v>
      </c>
      <c r="L40" s="826" t="n">
        <v>222</v>
      </c>
      <c r="M40" s="826" t="n">
        <v>74</v>
      </c>
      <c r="N40" s="826" t="n">
        <v>407</v>
      </c>
      <c r="O40" s="828"/>
      <c r="P40" s="829" t="n">
        <v>0.000317965023847377</v>
      </c>
      <c r="Q40" s="829" t="n">
        <v>0.00303030303030303</v>
      </c>
      <c r="R40" s="829" t="n">
        <v>0</v>
      </c>
      <c r="S40" s="829" t="n">
        <v>0.000135220409267105</v>
      </c>
      <c r="T40" s="829" t="n">
        <v>0.00114810562571757</v>
      </c>
      <c r="U40" s="829" t="n">
        <v>0.000207931647196703</v>
      </c>
      <c r="AE40" s="830" t="n">
        <v>37</v>
      </c>
      <c r="AF40" s="830" t="n">
        <v>1.07</v>
      </c>
      <c r="AG40" s="830" t="n">
        <v>1.04</v>
      </c>
      <c r="AH40" s="830" t="n">
        <v>1.07</v>
      </c>
      <c r="AI40" s="830" t="n">
        <v>1.1</v>
      </c>
      <c r="AJ40" s="830" t="n">
        <v>1.1</v>
      </c>
      <c r="AK40" s="829"/>
    </row>
    <row r="41" customFormat="false" ht="13.2" hidden="false" customHeight="false" outlineLevel="0" collapsed="false">
      <c r="A41" s="825" t="n">
        <v>38</v>
      </c>
      <c r="B41" s="826" t="n">
        <v>4</v>
      </c>
      <c r="C41" s="826" t="n">
        <v>1</v>
      </c>
      <c r="D41" s="826" t="n">
        <v>1</v>
      </c>
      <c r="E41" s="826" t="n">
        <v>16</v>
      </c>
      <c r="F41" s="826"/>
      <c r="G41" s="826" t="n">
        <v>22</v>
      </c>
      <c r="H41" s="827"/>
      <c r="I41" s="826" t="n">
        <v>152</v>
      </c>
      <c r="J41" s="826" t="n">
        <v>38</v>
      </c>
      <c r="K41" s="826" t="n">
        <v>38</v>
      </c>
      <c r="L41" s="826" t="n">
        <v>608</v>
      </c>
      <c r="M41" s="826" t="n">
        <v>0</v>
      </c>
      <c r="N41" s="826" t="n">
        <v>836</v>
      </c>
      <c r="O41" s="828"/>
      <c r="P41" s="829" t="n">
        <v>0.000635930047694754</v>
      </c>
      <c r="Q41" s="829" t="n">
        <v>0.00303030303030303</v>
      </c>
      <c r="R41" s="829" t="n">
        <v>0.00595238095238095</v>
      </c>
      <c r="S41" s="829" t="n">
        <v>0.000360587758045614</v>
      </c>
      <c r="T41" s="829" t="n">
        <v>0</v>
      </c>
      <c r="U41" s="829" t="n">
        <v>0.000415863294393407</v>
      </c>
      <c r="AE41" s="830" t="n">
        <v>38</v>
      </c>
      <c r="AF41" s="830" t="n">
        <v>1.07</v>
      </c>
      <c r="AG41" s="830" t="n">
        <v>1.04</v>
      </c>
      <c r="AH41" s="830" t="n">
        <v>1.07</v>
      </c>
      <c r="AI41" s="830" t="n">
        <v>1.1</v>
      </c>
      <c r="AJ41" s="830" t="n">
        <v>1.1</v>
      </c>
      <c r="AK41" s="829"/>
    </row>
    <row r="42" customFormat="false" ht="13.2" hidden="false" customHeight="false" outlineLevel="0" collapsed="false">
      <c r="A42" s="825" t="n">
        <v>39</v>
      </c>
      <c r="B42" s="826" t="n">
        <v>5</v>
      </c>
      <c r="C42" s="826"/>
      <c r="D42" s="826"/>
      <c r="E42" s="826" t="n">
        <v>5</v>
      </c>
      <c r="F42" s="826"/>
      <c r="G42" s="826" t="n">
        <v>10</v>
      </c>
      <c r="H42" s="827"/>
      <c r="I42" s="826" t="n">
        <v>195</v>
      </c>
      <c r="J42" s="826" t="n">
        <v>0</v>
      </c>
      <c r="K42" s="826" t="n">
        <v>0</v>
      </c>
      <c r="L42" s="826" t="n">
        <v>195</v>
      </c>
      <c r="M42" s="826" t="n">
        <v>0</v>
      </c>
      <c r="N42" s="826" t="n">
        <v>390</v>
      </c>
      <c r="O42" s="828"/>
      <c r="P42" s="829" t="n">
        <v>0.000794912559618442</v>
      </c>
      <c r="Q42" s="829" t="n">
        <v>0</v>
      </c>
      <c r="R42" s="829" t="n">
        <v>0</v>
      </c>
      <c r="S42" s="829" t="n">
        <v>0.000112683674389254</v>
      </c>
      <c r="T42" s="829" t="n">
        <v>0</v>
      </c>
      <c r="U42" s="829" t="n">
        <v>0.000189028770178821</v>
      </c>
      <c r="AE42" s="830" t="n">
        <v>39</v>
      </c>
      <c r="AF42" s="830" t="n">
        <v>1.07</v>
      </c>
      <c r="AG42" s="830" t="n">
        <v>1.04</v>
      </c>
      <c r="AH42" s="830" t="n">
        <v>1.07</v>
      </c>
      <c r="AI42" s="830" t="n">
        <v>1.1</v>
      </c>
      <c r="AJ42" s="830" t="n">
        <v>1.1</v>
      </c>
      <c r="AK42" s="829"/>
    </row>
    <row r="43" customFormat="false" ht="13.2" hidden="false" customHeight="false" outlineLevel="0" collapsed="false">
      <c r="A43" s="825" t="n">
        <v>40</v>
      </c>
      <c r="B43" s="826" t="n">
        <v>2</v>
      </c>
      <c r="C43" s="826" t="n">
        <v>1</v>
      </c>
      <c r="D43" s="826" t="n">
        <v>2</v>
      </c>
      <c r="E43" s="826" t="n">
        <v>6</v>
      </c>
      <c r="F43" s="826" t="n">
        <v>1</v>
      </c>
      <c r="G43" s="826" t="n">
        <v>12</v>
      </c>
      <c r="H43" s="827"/>
      <c r="I43" s="826" t="n">
        <v>80</v>
      </c>
      <c r="J43" s="826" t="n">
        <v>40</v>
      </c>
      <c r="K43" s="826" t="n">
        <v>80</v>
      </c>
      <c r="L43" s="826" t="n">
        <v>240</v>
      </c>
      <c r="M43" s="826" t="n">
        <v>40</v>
      </c>
      <c r="N43" s="826" t="n">
        <v>480</v>
      </c>
      <c r="O43" s="828"/>
      <c r="P43" s="829" t="n">
        <v>0.000317965023847377</v>
      </c>
      <c r="Q43" s="829" t="n">
        <v>0.00303030303030303</v>
      </c>
      <c r="R43" s="829" t="n">
        <v>0.0119047619047619</v>
      </c>
      <c r="S43" s="829" t="n">
        <v>0.000135220409267105</v>
      </c>
      <c r="T43" s="829" t="n">
        <v>0.000574052812858783</v>
      </c>
      <c r="U43" s="829" t="n">
        <v>0.000226834524214585</v>
      </c>
      <c r="AE43" s="830" t="n">
        <v>40</v>
      </c>
      <c r="AF43" s="830" t="n">
        <v>1.07</v>
      </c>
      <c r="AG43" s="830" t="n">
        <v>1.04</v>
      </c>
      <c r="AH43" s="830" t="n">
        <v>1.07</v>
      </c>
      <c r="AI43" s="830" t="n">
        <v>1.1</v>
      </c>
      <c r="AJ43" s="830" t="n">
        <v>1.1</v>
      </c>
      <c r="AK43" s="829"/>
    </row>
    <row r="44" customFormat="false" ht="13.2" hidden="false" customHeight="false" outlineLevel="0" collapsed="false">
      <c r="A44" s="825" t="n">
        <v>41</v>
      </c>
      <c r="B44" s="826" t="n">
        <v>4</v>
      </c>
      <c r="C44" s="826" t="n">
        <v>2</v>
      </c>
      <c r="D44" s="826"/>
      <c r="E44" s="826" t="n">
        <v>7</v>
      </c>
      <c r="F44" s="826"/>
      <c r="G44" s="826" t="n">
        <v>13</v>
      </c>
      <c r="H44" s="827"/>
      <c r="I44" s="826" t="n">
        <v>164</v>
      </c>
      <c r="J44" s="826" t="n">
        <v>82</v>
      </c>
      <c r="K44" s="826" t="n">
        <v>0</v>
      </c>
      <c r="L44" s="826" t="n">
        <v>287</v>
      </c>
      <c r="M44" s="826" t="n">
        <v>0</v>
      </c>
      <c r="N44" s="826" t="n">
        <v>533</v>
      </c>
      <c r="O44" s="828"/>
      <c r="P44" s="829" t="n">
        <v>0.000635930047694754</v>
      </c>
      <c r="Q44" s="829" t="n">
        <v>0.00606060606060606</v>
      </c>
      <c r="R44" s="829" t="n">
        <v>0</v>
      </c>
      <c r="S44" s="829" t="n">
        <v>0.000157757144144956</v>
      </c>
      <c r="T44" s="829" t="n">
        <v>0</v>
      </c>
      <c r="U44" s="829" t="n">
        <v>0.000245737401232468</v>
      </c>
      <c r="AE44" s="830" t="n">
        <v>41</v>
      </c>
      <c r="AF44" s="830" t="n">
        <v>1.07</v>
      </c>
      <c r="AG44" s="830" t="n">
        <v>1.05</v>
      </c>
      <c r="AH44" s="830" t="n">
        <v>1.07</v>
      </c>
      <c r="AI44" s="830" t="n">
        <v>1.1</v>
      </c>
      <c r="AJ44" s="830" t="n">
        <v>1.1</v>
      </c>
      <c r="AK44" s="829"/>
    </row>
    <row r="45" customFormat="false" ht="13.2" hidden="false" customHeight="false" outlineLevel="0" collapsed="false">
      <c r="A45" s="825" t="n">
        <v>42</v>
      </c>
      <c r="B45" s="826" t="n">
        <v>3</v>
      </c>
      <c r="C45" s="826" t="n">
        <v>3</v>
      </c>
      <c r="D45" s="826"/>
      <c r="E45" s="826" t="n">
        <v>7</v>
      </c>
      <c r="F45" s="826"/>
      <c r="G45" s="826" t="n">
        <v>13</v>
      </c>
      <c r="H45" s="827"/>
      <c r="I45" s="826" t="n">
        <v>126</v>
      </c>
      <c r="J45" s="826" t="n">
        <v>126</v>
      </c>
      <c r="K45" s="826" t="n">
        <v>0</v>
      </c>
      <c r="L45" s="826" t="n">
        <v>294</v>
      </c>
      <c r="M45" s="826" t="n">
        <v>0</v>
      </c>
      <c r="N45" s="826" t="n">
        <v>546</v>
      </c>
      <c r="O45" s="828"/>
      <c r="P45" s="829" t="n">
        <v>0.000476947535771065</v>
      </c>
      <c r="Q45" s="829" t="n">
        <v>0.00909090909090909</v>
      </c>
      <c r="R45" s="829" t="n">
        <v>0</v>
      </c>
      <c r="S45" s="829" t="n">
        <v>0.000157757144144956</v>
      </c>
      <c r="T45" s="829" t="n">
        <v>0</v>
      </c>
      <c r="U45" s="829" t="n">
        <v>0.000245737401232468</v>
      </c>
      <c r="AE45" s="830" t="n">
        <v>42</v>
      </c>
      <c r="AF45" s="830" t="n">
        <v>1.07</v>
      </c>
      <c r="AG45" s="830" t="n">
        <v>1.05</v>
      </c>
      <c r="AH45" s="830" t="n">
        <v>1.07</v>
      </c>
      <c r="AI45" s="830" t="n">
        <v>1.1</v>
      </c>
      <c r="AJ45" s="830" t="n">
        <v>1.1</v>
      </c>
      <c r="AK45" s="829"/>
    </row>
    <row r="46" customFormat="false" ht="13.2" hidden="false" customHeight="false" outlineLevel="0" collapsed="false">
      <c r="A46" s="825" t="n">
        <v>43</v>
      </c>
      <c r="B46" s="826" t="n">
        <v>2</v>
      </c>
      <c r="C46" s="826"/>
      <c r="D46" s="826"/>
      <c r="E46" s="826" t="n">
        <v>2</v>
      </c>
      <c r="F46" s="826"/>
      <c r="G46" s="826" t="n">
        <v>4</v>
      </c>
      <c r="H46" s="827"/>
      <c r="I46" s="826" t="n">
        <v>86</v>
      </c>
      <c r="J46" s="826" t="n">
        <v>0</v>
      </c>
      <c r="K46" s="826" t="n">
        <v>0</v>
      </c>
      <c r="L46" s="826" t="n">
        <v>86</v>
      </c>
      <c r="M46" s="826" t="n">
        <v>0</v>
      </c>
      <c r="N46" s="826" t="n">
        <v>172</v>
      </c>
      <c r="O46" s="828"/>
      <c r="P46" s="829" t="n">
        <v>0.000317965023847377</v>
      </c>
      <c r="Q46" s="829" t="n">
        <v>0</v>
      </c>
      <c r="R46" s="829" t="n">
        <v>0</v>
      </c>
      <c r="S46" s="829" t="n">
        <v>4.50734697557018E-005</v>
      </c>
      <c r="T46" s="829" t="n">
        <v>0</v>
      </c>
      <c r="U46" s="829" t="n">
        <v>7.56115080715285E-005</v>
      </c>
      <c r="AE46" s="830" t="n">
        <v>43</v>
      </c>
      <c r="AF46" s="830" t="n">
        <v>1.07</v>
      </c>
      <c r="AG46" s="830" t="n">
        <v>1.05</v>
      </c>
      <c r="AH46" s="830" t="n">
        <v>1.07</v>
      </c>
      <c r="AI46" s="830" t="n">
        <v>1.1</v>
      </c>
      <c r="AJ46" s="830" t="n">
        <v>1.1</v>
      </c>
      <c r="AK46" s="829"/>
    </row>
    <row r="47" customFormat="false" ht="13.2" hidden="false" customHeight="false" outlineLevel="0" collapsed="false">
      <c r="A47" s="825" t="n">
        <v>44</v>
      </c>
      <c r="B47" s="826"/>
      <c r="C47" s="826"/>
      <c r="D47" s="826" t="n">
        <v>2</v>
      </c>
      <c r="E47" s="826" t="n">
        <v>7</v>
      </c>
      <c r="F47" s="826"/>
      <c r="G47" s="826" t="n">
        <v>9</v>
      </c>
      <c r="H47" s="827"/>
      <c r="I47" s="826" t="n">
        <v>0</v>
      </c>
      <c r="J47" s="826" t="n">
        <v>0</v>
      </c>
      <c r="K47" s="826" t="n">
        <v>88</v>
      </c>
      <c r="L47" s="826" t="n">
        <v>308</v>
      </c>
      <c r="M47" s="826" t="n">
        <v>0</v>
      </c>
      <c r="N47" s="826" t="n">
        <v>396</v>
      </c>
      <c r="O47" s="828"/>
      <c r="P47" s="829" t="n">
        <v>0</v>
      </c>
      <c r="Q47" s="829" t="n">
        <v>0</v>
      </c>
      <c r="R47" s="829" t="n">
        <v>0.0119047619047619</v>
      </c>
      <c r="S47" s="829" t="n">
        <v>0.000157757144144956</v>
      </c>
      <c r="T47" s="829" t="n">
        <v>0</v>
      </c>
      <c r="U47" s="829" t="n">
        <v>0.000170125893160939</v>
      </c>
      <c r="AE47" s="830" t="n">
        <v>44</v>
      </c>
      <c r="AF47" s="830" t="n">
        <v>1.07</v>
      </c>
      <c r="AG47" s="830" t="n">
        <v>1.05</v>
      </c>
      <c r="AH47" s="830" t="n">
        <v>1.07</v>
      </c>
      <c r="AI47" s="830" t="n">
        <v>1.1</v>
      </c>
      <c r="AJ47" s="830" t="n">
        <v>1.1</v>
      </c>
      <c r="AK47" s="829"/>
    </row>
    <row r="48" customFormat="false" ht="13.2" hidden="false" customHeight="false" outlineLevel="0" collapsed="false">
      <c r="A48" s="825" t="n">
        <v>45</v>
      </c>
      <c r="B48" s="826" t="n">
        <v>3</v>
      </c>
      <c r="C48" s="826" t="n">
        <v>1</v>
      </c>
      <c r="D48" s="826" t="n">
        <v>2</v>
      </c>
      <c r="E48" s="826" t="n">
        <v>5</v>
      </c>
      <c r="F48" s="826" t="n">
        <v>1</v>
      </c>
      <c r="G48" s="826" t="n">
        <v>12</v>
      </c>
      <c r="H48" s="827"/>
      <c r="I48" s="826" t="n">
        <v>135</v>
      </c>
      <c r="J48" s="826" t="n">
        <v>45</v>
      </c>
      <c r="K48" s="826" t="n">
        <v>90</v>
      </c>
      <c r="L48" s="826" t="n">
        <v>225</v>
      </c>
      <c r="M48" s="826" t="n">
        <v>45</v>
      </c>
      <c r="N48" s="826" t="n">
        <v>540</v>
      </c>
      <c r="O48" s="828"/>
      <c r="P48" s="829" t="n">
        <v>0.000476947535771065</v>
      </c>
      <c r="Q48" s="829" t="n">
        <v>0.00303030303030303</v>
      </c>
      <c r="R48" s="829" t="n">
        <v>0.0119047619047619</v>
      </c>
      <c r="S48" s="829" t="n">
        <v>0.000112683674389254</v>
      </c>
      <c r="T48" s="829" t="n">
        <v>0.000574052812858783</v>
      </c>
      <c r="U48" s="829" t="n">
        <v>0.000226834524214585</v>
      </c>
      <c r="AE48" s="830" t="n">
        <v>45</v>
      </c>
      <c r="AF48" s="830" t="n">
        <v>1.07</v>
      </c>
      <c r="AG48" s="830" t="n">
        <v>1.05</v>
      </c>
      <c r="AH48" s="830" t="n">
        <v>1.07</v>
      </c>
      <c r="AI48" s="830" t="n">
        <v>1.1</v>
      </c>
      <c r="AJ48" s="830" t="n">
        <v>1.1</v>
      </c>
      <c r="AK48" s="829"/>
    </row>
    <row r="49" customFormat="false" ht="13.2" hidden="false" customHeight="false" outlineLevel="0" collapsed="false">
      <c r="A49" s="825" t="n">
        <v>46</v>
      </c>
      <c r="B49" s="826" t="n">
        <v>3</v>
      </c>
      <c r="C49" s="826" t="n">
        <v>1</v>
      </c>
      <c r="D49" s="826" t="n">
        <v>1</v>
      </c>
      <c r="E49" s="826" t="n">
        <v>4</v>
      </c>
      <c r="F49" s="826"/>
      <c r="G49" s="826" t="n">
        <v>9</v>
      </c>
      <c r="H49" s="827"/>
      <c r="I49" s="826" t="n">
        <v>138</v>
      </c>
      <c r="J49" s="826" t="n">
        <v>46</v>
      </c>
      <c r="K49" s="826" t="n">
        <v>46</v>
      </c>
      <c r="L49" s="826" t="n">
        <v>184</v>
      </c>
      <c r="M49" s="826" t="n">
        <v>0</v>
      </c>
      <c r="N49" s="826" t="n">
        <v>414</v>
      </c>
      <c r="O49" s="828"/>
      <c r="P49" s="829" t="n">
        <v>0.000476947535771065</v>
      </c>
      <c r="Q49" s="829" t="n">
        <v>0.00303030303030303</v>
      </c>
      <c r="R49" s="829" t="n">
        <v>0.00595238095238095</v>
      </c>
      <c r="S49" s="829" t="n">
        <v>9.01469395114036E-005</v>
      </c>
      <c r="T49" s="829" t="n">
        <v>0</v>
      </c>
      <c r="U49" s="829" t="n">
        <v>0.000170125893160939</v>
      </c>
      <c r="AE49" s="830" t="n">
        <v>46</v>
      </c>
      <c r="AF49" s="830" t="n">
        <v>1.08</v>
      </c>
      <c r="AG49" s="830" t="n">
        <v>1.06</v>
      </c>
      <c r="AH49" s="830" t="n">
        <v>1.08</v>
      </c>
      <c r="AI49" s="830" t="n">
        <v>1.11</v>
      </c>
      <c r="AJ49" s="830" t="n">
        <v>1.11</v>
      </c>
      <c r="AK49" s="829"/>
    </row>
    <row r="50" customFormat="false" ht="13.2" hidden="false" customHeight="false" outlineLevel="0" collapsed="false">
      <c r="A50" s="825" t="n">
        <v>47</v>
      </c>
      <c r="B50" s="826" t="n">
        <v>1</v>
      </c>
      <c r="C50" s="826" t="n">
        <v>1</v>
      </c>
      <c r="D50" s="826" t="n">
        <v>1</v>
      </c>
      <c r="E50" s="826" t="n">
        <v>3</v>
      </c>
      <c r="F50" s="826"/>
      <c r="G50" s="826" t="n">
        <v>6</v>
      </c>
      <c r="H50" s="827"/>
      <c r="I50" s="826" t="n">
        <v>47</v>
      </c>
      <c r="J50" s="826" t="n">
        <v>47</v>
      </c>
      <c r="K50" s="826" t="n">
        <v>47</v>
      </c>
      <c r="L50" s="826" t="n">
        <v>141</v>
      </c>
      <c r="M50" s="826" t="n">
        <v>0</v>
      </c>
      <c r="N50" s="826" t="n">
        <v>282</v>
      </c>
      <c r="O50" s="828"/>
      <c r="P50" s="829" t="n">
        <v>0.000158982511923688</v>
      </c>
      <c r="Q50" s="829" t="n">
        <v>0.00303030303030303</v>
      </c>
      <c r="R50" s="829" t="n">
        <v>0.00595238095238095</v>
      </c>
      <c r="S50" s="829" t="n">
        <v>6.76102046335527E-005</v>
      </c>
      <c r="T50" s="829" t="n">
        <v>0</v>
      </c>
      <c r="U50" s="829" t="n">
        <v>0.000113417262107293</v>
      </c>
      <c r="AE50" s="830" t="n">
        <v>47</v>
      </c>
      <c r="AF50" s="830" t="n">
        <v>1.08</v>
      </c>
      <c r="AG50" s="830" t="n">
        <v>1.06</v>
      </c>
      <c r="AH50" s="830" t="n">
        <v>1.08</v>
      </c>
      <c r="AI50" s="830" t="n">
        <v>1.11</v>
      </c>
      <c r="AJ50" s="830" t="n">
        <v>1.11</v>
      </c>
      <c r="AK50" s="829"/>
    </row>
    <row r="51" customFormat="false" ht="13.2" hidden="false" customHeight="false" outlineLevel="0" collapsed="false">
      <c r="A51" s="825" t="n">
        <v>48</v>
      </c>
      <c r="B51" s="826"/>
      <c r="C51" s="826"/>
      <c r="D51" s="826" t="n">
        <v>1</v>
      </c>
      <c r="E51" s="826" t="n">
        <v>6</v>
      </c>
      <c r="F51" s="826" t="n">
        <v>2</v>
      </c>
      <c r="G51" s="826" t="n">
        <v>9</v>
      </c>
      <c r="H51" s="827"/>
      <c r="I51" s="826" t="n">
        <v>0</v>
      </c>
      <c r="J51" s="826" t="n">
        <v>0</v>
      </c>
      <c r="K51" s="826" t="n">
        <v>48</v>
      </c>
      <c r="L51" s="826" t="n">
        <v>288</v>
      </c>
      <c r="M51" s="826" t="n">
        <v>96</v>
      </c>
      <c r="N51" s="826" t="n">
        <v>432</v>
      </c>
      <c r="O51" s="828"/>
      <c r="P51" s="829" t="n">
        <v>0</v>
      </c>
      <c r="Q51" s="829" t="n">
        <v>0</v>
      </c>
      <c r="R51" s="829" t="n">
        <v>0.00595238095238095</v>
      </c>
      <c r="S51" s="829" t="n">
        <v>0.000135220409267105</v>
      </c>
      <c r="T51" s="829" t="n">
        <v>0.00114810562571757</v>
      </c>
      <c r="U51" s="829" t="n">
        <v>0.000170125893160939</v>
      </c>
      <c r="AE51" s="830" t="n">
        <v>48</v>
      </c>
      <c r="AF51" s="830" t="n">
        <v>1.08</v>
      </c>
      <c r="AG51" s="830" t="n">
        <v>1.06</v>
      </c>
      <c r="AH51" s="830" t="n">
        <v>1.08</v>
      </c>
      <c r="AI51" s="830" t="n">
        <v>1.11</v>
      </c>
      <c r="AJ51" s="830" t="n">
        <v>1.11</v>
      </c>
      <c r="AK51" s="829"/>
    </row>
    <row r="52" customFormat="false" ht="13.2" hidden="false" customHeight="false" outlineLevel="0" collapsed="false">
      <c r="A52" s="825" t="n">
        <v>49</v>
      </c>
      <c r="B52" s="826" t="n">
        <v>6</v>
      </c>
      <c r="C52" s="826"/>
      <c r="D52" s="826" t="n">
        <v>1</v>
      </c>
      <c r="E52" s="826" t="n">
        <v>2</v>
      </c>
      <c r="F52" s="826"/>
      <c r="G52" s="826" t="n">
        <v>9</v>
      </c>
      <c r="H52" s="827"/>
      <c r="I52" s="826" t="n">
        <v>294</v>
      </c>
      <c r="J52" s="826" t="n">
        <v>0</v>
      </c>
      <c r="K52" s="826" t="n">
        <v>49</v>
      </c>
      <c r="L52" s="826" t="n">
        <v>98</v>
      </c>
      <c r="M52" s="826" t="n">
        <v>0</v>
      </c>
      <c r="N52" s="826" t="n">
        <v>441</v>
      </c>
      <c r="O52" s="828"/>
      <c r="P52" s="829" t="n">
        <v>0.00095389507154213</v>
      </c>
      <c r="Q52" s="829" t="n">
        <v>0</v>
      </c>
      <c r="R52" s="829" t="n">
        <v>0.00595238095238095</v>
      </c>
      <c r="S52" s="829" t="n">
        <v>4.50734697557018E-005</v>
      </c>
      <c r="T52" s="829" t="n">
        <v>0</v>
      </c>
      <c r="U52" s="829" t="n">
        <v>0.000170125893160939</v>
      </c>
      <c r="AE52" s="830" t="n">
        <v>49</v>
      </c>
      <c r="AF52" s="830" t="n">
        <v>1.08</v>
      </c>
      <c r="AG52" s="830" t="n">
        <v>1.06</v>
      </c>
      <c r="AH52" s="830" t="n">
        <v>1.08</v>
      </c>
      <c r="AI52" s="830" t="n">
        <v>1.11</v>
      </c>
      <c r="AJ52" s="830" t="n">
        <v>1.11</v>
      </c>
      <c r="AK52" s="829"/>
    </row>
    <row r="53" customFormat="false" ht="13.2" hidden="false" customHeight="false" outlineLevel="0" collapsed="false">
      <c r="A53" s="825" t="n">
        <v>147</v>
      </c>
      <c r="B53" s="826" t="n">
        <v>96</v>
      </c>
      <c r="C53" s="826"/>
      <c r="D53" s="826"/>
      <c r="E53" s="826"/>
      <c r="F53" s="826"/>
      <c r="G53" s="826" t="n">
        <v>96</v>
      </c>
      <c r="H53" s="827"/>
      <c r="I53" s="826" t="n">
        <v>14112</v>
      </c>
      <c r="J53" s="826" t="n">
        <v>0</v>
      </c>
      <c r="K53" s="826" t="n">
        <v>0</v>
      </c>
      <c r="L53" s="826" t="n">
        <v>0</v>
      </c>
      <c r="M53" s="826" t="n">
        <v>0</v>
      </c>
      <c r="N53" s="826" t="n">
        <v>14112</v>
      </c>
      <c r="O53" s="828"/>
      <c r="P53" s="829" t="n">
        <v>0.0152623211446741</v>
      </c>
      <c r="Q53" s="829" t="n">
        <v>0</v>
      </c>
      <c r="R53" s="829" t="n">
        <v>0</v>
      </c>
      <c r="S53" s="829" t="n">
        <v>0</v>
      </c>
      <c r="T53" s="829" t="n">
        <v>0</v>
      </c>
      <c r="U53" s="829" t="n">
        <v>0.00181467619371668</v>
      </c>
      <c r="AD53" s="0" t="n">
        <v>101</v>
      </c>
      <c r="AE53" s="830" t="n">
        <v>147</v>
      </c>
      <c r="AF53" s="830" t="n">
        <v>1.11</v>
      </c>
      <c r="AG53" s="830" t="n">
        <v>1.09</v>
      </c>
      <c r="AH53" s="830" t="n">
        <v>1.11</v>
      </c>
      <c r="AI53" s="830" t="n">
        <v>1.13</v>
      </c>
      <c r="AJ53" s="830" t="n">
        <v>1.13</v>
      </c>
      <c r="AK53" s="829"/>
    </row>
    <row r="54" customFormat="false" ht="13.2" hidden="false" customHeight="false" outlineLevel="0" collapsed="false">
      <c r="A54" s="825" t="n">
        <v>181</v>
      </c>
      <c r="B54" s="826"/>
      <c r="C54" s="826"/>
      <c r="D54" s="826" t="n">
        <v>49</v>
      </c>
      <c r="E54" s="826"/>
      <c r="F54" s="826"/>
      <c r="G54" s="826" t="n">
        <v>49</v>
      </c>
      <c r="I54" s="826" t="n">
        <v>0</v>
      </c>
      <c r="J54" s="826" t="n">
        <v>0</v>
      </c>
      <c r="K54" s="826" t="n">
        <v>8869</v>
      </c>
      <c r="L54" s="826" t="n">
        <v>0</v>
      </c>
      <c r="M54" s="826" t="n">
        <v>0</v>
      </c>
      <c r="N54" s="826" t="n">
        <v>8869</v>
      </c>
      <c r="O54" s="831"/>
      <c r="P54" s="829" t="n">
        <v>0</v>
      </c>
      <c r="Q54" s="829" t="n">
        <v>0</v>
      </c>
      <c r="R54" s="829" t="n">
        <v>0.291666666666667</v>
      </c>
      <c r="S54" s="829" t="n">
        <v>0</v>
      </c>
      <c r="T54" s="829" t="n">
        <v>0</v>
      </c>
      <c r="U54" s="829" t="n">
        <v>0.000926240973876224</v>
      </c>
      <c r="AD54" s="0" t="n">
        <v>151</v>
      </c>
      <c r="AE54" s="830" t="n">
        <v>181</v>
      </c>
      <c r="AF54" s="830" t="n">
        <v>1.1087</v>
      </c>
      <c r="AG54" s="830" t="n">
        <v>1.0894</v>
      </c>
      <c r="AH54" s="830" t="n">
        <v>1.1087</v>
      </c>
      <c r="AI54" s="830" t="n">
        <v>1.1287</v>
      </c>
      <c r="AJ54" s="830" t="n">
        <v>1.1287</v>
      </c>
      <c r="AK54" s="829"/>
    </row>
    <row r="55" customFormat="false" ht="13.2" hidden="false" customHeight="false" outlineLevel="0" collapsed="false">
      <c r="A55" s="825" t="n">
        <v>280</v>
      </c>
      <c r="B55" s="826"/>
      <c r="C55" s="826" t="n">
        <v>32</v>
      </c>
      <c r="D55" s="826"/>
      <c r="E55" s="826"/>
      <c r="F55" s="826"/>
      <c r="G55" s="826" t="n">
        <v>32</v>
      </c>
      <c r="I55" s="826" t="n">
        <v>0</v>
      </c>
      <c r="J55" s="826" t="n">
        <v>8960</v>
      </c>
      <c r="K55" s="826" t="n">
        <v>0</v>
      </c>
      <c r="L55" s="826" t="n">
        <v>0</v>
      </c>
      <c r="M55" s="826" t="n">
        <v>0</v>
      </c>
      <c r="N55" s="826" t="n">
        <v>8960</v>
      </c>
      <c r="P55" s="829" t="n">
        <v>0</v>
      </c>
      <c r="Q55" s="829" t="n">
        <v>0.096969696969697</v>
      </c>
      <c r="R55" s="829" t="n">
        <v>0</v>
      </c>
      <c r="S55" s="829" t="n">
        <v>0</v>
      </c>
      <c r="T55" s="829" t="n">
        <v>0</v>
      </c>
      <c r="U55" s="829" t="n">
        <v>0.000604892064572228</v>
      </c>
      <c r="AD55" s="0" t="n">
        <v>201</v>
      </c>
      <c r="AE55" s="830" t="n">
        <v>280</v>
      </c>
      <c r="AF55" s="830" t="n">
        <v>1.1075</v>
      </c>
      <c r="AG55" s="830" t="n">
        <v>1.0888</v>
      </c>
      <c r="AH55" s="830" t="n">
        <v>1.1075</v>
      </c>
      <c r="AI55" s="830" t="n">
        <v>1.1275</v>
      </c>
      <c r="AJ55" s="830" t="n">
        <v>1.1275</v>
      </c>
      <c r="AK55" s="829"/>
    </row>
    <row r="56" customFormat="false" ht="13.2" hidden="false" customHeight="false" outlineLevel="0" collapsed="false">
      <c r="A56" s="825" t="n">
        <v>318</v>
      </c>
      <c r="B56" s="826"/>
      <c r="C56" s="826"/>
      <c r="D56" s="826"/>
      <c r="E56" s="826"/>
      <c r="F56" s="826" t="n">
        <v>2</v>
      </c>
      <c r="G56" s="826" t="n">
        <v>2</v>
      </c>
      <c r="I56" s="826" t="n">
        <v>0</v>
      </c>
      <c r="J56" s="826" t="n">
        <v>0</v>
      </c>
      <c r="K56" s="826" t="n">
        <v>0</v>
      </c>
      <c r="L56" s="826" t="n">
        <v>0</v>
      </c>
      <c r="M56" s="826" t="n">
        <v>636</v>
      </c>
      <c r="N56" s="826" t="n">
        <v>636</v>
      </c>
      <c r="P56" s="829" t="n">
        <v>0</v>
      </c>
      <c r="Q56" s="829" t="n">
        <v>0</v>
      </c>
      <c r="R56" s="829" t="n">
        <v>0</v>
      </c>
      <c r="S56" s="829" t="n">
        <v>0</v>
      </c>
      <c r="T56" s="829" t="n">
        <v>0.00114810562571757</v>
      </c>
      <c r="U56" s="829" t="n">
        <v>3.78057540357642E-005</v>
      </c>
      <c r="AD56" s="0" t="n">
        <v>301</v>
      </c>
      <c r="AE56" s="830" t="n">
        <v>318</v>
      </c>
      <c r="AF56" s="830" t="n">
        <v>1.105</v>
      </c>
      <c r="AG56" s="830" t="n">
        <v>1.0877</v>
      </c>
      <c r="AH56" s="830" t="n">
        <v>1.105</v>
      </c>
      <c r="AI56" s="830" t="n">
        <v>1.125</v>
      </c>
      <c r="AJ56" s="830" t="n">
        <v>1.125</v>
      </c>
      <c r="AK56" s="829"/>
    </row>
    <row r="57" customFormat="false" ht="13.2" hidden="false" customHeight="false" outlineLevel="0" collapsed="false">
      <c r="A57" s="825" t="n">
        <v>705</v>
      </c>
      <c r="B57" s="826"/>
      <c r="C57" s="826"/>
      <c r="D57" s="826"/>
      <c r="E57" s="826" t="n">
        <v>39</v>
      </c>
      <c r="F57" s="826"/>
      <c r="G57" s="826" t="n">
        <v>39</v>
      </c>
      <c r="I57" s="826" t="n">
        <v>0</v>
      </c>
      <c r="J57" s="826" t="n">
        <v>0</v>
      </c>
      <c r="K57" s="826" t="n">
        <v>0</v>
      </c>
      <c r="L57" s="826" t="n">
        <v>27495</v>
      </c>
      <c r="M57" s="826" t="n">
        <v>0</v>
      </c>
      <c r="N57" s="826" t="n">
        <v>27495</v>
      </c>
      <c r="P57" s="829" t="n">
        <v>0</v>
      </c>
      <c r="Q57" s="829" t="n">
        <v>0</v>
      </c>
      <c r="R57" s="829" t="n">
        <v>0</v>
      </c>
      <c r="S57" s="829" t="n">
        <v>0.000878932660236185</v>
      </c>
      <c r="T57" s="829" t="n">
        <v>0</v>
      </c>
      <c r="U57" s="829" t="n">
        <v>0.000737212203697403</v>
      </c>
      <c r="AD57" s="0" t="n">
        <v>501</v>
      </c>
      <c r="AE57" s="830" t="n">
        <v>705</v>
      </c>
      <c r="AF57" s="830" t="n">
        <v>1.1</v>
      </c>
      <c r="AG57" s="830" t="n">
        <v>1.0855</v>
      </c>
      <c r="AH57" s="830" t="n">
        <v>1.1</v>
      </c>
      <c r="AI57" s="830" t="n">
        <v>1.12</v>
      </c>
      <c r="AJ57" s="830" t="n">
        <v>1.12</v>
      </c>
      <c r="AK57" s="829"/>
    </row>
    <row r="58" customFormat="false" ht="13.2" hidden="false" customHeight="false" outlineLevel="0" collapsed="false">
      <c r="A58" s="832" t="s">
        <v>1215</v>
      </c>
      <c r="B58" s="833" t="n">
        <v>6290</v>
      </c>
      <c r="C58" s="833" t="n">
        <v>330</v>
      </c>
      <c r="D58" s="833" t="n">
        <v>168</v>
      </c>
      <c r="E58" s="833" t="n">
        <v>44372</v>
      </c>
      <c r="F58" s="833" t="n">
        <v>1742</v>
      </c>
      <c r="G58" s="833" t="n">
        <v>52902</v>
      </c>
      <c r="I58" s="833" t="n">
        <v>52336</v>
      </c>
      <c r="J58" s="833" t="n">
        <v>12108</v>
      </c>
      <c r="K58" s="833" t="n">
        <v>10827</v>
      </c>
      <c r="L58" s="833" t="n">
        <v>393881</v>
      </c>
      <c r="M58" s="833" t="n">
        <v>15464</v>
      </c>
      <c r="N58" s="833" t="n">
        <v>484616</v>
      </c>
      <c r="O58" s="834"/>
      <c r="P58" s="835" t="n">
        <v>1</v>
      </c>
      <c r="Q58" s="835" t="n">
        <v>1</v>
      </c>
      <c r="R58" s="835" t="n">
        <v>1</v>
      </c>
      <c r="S58" s="835" t="n">
        <v>1</v>
      </c>
      <c r="T58" s="835" t="n">
        <v>1</v>
      </c>
      <c r="U58" s="835" t="n">
        <v>1</v>
      </c>
    </row>
    <row r="59" customFormat="false" ht="13.2" hidden="false" customHeight="false" outlineLevel="0" collapsed="false">
      <c r="B59" s="835" t="n">
        <v>0.118899096442479</v>
      </c>
      <c r="C59" s="835" t="n">
        <v>0.0062379494159011</v>
      </c>
      <c r="D59" s="835" t="n">
        <v>0.0031756833390042</v>
      </c>
      <c r="E59" s="835" t="n">
        <v>0.830065193341851</v>
      </c>
      <c r="F59" s="835" t="n">
        <v>0.0477488645927359</v>
      </c>
      <c r="G59" s="835" t="n">
        <v>1</v>
      </c>
      <c r="I59" s="836" t="n">
        <v>8.32050874403816</v>
      </c>
      <c r="J59" s="836" t="n">
        <v>36.6909090909091</v>
      </c>
      <c r="K59" s="836" t="n">
        <v>64.4464285714286</v>
      </c>
      <c r="L59" s="836" t="n">
        <v>8.87679167042279</v>
      </c>
      <c r="M59" s="836" t="n">
        <v>8.87715269804822</v>
      </c>
      <c r="N59" s="836" t="n">
        <v>9.16063664889796</v>
      </c>
    </row>
    <row r="60" customFormat="false" ht="13.2" hidden="false" customHeight="false" outlineLevel="0" collapsed="false">
      <c r="F60" s="835" t="n">
        <v>0.871687270802616</v>
      </c>
      <c r="I60" s="834"/>
      <c r="J60" s="834"/>
      <c r="K60" s="834"/>
      <c r="L60" s="834"/>
      <c r="M60" s="834"/>
      <c r="N60" s="834"/>
      <c r="O60" s="834"/>
    </row>
    <row r="62" customFormat="false" ht="13.2" hidden="false" customHeight="false" outlineLevel="0" collapsed="false">
      <c r="A62" s="4" t="s">
        <v>1216</v>
      </c>
    </row>
    <row r="63" customFormat="false" ht="13.2" hidden="false" customHeight="false" outlineLevel="0" collapsed="false">
      <c r="A63" s="837" t="s">
        <v>1152</v>
      </c>
      <c r="B63" s="837" t="n">
        <v>1</v>
      </c>
      <c r="C63" s="837" t="n">
        <v>2</v>
      </c>
      <c r="D63" s="837" t="n">
        <v>3</v>
      </c>
      <c r="E63" s="837" t="n">
        <v>4</v>
      </c>
      <c r="F63" s="837" t="n">
        <v>5</v>
      </c>
      <c r="G63" s="837" t="n">
        <v>6</v>
      </c>
      <c r="H63" s="837" t="n">
        <v>7</v>
      </c>
      <c r="I63" s="837" t="n">
        <v>8</v>
      </c>
      <c r="J63" s="837" t="n">
        <v>9</v>
      </c>
      <c r="K63" s="837" t="n">
        <v>10</v>
      </c>
      <c r="L63" s="837" t="n">
        <v>11</v>
      </c>
      <c r="M63" s="837" t="n">
        <v>12</v>
      </c>
      <c r="N63" s="837" t="n">
        <v>13</v>
      </c>
      <c r="O63" s="837" t="n">
        <v>14</v>
      </c>
      <c r="P63" s="837" t="n">
        <v>15</v>
      </c>
      <c r="Q63" s="837" t="n">
        <v>16</v>
      </c>
      <c r="R63" s="837" t="n">
        <v>17</v>
      </c>
      <c r="S63" s="837" t="n">
        <v>18</v>
      </c>
      <c r="T63" s="837" t="n">
        <v>19</v>
      </c>
      <c r="U63" s="837" t="n">
        <v>20</v>
      </c>
      <c r="V63" s="837" t="n">
        <v>21</v>
      </c>
      <c r="W63" s="837" t="n">
        <v>22</v>
      </c>
      <c r="X63" s="837" t="n">
        <v>23</v>
      </c>
      <c r="Y63" s="837" t="n">
        <v>24</v>
      </c>
      <c r="Z63" s="837" t="n">
        <v>25</v>
      </c>
      <c r="AA63" s="837" t="n">
        <v>26</v>
      </c>
      <c r="AB63" s="837" t="n">
        <v>27</v>
      </c>
      <c r="AC63" s="837" t="n">
        <v>28</v>
      </c>
      <c r="AD63" s="837" t="n">
        <v>29</v>
      </c>
      <c r="AE63" s="837" t="n">
        <v>30</v>
      </c>
    </row>
    <row r="64" customFormat="false" ht="13.2" hidden="false" customHeight="false" outlineLevel="0" collapsed="false">
      <c r="A64" s="825" t="n">
        <v>0</v>
      </c>
      <c r="B64" s="826" t="n">
        <v>0</v>
      </c>
      <c r="C64" s="826" t="n">
        <v>0</v>
      </c>
      <c r="D64" s="826" t="n">
        <v>0</v>
      </c>
      <c r="E64" s="826" t="n">
        <v>0</v>
      </c>
      <c r="F64" s="826" t="n">
        <v>0</v>
      </c>
      <c r="G64" s="826" t="n">
        <v>0</v>
      </c>
      <c r="H64" s="826" t="n">
        <v>0</v>
      </c>
      <c r="I64" s="826" t="n">
        <v>0</v>
      </c>
      <c r="J64" s="826" t="n">
        <v>0</v>
      </c>
      <c r="K64" s="826" t="n">
        <v>0</v>
      </c>
      <c r="L64" s="826" t="n">
        <v>0</v>
      </c>
      <c r="M64" s="826" t="n">
        <v>0</v>
      </c>
      <c r="N64" s="826" t="n">
        <v>0</v>
      </c>
      <c r="O64" s="826" t="n">
        <v>0</v>
      </c>
      <c r="P64" s="826" t="n">
        <v>0</v>
      </c>
      <c r="Q64" s="826" t="n">
        <v>0</v>
      </c>
      <c r="R64" s="826" t="n">
        <v>0</v>
      </c>
      <c r="S64" s="826" t="n">
        <v>0</v>
      </c>
      <c r="T64" s="826" t="n">
        <v>0</v>
      </c>
      <c r="U64" s="826" t="n">
        <v>0</v>
      </c>
      <c r="V64" s="826" t="n">
        <v>0</v>
      </c>
      <c r="W64" s="826" t="n">
        <v>0</v>
      </c>
      <c r="X64" s="826" t="n">
        <v>0</v>
      </c>
      <c r="Y64" s="826" t="n">
        <v>0</v>
      </c>
      <c r="Z64" s="826" t="n">
        <v>0</v>
      </c>
      <c r="AA64" s="826" t="n">
        <v>0</v>
      </c>
      <c r="AB64" s="826" t="n">
        <v>0</v>
      </c>
      <c r="AC64" s="826" t="n">
        <v>0</v>
      </c>
      <c r="AD64" s="826" t="n">
        <v>0</v>
      </c>
      <c r="AE64" s="826" t="n">
        <v>0</v>
      </c>
    </row>
    <row r="65" customFormat="false" ht="13.2" hidden="false" customHeight="false" outlineLevel="0" collapsed="false">
      <c r="A65" s="825" t="n">
        <v>1</v>
      </c>
      <c r="B65" s="826" t="n">
        <v>0</v>
      </c>
      <c r="C65" s="826" t="n">
        <v>0</v>
      </c>
      <c r="D65" s="826" t="n">
        <v>137.207477978148</v>
      </c>
      <c r="E65" s="826" t="n">
        <v>278.088730104722</v>
      </c>
      <c r="F65" s="826" t="n">
        <v>422.656043249783</v>
      </c>
      <c r="G65" s="826" t="n">
        <v>499.53498922536</v>
      </c>
      <c r="H65" s="826" t="n">
        <v>578.256965710181</v>
      </c>
      <c r="I65" s="826" t="n">
        <v>658.809685834184</v>
      </c>
      <c r="J65" s="826" t="n">
        <v>667.078749385656</v>
      </c>
      <c r="K65" s="826" t="n">
        <v>675.347812937129</v>
      </c>
      <c r="L65" s="826" t="n">
        <v>683.641450228725</v>
      </c>
      <c r="M65" s="826" t="n">
        <v>691.910513780197</v>
      </c>
      <c r="N65" s="826" t="n">
        <v>700.17957733167</v>
      </c>
      <c r="O65" s="826" t="n">
        <v>708.460927753204</v>
      </c>
      <c r="P65" s="826" t="n">
        <v>716.742278174738</v>
      </c>
      <c r="Q65" s="826" t="n">
        <v>725.023628596272</v>
      </c>
      <c r="R65" s="826" t="n">
        <v>733.354126498053</v>
      </c>
      <c r="S65" s="826" t="n">
        <v>741.782919360327</v>
      </c>
      <c r="T65" s="826" t="n">
        <v>750.310007183093</v>
      </c>
      <c r="U65" s="826" t="n">
        <v>758.947676836415</v>
      </c>
      <c r="V65" s="826" t="n">
        <v>767.683641450229</v>
      </c>
      <c r="W65" s="826" t="n">
        <v>776.505614154474</v>
      </c>
      <c r="X65" s="826" t="n">
        <v>785.450455559336</v>
      </c>
      <c r="Y65" s="826" t="n">
        <v>794.505878794753</v>
      </c>
      <c r="Z65" s="826" t="n">
        <v>803.635023250539</v>
      </c>
      <c r="AA65" s="826" t="n">
        <v>812.87474953688</v>
      </c>
      <c r="AB65" s="826" t="n">
        <v>822.237344523837</v>
      </c>
      <c r="AC65" s="826" t="n">
        <v>831.685947601225</v>
      </c>
      <c r="AD65" s="826" t="n">
        <v>841.25741937923</v>
      </c>
      <c r="AE65" s="826" t="n">
        <v>851.357226569884</v>
      </c>
    </row>
    <row r="66" customFormat="false" ht="13.2" hidden="false" customHeight="false" outlineLevel="0" collapsed="false">
      <c r="A66" s="825" t="n">
        <v>2</v>
      </c>
      <c r="B66" s="826" t="n">
        <v>0</v>
      </c>
      <c r="C66" s="826" t="n">
        <v>0</v>
      </c>
      <c r="D66" s="826" t="n">
        <v>334.786246266682</v>
      </c>
      <c r="E66" s="826" t="n">
        <v>678.536501455521</v>
      </c>
      <c r="F66" s="826" t="n">
        <v>1031.28074552947</v>
      </c>
      <c r="G66" s="826" t="n">
        <v>1218.86537370988</v>
      </c>
      <c r="H66" s="826" t="n">
        <v>1410.94699633284</v>
      </c>
      <c r="I66" s="826" t="n">
        <v>1607.49563343541</v>
      </c>
      <c r="J66" s="826" t="n">
        <v>1627.672148501</v>
      </c>
      <c r="K66" s="826" t="n">
        <v>1647.84866356659</v>
      </c>
      <c r="L66" s="826" t="n">
        <v>1668.08513855809</v>
      </c>
      <c r="M66" s="826" t="n">
        <v>1688.26165362368</v>
      </c>
      <c r="N66" s="826" t="n">
        <v>1708.43816868927</v>
      </c>
      <c r="O66" s="826" t="n">
        <v>1728.64466371782</v>
      </c>
      <c r="P66" s="826" t="n">
        <v>1748.85115874636</v>
      </c>
      <c r="Q66" s="826" t="n">
        <v>1769.0576537749</v>
      </c>
      <c r="R66" s="826" t="n">
        <v>1789.38406865525</v>
      </c>
      <c r="S66" s="826" t="n">
        <v>1809.9503232392</v>
      </c>
      <c r="T66" s="826" t="n">
        <v>1830.75641752675</v>
      </c>
      <c r="U66" s="826" t="n">
        <v>1851.83233148085</v>
      </c>
      <c r="V66" s="826" t="n">
        <v>1873.14808513856</v>
      </c>
      <c r="W66" s="826" t="n">
        <v>1894.67369853692</v>
      </c>
      <c r="X66" s="826" t="n">
        <v>1916.49911156478</v>
      </c>
      <c r="Y66" s="826" t="n">
        <v>1938.5943442592</v>
      </c>
      <c r="Z66" s="826" t="n">
        <v>1960.86945673131</v>
      </c>
      <c r="AA66" s="826" t="n">
        <v>1983.41438886999</v>
      </c>
      <c r="AB66" s="826" t="n">
        <v>2006.25912063816</v>
      </c>
      <c r="AC66" s="826" t="n">
        <v>2029.31371214699</v>
      </c>
      <c r="AD66" s="826" t="n">
        <v>2052.66810328532</v>
      </c>
      <c r="AE66" s="826" t="n">
        <v>2077.31163283052</v>
      </c>
    </row>
    <row r="67" customFormat="false" ht="13.2" hidden="false" customHeight="false" outlineLevel="0" collapsed="false">
      <c r="A67" s="825" t="n">
        <v>3</v>
      </c>
      <c r="B67" s="826" t="n">
        <v>0</v>
      </c>
      <c r="C67" s="826" t="n">
        <v>0</v>
      </c>
      <c r="D67" s="826" t="n">
        <v>444.5522286492</v>
      </c>
      <c r="E67" s="826" t="n">
        <v>901.007485539299</v>
      </c>
      <c r="F67" s="826" t="n">
        <v>1369.4055801293</v>
      </c>
      <c r="G67" s="826" t="n">
        <v>1618.49336509017</v>
      </c>
      <c r="H67" s="826" t="n">
        <v>1873.55256890099</v>
      </c>
      <c r="I67" s="826" t="n">
        <v>2134.54338210276</v>
      </c>
      <c r="J67" s="826" t="n">
        <v>2161.33514800953</v>
      </c>
      <c r="K67" s="826" t="n">
        <v>2188.1269139163</v>
      </c>
      <c r="L67" s="826" t="n">
        <v>2214.99829874107</v>
      </c>
      <c r="M67" s="826" t="n">
        <v>2241.79006464784</v>
      </c>
      <c r="N67" s="826" t="n">
        <v>2268.58183055461</v>
      </c>
      <c r="O67" s="826" t="n">
        <v>2295.41340592038</v>
      </c>
      <c r="P67" s="826" t="n">
        <v>2322.24498128615</v>
      </c>
      <c r="Q67" s="826" t="n">
        <v>2349.07655665192</v>
      </c>
      <c r="R67" s="826" t="n">
        <v>2376.06736985369</v>
      </c>
      <c r="S67" s="826" t="n">
        <v>2403.37665872746</v>
      </c>
      <c r="T67" s="826" t="n">
        <v>2431.00442327322</v>
      </c>
      <c r="U67" s="826" t="n">
        <v>2458.99047294998</v>
      </c>
      <c r="V67" s="826" t="n">
        <v>2487.29499829874</v>
      </c>
      <c r="W67" s="826" t="n">
        <v>2515.8781898605</v>
      </c>
      <c r="X67" s="826" t="n">
        <v>2544.85947601225</v>
      </c>
      <c r="Y67" s="826" t="n">
        <v>2574.199047295</v>
      </c>
      <c r="Z67" s="826" t="n">
        <v>2603.77747533175</v>
      </c>
      <c r="AA67" s="826" t="n">
        <v>2633.71418849949</v>
      </c>
      <c r="AB67" s="826" t="n">
        <v>2664.04899625723</v>
      </c>
      <c r="AC67" s="826" t="n">
        <v>2694.66247022797</v>
      </c>
      <c r="AD67" s="826" t="n">
        <v>2725.6740387887</v>
      </c>
      <c r="AE67" s="826" t="n">
        <v>2758.39741408642</v>
      </c>
    </row>
    <row r="68" customFormat="false" ht="13.2" hidden="false" customHeight="false" outlineLevel="0" collapsed="false">
      <c r="A68" s="825" t="n">
        <v>4</v>
      </c>
      <c r="B68" s="826" t="n">
        <v>0</v>
      </c>
      <c r="C68" s="826" t="n">
        <v>0</v>
      </c>
      <c r="D68" s="826" t="n">
        <v>602.868549393218</v>
      </c>
      <c r="E68" s="826" t="n">
        <v>1221.87909719859</v>
      </c>
      <c r="F68" s="826" t="n">
        <v>1857.08563003289</v>
      </c>
      <c r="G68" s="826" t="n">
        <v>2194.87989111943</v>
      </c>
      <c r="H68" s="826" t="n">
        <v>2540.77214472043</v>
      </c>
      <c r="I68" s="826" t="n">
        <v>2894.70840421912</v>
      </c>
      <c r="J68" s="826" t="n">
        <v>2931.04139730067</v>
      </c>
      <c r="K68" s="826" t="n">
        <v>2967.37439038222</v>
      </c>
      <c r="L68" s="826" t="n">
        <v>3003.81535669729</v>
      </c>
      <c r="M68" s="826" t="n">
        <v>3040.14834977884</v>
      </c>
      <c r="N68" s="826" t="n">
        <v>3076.48134286038</v>
      </c>
      <c r="O68" s="826" t="n">
        <v>3112.86832255869</v>
      </c>
      <c r="P68" s="826" t="n">
        <v>3149.255302257</v>
      </c>
      <c r="Q68" s="826" t="n">
        <v>3185.64228195531</v>
      </c>
      <c r="R68" s="826" t="n">
        <v>3222.24520812068</v>
      </c>
      <c r="S68" s="826" t="n">
        <v>3259.28002722014</v>
      </c>
      <c r="T68" s="826" t="n">
        <v>3296.74673925371</v>
      </c>
      <c r="U68" s="826" t="n">
        <v>3334.69933083815</v>
      </c>
      <c r="V68" s="826" t="n">
        <v>3373.0838153567</v>
      </c>
      <c r="W68" s="826" t="n">
        <v>3411.84620619258</v>
      </c>
      <c r="X68" s="826" t="n">
        <v>3451.1484631961</v>
      </c>
      <c r="Y68" s="826" t="n">
        <v>3490.93659975048</v>
      </c>
      <c r="Z68" s="826" t="n">
        <v>3531.04865600544</v>
      </c>
      <c r="AA68" s="826" t="n">
        <v>3571.64659181127</v>
      </c>
      <c r="AB68" s="826" t="n">
        <v>3612.78439378473</v>
      </c>
      <c r="AC68" s="826" t="n">
        <v>3654.30010207554</v>
      </c>
      <c r="AD68" s="826" t="n">
        <v>3696.35567653397</v>
      </c>
      <c r="AE68" s="826" t="n">
        <v>3740.73267551321</v>
      </c>
    </row>
    <row r="69" customFormat="false" ht="13.2" hidden="false" customHeight="false" outlineLevel="0" collapsed="false">
      <c r="A69" s="825" t="n">
        <v>5</v>
      </c>
      <c r="B69" s="826" t="n">
        <v>0</v>
      </c>
      <c r="C69" s="826" t="n">
        <v>0</v>
      </c>
      <c r="D69" s="826" t="n">
        <v>511.889437072322</v>
      </c>
      <c r="E69" s="826" t="n">
        <v>1037.48487769839</v>
      </c>
      <c r="F69" s="826" t="n">
        <v>1576.83216135496</v>
      </c>
      <c r="G69" s="826" t="n">
        <v>1863.64976749461</v>
      </c>
      <c r="H69" s="826" t="n">
        <v>2157.34329514952</v>
      </c>
      <c r="I69" s="826" t="n">
        <v>2457.86690484292</v>
      </c>
      <c r="J69" s="826" t="n">
        <v>2488.71687270803</v>
      </c>
      <c r="K69" s="826" t="n">
        <v>2519.56684057314</v>
      </c>
      <c r="L69" s="826" t="n">
        <v>2550.50848739178</v>
      </c>
      <c r="M69" s="826" t="n">
        <v>2581.35845525689</v>
      </c>
      <c r="N69" s="826" t="n">
        <v>2612.208423122</v>
      </c>
      <c r="O69" s="826" t="n">
        <v>2643.10423046388</v>
      </c>
      <c r="P69" s="826" t="n">
        <v>2674.00003780575</v>
      </c>
      <c r="Q69" s="826" t="n">
        <v>2704.89584514763</v>
      </c>
      <c r="R69" s="826" t="n">
        <v>2735.97501039658</v>
      </c>
      <c r="S69" s="826" t="n">
        <v>2767.42089145968</v>
      </c>
      <c r="T69" s="826" t="n">
        <v>2799.23348833692</v>
      </c>
      <c r="U69" s="826" t="n">
        <v>2831.45864050508</v>
      </c>
      <c r="V69" s="826" t="n">
        <v>2864.05050848739</v>
      </c>
      <c r="W69" s="826" t="n">
        <v>2896.96325280708</v>
      </c>
      <c r="X69" s="826" t="n">
        <v>2930.33439189445</v>
      </c>
      <c r="Y69" s="826" t="n">
        <v>2964.11808627273</v>
      </c>
      <c r="Z69" s="826" t="n">
        <v>2998.17681751163</v>
      </c>
      <c r="AA69" s="826" t="n">
        <v>3032.64810404143</v>
      </c>
      <c r="AB69" s="826" t="n">
        <v>3067.57778533893</v>
      </c>
      <c r="AC69" s="826" t="n">
        <v>3102.8283429738</v>
      </c>
      <c r="AD69" s="826" t="n">
        <v>3138.53729537636</v>
      </c>
      <c r="AE69" s="826" t="n">
        <v>3176.21734527995</v>
      </c>
    </row>
    <row r="70" customFormat="false" ht="13.2" hidden="false" customHeight="false" outlineLevel="0" collapsed="false">
      <c r="A70" s="825" t="n">
        <v>6</v>
      </c>
      <c r="B70" s="826" t="n">
        <v>0</v>
      </c>
      <c r="C70" s="826" t="n">
        <v>0</v>
      </c>
      <c r="D70" s="826" t="n">
        <v>539.542021095611</v>
      </c>
      <c r="E70" s="826" t="n">
        <v>1093.53045253488</v>
      </c>
      <c r="F70" s="826" t="n">
        <v>1662.01361007145</v>
      </c>
      <c r="G70" s="826" t="n">
        <v>1964.32528070772</v>
      </c>
      <c r="H70" s="826" t="n">
        <v>2273.88431439265</v>
      </c>
      <c r="I70" s="826" t="n">
        <v>2590.64239537258</v>
      </c>
      <c r="J70" s="826" t="n">
        <v>2623.15889758421</v>
      </c>
      <c r="K70" s="826" t="n">
        <v>2655.67539979585</v>
      </c>
      <c r="L70" s="826" t="n">
        <v>2688.2885335148</v>
      </c>
      <c r="M70" s="826" t="n">
        <v>2720.80503572644</v>
      </c>
      <c r="N70" s="826" t="n">
        <v>2753.32153793807</v>
      </c>
      <c r="O70" s="826" t="n">
        <v>2785.88635590337</v>
      </c>
      <c r="P70" s="826" t="n">
        <v>2818.45117386866</v>
      </c>
      <c r="Q70" s="826" t="n">
        <v>2851.01599183396</v>
      </c>
      <c r="R70" s="826" t="n">
        <v>2883.77407281388</v>
      </c>
      <c r="S70" s="826" t="n">
        <v>2916.91867982307</v>
      </c>
      <c r="T70" s="826" t="n">
        <v>2950.44981286152</v>
      </c>
      <c r="U70" s="826" t="n">
        <v>2984.41578768289</v>
      </c>
      <c r="V70" s="826" t="n">
        <v>3018.76828853352</v>
      </c>
      <c r="W70" s="826" t="n">
        <v>3053.45899965975</v>
      </c>
      <c r="X70" s="826" t="n">
        <v>3088.63286832256</v>
      </c>
      <c r="Y70" s="826" t="n">
        <v>3124.24157876829</v>
      </c>
      <c r="Z70" s="826" t="n">
        <v>3160.14018373597</v>
      </c>
      <c r="AA70" s="826" t="n">
        <v>3196.47363048656</v>
      </c>
      <c r="AB70" s="826" t="n">
        <v>3233.29023477373</v>
      </c>
      <c r="AC70" s="826" t="n">
        <v>3270.44504933651</v>
      </c>
      <c r="AD70" s="826" t="n">
        <v>3308.08302143586</v>
      </c>
      <c r="AE70" s="826" t="n">
        <v>3347.7985709425</v>
      </c>
    </row>
    <row r="71" customFormat="false" ht="13.2" hidden="false" customHeight="false" outlineLevel="0" collapsed="false">
      <c r="A71" s="825" t="n">
        <v>7</v>
      </c>
      <c r="B71" s="826" t="n">
        <v>0</v>
      </c>
      <c r="C71" s="826" t="n">
        <v>0</v>
      </c>
      <c r="D71" s="826" t="n">
        <v>577.749026501834</v>
      </c>
      <c r="E71" s="826" t="n">
        <v>1170.96746814865</v>
      </c>
      <c r="F71" s="826" t="n">
        <v>1779.70706211485</v>
      </c>
      <c r="G71" s="826" t="n">
        <v>2103.42656232279</v>
      </c>
      <c r="H71" s="826" t="n">
        <v>2434.90663869041</v>
      </c>
      <c r="I71" s="826" t="n">
        <v>2774.09555404333</v>
      </c>
      <c r="J71" s="826" t="n">
        <v>2808.91467241314</v>
      </c>
      <c r="K71" s="826" t="n">
        <v>2843.73379078296</v>
      </c>
      <c r="L71" s="826" t="n">
        <v>2878.65638350157</v>
      </c>
      <c r="M71" s="826" t="n">
        <v>2913.47550187138</v>
      </c>
      <c r="N71" s="826" t="n">
        <v>2948.2946202412</v>
      </c>
      <c r="O71" s="826" t="n">
        <v>2983.16547578541</v>
      </c>
      <c r="P71" s="826" t="n">
        <v>3018.03633132963</v>
      </c>
      <c r="Q71" s="826" t="n">
        <v>3052.90718687384</v>
      </c>
      <c r="R71" s="826" t="n">
        <v>3087.98499111565</v>
      </c>
      <c r="S71" s="826" t="n">
        <v>3123.47669275264</v>
      </c>
      <c r="T71" s="826" t="n">
        <v>3159.38229178481</v>
      </c>
      <c r="U71" s="826" t="n">
        <v>3195.75352538656</v>
      </c>
      <c r="V71" s="826" t="n">
        <v>3232.5386563835</v>
      </c>
      <c r="W71" s="826" t="n">
        <v>3269.68594760122</v>
      </c>
      <c r="X71" s="826" t="n">
        <v>3307.35061056293</v>
      </c>
      <c r="Y71" s="826" t="n">
        <v>3345.48090809421</v>
      </c>
      <c r="Z71" s="826" t="n">
        <v>3383.92162867188</v>
      </c>
      <c r="AA71" s="826" t="n">
        <v>3422.82798381914</v>
      </c>
      <c r="AB71" s="826" t="n">
        <v>3462.25171071037</v>
      </c>
      <c r="AC71" s="826" t="n">
        <v>3502.03759782239</v>
      </c>
      <c r="AD71" s="826" t="n">
        <v>3542.34085667839</v>
      </c>
      <c r="AE71" s="826" t="n">
        <v>3584.8688140335</v>
      </c>
    </row>
    <row r="72" customFormat="false" ht="13.2" hidden="false" customHeight="false" outlineLevel="0" collapsed="false">
      <c r="A72" s="825" t="n">
        <v>8</v>
      </c>
      <c r="B72" s="826" t="n">
        <v>0</v>
      </c>
      <c r="C72" s="826" t="n">
        <v>0</v>
      </c>
      <c r="D72" s="826" t="n">
        <v>531.942837699898</v>
      </c>
      <c r="E72" s="826" t="n">
        <v>1078.12861517523</v>
      </c>
      <c r="F72" s="826" t="n">
        <v>1638.60496767608</v>
      </c>
      <c r="G72" s="826" t="n">
        <v>1936.65872745832</v>
      </c>
      <c r="H72" s="826" t="n">
        <v>2241.85777475332</v>
      </c>
      <c r="I72" s="826" t="n">
        <v>2554.15447431099</v>
      </c>
      <c r="J72" s="826" t="n">
        <v>2586.21299761824</v>
      </c>
      <c r="K72" s="826" t="n">
        <v>2618.27152092548</v>
      </c>
      <c r="L72" s="826" t="n">
        <v>2650.4253147329</v>
      </c>
      <c r="M72" s="826" t="n">
        <v>2682.48383804015</v>
      </c>
      <c r="N72" s="826" t="n">
        <v>2714.5423613474</v>
      </c>
      <c r="O72" s="826" t="n">
        <v>2746.64851990473</v>
      </c>
      <c r="P72" s="826" t="n">
        <v>2778.75467846206</v>
      </c>
      <c r="Q72" s="826" t="n">
        <v>2810.86083701939</v>
      </c>
      <c r="R72" s="826" t="n">
        <v>2843.15753657707</v>
      </c>
      <c r="S72" s="826" t="n">
        <v>2875.83531813542</v>
      </c>
      <c r="T72" s="826" t="n">
        <v>2908.89418169445</v>
      </c>
      <c r="U72" s="826" t="n">
        <v>2942.38176250425</v>
      </c>
      <c r="V72" s="826" t="n">
        <v>2976.25042531473</v>
      </c>
      <c r="W72" s="826" t="n">
        <v>3010.45253487581</v>
      </c>
      <c r="X72" s="826" t="n">
        <v>3045.13099693773</v>
      </c>
      <c r="Y72" s="826" t="n">
        <v>3080.23817625043</v>
      </c>
      <c r="Z72" s="826" t="n">
        <v>3115.63116706363</v>
      </c>
      <c r="AA72" s="826" t="n">
        <v>3151.45287512759</v>
      </c>
      <c r="AB72" s="826" t="n">
        <v>3187.75093569241</v>
      </c>
      <c r="AC72" s="826" t="n">
        <v>3224.38244300783</v>
      </c>
      <c r="AD72" s="826" t="n">
        <v>3261.49030282409</v>
      </c>
      <c r="AE72" s="826" t="n">
        <v>3300.64647839401</v>
      </c>
    </row>
    <row r="73" customFormat="false" ht="13.2" hidden="false" customHeight="false" outlineLevel="0" collapsed="false">
      <c r="A73" s="825" t="n">
        <v>9</v>
      </c>
      <c r="B73" s="826" t="n">
        <v>0</v>
      </c>
      <c r="C73" s="826" t="n">
        <v>0</v>
      </c>
      <c r="D73" s="826" t="n">
        <v>404.656515821708</v>
      </c>
      <c r="E73" s="826" t="n">
        <v>820.147839401157</v>
      </c>
      <c r="F73" s="826" t="n">
        <v>1246.51020755359</v>
      </c>
      <c r="G73" s="826" t="n">
        <v>1473.24396053079</v>
      </c>
      <c r="H73" s="826" t="n">
        <v>1705.41323579449</v>
      </c>
      <c r="I73" s="826" t="n">
        <v>1942.98179652943</v>
      </c>
      <c r="J73" s="826" t="n">
        <v>1967.36917318816</v>
      </c>
      <c r="K73" s="826" t="n">
        <v>1991.75654984689</v>
      </c>
      <c r="L73" s="826" t="n">
        <v>2016.2164001361</v>
      </c>
      <c r="M73" s="826" t="n">
        <v>2040.60377679483</v>
      </c>
      <c r="N73" s="826" t="n">
        <v>2064.99115345356</v>
      </c>
      <c r="O73" s="826" t="n">
        <v>2089.41476692753</v>
      </c>
      <c r="P73" s="826" t="n">
        <v>2113.8383804015</v>
      </c>
      <c r="Q73" s="826" t="n">
        <v>2138.26199387547</v>
      </c>
      <c r="R73" s="826" t="n">
        <v>2162.83055461041</v>
      </c>
      <c r="S73" s="826" t="n">
        <v>2187.6890098673</v>
      </c>
      <c r="T73" s="826" t="n">
        <v>2212.83735964614</v>
      </c>
      <c r="U73" s="826" t="n">
        <v>2238.31184076216</v>
      </c>
      <c r="V73" s="826" t="n">
        <v>2264.07621640014</v>
      </c>
      <c r="W73" s="826" t="n">
        <v>2290.09424974481</v>
      </c>
      <c r="X73" s="826" t="n">
        <v>2316.47465124192</v>
      </c>
      <c r="Y73" s="826" t="n">
        <v>2343.18118407622</v>
      </c>
      <c r="Z73" s="826" t="n">
        <v>2370.10513780197</v>
      </c>
      <c r="AA73" s="826" t="n">
        <v>2397.35522286492</v>
      </c>
      <c r="AB73" s="826" t="n">
        <v>2424.9676760803</v>
      </c>
      <c r="AC73" s="826" t="n">
        <v>2452.83378700238</v>
      </c>
      <c r="AD73" s="826" t="n">
        <v>2481.0622660769</v>
      </c>
      <c r="AE73" s="826" t="n">
        <v>2510.84892820687</v>
      </c>
    </row>
    <row r="74" customFormat="false" ht="13.2" hidden="false" customHeight="false" outlineLevel="0" collapsed="false">
      <c r="A74" s="825" t="n">
        <v>10</v>
      </c>
      <c r="B74" s="826" t="n">
        <v>0</v>
      </c>
      <c r="C74" s="826" t="n">
        <v>0</v>
      </c>
      <c r="D74" s="826" t="n">
        <v>401.06801255151</v>
      </c>
      <c r="E74" s="826" t="n">
        <v>812.87474953688</v>
      </c>
      <c r="F74" s="826" t="n">
        <v>1235.45612642244</v>
      </c>
      <c r="G74" s="826" t="n">
        <v>1460.17919927413</v>
      </c>
      <c r="H74" s="826" t="n">
        <v>1690.28959207591</v>
      </c>
      <c r="I74" s="826" t="n">
        <v>1925.75138936146</v>
      </c>
      <c r="J74" s="826" t="n">
        <v>1949.92249820423</v>
      </c>
      <c r="K74" s="826" t="n">
        <v>1974.09360704699</v>
      </c>
      <c r="L74" s="826" t="n">
        <v>1998.33654682243</v>
      </c>
      <c r="M74" s="826" t="n">
        <v>2022.50765566519</v>
      </c>
      <c r="N74" s="826" t="n">
        <v>2046.67876450796</v>
      </c>
      <c r="O74" s="826" t="n">
        <v>2070.88578881706</v>
      </c>
      <c r="P74" s="826" t="n">
        <v>2095.09281312616</v>
      </c>
      <c r="Q74" s="826" t="n">
        <v>2119.29983743526</v>
      </c>
      <c r="R74" s="826" t="n">
        <v>2143.65052360969</v>
      </c>
      <c r="S74" s="826" t="n">
        <v>2168.2885335148</v>
      </c>
      <c r="T74" s="826" t="n">
        <v>2193.21386715058</v>
      </c>
      <c r="U74" s="826" t="n">
        <v>2218.46243998337</v>
      </c>
      <c r="V74" s="826" t="n">
        <v>2243.99833654682</v>
      </c>
      <c r="W74" s="826" t="n">
        <v>2269.78564137462</v>
      </c>
      <c r="X74" s="826" t="n">
        <v>2295.93210086575</v>
      </c>
      <c r="Y74" s="826" t="n">
        <v>2322.40179955389</v>
      </c>
      <c r="Z74" s="826" t="n">
        <v>2349.08699104004</v>
      </c>
      <c r="AA74" s="826" t="n">
        <v>2376.09542172319</v>
      </c>
      <c r="AB74" s="826" t="n">
        <v>2403.46300706968</v>
      </c>
      <c r="AC74" s="826" t="n">
        <v>2431.0820006805</v>
      </c>
      <c r="AD74" s="826" t="n">
        <v>2459.06014895467</v>
      </c>
      <c r="AE74" s="826" t="n">
        <v>2488.5826622812</v>
      </c>
    </row>
    <row r="75" customFormat="false" ht="13.2" hidden="false" customHeight="false" outlineLevel="0" collapsed="false">
      <c r="A75" s="825" t="n">
        <v>11</v>
      </c>
      <c r="B75" s="826" t="n">
        <v>0</v>
      </c>
      <c r="C75" s="826" t="n">
        <v>0</v>
      </c>
      <c r="D75" s="826" t="n">
        <v>427.242977581188</v>
      </c>
      <c r="E75" s="826" t="n">
        <v>865.92552266455</v>
      </c>
      <c r="F75" s="826" t="n">
        <v>1316.08589467317</v>
      </c>
      <c r="G75" s="826" t="n">
        <v>1555.47510491097</v>
      </c>
      <c r="H75" s="826" t="n">
        <v>1800.60322861139</v>
      </c>
      <c r="I75" s="826" t="n">
        <v>2051.43200635137</v>
      </c>
      <c r="J75" s="826" t="n">
        <v>2077.18059808703</v>
      </c>
      <c r="K75" s="826" t="n">
        <v>2102.92918982269</v>
      </c>
      <c r="L75" s="826" t="n">
        <v>2128.75430040452</v>
      </c>
      <c r="M75" s="826" t="n">
        <v>2154.50289214018</v>
      </c>
      <c r="N75" s="826" t="n">
        <v>2180.25148387585</v>
      </c>
      <c r="O75" s="826" t="n">
        <v>2206.03833503459</v>
      </c>
      <c r="P75" s="826" t="n">
        <v>2231.82518619334</v>
      </c>
      <c r="Q75" s="826" t="n">
        <v>2257.61203735208</v>
      </c>
      <c r="R75" s="826" t="n">
        <v>2283.55192620317</v>
      </c>
      <c r="S75" s="826" t="n">
        <v>2309.79789043892</v>
      </c>
      <c r="T75" s="826" t="n">
        <v>2336.34993005935</v>
      </c>
      <c r="U75" s="826" t="n">
        <v>2363.24630448754</v>
      </c>
      <c r="V75" s="826" t="n">
        <v>2390.4487543004</v>
      </c>
      <c r="W75" s="826" t="n">
        <v>2417.91902007486</v>
      </c>
      <c r="X75" s="826" t="n">
        <v>2445.77188008015</v>
      </c>
      <c r="Y75" s="826" t="n">
        <v>2473.9690748932</v>
      </c>
      <c r="Z75" s="826" t="n">
        <v>2502.39582624475</v>
      </c>
      <c r="AA75" s="826" t="n">
        <v>2531.16691240407</v>
      </c>
      <c r="AB75" s="826" t="n">
        <v>2560.32059279422</v>
      </c>
      <c r="AC75" s="826" t="n">
        <v>2589.74208914597</v>
      </c>
      <c r="AD75" s="826" t="n">
        <v>2619.54617972855</v>
      </c>
      <c r="AE75" s="826" t="n">
        <v>2650.99542550376</v>
      </c>
    </row>
    <row r="76" customFormat="false" ht="13.2" hidden="false" customHeight="false" outlineLevel="0" collapsed="false">
      <c r="A76" s="825" t="n">
        <v>12</v>
      </c>
      <c r="B76" s="826" t="n">
        <v>0</v>
      </c>
      <c r="C76" s="826" t="n">
        <v>0</v>
      </c>
      <c r="D76" s="826" t="n">
        <v>276.103663377566</v>
      </c>
      <c r="E76" s="826" t="n">
        <v>559.60009073381</v>
      </c>
      <c r="F76" s="826" t="n">
        <v>850.51400703187</v>
      </c>
      <c r="G76" s="826" t="n">
        <v>1005.21810139503</v>
      </c>
      <c r="H76" s="826" t="n">
        <v>1163.6309402291</v>
      </c>
      <c r="I76" s="826" t="n">
        <v>1325.72779857094</v>
      </c>
      <c r="J76" s="826" t="n">
        <v>1342.36769876375</v>
      </c>
      <c r="K76" s="826" t="n">
        <v>1359.00759895656</v>
      </c>
      <c r="L76" s="826" t="n">
        <v>1375.69694907565</v>
      </c>
      <c r="M76" s="826" t="n">
        <v>1392.33684926846</v>
      </c>
      <c r="N76" s="826" t="n">
        <v>1408.97674946127</v>
      </c>
      <c r="O76" s="826" t="n">
        <v>1425.64137461722</v>
      </c>
      <c r="P76" s="826" t="n">
        <v>1442.30599977317</v>
      </c>
      <c r="Q76" s="826" t="n">
        <v>1458.97062492911</v>
      </c>
      <c r="R76" s="826" t="n">
        <v>1475.73414993762</v>
      </c>
      <c r="S76" s="826" t="n">
        <v>1492.69547465124</v>
      </c>
      <c r="T76" s="826" t="n">
        <v>1509.85459906998</v>
      </c>
      <c r="U76" s="826" t="n">
        <v>1527.23624815697</v>
      </c>
      <c r="V76" s="826" t="n">
        <v>1544.81569694908</v>
      </c>
      <c r="W76" s="826" t="n">
        <v>1562.56822048316</v>
      </c>
      <c r="X76" s="826" t="n">
        <v>1580.56799364863</v>
      </c>
      <c r="Y76" s="826" t="n">
        <v>1598.79029148236</v>
      </c>
      <c r="Z76" s="826" t="n">
        <v>1617.16093909493</v>
      </c>
      <c r="AA76" s="826" t="n">
        <v>1635.75411137575</v>
      </c>
      <c r="AB76" s="826" t="n">
        <v>1654.59453328797</v>
      </c>
      <c r="AC76" s="826" t="n">
        <v>1673.60802994216</v>
      </c>
      <c r="AD76" s="826" t="n">
        <v>1692.86877622774</v>
      </c>
      <c r="AE76" s="826" t="n">
        <v>1713.19269592832</v>
      </c>
    </row>
    <row r="77" customFormat="false" ht="13.2" hidden="false" customHeight="false" outlineLevel="0" collapsed="false">
      <c r="A77" s="825" t="n">
        <v>13</v>
      </c>
      <c r="B77" s="826" t="n">
        <v>0</v>
      </c>
      <c r="C77" s="826" t="n">
        <v>0</v>
      </c>
      <c r="D77" s="826" t="n">
        <v>274.414955956296</v>
      </c>
      <c r="E77" s="826" t="n">
        <v>556.177460209444</v>
      </c>
      <c r="F77" s="826" t="n">
        <v>845.312086499565</v>
      </c>
      <c r="G77" s="826" t="n">
        <v>999.06997845072</v>
      </c>
      <c r="H77" s="826" t="n">
        <v>1156.51393142036</v>
      </c>
      <c r="I77" s="826" t="n">
        <v>1317.61937166837</v>
      </c>
      <c r="J77" s="826" t="n">
        <v>1334.15749877131</v>
      </c>
      <c r="K77" s="826" t="n">
        <v>1350.69562587426</v>
      </c>
      <c r="L77" s="826" t="n">
        <v>1367.28290045745</v>
      </c>
      <c r="M77" s="826" t="n">
        <v>1383.82102756039</v>
      </c>
      <c r="N77" s="826" t="n">
        <v>1400.35915466334</v>
      </c>
      <c r="O77" s="826" t="n">
        <v>1416.92185550641</v>
      </c>
      <c r="P77" s="826" t="n">
        <v>1433.48455634948</v>
      </c>
      <c r="Q77" s="826" t="n">
        <v>1450.04725719254</v>
      </c>
      <c r="R77" s="826" t="n">
        <v>1466.70825299611</v>
      </c>
      <c r="S77" s="826" t="n">
        <v>1483.56583872065</v>
      </c>
      <c r="T77" s="826" t="n">
        <v>1500.62001436619</v>
      </c>
      <c r="U77" s="826" t="n">
        <v>1517.89535367283</v>
      </c>
      <c r="V77" s="826" t="n">
        <v>1535.36728290046</v>
      </c>
      <c r="W77" s="826" t="n">
        <v>1553.01122830895</v>
      </c>
      <c r="X77" s="826" t="n">
        <v>1570.90091111867</v>
      </c>
      <c r="Y77" s="826" t="n">
        <v>1589.01175758951</v>
      </c>
      <c r="Z77" s="826" t="n">
        <v>1607.27004650108</v>
      </c>
      <c r="AA77" s="826" t="n">
        <v>1625.74949907376</v>
      </c>
      <c r="AB77" s="826" t="n">
        <v>1644.47468904767</v>
      </c>
      <c r="AC77" s="826" t="n">
        <v>1663.37189520245</v>
      </c>
      <c r="AD77" s="826" t="n">
        <v>1682.51483875846</v>
      </c>
      <c r="AE77" s="826" t="n">
        <v>1702.71445313977</v>
      </c>
    </row>
    <row r="78" customFormat="false" ht="13.2" hidden="false" customHeight="false" outlineLevel="0" collapsed="false">
      <c r="A78" s="825" t="n">
        <v>14</v>
      </c>
      <c r="B78" s="826" t="n">
        <v>0</v>
      </c>
      <c r="C78" s="826" t="n">
        <v>0</v>
      </c>
      <c r="D78" s="826" t="n">
        <v>227.553325016067</v>
      </c>
      <c r="E78" s="826" t="n">
        <v>461.199463158293</v>
      </c>
      <c r="F78" s="826" t="n">
        <v>700.958791728101</v>
      </c>
      <c r="G78" s="826" t="n">
        <v>828.459566746059</v>
      </c>
      <c r="H78" s="826" t="n">
        <v>959.016936977808</v>
      </c>
      <c r="I78" s="826" t="n">
        <v>1092.61052512192</v>
      </c>
      <c r="J78" s="826" t="n">
        <v>1106.32444898114</v>
      </c>
      <c r="K78" s="826" t="n">
        <v>1120.03837284035</v>
      </c>
      <c r="L78" s="826" t="n">
        <v>1133.79305130241</v>
      </c>
      <c r="M78" s="826" t="n">
        <v>1147.50697516162</v>
      </c>
      <c r="N78" s="826" t="n">
        <v>1161.22089902083</v>
      </c>
      <c r="O78" s="826" t="n">
        <v>1174.95520018147</v>
      </c>
      <c r="P78" s="826" t="n">
        <v>1188.6895013421</v>
      </c>
      <c r="Q78" s="826" t="n">
        <v>1202.42380250274</v>
      </c>
      <c r="R78" s="826" t="n">
        <v>1216.23961286908</v>
      </c>
      <c r="S78" s="826" t="n">
        <v>1230.21844164682</v>
      </c>
      <c r="T78" s="826" t="n">
        <v>1244.36028883596</v>
      </c>
      <c r="U78" s="826" t="n">
        <v>1258.68553173793</v>
      </c>
      <c r="V78" s="826" t="n">
        <v>1273.1737930513</v>
      </c>
      <c r="W78" s="826" t="n">
        <v>1287.80469547465</v>
      </c>
      <c r="X78" s="826" t="n">
        <v>1302.63937091225</v>
      </c>
      <c r="Y78" s="826" t="n">
        <v>1317.65744206268</v>
      </c>
      <c r="Z78" s="826" t="n">
        <v>1332.79777702166</v>
      </c>
      <c r="AA78" s="826" t="n">
        <v>1348.12150769347</v>
      </c>
      <c r="AB78" s="826" t="n">
        <v>1363.64901137953</v>
      </c>
      <c r="AC78" s="826" t="n">
        <v>1379.31915617557</v>
      </c>
      <c r="AD78" s="826" t="n">
        <v>1395.19307398586</v>
      </c>
      <c r="AE78" s="826" t="n">
        <v>1411.94321575744</v>
      </c>
    </row>
    <row r="79" customFormat="false" ht="13.2" hidden="false" customHeight="false" outlineLevel="0" collapsed="false">
      <c r="A79" s="825" t="n">
        <v>15</v>
      </c>
      <c r="B79" s="826" t="n">
        <v>0</v>
      </c>
      <c r="C79" s="826" t="n">
        <v>0</v>
      </c>
      <c r="D79" s="826" t="n">
        <v>240.640807530906</v>
      </c>
      <c r="E79" s="826" t="n">
        <v>487.724849722128</v>
      </c>
      <c r="F79" s="826" t="n">
        <v>741.273675853465</v>
      </c>
      <c r="G79" s="826" t="n">
        <v>876.107519564478</v>
      </c>
      <c r="H79" s="826" t="n">
        <v>1014.17375524555</v>
      </c>
      <c r="I79" s="826" t="n">
        <v>1155.45083361688</v>
      </c>
      <c r="J79" s="826" t="n">
        <v>1169.95349892254</v>
      </c>
      <c r="K79" s="826" t="n">
        <v>1184.4561642282</v>
      </c>
      <c r="L79" s="826" t="n">
        <v>1199.00192809346</v>
      </c>
      <c r="M79" s="826" t="n">
        <v>1213.50459339912</v>
      </c>
      <c r="N79" s="826" t="n">
        <v>1228.00725870478</v>
      </c>
      <c r="O79" s="826" t="n">
        <v>1242.53147329023</v>
      </c>
      <c r="P79" s="826" t="n">
        <v>1257.05568787569</v>
      </c>
      <c r="Q79" s="826" t="n">
        <v>1271.57990246115</v>
      </c>
      <c r="R79" s="826" t="n">
        <v>1286.19031416582</v>
      </c>
      <c r="S79" s="826" t="n">
        <v>1300.97312010888</v>
      </c>
      <c r="T79" s="826" t="n">
        <v>1315.92832029035</v>
      </c>
      <c r="U79" s="826" t="n">
        <v>1331.07746399002</v>
      </c>
      <c r="V79" s="826" t="n">
        <v>1346.39900192809</v>
      </c>
      <c r="W79" s="826" t="n">
        <v>1361.87138482477</v>
      </c>
      <c r="X79" s="826" t="n">
        <v>1377.55926051945</v>
      </c>
      <c r="Y79" s="826" t="n">
        <v>1393.44107973234</v>
      </c>
      <c r="Z79" s="826" t="n">
        <v>1409.45219462402</v>
      </c>
      <c r="AA79" s="826" t="n">
        <v>1425.65725303391</v>
      </c>
      <c r="AB79" s="826" t="n">
        <v>1442.07780424181</v>
      </c>
      <c r="AC79" s="826" t="n">
        <v>1458.6492004083</v>
      </c>
      <c r="AD79" s="826" t="n">
        <v>1475.4360893728</v>
      </c>
      <c r="AE79" s="826" t="n">
        <v>1493.14959736872</v>
      </c>
    </row>
    <row r="80" customFormat="false" ht="13.2" hidden="false" customHeight="false" outlineLevel="0" collapsed="false">
      <c r="A80" s="825" t="n">
        <v>16</v>
      </c>
      <c r="B80" s="826" t="n">
        <v>0</v>
      </c>
      <c r="C80" s="826" t="n">
        <v>0</v>
      </c>
      <c r="D80" s="826" t="n">
        <v>216.154549922498</v>
      </c>
      <c r="E80" s="826" t="n">
        <v>438.096707118824</v>
      </c>
      <c r="F80" s="826" t="n">
        <v>665.845828135042</v>
      </c>
      <c r="G80" s="826" t="n">
        <v>786.959736871952</v>
      </c>
      <c r="H80" s="826" t="n">
        <v>910.977127518808</v>
      </c>
      <c r="I80" s="826" t="n">
        <v>1037.87864352955</v>
      </c>
      <c r="J80" s="826" t="n">
        <v>1050.90559903217</v>
      </c>
      <c r="K80" s="826" t="n">
        <v>1063.9325545348</v>
      </c>
      <c r="L80" s="826" t="n">
        <v>1076.99822312956</v>
      </c>
      <c r="M80" s="826" t="n">
        <v>1090.02517863219</v>
      </c>
      <c r="N80" s="826" t="n">
        <v>1103.05213413482</v>
      </c>
      <c r="O80" s="826" t="n">
        <v>1116.09844618351</v>
      </c>
      <c r="P80" s="826" t="n">
        <v>1129.1447582322</v>
      </c>
      <c r="Q80" s="826" t="n">
        <v>1142.1910702809</v>
      </c>
      <c r="R80" s="826" t="n">
        <v>1155.31480851386</v>
      </c>
      <c r="S80" s="826" t="n">
        <v>1168.59339911535</v>
      </c>
      <c r="T80" s="826" t="n">
        <v>1182.02684208537</v>
      </c>
      <c r="U80" s="826" t="n">
        <v>1195.63449396998</v>
      </c>
      <c r="V80" s="826" t="n">
        <v>1209.39699822313</v>
      </c>
      <c r="W80" s="826" t="n">
        <v>1223.29499829874</v>
      </c>
      <c r="X80" s="826" t="n">
        <v>1237.38656383502</v>
      </c>
      <c r="Y80" s="826" t="n">
        <v>1251.65233828589</v>
      </c>
      <c r="Z80" s="826" t="n">
        <v>1266.03425201316</v>
      </c>
      <c r="AA80" s="826" t="n">
        <v>1280.59037465502</v>
      </c>
      <c r="AB80" s="826" t="n">
        <v>1295.34006275755</v>
      </c>
      <c r="AC80" s="826" t="n">
        <v>1310.22524668255</v>
      </c>
      <c r="AD80" s="826" t="n">
        <v>1325.3039960682</v>
      </c>
      <c r="AE80" s="826" t="n">
        <v>1341.21507693471</v>
      </c>
    </row>
    <row r="81" customFormat="false" ht="13.2" hidden="false" customHeight="false" outlineLevel="0" collapsed="false">
      <c r="A81" s="825" t="n">
        <v>17</v>
      </c>
      <c r="B81" s="826" t="n">
        <v>0</v>
      </c>
      <c r="C81" s="826" t="n">
        <v>0</v>
      </c>
      <c r="D81" s="826" t="n">
        <v>197.367679860875</v>
      </c>
      <c r="E81" s="826" t="n">
        <v>400.019942535254</v>
      </c>
      <c r="F81" s="826" t="n">
        <v>607.974462213149</v>
      </c>
      <c r="G81" s="826" t="n">
        <v>718.561869116479</v>
      </c>
      <c r="H81" s="826" t="n">
        <v>831.800404521568</v>
      </c>
      <c r="I81" s="826" t="n">
        <v>947.672394238403</v>
      </c>
      <c r="J81" s="826" t="n">
        <v>959.56712411629</v>
      </c>
      <c r="K81" s="826" t="n">
        <v>971.461853994178</v>
      </c>
      <c r="L81" s="826" t="n">
        <v>983.391932252089</v>
      </c>
      <c r="M81" s="826" t="n">
        <v>995.286662129976</v>
      </c>
      <c r="N81" s="826" t="n">
        <v>1007.18139200786</v>
      </c>
      <c r="O81" s="826" t="n">
        <v>1019.09379607576</v>
      </c>
      <c r="P81" s="826" t="n">
        <v>1031.00620014366</v>
      </c>
      <c r="Q81" s="826" t="n">
        <v>1042.91860421156</v>
      </c>
      <c r="R81" s="826" t="n">
        <v>1054.90170503951</v>
      </c>
      <c r="S81" s="826" t="n">
        <v>1067.02619938755</v>
      </c>
      <c r="T81" s="826" t="n">
        <v>1079.29208725568</v>
      </c>
      <c r="U81" s="826" t="n">
        <v>1091.71704283392</v>
      </c>
      <c r="V81" s="826" t="n">
        <v>1104.28339193225</v>
      </c>
      <c r="W81" s="826" t="n">
        <v>1116.97346036067</v>
      </c>
      <c r="X81" s="826" t="n">
        <v>1129.8402706892</v>
      </c>
      <c r="Y81" s="826" t="n">
        <v>1142.86614872784</v>
      </c>
      <c r="Z81" s="826" t="n">
        <v>1155.99807190654</v>
      </c>
      <c r="AA81" s="826" t="n">
        <v>1169.28906279536</v>
      </c>
      <c r="AB81" s="826" t="n">
        <v>1182.75679558429</v>
      </c>
      <c r="AC81" s="826" t="n">
        <v>1196.3482477033</v>
      </c>
      <c r="AD81" s="826" t="n">
        <v>1210.11644172243</v>
      </c>
      <c r="AE81" s="826" t="n">
        <v>1224.64462591206</v>
      </c>
    </row>
    <row r="82" customFormat="false" ht="13.2" hidden="false" customHeight="false" outlineLevel="0" collapsed="false">
      <c r="A82" s="825" t="n">
        <v>18</v>
      </c>
      <c r="B82" s="826" t="n">
        <v>0</v>
      </c>
      <c r="C82" s="826" t="n">
        <v>0</v>
      </c>
      <c r="D82" s="826" t="n">
        <v>106.38856753998</v>
      </c>
      <c r="E82" s="826" t="n">
        <v>215.625723035046</v>
      </c>
      <c r="F82" s="826" t="n">
        <v>327.720993535216</v>
      </c>
      <c r="G82" s="826" t="n">
        <v>387.331745491664</v>
      </c>
      <c r="H82" s="826" t="n">
        <v>448.371554950664</v>
      </c>
      <c r="I82" s="826" t="n">
        <v>510.830894862198</v>
      </c>
      <c r="J82" s="826" t="n">
        <v>517.242599523648</v>
      </c>
      <c r="K82" s="826" t="n">
        <v>523.654304185097</v>
      </c>
      <c r="L82" s="826" t="n">
        <v>530.085062946581</v>
      </c>
      <c r="M82" s="826" t="n">
        <v>536.49676760803</v>
      </c>
      <c r="N82" s="826" t="n">
        <v>542.90847226948</v>
      </c>
      <c r="O82" s="826" t="n">
        <v>549.329703980946</v>
      </c>
      <c r="P82" s="826" t="n">
        <v>555.750935692412</v>
      </c>
      <c r="Q82" s="826" t="n">
        <v>562.172167403879</v>
      </c>
      <c r="R82" s="826" t="n">
        <v>568.631507315414</v>
      </c>
      <c r="S82" s="826" t="n">
        <v>575.167063627084</v>
      </c>
      <c r="T82" s="826" t="n">
        <v>581.778836338891</v>
      </c>
      <c r="U82" s="826" t="n">
        <v>588.476352500851</v>
      </c>
      <c r="V82" s="826" t="n">
        <v>595.250085062947</v>
      </c>
      <c r="W82" s="826" t="n">
        <v>602.090506975162</v>
      </c>
      <c r="X82" s="826" t="n">
        <v>609.026199387547</v>
      </c>
      <c r="Y82" s="826" t="n">
        <v>616.047635250085</v>
      </c>
      <c r="Z82" s="826" t="n">
        <v>623.126233412726</v>
      </c>
      <c r="AA82" s="826" t="n">
        <v>630.290575025519</v>
      </c>
      <c r="AB82" s="826" t="n">
        <v>637.550187138483</v>
      </c>
      <c r="AC82" s="826" t="n">
        <v>644.876488601565</v>
      </c>
      <c r="AD82" s="826" t="n">
        <v>652.298060564818</v>
      </c>
      <c r="AE82" s="826" t="n">
        <v>660.129295678802</v>
      </c>
    </row>
    <row r="83" customFormat="false" ht="13.2" hidden="false" customHeight="false" outlineLevel="0" collapsed="false">
      <c r="A83" s="825" t="n">
        <v>19</v>
      </c>
      <c r="B83" s="826" t="n">
        <v>0</v>
      </c>
      <c r="C83" s="826" t="n">
        <v>0</v>
      </c>
      <c r="D83" s="826" t="n">
        <v>192.512646024725</v>
      </c>
      <c r="E83" s="826" t="n">
        <v>390.179879777702</v>
      </c>
      <c r="F83" s="826" t="n">
        <v>593.018940682772</v>
      </c>
      <c r="G83" s="826" t="n">
        <v>700.886015651582</v>
      </c>
      <c r="H83" s="826" t="n">
        <v>811.339004196439</v>
      </c>
      <c r="I83" s="826" t="n">
        <v>924.360666893501</v>
      </c>
      <c r="J83" s="826" t="n">
        <v>935.962799138029</v>
      </c>
      <c r="K83" s="826" t="n">
        <v>947.564931382556</v>
      </c>
      <c r="L83" s="826" t="n">
        <v>959.201542474765</v>
      </c>
      <c r="M83" s="826" t="n">
        <v>970.803674719292</v>
      </c>
      <c r="N83" s="826" t="n">
        <v>982.40580696382</v>
      </c>
      <c r="O83" s="826" t="n">
        <v>994.025178632188</v>
      </c>
      <c r="P83" s="826" t="n">
        <v>1005.64455030056</v>
      </c>
      <c r="Q83" s="826" t="n">
        <v>1017.26392196892</v>
      </c>
      <c r="R83" s="826" t="n">
        <v>1028.95225133265</v>
      </c>
      <c r="S83" s="826" t="n">
        <v>1040.7784960871</v>
      </c>
      <c r="T83" s="826" t="n">
        <v>1052.74265623228</v>
      </c>
      <c r="U83" s="826" t="n">
        <v>1064.86197119202</v>
      </c>
      <c r="V83" s="826" t="n">
        <v>1077.11920154247</v>
      </c>
      <c r="W83" s="826" t="n">
        <v>1089.49710785982</v>
      </c>
      <c r="X83" s="826" t="n">
        <v>1102.04740841556</v>
      </c>
      <c r="Y83" s="826" t="n">
        <v>1114.75286378587</v>
      </c>
      <c r="Z83" s="826" t="n">
        <v>1127.56175569922</v>
      </c>
      <c r="AA83" s="826" t="n">
        <v>1140.52580242713</v>
      </c>
      <c r="AB83" s="826" t="n">
        <v>1153.66224339344</v>
      </c>
      <c r="AC83" s="826" t="n">
        <v>1166.91936032664</v>
      </c>
      <c r="AD83" s="826" t="n">
        <v>1180.34887149824</v>
      </c>
      <c r="AE83" s="826" t="n">
        <v>1194.51967789498</v>
      </c>
    </row>
    <row r="84" customFormat="false" ht="13.2" hidden="false" customHeight="false" outlineLevel="0" collapsed="false">
      <c r="A84" s="825" t="n">
        <v>20</v>
      </c>
      <c r="B84" s="826" t="n">
        <v>0</v>
      </c>
      <c r="C84" s="826" t="n">
        <v>0</v>
      </c>
      <c r="D84" s="826" t="n">
        <v>185.757816339647</v>
      </c>
      <c r="E84" s="826" t="n">
        <v>376.489357680239</v>
      </c>
      <c r="F84" s="826" t="n">
        <v>572.211258553552</v>
      </c>
      <c r="G84" s="826" t="n">
        <v>676.293523874334</v>
      </c>
      <c r="H84" s="826" t="n">
        <v>782.870968961476</v>
      </c>
      <c r="I84" s="826" t="n">
        <v>891.926959283203</v>
      </c>
      <c r="J84" s="826" t="n">
        <v>903.121999168274</v>
      </c>
      <c r="K84" s="826" t="n">
        <v>914.317039053344</v>
      </c>
      <c r="L84" s="826" t="n">
        <v>925.545348001966</v>
      </c>
      <c r="M84" s="826" t="n">
        <v>936.740387887036</v>
      </c>
      <c r="N84" s="826" t="n">
        <v>947.935427772107</v>
      </c>
      <c r="O84" s="826" t="n">
        <v>959.147102188953</v>
      </c>
      <c r="P84" s="826" t="n">
        <v>970.3587766058</v>
      </c>
      <c r="Q84" s="826" t="n">
        <v>981.570451022646</v>
      </c>
      <c r="R84" s="826" t="n">
        <v>992.848663566595</v>
      </c>
      <c r="S84" s="826" t="n">
        <v>1004.25995236475</v>
      </c>
      <c r="T84" s="826" t="n">
        <v>1015.80431741711</v>
      </c>
      <c r="U84" s="826" t="n">
        <v>1027.49839325545</v>
      </c>
      <c r="V84" s="826" t="n">
        <v>1039.325545348</v>
      </c>
      <c r="W84" s="826" t="n">
        <v>1051.26913916298</v>
      </c>
      <c r="X84" s="826" t="n">
        <v>1063.37907829572</v>
      </c>
      <c r="Y84" s="826" t="n">
        <v>1075.63872821443</v>
      </c>
      <c r="Z84" s="826" t="n">
        <v>1087.99818532381</v>
      </c>
      <c r="AA84" s="826" t="n">
        <v>1100.50735321916</v>
      </c>
      <c r="AB84" s="826" t="n">
        <v>1113.18286643227</v>
      </c>
      <c r="AC84" s="826" t="n">
        <v>1125.97482136781</v>
      </c>
      <c r="AD84" s="826" t="n">
        <v>1138.93312162111</v>
      </c>
      <c r="AE84" s="826" t="n">
        <v>1152.60670674077</v>
      </c>
    </row>
    <row r="85" customFormat="false" ht="13.2" hidden="false" customHeight="false" outlineLevel="0" collapsed="false">
      <c r="A85" s="825" t="n">
        <v>21</v>
      </c>
      <c r="B85" s="826" t="n">
        <v>0</v>
      </c>
      <c r="C85" s="826" t="n">
        <v>0</v>
      </c>
      <c r="D85" s="826" t="n">
        <v>106.38856753998</v>
      </c>
      <c r="E85" s="826" t="n">
        <v>215.625723035046</v>
      </c>
      <c r="F85" s="826" t="n">
        <v>327.720993535216</v>
      </c>
      <c r="G85" s="826" t="n">
        <v>387.331745491664</v>
      </c>
      <c r="H85" s="826" t="n">
        <v>448.371554950664</v>
      </c>
      <c r="I85" s="826" t="n">
        <v>510.830894862198</v>
      </c>
      <c r="J85" s="826" t="n">
        <v>517.242599523648</v>
      </c>
      <c r="K85" s="826" t="n">
        <v>523.654304185097</v>
      </c>
      <c r="L85" s="826" t="n">
        <v>530.085062946581</v>
      </c>
      <c r="M85" s="826" t="n">
        <v>536.49676760803</v>
      </c>
      <c r="N85" s="826" t="n">
        <v>542.90847226948</v>
      </c>
      <c r="O85" s="826" t="n">
        <v>549.329703980946</v>
      </c>
      <c r="P85" s="826" t="n">
        <v>555.750935692412</v>
      </c>
      <c r="Q85" s="826" t="n">
        <v>562.172167403879</v>
      </c>
      <c r="R85" s="826" t="n">
        <v>568.631507315414</v>
      </c>
      <c r="S85" s="826" t="n">
        <v>575.167063627084</v>
      </c>
      <c r="T85" s="826" t="n">
        <v>581.778836338891</v>
      </c>
      <c r="U85" s="826" t="n">
        <v>588.476352500851</v>
      </c>
      <c r="V85" s="826" t="n">
        <v>595.250085062947</v>
      </c>
      <c r="W85" s="826" t="n">
        <v>602.090506975162</v>
      </c>
      <c r="X85" s="826" t="n">
        <v>609.026199387547</v>
      </c>
      <c r="Y85" s="826" t="n">
        <v>616.047635250085</v>
      </c>
      <c r="Z85" s="826" t="n">
        <v>623.126233412726</v>
      </c>
      <c r="AA85" s="826" t="n">
        <v>630.290575025519</v>
      </c>
      <c r="AB85" s="826" t="n">
        <v>637.550187138483</v>
      </c>
      <c r="AC85" s="826" t="n">
        <v>644.876488601565</v>
      </c>
      <c r="AD85" s="826" t="n">
        <v>652.298060564818</v>
      </c>
      <c r="AE85" s="826" t="n">
        <v>660.129295678802</v>
      </c>
    </row>
    <row r="86" customFormat="false" ht="13.2" hidden="false" customHeight="false" outlineLevel="0" collapsed="false">
      <c r="A86" s="825" t="n">
        <v>22</v>
      </c>
      <c r="B86" s="826" t="n">
        <v>0</v>
      </c>
      <c r="C86" s="826" t="n">
        <v>0</v>
      </c>
      <c r="D86" s="826" t="n">
        <v>95.7946661577508</v>
      </c>
      <c r="E86" s="826" t="n">
        <v>194.154265169551</v>
      </c>
      <c r="F86" s="826" t="n">
        <v>295.087375406149</v>
      </c>
      <c r="G86" s="826" t="n">
        <v>348.762241184697</v>
      </c>
      <c r="H86" s="826" t="n">
        <v>403.723862575645</v>
      </c>
      <c r="I86" s="826" t="n">
        <v>459.963661208242</v>
      </c>
      <c r="J86" s="826" t="n">
        <v>465.73690472254</v>
      </c>
      <c r="K86" s="826" t="n">
        <v>471.510148236838</v>
      </c>
      <c r="L86" s="826" t="n">
        <v>477.300548492635</v>
      </c>
      <c r="M86" s="826" t="n">
        <v>483.073792006933</v>
      </c>
      <c r="N86" s="826" t="n">
        <v>488.847035521231</v>
      </c>
      <c r="O86" s="826" t="n">
        <v>494.628857406278</v>
      </c>
      <c r="P86" s="826" t="n">
        <v>500.410679291326</v>
      </c>
      <c r="Q86" s="826" t="n">
        <v>506.192501176373</v>
      </c>
      <c r="R86" s="826" t="n">
        <v>512.008636544418</v>
      </c>
      <c r="S86" s="826" t="n">
        <v>517.893398878457</v>
      </c>
      <c r="T86" s="826" t="n">
        <v>523.846788178491</v>
      </c>
      <c r="U86" s="826" t="n">
        <v>529.877382815269</v>
      </c>
      <c r="V86" s="826" t="n">
        <v>535.976604418041</v>
      </c>
      <c r="W86" s="826" t="n">
        <v>542.135874616059</v>
      </c>
      <c r="X86" s="826" t="n">
        <v>548.38092852157</v>
      </c>
      <c r="Y86" s="826" t="n">
        <v>554.703187763825</v>
      </c>
      <c r="Z86" s="826" t="n">
        <v>561.076917230576</v>
      </c>
      <c r="AA86" s="826" t="n">
        <v>567.527852034071</v>
      </c>
      <c r="AB86" s="826" t="n">
        <v>574.06457054506</v>
      </c>
      <c r="AC86" s="826" t="n">
        <v>580.661337651293</v>
      </c>
      <c r="AD86" s="826" t="n">
        <v>587.34388846502</v>
      </c>
      <c r="AE86" s="826" t="n">
        <v>594.395309220968</v>
      </c>
    </row>
    <row r="87" customFormat="false" ht="13.2" hidden="false" customHeight="false" outlineLevel="0" collapsed="false">
      <c r="A87" s="825" t="n">
        <v>23</v>
      </c>
      <c r="B87" s="826" t="n">
        <v>0</v>
      </c>
      <c r="C87" s="826" t="n">
        <v>0</v>
      </c>
      <c r="D87" s="826" t="n">
        <v>82.7078631249651</v>
      </c>
      <c r="E87" s="826" t="n">
        <v>167.630255763171</v>
      </c>
      <c r="F87" s="826" t="n">
        <v>254.774584367841</v>
      </c>
      <c r="G87" s="826" t="n">
        <v>301.116762175032</v>
      </c>
      <c r="H87" s="826" t="n">
        <v>348.569907965455</v>
      </c>
      <c r="I87" s="826" t="n">
        <v>397.126615285888</v>
      </c>
      <c r="J87" s="826" t="n">
        <v>402.111158303986</v>
      </c>
      <c r="K87" s="826" t="n">
        <v>407.095701322084</v>
      </c>
      <c r="L87" s="826" t="n">
        <v>412.095057246625</v>
      </c>
      <c r="M87" s="826" t="n">
        <v>417.079600264723</v>
      </c>
      <c r="N87" s="826" t="n">
        <v>422.064143282821</v>
      </c>
      <c r="O87" s="826" t="n">
        <v>427.056092754141</v>
      </c>
      <c r="P87" s="826" t="n">
        <v>432.04804222546</v>
      </c>
      <c r="Q87" s="826" t="n">
        <v>437.03999169678</v>
      </c>
      <c r="R87" s="826" t="n">
        <v>442.061566980986</v>
      </c>
      <c r="S87" s="826" t="n">
        <v>447.142393890964</v>
      </c>
      <c r="T87" s="826" t="n">
        <v>452.282472426715</v>
      </c>
      <c r="U87" s="826" t="n">
        <v>457.489209041459</v>
      </c>
      <c r="V87" s="826" t="n">
        <v>462.755197281976</v>
      </c>
      <c r="W87" s="826" t="n">
        <v>468.073030695043</v>
      </c>
      <c r="X87" s="826" t="n">
        <v>473.464928640326</v>
      </c>
      <c r="Y87" s="826" t="n">
        <v>478.923484664603</v>
      </c>
      <c r="Z87" s="826" t="n">
        <v>484.426479408209</v>
      </c>
      <c r="AA87" s="826" t="n">
        <v>489.996132230809</v>
      </c>
      <c r="AB87" s="826" t="n">
        <v>495.639849585624</v>
      </c>
      <c r="AC87" s="826" t="n">
        <v>501.335412112991</v>
      </c>
      <c r="AD87" s="826" t="n">
        <v>507.105039172572</v>
      </c>
      <c r="AE87" s="826" t="n">
        <v>513.19314372068</v>
      </c>
    </row>
    <row r="88" customFormat="false" ht="13.2" hidden="false" customHeight="false" outlineLevel="0" collapsed="false">
      <c r="A88" s="825" t="n">
        <v>24</v>
      </c>
      <c r="B88" s="826" t="n">
        <v>0</v>
      </c>
      <c r="C88" s="826" t="n">
        <v>0</v>
      </c>
      <c r="D88" s="826" t="n">
        <v>44.583277379543</v>
      </c>
      <c r="E88" s="826" t="n">
        <v>90.3602862838001</v>
      </c>
      <c r="F88" s="826" t="n">
        <v>137.335019125898</v>
      </c>
      <c r="G88" s="826" t="n">
        <v>162.315548056121</v>
      </c>
      <c r="H88" s="826" t="n">
        <v>187.894938955264</v>
      </c>
      <c r="I88" s="826" t="n">
        <v>214.069199410201</v>
      </c>
      <c r="J88" s="826" t="n">
        <v>216.75609344409</v>
      </c>
      <c r="K88" s="826" t="n">
        <v>219.442987477978</v>
      </c>
      <c r="L88" s="826" t="n">
        <v>222.137866338119</v>
      </c>
      <c r="M88" s="826" t="n">
        <v>224.824760372007</v>
      </c>
      <c r="N88" s="826" t="n">
        <v>227.511654405896</v>
      </c>
      <c r="O88" s="826" t="n">
        <v>230.20254085291</v>
      </c>
      <c r="P88" s="826" t="n">
        <v>232.893427299925</v>
      </c>
      <c r="Q88" s="826" t="n">
        <v>235.584313746939</v>
      </c>
      <c r="R88" s="826" t="n">
        <v>238.291169846459</v>
      </c>
      <c r="S88" s="826" t="n">
        <v>241.029965250987</v>
      </c>
      <c r="T88" s="826" t="n">
        <v>243.800699960524</v>
      </c>
      <c r="U88" s="826" t="n">
        <v>246.607366388197</v>
      </c>
      <c r="V88" s="826" t="n">
        <v>249.445972120878</v>
      </c>
      <c r="W88" s="826" t="n">
        <v>252.312524745443</v>
      </c>
      <c r="X88" s="826" t="n">
        <v>255.219001501268</v>
      </c>
      <c r="Y88" s="826" t="n">
        <v>258.161409975229</v>
      </c>
      <c r="Z88" s="826" t="n">
        <v>261.127772927947</v>
      </c>
      <c r="AA88" s="826" t="n">
        <v>264.1300675988</v>
      </c>
      <c r="AB88" s="826" t="n">
        <v>267.172286400915</v>
      </c>
      <c r="AC88" s="826" t="n">
        <v>270.242452094912</v>
      </c>
      <c r="AD88" s="826" t="n">
        <v>273.352541920171</v>
      </c>
      <c r="AE88" s="826" t="n">
        <v>276.634305509853</v>
      </c>
    </row>
    <row r="89" customFormat="false" ht="13.2" hidden="false" customHeight="false" outlineLevel="0" collapsed="false">
      <c r="A89" s="825" t="n">
        <v>25</v>
      </c>
      <c r="B89" s="826" t="n">
        <v>0</v>
      </c>
      <c r="C89" s="826" t="n">
        <v>0</v>
      </c>
      <c r="D89" s="826" t="n">
        <v>36.0141595594578</v>
      </c>
      <c r="E89" s="826" t="n">
        <v>72.9926097706822</v>
      </c>
      <c r="F89" s="826" t="n">
        <v>110.93857568602</v>
      </c>
      <c r="G89" s="826" t="n">
        <v>131.117728221484</v>
      </c>
      <c r="H89" s="826" t="n">
        <v>151.780638609005</v>
      </c>
      <c r="I89" s="826" t="n">
        <v>172.924081796236</v>
      </c>
      <c r="J89" s="826" t="n">
        <v>175.094542025798</v>
      </c>
      <c r="K89" s="826" t="n">
        <v>177.265002255359</v>
      </c>
      <c r="L89" s="826" t="n">
        <v>179.441912589615</v>
      </c>
      <c r="M89" s="826" t="n">
        <v>181.612372819177</v>
      </c>
      <c r="N89" s="826" t="n">
        <v>183.782833048738</v>
      </c>
      <c r="O89" s="826" t="n">
        <v>185.956518330647</v>
      </c>
      <c r="P89" s="826" t="n">
        <v>188.130203612556</v>
      </c>
      <c r="Q89" s="826" t="n">
        <v>190.303888894465</v>
      </c>
      <c r="R89" s="826" t="n">
        <v>192.490474385761</v>
      </c>
      <c r="S89" s="826" t="n">
        <v>194.702860295835</v>
      </c>
      <c r="T89" s="826" t="n">
        <v>196.941046624684</v>
      </c>
      <c r="U89" s="826" t="n">
        <v>199.208258424657</v>
      </c>
      <c r="V89" s="826" t="n">
        <v>201.501270643407</v>
      </c>
      <c r="W89" s="826" t="n">
        <v>203.816858228585</v>
      </c>
      <c r="X89" s="826" t="n">
        <v>206.164696337235</v>
      </c>
      <c r="Y89" s="826" t="n">
        <v>208.541559917007</v>
      </c>
      <c r="Z89" s="826" t="n">
        <v>210.937773810862</v>
      </c>
      <c r="AA89" s="826" t="n">
        <v>213.36301317584</v>
      </c>
      <c r="AB89" s="826" t="n">
        <v>215.820503064289</v>
      </c>
      <c r="AC89" s="826" t="n">
        <v>218.300568319167</v>
      </c>
      <c r="AD89" s="826" t="n">
        <v>220.812884097516</v>
      </c>
      <c r="AE89" s="826" t="n">
        <v>223.463877126787</v>
      </c>
    </row>
    <row r="90" customFormat="false" ht="13.2" hidden="false" customHeight="false" outlineLevel="0" collapsed="false">
      <c r="A90" s="825" t="n">
        <v>26</v>
      </c>
      <c r="B90" s="826" t="n">
        <v>0</v>
      </c>
      <c r="C90" s="826" t="n">
        <v>0</v>
      </c>
      <c r="D90" s="826" t="n">
        <v>25.0090214004404</v>
      </c>
      <c r="E90" s="826" t="n">
        <v>50.6876673552581</v>
      </c>
      <c r="F90" s="826" t="n">
        <v>77.0381774114577</v>
      </c>
      <c r="G90" s="826" t="n">
        <v>91.0510230192804</v>
      </c>
      <c r="H90" s="826" t="n">
        <v>105.399800677794</v>
      </c>
      <c r="I90" s="826" t="n">
        <v>120.082270839994</v>
      </c>
      <c r="J90" s="826" t="n">
        <v>121.589485974094</v>
      </c>
      <c r="K90" s="826" t="n">
        <v>123.096701108194</v>
      </c>
      <c r="L90" s="826" t="n">
        <v>124.608395336304</v>
      </c>
      <c r="M90" s="826" t="n">
        <v>126.115610470404</v>
      </c>
      <c r="N90" s="826" t="n">
        <v>127.622825604504</v>
      </c>
      <c r="O90" s="826" t="n">
        <v>129.132280285609</v>
      </c>
      <c r="P90" s="826" t="n">
        <v>130.641734966713</v>
      </c>
      <c r="Q90" s="826" t="n">
        <v>132.151189647818</v>
      </c>
      <c r="R90" s="826" t="n">
        <v>133.669602516941</v>
      </c>
      <c r="S90" s="826" t="n">
        <v>135.205931762101</v>
      </c>
      <c r="T90" s="826" t="n">
        <v>136.760177383298</v>
      </c>
      <c r="U90" s="826" t="n">
        <v>138.334578927537</v>
      </c>
      <c r="V90" s="826" t="n">
        <v>139.926896847812</v>
      </c>
      <c r="W90" s="826" t="n">
        <v>141.534891597119</v>
      </c>
      <c r="X90" s="826" t="n">
        <v>143.165281816473</v>
      </c>
      <c r="Y90" s="826" t="n">
        <v>144.815827958868</v>
      </c>
      <c r="Z90" s="826" t="n">
        <v>146.47981138329</v>
      </c>
      <c r="AA90" s="826" t="n">
        <v>148.163950730754</v>
      </c>
      <c r="AB90" s="826" t="n">
        <v>149.870485548265</v>
      </c>
      <c r="AC90" s="826" t="n">
        <v>151.592697194807</v>
      </c>
      <c r="AD90" s="826" t="n">
        <v>153.337304311395</v>
      </c>
      <c r="AE90" s="826" t="n">
        <v>155.178211949182</v>
      </c>
    </row>
    <row r="91" customFormat="false" ht="13.2" hidden="false" customHeight="false" outlineLevel="0" collapsed="false">
      <c r="A91" s="825" t="n">
        <v>27</v>
      </c>
      <c r="B91" s="826" t="n">
        <v>0</v>
      </c>
      <c r="C91" s="826" t="n">
        <v>0</v>
      </c>
      <c r="D91" s="826" t="n">
        <v>104.040569873851</v>
      </c>
      <c r="E91" s="826" t="n">
        <v>210.86685931359</v>
      </c>
      <c r="F91" s="826" t="n">
        <v>320.488185107064</v>
      </c>
      <c r="G91" s="826" t="n">
        <v>378.783326658124</v>
      </c>
      <c r="H91" s="826" t="n">
        <v>438.475986386051</v>
      </c>
      <c r="I91" s="826" t="n">
        <v>499.556847502999</v>
      </c>
      <c r="J91" s="826" t="n">
        <v>505.827045723211</v>
      </c>
      <c r="K91" s="826" t="n">
        <v>512.097243943422</v>
      </c>
      <c r="L91" s="826" t="n">
        <v>518.386075739325</v>
      </c>
      <c r="M91" s="826" t="n">
        <v>524.656273959537</v>
      </c>
      <c r="N91" s="826" t="n">
        <v>530.926472179748</v>
      </c>
      <c r="O91" s="826" t="n">
        <v>537.205987187805</v>
      </c>
      <c r="P91" s="826" t="n">
        <v>543.485502195863</v>
      </c>
      <c r="Q91" s="826" t="n">
        <v>549.76501720392</v>
      </c>
      <c r="R91" s="826" t="n">
        <v>556.08179936336</v>
      </c>
      <c r="S91" s="826" t="n">
        <v>562.473115825567</v>
      </c>
      <c r="T91" s="826" t="n">
        <v>568.93896659054</v>
      </c>
      <c r="U91" s="826" t="n">
        <v>575.488668446125</v>
      </c>
      <c r="V91" s="826" t="n">
        <v>582.112904604476</v>
      </c>
      <c r="W91" s="826" t="n">
        <v>588.802358277748</v>
      </c>
      <c r="X91" s="826" t="n">
        <v>595.584979829477</v>
      </c>
      <c r="Y91" s="826" t="n">
        <v>602.451452471819</v>
      </c>
      <c r="Z91" s="826" t="n">
        <v>609.373825841235</v>
      </c>
      <c r="AA91" s="826" t="n">
        <v>616.380050301263</v>
      </c>
      <c r="AB91" s="826" t="n">
        <v>623.479442639749</v>
      </c>
      <c r="AC91" s="826" t="n">
        <v>630.644052493156</v>
      </c>
      <c r="AD91" s="826" t="n">
        <v>637.90183022502</v>
      </c>
      <c r="AE91" s="826" t="n">
        <v>645.560229834253</v>
      </c>
    </row>
    <row r="92" customFormat="false" ht="13.2" hidden="false" customHeight="false" outlineLevel="0" collapsed="false">
      <c r="A92" s="825" t="n">
        <v>28</v>
      </c>
      <c r="B92" s="826" t="n">
        <v>0</v>
      </c>
      <c r="C92" s="826" t="n">
        <v>0</v>
      </c>
      <c r="D92" s="826" t="n">
        <v>87.791431360577</v>
      </c>
      <c r="E92" s="826" t="n">
        <v>177.933506401356</v>
      </c>
      <c r="F92" s="826" t="n">
        <v>270.434086806885</v>
      </c>
      <c r="G92" s="826" t="n">
        <v>319.62464703104</v>
      </c>
      <c r="H92" s="826" t="n">
        <v>369.994459937569</v>
      </c>
      <c r="I92" s="826" t="n">
        <v>421.535663841925</v>
      </c>
      <c r="J92" s="826" t="n">
        <v>426.826577543516</v>
      </c>
      <c r="K92" s="826" t="n">
        <v>432.117491245107</v>
      </c>
      <c r="L92" s="826" t="n">
        <v>437.424128315797</v>
      </c>
      <c r="M92" s="826" t="n">
        <v>442.715042017388</v>
      </c>
      <c r="N92" s="826" t="n">
        <v>448.005955718979</v>
      </c>
      <c r="O92" s="826" t="n">
        <v>453.30473110512</v>
      </c>
      <c r="P92" s="826" t="n">
        <v>458.60350649126</v>
      </c>
      <c r="Q92" s="826" t="n">
        <v>463.9022818774</v>
      </c>
      <c r="R92" s="826" t="n">
        <v>469.232504001737</v>
      </c>
      <c r="S92" s="826" t="n">
        <v>474.625619602468</v>
      </c>
      <c r="T92" s="826" t="n">
        <v>480.081628679591</v>
      </c>
      <c r="U92" s="826" t="n">
        <v>485.608392917658</v>
      </c>
      <c r="V92" s="826" t="n">
        <v>491.198050632117</v>
      </c>
      <c r="W92" s="826" t="n">
        <v>496.842740138421</v>
      </c>
      <c r="X92" s="826" t="n">
        <v>502.566046490216</v>
      </c>
      <c r="Y92" s="826" t="n">
        <v>508.360108002954</v>
      </c>
      <c r="Z92" s="826" t="n">
        <v>514.201339622987</v>
      </c>
      <c r="AA92" s="826" t="n">
        <v>520.113326403963</v>
      </c>
      <c r="AB92" s="826" t="n">
        <v>526.10393003043</v>
      </c>
      <c r="AC92" s="826" t="n">
        <v>532.149565448742</v>
      </c>
      <c r="AD92" s="826" t="n">
        <v>538.273817712545</v>
      </c>
      <c r="AE92" s="826" t="n">
        <v>544.736122411962</v>
      </c>
    </row>
    <row r="93" customFormat="false" ht="13.2" hidden="false" customHeight="false" outlineLevel="0" collapsed="false">
      <c r="A93" s="825" t="n">
        <v>29</v>
      </c>
      <c r="B93" s="826" t="n">
        <v>0</v>
      </c>
      <c r="C93" s="826" t="n">
        <v>0</v>
      </c>
      <c r="D93" s="826" t="n">
        <v>94.1728415808169</v>
      </c>
      <c r="E93" s="826" t="n">
        <v>190.867191143425</v>
      </c>
      <c r="F93" s="826" t="n">
        <v>290.091481824888</v>
      </c>
      <c r="G93" s="826" t="n">
        <v>342.857620427124</v>
      </c>
      <c r="H93" s="826" t="n">
        <v>396.888729588787</v>
      </c>
      <c r="I93" s="826" t="n">
        <v>452.176376172815</v>
      </c>
      <c r="J93" s="826" t="n">
        <v>457.851877416111</v>
      </c>
      <c r="K93" s="826" t="n">
        <v>463.527378659407</v>
      </c>
      <c r="L93" s="826" t="n">
        <v>469.219746176829</v>
      </c>
      <c r="M93" s="826" t="n">
        <v>474.895247420126</v>
      </c>
      <c r="N93" s="826" t="n">
        <v>480.570748663422</v>
      </c>
      <c r="O93" s="826" t="n">
        <v>486.254683043781</v>
      </c>
      <c r="P93" s="826" t="n">
        <v>491.93861742414</v>
      </c>
      <c r="Q93" s="826" t="n">
        <v>497.622551804499</v>
      </c>
      <c r="R93" s="826" t="n">
        <v>503.34021873311</v>
      </c>
      <c r="S93" s="826" t="n">
        <v>509.125350758223</v>
      </c>
      <c r="T93" s="826" t="n">
        <v>514.977947879839</v>
      </c>
      <c r="U93" s="826" t="n">
        <v>520.906443235021</v>
      </c>
      <c r="V93" s="826" t="n">
        <v>526.902403686705</v>
      </c>
      <c r="W93" s="826" t="n">
        <v>532.95739609783</v>
      </c>
      <c r="X93" s="826" t="n">
        <v>539.096719879583</v>
      </c>
      <c r="Y93" s="826" t="n">
        <v>545.311941894901</v>
      </c>
      <c r="Z93" s="826" t="n">
        <v>551.577762732597</v>
      </c>
      <c r="AA93" s="826" t="n">
        <v>557.919481803858</v>
      </c>
      <c r="AB93" s="826" t="n">
        <v>564.345532245748</v>
      </c>
      <c r="AC93" s="826" t="n">
        <v>570.830614647077</v>
      </c>
      <c r="AD93" s="826" t="n">
        <v>577.400028419036</v>
      </c>
      <c r="AE93" s="826" t="n">
        <v>584.332067084696</v>
      </c>
    </row>
    <row r="94" customFormat="false" ht="13.2" hidden="false" customHeight="false" outlineLevel="0" collapsed="false">
      <c r="A94" s="825" t="n">
        <v>30</v>
      </c>
      <c r="B94" s="826" t="n">
        <v>0</v>
      </c>
      <c r="C94" s="826" t="n">
        <v>0</v>
      </c>
      <c r="D94" s="826" t="n">
        <v>22.5197205571926</v>
      </c>
      <c r="E94" s="826" t="n">
        <v>45.6424138417605</v>
      </c>
      <c r="F94" s="826" t="n">
        <v>69.370096484899</v>
      </c>
      <c r="G94" s="826" t="n">
        <v>81.9881578734863</v>
      </c>
      <c r="H94" s="826" t="n">
        <v>94.9087139413588</v>
      </c>
      <c r="I94" s="826" t="n">
        <v>108.129748057321</v>
      </c>
      <c r="J94" s="826" t="n">
        <v>109.486940851715</v>
      </c>
      <c r="K94" s="826" t="n">
        <v>110.844133646108</v>
      </c>
      <c r="L94" s="826" t="n">
        <v>112.205359702892</v>
      </c>
      <c r="M94" s="826" t="n">
        <v>113.562552497285</v>
      </c>
      <c r="N94" s="826" t="n">
        <v>114.919745291679</v>
      </c>
      <c r="O94" s="826" t="n">
        <v>116.278954717267</v>
      </c>
      <c r="P94" s="826" t="n">
        <v>117.638164142856</v>
      </c>
      <c r="Q94" s="826" t="n">
        <v>118.997373568444</v>
      </c>
      <c r="R94" s="826" t="n">
        <v>120.364649518814</v>
      </c>
      <c r="S94" s="826" t="n">
        <v>121.748058518745</v>
      </c>
      <c r="T94" s="826" t="n">
        <v>123.147600568239</v>
      </c>
      <c r="U94" s="826" t="n">
        <v>124.565292298489</v>
      </c>
      <c r="V94" s="826" t="n">
        <v>125.999117078301</v>
      </c>
      <c r="W94" s="826" t="n">
        <v>127.44705827648</v>
      </c>
      <c r="X94" s="826" t="n">
        <v>128.915165786612</v>
      </c>
      <c r="Y94" s="826" t="n">
        <v>130.4014229775</v>
      </c>
      <c r="Z94" s="826" t="n">
        <v>131.89977995556</v>
      </c>
      <c r="AA94" s="826" t="n">
        <v>133.416286614377</v>
      </c>
      <c r="AB94" s="826" t="n">
        <v>134.952959585146</v>
      </c>
      <c r="AC94" s="826" t="n">
        <v>136.503748974282</v>
      </c>
      <c r="AD94" s="826" t="n">
        <v>138.07470467537</v>
      </c>
      <c r="AE94" s="826" t="n">
        <v>139.732375517854</v>
      </c>
    </row>
    <row r="95" customFormat="false" ht="13.2" hidden="false" customHeight="false" outlineLevel="0" collapsed="false">
      <c r="A95" s="825" t="n">
        <v>31</v>
      </c>
      <c r="B95" s="826" t="n">
        <v>0</v>
      </c>
      <c r="C95" s="826" t="n">
        <v>0</v>
      </c>
      <c r="D95" s="826" t="n">
        <v>88.450543445328</v>
      </c>
      <c r="E95" s="826" t="n">
        <v>179.269378507935</v>
      </c>
      <c r="F95" s="826" t="n">
        <v>272.464425895571</v>
      </c>
      <c r="G95" s="826" t="n">
        <v>322.024294287925</v>
      </c>
      <c r="H95" s="826" t="n">
        <v>372.772268842793</v>
      </c>
      <c r="I95" s="826" t="n">
        <v>424.700428852426</v>
      </c>
      <c r="J95" s="826" t="n">
        <v>430.031065168241</v>
      </c>
      <c r="K95" s="826" t="n">
        <v>435.361701484056</v>
      </c>
      <c r="L95" s="826" t="n">
        <v>440.708179215371</v>
      </c>
      <c r="M95" s="826" t="n">
        <v>446.038815531186</v>
      </c>
      <c r="N95" s="826" t="n">
        <v>451.369451847001</v>
      </c>
      <c r="O95" s="826" t="n">
        <v>456.708008870566</v>
      </c>
      <c r="P95" s="826" t="n">
        <v>462.046565894131</v>
      </c>
      <c r="Q95" s="826" t="n">
        <v>467.385122917696</v>
      </c>
      <c r="R95" s="826" t="n">
        <v>472.755362772262</v>
      </c>
      <c r="S95" s="826" t="n">
        <v>478.188968288828</v>
      </c>
      <c r="T95" s="826" t="n">
        <v>483.685939467395</v>
      </c>
      <c r="U95" s="826" t="n">
        <v>489.254197015713</v>
      </c>
      <c r="V95" s="826" t="n">
        <v>494.885820226032</v>
      </c>
      <c r="W95" s="826" t="n">
        <v>500.572888390601</v>
      </c>
      <c r="X95" s="826" t="n">
        <v>506.339163632671</v>
      </c>
      <c r="Y95" s="826" t="n">
        <v>512.176725244493</v>
      </c>
      <c r="Z95" s="826" t="n">
        <v>518.061811102814</v>
      </c>
      <c r="AA95" s="826" t="n">
        <v>524.018183330887</v>
      </c>
      <c r="AB95" s="826" t="n">
        <v>530.05376263646</v>
      </c>
      <c r="AC95" s="826" t="n">
        <v>536.144786896285</v>
      </c>
      <c r="AD95" s="826" t="n">
        <v>542.31501823361</v>
      </c>
      <c r="AE95" s="826" t="n">
        <v>548.825840004189</v>
      </c>
    </row>
    <row r="96" customFormat="false" ht="13.2" hidden="false" customHeight="false" outlineLevel="0" collapsed="false">
      <c r="A96" s="825" t="n">
        <v>32</v>
      </c>
      <c r="B96" s="826" t="n">
        <v>0</v>
      </c>
      <c r="C96" s="826" t="n">
        <v>0</v>
      </c>
      <c r="D96" s="826" t="n">
        <v>83.1617082988027</v>
      </c>
      <c r="E96" s="826" t="n">
        <v>168.55009796067</v>
      </c>
      <c r="F96" s="826" t="n">
        <v>256.172616080461</v>
      </c>
      <c r="G96" s="826" t="n">
        <v>302.769088617903</v>
      </c>
      <c r="H96" s="826" t="n">
        <v>350.482625384306</v>
      </c>
      <c r="I96" s="826" t="n">
        <v>399.305779284812</v>
      </c>
      <c r="J96" s="826" t="n">
        <v>404.317674125423</v>
      </c>
      <c r="K96" s="826" t="n">
        <v>409.329568966033</v>
      </c>
      <c r="L96" s="826" t="n">
        <v>414.356357996363</v>
      </c>
      <c r="M96" s="826" t="n">
        <v>419.368252836973</v>
      </c>
      <c r="N96" s="826" t="n">
        <v>424.380147677583</v>
      </c>
      <c r="O96" s="826" t="n">
        <v>429.399489613053</v>
      </c>
      <c r="P96" s="826" t="n">
        <v>434.418831548523</v>
      </c>
      <c r="Q96" s="826" t="n">
        <v>439.438173483993</v>
      </c>
      <c r="R96" s="826" t="n">
        <v>444.487303798902</v>
      </c>
      <c r="S96" s="826" t="n">
        <v>449.596010872689</v>
      </c>
      <c r="T96" s="826" t="n">
        <v>454.764294705354</v>
      </c>
      <c r="U96" s="826" t="n">
        <v>459.999602391756</v>
      </c>
      <c r="V96" s="826" t="n">
        <v>465.294486837037</v>
      </c>
      <c r="W96" s="826" t="n">
        <v>470.641500946336</v>
      </c>
      <c r="X96" s="826" t="n">
        <v>476.062986004232</v>
      </c>
      <c r="Y96" s="826" t="n">
        <v>481.551494915866</v>
      </c>
      <c r="Z96" s="826" t="n">
        <v>487.084686396659</v>
      </c>
      <c r="AA96" s="826" t="n">
        <v>492.684901731189</v>
      </c>
      <c r="AB96" s="826" t="n">
        <v>498.359588014317</v>
      </c>
      <c r="AC96" s="826" t="n">
        <v>504.086403961463</v>
      </c>
      <c r="AD96" s="826" t="n">
        <v>509.887690857206</v>
      </c>
      <c r="AE96" s="826" t="n">
        <v>516.009202831919</v>
      </c>
    </row>
    <row r="97" customFormat="false" ht="13.2" hidden="false" customHeight="false" outlineLevel="0" collapsed="false">
      <c r="A97" s="825" t="n">
        <v>33</v>
      </c>
      <c r="B97" s="826" t="n">
        <v>0</v>
      </c>
      <c r="C97" s="826" t="n">
        <v>0</v>
      </c>
      <c r="D97" s="826" t="n">
        <v>17.1837995071705</v>
      </c>
      <c r="E97" s="826" t="n">
        <v>34.8277007473618</v>
      </c>
      <c r="F97" s="826" t="n">
        <v>52.9332425223566</v>
      </c>
      <c r="G97" s="826" t="n">
        <v>62.5615252765758</v>
      </c>
      <c r="H97" s="826" t="n">
        <v>72.4206282981968</v>
      </c>
      <c r="I97" s="826" t="n">
        <v>82.5090127854368</v>
      </c>
      <c r="J97" s="826" t="n">
        <v>83.5446263851794</v>
      </c>
      <c r="K97" s="826" t="n">
        <v>84.580239984922</v>
      </c>
      <c r="L97" s="826" t="n">
        <v>85.61893118823</v>
      </c>
      <c r="M97" s="826" t="n">
        <v>86.6545447879726</v>
      </c>
      <c r="N97" s="826" t="n">
        <v>87.6901583877152</v>
      </c>
      <c r="O97" s="826" t="n">
        <v>88.7273107892405</v>
      </c>
      <c r="P97" s="826" t="n">
        <v>89.7644631907658</v>
      </c>
      <c r="Q97" s="826" t="n">
        <v>90.801615592291</v>
      </c>
      <c r="R97" s="826" t="n">
        <v>91.8449232009471</v>
      </c>
      <c r="S97" s="826" t="n">
        <v>92.9005412238645</v>
      </c>
      <c r="T97" s="826" t="n">
        <v>93.9684696610433</v>
      </c>
      <c r="U97" s="826" t="n">
        <v>95.0502473142663</v>
      </c>
      <c r="V97" s="826" t="n">
        <v>96.1443353817507</v>
      </c>
      <c r="W97" s="826" t="n">
        <v>97.2491950617138</v>
      </c>
      <c r="X97" s="826" t="n">
        <v>98.3694427595038</v>
      </c>
      <c r="Y97" s="826" t="n">
        <v>99.5035396733378</v>
      </c>
      <c r="Z97" s="826" t="n">
        <v>100.646869397868</v>
      </c>
      <c r="AA97" s="826" t="n">
        <v>101.804048338442</v>
      </c>
      <c r="AB97" s="826" t="n">
        <v>102.976615296843</v>
      </c>
      <c r="AC97" s="826" t="n">
        <v>104.159953867723</v>
      </c>
      <c r="AD97" s="826" t="n">
        <v>105.358680456429</v>
      </c>
      <c r="AE97" s="826" t="n">
        <v>106.623575521791</v>
      </c>
    </row>
    <row r="98" customFormat="false" ht="13.2" hidden="false" customHeight="false" outlineLevel="0" collapsed="false">
      <c r="A98" s="825" t="n">
        <v>34</v>
      </c>
      <c r="B98" s="826" t="n">
        <v>0</v>
      </c>
      <c r="C98" s="826" t="n">
        <v>0</v>
      </c>
      <c r="D98" s="826" t="n">
        <v>62.0769137325307</v>
      </c>
      <c r="E98" s="826" t="n">
        <v>125.815956703534</v>
      </c>
      <c r="F98" s="826" t="n">
        <v>191.222687873674</v>
      </c>
      <c r="G98" s="826" t="n">
        <v>226.005104747002</v>
      </c>
      <c r="H98" s="826" t="n">
        <v>261.621365719897</v>
      </c>
      <c r="I98" s="826" t="n">
        <v>298.065911831697</v>
      </c>
      <c r="J98" s="826" t="n">
        <v>301.807092358427</v>
      </c>
      <c r="K98" s="826" t="n">
        <v>305.548272885157</v>
      </c>
      <c r="L98" s="826" t="n">
        <v>309.300571333215</v>
      </c>
      <c r="M98" s="826" t="n">
        <v>313.041751859945</v>
      </c>
      <c r="N98" s="826" t="n">
        <v>316.782932386674</v>
      </c>
      <c r="O98" s="826" t="n">
        <v>320.529671874068</v>
      </c>
      <c r="P98" s="826" t="n">
        <v>324.276411361462</v>
      </c>
      <c r="Q98" s="826" t="n">
        <v>328.023150848856</v>
      </c>
      <c r="R98" s="826" t="n">
        <v>331.792126178904</v>
      </c>
      <c r="S98" s="826" t="n">
        <v>335.605573194264</v>
      </c>
      <c r="T98" s="826" t="n">
        <v>339.463491894933</v>
      </c>
      <c r="U98" s="826" t="n">
        <v>343.371441241577</v>
      </c>
      <c r="V98" s="826" t="n">
        <v>347.323862273531</v>
      </c>
      <c r="W98" s="826" t="n">
        <v>351.315196030131</v>
      </c>
      <c r="X98" s="826" t="n">
        <v>355.362119393369</v>
      </c>
      <c r="Y98" s="826" t="n">
        <v>359.459073402582</v>
      </c>
      <c r="Z98" s="826" t="n">
        <v>363.589381175777</v>
      </c>
      <c r="AA98" s="826" t="n">
        <v>367.769719594946</v>
      </c>
      <c r="AB98" s="826" t="n">
        <v>372.005647620753</v>
      </c>
      <c r="AC98" s="826" t="n">
        <v>376.280488371207</v>
      </c>
      <c r="AD98" s="826" t="n">
        <v>380.610918728299</v>
      </c>
      <c r="AE98" s="826" t="n">
        <v>385.180384393933</v>
      </c>
    </row>
    <row r="99" customFormat="false" ht="13.2" hidden="false" customHeight="false" outlineLevel="0" collapsed="false">
      <c r="A99" s="825" t="n">
        <v>35</v>
      </c>
      <c r="B99" s="826" t="n">
        <v>0</v>
      </c>
      <c r="C99" s="826" t="n">
        <v>0</v>
      </c>
      <c r="D99" s="826" t="n">
        <v>64.0139449433377</v>
      </c>
      <c r="E99" s="826" t="n">
        <v>129.741883755938</v>
      </c>
      <c r="F99" s="826" t="n">
        <v>197.189548858769</v>
      </c>
      <c r="G99" s="826" t="n">
        <v>233.057306852005</v>
      </c>
      <c r="H99" s="826" t="n">
        <v>269.784927990356</v>
      </c>
      <c r="I99" s="826" t="n">
        <v>307.366679852854</v>
      </c>
      <c r="J99" s="826" t="n">
        <v>311.224599163938</v>
      </c>
      <c r="K99" s="826" t="n">
        <v>315.082518475021</v>
      </c>
      <c r="L99" s="826" t="n">
        <v>318.951902628039</v>
      </c>
      <c r="M99" s="826" t="n">
        <v>322.809821939122</v>
      </c>
      <c r="N99" s="826" t="n">
        <v>326.667741250205</v>
      </c>
      <c r="O99" s="826" t="n">
        <v>330.531392982256</v>
      </c>
      <c r="P99" s="826" t="n">
        <v>334.395044714307</v>
      </c>
      <c r="Q99" s="826" t="n">
        <v>338.258696446357</v>
      </c>
      <c r="R99" s="826" t="n">
        <v>342.145277862278</v>
      </c>
      <c r="S99" s="826" t="n">
        <v>346.077718645938</v>
      </c>
      <c r="T99" s="826" t="n">
        <v>350.056018797337</v>
      </c>
      <c r="U99" s="826" t="n">
        <v>354.085910737443</v>
      </c>
      <c r="V99" s="826" t="n">
        <v>358.161662045289</v>
      </c>
      <c r="W99" s="826" t="n">
        <v>362.277540299907</v>
      </c>
      <c r="X99" s="826" t="n">
        <v>366.450742764199</v>
      </c>
      <c r="Y99" s="826" t="n">
        <v>370.675537017198</v>
      </c>
      <c r="Z99" s="826" t="n">
        <v>374.934725796001</v>
      </c>
      <c r="AA99" s="826" t="n">
        <v>379.245506363512</v>
      </c>
      <c r="AB99" s="826" t="n">
        <v>383.613611140697</v>
      </c>
      <c r="AC99" s="826" t="n">
        <v>388.021842864654</v>
      </c>
      <c r="AD99" s="826" t="n">
        <v>392.487398798285</v>
      </c>
      <c r="AE99" s="826" t="n">
        <v>397.199448833516</v>
      </c>
    </row>
    <row r="100" customFormat="false" ht="13.2" hidden="false" customHeight="false" outlineLevel="0" collapsed="false">
      <c r="A100" s="825" t="n">
        <v>36</v>
      </c>
      <c r="B100" s="826" t="n">
        <v>0</v>
      </c>
      <c r="C100" s="826" t="n">
        <v>0</v>
      </c>
      <c r="D100" s="826" t="n">
        <v>39.063224729458</v>
      </c>
      <c r="E100" s="826" t="n">
        <v>79.1723798067361</v>
      </c>
      <c r="F100" s="826" t="n">
        <v>120.330963326643</v>
      </c>
      <c r="G100" s="826" t="n">
        <v>142.218542545074</v>
      </c>
      <c r="H100" s="826" t="n">
        <v>164.63083598482</v>
      </c>
      <c r="I100" s="826" t="n">
        <v>187.564345551071</v>
      </c>
      <c r="J100" s="826" t="n">
        <v>189.918563357368</v>
      </c>
      <c r="K100" s="826" t="n">
        <v>192.272781163666</v>
      </c>
      <c r="L100" s="826" t="n">
        <v>194.633995159581</v>
      </c>
      <c r="M100" s="826" t="n">
        <v>196.988212965879</v>
      </c>
      <c r="N100" s="826" t="n">
        <v>199.342430772176</v>
      </c>
      <c r="O100" s="826" t="n">
        <v>201.700146673283</v>
      </c>
      <c r="P100" s="826" t="n">
        <v>204.057862574389</v>
      </c>
      <c r="Q100" s="826" t="n">
        <v>206.415578475495</v>
      </c>
      <c r="R100" s="826" t="n">
        <v>208.787286755837</v>
      </c>
      <c r="S100" s="826" t="n">
        <v>211.186979794648</v>
      </c>
      <c r="T100" s="826" t="n">
        <v>213.61465759193</v>
      </c>
      <c r="U100" s="826" t="n">
        <v>216.07381824249</v>
      </c>
      <c r="V100" s="826" t="n">
        <v>218.560963651521</v>
      </c>
      <c r="W100" s="826" t="n">
        <v>221.072595724213</v>
      </c>
      <c r="X100" s="826" t="n">
        <v>223.619208744992</v>
      </c>
      <c r="Y100" s="826" t="n">
        <v>226.197304619051</v>
      </c>
      <c r="Z100" s="826" t="n">
        <v>228.796389061962</v>
      </c>
      <c r="AA100" s="826" t="n">
        <v>231.426956358152</v>
      </c>
      <c r="AB100" s="826" t="n">
        <v>234.092504602429</v>
      </c>
      <c r="AC100" s="826" t="n">
        <v>236.782539510368</v>
      </c>
      <c r="AD100" s="826" t="n">
        <v>239.507555366395</v>
      </c>
      <c r="AE100" s="826" t="n">
        <v>242.382989299198</v>
      </c>
    </row>
    <row r="101" customFormat="false" ht="13.2" hidden="false" customHeight="false" outlineLevel="0" collapsed="false">
      <c r="A101" s="825" t="n">
        <v>37</v>
      </c>
      <c r="B101" s="826" t="n">
        <v>0</v>
      </c>
      <c r="C101" s="826" t="n">
        <v>0</v>
      </c>
      <c r="D101" s="826" t="n">
        <v>20.1126948890876</v>
      </c>
      <c r="E101" s="826" t="n">
        <v>40.7639136227026</v>
      </c>
      <c r="F101" s="826" t="n">
        <v>61.9554572839371</v>
      </c>
      <c r="G101" s="826" t="n">
        <v>73.2248341909865</v>
      </c>
      <c r="H101" s="826" t="n">
        <v>84.7643735618457</v>
      </c>
      <c r="I101" s="826" t="n">
        <v>96.5722743134226</v>
      </c>
      <c r="J101" s="826" t="n">
        <v>97.7844032343822</v>
      </c>
      <c r="K101" s="826" t="n">
        <v>98.9965321553418</v>
      </c>
      <c r="L101" s="826" t="n">
        <v>100.212263242486</v>
      </c>
      <c r="M101" s="826" t="n">
        <v>101.424392163445</v>
      </c>
      <c r="N101" s="826" t="n">
        <v>102.636521084405</v>
      </c>
      <c r="O101" s="826" t="n">
        <v>103.850451088456</v>
      </c>
      <c r="P101" s="826" t="n">
        <v>105.064381092508</v>
      </c>
      <c r="Q101" s="826" t="n">
        <v>106.27831109656</v>
      </c>
      <c r="R101" s="826" t="n">
        <v>107.49944543298</v>
      </c>
      <c r="S101" s="826" t="n">
        <v>108.734988434136</v>
      </c>
      <c r="T101" s="826" t="n">
        <v>109.984940100029</v>
      </c>
      <c r="U101" s="826" t="n">
        <v>111.251101513751</v>
      </c>
      <c r="V101" s="826" t="n">
        <v>112.531671592209</v>
      </c>
      <c r="W101" s="826" t="n">
        <v>113.824849252311</v>
      </c>
      <c r="X101" s="826" t="n">
        <v>115.136037743334</v>
      </c>
      <c r="Y101" s="826" t="n">
        <v>116.463435982186</v>
      </c>
      <c r="Z101" s="826" t="n">
        <v>117.80164071959</v>
      </c>
      <c r="AA101" s="826" t="n">
        <v>119.156055204823</v>
      </c>
      <c r="AB101" s="826" t="n">
        <v>120.528480520976</v>
      </c>
      <c r="AC101" s="826" t="n">
        <v>121.913513418774</v>
      </c>
      <c r="AD101" s="826" t="n">
        <v>123.316557147493</v>
      </c>
      <c r="AE101" s="826" t="n">
        <v>124.79704744917</v>
      </c>
    </row>
    <row r="102" customFormat="false" ht="13.2" hidden="false" customHeight="false" outlineLevel="0" collapsed="false">
      <c r="A102" s="825" t="n">
        <v>38</v>
      </c>
      <c r="B102" s="826" t="n">
        <v>0</v>
      </c>
      <c r="C102" s="826" t="n">
        <v>0</v>
      </c>
      <c r="D102" s="826" t="n">
        <v>41.3897558575498</v>
      </c>
      <c r="E102" s="826" t="n">
        <v>83.8877356786895</v>
      </c>
      <c r="F102" s="826" t="n">
        <v>127.49764589808</v>
      </c>
      <c r="G102" s="826" t="n">
        <v>150.688807570927</v>
      </c>
      <c r="H102" s="826" t="n">
        <v>174.4359344429</v>
      </c>
      <c r="I102" s="826" t="n">
        <v>198.735320079338</v>
      </c>
      <c r="J102" s="826" t="n">
        <v>201.22975060608</v>
      </c>
      <c r="K102" s="826" t="n">
        <v>203.724181132822</v>
      </c>
      <c r="L102" s="826" t="n">
        <v>206.226024528886</v>
      </c>
      <c r="M102" s="826" t="n">
        <v>208.720455055629</v>
      </c>
      <c r="N102" s="826" t="n">
        <v>211.214885582371</v>
      </c>
      <c r="O102" s="826" t="n">
        <v>213.713022543774</v>
      </c>
      <c r="P102" s="826" t="n">
        <v>216.211159505177</v>
      </c>
      <c r="Q102" s="826" t="n">
        <v>218.70929646658</v>
      </c>
      <c r="R102" s="826" t="n">
        <v>221.222259166627</v>
      </c>
      <c r="S102" s="826" t="n">
        <v>223.76487334396</v>
      </c>
      <c r="T102" s="826" t="n">
        <v>226.33713899858</v>
      </c>
      <c r="U102" s="826" t="n">
        <v>228.942762565147</v>
      </c>
      <c r="V102" s="826" t="n">
        <v>231.578037609001</v>
      </c>
      <c r="W102" s="826" t="n">
        <v>234.239257695481</v>
      </c>
      <c r="X102" s="826" t="n">
        <v>236.937542128569</v>
      </c>
      <c r="Y102" s="826" t="n">
        <v>239.669184473605</v>
      </c>
      <c r="Z102" s="826" t="n">
        <v>242.423065426606</v>
      </c>
      <c r="AA102" s="826" t="n">
        <v>245.210304291554</v>
      </c>
      <c r="AB102" s="826" t="n">
        <v>248.034607503111</v>
      </c>
      <c r="AC102" s="826" t="n">
        <v>250.884855757293</v>
      </c>
      <c r="AD102" s="826" t="n">
        <v>253.772168358084</v>
      </c>
      <c r="AE102" s="826" t="n">
        <v>256.818857649291</v>
      </c>
    </row>
    <row r="103" customFormat="false" ht="13.2" hidden="false" customHeight="false" outlineLevel="0" collapsed="false">
      <c r="A103" s="825" t="n">
        <v>39</v>
      </c>
      <c r="B103" s="826" t="n">
        <v>0</v>
      </c>
      <c r="C103" s="826" t="n">
        <v>0</v>
      </c>
      <c r="D103" s="826" t="n">
        <v>53.19533629747</v>
      </c>
      <c r="E103" s="826" t="n">
        <v>107.814994754244</v>
      </c>
      <c r="F103" s="826" t="n">
        <v>163.863738989583</v>
      </c>
      <c r="G103" s="826" t="n">
        <v>193.669704711198</v>
      </c>
      <c r="H103" s="826" t="n">
        <v>224.190213322095</v>
      </c>
      <c r="I103" s="826" t="n">
        <v>255.420501203013</v>
      </c>
      <c r="J103" s="826" t="n">
        <v>258.626416966262</v>
      </c>
      <c r="K103" s="826" t="n">
        <v>261.83233272951</v>
      </c>
      <c r="L103" s="826" t="n">
        <v>265.047775731283</v>
      </c>
      <c r="M103" s="826" t="n">
        <v>268.253691494531</v>
      </c>
      <c r="N103" s="826" t="n">
        <v>271.45960725778</v>
      </c>
      <c r="O103" s="826" t="n">
        <v>274.67028664029</v>
      </c>
      <c r="P103" s="826" t="n">
        <v>277.880966022801</v>
      </c>
      <c r="Q103" s="826" t="n">
        <v>281.091645405311</v>
      </c>
      <c r="R103" s="826" t="n">
        <v>284.32137926487</v>
      </c>
      <c r="S103" s="826" t="n">
        <v>287.589222078523</v>
      </c>
      <c r="T103" s="826" t="n">
        <v>290.895173846271</v>
      </c>
      <c r="U103" s="826" t="n">
        <v>294.243998187376</v>
      </c>
      <c r="V103" s="826" t="n">
        <v>297.630931482576</v>
      </c>
      <c r="W103" s="826" t="n">
        <v>301.05121011261</v>
      </c>
      <c r="X103" s="826" t="n">
        <v>304.519124935262</v>
      </c>
      <c r="Y103" s="826" t="n">
        <v>308.029912331271</v>
      </c>
      <c r="Z103" s="826" t="n">
        <v>311.569281442852</v>
      </c>
      <c r="AA103" s="826" t="n">
        <v>315.151523127789</v>
      </c>
      <c r="AB103" s="826" t="n">
        <v>318.781401005346</v>
      </c>
      <c r="AC103" s="826" t="n">
        <v>322.444624217735</v>
      </c>
      <c r="AD103" s="826" t="n">
        <v>326.155483622744</v>
      </c>
      <c r="AE103" s="826" t="n">
        <v>330.071178656013</v>
      </c>
    </row>
    <row r="104" customFormat="false" ht="13.2" hidden="false" customHeight="false" outlineLevel="0" collapsed="false">
      <c r="A104" s="825" t="n">
        <v>40</v>
      </c>
      <c r="B104" s="826" t="n">
        <v>0</v>
      </c>
      <c r="C104" s="826" t="n">
        <v>0</v>
      </c>
      <c r="D104" s="826" t="n">
        <v>21.8624390309911</v>
      </c>
      <c r="E104" s="826" t="n">
        <v>44.3102518660715</v>
      </c>
      <c r="F104" s="826" t="n">
        <v>67.3453962771614</v>
      </c>
      <c r="G104" s="826" t="n">
        <v>79.5951751807982</v>
      </c>
      <c r="H104" s="826" t="n">
        <v>92.1386198724396</v>
      </c>
      <c r="I104" s="826" t="n">
        <v>104.973772580166</v>
      </c>
      <c r="J104" s="826" t="n">
        <v>106.291353082347</v>
      </c>
      <c r="K104" s="826" t="n">
        <v>107.608933584528</v>
      </c>
      <c r="L104" s="826" t="n">
        <v>108.930429630549</v>
      </c>
      <c r="M104" s="826" t="n">
        <v>110.24801013273</v>
      </c>
      <c r="N104" s="826" t="n">
        <v>111.565590634912</v>
      </c>
      <c r="O104" s="826" t="n">
        <v>112.885128909013</v>
      </c>
      <c r="P104" s="826" t="n">
        <v>114.204667183114</v>
      </c>
      <c r="Q104" s="826" t="n">
        <v>115.524205457215</v>
      </c>
      <c r="R104" s="826" t="n">
        <v>116.851574818996</v>
      </c>
      <c r="S104" s="826" t="n">
        <v>118.194606356138</v>
      </c>
      <c r="T104" s="826" t="n">
        <v>119.55330006864</v>
      </c>
      <c r="U104" s="826" t="n">
        <v>120.929613728422</v>
      </c>
      <c r="V104" s="826" t="n">
        <v>122.321589563564</v>
      </c>
      <c r="W104" s="826" t="n">
        <v>123.727269802147</v>
      </c>
      <c r="X104" s="826" t="n">
        <v>125.15252775993</v>
      </c>
      <c r="Y104" s="826" t="n">
        <v>126.595405664993</v>
      </c>
      <c r="Z104" s="826" t="n">
        <v>128.050030201576</v>
      </c>
      <c r="AA104" s="826" t="n">
        <v>129.52227468544</v>
      </c>
      <c r="AB104" s="826" t="n">
        <v>131.014096888504</v>
      </c>
      <c r="AC104" s="826" t="n">
        <v>132.519623495008</v>
      </c>
      <c r="AD104" s="826" t="n">
        <v>134.044727820713</v>
      </c>
      <c r="AE104" s="826" t="n">
        <v>135.654016338978</v>
      </c>
    </row>
    <row r="105" customFormat="false" ht="13.2" hidden="false" customHeight="false" outlineLevel="0" collapsed="false">
      <c r="A105" s="825" t="n">
        <v>41</v>
      </c>
      <c r="B105" s="826" t="n">
        <v>0</v>
      </c>
      <c r="C105" s="826" t="n">
        <v>0</v>
      </c>
      <c r="D105" s="826" t="n">
        <v>44.8955341482389</v>
      </c>
      <c r="E105" s="826" t="n">
        <v>90.9931605961396</v>
      </c>
      <c r="F105" s="826" t="n">
        <v>138.296899719286</v>
      </c>
      <c r="G105" s="826" t="n">
        <v>163.452389749333</v>
      </c>
      <c r="H105" s="826" t="n">
        <v>189.210936117002</v>
      </c>
      <c r="I105" s="826" t="n">
        <v>215.568518446711</v>
      </c>
      <c r="J105" s="826" t="n">
        <v>218.274231214846</v>
      </c>
      <c r="K105" s="826" t="n">
        <v>220.979943982981</v>
      </c>
      <c r="L105" s="826" t="n">
        <v>223.693697502285</v>
      </c>
      <c r="M105" s="826" t="n">
        <v>226.39941027042</v>
      </c>
      <c r="N105" s="826" t="n">
        <v>229.105123038555</v>
      </c>
      <c r="O105" s="826" t="n">
        <v>231.814856182274</v>
      </c>
      <c r="P105" s="826" t="n">
        <v>234.524589325993</v>
      </c>
      <c r="Q105" s="826" t="n">
        <v>237.234322469713</v>
      </c>
      <c r="R105" s="826" t="n">
        <v>239.960137115768</v>
      </c>
      <c r="S105" s="826" t="n">
        <v>242.718114766497</v>
      </c>
      <c r="T105" s="826" t="n">
        <v>245.5082554219</v>
      </c>
      <c r="U105" s="826" t="n">
        <v>248.33457945756</v>
      </c>
      <c r="V105" s="826" t="n">
        <v>251.193066497892</v>
      </c>
      <c r="W105" s="826" t="n">
        <v>254.079696167314</v>
      </c>
      <c r="X105" s="826" t="n">
        <v>257.006529592578</v>
      </c>
      <c r="Y105" s="826" t="n">
        <v>259.969546398099</v>
      </c>
      <c r="Z105" s="826" t="n">
        <v>262.956685457125</v>
      </c>
      <c r="AA105" s="826" t="n">
        <v>265.980007896408</v>
      </c>
      <c r="AB105" s="826" t="n">
        <v>269.043534091533</v>
      </c>
      <c r="AC105" s="826" t="n">
        <v>272.135202915747</v>
      </c>
      <c r="AD105" s="826" t="n">
        <v>275.267075495802</v>
      </c>
      <c r="AE105" s="826" t="n">
        <v>278.571824225976</v>
      </c>
    </row>
    <row r="106" customFormat="false" ht="13.2" hidden="false" customHeight="false" outlineLevel="0" collapsed="false">
      <c r="A106" s="825" t="n">
        <v>42</v>
      </c>
      <c r="B106" s="826" t="n">
        <v>0</v>
      </c>
      <c r="C106" s="826" t="n">
        <v>0</v>
      </c>
      <c r="D106" s="826" t="n">
        <v>34.5511431107852</v>
      </c>
      <c r="E106" s="826" t="n">
        <v>70.0274041395542</v>
      </c>
      <c r="F106" s="826" t="n">
        <v>106.431877126166</v>
      </c>
      <c r="G106" s="826" t="n">
        <v>125.791284526917</v>
      </c>
      <c r="H106" s="826" t="n">
        <v>145.61479790659</v>
      </c>
      <c r="I106" s="826" t="n">
        <v>165.899323225324</v>
      </c>
      <c r="J106" s="826" t="n">
        <v>167.981612050752</v>
      </c>
      <c r="K106" s="826" t="n">
        <v>170.063900876181</v>
      </c>
      <c r="L106" s="826" t="n">
        <v>172.152377781328</v>
      </c>
      <c r="M106" s="826" t="n">
        <v>174.234666606756</v>
      </c>
      <c r="N106" s="826" t="n">
        <v>176.316955432185</v>
      </c>
      <c r="O106" s="826" t="n">
        <v>178.402338297473</v>
      </c>
      <c r="P106" s="826" t="n">
        <v>180.48772116276</v>
      </c>
      <c r="Q106" s="826" t="n">
        <v>182.573104028048</v>
      </c>
      <c r="R106" s="826" t="n">
        <v>184.670863052774</v>
      </c>
      <c r="S106" s="826" t="n">
        <v>186.793374396376</v>
      </c>
      <c r="T106" s="826" t="n">
        <v>188.940638058853</v>
      </c>
      <c r="U106" s="826" t="n">
        <v>191.115748080066</v>
      </c>
      <c r="V106" s="826" t="n">
        <v>193.315610420154</v>
      </c>
      <c r="W106" s="826" t="n">
        <v>195.537131039259</v>
      </c>
      <c r="X106" s="826" t="n">
        <v>197.789592056959</v>
      </c>
      <c r="Y106" s="826" t="n">
        <v>200.069899433393</v>
      </c>
      <c r="Z106" s="826" t="n">
        <v>202.368771048985</v>
      </c>
      <c r="AA106" s="826" t="n">
        <v>204.695489023312</v>
      </c>
      <c r="AB106" s="826" t="n">
        <v>207.053147396234</v>
      </c>
      <c r="AC106" s="826" t="n">
        <v>209.432464048172</v>
      </c>
      <c r="AD106" s="826" t="n">
        <v>211.842721098705</v>
      </c>
      <c r="AE106" s="826" t="n">
        <v>214.386021863196</v>
      </c>
    </row>
    <row r="107" customFormat="false" ht="13.2" hidden="false" customHeight="false" outlineLevel="0" collapsed="false">
      <c r="A107" s="825" t="n">
        <v>43</v>
      </c>
      <c r="B107" s="826" t="n">
        <v>0</v>
      </c>
      <c r="C107" s="826" t="n">
        <v>0</v>
      </c>
      <c r="D107" s="826" t="n">
        <v>23.6214018582129</v>
      </c>
      <c r="E107" s="826" t="n">
        <v>47.8752743133279</v>
      </c>
      <c r="F107" s="826" t="n">
        <v>72.7637326516223</v>
      </c>
      <c r="G107" s="826" t="n">
        <v>85.9990788884664</v>
      </c>
      <c r="H107" s="826" t="n">
        <v>99.5517180669001</v>
      </c>
      <c r="I107" s="826" t="n">
        <v>113.419534900646</v>
      </c>
      <c r="J107" s="826" t="n">
        <v>114.843122565245</v>
      </c>
      <c r="K107" s="826" t="n">
        <v>116.266710229844</v>
      </c>
      <c r="L107" s="826" t="n">
        <v>117.694528466998</v>
      </c>
      <c r="M107" s="826" t="n">
        <v>119.118116131597</v>
      </c>
      <c r="N107" s="826" t="n">
        <v>120.541703796196</v>
      </c>
      <c r="O107" s="826" t="n">
        <v>121.967406747072</v>
      </c>
      <c r="P107" s="826" t="n">
        <v>123.393109697949</v>
      </c>
      <c r="Q107" s="826" t="n">
        <v>124.818812648825</v>
      </c>
      <c r="R107" s="826" t="n">
        <v>126.25297674481</v>
      </c>
      <c r="S107" s="826" t="n">
        <v>127.704063131014</v>
      </c>
      <c r="T107" s="826" t="n">
        <v>129.172071807435</v>
      </c>
      <c r="U107" s="826" t="n">
        <v>130.659118060352</v>
      </c>
      <c r="V107" s="826" t="n">
        <v>132.163086603487</v>
      </c>
      <c r="W107" s="826" t="n">
        <v>133.681862150563</v>
      </c>
      <c r="X107" s="826" t="n">
        <v>135.221790560412</v>
      </c>
      <c r="Y107" s="826" t="n">
        <v>136.780756546756</v>
      </c>
      <c r="Z107" s="826" t="n">
        <v>138.352414250763</v>
      </c>
      <c r="AA107" s="826" t="n">
        <v>139.943109531266</v>
      </c>
      <c r="AB107" s="826" t="n">
        <v>141.554957674542</v>
      </c>
      <c r="AC107" s="826" t="n">
        <v>143.181612821758</v>
      </c>
      <c r="AD107" s="826" t="n">
        <v>144.829420831747</v>
      </c>
      <c r="AE107" s="826" t="n">
        <v>146.568186151659</v>
      </c>
    </row>
    <row r="108" customFormat="false" ht="13.2" hidden="false" customHeight="false" outlineLevel="0" collapsed="false">
      <c r="A108" s="825" t="n">
        <v>44</v>
      </c>
      <c r="B108" s="826" t="n">
        <v>0</v>
      </c>
      <c r="C108" s="826" t="n">
        <v>0</v>
      </c>
      <c r="D108" s="826" t="n">
        <v>0</v>
      </c>
      <c r="E108" s="826" t="n">
        <v>0</v>
      </c>
      <c r="F108" s="826" t="n">
        <v>0</v>
      </c>
      <c r="G108" s="826" t="n">
        <v>0</v>
      </c>
      <c r="H108" s="826" t="n">
        <v>0</v>
      </c>
      <c r="I108" s="826" t="n">
        <v>0</v>
      </c>
      <c r="J108" s="826" t="n">
        <v>0</v>
      </c>
      <c r="K108" s="826" t="n">
        <v>0</v>
      </c>
      <c r="L108" s="826" t="n">
        <v>0</v>
      </c>
      <c r="M108" s="826" t="n">
        <v>0</v>
      </c>
      <c r="N108" s="826" t="n">
        <v>0</v>
      </c>
      <c r="O108" s="826" t="n">
        <v>0</v>
      </c>
      <c r="P108" s="826" t="n">
        <v>0</v>
      </c>
      <c r="Q108" s="826" t="n">
        <v>0</v>
      </c>
      <c r="R108" s="826" t="n">
        <v>0</v>
      </c>
      <c r="S108" s="826" t="n">
        <v>0</v>
      </c>
      <c r="T108" s="826" t="n">
        <v>0</v>
      </c>
      <c r="U108" s="826" t="n">
        <v>0</v>
      </c>
      <c r="V108" s="826" t="n">
        <v>0</v>
      </c>
      <c r="W108" s="826" t="n">
        <v>0</v>
      </c>
      <c r="X108" s="826" t="n">
        <v>0</v>
      </c>
      <c r="Y108" s="826" t="n">
        <v>0</v>
      </c>
      <c r="Z108" s="826" t="n">
        <v>0</v>
      </c>
      <c r="AA108" s="826" t="n">
        <v>0</v>
      </c>
      <c r="AB108" s="826" t="n">
        <v>0</v>
      </c>
      <c r="AC108" s="826" t="n">
        <v>0</v>
      </c>
      <c r="AD108" s="826" t="n">
        <v>0</v>
      </c>
      <c r="AE108" s="826" t="n">
        <v>0</v>
      </c>
    </row>
    <row r="109" customFormat="false" ht="13.2" hidden="false" customHeight="false" outlineLevel="0" collapsed="false">
      <c r="A109" s="825" t="n">
        <v>45</v>
      </c>
      <c r="B109" s="826" t="n">
        <v>0</v>
      </c>
      <c r="C109" s="826" t="n">
        <v>0</v>
      </c>
      <c r="D109" s="826" t="n">
        <v>37.1982980114875</v>
      </c>
      <c r="E109" s="826" t="n">
        <v>75.3925923608845</v>
      </c>
      <c r="F109" s="826" t="n">
        <v>114.586214139622</v>
      </c>
      <c r="G109" s="826" t="n">
        <v>135.428853224236</v>
      </c>
      <c r="H109" s="826" t="n">
        <v>156.771156023519</v>
      </c>
      <c r="I109" s="826" t="n">
        <v>178.609791446042</v>
      </c>
      <c r="J109" s="826" t="n">
        <v>180.851615979196</v>
      </c>
      <c r="K109" s="826" t="n">
        <v>183.09344051235</v>
      </c>
      <c r="L109" s="826" t="n">
        <v>185.341927228366</v>
      </c>
      <c r="M109" s="826" t="n">
        <v>187.58375176152</v>
      </c>
      <c r="N109" s="826" t="n">
        <v>189.825576294674</v>
      </c>
      <c r="O109" s="826" t="n">
        <v>192.07073191926</v>
      </c>
      <c r="P109" s="826" t="n">
        <v>194.315887543845</v>
      </c>
      <c r="Q109" s="826" t="n">
        <v>196.56104316843</v>
      </c>
      <c r="R109" s="826" t="n">
        <v>198.81952315874</v>
      </c>
      <c r="S109" s="826" t="n">
        <v>201.104651880498</v>
      </c>
      <c r="T109" s="826" t="n">
        <v>203.416429333706</v>
      </c>
      <c r="U109" s="826" t="n">
        <v>205.758186609794</v>
      </c>
      <c r="V109" s="826" t="n">
        <v>208.126592617332</v>
      </c>
      <c r="W109" s="826" t="n">
        <v>210.518316264887</v>
      </c>
      <c r="X109" s="826" t="n">
        <v>212.943350826753</v>
      </c>
      <c r="Y109" s="826" t="n">
        <v>215.3983652115</v>
      </c>
      <c r="Z109" s="826" t="n">
        <v>217.873366144833</v>
      </c>
      <c r="AA109" s="826" t="n">
        <v>220.378346901047</v>
      </c>
      <c r="AB109" s="826" t="n">
        <v>222.916638571572</v>
      </c>
      <c r="AC109" s="826" t="n">
        <v>225.478247882115</v>
      </c>
      <c r="AD109" s="826" t="n">
        <v>228.07316810697</v>
      </c>
      <c r="AE109" s="826" t="n">
        <v>230.811325263363</v>
      </c>
    </row>
    <row r="110" customFormat="false" ht="13.2" hidden="false" customHeight="false" outlineLevel="0" collapsed="false">
      <c r="A110" s="825" t="n">
        <v>46</v>
      </c>
      <c r="B110" s="826" t="n">
        <v>0</v>
      </c>
      <c r="C110" s="826" t="n">
        <v>0</v>
      </c>
      <c r="D110" s="826" t="n">
        <v>39.5698257582298</v>
      </c>
      <c r="E110" s="826" t="n">
        <v>80.1991462690083</v>
      </c>
      <c r="F110" s="826" t="n">
        <v>121.891504993046</v>
      </c>
      <c r="G110" s="826" t="n">
        <v>144.062938660929</v>
      </c>
      <c r="H110" s="826" t="n">
        <v>166.765891435441</v>
      </c>
      <c r="I110" s="826" t="n">
        <v>189.996819855872</v>
      </c>
      <c r="J110" s="826" t="n">
        <v>192.381568914284</v>
      </c>
      <c r="K110" s="826" t="n">
        <v>194.766317972697</v>
      </c>
      <c r="L110" s="826" t="n">
        <v>197.158153952531</v>
      </c>
      <c r="M110" s="826" t="n">
        <v>199.542903010943</v>
      </c>
      <c r="N110" s="826" t="n">
        <v>201.927652069355</v>
      </c>
      <c r="O110" s="826" t="n">
        <v>204.315944588478</v>
      </c>
      <c r="P110" s="826" t="n">
        <v>206.704237107601</v>
      </c>
      <c r="Q110" s="826" t="n">
        <v>209.092529626724</v>
      </c>
      <c r="R110" s="826" t="n">
        <v>211.49499598869</v>
      </c>
      <c r="S110" s="826" t="n">
        <v>213.925810036344</v>
      </c>
      <c r="T110" s="826" t="n">
        <v>216.384971769684</v>
      </c>
      <c r="U110" s="826" t="n">
        <v>218.876024649422</v>
      </c>
      <c r="V110" s="826" t="n">
        <v>221.395425214847</v>
      </c>
      <c r="W110" s="826" t="n">
        <v>223.939630005248</v>
      </c>
      <c r="X110" s="826" t="n">
        <v>226.519269402758</v>
      </c>
      <c r="Y110" s="826" t="n">
        <v>229.130799946666</v>
      </c>
      <c r="Z110" s="826" t="n">
        <v>231.763591254838</v>
      </c>
      <c r="AA110" s="826" t="n">
        <v>234.428273709409</v>
      </c>
      <c r="AB110" s="826" t="n">
        <v>237.128390771088</v>
      </c>
      <c r="AC110" s="826" t="n">
        <v>239.853312057743</v>
      </c>
      <c r="AD110" s="826" t="n">
        <v>242.613667951507</v>
      </c>
      <c r="AE110" s="826" t="n">
        <v>245.526392655838</v>
      </c>
    </row>
    <row r="111" customFormat="false" ht="13.2" hidden="false" customHeight="false" outlineLevel="0" collapsed="false">
      <c r="A111" s="825" t="n">
        <v>47</v>
      </c>
      <c r="B111" s="826" t="n">
        <v>0</v>
      </c>
      <c r="C111" s="826" t="n">
        <v>0</v>
      </c>
      <c r="D111" s="826" t="n">
        <v>13.4998863241767</v>
      </c>
      <c r="E111" s="826" t="n">
        <v>27.3612364265327</v>
      </c>
      <c r="F111" s="826" t="n">
        <v>41.5852592160252</v>
      </c>
      <c r="G111" s="826" t="n">
        <v>49.1494025607349</v>
      </c>
      <c r="H111" s="826" t="n">
        <v>56.8948822490128</v>
      </c>
      <c r="I111" s="826" t="n">
        <v>64.8204893719019</v>
      </c>
      <c r="J111" s="826" t="n">
        <v>65.6340851000447</v>
      </c>
      <c r="K111" s="826" t="n">
        <v>66.4476808281876</v>
      </c>
      <c r="L111" s="826" t="n">
        <v>67.2636943742446</v>
      </c>
      <c r="M111" s="826" t="n">
        <v>68.0772901023874</v>
      </c>
      <c r="N111" s="826" t="n">
        <v>68.8908858305303</v>
      </c>
      <c r="O111" s="826" t="n">
        <v>69.7056904676302</v>
      </c>
      <c r="P111" s="826" t="n">
        <v>70.5204951047301</v>
      </c>
      <c r="Q111" s="826" t="n">
        <v>71.3352997418301</v>
      </c>
      <c r="R111" s="826" t="n">
        <v>72.1549400147585</v>
      </c>
      <c r="S111" s="826" t="n">
        <v>72.9842515593439</v>
      </c>
      <c r="T111" s="826" t="n">
        <v>73.8232343755863</v>
      </c>
      <c r="U111" s="826" t="n">
        <v>74.6730973724428</v>
      </c>
      <c r="V111" s="826" t="n">
        <v>75.5326316409562</v>
      </c>
      <c r="W111" s="826" t="n">
        <v>76.4006282721695</v>
      </c>
      <c r="X111" s="826" t="n">
        <v>77.280713992954</v>
      </c>
      <c r="Y111" s="826" t="n">
        <v>78.1716798943526</v>
      </c>
      <c r="Z111" s="826" t="n">
        <v>79.069899249494</v>
      </c>
      <c r="AA111" s="826" t="n">
        <v>79.9789987852494</v>
      </c>
      <c r="AB111" s="826" t="n">
        <v>80.900187410576</v>
      </c>
      <c r="AC111" s="826" t="n">
        <v>81.8298383986025</v>
      </c>
      <c r="AD111" s="826" t="n">
        <v>82.7715784762002</v>
      </c>
      <c r="AE111" s="826" t="n">
        <v>83.7653016389542</v>
      </c>
    </row>
    <row r="112" customFormat="false" ht="13.2" hidden="false" customHeight="false" outlineLevel="0" collapsed="false">
      <c r="A112" s="825" t="n">
        <v>48</v>
      </c>
      <c r="B112" s="826" t="n">
        <v>0</v>
      </c>
      <c r="C112" s="826" t="n">
        <v>0</v>
      </c>
      <c r="D112" s="826" t="n">
        <v>0</v>
      </c>
      <c r="E112" s="826" t="n">
        <v>0</v>
      </c>
      <c r="F112" s="826" t="n">
        <v>0</v>
      </c>
      <c r="G112" s="826" t="n">
        <v>0</v>
      </c>
      <c r="H112" s="826" t="n">
        <v>0</v>
      </c>
      <c r="I112" s="826" t="n">
        <v>0</v>
      </c>
      <c r="J112" s="826" t="n">
        <v>0</v>
      </c>
      <c r="K112" s="826" t="n">
        <v>0</v>
      </c>
      <c r="L112" s="826" t="n">
        <v>0</v>
      </c>
      <c r="M112" s="826" t="n">
        <v>0</v>
      </c>
      <c r="N112" s="826" t="n">
        <v>0</v>
      </c>
      <c r="O112" s="826" t="n">
        <v>0</v>
      </c>
      <c r="P112" s="826" t="n">
        <v>0</v>
      </c>
      <c r="Q112" s="826" t="n">
        <v>0</v>
      </c>
      <c r="R112" s="826" t="n">
        <v>0</v>
      </c>
      <c r="S112" s="826" t="n">
        <v>0</v>
      </c>
      <c r="T112" s="826" t="n">
        <v>0</v>
      </c>
      <c r="U112" s="826" t="n">
        <v>0</v>
      </c>
      <c r="V112" s="826" t="n">
        <v>0</v>
      </c>
      <c r="W112" s="826" t="n">
        <v>0</v>
      </c>
      <c r="X112" s="826" t="n">
        <v>0</v>
      </c>
      <c r="Y112" s="826" t="n">
        <v>0</v>
      </c>
      <c r="Z112" s="826" t="n">
        <v>0</v>
      </c>
      <c r="AA112" s="826" t="n">
        <v>0</v>
      </c>
      <c r="AB112" s="826" t="n">
        <v>0</v>
      </c>
      <c r="AC112" s="826" t="n">
        <v>0</v>
      </c>
      <c r="AD112" s="826" t="n">
        <v>0</v>
      </c>
      <c r="AE112" s="826" t="n">
        <v>0</v>
      </c>
    </row>
    <row r="113" customFormat="false" ht="13.2" hidden="false" customHeight="false" outlineLevel="0" collapsed="false">
      <c r="A113" s="825" t="n">
        <v>49</v>
      </c>
      <c r="B113" s="826" t="n">
        <v>0</v>
      </c>
      <c r="C113" s="826" t="n">
        <v>0</v>
      </c>
      <c r="D113" s="826" t="n">
        <v>84.7280949612362</v>
      </c>
      <c r="E113" s="826" t="n">
        <v>171.724811789886</v>
      </c>
      <c r="F113" s="826" t="n">
        <v>260.997737850055</v>
      </c>
      <c r="G113" s="826" t="n">
        <v>308.471875055433</v>
      </c>
      <c r="H113" s="826" t="n">
        <v>357.08411687657</v>
      </c>
      <c r="I113" s="826" t="n">
        <v>406.826875949362</v>
      </c>
      <c r="J113" s="826" t="n">
        <v>411.933171992069</v>
      </c>
      <c r="K113" s="826" t="n">
        <v>417.039468034776</v>
      </c>
      <c r="L113" s="826" t="n">
        <v>422.160938805694</v>
      </c>
      <c r="M113" s="826" t="n">
        <v>427.267234848401</v>
      </c>
      <c r="N113" s="826" t="n">
        <v>432.373530891108</v>
      </c>
      <c r="O113" s="826" t="n">
        <v>437.487414297921</v>
      </c>
      <c r="P113" s="826" t="n">
        <v>442.601297704733</v>
      </c>
      <c r="Q113" s="826" t="n">
        <v>447.715181111545</v>
      </c>
      <c r="R113" s="826" t="n">
        <v>452.859413974778</v>
      </c>
      <c r="S113" s="826" t="n">
        <v>458.064345750851</v>
      </c>
      <c r="T113" s="826" t="n">
        <v>463.329976439765</v>
      </c>
      <c r="U113" s="826" t="n">
        <v>468.663893405624</v>
      </c>
      <c r="V113" s="826" t="n">
        <v>474.058509284323</v>
      </c>
      <c r="W113" s="826" t="n">
        <v>479.506236711758</v>
      </c>
      <c r="X113" s="826" t="n">
        <v>485.029837780244</v>
      </c>
      <c r="Y113" s="826" t="n">
        <v>490.621725125675</v>
      </c>
      <c r="Z113" s="826" t="n">
        <v>496.259136655737</v>
      </c>
      <c r="AA113" s="826" t="n">
        <v>501.964834462744</v>
      </c>
      <c r="AB113" s="826" t="n">
        <v>507.746405910802</v>
      </c>
      <c r="AC113" s="826" t="n">
        <v>513.581088907595</v>
      </c>
      <c r="AD113" s="826" t="n">
        <v>519.491645545439</v>
      </c>
      <c r="AE113" s="826" t="n">
        <v>525.728458839801</v>
      </c>
    </row>
    <row r="114" customFormat="false" ht="13.2" hidden="false" customHeight="false" outlineLevel="0" collapsed="false">
      <c r="A114" s="825" t="n">
        <v>147</v>
      </c>
      <c r="B114" s="826" t="n">
        <v>0</v>
      </c>
      <c r="C114" s="826" t="n">
        <v>0</v>
      </c>
      <c r="D114" s="826" t="n">
        <v>5157.72163789383</v>
      </c>
      <c r="E114" s="826" t="n">
        <v>10453.5429238337</v>
      </c>
      <c r="F114" s="826" t="n">
        <v>15887.9257295523</v>
      </c>
      <c r="G114" s="826" t="n">
        <v>18777.8571604022</v>
      </c>
      <c r="H114" s="826" t="n">
        <v>21737.0693511415</v>
      </c>
      <c r="I114" s="826" t="n">
        <v>24765.1004300376</v>
      </c>
      <c r="J114" s="826" t="n">
        <v>25075.9401060743</v>
      </c>
      <c r="K114" s="826" t="n">
        <v>25386.7797821111</v>
      </c>
      <c r="L114" s="826" t="n">
        <v>25698.543201613</v>
      </c>
      <c r="M114" s="826" t="n">
        <v>26009.3828776498</v>
      </c>
      <c r="N114" s="826" t="n">
        <v>26320.2225536866</v>
      </c>
      <c r="O114" s="826" t="n">
        <v>26631.5241014559</v>
      </c>
      <c r="P114" s="826" t="n">
        <v>26942.8256492253</v>
      </c>
      <c r="Q114" s="826" t="n">
        <v>27254.1271969947</v>
      </c>
      <c r="R114" s="826" t="n">
        <v>27567.2762316944</v>
      </c>
      <c r="S114" s="826" t="n">
        <v>27884.1202402549</v>
      </c>
      <c r="T114" s="826" t="n">
        <v>28204.6592226762</v>
      </c>
      <c r="U114" s="826" t="n">
        <v>28529.3550506908</v>
      </c>
      <c r="V114" s="826" t="n">
        <v>28857.7458525662</v>
      </c>
      <c r="W114" s="826" t="n">
        <v>29189.3697565698</v>
      </c>
      <c r="X114" s="826" t="n">
        <v>29525.6123778993</v>
      </c>
      <c r="Y114" s="826" t="n">
        <v>29866.0118448222</v>
      </c>
      <c r="Z114" s="826" t="n">
        <v>30209.1825421406</v>
      </c>
      <c r="AA114" s="826" t="n">
        <v>30556.5100850524</v>
      </c>
      <c r="AB114" s="826" t="n">
        <v>30908.4563452902</v>
      </c>
      <c r="AC114" s="826" t="n">
        <v>31263.6357076561</v>
      </c>
      <c r="AD114" s="826" t="n">
        <v>31623.433787348</v>
      </c>
      <c r="AE114" s="826" t="n">
        <v>32003.0923515415</v>
      </c>
    </row>
    <row r="115" customFormat="false" ht="13.2" hidden="false" customHeight="false" outlineLevel="0" collapsed="false">
      <c r="A115" s="825" t="n">
        <v>181</v>
      </c>
      <c r="B115" s="826" t="n">
        <v>0</v>
      </c>
      <c r="C115" s="826" t="n">
        <v>0</v>
      </c>
      <c r="D115" s="826" t="n">
        <v>0</v>
      </c>
      <c r="E115" s="826" t="n">
        <v>0</v>
      </c>
      <c r="F115" s="826" t="n">
        <v>0</v>
      </c>
      <c r="G115" s="826" t="n">
        <v>0</v>
      </c>
      <c r="H115" s="826" t="n">
        <v>0</v>
      </c>
      <c r="I115" s="826" t="n">
        <v>0</v>
      </c>
      <c r="J115" s="826" t="n">
        <v>0</v>
      </c>
      <c r="K115" s="826" t="n">
        <v>0</v>
      </c>
      <c r="L115" s="826" t="n">
        <v>0</v>
      </c>
      <c r="M115" s="826" t="n">
        <v>0</v>
      </c>
      <c r="N115" s="826" t="n">
        <v>0</v>
      </c>
      <c r="O115" s="826" t="n">
        <v>0</v>
      </c>
      <c r="P115" s="826" t="n">
        <v>0</v>
      </c>
      <c r="Q115" s="826" t="n">
        <v>0</v>
      </c>
      <c r="R115" s="826" t="n">
        <v>0</v>
      </c>
      <c r="S115" s="826" t="n">
        <v>0</v>
      </c>
      <c r="T115" s="826" t="n">
        <v>0</v>
      </c>
      <c r="U115" s="826" t="n">
        <v>0</v>
      </c>
      <c r="V115" s="826" t="n">
        <v>0</v>
      </c>
      <c r="W115" s="826" t="n">
        <v>0</v>
      </c>
      <c r="X115" s="826" t="n">
        <v>0</v>
      </c>
      <c r="Y115" s="826" t="n">
        <v>0</v>
      </c>
      <c r="Z115" s="826" t="n">
        <v>0</v>
      </c>
      <c r="AA115" s="826" t="n">
        <v>0</v>
      </c>
      <c r="AB115" s="826" t="n">
        <v>0</v>
      </c>
      <c r="AC115" s="826" t="n">
        <v>0</v>
      </c>
      <c r="AD115" s="826" t="n">
        <v>0</v>
      </c>
      <c r="AE115" s="826" t="n">
        <v>0</v>
      </c>
    </row>
    <row r="116" customFormat="false" ht="13.2" hidden="false" customHeight="false" outlineLevel="0" collapsed="false">
      <c r="A116" s="825" t="n">
        <v>280</v>
      </c>
      <c r="B116" s="826" t="n">
        <v>0</v>
      </c>
      <c r="C116" s="826" t="n">
        <v>0</v>
      </c>
      <c r="D116" s="826" t="n">
        <v>0</v>
      </c>
      <c r="E116" s="826" t="n">
        <v>0</v>
      </c>
      <c r="F116" s="826" t="n">
        <v>0</v>
      </c>
      <c r="G116" s="826" t="n">
        <v>0</v>
      </c>
      <c r="H116" s="826" t="n">
        <v>0</v>
      </c>
      <c r="I116" s="826" t="n">
        <v>0</v>
      </c>
      <c r="J116" s="826" t="n">
        <v>0</v>
      </c>
      <c r="K116" s="826" t="n">
        <v>0</v>
      </c>
      <c r="L116" s="826" t="n">
        <v>0</v>
      </c>
      <c r="M116" s="826" t="n">
        <v>0</v>
      </c>
      <c r="N116" s="826" t="n">
        <v>0</v>
      </c>
      <c r="O116" s="826" t="n">
        <v>0</v>
      </c>
      <c r="P116" s="826" t="n">
        <v>0</v>
      </c>
      <c r="Q116" s="826" t="n">
        <v>0</v>
      </c>
      <c r="R116" s="826" t="n">
        <v>0</v>
      </c>
      <c r="S116" s="826" t="n">
        <v>0</v>
      </c>
      <c r="T116" s="826" t="n">
        <v>0</v>
      </c>
      <c r="U116" s="826" t="n">
        <v>0</v>
      </c>
      <c r="V116" s="826" t="n">
        <v>0</v>
      </c>
      <c r="W116" s="826" t="n">
        <v>0</v>
      </c>
      <c r="X116" s="826" t="n">
        <v>0</v>
      </c>
      <c r="Y116" s="826" t="n">
        <v>0</v>
      </c>
      <c r="Z116" s="826" t="n">
        <v>0</v>
      </c>
      <c r="AA116" s="826" t="n">
        <v>0</v>
      </c>
      <c r="AB116" s="826" t="n">
        <v>0</v>
      </c>
      <c r="AC116" s="826" t="n">
        <v>0</v>
      </c>
      <c r="AD116" s="826" t="n">
        <v>0</v>
      </c>
      <c r="AE116" s="826" t="n">
        <v>0</v>
      </c>
    </row>
    <row r="117" customFormat="false" ht="13.2" hidden="false" customHeight="false" outlineLevel="0" collapsed="false">
      <c r="A117" s="825" t="n">
        <v>318</v>
      </c>
      <c r="B117" s="826" t="n">
        <v>0</v>
      </c>
      <c r="C117" s="826" t="n">
        <v>0</v>
      </c>
      <c r="D117" s="826" t="n">
        <v>0</v>
      </c>
      <c r="E117" s="826" t="n">
        <v>0</v>
      </c>
      <c r="F117" s="826" t="n">
        <v>0</v>
      </c>
      <c r="G117" s="826" t="n">
        <v>0</v>
      </c>
      <c r="H117" s="826" t="n">
        <v>0</v>
      </c>
      <c r="I117" s="826" t="n">
        <v>0</v>
      </c>
      <c r="J117" s="826" t="n">
        <v>0</v>
      </c>
      <c r="K117" s="826" t="n">
        <v>0</v>
      </c>
      <c r="L117" s="826" t="n">
        <v>0</v>
      </c>
      <c r="M117" s="826" t="n">
        <v>0</v>
      </c>
      <c r="N117" s="826" t="n">
        <v>0</v>
      </c>
      <c r="O117" s="826" t="n">
        <v>0</v>
      </c>
      <c r="P117" s="826" t="n">
        <v>0</v>
      </c>
      <c r="Q117" s="826" t="n">
        <v>0</v>
      </c>
      <c r="R117" s="826" t="n">
        <v>0</v>
      </c>
      <c r="S117" s="826" t="n">
        <v>0</v>
      </c>
      <c r="T117" s="826" t="n">
        <v>0</v>
      </c>
      <c r="U117" s="826" t="n">
        <v>0</v>
      </c>
      <c r="V117" s="826" t="n">
        <v>0</v>
      </c>
      <c r="W117" s="826" t="n">
        <v>0</v>
      </c>
      <c r="X117" s="826" t="n">
        <v>0</v>
      </c>
      <c r="Y117" s="826" t="n">
        <v>0</v>
      </c>
      <c r="Z117" s="826" t="n">
        <v>0</v>
      </c>
      <c r="AA117" s="826" t="n">
        <v>0</v>
      </c>
      <c r="AB117" s="826" t="n">
        <v>0</v>
      </c>
      <c r="AC117" s="826" t="n">
        <v>0</v>
      </c>
      <c r="AD117" s="826" t="n">
        <v>0</v>
      </c>
      <c r="AE117" s="826" t="n">
        <v>0</v>
      </c>
    </row>
    <row r="118" customFormat="false" ht="13.2" hidden="false" customHeight="false" outlineLevel="0" collapsed="false">
      <c r="A118" s="825" t="n">
        <v>705</v>
      </c>
      <c r="B118" s="826" t="n">
        <v>0</v>
      </c>
      <c r="C118" s="826" t="n">
        <v>0</v>
      </c>
      <c r="D118" s="826" t="n">
        <v>0</v>
      </c>
      <c r="E118" s="826" t="n">
        <v>0</v>
      </c>
      <c r="F118" s="826" t="n">
        <v>0</v>
      </c>
      <c r="G118" s="826" t="n">
        <v>0</v>
      </c>
      <c r="H118" s="826" t="n">
        <v>0</v>
      </c>
      <c r="I118" s="826" t="n">
        <v>0</v>
      </c>
      <c r="J118" s="826" t="n">
        <v>0</v>
      </c>
      <c r="K118" s="826" t="n">
        <v>0</v>
      </c>
      <c r="L118" s="826" t="n">
        <v>0</v>
      </c>
      <c r="M118" s="826" t="n">
        <v>0</v>
      </c>
      <c r="N118" s="826" t="n">
        <v>0</v>
      </c>
      <c r="O118" s="826" t="n">
        <v>0</v>
      </c>
      <c r="P118" s="826" t="n">
        <v>0</v>
      </c>
      <c r="Q118" s="826" t="n">
        <v>0</v>
      </c>
      <c r="R118" s="826" t="n">
        <v>0</v>
      </c>
      <c r="S118" s="826" t="n">
        <v>0</v>
      </c>
      <c r="T118" s="826" t="n">
        <v>0</v>
      </c>
      <c r="U118" s="826" t="n">
        <v>0</v>
      </c>
      <c r="V118" s="826" t="n">
        <v>0</v>
      </c>
      <c r="W118" s="826" t="n">
        <v>0</v>
      </c>
      <c r="X118" s="826" t="n">
        <v>0</v>
      </c>
      <c r="Y118" s="826" t="n">
        <v>0</v>
      </c>
      <c r="Z118" s="826" t="n">
        <v>0</v>
      </c>
      <c r="AA118" s="826" t="n">
        <v>0</v>
      </c>
      <c r="AB118" s="826" t="n">
        <v>0</v>
      </c>
      <c r="AC118" s="826" t="n">
        <v>0</v>
      </c>
      <c r="AD118" s="826" t="n">
        <v>0</v>
      </c>
      <c r="AE118" s="826" t="n">
        <v>0</v>
      </c>
    </row>
    <row r="119" customFormat="false" ht="13.2" hidden="false" customHeight="false" outlineLevel="0" collapsed="false">
      <c r="A119" s="825" t="s">
        <v>189</v>
      </c>
      <c r="B119" s="826" t="n">
        <v>0</v>
      </c>
      <c r="C119" s="826" t="n">
        <v>0</v>
      </c>
      <c r="D119" s="826" t="n">
        <v>13455.7176435124</v>
      </c>
      <c r="E119" s="826" t="n">
        <v>27271.7164346392</v>
      </c>
      <c r="F119" s="826" t="n">
        <v>41449.2013270514</v>
      </c>
      <c r="G119" s="826" t="n">
        <v>48988.5964461932</v>
      </c>
      <c r="H119" s="826" t="n">
        <v>56708.7346159777</v>
      </c>
      <c r="I119" s="826" t="n">
        <v>64608.410882734</v>
      </c>
      <c r="J119" s="826" t="n">
        <v>65419.3447032842</v>
      </c>
      <c r="K119" s="826" t="n">
        <v>66230.2785238343</v>
      </c>
      <c r="L119" s="826" t="n">
        <v>67043.6222517264</v>
      </c>
      <c r="M119" s="826" t="n">
        <v>67854.5560722766</v>
      </c>
      <c r="N119" s="826" t="n">
        <v>68665.4898928268</v>
      </c>
      <c r="O119" s="826" t="n">
        <v>69477.6286670479</v>
      </c>
      <c r="P119" s="826" t="n">
        <v>70289.767441269</v>
      </c>
      <c r="Q119" s="826" t="n">
        <v>71101.9062154902</v>
      </c>
      <c r="R119" s="826" t="n">
        <v>71918.8648043951</v>
      </c>
      <c r="S119" s="826" t="n">
        <v>72745.4630226676</v>
      </c>
      <c r="T119" s="826" t="n">
        <v>73581.7008703078</v>
      </c>
      <c r="U119" s="826" t="n">
        <v>74428.7833009865</v>
      </c>
      <c r="V119" s="826" t="n">
        <v>75285.5053610328</v>
      </c>
      <c r="W119" s="826" t="n">
        <v>76150.6620967758</v>
      </c>
      <c r="X119" s="826" t="n">
        <v>77027.8683692283</v>
      </c>
      <c r="Y119" s="826" t="n">
        <v>77915.9192247194</v>
      </c>
      <c r="Z119" s="826" t="n">
        <v>78811.1998022361</v>
      </c>
      <c r="AA119" s="826" t="n">
        <v>79717.3249627915</v>
      </c>
      <c r="AB119" s="826" t="n">
        <v>80635.4996600563</v>
      </c>
      <c r="AC119" s="826" t="n">
        <v>81562.1090330178</v>
      </c>
      <c r="AD119" s="826" t="n">
        <v>82500.7679426888</v>
      </c>
      <c r="AE119" s="826" t="n">
        <v>83491.2398602107</v>
      </c>
    </row>
    <row r="120" customFormat="false" ht="13.2" hidden="false" customHeight="false" outlineLevel="0" collapsed="false">
      <c r="A120" s="825" t="s">
        <v>1217</v>
      </c>
      <c r="B120" s="836" t="e">
        <f aca="false">#DIV/0!</f>
        <v>#DIV/0!</v>
      </c>
      <c r="C120" s="836" t="e">
        <f aca="false">#DIV/0!</f>
        <v>#DIV/0!</v>
      </c>
      <c r="D120" s="836" t="n">
        <v>193.165027577763</v>
      </c>
      <c r="E120" s="836" t="n">
        <v>193.165027577763</v>
      </c>
      <c r="F120" s="836" t="n">
        <v>193.165027577763</v>
      </c>
      <c r="G120" s="836" t="n">
        <v>193.165027577764</v>
      </c>
      <c r="H120" s="836" t="n">
        <v>193.165027577763</v>
      </c>
      <c r="I120" s="836" t="n">
        <v>193.165027577763</v>
      </c>
      <c r="J120" s="836" t="n">
        <v>193.165027577763</v>
      </c>
      <c r="K120" s="836" t="n">
        <v>193.165027577763</v>
      </c>
      <c r="L120" s="836" t="n">
        <v>193.165027577763</v>
      </c>
      <c r="M120" s="836" t="n">
        <v>193.165027577764</v>
      </c>
      <c r="N120" s="836" t="n">
        <v>193.165027577763</v>
      </c>
      <c r="O120" s="836" t="n">
        <v>193.165027577763</v>
      </c>
      <c r="P120" s="836" t="n">
        <v>193.165027577763</v>
      </c>
      <c r="Q120" s="836" t="n">
        <v>193.165027577763</v>
      </c>
      <c r="R120" s="836" t="n">
        <v>193.165027577763</v>
      </c>
      <c r="S120" s="836" t="n">
        <v>193.165027577763</v>
      </c>
      <c r="T120" s="836" t="n">
        <v>193.165027577763</v>
      </c>
      <c r="U120" s="836" t="n">
        <v>193.165027577763</v>
      </c>
      <c r="V120" s="836" t="n">
        <v>193.165027577764</v>
      </c>
      <c r="W120" s="836" t="n">
        <v>193.165027577763</v>
      </c>
      <c r="X120" s="836" t="n">
        <v>193.165027577764</v>
      </c>
      <c r="Y120" s="836" t="n">
        <v>193.165027577763</v>
      </c>
      <c r="Z120" s="836" t="n">
        <v>193.165027577763</v>
      </c>
      <c r="AA120" s="836" t="n">
        <v>193.165027577763</v>
      </c>
      <c r="AB120" s="836" t="n">
        <v>193.165027577763</v>
      </c>
      <c r="AC120" s="836" t="n">
        <v>193.165027577763</v>
      </c>
      <c r="AD120" s="836" t="n">
        <v>193.165027577763</v>
      </c>
      <c r="AE120" s="836" t="n">
        <v>193.165027577763</v>
      </c>
    </row>
    <row r="123" customFormat="false" ht="13.2" hidden="false" customHeight="false" outlineLevel="0" collapsed="false">
      <c r="A123" s="837" t="s">
        <v>1154</v>
      </c>
      <c r="B123" s="837" t="n">
        <v>1</v>
      </c>
      <c r="C123" s="837" t="n">
        <v>2</v>
      </c>
      <c r="D123" s="837" t="n">
        <v>3</v>
      </c>
      <c r="E123" s="837" t="n">
        <v>4</v>
      </c>
      <c r="F123" s="837" t="n">
        <v>5</v>
      </c>
      <c r="G123" s="837" t="n">
        <v>6</v>
      </c>
      <c r="H123" s="837" t="n">
        <v>7</v>
      </c>
      <c r="I123" s="837" t="n">
        <v>8</v>
      </c>
      <c r="J123" s="837" t="n">
        <v>9</v>
      </c>
      <c r="K123" s="837" t="n">
        <v>10</v>
      </c>
      <c r="L123" s="837" t="n">
        <v>11</v>
      </c>
      <c r="M123" s="837" t="n">
        <v>12</v>
      </c>
      <c r="N123" s="837" t="n">
        <v>13</v>
      </c>
      <c r="O123" s="837" t="n">
        <v>14</v>
      </c>
      <c r="P123" s="837" t="n">
        <v>15</v>
      </c>
      <c r="Q123" s="837" t="n">
        <v>16</v>
      </c>
      <c r="R123" s="837" t="n">
        <v>17</v>
      </c>
      <c r="S123" s="837" t="n">
        <v>18</v>
      </c>
      <c r="T123" s="837" t="n">
        <v>19</v>
      </c>
      <c r="U123" s="837" t="n">
        <v>20</v>
      </c>
      <c r="V123" s="837" t="n">
        <v>21</v>
      </c>
      <c r="W123" s="837" t="n">
        <v>22</v>
      </c>
      <c r="X123" s="837" t="n">
        <v>23</v>
      </c>
      <c r="Y123" s="837" t="n">
        <v>24</v>
      </c>
      <c r="Z123" s="837" t="n">
        <v>25</v>
      </c>
      <c r="AA123" s="837" t="n">
        <v>26</v>
      </c>
      <c r="AB123" s="837" t="n">
        <v>27</v>
      </c>
      <c r="AC123" s="837" t="n">
        <v>28</v>
      </c>
      <c r="AD123" s="837" t="n">
        <v>29</v>
      </c>
      <c r="AE123" s="837" t="n">
        <v>30</v>
      </c>
    </row>
    <row r="124" customFormat="false" ht="13.2" hidden="false" customHeight="false" outlineLevel="0" collapsed="false">
      <c r="A124" s="825" t="n">
        <v>0</v>
      </c>
      <c r="B124" s="826" t="n">
        <v>0</v>
      </c>
      <c r="C124" s="826" t="n">
        <v>0</v>
      </c>
      <c r="D124" s="826" t="n">
        <v>0</v>
      </c>
      <c r="E124" s="826" t="n">
        <v>0</v>
      </c>
      <c r="F124" s="826" t="n">
        <v>0</v>
      </c>
      <c r="G124" s="826" t="n">
        <v>0</v>
      </c>
      <c r="H124" s="826" t="n">
        <v>0</v>
      </c>
      <c r="I124" s="826" t="n">
        <v>0</v>
      </c>
      <c r="J124" s="826" t="n">
        <v>0</v>
      </c>
      <c r="K124" s="826" t="n">
        <v>0</v>
      </c>
      <c r="L124" s="826" t="n">
        <v>0</v>
      </c>
      <c r="M124" s="826" t="n">
        <v>0</v>
      </c>
      <c r="N124" s="826" t="n">
        <v>0</v>
      </c>
      <c r="O124" s="826" t="n">
        <v>0</v>
      </c>
      <c r="P124" s="826" t="n">
        <v>0</v>
      </c>
      <c r="Q124" s="826" t="n">
        <v>0</v>
      </c>
      <c r="R124" s="826" t="n">
        <v>0</v>
      </c>
      <c r="S124" s="826" t="n">
        <v>0</v>
      </c>
      <c r="T124" s="826" t="n">
        <v>0</v>
      </c>
      <c r="U124" s="826" t="n">
        <v>0</v>
      </c>
      <c r="V124" s="826" t="n">
        <v>0</v>
      </c>
      <c r="W124" s="826" t="n">
        <v>0</v>
      </c>
      <c r="X124" s="826" t="n">
        <v>0</v>
      </c>
      <c r="Y124" s="826" t="n">
        <v>0</v>
      </c>
      <c r="Z124" s="826" t="n">
        <v>0</v>
      </c>
      <c r="AA124" s="826" t="n">
        <v>0</v>
      </c>
      <c r="AB124" s="826" t="n">
        <v>0</v>
      </c>
      <c r="AC124" s="826" t="n">
        <v>0</v>
      </c>
      <c r="AD124" s="826" t="n">
        <v>0</v>
      </c>
      <c r="AE124" s="826" t="n">
        <v>0</v>
      </c>
    </row>
    <row r="125" customFormat="false" ht="13.2" hidden="false" customHeight="false" outlineLevel="0" collapsed="false">
      <c r="A125" s="825" t="n">
        <v>1</v>
      </c>
      <c r="B125" s="826" t="n">
        <v>0</v>
      </c>
      <c r="C125" s="826" t="n">
        <v>0</v>
      </c>
      <c r="D125" s="826" t="n">
        <v>4.22176855317379</v>
      </c>
      <c r="E125" s="826" t="n">
        <v>8.55657631091452</v>
      </c>
      <c r="F125" s="826" t="n">
        <v>13.0048013307625</v>
      </c>
      <c r="G125" s="826" t="n">
        <v>15.3703073607803</v>
      </c>
      <c r="H125" s="826" t="n">
        <v>17.7925220218517</v>
      </c>
      <c r="I125" s="826" t="n">
        <v>20.2710672564364</v>
      </c>
      <c r="J125" s="826" t="n">
        <v>20.5254999810971</v>
      </c>
      <c r="K125" s="826" t="n">
        <v>20.7799327057578</v>
      </c>
      <c r="L125" s="826" t="n">
        <v>21.0351215454992</v>
      </c>
      <c r="M125" s="826" t="n">
        <v>21.2895542701599</v>
      </c>
      <c r="N125" s="826" t="n">
        <v>21.5439869948206</v>
      </c>
      <c r="O125" s="826" t="n">
        <v>21.7987977770217</v>
      </c>
      <c r="P125" s="826" t="n">
        <v>22.0536085592227</v>
      </c>
      <c r="Q125" s="826" t="n">
        <v>22.3084193414238</v>
      </c>
      <c r="R125" s="826" t="n">
        <v>22.5647423537862</v>
      </c>
      <c r="S125" s="826" t="n">
        <v>22.8240898264716</v>
      </c>
      <c r="T125" s="826" t="n">
        <v>23.0864617594798</v>
      </c>
      <c r="U125" s="826" t="n">
        <v>23.3522362103512</v>
      </c>
      <c r="V125" s="826" t="n">
        <v>23.6210351215455</v>
      </c>
      <c r="W125" s="826" t="n">
        <v>23.8924804355223</v>
      </c>
      <c r="X125" s="826" t="n">
        <v>24.1677063249027</v>
      </c>
      <c r="Y125" s="826" t="n">
        <v>24.4463347321462</v>
      </c>
      <c r="Z125" s="826" t="n">
        <v>24.727231484632</v>
      </c>
      <c r="AA125" s="826" t="n">
        <v>25.0115307549809</v>
      </c>
      <c r="AB125" s="826" t="n">
        <v>25.2996106007334</v>
      </c>
      <c r="AC125" s="826" t="n">
        <v>25.5903368492685</v>
      </c>
      <c r="AD125" s="826" t="n">
        <v>25.8848436732071</v>
      </c>
      <c r="AE125" s="826" t="n">
        <v>26.195606971381</v>
      </c>
    </row>
    <row r="126" customFormat="false" ht="13.2" hidden="false" customHeight="false" outlineLevel="0" collapsed="false">
      <c r="A126" s="825" t="n">
        <v>2</v>
      </c>
      <c r="B126" s="826" t="n">
        <v>0</v>
      </c>
      <c r="C126" s="826" t="n">
        <v>0</v>
      </c>
      <c r="D126" s="826" t="n">
        <v>10.9765982382519</v>
      </c>
      <c r="E126" s="826" t="n">
        <v>22.2470984083778</v>
      </c>
      <c r="F126" s="826" t="n">
        <v>33.8124834599826</v>
      </c>
      <c r="G126" s="826" t="n">
        <v>39.9627991380288</v>
      </c>
      <c r="H126" s="826" t="n">
        <v>46.2605572568145</v>
      </c>
      <c r="I126" s="826" t="n">
        <v>52.7047748667347</v>
      </c>
      <c r="J126" s="826" t="n">
        <v>53.3662999508525</v>
      </c>
      <c r="K126" s="826" t="n">
        <v>54.0278250349703</v>
      </c>
      <c r="L126" s="826" t="n">
        <v>54.691316018298</v>
      </c>
      <c r="M126" s="826" t="n">
        <v>55.3528411024158</v>
      </c>
      <c r="N126" s="826" t="n">
        <v>56.0143661865336</v>
      </c>
      <c r="O126" s="826" t="n">
        <v>56.6768742202563</v>
      </c>
      <c r="P126" s="826" t="n">
        <v>57.3393822539791</v>
      </c>
      <c r="Q126" s="826" t="n">
        <v>58.0018902877018</v>
      </c>
      <c r="R126" s="826" t="n">
        <v>58.6683301198442</v>
      </c>
      <c r="S126" s="826" t="n">
        <v>59.3426335488261</v>
      </c>
      <c r="T126" s="826" t="n">
        <v>60.0248005746475</v>
      </c>
      <c r="U126" s="826" t="n">
        <v>60.7158141469132</v>
      </c>
      <c r="V126" s="826" t="n">
        <v>61.4146913160183</v>
      </c>
      <c r="W126" s="826" t="n">
        <v>62.120449132358</v>
      </c>
      <c r="X126" s="826" t="n">
        <v>62.8360364447469</v>
      </c>
      <c r="Y126" s="826" t="n">
        <v>63.5604703035802</v>
      </c>
      <c r="Z126" s="826" t="n">
        <v>64.2908018600431</v>
      </c>
      <c r="AA126" s="826" t="n">
        <v>65.0299799629504</v>
      </c>
      <c r="AB126" s="826" t="n">
        <v>65.7789875619069</v>
      </c>
      <c r="AC126" s="826" t="n">
        <v>66.534875808098</v>
      </c>
      <c r="AD126" s="826" t="n">
        <v>67.3005935503384</v>
      </c>
      <c r="AE126" s="826" t="n">
        <v>68.1085781255907</v>
      </c>
    </row>
    <row r="127" customFormat="false" ht="13.2" hidden="false" customHeight="false" outlineLevel="0" collapsed="false">
      <c r="A127" s="825" t="n">
        <v>3</v>
      </c>
      <c r="B127" s="826" t="n">
        <v>0</v>
      </c>
      <c r="C127" s="826" t="n">
        <v>0</v>
      </c>
      <c r="D127" s="826" t="n">
        <v>14.5651015084496</v>
      </c>
      <c r="E127" s="826" t="n">
        <v>29.5201882726551</v>
      </c>
      <c r="F127" s="826" t="n">
        <v>44.8665645911308</v>
      </c>
      <c r="G127" s="826" t="n">
        <v>53.0275603946921</v>
      </c>
      <c r="H127" s="826" t="n">
        <v>61.3842009753885</v>
      </c>
      <c r="I127" s="826" t="n">
        <v>69.9351820347057</v>
      </c>
      <c r="J127" s="826" t="n">
        <v>70.8129749347851</v>
      </c>
      <c r="K127" s="826" t="n">
        <v>71.6907678348645</v>
      </c>
      <c r="L127" s="826" t="n">
        <v>72.5711693319723</v>
      </c>
      <c r="M127" s="826" t="n">
        <v>73.4489622320517</v>
      </c>
      <c r="N127" s="826" t="n">
        <v>74.3267551321311</v>
      </c>
      <c r="O127" s="826" t="n">
        <v>75.2058523307247</v>
      </c>
      <c r="P127" s="826" t="n">
        <v>76.0849495293184</v>
      </c>
      <c r="Q127" s="826" t="n">
        <v>76.964046727912</v>
      </c>
      <c r="R127" s="826" t="n">
        <v>77.8483611205626</v>
      </c>
      <c r="S127" s="826" t="n">
        <v>78.743109901327</v>
      </c>
      <c r="T127" s="826" t="n">
        <v>79.6482930702053</v>
      </c>
      <c r="U127" s="826" t="n">
        <v>80.5652149257117</v>
      </c>
      <c r="V127" s="826" t="n">
        <v>81.492571169332</v>
      </c>
      <c r="W127" s="826" t="n">
        <v>82.4290575025519</v>
      </c>
      <c r="X127" s="826" t="n">
        <v>83.3785868209142</v>
      </c>
      <c r="Y127" s="826" t="n">
        <v>84.3398548259045</v>
      </c>
      <c r="Z127" s="826" t="n">
        <v>85.3089486219803</v>
      </c>
      <c r="AA127" s="826" t="n">
        <v>86.2897811046841</v>
      </c>
      <c r="AB127" s="826" t="n">
        <v>87.2836565725304</v>
      </c>
      <c r="AC127" s="826" t="n">
        <v>88.2866621299762</v>
      </c>
      <c r="AD127" s="826" t="n">
        <v>89.3027106725644</v>
      </c>
      <c r="AE127" s="826" t="n">
        <v>90.3748440512646</v>
      </c>
    </row>
    <row r="128" customFormat="false" ht="13.2" hidden="false" customHeight="false" outlineLevel="0" collapsed="false">
      <c r="A128" s="825" t="n">
        <v>4</v>
      </c>
      <c r="B128" s="826" t="n">
        <v>0</v>
      </c>
      <c r="C128" s="826" t="n">
        <v>0</v>
      </c>
      <c r="D128" s="826" t="n">
        <v>16.8870742126952</v>
      </c>
      <c r="E128" s="826" t="n">
        <v>34.2263052436581</v>
      </c>
      <c r="F128" s="826" t="n">
        <v>52.0192053230502</v>
      </c>
      <c r="G128" s="826" t="n">
        <v>61.4812294431212</v>
      </c>
      <c r="H128" s="826" t="n">
        <v>71.1700880874069</v>
      </c>
      <c r="I128" s="826" t="n">
        <v>81.0842690257457</v>
      </c>
      <c r="J128" s="826" t="n">
        <v>82.1019999243885</v>
      </c>
      <c r="K128" s="826" t="n">
        <v>83.1197308230313</v>
      </c>
      <c r="L128" s="826" t="n">
        <v>84.1404861819969</v>
      </c>
      <c r="M128" s="826" t="n">
        <v>85.1582170806397</v>
      </c>
      <c r="N128" s="826" t="n">
        <v>86.1759479792825</v>
      </c>
      <c r="O128" s="826" t="n">
        <v>87.1951911080867</v>
      </c>
      <c r="P128" s="826" t="n">
        <v>88.2144342368909</v>
      </c>
      <c r="Q128" s="826" t="n">
        <v>89.2336773656951</v>
      </c>
      <c r="R128" s="826" t="n">
        <v>90.258969415145</v>
      </c>
      <c r="S128" s="826" t="n">
        <v>91.2963593058864</v>
      </c>
      <c r="T128" s="826" t="n">
        <v>92.3458470379192</v>
      </c>
      <c r="U128" s="826" t="n">
        <v>93.4089448414049</v>
      </c>
      <c r="V128" s="826" t="n">
        <v>94.484140486182</v>
      </c>
      <c r="W128" s="826" t="n">
        <v>95.5699217420892</v>
      </c>
      <c r="X128" s="826" t="n">
        <v>96.6708252996106</v>
      </c>
      <c r="Y128" s="826" t="n">
        <v>97.7853389285849</v>
      </c>
      <c r="Z128" s="826" t="n">
        <v>98.9089259385279</v>
      </c>
      <c r="AA128" s="826" t="n">
        <v>100.046123019924</v>
      </c>
      <c r="AB128" s="826" t="n">
        <v>101.198442402934</v>
      </c>
      <c r="AC128" s="826" t="n">
        <v>102.361347397074</v>
      </c>
      <c r="AD128" s="826" t="n">
        <v>103.539374692828</v>
      </c>
      <c r="AE128" s="826" t="n">
        <v>104.782427885524</v>
      </c>
    </row>
    <row r="129" customFormat="false" ht="13.2" hidden="false" customHeight="false" outlineLevel="0" collapsed="false">
      <c r="A129" s="825" t="n">
        <v>5</v>
      </c>
      <c r="B129" s="826" t="n">
        <v>0</v>
      </c>
      <c r="C129" s="826" t="n">
        <v>0</v>
      </c>
      <c r="D129" s="826" t="n">
        <v>14.7761899361083</v>
      </c>
      <c r="E129" s="826" t="n">
        <v>29.9480170882008</v>
      </c>
      <c r="F129" s="826" t="n">
        <v>45.5168046576689</v>
      </c>
      <c r="G129" s="826" t="n">
        <v>53.7960757627311</v>
      </c>
      <c r="H129" s="826" t="n">
        <v>62.2738270764811</v>
      </c>
      <c r="I129" s="826" t="n">
        <v>70.9487353975275</v>
      </c>
      <c r="J129" s="826" t="n">
        <v>71.8392499338399</v>
      </c>
      <c r="K129" s="826" t="n">
        <v>72.7297644701524</v>
      </c>
      <c r="L129" s="826" t="n">
        <v>73.6229254092473</v>
      </c>
      <c r="M129" s="826" t="n">
        <v>74.5134399455597</v>
      </c>
      <c r="N129" s="826" t="n">
        <v>75.4039544818721</v>
      </c>
      <c r="O129" s="826" t="n">
        <v>76.2957922195758</v>
      </c>
      <c r="P129" s="826" t="n">
        <v>77.1876299572795</v>
      </c>
      <c r="Q129" s="826" t="n">
        <v>78.0794676949832</v>
      </c>
      <c r="R129" s="826" t="n">
        <v>78.9765982382519</v>
      </c>
      <c r="S129" s="826" t="n">
        <v>79.8843143926506</v>
      </c>
      <c r="T129" s="826" t="n">
        <v>80.8026161581793</v>
      </c>
      <c r="U129" s="826" t="n">
        <v>81.7328267362293</v>
      </c>
      <c r="V129" s="826" t="n">
        <v>82.6736229254093</v>
      </c>
      <c r="W129" s="826" t="n">
        <v>83.623681524328</v>
      </c>
      <c r="X129" s="826" t="n">
        <v>84.5869721371593</v>
      </c>
      <c r="Y129" s="826" t="n">
        <v>85.5621715625118</v>
      </c>
      <c r="Z129" s="826" t="n">
        <v>86.5453101962119</v>
      </c>
      <c r="AA129" s="826" t="n">
        <v>87.5403576424332</v>
      </c>
      <c r="AB129" s="826" t="n">
        <v>88.548637102567</v>
      </c>
      <c r="AC129" s="826" t="n">
        <v>89.5661789724396</v>
      </c>
      <c r="AD129" s="826" t="n">
        <v>90.5969528562247</v>
      </c>
      <c r="AE129" s="826" t="n">
        <v>91.6846243998337</v>
      </c>
    </row>
    <row r="130" customFormat="false" ht="13.2" hidden="false" customHeight="false" outlineLevel="0" collapsed="false">
      <c r="A130" s="825" t="n">
        <v>6</v>
      </c>
      <c r="B130" s="826" t="n">
        <v>0</v>
      </c>
      <c r="C130" s="826" t="n">
        <v>0</v>
      </c>
      <c r="D130" s="826" t="n">
        <v>30.3967335828513</v>
      </c>
      <c r="E130" s="826" t="n">
        <v>61.6073494385846</v>
      </c>
      <c r="F130" s="826" t="n">
        <v>93.6345695814903</v>
      </c>
      <c r="G130" s="826" t="n">
        <v>110.666212997618</v>
      </c>
      <c r="H130" s="826" t="n">
        <v>128.106158557332</v>
      </c>
      <c r="I130" s="826" t="n">
        <v>145.951684246342</v>
      </c>
      <c r="J130" s="826" t="n">
        <v>147.783599863899</v>
      </c>
      <c r="K130" s="826" t="n">
        <v>149.615515481456</v>
      </c>
      <c r="L130" s="826" t="n">
        <v>151.452875127594</v>
      </c>
      <c r="M130" s="826" t="n">
        <v>153.284790745151</v>
      </c>
      <c r="N130" s="826" t="n">
        <v>155.116706362708</v>
      </c>
      <c r="O130" s="826" t="n">
        <v>156.951343994556</v>
      </c>
      <c r="P130" s="826" t="n">
        <v>158.785981626404</v>
      </c>
      <c r="Q130" s="826" t="n">
        <v>160.620619258251</v>
      </c>
      <c r="R130" s="826" t="n">
        <v>162.466144947261</v>
      </c>
      <c r="S130" s="826" t="n">
        <v>164.333446750595</v>
      </c>
      <c r="T130" s="826" t="n">
        <v>166.222524668255</v>
      </c>
      <c r="U130" s="826" t="n">
        <v>168.136100714529</v>
      </c>
      <c r="V130" s="826" t="n">
        <v>170.071452875128</v>
      </c>
      <c r="W130" s="826" t="n">
        <v>172.02585913576</v>
      </c>
      <c r="X130" s="826" t="n">
        <v>174.007485539299</v>
      </c>
      <c r="Y130" s="826" t="n">
        <v>176.013610071453</v>
      </c>
      <c r="Z130" s="826" t="n">
        <v>178.03606668935</v>
      </c>
      <c r="AA130" s="826" t="n">
        <v>180.083021435863</v>
      </c>
      <c r="AB130" s="826" t="n">
        <v>182.157196325281</v>
      </c>
      <c r="AC130" s="826" t="n">
        <v>184.250425314733</v>
      </c>
      <c r="AD130" s="826" t="n">
        <v>186.370874447091</v>
      </c>
      <c r="AE130" s="826" t="n">
        <v>188.608370193944</v>
      </c>
    </row>
    <row r="131" customFormat="false" ht="13.2" hidden="false" customHeight="false" outlineLevel="0" collapsed="false">
      <c r="A131" s="825" t="n">
        <v>7</v>
      </c>
      <c r="B131" s="826" t="n">
        <v>0</v>
      </c>
      <c r="C131" s="826" t="n">
        <v>0</v>
      </c>
      <c r="D131" s="826" t="n">
        <v>23.6419038977732</v>
      </c>
      <c r="E131" s="826" t="n">
        <v>47.9168273411213</v>
      </c>
      <c r="F131" s="826" t="n">
        <v>72.8268874522702</v>
      </c>
      <c r="G131" s="826" t="n">
        <v>86.0737212203697</v>
      </c>
      <c r="H131" s="826" t="n">
        <v>99.6381233223697</v>
      </c>
      <c r="I131" s="826" t="n">
        <v>113.517976636044</v>
      </c>
      <c r="J131" s="826" t="n">
        <v>114.942799894144</v>
      </c>
      <c r="K131" s="826" t="n">
        <v>116.367623152244</v>
      </c>
      <c r="L131" s="826" t="n">
        <v>117.796680654796</v>
      </c>
      <c r="M131" s="826" t="n">
        <v>119.221503912896</v>
      </c>
      <c r="N131" s="826" t="n">
        <v>120.646327170995</v>
      </c>
      <c r="O131" s="826" t="n">
        <v>122.073267551321</v>
      </c>
      <c r="P131" s="826" t="n">
        <v>123.500207931647</v>
      </c>
      <c r="Q131" s="826" t="n">
        <v>124.927148311973</v>
      </c>
      <c r="R131" s="826" t="n">
        <v>126.362557181203</v>
      </c>
      <c r="S131" s="826" t="n">
        <v>127.814903028241</v>
      </c>
      <c r="T131" s="826" t="n">
        <v>129.284185853087</v>
      </c>
      <c r="U131" s="826" t="n">
        <v>130.772522777967</v>
      </c>
      <c r="V131" s="826" t="n">
        <v>132.277796680655</v>
      </c>
      <c r="W131" s="826" t="n">
        <v>133.797890438925</v>
      </c>
      <c r="X131" s="826" t="n">
        <v>135.339155419455</v>
      </c>
      <c r="Y131" s="826" t="n">
        <v>136.899474500019</v>
      </c>
      <c r="Z131" s="826" t="n">
        <v>138.472496313939</v>
      </c>
      <c r="AA131" s="826" t="n">
        <v>140.064572227893</v>
      </c>
      <c r="AB131" s="826" t="n">
        <v>141.677819364107</v>
      </c>
      <c r="AC131" s="826" t="n">
        <v>143.305886355903</v>
      </c>
      <c r="AD131" s="826" t="n">
        <v>144.95512456996</v>
      </c>
      <c r="AE131" s="826" t="n">
        <v>146.695399039734</v>
      </c>
    </row>
    <row r="132" customFormat="false" ht="13.2" hidden="false" customHeight="false" outlineLevel="0" collapsed="false">
      <c r="A132" s="825" t="n">
        <v>8</v>
      </c>
      <c r="B132" s="826" t="n">
        <v>0</v>
      </c>
      <c r="C132" s="826" t="n">
        <v>0</v>
      </c>
      <c r="D132" s="826" t="n">
        <v>20.2644890552342</v>
      </c>
      <c r="E132" s="826" t="n">
        <v>41.0715662923897</v>
      </c>
      <c r="F132" s="826" t="n">
        <v>62.4230463876602</v>
      </c>
      <c r="G132" s="826" t="n">
        <v>73.7774753317455</v>
      </c>
      <c r="H132" s="826" t="n">
        <v>85.4041057048883</v>
      </c>
      <c r="I132" s="826" t="n">
        <v>97.3011228308949</v>
      </c>
      <c r="J132" s="826" t="n">
        <v>98.5223999092662</v>
      </c>
      <c r="K132" s="826" t="n">
        <v>99.7436769876375</v>
      </c>
      <c r="L132" s="826" t="n">
        <v>100.968583418396</v>
      </c>
      <c r="M132" s="826" t="n">
        <v>102.189860496768</v>
      </c>
      <c r="N132" s="826" t="n">
        <v>103.411137575139</v>
      </c>
      <c r="O132" s="826" t="n">
        <v>104.634229329704</v>
      </c>
      <c r="P132" s="826" t="n">
        <v>105.857321084269</v>
      </c>
      <c r="Q132" s="826" t="n">
        <v>107.080412838834</v>
      </c>
      <c r="R132" s="826" t="n">
        <v>108.310763298174</v>
      </c>
      <c r="S132" s="826" t="n">
        <v>109.555631167064</v>
      </c>
      <c r="T132" s="826" t="n">
        <v>110.815016445503</v>
      </c>
      <c r="U132" s="826" t="n">
        <v>112.090733809686</v>
      </c>
      <c r="V132" s="826" t="n">
        <v>113.380968583418</v>
      </c>
      <c r="W132" s="826" t="n">
        <v>114.683906090507</v>
      </c>
      <c r="X132" s="826" t="n">
        <v>116.004990359533</v>
      </c>
      <c r="Y132" s="826" t="n">
        <v>117.342406714302</v>
      </c>
      <c r="Z132" s="826" t="n">
        <v>118.690711126233</v>
      </c>
      <c r="AA132" s="826" t="n">
        <v>120.055347623908</v>
      </c>
      <c r="AB132" s="826" t="n">
        <v>121.43813088352</v>
      </c>
      <c r="AC132" s="826" t="n">
        <v>122.833616876489</v>
      </c>
      <c r="AD132" s="826" t="n">
        <v>124.247249631394</v>
      </c>
      <c r="AE132" s="826" t="n">
        <v>125.738913462629</v>
      </c>
    </row>
    <row r="133" customFormat="false" ht="13.2" hidden="false" customHeight="false" outlineLevel="0" collapsed="false">
      <c r="A133" s="825" t="n">
        <v>9</v>
      </c>
      <c r="B133" s="826" t="n">
        <v>0</v>
      </c>
      <c r="C133" s="826" t="n">
        <v>0</v>
      </c>
      <c r="D133" s="826" t="n">
        <v>18.9979584892821</v>
      </c>
      <c r="E133" s="826" t="n">
        <v>38.5045933991154</v>
      </c>
      <c r="F133" s="826" t="n">
        <v>58.5216059884314</v>
      </c>
      <c r="G133" s="826" t="n">
        <v>69.1663831235114</v>
      </c>
      <c r="H133" s="826" t="n">
        <v>80.0663490983328</v>
      </c>
      <c r="I133" s="826" t="n">
        <v>91.2198026539639</v>
      </c>
      <c r="J133" s="826" t="n">
        <v>92.364749914937</v>
      </c>
      <c r="K133" s="826" t="n">
        <v>93.5096971759102</v>
      </c>
      <c r="L133" s="826" t="n">
        <v>94.6580469547465</v>
      </c>
      <c r="M133" s="826" t="n">
        <v>95.8029942157196</v>
      </c>
      <c r="N133" s="826" t="n">
        <v>96.9479414766927</v>
      </c>
      <c r="O133" s="826" t="n">
        <v>98.0945899965975</v>
      </c>
      <c r="P133" s="826" t="n">
        <v>99.2412385165022</v>
      </c>
      <c r="Q133" s="826" t="n">
        <v>100.387887036407</v>
      </c>
      <c r="R133" s="826" t="n">
        <v>101.541340592038</v>
      </c>
      <c r="S133" s="826" t="n">
        <v>102.708404219122</v>
      </c>
      <c r="T133" s="826" t="n">
        <v>103.889077917659</v>
      </c>
      <c r="U133" s="826" t="n">
        <v>105.08506294658</v>
      </c>
      <c r="V133" s="826" t="n">
        <v>106.294658046955</v>
      </c>
      <c r="W133" s="826" t="n">
        <v>107.51616195985</v>
      </c>
      <c r="X133" s="826" t="n">
        <v>108.754678462062</v>
      </c>
      <c r="Y133" s="826" t="n">
        <v>110.008506294658</v>
      </c>
      <c r="Z133" s="826" t="n">
        <v>111.272541680844</v>
      </c>
      <c r="AA133" s="826" t="n">
        <v>112.551888397414</v>
      </c>
      <c r="AB133" s="826" t="n">
        <v>113.8482477033</v>
      </c>
      <c r="AC133" s="826" t="n">
        <v>115.156515821708</v>
      </c>
      <c r="AD133" s="826" t="n">
        <v>116.481796529432</v>
      </c>
      <c r="AE133" s="826" t="n">
        <v>117.880231371215</v>
      </c>
    </row>
    <row r="134" customFormat="false" ht="13.2" hidden="false" customHeight="false" outlineLevel="0" collapsed="false">
      <c r="A134" s="825" t="n">
        <v>10</v>
      </c>
      <c r="B134" s="826" t="n">
        <v>0</v>
      </c>
      <c r="C134" s="826" t="n">
        <v>0</v>
      </c>
      <c r="D134" s="826" t="n">
        <v>16.8870742126952</v>
      </c>
      <c r="E134" s="826" t="n">
        <v>34.2263052436581</v>
      </c>
      <c r="F134" s="826" t="n">
        <v>52.0192053230502</v>
      </c>
      <c r="G134" s="826" t="n">
        <v>61.4812294431212</v>
      </c>
      <c r="H134" s="826" t="n">
        <v>71.1700880874069</v>
      </c>
      <c r="I134" s="826" t="n">
        <v>81.0842690257457</v>
      </c>
      <c r="J134" s="826" t="n">
        <v>82.1019999243885</v>
      </c>
      <c r="K134" s="826" t="n">
        <v>83.1197308230313</v>
      </c>
      <c r="L134" s="826" t="n">
        <v>84.1404861819969</v>
      </c>
      <c r="M134" s="826" t="n">
        <v>85.1582170806397</v>
      </c>
      <c r="N134" s="826" t="n">
        <v>86.1759479792825</v>
      </c>
      <c r="O134" s="826" t="n">
        <v>87.1951911080867</v>
      </c>
      <c r="P134" s="826" t="n">
        <v>88.2144342368909</v>
      </c>
      <c r="Q134" s="826" t="n">
        <v>89.2336773656951</v>
      </c>
      <c r="R134" s="826" t="n">
        <v>90.258969415145</v>
      </c>
      <c r="S134" s="826" t="n">
        <v>91.2963593058864</v>
      </c>
      <c r="T134" s="826" t="n">
        <v>92.3458470379192</v>
      </c>
      <c r="U134" s="826" t="n">
        <v>93.4089448414049</v>
      </c>
      <c r="V134" s="826" t="n">
        <v>94.484140486182</v>
      </c>
      <c r="W134" s="826" t="n">
        <v>95.5699217420892</v>
      </c>
      <c r="X134" s="826" t="n">
        <v>96.6708252996106</v>
      </c>
      <c r="Y134" s="826" t="n">
        <v>97.7853389285849</v>
      </c>
      <c r="Z134" s="826" t="n">
        <v>98.9089259385279</v>
      </c>
      <c r="AA134" s="826" t="n">
        <v>100.046123019924</v>
      </c>
      <c r="AB134" s="826" t="n">
        <v>101.198442402934</v>
      </c>
      <c r="AC134" s="826" t="n">
        <v>102.361347397074</v>
      </c>
      <c r="AD134" s="826" t="n">
        <v>103.539374692828</v>
      </c>
      <c r="AE134" s="826" t="n">
        <v>104.782427885524</v>
      </c>
    </row>
    <row r="135" customFormat="false" ht="13.2" hidden="false" customHeight="false" outlineLevel="0" collapsed="false">
      <c r="A135" s="825" t="n">
        <v>11</v>
      </c>
      <c r="B135" s="826" t="n">
        <v>0</v>
      </c>
      <c r="C135" s="826" t="n">
        <v>0</v>
      </c>
      <c r="D135" s="826" t="n">
        <v>30.1856451551926</v>
      </c>
      <c r="E135" s="826" t="n">
        <v>61.1795206230388</v>
      </c>
      <c r="F135" s="826" t="n">
        <v>92.9843295149522</v>
      </c>
      <c r="G135" s="826" t="n">
        <v>109.897697629579</v>
      </c>
      <c r="H135" s="826" t="n">
        <v>127.21653245624</v>
      </c>
      <c r="I135" s="826" t="n">
        <v>144.93813088352</v>
      </c>
      <c r="J135" s="826" t="n">
        <v>146.757324864844</v>
      </c>
      <c r="K135" s="826" t="n">
        <v>148.576518846168</v>
      </c>
      <c r="L135" s="826" t="n">
        <v>150.401119050319</v>
      </c>
      <c r="M135" s="826" t="n">
        <v>152.220313031643</v>
      </c>
      <c r="N135" s="826" t="n">
        <v>154.039507012967</v>
      </c>
      <c r="O135" s="826" t="n">
        <v>155.861404105705</v>
      </c>
      <c r="P135" s="826" t="n">
        <v>157.683301198442</v>
      </c>
      <c r="Q135" s="826" t="n">
        <v>159.50519829118</v>
      </c>
      <c r="R135" s="826" t="n">
        <v>161.337907829572</v>
      </c>
      <c r="S135" s="826" t="n">
        <v>163.192242259272</v>
      </c>
      <c r="T135" s="826" t="n">
        <v>165.068201580281</v>
      </c>
      <c r="U135" s="826" t="n">
        <v>166.968488904011</v>
      </c>
      <c r="V135" s="826" t="n">
        <v>168.89040111905</v>
      </c>
      <c r="W135" s="826" t="n">
        <v>170.831235113984</v>
      </c>
      <c r="X135" s="826" t="n">
        <v>172.799100223054</v>
      </c>
      <c r="Y135" s="826" t="n">
        <v>174.791293334846</v>
      </c>
      <c r="Z135" s="826" t="n">
        <v>176.799705115119</v>
      </c>
      <c r="AA135" s="826" t="n">
        <v>178.832444898114</v>
      </c>
      <c r="AB135" s="826" t="n">
        <v>180.892215795244</v>
      </c>
      <c r="AC135" s="826" t="n">
        <v>182.970908472269</v>
      </c>
      <c r="AD135" s="826" t="n">
        <v>185.076632263431</v>
      </c>
      <c r="AE135" s="826" t="n">
        <v>187.298589845374</v>
      </c>
    </row>
    <row r="136" customFormat="false" ht="13.2" hidden="false" customHeight="false" outlineLevel="0" collapsed="false">
      <c r="A136" s="825" t="n">
        <v>12</v>
      </c>
      <c r="B136" s="826" t="n">
        <v>0</v>
      </c>
      <c r="C136" s="826" t="n">
        <v>0</v>
      </c>
      <c r="D136" s="826" t="n">
        <v>10.1322445276171</v>
      </c>
      <c r="E136" s="826" t="n">
        <v>20.5357831461948</v>
      </c>
      <c r="F136" s="826" t="n">
        <v>31.2115231938301</v>
      </c>
      <c r="G136" s="826" t="n">
        <v>36.8887376658727</v>
      </c>
      <c r="H136" s="826" t="n">
        <v>42.7020528524441</v>
      </c>
      <c r="I136" s="826" t="n">
        <v>48.6505614154474</v>
      </c>
      <c r="J136" s="826" t="n">
        <v>49.2611999546331</v>
      </c>
      <c r="K136" s="826" t="n">
        <v>49.8718384938188</v>
      </c>
      <c r="L136" s="826" t="n">
        <v>50.4842917091981</v>
      </c>
      <c r="M136" s="826" t="n">
        <v>51.0949302483838</v>
      </c>
      <c r="N136" s="826" t="n">
        <v>51.7055687875695</v>
      </c>
      <c r="O136" s="826" t="n">
        <v>52.317114664852</v>
      </c>
      <c r="P136" s="826" t="n">
        <v>52.9286605421345</v>
      </c>
      <c r="Q136" s="826" t="n">
        <v>53.540206419417</v>
      </c>
      <c r="R136" s="826" t="n">
        <v>54.155381649087</v>
      </c>
      <c r="S136" s="826" t="n">
        <v>54.7778155835318</v>
      </c>
      <c r="T136" s="826" t="n">
        <v>55.4075082227515</v>
      </c>
      <c r="U136" s="826" t="n">
        <v>56.0453669048429</v>
      </c>
      <c r="V136" s="826" t="n">
        <v>56.6904842917092</v>
      </c>
      <c r="W136" s="826" t="n">
        <v>57.3419530452535</v>
      </c>
      <c r="X136" s="826" t="n">
        <v>58.0024951797664</v>
      </c>
      <c r="Y136" s="826" t="n">
        <v>58.671203357151</v>
      </c>
      <c r="Z136" s="826" t="n">
        <v>59.3453555631167</v>
      </c>
      <c r="AA136" s="826" t="n">
        <v>60.0276738119542</v>
      </c>
      <c r="AB136" s="826" t="n">
        <v>60.7190654417602</v>
      </c>
      <c r="AC136" s="826" t="n">
        <v>61.4168084382443</v>
      </c>
      <c r="AD136" s="826" t="n">
        <v>62.123624815697</v>
      </c>
      <c r="AE136" s="826" t="n">
        <v>62.8694567313145</v>
      </c>
    </row>
    <row r="137" customFormat="false" ht="13.2" hidden="false" customHeight="false" outlineLevel="0" collapsed="false">
      <c r="A137" s="825" t="n">
        <v>13</v>
      </c>
      <c r="B137" s="826" t="n">
        <v>0</v>
      </c>
      <c r="C137" s="826" t="n">
        <v>0</v>
      </c>
      <c r="D137" s="826" t="n">
        <v>35.6739442743185</v>
      </c>
      <c r="E137" s="826" t="n">
        <v>72.3030698272277</v>
      </c>
      <c r="F137" s="826" t="n">
        <v>109.890571244943</v>
      </c>
      <c r="G137" s="826" t="n">
        <v>129.879097198594</v>
      </c>
      <c r="H137" s="826" t="n">
        <v>150.346811084647</v>
      </c>
      <c r="I137" s="826" t="n">
        <v>171.290518316888</v>
      </c>
      <c r="J137" s="826" t="n">
        <v>173.440474840271</v>
      </c>
      <c r="K137" s="826" t="n">
        <v>175.590431363654</v>
      </c>
      <c r="L137" s="826" t="n">
        <v>177.746777059468</v>
      </c>
      <c r="M137" s="826" t="n">
        <v>179.896733582851</v>
      </c>
      <c r="N137" s="826" t="n">
        <v>182.046690106234</v>
      </c>
      <c r="O137" s="826" t="n">
        <v>184.199841215833</v>
      </c>
      <c r="P137" s="826" t="n">
        <v>186.352992325432</v>
      </c>
      <c r="Q137" s="826" t="n">
        <v>188.506143435031</v>
      </c>
      <c r="R137" s="826" t="n">
        <v>190.672072889494</v>
      </c>
      <c r="S137" s="826" t="n">
        <v>192.863559033685</v>
      </c>
      <c r="T137" s="826" t="n">
        <v>195.080601867604</v>
      </c>
      <c r="U137" s="826" t="n">
        <v>197.326395977468</v>
      </c>
      <c r="V137" s="826" t="n">
        <v>199.597746777059</v>
      </c>
      <c r="W137" s="826" t="n">
        <v>201.891459680163</v>
      </c>
      <c r="X137" s="826" t="n">
        <v>204.217118445427</v>
      </c>
      <c r="Y137" s="826" t="n">
        <v>206.571528486636</v>
      </c>
      <c r="Z137" s="826" t="n">
        <v>208.94510604514</v>
      </c>
      <c r="AA137" s="826" t="n">
        <v>211.347434879589</v>
      </c>
      <c r="AB137" s="826" t="n">
        <v>213.781709576197</v>
      </c>
      <c r="AC137" s="826" t="n">
        <v>216.238346376318</v>
      </c>
      <c r="AD137" s="826" t="n">
        <v>218.7269290386</v>
      </c>
      <c r="AE137" s="826" t="n">
        <v>221.35287890817</v>
      </c>
    </row>
    <row r="138" customFormat="false" ht="13.2" hidden="false" customHeight="false" outlineLevel="0" collapsed="false">
      <c r="A138" s="825" t="n">
        <v>14</v>
      </c>
      <c r="B138" s="826" t="n">
        <v>0</v>
      </c>
      <c r="C138" s="826" t="n">
        <v>0</v>
      </c>
      <c r="D138" s="826" t="n">
        <v>17.7314279233299</v>
      </c>
      <c r="E138" s="826" t="n">
        <v>35.937620505841</v>
      </c>
      <c r="F138" s="826" t="n">
        <v>54.6201655892027</v>
      </c>
      <c r="G138" s="826" t="n">
        <v>64.5552909152773</v>
      </c>
      <c r="H138" s="826" t="n">
        <v>74.7285924917773</v>
      </c>
      <c r="I138" s="826" t="n">
        <v>85.138482477033</v>
      </c>
      <c r="J138" s="826" t="n">
        <v>86.2070999206079</v>
      </c>
      <c r="K138" s="826" t="n">
        <v>87.2757173641828</v>
      </c>
      <c r="L138" s="826" t="n">
        <v>88.3475104910967</v>
      </c>
      <c r="M138" s="826" t="n">
        <v>89.4161279346717</v>
      </c>
      <c r="N138" s="826" t="n">
        <v>90.4847453782466</v>
      </c>
      <c r="O138" s="826" t="n">
        <v>91.554950663491</v>
      </c>
      <c r="P138" s="826" t="n">
        <v>92.6251559487354</v>
      </c>
      <c r="Q138" s="826" t="n">
        <v>93.6953612339798</v>
      </c>
      <c r="R138" s="826" t="n">
        <v>94.7719178859022</v>
      </c>
      <c r="S138" s="826" t="n">
        <v>95.8611772711807</v>
      </c>
      <c r="T138" s="826" t="n">
        <v>96.9631393898151</v>
      </c>
      <c r="U138" s="826" t="n">
        <v>98.0793920834751</v>
      </c>
      <c r="V138" s="826" t="n">
        <v>99.2083475104911</v>
      </c>
      <c r="W138" s="826" t="n">
        <v>100.348417829194</v>
      </c>
      <c r="X138" s="826" t="n">
        <v>101.504366564591</v>
      </c>
      <c r="Y138" s="826" t="n">
        <v>102.674605875014</v>
      </c>
      <c r="Z138" s="826" t="n">
        <v>103.854372235454</v>
      </c>
      <c r="AA138" s="826" t="n">
        <v>105.04842917092</v>
      </c>
      <c r="AB138" s="826" t="n">
        <v>106.25836452308</v>
      </c>
      <c r="AC138" s="826" t="n">
        <v>107.479414766928</v>
      </c>
      <c r="AD138" s="826" t="n">
        <v>108.71634342747</v>
      </c>
      <c r="AE138" s="826" t="n">
        <v>110.0215492798</v>
      </c>
    </row>
    <row r="139" customFormat="false" ht="13.2" hidden="false" customHeight="false" outlineLevel="0" collapsed="false">
      <c r="A139" s="825" t="n">
        <v>15</v>
      </c>
      <c r="B139" s="826" t="n">
        <v>0</v>
      </c>
      <c r="C139" s="826" t="n">
        <v>0</v>
      </c>
      <c r="D139" s="826" t="n">
        <v>25.3306113190428</v>
      </c>
      <c r="E139" s="826" t="n">
        <v>51.3394578654871</v>
      </c>
      <c r="F139" s="826" t="n">
        <v>78.0288079845753</v>
      </c>
      <c r="G139" s="826" t="n">
        <v>92.2218441646819</v>
      </c>
      <c r="H139" s="826" t="n">
        <v>106.75513213111</v>
      </c>
      <c r="I139" s="826" t="n">
        <v>121.626403538619</v>
      </c>
      <c r="J139" s="826" t="n">
        <v>123.152999886583</v>
      </c>
      <c r="K139" s="826" t="n">
        <v>124.679596234547</v>
      </c>
      <c r="L139" s="826" t="n">
        <v>126.210729272995</v>
      </c>
      <c r="M139" s="826" t="n">
        <v>127.73732562096</v>
      </c>
      <c r="N139" s="826" t="n">
        <v>129.263921968924</v>
      </c>
      <c r="O139" s="826" t="n">
        <v>130.79278666213</v>
      </c>
      <c r="P139" s="826" t="n">
        <v>132.321651355336</v>
      </c>
      <c r="Q139" s="826" t="n">
        <v>133.850516048543</v>
      </c>
      <c r="R139" s="826" t="n">
        <v>135.388454122718</v>
      </c>
      <c r="S139" s="826" t="n">
        <v>136.94453895883</v>
      </c>
      <c r="T139" s="826" t="n">
        <v>138.518770556879</v>
      </c>
      <c r="U139" s="826" t="n">
        <v>140.113417262107</v>
      </c>
      <c r="V139" s="826" t="n">
        <v>141.726210729273</v>
      </c>
      <c r="W139" s="826" t="n">
        <v>143.354882613134</v>
      </c>
      <c r="X139" s="826" t="n">
        <v>145.006237949416</v>
      </c>
      <c r="Y139" s="826" t="n">
        <v>146.678008392877</v>
      </c>
      <c r="Z139" s="826" t="n">
        <v>148.363388907792</v>
      </c>
      <c r="AA139" s="826" t="n">
        <v>150.069184529885</v>
      </c>
      <c r="AB139" s="826" t="n">
        <v>151.797663604401</v>
      </c>
      <c r="AC139" s="826" t="n">
        <v>153.542021095611</v>
      </c>
      <c r="AD139" s="826" t="n">
        <v>155.309062039242</v>
      </c>
      <c r="AE139" s="826" t="n">
        <v>157.173641828286</v>
      </c>
    </row>
    <row r="140" customFormat="false" ht="13.2" hidden="false" customHeight="false" outlineLevel="0" collapsed="false">
      <c r="A140" s="825" t="n">
        <v>16</v>
      </c>
      <c r="B140" s="826" t="n">
        <v>0</v>
      </c>
      <c r="C140" s="826" t="n">
        <v>0</v>
      </c>
      <c r="D140" s="826" t="n">
        <v>13.5096593701561</v>
      </c>
      <c r="E140" s="826" t="n">
        <v>27.3810441949265</v>
      </c>
      <c r="F140" s="826" t="n">
        <v>41.6153642584401</v>
      </c>
      <c r="G140" s="826" t="n">
        <v>49.184983554497</v>
      </c>
      <c r="H140" s="826" t="n">
        <v>56.9360704699255</v>
      </c>
      <c r="I140" s="826" t="n">
        <v>64.8674152205966</v>
      </c>
      <c r="J140" s="826" t="n">
        <v>65.6815999395108</v>
      </c>
      <c r="K140" s="826" t="n">
        <v>66.495784658425</v>
      </c>
      <c r="L140" s="826" t="n">
        <v>67.3123889455975</v>
      </c>
      <c r="M140" s="826" t="n">
        <v>68.1265736645118</v>
      </c>
      <c r="N140" s="826" t="n">
        <v>68.940758383426</v>
      </c>
      <c r="O140" s="826" t="n">
        <v>69.7561528864693</v>
      </c>
      <c r="P140" s="826" t="n">
        <v>70.5715473895127</v>
      </c>
      <c r="Q140" s="826" t="n">
        <v>71.3869418925561</v>
      </c>
      <c r="R140" s="826" t="n">
        <v>72.207175532116</v>
      </c>
      <c r="S140" s="826" t="n">
        <v>73.0370874447091</v>
      </c>
      <c r="T140" s="826" t="n">
        <v>73.8766776303353</v>
      </c>
      <c r="U140" s="826" t="n">
        <v>74.7271558731239</v>
      </c>
      <c r="V140" s="826" t="n">
        <v>75.5873123889456</v>
      </c>
      <c r="W140" s="826" t="n">
        <v>76.4559373936713</v>
      </c>
      <c r="X140" s="826" t="n">
        <v>77.3366602396885</v>
      </c>
      <c r="Y140" s="826" t="n">
        <v>78.228271142868</v>
      </c>
      <c r="Z140" s="826" t="n">
        <v>79.1271407508223</v>
      </c>
      <c r="AA140" s="826" t="n">
        <v>80.0368984159389</v>
      </c>
      <c r="AB140" s="826" t="n">
        <v>80.958753922347</v>
      </c>
      <c r="AC140" s="826" t="n">
        <v>81.8890779176591</v>
      </c>
      <c r="AD140" s="826" t="n">
        <v>82.8314997542626</v>
      </c>
      <c r="AE140" s="826" t="n">
        <v>83.8259423084194</v>
      </c>
    </row>
    <row r="141" customFormat="false" ht="13.2" hidden="false" customHeight="false" outlineLevel="0" collapsed="false">
      <c r="A141" s="825" t="n">
        <v>17</v>
      </c>
      <c r="B141" s="826" t="n">
        <v>0</v>
      </c>
      <c r="C141" s="826" t="n">
        <v>0</v>
      </c>
      <c r="D141" s="826" t="n">
        <v>3.58850327019772</v>
      </c>
      <c r="E141" s="826" t="n">
        <v>7.27308986427734</v>
      </c>
      <c r="F141" s="826" t="n">
        <v>11.0540811311482</v>
      </c>
      <c r="G141" s="826" t="n">
        <v>13.0647612566633</v>
      </c>
      <c r="H141" s="826" t="n">
        <v>15.123643718574</v>
      </c>
      <c r="I141" s="826" t="n">
        <v>17.230407167971</v>
      </c>
      <c r="J141" s="826" t="n">
        <v>17.4466749839326</v>
      </c>
      <c r="K141" s="826" t="n">
        <v>17.6629427998941</v>
      </c>
      <c r="L141" s="826" t="n">
        <v>17.8798533136743</v>
      </c>
      <c r="M141" s="826" t="n">
        <v>18.0961211296359</v>
      </c>
      <c r="N141" s="826" t="n">
        <v>18.3123889455975</v>
      </c>
      <c r="O141" s="826" t="n">
        <v>18.5289781104684</v>
      </c>
      <c r="P141" s="826" t="n">
        <v>18.7455672753393</v>
      </c>
      <c r="Q141" s="826" t="n">
        <v>18.9621564402102</v>
      </c>
      <c r="R141" s="826" t="n">
        <v>19.1800310007183</v>
      </c>
      <c r="S141" s="826" t="n">
        <v>19.4004763525009</v>
      </c>
      <c r="T141" s="826" t="n">
        <v>19.6234924955578</v>
      </c>
      <c r="U141" s="826" t="n">
        <v>19.8494007787985</v>
      </c>
      <c r="V141" s="826" t="n">
        <v>20.0778798533137</v>
      </c>
      <c r="W141" s="826" t="n">
        <v>20.3086083701939</v>
      </c>
      <c r="X141" s="826" t="n">
        <v>20.5425503761673</v>
      </c>
      <c r="Y141" s="826" t="n">
        <v>20.7793845223243</v>
      </c>
      <c r="Z141" s="826" t="n">
        <v>21.0181467619372</v>
      </c>
      <c r="AA141" s="826" t="n">
        <v>21.2598011417338</v>
      </c>
      <c r="AB141" s="826" t="n">
        <v>21.5046690106234</v>
      </c>
      <c r="AC141" s="826" t="n">
        <v>21.7517863218782</v>
      </c>
      <c r="AD141" s="826" t="n">
        <v>22.002117122226</v>
      </c>
      <c r="AE141" s="826" t="n">
        <v>22.2662659256739</v>
      </c>
    </row>
    <row r="142" customFormat="false" ht="13.2" hidden="false" customHeight="false" outlineLevel="0" collapsed="false">
      <c r="A142" s="825" t="n">
        <v>18</v>
      </c>
      <c r="B142" s="826" t="n">
        <v>0</v>
      </c>
      <c r="C142" s="826" t="n">
        <v>0</v>
      </c>
      <c r="D142" s="826" t="n">
        <v>18.9979584892821</v>
      </c>
      <c r="E142" s="826" t="n">
        <v>38.5045933991154</v>
      </c>
      <c r="F142" s="826" t="n">
        <v>58.5216059884314</v>
      </c>
      <c r="G142" s="826" t="n">
        <v>69.1663831235114</v>
      </c>
      <c r="H142" s="826" t="n">
        <v>80.0663490983328</v>
      </c>
      <c r="I142" s="826" t="n">
        <v>91.2198026539639</v>
      </c>
      <c r="J142" s="826" t="n">
        <v>92.364749914937</v>
      </c>
      <c r="K142" s="826" t="n">
        <v>93.5096971759102</v>
      </c>
      <c r="L142" s="826" t="n">
        <v>94.6580469547465</v>
      </c>
      <c r="M142" s="826" t="n">
        <v>95.8029942157196</v>
      </c>
      <c r="N142" s="826" t="n">
        <v>96.9479414766927</v>
      </c>
      <c r="O142" s="826" t="n">
        <v>98.0945899965975</v>
      </c>
      <c r="P142" s="826" t="n">
        <v>99.2412385165022</v>
      </c>
      <c r="Q142" s="826" t="n">
        <v>100.387887036407</v>
      </c>
      <c r="R142" s="826" t="n">
        <v>101.541340592038</v>
      </c>
      <c r="S142" s="826" t="n">
        <v>102.708404219122</v>
      </c>
      <c r="T142" s="826" t="n">
        <v>103.889077917659</v>
      </c>
      <c r="U142" s="826" t="n">
        <v>105.08506294658</v>
      </c>
      <c r="V142" s="826" t="n">
        <v>106.294658046955</v>
      </c>
      <c r="W142" s="826" t="n">
        <v>107.51616195985</v>
      </c>
      <c r="X142" s="826" t="n">
        <v>108.754678462062</v>
      </c>
      <c r="Y142" s="826" t="n">
        <v>110.008506294658</v>
      </c>
      <c r="Z142" s="826" t="n">
        <v>111.272541680844</v>
      </c>
      <c r="AA142" s="826" t="n">
        <v>112.551888397414</v>
      </c>
      <c r="AB142" s="826" t="n">
        <v>113.8482477033</v>
      </c>
      <c r="AC142" s="826" t="n">
        <v>115.156515821708</v>
      </c>
      <c r="AD142" s="826" t="n">
        <v>116.481796529432</v>
      </c>
      <c r="AE142" s="826" t="n">
        <v>117.880231371215</v>
      </c>
    </row>
    <row r="143" customFormat="false" ht="13.2" hidden="false" customHeight="false" outlineLevel="0" collapsed="false">
      <c r="A143" s="825" t="n">
        <v>19</v>
      </c>
      <c r="B143" s="826" t="n">
        <v>0</v>
      </c>
      <c r="C143" s="826" t="n">
        <v>0</v>
      </c>
      <c r="D143" s="826" t="n">
        <v>8.02136025103021</v>
      </c>
      <c r="E143" s="826" t="n">
        <v>16.2574949907376</v>
      </c>
      <c r="F143" s="826" t="n">
        <v>24.7091225284488</v>
      </c>
      <c r="G143" s="826" t="n">
        <v>29.2035839854826</v>
      </c>
      <c r="H143" s="826" t="n">
        <v>33.8057918415183</v>
      </c>
      <c r="I143" s="826" t="n">
        <v>38.5150277872292</v>
      </c>
      <c r="J143" s="826" t="n">
        <v>38.9984499640845</v>
      </c>
      <c r="K143" s="826" t="n">
        <v>39.4818721409399</v>
      </c>
      <c r="L143" s="826" t="n">
        <v>39.9667309364485</v>
      </c>
      <c r="M143" s="826" t="n">
        <v>40.4501531133039</v>
      </c>
      <c r="N143" s="826" t="n">
        <v>40.9335752901592</v>
      </c>
      <c r="O143" s="826" t="n">
        <v>41.4177157763412</v>
      </c>
      <c r="P143" s="826" t="n">
        <v>41.9018562625232</v>
      </c>
      <c r="Q143" s="826" t="n">
        <v>42.3859967487052</v>
      </c>
      <c r="R143" s="826" t="n">
        <v>42.8730104721939</v>
      </c>
      <c r="S143" s="826" t="n">
        <v>43.365770670296</v>
      </c>
      <c r="T143" s="826" t="n">
        <v>43.8642773430116</v>
      </c>
      <c r="U143" s="826" t="n">
        <v>44.3692487996673</v>
      </c>
      <c r="V143" s="826" t="n">
        <v>44.8799667309365</v>
      </c>
      <c r="W143" s="826" t="n">
        <v>45.3957128274924</v>
      </c>
      <c r="X143" s="826" t="n">
        <v>45.918642017315</v>
      </c>
      <c r="Y143" s="826" t="n">
        <v>46.4480359910779</v>
      </c>
      <c r="Z143" s="826" t="n">
        <v>46.9817398208007</v>
      </c>
      <c r="AA143" s="826" t="n">
        <v>47.5219084344637</v>
      </c>
      <c r="AB143" s="826" t="n">
        <v>48.0692601413935</v>
      </c>
      <c r="AC143" s="826" t="n">
        <v>48.6216400136101</v>
      </c>
      <c r="AD143" s="826" t="n">
        <v>49.1812029790934</v>
      </c>
      <c r="AE143" s="826" t="n">
        <v>49.771653245624</v>
      </c>
    </row>
    <row r="144" customFormat="false" ht="13.2" hidden="false" customHeight="false" outlineLevel="0" collapsed="false">
      <c r="A144" s="825" t="n">
        <v>20</v>
      </c>
      <c r="B144" s="826" t="n">
        <v>0</v>
      </c>
      <c r="C144" s="826" t="n">
        <v>0</v>
      </c>
      <c r="D144" s="826" t="n">
        <v>21.108842765869</v>
      </c>
      <c r="E144" s="826" t="n">
        <v>42.7828815545726</v>
      </c>
      <c r="F144" s="826" t="n">
        <v>65.0240066538127</v>
      </c>
      <c r="G144" s="826" t="n">
        <v>76.8515368039016</v>
      </c>
      <c r="H144" s="826" t="n">
        <v>88.9626101092586</v>
      </c>
      <c r="I144" s="826" t="n">
        <v>101.355336282182</v>
      </c>
      <c r="J144" s="826" t="n">
        <v>102.627499905486</v>
      </c>
      <c r="K144" s="826" t="n">
        <v>103.899663528789</v>
      </c>
      <c r="L144" s="826" t="n">
        <v>105.175607727496</v>
      </c>
      <c r="M144" s="826" t="n">
        <v>106.4477713508</v>
      </c>
      <c r="N144" s="826" t="n">
        <v>107.719934974103</v>
      </c>
      <c r="O144" s="826" t="n">
        <v>108.993988885108</v>
      </c>
      <c r="P144" s="826" t="n">
        <v>110.268042796114</v>
      </c>
      <c r="Q144" s="826" t="n">
        <v>111.542096707119</v>
      </c>
      <c r="R144" s="826" t="n">
        <v>112.823711768931</v>
      </c>
      <c r="S144" s="826" t="n">
        <v>114.120449132358</v>
      </c>
      <c r="T144" s="826" t="n">
        <v>115.432308797399</v>
      </c>
      <c r="U144" s="826" t="n">
        <v>116.761181051756</v>
      </c>
      <c r="V144" s="826" t="n">
        <v>118.105175607728</v>
      </c>
      <c r="W144" s="826" t="n">
        <v>119.462402177611</v>
      </c>
      <c r="X144" s="826" t="n">
        <v>120.838531624513</v>
      </c>
      <c r="Y144" s="826" t="n">
        <v>122.231673660731</v>
      </c>
      <c r="Z144" s="826" t="n">
        <v>123.63615742316</v>
      </c>
      <c r="AA144" s="826" t="n">
        <v>125.057653774905</v>
      </c>
      <c r="AB144" s="826" t="n">
        <v>126.498053003667</v>
      </c>
      <c r="AC144" s="826" t="n">
        <v>127.951684246342</v>
      </c>
      <c r="AD144" s="826" t="n">
        <v>129.424218366035</v>
      </c>
      <c r="AE144" s="826" t="n">
        <v>130.978034856905</v>
      </c>
    </row>
    <row r="145" customFormat="false" ht="13.2" hidden="false" customHeight="false" outlineLevel="0" collapsed="false">
      <c r="A145" s="825" t="n">
        <v>21</v>
      </c>
      <c r="B145" s="826" t="n">
        <v>0</v>
      </c>
      <c r="C145" s="826" t="n">
        <v>0</v>
      </c>
      <c r="D145" s="826" t="n">
        <v>8.86571396166496</v>
      </c>
      <c r="E145" s="826" t="n">
        <v>17.9688102529205</v>
      </c>
      <c r="F145" s="826" t="n">
        <v>27.3100827946013</v>
      </c>
      <c r="G145" s="826" t="n">
        <v>32.2776454576386</v>
      </c>
      <c r="H145" s="826" t="n">
        <v>37.3642962458886</v>
      </c>
      <c r="I145" s="826" t="n">
        <v>42.5692412385165</v>
      </c>
      <c r="J145" s="826" t="n">
        <v>43.103549960304</v>
      </c>
      <c r="K145" s="826" t="n">
        <v>43.6378586820914</v>
      </c>
      <c r="L145" s="826" t="n">
        <v>44.1737552455484</v>
      </c>
      <c r="M145" s="826" t="n">
        <v>44.7080639673358</v>
      </c>
      <c r="N145" s="826" t="n">
        <v>45.2423726891233</v>
      </c>
      <c r="O145" s="826" t="n">
        <v>45.7774753317455</v>
      </c>
      <c r="P145" s="826" t="n">
        <v>46.3125779743677</v>
      </c>
      <c r="Q145" s="826" t="n">
        <v>46.8476806169899</v>
      </c>
      <c r="R145" s="826" t="n">
        <v>47.3859589429511</v>
      </c>
      <c r="S145" s="826" t="n">
        <v>47.9305886355903</v>
      </c>
      <c r="T145" s="826" t="n">
        <v>48.4815696949076</v>
      </c>
      <c r="U145" s="826" t="n">
        <v>49.0396960417375</v>
      </c>
      <c r="V145" s="826" t="n">
        <v>49.6041737552456</v>
      </c>
      <c r="W145" s="826" t="n">
        <v>50.1742089145968</v>
      </c>
      <c r="X145" s="826" t="n">
        <v>50.7521832822956</v>
      </c>
      <c r="Y145" s="826" t="n">
        <v>51.3373029375071</v>
      </c>
      <c r="Z145" s="826" t="n">
        <v>51.9271861177271</v>
      </c>
      <c r="AA145" s="826" t="n">
        <v>52.5242145854599</v>
      </c>
      <c r="AB145" s="826" t="n">
        <v>53.1291822615402</v>
      </c>
      <c r="AC145" s="826" t="n">
        <v>53.7397073834638</v>
      </c>
      <c r="AD145" s="826" t="n">
        <v>54.3581717137348</v>
      </c>
      <c r="AE145" s="826" t="n">
        <v>55.0107746399002</v>
      </c>
    </row>
    <row r="146" customFormat="false" ht="13.2" hidden="false" customHeight="false" outlineLevel="0" collapsed="false">
      <c r="A146" s="825" t="n">
        <v>22</v>
      </c>
      <c r="B146" s="826" t="n">
        <v>0</v>
      </c>
      <c r="C146" s="826" t="n">
        <v>0</v>
      </c>
      <c r="D146" s="826" t="n">
        <v>13.9318362254735</v>
      </c>
      <c r="E146" s="826" t="n">
        <v>28.2367018260179</v>
      </c>
      <c r="F146" s="826" t="n">
        <v>42.9158443915164</v>
      </c>
      <c r="G146" s="826" t="n">
        <v>50.722014290575</v>
      </c>
      <c r="H146" s="826" t="n">
        <v>58.7153226721107</v>
      </c>
      <c r="I146" s="826" t="n">
        <v>66.8945219462402</v>
      </c>
      <c r="J146" s="826" t="n">
        <v>67.7341499376205</v>
      </c>
      <c r="K146" s="826" t="n">
        <v>68.5737779290008</v>
      </c>
      <c r="L146" s="826" t="n">
        <v>69.4159011001474</v>
      </c>
      <c r="M146" s="826" t="n">
        <v>70.2555290915277</v>
      </c>
      <c r="N146" s="826" t="n">
        <v>71.095157082908</v>
      </c>
      <c r="O146" s="826" t="n">
        <v>71.9360326641715</v>
      </c>
      <c r="P146" s="826" t="n">
        <v>72.776908245435</v>
      </c>
      <c r="Q146" s="826" t="n">
        <v>73.6177838266984</v>
      </c>
      <c r="R146" s="826" t="n">
        <v>74.4636497674946</v>
      </c>
      <c r="S146" s="826" t="n">
        <v>75.3194964273562</v>
      </c>
      <c r="T146" s="826" t="n">
        <v>76.1853238062833</v>
      </c>
      <c r="U146" s="826" t="n">
        <v>77.062379494159</v>
      </c>
      <c r="V146" s="826" t="n">
        <v>77.9494159011002</v>
      </c>
      <c r="W146" s="826" t="n">
        <v>78.8451854372236</v>
      </c>
      <c r="X146" s="826" t="n">
        <v>79.7534308721787</v>
      </c>
      <c r="Y146" s="826" t="n">
        <v>80.6729046160826</v>
      </c>
      <c r="Z146" s="826" t="n">
        <v>81.5998638992855</v>
      </c>
      <c r="AA146" s="826" t="n">
        <v>82.538051491437</v>
      </c>
      <c r="AB146" s="826" t="n">
        <v>83.4887149824203</v>
      </c>
      <c r="AC146" s="826" t="n">
        <v>84.4481116025859</v>
      </c>
      <c r="AD146" s="826" t="n">
        <v>85.4199841215833</v>
      </c>
      <c r="AE146" s="826" t="n">
        <v>86.4455030055574</v>
      </c>
    </row>
    <row r="147" customFormat="false" ht="13.2" hidden="false" customHeight="false" outlineLevel="0" collapsed="false">
      <c r="A147" s="825" t="n">
        <v>23</v>
      </c>
      <c r="B147" s="826" t="n">
        <v>0</v>
      </c>
      <c r="C147" s="826" t="n">
        <v>0</v>
      </c>
      <c r="D147" s="826" t="n">
        <v>20.0386994085783</v>
      </c>
      <c r="E147" s="826" t="n">
        <v>40.6139414090045</v>
      </c>
      <c r="F147" s="826" t="n">
        <v>61.7275204581074</v>
      </c>
      <c r="G147" s="826" t="n">
        <v>72.9554368366759</v>
      </c>
      <c r="H147" s="826" t="n">
        <v>84.4525217395828</v>
      </c>
      <c r="I147" s="826" t="n">
        <v>96.2169807099992</v>
      </c>
      <c r="J147" s="826" t="n">
        <v>97.4246501558641</v>
      </c>
      <c r="K147" s="826" t="n">
        <v>98.632319601729</v>
      </c>
      <c r="L147" s="826" t="n">
        <v>99.8435779612517</v>
      </c>
      <c r="M147" s="826" t="n">
        <v>101.051247407117</v>
      </c>
      <c r="N147" s="826" t="n">
        <v>102.258916852981</v>
      </c>
      <c r="O147" s="826" t="n">
        <v>103.468380755675</v>
      </c>
      <c r="P147" s="826" t="n">
        <v>104.677844658369</v>
      </c>
      <c r="Q147" s="826" t="n">
        <v>105.887308561063</v>
      </c>
      <c r="R147" s="826" t="n">
        <v>107.103950291072</v>
      </c>
      <c r="S147" s="826" t="n">
        <v>108.334947675713</v>
      </c>
      <c r="T147" s="826" t="n">
        <v>109.580300714986</v>
      </c>
      <c r="U147" s="826" t="n">
        <v>110.841803865718</v>
      </c>
      <c r="V147" s="826" t="n">
        <v>112.117662671082</v>
      </c>
      <c r="W147" s="826" t="n">
        <v>113.406082674248</v>
      </c>
      <c r="X147" s="826" t="n">
        <v>114.712447245704</v>
      </c>
      <c r="Y147" s="826" t="n">
        <v>116.03496192862</v>
      </c>
      <c r="Z147" s="826" t="n">
        <v>117.36824335251</v>
      </c>
      <c r="AA147" s="826" t="n">
        <v>118.717674887859</v>
      </c>
      <c r="AB147" s="826" t="n">
        <v>120.085050991498</v>
      </c>
      <c r="AC147" s="826" t="n">
        <v>121.46498829294</v>
      </c>
      <c r="AD147" s="826" t="n">
        <v>122.86287016267</v>
      </c>
      <c r="AE147" s="826" t="n">
        <v>124.337913676045</v>
      </c>
    </row>
    <row r="148" customFormat="false" ht="13.2" hidden="false" customHeight="false" outlineLevel="0" collapsed="false">
      <c r="A148" s="825" t="n">
        <v>24</v>
      </c>
      <c r="B148" s="826" t="n">
        <v>0</v>
      </c>
      <c r="C148" s="826" t="n">
        <v>0</v>
      </c>
      <c r="D148" s="826" t="n">
        <v>5.22971207396459</v>
      </c>
      <c r="E148" s="826" t="n">
        <v>10.599451362948</v>
      </c>
      <c r="F148" s="826" t="n">
        <v>16.1096861853952</v>
      </c>
      <c r="G148" s="826" t="n">
        <v>19.0399546950035</v>
      </c>
      <c r="H148" s="826" t="n">
        <v>22.0404709713438</v>
      </c>
      <c r="I148" s="826" t="n">
        <v>25.1107666959709</v>
      </c>
      <c r="J148" s="826" t="n">
        <v>25.4259450093746</v>
      </c>
      <c r="K148" s="826" t="n">
        <v>25.7411233227782</v>
      </c>
      <c r="L148" s="826" t="n">
        <v>26.0572382730716</v>
      </c>
      <c r="M148" s="826" t="n">
        <v>26.3724165864752</v>
      </c>
      <c r="N148" s="826" t="n">
        <v>26.6875948998788</v>
      </c>
      <c r="O148" s="826" t="n">
        <v>27.0032415317273</v>
      </c>
      <c r="P148" s="826" t="n">
        <v>27.3188881635758</v>
      </c>
      <c r="Q148" s="826" t="n">
        <v>27.6345347954243</v>
      </c>
      <c r="R148" s="826" t="n">
        <v>27.9520547010523</v>
      </c>
      <c r="S148" s="826" t="n">
        <v>28.2733211542393</v>
      </c>
      <c r="T148" s="826" t="n">
        <v>28.5983341549854</v>
      </c>
      <c r="U148" s="826" t="n">
        <v>28.9275620217354</v>
      </c>
      <c r="V148" s="826" t="n">
        <v>29.2605364360444</v>
      </c>
      <c r="W148" s="826" t="n">
        <v>29.5967890794676</v>
      </c>
      <c r="X148" s="826" t="n">
        <v>29.9377249073395</v>
      </c>
      <c r="Y148" s="826" t="n">
        <v>30.2828756012154</v>
      </c>
      <c r="Z148" s="826" t="n">
        <v>30.6308362057606</v>
      </c>
      <c r="AA148" s="826" t="n">
        <v>30.9830116763096</v>
      </c>
      <c r="AB148" s="826" t="n">
        <v>31.3398703313075</v>
      </c>
      <c r="AC148" s="826" t="n">
        <v>31.7000072154195</v>
      </c>
      <c r="AD148" s="826" t="n">
        <v>32.0648272839803</v>
      </c>
      <c r="AE148" s="826" t="n">
        <v>32.4497850456709</v>
      </c>
    </row>
    <row r="149" customFormat="false" ht="13.2" hidden="false" customHeight="false" outlineLevel="0" collapsed="false">
      <c r="A149" s="825" t="n">
        <v>25</v>
      </c>
      <c r="B149" s="826" t="n">
        <v>0</v>
      </c>
      <c r="C149" s="826" t="n">
        <v>0</v>
      </c>
      <c r="D149" s="826" t="n">
        <v>16.3495230704655</v>
      </c>
      <c r="E149" s="826" t="n">
        <v>33.1368098552742</v>
      </c>
      <c r="F149" s="826" t="n">
        <v>50.363324447116</v>
      </c>
      <c r="G149" s="826" t="n">
        <v>59.5241524091383</v>
      </c>
      <c r="H149" s="826" t="n">
        <v>68.9045942746772</v>
      </c>
      <c r="I149" s="826" t="n">
        <v>78.5031859510426</v>
      </c>
      <c r="J149" s="826" t="n">
        <v>79.488520331487</v>
      </c>
      <c r="K149" s="826" t="n">
        <v>80.4738547119315</v>
      </c>
      <c r="L149" s="826" t="n">
        <v>81.4621172777562</v>
      </c>
      <c r="M149" s="826" t="n">
        <v>82.4474516582006</v>
      </c>
      <c r="N149" s="826" t="n">
        <v>83.4327860386451</v>
      </c>
      <c r="O149" s="826" t="n">
        <v>84.4195845117797</v>
      </c>
      <c r="P149" s="826" t="n">
        <v>85.4063829849143</v>
      </c>
      <c r="Q149" s="826" t="n">
        <v>86.3931814580488</v>
      </c>
      <c r="R149" s="826" t="n">
        <v>87.3858363019438</v>
      </c>
      <c r="S149" s="826" t="n">
        <v>88.3902038873597</v>
      </c>
      <c r="T149" s="826" t="n">
        <v>89.4062842142965</v>
      </c>
      <c r="U149" s="826" t="n">
        <v>90.4355413754443</v>
      </c>
      <c r="V149" s="826" t="n">
        <v>91.476511278113</v>
      </c>
      <c r="W149" s="826" t="n">
        <v>92.5277298296124</v>
      </c>
      <c r="X149" s="826" t="n">
        <v>93.593589308013</v>
      </c>
      <c r="Y149" s="826" t="n">
        <v>94.6726256206245</v>
      </c>
      <c r="Z149" s="826" t="n">
        <v>95.7604464893767</v>
      </c>
      <c r="AA149" s="826" t="n">
        <v>96.8614441923399</v>
      </c>
      <c r="AB149" s="826" t="n">
        <v>97.9770828222042</v>
      </c>
      <c r="AC149" s="826" t="n">
        <v>99.1029701008993</v>
      </c>
      <c r="AD149" s="826" t="n">
        <v>100.243498306496</v>
      </c>
      <c r="AE149" s="826" t="n">
        <v>101.446982497766</v>
      </c>
    </row>
    <row r="150" customFormat="false" ht="13.2" hidden="false" customHeight="false" outlineLevel="0" collapsed="false">
      <c r="A150" s="825" t="n">
        <v>26</v>
      </c>
      <c r="B150" s="826" t="n">
        <v>0</v>
      </c>
      <c r="C150" s="826" t="n">
        <v>0</v>
      </c>
      <c r="D150" s="826" t="n">
        <v>11.3401161311844</v>
      </c>
      <c r="E150" s="826" t="n">
        <v>22.9838675022026</v>
      </c>
      <c r="F150" s="826" t="n">
        <v>34.9322696155289</v>
      </c>
      <c r="G150" s="826" t="n">
        <v>41.2862685976029</v>
      </c>
      <c r="H150" s="826" t="n">
        <v>47.7925929508311</v>
      </c>
      <c r="I150" s="826" t="n">
        <v>54.4502271727389</v>
      </c>
      <c r="J150" s="826" t="n">
        <v>55.1336603379836</v>
      </c>
      <c r="K150" s="826" t="n">
        <v>55.8170935032282</v>
      </c>
      <c r="L150" s="826" t="n">
        <v>56.5025576734216</v>
      </c>
      <c r="M150" s="826" t="n">
        <v>57.1859908386663</v>
      </c>
      <c r="N150" s="826" t="n">
        <v>57.8694240039109</v>
      </c>
      <c r="O150" s="826" t="n">
        <v>58.5538726716299</v>
      </c>
      <c r="P150" s="826" t="n">
        <v>59.2383213393489</v>
      </c>
      <c r="Q150" s="826" t="n">
        <v>59.922770007068</v>
      </c>
      <c r="R150" s="826" t="n">
        <v>60.6112806846844</v>
      </c>
      <c r="S150" s="826" t="n">
        <v>61.3079153820958</v>
      </c>
      <c r="T150" s="826" t="n">
        <v>62.012674099302</v>
      </c>
      <c r="U150" s="826" t="n">
        <v>62.7265723387775</v>
      </c>
      <c r="V150" s="826" t="n">
        <v>63.4485945980478</v>
      </c>
      <c r="W150" s="826" t="n">
        <v>64.1777253746387</v>
      </c>
      <c r="X150" s="826" t="n">
        <v>64.9170111759732</v>
      </c>
      <c r="Y150" s="826" t="n">
        <v>65.6654364995769</v>
      </c>
      <c r="Z150" s="826" t="n">
        <v>66.4199548380268</v>
      </c>
      <c r="AA150" s="826" t="n">
        <v>67.183612698746</v>
      </c>
      <c r="AB150" s="826" t="n">
        <v>67.9574255842087</v>
      </c>
      <c r="AC150" s="826" t="n">
        <v>68.738346986992</v>
      </c>
      <c r="AD150" s="826" t="n">
        <v>69.5294234145189</v>
      </c>
      <c r="AE150" s="826" t="n">
        <v>70.3641664484432</v>
      </c>
    </row>
    <row r="151" customFormat="false" ht="13.2" hidden="false" customHeight="false" outlineLevel="0" collapsed="false">
      <c r="A151" s="825" t="n">
        <v>27</v>
      </c>
      <c r="B151" s="826" t="n">
        <v>0</v>
      </c>
      <c r="C151" s="826" t="n">
        <v>0</v>
      </c>
      <c r="D151" s="826" t="n">
        <v>17.6710795309402</v>
      </c>
      <c r="E151" s="826" t="n">
        <v>35.8153078735354</v>
      </c>
      <c r="F151" s="826" t="n">
        <v>54.4342674652828</v>
      </c>
      <c r="G151" s="826" t="n">
        <v>64.3355788850995</v>
      </c>
      <c r="H151" s="826" t="n">
        <v>74.4742559294923</v>
      </c>
      <c r="I151" s="826" t="n">
        <v>84.8487161609639</v>
      </c>
      <c r="J151" s="826" t="n">
        <v>85.9136965965619</v>
      </c>
      <c r="K151" s="826" t="n">
        <v>86.9786770321599</v>
      </c>
      <c r="L151" s="826" t="n">
        <v>88.0468223427523</v>
      </c>
      <c r="M151" s="826" t="n">
        <v>89.1118027783502</v>
      </c>
      <c r="N151" s="826" t="n">
        <v>90.1767832139482</v>
      </c>
      <c r="O151" s="826" t="n">
        <v>91.2433460870434</v>
      </c>
      <c r="P151" s="826" t="n">
        <v>92.3099089601386</v>
      </c>
      <c r="Q151" s="826" t="n">
        <v>93.3764718332337</v>
      </c>
      <c r="R151" s="826" t="n">
        <v>94.4493644563176</v>
      </c>
      <c r="S151" s="826" t="n">
        <v>95.5349165793789</v>
      </c>
      <c r="T151" s="826" t="n">
        <v>96.6331282024175</v>
      </c>
      <c r="U151" s="826" t="n">
        <v>97.7455817629307</v>
      </c>
      <c r="V151" s="826" t="n">
        <v>98.8706948234213</v>
      </c>
      <c r="W151" s="826" t="n">
        <v>100.006884946392</v>
      </c>
      <c r="X151" s="826" t="n">
        <v>101.158899444335</v>
      </c>
      <c r="Y151" s="826" t="n">
        <v>102.325155879752</v>
      </c>
      <c r="Z151" s="826" t="n">
        <v>103.500906940152</v>
      </c>
      <c r="AA151" s="826" t="n">
        <v>104.690899938027</v>
      </c>
      <c r="AB151" s="826" t="n">
        <v>105.896717310873</v>
      </c>
      <c r="AC151" s="826" t="n">
        <v>107.1136117462</v>
      </c>
      <c r="AD151" s="826" t="n">
        <v>108.346330556498</v>
      </c>
      <c r="AE151" s="826" t="n">
        <v>109.647094179175</v>
      </c>
    </row>
    <row r="152" customFormat="false" ht="13.2" hidden="false" customHeight="false" outlineLevel="0" collapsed="false">
      <c r="A152" s="825" t="n">
        <v>28</v>
      </c>
      <c r="B152" s="826" t="n">
        <v>0</v>
      </c>
      <c r="C152" s="826" t="n">
        <v>0</v>
      </c>
      <c r="D152" s="826" t="n">
        <v>18.3322297459262</v>
      </c>
      <c r="E152" s="826" t="n">
        <v>37.1553108121741</v>
      </c>
      <c r="F152" s="826" t="n">
        <v>56.4708848419553</v>
      </c>
      <c r="G152" s="826" t="n">
        <v>66.742646418051</v>
      </c>
      <c r="H152" s="826" t="n">
        <v>77.2606544759134</v>
      </c>
      <c r="I152" s="826" t="n">
        <v>88.0232673723307</v>
      </c>
      <c r="J152" s="826" t="n">
        <v>89.1280932538573</v>
      </c>
      <c r="K152" s="826" t="n">
        <v>90.232919135384</v>
      </c>
      <c r="L152" s="826" t="n">
        <v>91.3410283033342</v>
      </c>
      <c r="M152" s="826" t="n">
        <v>92.4458541848609</v>
      </c>
      <c r="N152" s="826" t="n">
        <v>93.5506800663876</v>
      </c>
      <c r="O152" s="826" t="n">
        <v>94.657147591126</v>
      </c>
      <c r="P152" s="826" t="n">
        <v>95.7636151158645</v>
      </c>
      <c r="Q152" s="826" t="n">
        <v>96.8700826406029</v>
      </c>
      <c r="R152" s="826" t="n">
        <v>97.9831167381885</v>
      </c>
      <c r="S152" s="826" t="n">
        <v>99.1092839814683</v>
      </c>
      <c r="T152" s="826" t="n">
        <v>100.248584370442</v>
      </c>
      <c r="U152" s="826" t="n">
        <v>101.402659548322</v>
      </c>
      <c r="V152" s="826" t="n">
        <v>102.569867871897</v>
      </c>
      <c r="W152" s="826" t="n">
        <v>103.748567697953</v>
      </c>
      <c r="X152" s="826" t="n">
        <v>104.943683956128</v>
      </c>
      <c r="Y152" s="826" t="n">
        <v>106.153575003208</v>
      </c>
      <c r="Z152" s="826" t="n">
        <v>107.373315909559</v>
      </c>
      <c r="AA152" s="826" t="n">
        <v>108.607831604816</v>
      </c>
      <c r="AB152" s="826" t="n">
        <v>109.858763732191</v>
      </c>
      <c r="AC152" s="826" t="n">
        <v>111.121187362049</v>
      </c>
      <c r="AD152" s="826" t="n">
        <v>112.400027424024</v>
      </c>
      <c r="AE152" s="826" t="n">
        <v>113.749458144105</v>
      </c>
    </row>
    <row r="153" customFormat="false" ht="13.2" hidden="false" customHeight="false" outlineLevel="0" collapsed="false">
      <c r="A153" s="825" t="n">
        <v>29</v>
      </c>
      <c r="B153" s="826" t="n">
        <v>0</v>
      </c>
      <c r="C153" s="826" t="n">
        <v>0</v>
      </c>
      <c r="D153" s="826" t="n">
        <v>6.54802581362903</v>
      </c>
      <c r="E153" s="826" t="n">
        <v>13.271377114701</v>
      </c>
      <c r="F153" s="826" t="n">
        <v>20.1706402760836</v>
      </c>
      <c r="G153" s="826" t="n">
        <v>23.8395753092954</v>
      </c>
      <c r="H153" s="826" t="n">
        <v>27.5964662726626</v>
      </c>
      <c r="I153" s="826" t="n">
        <v>31.4407267933174</v>
      </c>
      <c r="J153" s="826" t="n">
        <v>31.8353557332809</v>
      </c>
      <c r="K153" s="826" t="n">
        <v>32.2299846732444</v>
      </c>
      <c r="L153" s="826" t="n">
        <v>32.6257863589433</v>
      </c>
      <c r="M153" s="826" t="n">
        <v>33.0204152989067</v>
      </c>
      <c r="N153" s="826" t="n">
        <v>33.4150442388702</v>
      </c>
      <c r="O153" s="826" t="n">
        <v>33.8102595517014</v>
      </c>
      <c r="P153" s="826" t="n">
        <v>34.2054748645326</v>
      </c>
      <c r="Q153" s="826" t="n">
        <v>34.6006901773638</v>
      </c>
      <c r="R153" s="826" t="n">
        <v>34.9982509816658</v>
      </c>
      <c r="S153" s="826" t="n">
        <v>35.4005027689095</v>
      </c>
      <c r="T153" s="826" t="n">
        <v>35.8074455390947</v>
      </c>
      <c r="U153" s="826" t="n">
        <v>36.2196656650892</v>
      </c>
      <c r="V153" s="826" t="n">
        <v>36.6365767740254</v>
      </c>
      <c r="W153" s="826" t="n">
        <v>37.0575924930355</v>
      </c>
      <c r="X153" s="826" t="n">
        <v>37.4844719407226</v>
      </c>
      <c r="Y153" s="826" t="n">
        <v>37.916628744219</v>
      </c>
      <c r="Z153" s="826" t="n">
        <v>38.3523037849217</v>
      </c>
      <c r="AA153" s="826" t="n">
        <v>38.7932561814336</v>
      </c>
      <c r="AB153" s="826" t="n">
        <v>39.2400723066226</v>
      </c>
      <c r="AC153" s="826" t="n">
        <v>39.6909930418855</v>
      </c>
      <c r="AD153" s="826" t="n">
        <v>40.1477775058254</v>
      </c>
      <c r="AE153" s="826" t="n">
        <v>40.6297760030765</v>
      </c>
    </row>
    <row r="154" customFormat="false" ht="13.2" hidden="false" customHeight="false" outlineLevel="0" collapsed="false">
      <c r="A154" s="825" t="n">
        <v>30</v>
      </c>
      <c r="B154" s="826" t="n">
        <v>0</v>
      </c>
      <c r="C154" s="826" t="n">
        <v>0</v>
      </c>
      <c r="D154" s="826" t="n">
        <v>7.01292698584873</v>
      </c>
      <c r="E154" s="826" t="n">
        <v>14.2136273368599</v>
      </c>
      <c r="F154" s="826" t="n">
        <v>21.6027290575992</v>
      </c>
      <c r="G154" s="826" t="n">
        <v>25.5321536255633</v>
      </c>
      <c r="H154" s="826" t="n">
        <v>29.5557788783916</v>
      </c>
      <c r="I154" s="826" t="n">
        <v>33.6729768115181</v>
      </c>
      <c r="J154" s="826" t="n">
        <v>34.095623884275</v>
      </c>
      <c r="K154" s="826" t="n">
        <v>34.5182709570319</v>
      </c>
      <c r="L154" s="826" t="n">
        <v>34.9421740389203</v>
      </c>
      <c r="M154" s="826" t="n">
        <v>35.3648211116772</v>
      </c>
      <c r="N154" s="826" t="n">
        <v>35.7874681844341</v>
      </c>
      <c r="O154" s="826" t="n">
        <v>36.2107432617568</v>
      </c>
      <c r="P154" s="826" t="n">
        <v>36.6340183390794</v>
      </c>
      <c r="Q154" s="826" t="n">
        <v>37.0572934164021</v>
      </c>
      <c r="R154" s="826" t="n">
        <v>37.4830805119878</v>
      </c>
      <c r="S154" s="826" t="n">
        <v>37.9138916440995</v>
      </c>
      <c r="T154" s="826" t="n">
        <v>38.3497268127374</v>
      </c>
      <c r="U154" s="826" t="n">
        <v>38.7912140224671</v>
      </c>
      <c r="V154" s="826" t="n">
        <v>39.2377252687229</v>
      </c>
      <c r="W154" s="826" t="n">
        <v>39.688632546939</v>
      </c>
      <c r="X154" s="826" t="n">
        <v>40.1458198708127</v>
      </c>
      <c r="Y154" s="826" t="n">
        <v>40.6086592357783</v>
      </c>
      <c r="Z154" s="826" t="n">
        <v>41.0752666281385</v>
      </c>
      <c r="AA154" s="826" t="n">
        <v>41.5475260615904</v>
      </c>
      <c r="AB154" s="826" t="n">
        <v>42.0260655407</v>
      </c>
      <c r="AC154" s="826" t="n">
        <v>42.5090010517699</v>
      </c>
      <c r="AD154" s="826" t="n">
        <v>42.9982166084974</v>
      </c>
      <c r="AE154" s="826" t="n">
        <v>43.5144363615527</v>
      </c>
    </row>
    <row r="155" customFormat="false" ht="13.2" hidden="false" customHeight="false" outlineLevel="0" collapsed="false">
      <c r="A155" s="825" t="n">
        <v>31</v>
      </c>
      <c r="B155" s="826" t="n">
        <v>0</v>
      </c>
      <c r="C155" s="826" t="n">
        <v>0</v>
      </c>
      <c r="D155" s="826" t="n">
        <v>29.0152930305723</v>
      </c>
      <c r="E155" s="826" t="n">
        <v>58.8074798209853</v>
      </c>
      <c r="F155" s="826" t="n">
        <v>89.379158678128</v>
      </c>
      <c r="G155" s="826" t="n">
        <v>105.636764883223</v>
      </c>
      <c r="H155" s="826" t="n">
        <v>122.284117121682</v>
      </c>
      <c r="I155" s="826" t="n">
        <v>139.318617086617</v>
      </c>
      <c r="J155" s="826" t="n">
        <v>141.067277622981</v>
      </c>
      <c r="K155" s="826" t="n">
        <v>142.815938159345</v>
      </c>
      <c r="L155" s="826" t="n">
        <v>144.569795309487</v>
      </c>
      <c r="M155" s="826" t="n">
        <v>146.318455845851</v>
      </c>
      <c r="N155" s="826" t="n">
        <v>148.067116382215</v>
      </c>
      <c r="O155" s="826" t="n">
        <v>149.818375225468</v>
      </c>
      <c r="P155" s="826" t="n">
        <v>151.569634068721</v>
      </c>
      <c r="Q155" s="826" t="n">
        <v>153.320892911974</v>
      </c>
      <c r="R155" s="826" t="n">
        <v>155.082544982783</v>
      </c>
      <c r="S155" s="826" t="n">
        <v>156.864983508705</v>
      </c>
      <c r="T155" s="826" t="n">
        <v>158.66820848974</v>
      </c>
      <c r="U155" s="826" t="n">
        <v>160.494818232777</v>
      </c>
      <c r="V155" s="826" t="n">
        <v>162.342214430926</v>
      </c>
      <c r="W155" s="826" t="n">
        <v>164.2077987773</v>
      </c>
      <c r="X155" s="826" t="n">
        <v>166.099366192564</v>
      </c>
      <c r="Y155" s="826" t="n">
        <v>168.01431836983</v>
      </c>
      <c r="Z155" s="826" t="n">
        <v>169.944860388431</v>
      </c>
      <c r="AA155" s="826" t="n">
        <v>171.898787169034</v>
      </c>
      <c r="AB155" s="826" t="n">
        <v>173.878697018528</v>
      </c>
      <c r="AC155" s="826" t="n">
        <v>175.876795016245</v>
      </c>
      <c r="AD155" s="826" t="n">
        <v>177.900876082853</v>
      </c>
      <c r="AE155" s="826" t="n">
        <v>180.036684345693</v>
      </c>
    </row>
    <row r="156" customFormat="false" ht="13.2" hidden="false" customHeight="false" outlineLevel="0" collapsed="false">
      <c r="A156" s="825" t="n">
        <v>32</v>
      </c>
      <c r="B156" s="826" t="n">
        <v>0</v>
      </c>
      <c r="C156" s="826" t="n">
        <v>0</v>
      </c>
      <c r="D156" s="826" t="n">
        <v>7.49495280758028</v>
      </c>
      <c r="E156" s="826" t="n">
        <v>15.1905853760155</v>
      </c>
      <c r="F156" s="826" t="n">
        <v>23.0875688750742</v>
      </c>
      <c r="G156" s="826" t="n">
        <v>27.2870781181144</v>
      </c>
      <c r="H156" s="826" t="n">
        <v>31.5872628264664</v>
      </c>
      <c r="I156" s="826" t="n">
        <v>35.9874518303615</v>
      </c>
      <c r="J156" s="826" t="n">
        <v>36.4391490847272</v>
      </c>
      <c r="K156" s="826" t="n">
        <v>36.8908463390929</v>
      </c>
      <c r="L156" s="826" t="n">
        <v>37.343885932996</v>
      </c>
      <c r="M156" s="826" t="n">
        <v>37.7955831873617</v>
      </c>
      <c r="N156" s="826" t="n">
        <v>38.2472804417274</v>
      </c>
      <c r="O156" s="826" t="n">
        <v>38.6996488658618</v>
      </c>
      <c r="P156" s="826" t="n">
        <v>39.1520172899963</v>
      </c>
      <c r="Q156" s="826" t="n">
        <v>39.6043857141307</v>
      </c>
      <c r="R156" s="826" t="n">
        <v>40.0594388173401</v>
      </c>
      <c r="S156" s="826" t="n">
        <v>40.5198612786995</v>
      </c>
      <c r="T156" s="826" t="n">
        <v>40.9856530982088</v>
      </c>
      <c r="U156" s="826" t="n">
        <v>41.4574854456368</v>
      </c>
      <c r="V156" s="826" t="n">
        <v>41.9346871512148</v>
      </c>
      <c r="W156" s="826" t="n">
        <v>42.4165870451741</v>
      </c>
      <c r="X156" s="826" t="n">
        <v>42.9051986368207</v>
      </c>
      <c r="Y156" s="826" t="n">
        <v>43.3998507563861</v>
      </c>
      <c r="Z156" s="826" t="n">
        <v>43.898529894564</v>
      </c>
      <c r="AA156" s="826" t="n">
        <v>44.4032495606605</v>
      </c>
      <c r="AB156" s="826" t="n">
        <v>44.9146809244446</v>
      </c>
      <c r="AC156" s="826" t="n">
        <v>45.4308104766098</v>
      </c>
      <c r="AD156" s="826" t="n">
        <v>45.9536517264625</v>
      </c>
      <c r="AE156" s="826" t="n">
        <v>46.5053532763712</v>
      </c>
    </row>
    <row r="157" customFormat="false" ht="13.2" hidden="false" customHeight="false" outlineLevel="0" collapsed="false">
      <c r="A157" s="825" t="n">
        <v>33</v>
      </c>
      <c r="B157" s="826" t="n">
        <v>0</v>
      </c>
      <c r="C157" s="826" t="n">
        <v>0</v>
      </c>
      <c r="D157" s="826" t="n">
        <v>30.9452342350334</v>
      </c>
      <c r="E157" s="826" t="n">
        <v>62.7190370235078</v>
      </c>
      <c r="F157" s="826" t="n">
        <v>95.3241794977089</v>
      </c>
      <c r="G157" s="826" t="n">
        <v>112.663154209682</v>
      </c>
      <c r="H157" s="826" t="n">
        <v>130.417798764519</v>
      </c>
      <c r="I157" s="826" t="n">
        <v>148.585342029933</v>
      </c>
      <c r="J157" s="826" t="n">
        <v>150.450314058246</v>
      </c>
      <c r="K157" s="826" t="n">
        <v>152.31528608656</v>
      </c>
      <c r="L157" s="826" t="n">
        <v>154.185800379445</v>
      </c>
      <c r="M157" s="826" t="n">
        <v>156.050772407758</v>
      </c>
      <c r="N157" s="826" t="n">
        <v>157.915744436072</v>
      </c>
      <c r="O157" s="826" t="n">
        <v>159.783487596671</v>
      </c>
      <c r="P157" s="826" t="n">
        <v>161.651230757271</v>
      </c>
      <c r="Q157" s="826" t="n">
        <v>163.51897391787</v>
      </c>
      <c r="R157" s="826" t="n">
        <v>165.397801607612</v>
      </c>
      <c r="S157" s="826" t="n">
        <v>167.298798355641</v>
      </c>
      <c r="T157" s="826" t="n">
        <v>169.221964161955</v>
      </c>
      <c r="U157" s="826" t="n">
        <v>171.170070158841</v>
      </c>
      <c r="V157" s="826" t="n">
        <v>173.140345214014</v>
      </c>
      <c r="W157" s="826" t="n">
        <v>175.130018195186</v>
      </c>
      <c r="X157" s="826" t="n">
        <v>177.147402499216</v>
      </c>
      <c r="Y157" s="826" t="n">
        <v>179.189726993818</v>
      </c>
      <c r="Z157" s="826" t="n">
        <v>181.248678282135</v>
      </c>
      <c r="AA157" s="826" t="n">
        <v>183.332569761023</v>
      </c>
      <c r="AB157" s="826" t="n">
        <v>185.444172562769</v>
      </c>
      <c r="AC157" s="826" t="n">
        <v>187.575173290515</v>
      </c>
      <c r="AD157" s="826" t="n">
        <v>189.733885341118</v>
      </c>
      <c r="AE157" s="826" t="n">
        <v>192.01175608001</v>
      </c>
    </row>
    <row r="158" customFormat="false" ht="13.2" hidden="false" customHeight="false" outlineLevel="0" collapsed="false">
      <c r="A158" s="825" t="n">
        <v>34</v>
      </c>
      <c r="B158" s="826" t="n">
        <v>0</v>
      </c>
      <c r="C158" s="826" t="n">
        <v>0</v>
      </c>
      <c r="D158" s="826" t="n">
        <v>15.955767714277</v>
      </c>
      <c r="E158" s="826" t="n">
        <v>32.3387562171784</v>
      </c>
      <c r="F158" s="826" t="n">
        <v>49.1503943407732</v>
      </c>
      <c r="G158" s="826" t="n">
        <v>58.0905965963683</v>
      </c>
      <c r="H158" s="826" t="n">
        <v>67.2451236623102</v>
      </c>
      <c r="I158" s="826" t="n">
        <v>76.6125467065298</v>
      </c>
      <c r="J158" s="826" t="n">
        <v>77.5741506889519</v>
      </c>
      <c r="K158" s="826" t="n">
        <v>78.5357546713741</v>
      </c>
      <c r="L158" s="826" t="n">
        <v>79.5002163179342</v>
      </c>
      <c r="M158" s="826" t="n">
        <v>80.4618203003564</v>
      </c>
      <c r="N158" s="826" t="n">
        <v>81.4234242827786</v>
      </c>
      <c r="O158" s="826" t="n">
        <v>82.3864570972697</v>
      </c>
      <c r="P158" s="826" t="n">
        <v>83.3494899117609</v>
      </c>
      <c r="Q158" s="826" t="n">
        <v>84.3125227262521</v>
      </c>
      <c r="R158" s="826" t="n">
        <v>85.2812708690191</v>
      </c>
      <c r="S158" s="826" t="n">
        <v>86.261449668338</v>
      </c>
      <c r="T158" s="826" t="n">
        <v>87.2530591242087</v>
      </c>
      <c r="U158" s="826" t="n">
        <v>88.2575280687002</v>
      </c>
      <c r="V158" s="826" t="n">
        <v>89.2734276697436</v>
      </c>
      <c r="W158" s="826" t="n">
        <v>90.2993290952697</v>
      </c>
      <c r="X158" s="826" t="n">
        <v>91.3395188414857</v>
      </c>
      <c r="Y158" s="826" t="n">
        <v>92.3925680763225</v>
      </c>
      <c r="Z158" s="826" t="n">
        <v>93.4541903035731</v>
      </c>
      <c r="AA158" s="826" t="n">
        <v>94.5286720194445</v>
      </c>
      <c r="AB158" s="826" t="n">
        <v>95.6174420560057</v>
      </c>
      <c r="AC158" s="826" t="n">
        <v>96.7162139170498</v>
      </c>
      <c r="AD158" s="826" t="n">
        <v>97.8292740987837</v>
      </c>
      <c r="AE158" s="826" t="n">
        <v>99.0037740594835</v>
      </c>
    </row>
    <row r="159" customFormat="false" ht="13.2" hidden="false" customHeight="false" outlineLevel="0" collapsed="false">
      <c r="A159" s="825" t="n">
        <v>35</v>
      </c>
      <c r="B159" s="826" t="n">
        <v>0</v>
      </c>
      <c r="C159" s="826" t="n">
        <v>0</v>
      </c>
      <c r="D159" s="826" t="n">
        <v>16.4393448691358</v>
      </c>
      <c r="E159" s="826" t="n">
        <v>33.3188584600296</v>
      </c>
      <c r="F159" s="826" t="n">
        <v>50.6400129088746</v>
      </c>
      <c r="G159" s="826" t="n">
        <v>59.8511690695429</v>
      </c>
      <c r="H159" s="826" t="n">
        <v>69.2831456591867</v>
      </c>
      <c r="I159" s="826" t="n">
        <v>78.934470541613</v>
      </c>
      <c r="J159" s="826" t="n">
        <v>79.9252181996168</v>
      </c>
      <c r="K159" s="826" t="n">
        <v>80.9159658576206</v>
      </c>
      <c r="L159" s="826" t="n">
        <v>81.9096577880108</v>
      </c>
      <c r="M159" s="826" t="n">
        <v>82.9004054460146</v>
      </c>
      <c r="N159" s="826" t="n">
        <v>83.8911531040183</v>
      </c>
      <c r="O159" s="826" t="n">
        <v>84.8833728982153</v>
      </c>
      <c r="P159" s="826" t="n">
        <v>85.8755926924123</v>
      </c>
      <c r="Q159" s="826" t="n">
        <v>86.8678124866092</v>
      </c>
      <c r="R159" s="826" t="n">
        <v>87.8659208255789</v>
      </c>
      <c r="S159" s="826" t="n">
        <v>88.8758062540939</v>
      </c>
      <c r="T159" s="826" t="n">
        <v>89.8974687721543</v>
      </c>
      <c r="U159" s="826" t="n">
        <v>90.9323805159532</v>
      </c>
      <c r="V159" s="826" t="n">
        <v>91.9790693492975</v>
      </c>
      <c r="W159" s="826" t="n">
        <v>93.036063135994</v>
      </c>
      <c r="X159" s="826" t="n">
        <v>94.1077782846221</v>
      </c>
      <c r="Y159" s="826" t="n">
        <v>95.1927426589888</v>
      </c>
      <c r="Z159" s="826" t="n">
        <v>96.2865398505146</v>
      </c>
      <c r="AA159" s="826" t="n">
        <v>97.3935862677788</v>
      </c>
      <c r="AB159" s="826" t="n">
        <v>98.5153540469748</v>
      </c>
      <c r="AC159" s="826" t="n">
        <v>99.647426779523</v>
      </c>
      <c r="AD159" s="826" t="n">
        <v>100.794220874003</v>
      </c>
      <c r="AE159" s="826" t="n">
        <v>102.004316824789</v>
      </c>
    </row>
    <row r="160" customFormat="false" ht="13.2" hidden="false" customHeight="false" outlineLevel="0" collapsed="false">
      <c r="A160" s="825" t="n">
        <v>36</v>
      </c>
      <c r="B160" s="826" t="n">
        <v>0</v>
      </c>
      <c r="C160" s="826" t="n">
        <v>0</v>
      </c>
      <c r="D160" s="826" t="n">
        <v>0</v>
      </c>
      <c r="E160" s="826" t="n">
        <v>0</v>
      </c>
      <c r="F160" s="826" t="n">
        <v>0</v>
      </c>
      <c r="G160" s="826" t="n">
        <v>0</v>
      </c>
      <c r="H160" s="826" t="n">
        <v>0</v>
      </c>
      <c r="I160" s="826" t="n">
        <v>0</v>
      </c>
      <c r="J160" s="826" t="n">
        <v>0</v>
      </c>
      <c r="K160" s="826" t="n">
        <v>0</v>
      </c>
      <c r="L160" s="826" t="n">
        <v>0</v>
      </c>
      <c r="M160" s="826" t="n">
        <v>0</v>
      </c>
      <c r="N160" s="826" t="n">
        <v>0</v>
      </c>
      <c r="O160" s="826" t="n">
        <v>0</v>
      </c>
      <c r="P160" s="826" t="n">
        <v>0</v>
      </c>
      <c r="Q160" s="826" t="n">
        <v>0</v>
      </c>
      <c r="R160" s="826" t="n">
        <v>0</v>
      </c>
      <c r="S160" s="826" t="n">
        <v>0</v>
      </c>
      <c r="T160" s="826" t="n">
        <v>0</v>
      </c>
      <c r="U160" s="826" t="n">
        <v>0</v>
      </c>
      <c r="V160" s="826" t="n">
        <v>0</v>
      </c>
      <c r="W160" s="826" t="n">
        <v>0</v>
      </c>
      <c r="X160" s="826" t="n">
        <v>0</v>
      </c>
      <c r="Y160" s="826" t="n">
        <v>0</v>
      </c>
      <c r="Z160" s="826" t="n">
        <v>0</v>
      </c>
      <c r="AA160" s="826" t="n">
        <v>0</v>
      </c>
      <c r="AB160" s="826" t="n">
        <v>0</v>
      </c>
      <c r="AC160" s="826" t="n">
        <v>0</v>
      </c>
      <c r="AD160" s="826" t="n">
        <v>0</v>
      </c>
      <c r="AE160" s="826" t="n">
        <v>0</v>
      </c>
    </row>
    <row r="161" customFormat="false" ht="13.2" hidden="false" customHeight="false" outlineLevel="0" collapsed="false">
      <c r="A161" s="825" t="n">
        <v>37</v>
      </c>
      <c r="B161" s="826" t="n">
        <v>0</v>
      </c>
      <c r="C161" s="826" t="n">
        <v>0</v>
      </c>
      <c r="D161" s="826" t="n">
        <v>9.02389883724065</v>
      </c>
      <c r="E161" s="826" t="n">
        <v>18.2894154547567</v>
      </c>
      <c r="F161" s="826" t="n">
        <v>27.7973579387697</v>
      </c>
      <c r="G161" s="826" t="n">
        <v>32.8535534276758</v>
      </c>
      <c r="H161" s="826" t="n">
        <v>38.0309618498304</v>
      </c>
      <c r="I161" s="826" t="n">
        <v>43.3287751190119</v>
      </c>
      <c r="J161" s="826" t="n">
        <v>43.8726171461869</v>
      </c>
      <c r="K161" s="826" t="n">
        <v>44.4164591733619</v>
      </c>
      <c r="L161" s="826" t="n">
        <v>44.9619173729802</v>
      </c>
      <c r="M161" s="826" t="n">
        <v>45.5057594001552</v>
      </c>
      <c r="N161" s="826" t="n">
        <v>46.0496014273301</v>
      </c>
      <c r="O161" s="826" t="n">
        <v>46.5942515407268</v>
      </c>
      <c r="P161" s="826" t="n">
        <v>47.1389016541234</v>
      </c>
      <c r="Q161" s="826" t="n">
        <v>47.68355176752</v>
      </c>
      <c r="R161" s="826" t="n">
        <v>48.2314342258033</v>
      </c>
      <c r="S161" s="826" t="n">
        <v>48.7857813738598</v>
      </c>
      <c r="T161" s="826" t="n">
        <v>49.3465932116896</v>
      </c>
      <c r="U161" s="826" t="n">
        <v>49.9146778255142</v>
      </c>
      <c r="V161" s="826" t="n">
        <v>50.4892271291122</v>
      </c>
      <c r="W161" s="826" t="n">
        <v>51.0694330362617</v>
      </c>
      <c r="X161" s="826" t="n">
        <v>51.6577198056278</v>
      </c>
      <c r="Y161" s="826" t="n">
        <v>52.2532793509888</v>
      </c>
      <c r="Z161" s="826" t="n">
        <v>52.8536874136798</v>
      </c>
      <c r="AA161" s="826" t="n">
        <v>53.4613682523656</v>
      </c>
      <c r="AB161" s="826" t="n">
        <v>54.077129953268</v>
      </c>
      <c r="AC161" s="826" t="n">
        <v>54.6985482577221</v>
      </c>
      <c r="AD161" s="826" t="n">
        <v>55.3280474243926</v>
      </c>
      <c r="AE161" s="826" t="n">
        <v>55.9922942985945</v>
      </c>
    </row>
    <row r="162" customFormat="false" ht="13.2" hidden="false" customHeight="false" outlineLevel="0" collapsed="false">
      <c r="A162" s="825" t="n">
        <v>38</v>
      </c>
      <c r="B162" s="826" t="n">
        <v>0</v>
      </c>
      <c r="C162" s="826" t="n">
        <v>0</v>
      </c>
      <c r="D162" s="826" t="n">
        <v>9.27767949625216</v>
      </c>
      <c r="E162" s="826" t="n">
        <v>18.80377183117</v>
      </c>
      <c r="F162" s="826" t="n">
        <v>28.5791078169229</v>
      </c>
      <c r="G162" s="826" t="n">
        <v>33.7774995611738</v>
      </c>
      <c r="H162" s="826" t="n">
        <v>39.1005131308422</v>
      </c>
      <c r="I162" s="826" t="n">
        <v>44.5473177137588</v>
      </c>
      <c r="J162" s="826" t="n">
        <v>45.1064543037989</v>
      </c>
      <c r="K162" s="826" t="n">
        <v>45.665590893839</v>
      </c>
      <c r="L162" s="826" t="n">
        <v>46.226389108218</v>
      </c>
      <c r="M162" s="826" t="n">
        <v>46.7855256982581</v>
      </c>
      <c r="N162" s="826" t="n">
        <v>47.3446622882982</v>
      </c>
      <c r="O162" s="826" t="n">
        <v>47.9046296905077</v>
      </c>
      <c r="P162" s="826" t="n">
        <v>48.4645970927172</v>
      </c>
      <c r="Q162" s="826" t="n">
        <v>49.0245644949268</v>
      </c>
      <c r="R162" s="826" t="n">
        <v>49.5878551458141</v>
      </c>
      <c r="S162" s="826" t="n">
        <v>50.1577922940571</v>
      </c>
      <c r="T162" s="826" t="n">
        <v>50.7343759396556</v>
      </c>
      <c r="U162" s="826" t="n">
        <v>51.3184368947792</v>
      </c>
      <c r="V162" s="826" t="n">
        <v>51.9091443472584</v>
      </c>
      <c r="W162" s="826" t="n">
        <v>52.5056674849238</v>
      </c>
      <c r="X162" s="826" t="n">
        <v>53.1104987442836</v>
      </c>
      <c r="Y162" s="826" t="n">
        <v>53.7228073131686</v>
      </c>
      <c r="Z162" s="826" t="n">
        <v>54.3401007550702</v>
      </c>
      <c r="AA162" s="826" t="n">
        <v>54.9648715064968</v>
      </c>
      <c r="AB162" s="826" t="n">
        <v>55.597950379618</v>
      </c>
      <c r="AC162" s="826" t="n">
        <v>56.2368449379253</v>
      </c>
      <c r="AD162" s="826" t="n">
        <v>56.8840476179272</v>
      </c>
      <c r="AE162" s="826" t="n">
        <v>57.5669752212154</v>
      </c>
    </row>
    <row r="163" customFormat="false" ht="13.2" hidden="false" customHeight="false" outlineLevel="0" collapsed="false">
      <c r="A163" s="825" t="n">
        <v>39</v>
      </c>
      <c r="B163" s="826" t="n">
        <v>0</v>
      </c>
      <c r="C163" s="826" t="n">
        <v>0</v>
      </c>
      <c r="D163" s="826" t="n">
        <v>0</v>
      </c>
      <c r="E163" s="826" t="n">
        <v>0</v>
      </c>
      <c r="F163" s="826" t="n">
        <v>0</v>
      </c>
      <c r="G163" s="826" t="n">
        <v>0</v>
      </c>
      <c r="H163" s="826" t="n">
        <v>0</v>
      </c>
      <c r="I163" s="826" t="n">
        <v>0</v>
      </c>
      <c r="J163" s="826" t="n">
        <v>0</v>
      </c>
      <c r="K163" s="826" t="n">
        <v>0</v>
      </c>
      <c r="L163" s="826" t="n">
        <v>0</v>
      </c>
      <c r="M163" s="826" t="n">
        <v>0</v>
      </c>
      <c r="N163" s="826" t="n">
        <v>0</v>
      </c>
      <c r="O163" s="826" t="n">
        <v>0</v>
      </c>
      <c r="P163" s="826" t="n">
        <v>0</v>
      </c>
      <c r="Q163" s="826" t="n">
        <v>0</v>
      </c>
      <c r="R163" s="826" t="n">
        <v>0</v>
      </c>
      <c r="S163" s="826" t="n">
        <v>0</v>
      </c>
      <c r="T163" s="826" t="n">
        <v>0</v>
      </c>
      <c r="U163" s="826" t="n">
        <v>0</v>
      </c>
      <c r="V163" s="826" t="n">
        <v>0</v>
      </c>
      <c r="W163" s="826" t="n">
        <v>0</v>
      </c>
      <c r="X163" s="826" t="n">
        <v>0</v>
      </c>
      <c r="Y163" s="826" t="n">
        <v>0</v>
      </c>
      <c r="Z163" s="826" t="n">
        <v>0</v>
      </c>
      <c r="AA163" s="826" t="n">
        <v>0</v>
      </c>
      <c r="AB163" s="826" t="n">
        <v>0</v>
      </c>
      <c r="AC163" s="826" t="n">
        <v>0</v>
      </c>
      <c r="AD163" s="826" t="n">
        <v>0</v>
      </c>
      <c r="AE163" s="826" t="n">
        <v>0</v>
      </c>
    </row>
    <row r="164" customFormat="false" ht="13.2" hidden="false" customHeight="false" outlineLevel="0" collapsed="false">
      <c r="A164" s="825" t="n">
        <v>40</v>
      </c>
      <c r="B164" s="826" t="n">
        <v>0</v>
      </c>
      <c r="C164" s="826" t="n">
        <v>0</v>
      </c>
      <c r="D164" s="826" t="n">
        <v>9.78603615485746</v>
      </c>
      <c r="E164" s="826" t="n">
        <v>19.8340965606599</v>
      </c>
      <c r="F164" s="826" t="n">
        <v>30.1450575526947</v>
      </c>
      <c r="G164" s="826" t="n">
        <v>35.6282874462152</v>
      </c>
      <c r="H164" s="826" t="n">
        <v>41.2429676328519</v>
      </c>
      <c r="I164" s="826" t="n">
        <v>46.9882217773173</v>
      </c>
      <c r="J164" s="826" t="n">
        <v>47.5779954257653</v>
      </c>
      <c r="K164" s="826" t="n">
        <v>48.1677690742133</v>
      </c>
      <c r="L164" s="826" t="n">
        <v>48.7592953932363</v>
      </c>
      <c r="M164" s="826" t="n">
        <v>49.3490690416843</v>
      </c>
      <c r="N164" s="826" t="n">
        <v>49.9388426901323</v>
      </c>
      <c r="O164" s="826" t="n">
        <v>50.5294926738678</v>
      </c>
      <c r="P164" s="826" t="n">
        <v>51.1201426576032</v>
      </c>
      <c r="Q164" s="826" t="n">
        <v>51.7107926413387</v>
      </c>
      <c r="R164" s="826" t="n">
        <v>52.3049479662239</v>
      </c>
      <c r="S164" s="826" t="n">
        <v>52.9061139734087</v>
      </c>
      <c r="T164" s="826" t="n">
        <v>53.514290662893</v>
      </c>
      <c r="U164" s="826" t="n">
        <v>54.1303543699642</v>
      </c>
      <c r="V164" s="826" t="n">
        <v>54.753428759335</v>
      </c>
      <c r="W164" s="826" t="n">
        <v>55.3826374957179</v>
      </c>
      <c r="X164" s="826" t="n">
        <v>56.0206095849752</v>
      </c>
      <c r="Y164" s="826" t="n">
        <v>56.6664686918195</v>
      </c>
      <c r="Z164" s="826" t="n">
        <v>57.3175858103884</v>
      </c>
      <c r="AA164" s="826" t="n">
        <v>57.9765899465443</v>
      </c>
      <c r="AB164" s="826" t="n">
        <v>58.6443574355746</v>
      </c>
      <c r="AC164" s="826" t="n">
        <v>59.318259271617</v>
      </c>
      <c r="AD164" s="826" t="n">
        <v>60.0009244605338</v>
      </c>
      <c r="AE164" s="826" t="n">
        <v>60.7212720668106</v>
      </c>
    </row>
    <row r="165" customFormat="false" ht="13.2" hidden="false" customHeight="false" outlineLevel="0" collapsed="false">
      <c r="A165" s="825" t="n">
        <v>41</v>
      </c>
      <c r="B165" s="826" t="n">
        <v>0</v>
      </c>
      <c r="C165" s="826" t="n">
        <v>0</v>
      </c>
      <c r="D165" s="826" t="n">
        <v>20.8409480090918</v>
      </c>
      <c r="E165" s="826" t="n">
        <v>42.2399190731419</v>
      </c>
      <c r="F165" s="826" t="n">
        <v>64.1987794899928</v>
      </c>
      <c r="G165" s="826" t="n">
        <v>75.8762050915767</v>
      </c>
      <c r="H165" s="826" t="n">
        <v>87.8335753695611</v>
      </c>
      <c r="I165" s="826" t="n">
        <v>100.069024026103</v>
      </c>
      <c r="J165" s="826" t="n">
        <v>101.32504247422</v>
      </c>
      <c r="K165" s="826" t="n">
        <v>102.581060922337</v>
      </c>
      <c r="L165" s="826" t="n">
        <v>103.840811966139</v>
      </c>
      <c r="M165" s="826" t="n">
        <v>105.096830414255</v>
      </c>
      <c r="N165" s="826" t="n">
        <v>106.352848862372</v>
      </c>
      <c r="O165" s="826" t="n">
        <v>107.610733608331</v>
      </c>
      <c r="P165" s="826" t="n">
        <v>108.868618354291</v>
      </c>
      <c r="Q165" s="826" t="n">
        <v>110.12650310025</v>
      </c>
      <c r="R165" s="826" t="n">
        <v>111.39185303758</v>
      </c>
      <c r="S165" s="826" t="n">
        <v>112.672133357651</v>
      </c>
      <c r="T165" s="826" t="n">
        <v>113.967344060464</v>
      </c>
      <c r="U165" s="826" t="n">
        <v>115.279351443861</v>
      </c>
      <c r="V165" s="826" t="n">
        <v>116.606289209999</v>
      </c>
      <c r="W165" s="826" t="n">
        <v>117.946291061036</v>
      </c>
      <c r="X165" s="826" t="n">
        <v>119.304955890499</v>
      </c>
      <c r="Y165" s="826" t="n">
        <v>120.680417400547</v>
      </c>
      <c r="Z165" s="826" t="n">
        <v>122.06707669765</v>
      </c>
      <c r="AA165" s="826" t="n">
        <v>123.470532675338</v>
      </c>
      <c r="AB165" s="826" t="n">
        <v>124.892651631452</v>
      </c>
      <c r="AC165" s="826" t="n">
        <v>126.327834672465</v>
      </c>
      <c r="AD165" s="826" t="n">
        <v>127.781680691905</v>
      </c>
      <c r="AE165" s="826" t="n">
        <v>129.315777518579</v>
      </c>
    </row>
    <row r="166" customFormat="false" ht="13.2" hidden="false" customHeight="false" outlineLevel="0" collapsed="false">
      <c r="A166" s="825" t="n">
        <v>42</v>
      </c>
      <c r="B166" s="826" t="n">
        <v>0</v>
      </c>
      <c r="C166" s="826" t="n">
        <v>0</v>
      </c>
      <c r="D166" s="826" t="n">
        <v>32.0625038495961</v>
      </c>
      <c r="E166" s="826" t="n">
        <v>64.9834915042454</v>
      </c>
      <c r="F166" s="826" t="n">
        <v>98.7658341472424</v>
      </c>
      <c r="G166" s="826" t="n">
        <v>116.730828020881</v>
      </c>
      <c r="H166" s="826" t="n">
        <v>135.126499388694</v>
      </c>
      <c r="I166" s="826" t="n">
        <v>153.949977067385</v>
      </c>
      <c r="J166" s="826" t="n">
        <v>155.882283424579</v>
      </c>
      <c r="K166" s="826" t="n">
        <v>157.814589781772</v>
      </c>
      <c r="L166" s="826" t="n">
        <v>159.752638505555</v>
      </c>
      <c r="M166" s="826" t="n">
        <v>161.684944862748</v>
      </c>
      <c r="N166" s="826" t="n">
        <v>163.617251219941</v>
      </c>
      <c r="O166" s="826" t="n">
        <v>165.552428760429</v>
      </c>
      <c r="P166" s="826" t="n">
        <v>167.487606300917</v>
      </c>
      <c r="Q166" s="826" t="n">
        <v>169.422783841405</v>
      </c>
      <c r="R166" s="826" t="n">
        <v>171.369446115071</v>
      </c>
      <c r="S166" s="826" t="n">
        <v>173.339077855092</v>
      </c>
      <c r="T166" s="826" t="n">
        <v>175.33167906147</v>
      </c>
      <c r="U166" s="826" t="n">
        <v>177.350120917498</v>
      </c>
      <c r="V166" s="826" t="n">
        <v>179.391532239882</v>
      </c>
      <c r="W166" s="826" t="n">
        <v>181.453041845328</v>
      </c>
      <c r="X166" s="826" t="n">
        <v>183.543263283718</v>
      </c>
      <c r="Y166" s="826" t="n">
        <v>185.659325371759</v>
      </c>
      <c r="Z166" s="826" t="n">
        <v>187.792614559567</v>
      </c>
      <c r="AA166" s="826" t="n">
        <v>189.951744397025</v>
      </c>
      <c r="AB166" s="826" t="n">
        <v>192.139586067428</v>
      </c>
      <c r="AC166" s="826" t="n">
        <v>194.347526020893</v>
      </c>
      <c r="AD166" s="826" t="n">
        <v>196.584177807302</v>
      </c>
      <c r="AE166" s="826" t="n">
        <v>198.944290475375</v>
      </c>
    </row>
    <row r="167" customFormat="false" ht="13.2" hidden="false" customHeight="false" outlineLevel="0" collapsed="false">
      <c r="A167" s="825" t="n">
        <v>43</v>
      </c>
      <c r="B167" s="826" t="n">
        <v>0</v>
      </c>
      <c r="C167" s="826" t="n">
        <v>0</v>
      </c>
      <c r="D167" s="826" t="n">
        <v>0</v>
      </c>
      <c r="E167" s="826" t="n">
        <v>0</v>
      </c>
      <c r="F167" s="826" t="n">
        <v>0</v>
      </c>
      <c r="G167" s="826" t="n">
        <v>0</v>
      </c>
      <c r="H167" s="826" t="n">
        <v>0</v>
      </c>
      <c r="I167" s="826" t="n">
        <v>0</v>
      </c>
      <c r="J167" s="826" t="n">
        <v>0</v>
      </c>
      <c r="K167" s="826" t="n">
        <v>0</v>
      </c>
      <c r="L167" s="826" t="n">
        <v>0</v>
      </c>
      <c r="M167" s="826" t="n">
        <v>0</v>
      </c>
      <c r="N167" s="826" t="n">
        <v>0</v>
      </c>
      <c r="O167" s="826" t="n">
        <v>0</v>
      </c>
      <c r="P167" s="826" t="n">
        <v>0</v>
      </c>
      <c r="Q167" s="826" t="n">
        <v>0</v>
      </c>
      <c r="R167" s="826" t="n">
        <v>0</v>
      </c>
      <c r="S167" s="826" t="n">
        <v>0</v>
      </c>
      <c r="T167" s="826" t="n">
        <v>0</v>
      </c>
      <c r="U167" s="826" t="n">
        <v>0</v>
      </c>
      <c r="V167" s="826" t="n">
        <v>0</v>
      </c>
      <c r="W167" s="826" t="n">
        <v>0</v>
      </c>
      <c r="X167" s="826" t="n">
        <v>0</v>
      </c>
      <c r="Y167" s="826" t="n">
        <v>0</v>
      </c>
      <c r="Z167" s="826" t="n">
        <v>0</v>
      </c>
      <c r="AA167" s="826" t="n">
        <v>0</v>
      </c>
      <c r="AB167" s="826" t="n">
        <v>0</v>
      </c>
      <c r="AC167" s="826" t="n">
        <v>0</v>
      </c>
      <c r="AD167" s="826" t="n">
        <v>0</v>
      </c>
      <c r="AE167" s="826" t="n">
        <v>0</v>
      </c>
    </row>
    <row r="168" customFormat="false" ht="13.2" hidden="false" customHeight="false" outlineLevel="0" collapsed="false">
      <c r="A168" s="825" t="n">
        <v>44</v>
      </c>
      <c r="B168" s="826" t="n">
        <v>0</v>
      </c>
      <c r="C168" s="826" t="n">
        <v>0</v>
      </c>
      <c r="D168" s="826" t="n">
        <v>0</v>
      </c>
      <c r="E168" s="826" t="n">
        <v>0</v>
      </c>
      <c r="F168" s="826" t="n">
        <v>0</v>
      </c>
      <c r="G168" s="826" t="n">
        <v>0</v>
      </c>
      <c r="H168" s="826" t="n">
        <v>0</v>
      </c>
      <c r="I168" s="826" t="n">
        <v>0</v>
      </c>
      <c r="J168" s="826" t="n">
        <v>0</v>
      </c>
      <c r="K168" s="826" t="n">
        <v>0</v>
      </c>
      <c r="L168" s="826" t="n">
        <v>0</v>
      </c>
      <c r="M168" s="826" t="n">
        <v>0</v>
      </c>
      <c r="N168" s="826" t="n">
        <v>0</v>
      </c>
      <c r="O168" s="826" t="n">
        <v>0</v>
      </c>
      <c r="P168" s="826" t="n">
        <v>0</v>
      </c>
      <c r="Q168" s="826" t="n">
        <v>0</v>
      </c>
      <c r="R168" s="826" t="n">
        <v>0</v>
      </c>
      <c r="S168" s="826" t="n">
        <v>0</v>
      </c>
      <c r="T168" s="826" t="n">
        <v>0</v>
      </c>
      <c r="U168" s="826" t="n">
        <v>0</v>
      </c>
      <c r="V168" s="826" t="n">
        <v>0</v>
      </c>
      <c r="W168" s="826" t="n">
        <v>0</v>
      </c>
      <c r="X168" s="826" t="n">
        <v>0</v>
      </c>
      <c r="Y168" s="826" t="n">
        <v>0</v>
      </c>
      <c r="Z168" s="826" t="n">
        <v>0</v>
      </c>
      <c r="AA168" s="826" t="n">
        <v>0</v>
      </c>
      <c r="AB168" s="826" t="n">
        <v>0</v>
      </c>
      <c r="AC168" s="826" t="n">
        <v>0</v>
      </c>
      <c r="AD168" s="826" t="n">
        <v>0</v>
      </c>
      <c r="AE168" s="826" t="n">
        <v>0</v>
      </c>
    </row>
    <row r="169" customFormat="false" ht="13.2" hidden="false" customHeight="false" outlineLevel="0" collapsed="false">
      <c r="A169" s="825" t="n">
        <v>45</v>
      </c>
      <c r="B169" s="826" t="n">
        <v>0</v>
      </c>
      <c r="C169" s="826" t="n">
        <v>0</v>
      </c>
      <c r="D169" s="826" t="n">
        <v>11.4904639471733</v>
      </c>
      <c r="E169" s="826" t="n">
        <v>23.2885887450858</v>
      </c>
      <c r="F169" s="826" t="n">
        <v>35.3954033597935</v>
      </c>
      <c r="G169" s="826" t="n">
        <v>41.8336439720854</v>
      </c>
      <c r="H169" s="826" t="n">
        <v>48.4262294927749</v>
      </c>
      <c r="I169" s="826" t="n">
        <v>55.172130955806</v>
      </c>
      <c r="J169" s="826" t="n">
        <v>55.8646251114832</v>
      </c>
      <c r="K169" s="826" t="n">
        <v>56.5571192671605</v>
      </c>
      <c r="L169" s="826" t="n">
        <v>57.2516713549497</v>
      </c>
      <c r="M169" s="826" t="n">
        <v>57.9441655106269</v>
      </c>
      <c r="N169" s="826" t="n">
        <v>58.6366596663041</v>
      </c>
      <c r="O169" s="826" t="n">
        <v>59.3301827880373</v>
      </c>
      <c r="P169" s="826" t="n">
        <v>60.0237059097706</v>
      </c>
      <c r="Q169" s="826" t="n">
        <v>60.7172290315038</v>
      </c>
      <c r="R169" s="826" t="n">
        <v>61.4148680174609</v>
      </c>
      <c r="S169" s="826" t="n">
        <v>62.1207387318659</v>
      </c>
      <c r="T169" s="826" t="n">
        <v>62.8348411747188</v>
      </c>
      <c r="U169" s="826" t="n">
        <v>63.5582043120756</v>
      </c>
      <c r="V169" s="826" t="n">
        <v>64.2897991778802</v>
      </c>
      <c r="W169" s="826" t="n">
        <v>65.0285968060767</v>
      </c>
      <c r="X169" s="826" t="n">
        <v>65.7776840948331</v>
      </c>
      <c r="Y169" s="826" t="n">
        <v>66.5360320780933</v>
      </c>
      <c r="Z169" s="826" t="n">
        <v>67.3005538576894</v>
      </c>
      <c r="AA169" s="826" t="n">
        <v>68.0743363317894</v>
      </c>
      <c r="AB169" s="826" t="n">
        <v>68.8584084664492</v>
      </c>
      <c r="AC169" s="826" t="n">
        <v>69.6496833635008</v>
      </c>
      <c r="AD169" s="826" t="n">
        <v>70.4512479211124</v>
      </c>
      <c r="AE169" s="826" t="n">
        <v>71.2970580191312</v>
      </c>
    </row>
    <row r="170" customFormat="false" ht="13.2" hidden="false" customHeight="false" outlineLevel="0" collapsed="false">
      <c r="A170" s="825" t="n">
        <v>46</v>
      </c>
      <c r="B170" s="826" t="n">
        <v>0</v>
      </c>
      <c r="C170" s="826" t="n">
        <v>0</v>
      </c>
      <c r="D170" s="826" t="n">
        <v>12.217651317692</v>
      </c>
      <c r="E170" s="826" t="n">
        <v>24.7624341607704</v>
      </c>
      <c r="F170" s="826" t="n">
        <v>37.6354426146044</v>
      </c>
      <c r="G170" s="826" t="n">
        <v>44.4811347695967</v>
      </c>
      <c r="H170" s="826" t="n">
        <v>51.4909397299668</v>
      </c>
      <c r="I170" s="826" t="n">
        <v>58.6637634103454</v>
      </c>
      <c r="J170" s="826" t="n">
        <v>59.4000828638071</v>
      </c>
      <c r="K170" s="826" t="n">
        <v>60.1364023172688</v>
      </c>
      <c r="L170" s="826" t="n">
        <v>60.8749099414689</v>
      </c>
      <c r="M170" s="826" t="n">
        <v>61.6112293949306</v>
      </c>
      <c r="N170" s="826" t="n">
        <v>62.3475488483923</v>
      </c>
      <c r="O170" s="826" t="n">
        <v>63.0849623872232</v>
      </c>
      <c r="P170" s="826" t="n">
        <v>63.822375926054</v>
      </c>
      <c r="Q170" s="826" t="n">
        <v>64.5597894648849</v>
      </c>
      <c r="R170" s="826" t="n">
        <v>65.3015793451925</v>
      </c>
      <c r="S170" s="826" t="n">
        <v>66.0521219084536</v>
      </c>
      <c r="T170" s="826" t="n">
        <v>66.8114171546682</v>
      </c>
      <c r="U170" s="826" t="n">
        <v>67.5805591692055</v>
      </c>
      <c r="V170" s="826" t="n">
        <v>68.3584538666962</v>
      </c>
      <c r="W170" s="826" t="n">
        <v>69.1440071617712</v>
      </c>
      <c r="X170" s="826" t="n">
        <v>69.9405013105381</v>
      </c>
      <c r="Y170" s="826" t="n">
        <v>70.7468422276277</v>
      </c>
      <c r="Z170" s="826" t="n">
        <v>71.5597476569323</v>
      </c>
      <c r="AA170" s="826" t="n">
        <v>72.3824998545597</v>
      </c>
      <c r="AB170" s="826" t="n">
        <v>73.2161929058788</v>
      </c>
      <c r="AC170" s="826" t="n">
        <v>74.0575445547823</v>
      </c>
      <c r="AD170" s="826" t="n">
        <v>74.9098370573776</v>
      </c>
      <c r="AE170" s="826" t="n">
        <v>75.8091752308479</v>
      </c>
    </row>
    <row r="171" customFormat="false" ht="13.2" hidden="false" customHeight="false" outlineLevel="0" collapsed="false">
      <c r="A171" s="825" t="n">
        <v>47</v>
      </c>
      <c r="B171" s="826" t="n">
        <v>0</v>
      </c>
      <c r="C171" s="826" t="n">
        <v>0</v>
      </c>
      <c r="D171" s="826" t="n">
        <v>12.4993708737715</v>
      </c>
      <c r="E171" s="826" t="n">
        <v>25.333416404233</v>
      </c>
      <c r="F171" s="826" t="n">
        <v>38.5032559046177</v>
      </c>
      <c r="G171" s="826" t="n">
        <v>45.5067988039808</v>
      </c>
      <c r="H171" s="826" t="n">
        <v>52.6782386883055</v>
      </c>
      <c r="I171" s="826" t="n">
        <v>60.0164562443587</v>
      </c>
      <c r="J171" s="826" t="n">
        <v>60.7697540502195</v>
      </c>
      <c r="K171" s="826" t="n">
        <v>61.5230518560804</v>
      </c>
      <c r="L171" s="826" t="n">
        <v>62.2785882884074</v>
      </c>
      <c r="M171" s="826" t="n">
        <v>63.0318860942683</v>
      </c>
      <c r="N171" s="826" t="n">
        <v>63.7851839001291</v>
      </c>
      <c r="O171" s="826" t="n">
        <v>64.5396010192231</v>
      </c>
      <c r="P171" s="826" t="n">
        <v>65.294018138317</v>
      </c>
      <c r="Q171" s="826" t="n">
        <v>66.0484352574109</v>
      </c>
      <c r="R171" s="826" t="n">
        <v>66.8073296294372</v>
      </c>
      <c r="S171" s="826" t="n">
        <v>67.5751785073281</v>
      </c>
      <c r="T171" s="826" t="n">
        <v>68.3519818910835</v>
      </c>
      <c r="U171" s="826" t="n">
        <v>69.1388590939367</v>
      </c>
      <c r="V171" s="826" t="n">
        <v>69.9346908026545</v>
      </c>
      <c r="W171" s="826" t="n">
        <v>70.7383577040038</v>
      </c>
      <c r="X171" s="826" t="n">
        <v>71.5532177376839</v>
      </c>
      <c r="Y171" s="826" t="n">
        <v>72.3781515904617</v>
      </c>
      <c r="Z171" s="826" t="n">
        <v>73.2098013226379</v>
      </c>
      <c r="AA171" s="826" t="n">
        <v>74.0515248739119</v>
      </c>
      <c r="AB171" s="826" t="n">
        <v>74.9044415575166</v>
      </c>
      <c r="AC171" s="826" t="n">
        <v>75.7651934337529</v>
      </c>
      <c r="AD171" s="826" t="n">
        <v>76.6371384423199</v>
      </c>
      <c r="AE171" s="826" t="n">
        <v>77.5572139199092</v>
      </c>
    </row>
    <row r="172" customFormat="false" ht="13.2" hidden="false" customHeight="false" outlineLevel="0" collapsed="false">
      <c r="A172" s="825" t="n">
        <v>48</v>
      </c>
      <c r="B172" s="826" t="n">
        <v>0</v>
      </c>
      <c r="C172" s="826" t="n">
        <v>0</v>
      </c>
      <c r="D172" s="826" t="n">
        <v>0</v>
      </c>
      <c r="E172" s="826" t="n">
        <v>0</v>
      </c>
      <c r="F172" s="826" t="n">
        <v>0</v>
      </c>
      <c r="G172" s="826" t="n">
        <v>0</v>
      </c>
      <c r="H172" s="826" t="n">
        <v>0</v>
      </c>
      <c r="I172" s="826" t="n">
        <v>0</v>
      </c>
      <c r="J172" s="826" t="n">
        <v>0</v>
      </c>
      <c r="K172" s="826" t="n">
        <v>0</v>
      </c>
      <c r="L172" s="826" t="n">
        <v>0</v>
      </c>
      <c r="M172" s="826" t="n">
        <v>0</v>
      </c>
      <c r="N172" s="826" t="n">
        <v>0</v>
      </c>
      <c r="O172" s="826" t="n">
        <v>0</v>
      </c>
      <c r="P172" s="826" t="n">
        <v>0</v>
      </c>
      <c r="Q172" s="826" t="n">
        <v>0</v>
      </c>
      <c r="R172" s="826" t="n">
        <v>0</v>
      </c>
      <c r="S172" s="826" t="n">
        <v>0</v>
      </c>
      <c r="T172" s="826" t="n">
        <v>0</v>
      </c>
      <c r="U172" s="826" t="n">
        <v>0</v>
      </c>
      <c r="V172" s="826" t="n">
        <v>0</v>
      </c>
      <c r="W172" s="826" t="n">
        <v>0</v>
      </c>
      <c r="X172" s="826" t="n">
        <v>0</v>
      </c>
      <c r="Y172" s="826" t="n">
        <v>0</v>
      </c>
      <c r="Z172" s="826" t="n">
        <v>0</v>
      </c>
      <c r="AA172" s="826" t="n">
        <v>0</v>
      </c>
      <c r="AB172" s="826" t="n">
        <v>0</v>
      </c>
      <c r="AC172" s="826" t="n">
        <v>0</v>
      </c>
      <c r="AD172" s="826" t="n">
        <v>0</v>
      </c>
      <c r="AE172" s="826" t="n">
        <v>0</v>
      </c>
    </row>
    <row r="173" customFormat="false" ht="13.2" hidden="false" customHeight="false" outlineLevel="0" collapsed="false">
      <c r="A173" s="825" t="n">
        <v>49</v>
      </c>
      <c r="B173" s="826" t="n">
        <v>0</v>
      </c>
      <c r="C173" s="826" t="n">
        <v>0</v>
      </c>
      <c r="D173" s="826" t="n">
        <v>0</v>
      </c>
      <c r="E173" s="826" t="n">
        <v>0</v>
      </c>
      <c r="F173" s="826" t="n">
        <v>0</v>
      </c>
      <c r="G173" s="826" t="n">
        <v>0</v>
      </c>
      <c r="H173" s="826" t="n">
        <v>0</v>
      </c>
      <c r="I173" s="826" t="n">
        <v>0</v>
      </c>
      <c r="J173" s="826" t="n">
        <v>0</v>
      </c>
      <c r="K173" s="826" t="n">
        <v>0</v>
      </c>
      <c r="L173" s="826" t="n">
        <v>0</v>
      </c>
      <c r="M173" s="826" t="n">
        <v>0</v>
      </c>
      <c r="N173" s="826" t="n">
        <v>0</v>
      </c>
      <c r="O173" s="826" t="n">
        <v>0</v>
      </c>
      <c r="P173" s="826" t="n">
        <v>0</v>
      </c>
      <c r="Q173" s="826" t="n">
        <v>0</v>
      </c>
      <c r="R173" s="826" t="n">
        <v>0</v>
      </c>
      <c r="S173" s="826" t="n">
        <v>0</v>
      </c>
      <c r="T173" s="826" t="n">
        <v>0</v>
      </c>
      <c r="U173" s="826" t="n">
        <v>0</v>
      </c>
      <c r="V173" s="826" t="n">
        <v>0</v>
      </c>
      <c r="W173" s="826" t="n">
        <v>0</v>
      </c>
      <c r="X173" s="826" t="n">
        <v>0</v>
      </c>
      <c r="Y173" s="826" t="n">
        <v>0</v>
      </c>
      <c r="Z173" s="826" t="n">
        <v>0</v>
      </c>
      <c r="AA173" s="826" t="n">
        <v>0</v>
      </c>
      <c r="AB173" s="826" t="n">
        <v>0</v>
      </c>
      <c r="AC173" s="826" t="n">
        <v>0</v>
      </c>
      <c r="AD173" s="826" t="n">
        <v>0</v>
      </c>
      <c r="AE173" s="826" t="n">
        <v>0</v>
      </c>
    </row>
    <row r="174" customFormat="false" ht="13.2" hidden="false" customHeight="false" outlineLevel="0" collapsed="false">
      <c r="A174" s="825" t="n">
        <v>147</v>
      </c>
      <c r="B174" s="826" t="n">
        <v>0</v>
      </c>
      <c r="C174" s="826" t="n">
        <v>0</v>
      </c>
      <c r="D174" s="826" t="n">
        <v>0</v>
      </c>
      <c r="E174" s="826" t="n">
        <v>0</v>
      </c>
      <c r="F174" s="826" t="n">
        <v>0</v>
      </c>
      <c r="G174" s="826" t="n">
        <v>0</v>
      </c>
      <c r="H174" s="826" t="n">
        <v>0</v>
      </c>
      <c r="I174" s="826" t="n">
        <v>0</v>
      </c>
      <c r="J174" s="826" t="n">
        <v>0</v>
      </c>
      <c r="K174" s="826" t="n">
        <v>0</v>
      </c>
      <c r="L174" s="826" t="n">
        <v>0</v>
      </c>
      <c r="M174" s="826" t="n">
        <v>0</v>
      </c>
      <c r="N174" s="826" t="n">
        <v>0</v>
      </c>
      <c r="O174" s="826" t="n">
        <v>0</v>
      </c>
      <c r="P174" s="826" t="n">
        <v>0</v>
      </c>
      <c r="Q174" s="826" t="n">
        <v>0</v>
      </c>
      <c r="R174" s="826" t="n">
        <v>0</v>
      </c>
      <c r="S174" s="826" t="n">
        <v>0</v>
      </c>
      <c r="T174" s="826" t="n">
        <v>0</v>
      </c>
      <c r="U174" s="826" t="n">
        <v>0</v>
      </c>
      <c r="V174" s="826" t="n">
        <v>0</v>
      </c>
      <c r="W174" s="826" t="n">
        <v>0</v>
      </c>
      <c r="X174" s="826" t="n">
        <v>0</v>
      </c>
      <c r="Y174" s="826" t="n">
        <v>0</v>
      </c>
      <c r="Z174" s="826" t="n">
        <v>0</v>
      </c>
      <c r="AA174" s="826" t="n">
        <v>0</v>
      </c>
      <c r="AB174" s="826" t="n">
        <v>0</v>
      </c>
      <c r="AC174" s="826" t="n">
        <v>0</v>
      </c>
      <c r="AD174" s="826" t="n">
        <v>0</v>
      </c>
      <c r="AE174" s="826" t="n">
        <v>0</v>
      </c>
    </row>
    <row r="175" customFormat="false" ht="13.2" hidden="false" customHeight="false" outlineLevel="0" collapsed="false">
      <c r="A175" s="825" t="n">
        <v>181</v>
      </c>
      <c r="B175" s="826" t="n">
        <v>0</v>
      </c>
      <c r="C175" s="826" t="n">
        <v>0</v>
      </c>
      <c r="D175" s="826" t="n">
        <v>0</v>
      </c>
      <c r="E175" s="826" t="n">
        <v>0</v>
      </c>
      <c r="F175" s="826" t="n">
        <v>0</v>
      </c>
      <c r="G175" s="826" t="n">
        <v>0</v>
      </c>
      <c r="H175" s="826" t="n">
        <v>0</v>
      </c>
      <c r="I175" s="826" t="n">
        <v>0</v>
      </c>
      <c r="J175" s="826" t="n">
        <v>0</v>
      </c>
      <c r="K175" s="826" t="n">
        <v>0</v>
      </c>
      <c r="L175" s="826" t="n">
        <v>0</v>
      </c>
      <c r="M175" s="826" t="n">
        <v>0</v>
      </c>
      <c r="N175" s="826" t="n">
        <v>0</v>
      </c>
      <c r="O175" s="826" t="n">
        <v>0</v>
      </c>
      <c r="P175" s="826" t="n">
        <v>0</v>
      </c>
      <c r="Q175" s="826" t="n">
        <v>0</v>
      </c>
      <c r="R175" s="826" t="n">
        <v>0</v>
      </c>
      <c r="S175" s="826" t="n">
        <v>0</v>
      </c>
      <c r="T175" s="826" t="n">
        <v>0</v>
      </c>
      <c r="U175" s="826" t="n">
        <v>0</v>
      </c>
      <c r="V175" s="826" t="n">
        <v>0</v>
      </c>
      <c r="W175" s="826" t="n">
        <v>0</v>
      </c>
      <c r="X175" s="826" t="n">
        <v>0</v>
      </c>
      <c r="Y175" s="826" t="n">
        <v>0</v>
      </c>
      <c r="Z175" s="826" t="n">
        <v>0</v>
      </c>
      <c r="AA175" s="826" t="n">
        <v>0</v>
      </c>
      <c r="AB175" s="826" t="n">
        <v>0</v>
      </c>
      <c r="AC175" s="826" t="n">
        <v>0</v>
      </c>
      <c r="AD175" s="826" t="n">
        <v>0</v>
      </c>
      <c r="AE175" s="826" t="n">
        <v>0</v>
      </c>
    </row>
    <row r="176" customFormat="false" ht="13.2" hidden="false" customHeight="false" outlineLevel="0" collapsed="false">
      <c r="A176" s="825" t="n">
        <v>280</v>
      </c>
      <c r="B176" s="826" t="n">
        <v>0</v>
      </c>
      <c r="C176" s="826" t="n">
        <v>0</v>
      </c>
      <c r="D176" s="826" t="n">
        <v>3119.46464475525</v>
      </c>
      <c r="E176" s="826" t="n">
        <v>6322.4539540383</v>
      </c>
      <c r="F176" s="826" t="n">
        <v>9609.24727455324</v>
      </c>
      <c r="G176" s="826" t="n">
        <v>11357.1196021465</v>
      </c>
      <c r="H176" s="826" t="n">
        <v>13146.8939353556</v>
      </c>
      <c r="I176" s="826" t="n">
        <v>14978.2909274767</v>
      </c>
      <c r="J176" s="826" t="n">
        <v>15166.2912593402</v>
      </c>
      <c r="K176" s="826" t="n">
        <v>15354.2915912038</v>
      </c>
      <c r="L176" s="826" t="n">
        <v>15542.8506164755</v>
      </c>
      <c r="M176" s="826" t="n">
        <v>15730.8509483391</v>
      </c>
      <c r="N176" s="826" t="n">
        <v>15918.8512802026</v>
      </c>
      <c r="O176" s="826" t="n">
        <v>16107.1309587703</v>
      </c>
      <c r="P176" s="826" t="n">
        <v>16295.410637338</v>
      </c>
      <c r="Q176" s="826" t="n">
        <v>16483.6903159056</v>
      </c>
      <c r="R176" s="826" t="n">
        <v>16673.0873812897</v>
      </c>
      <c r="S176" s="826" t="n">
        <v>16864.7192203066</v>
      </c>
      <c r="T176" s="826" t="n">
        <v>17058.5858329564</v>
      </c>
      <c r="U176" s="826" t="n">
        <v>17254.9665659432</v>
      </c>
      <c r="V176" s="826" t="n">
        <v>17453.5820725628</v>
      </c>
      <c r="W176" s="826" t="n">
        <v>17654.1530061111</v>
      </c>
      <c r="X176" s="826" t="n">
        <v>17857.5174067005</v>
      </c>
      <c r="Y176" s="826" t="n">
        <v>18063.3959276268</v>
      </c>
      <c r="Z176" s="826" t="n">
        <v>18270.9505287778</v>
      </c>
      <c r="AA176" s="826" t="n">
        <v>18481.0192502658</v>
      </c>
      <c r="AB176" s="826" t="n">
        <v>18693.8814387948</v>
      </c>
      <c r="AC176" s="826" t="n">
        <v>18908.6990542526</v>
      </c>
      <c r="AD176" s="826" t="n">
        <v>19126.3101367514</v>
      </c>
      <c r="AE176" s="826" t="n">
        <v>19355.9331275268</v>
      </c>
    </row>
    <row r="177" customFormat="false" ht="13.2" hidden="false" customHeight="false" outlineLevel="0" collapsed="false">
      <c r="A177" s="825" t="n">
        <v>318</v>
      </c>
      <c r="B177" s="826" t="n">
        <v>0</v>
      </c>
      <c r="C177" s="826" t="n">
        <v>0</v>
      </c>
      <c r="D177" s="826" t="n">
        <v>0</v>
      </c>
      <c r="E177" s="826" t="n">
        <v>0</v>
      </c>
      <c r="F177" s="826" t="n">
        <v>0</v>
      </c>
      <c r="G177" s="826" t="n">
        <v>0</v>
      </c>
      <c r="H177" s="826" t="n">
        <v>0</v>
      </c>
      <c r="I177" s="826" t="n">
        <v>0</v>
      </c>
      <c r="J177" s="826" t="n">
        <v>0</v>
      </c>
      <c r="K177" s="826" t="n">
        <v>0</v>
      </c>
      <c r="L177" s="826" t="n">
        <v>0</v>
      </c>
      <c r="M177" s="826" t="n">
        <v>0</v>
      </c>
      <c r="N177" s="826" t="n">
        <v>0</v>
      </c>
      <c r="O177" s="826" t="n">
        <v>0</v>
      </c>
      <c r="P177" s="826" t="n">
        <v>0</v>
      </c>
      <c r="Q177" s="826" t="n">
        <v>0</v>
      </c>
      <c r="R177" s="826" t="n">
        <v>0</v>
      </c>
      <c r="S177" s="826" t="n">
        <v>0</v>
      </c>
      <c r="T177" s="826" t="n">
        <v>0</v>
      </c>
      <c r="U177" s="826" t="n">
        <v>0</v>
      </c>
      <c r="V177" s="826" t="n">
        <v>0</v>
      </c>
      <c r="W177" s="826" t="n">
        <v>0</v>
      </c>
      <c r="X177" s="826" t="n">
        <v>0</v>
      </c>
      <c r="Y177" s="826" t="n">
        <v>0</v>
      </c>
      <c r="Z177" s="826" t="n">
        <v>0</v>
      </c>
      <c r="AA177" s="826" t="n">
        <v>0</v>
      </c>
      <c r="AB177" s="826" t="n">
        <v>0</v>
      </c>
      <c r="AC177" s="826" t="n">
        <v>0</v>
      </c>
      <c r="AD177" s="826" t="n">
        <v>0</v>
      </c>
      <c r="AE177" s="826" t="n">
        <v>0</v>
      </c>
    </row>
    <row r="178" customFormat="false" ht="13.2" hidden="false" customHeight="false" outlineLevel="0" collapsed="false">
      <c r="A178" s="825" t="n">
        <v>705</v>
      </c>
      <c r="B178" s="826" t="n">
        <v>0</v>
      </c>
      <c r="C178" s="826" t="n">
        <v>0</v>
      </c>
      <c r="D178" s="826" t="n">
        <v>0</v>
      </c>
      <c r="E178" s="826" t="n">
        <v>0</v>
      </c>
      <c r="F178" s="826" t="n">
        <v>0</v>
      </c>
      <c r="G178" s="826" t="n">
        <v>0</v>
      </c>
      <c r="H178" s="826" t="n">
        <v>0</v>
      </c>
      <c r="I178" s="826" t="n">
        <v>0</v>
      </c>
      <c r="J178" s="826" t="n">
        <v>0</v>
      </c>
      <c r="K178" s="826" t="n">
        <v>0</v>
      </c>
      <c r="L178" s="826" t="n">
        <v>0</v>
      </c>
      <c r="M178" s="826" t="n">
        <v>0</v>
      </c>
      <c r="N178" s="826" t="n">
        <v>0</v>
      </c>
      <c r="O178" s="826" t="n">
        <v>0</v>
      </c>
      <c r="P178" s="826" t="n">
        <v>0</v>
      </c>
      <c r="Q178" s="826" t="n">
        <v>0</v>
      </c>
      <c r="R178" s="826" t="n">
        <v>0</v>
      </c>
      <c r="S178" s="826" t="n">
        <v>0</v>
      </c>
      <c r="T178" s="826" t="n">
        <v>0</v>
      </c>
      <c r="U178" s="826" t="n">
        <v>0</v>
      </c>
      <c r="V178" s="826" t="n">
        <v>0</v>
      </c>
      <c r="W178" s="826" t="n">
        <v>0</v>
      </c>
      <c r="X178" s="826" t="n">
        <v>0</v>
      </c>
      <c r="Y178" s="826" t="n">
        <v>0</v>
      </c>
      <c r="Z178" s="826" t="n">
        <v>0</v>
      </c>
      <c r="AA178" s="826" t="n">
        <v>0</v>
      </c>
      <c r="AB178" s="826" t="n">
        <v>0</v>
      </c>
      <c r="AC178" s="826" t="n">
        <v>0</v>
      </c>
      <c r="AD178" s="826" t="n">
        <v>0</v>
      </c>
      <c r="AE178" s="826" t="n">
        <v>0</v>
      </c>
    </row>
    <row r="179" customFormat="false" ht="13.2" hidden="false" customHeight="false" outlineLevel="0" collapsed="false">
      <c r="A179" s="825" t="s">
        <v>189</v>
      </c>
      <c r="B179" s="826" t="n">
        <v>0</v>
      </c>
      <c r="C179" s="826" t="n">
        <v>0</v>
      </c>
      <c r="D179" s="826" t="n">
        <v>3817.72874187775</v>
      </c>
      <c r="E179" s="826" t="n">
        <v>7737.67839302581</v>
      </c>
      <c r="F179" s="826" t="n">
        <v>11760.1908293949</v>
      </c>
      <c r="G179" s="826" t="n">
        <v>13899.308653155</v>
      </c>
      <c r="H179" s="826" t="n">
        <v>16089.7078695256</v>
      </c>
      <c r="I179" s="826" t="n">
        <v>18331.046602556</v>
      </c>
      <c r="J179" s="826" t="n">
        <v>18561.1291174019</v>
      </c>
      <c r="K179" s="826" t="n">
        <v>18791.2116322478</v>
      </c>
      <c r="L179" s="826" t="n">
        <v>19021.9778989951</v>
      </c>
      <c r="M179" s="826" t="n">
        <v>19252.060413841</v>
      </c>
      <c r="N179" s="826" t="n">
        <v>19482.1429286868</v>
      </c>
      <c r="O179" s="826" t="n">
        <v>19712.5673194834</v>
      </c>
      <c r="P179" s="826" t="n">
        <v>19942.99171028</v>
      </c>
      <c r="Q179" s="826" t="n">
        <v>20173.4161010766</v>
      </c>
      <c r="R179" s="826" t="n">
        <v>20405.2079956762</v>
      </c>
      <c r="S179" s="826" t="n">
        <v>20639.7348978816</v>
      </c>
      <c r="T179" s="826" t="n">
        <v>20876.9968076929</v>
      </c>
      <c r="U179" s="826" t="n">
        <v>21117.3356010609</v>
      </c>
      <c r="V179" s="826" t="n">
        <v>21360.4094020348</v>
      </c>
      <c r="W179" s="826" t="n">
        <v>21605.8763346638</v>
      </c>
      <c r="X179" s="826" t="n">
        <v>21854.7620268002</v>
      </c>
      <c r="Y179" s="826" t="n">
        <v>22106.7246024932</v>
      </c>
      <c r="Z179" s="826" t="n">
        <v>22360.7384338906</v>
      </c>
      <c r="AA179" s="826" t="n">
        <v>22617.8291488447</v>
      </c>
      <c r="AB179" s="826" t="n">
        <v>22878.3386233061</v>
      </c>
      <c r="AC179" s="826" t="n">
        <v>23141.2412294227</v>
      </c>
      <c r="AD179" s="826" t="n">
        <v>23407.5625950467</v>
      </c>
      <c r="AE179" s="826" t="n">
        <v>23688.5846265523</v>
      </c>
    </row>
    <row r="180" customFormat="false" ht="13.2" hidden="false" customHeight="false" outlineLevel="0" collapsed="false">
      <c r="A180" s="825" t="s">
        <v>1217</v>
      </c>
      <c r="B180" s="836" t="e">
        <f aca="false">#DIV/0!</f>
        <v>#DIV/0!</v>
      </c>
      <c r="C180" s="836" t="e">
        <f aca="false">#DIV/0!</f>
        <v>#DIV/0!</v>
      </c>
      <c r="D180" s="836" t="n">
        <v>54.8058228662962</v>
      </c>
      <c r="E180" s="836" t="n">
        <v>54.8058228662962</v>
      </c>
      <c r="F180" s="836" t="n">
        <v>54.8058228662963</v>
      </c>
      <c r="G180" s="836" t="n">
        <v>54.8058228662962</v>
      </c>
      <c r="H180" s="836" t="n">
        <v>54.8058228662962</v>
      </c>
      <c r="I180" s="836" t="n">
        <v>54.8058228662962</v>
      </c>
      <c r="J180" s="836" t="n">
        <v>54.8058228662962</v>
      </c>
      <c r="K180" s="836" t="n">
        <v>54.8058228662962</v>
      </c>
      <c r="L180" s="836" t="n">
        <v>54.8058228662962</v>
      </c>
      <c r="M180" s="836" t="n">
        <v>54.8058228662963</v>
      </c>
      <c r="N180" s="836" t="n">
        <v>54.8058228662963</v>
      </c>
      <c r="O180" s="836" t="n">
        <v>54.8058228662963</v>
      </c>
      <c r="P180" s="836" t="n">
        <v>54.8058228662962</v>
      </c>
      <c r="Q180" s="836" t="n">
        <v>54.8058228662962</v>
      </c>
      <c r="R180" s="836" t="n">
        <v>54.8058228662962</v>
      </c>
      <c r="S180" s="836" t="n">
        <v>54.8058228662963</v>
      </c>
      <c r="T180" s="836" t="n">
        <v>54.8058228662962</v>
      </c>
      <c r="U180" s="836" t="n">
        <v>54.8058228662963</v>
      </c>
      <c r="V180" s="836" t="n">
        <v>54.8058228662963</v>
      </c>
      <c r="W180" s="836" t="n">
        <v>54.8058228662962</v>
      </c>
      <c r="X180" s="836" t="n">
        <v>54.8058228662963</v>
      </c>
      <c r="Y180" s="836" t="n">
        <v>54.8058228662962</v>
      </c>
      <c r="Z180" s="836" t="n">
        <v>54.8058228662962</v>
      </c>
      <c r="AA180" s="836" t="n">
        <v>54.8058228662962</v>
      </c>
      <c r="AB180" s="836" t="n">
        <v>54.8058228662962</v>
      </c>
      <c r="AC180" s="836" t="n">
        <v>54.8058228662962</v>
      </c>
      <c r="AD180" s="836" t="n">
        <v>54.8058228662963</v>
      </c>
      <c r="AE180" s="836" t="n">
        <v>54.8058228662962</v>
      </c>
    </row>
    <row r="183" customFormat="false" ht="13.2" hidden="false" customHeight="false" outlineLevel="0" collapsed="false">
      <c r="A183" s="837" t="s">
        <v>1218</v>
      </c>
      <c r="B183" s="837" t="n">
        <v>1</v>
      </c>
      <c r="C183" s="837" t="n">
        <v>2</v>
      </c>
      <c r="D183" s="837" t="n">
        <v>3</v>
      </c>
      <c r="E183" s="837" t="n">
        <v>4</v>
      </c>
      <c r="F183" s="837" t="n">
        <v>5</v>
      </c>
      <c r="G183" s="837" t="n">
        <v>6</v>
      </c>
      <c r="H183" s="837" t="n">
        <v>7</v>
      </c>
      <c r="I183" s="837" t="n">
        <v>8</v>
      </c>
      <c r="J183" s="837" t="n">
        <v>9</v>
      </c>
      <c r="K183" s="837" t="n">
        <v>10</v>
      </c>
      <c r="L183" s="837" t="n">
        <v>11</v>
      </c>
      <c r="M183" s="837" t="n">
        <v>12</v>
      </c>
      <c r="N183" s="837" t="n">
        <v>13</v>
      </c>
      <c r="O183" s="837" t="n">
        <v>14</v>
      </c>
      <c r="P183" s="837" t="n">
        <v>15</v>
      </c>
      <c r="Q183" s="837" t="n">
        <v>16</v>
      </c>
      <c r="R183" s="837" t="n">
        <v>17</v>
      </c>
      <c r="S183" s="837" t="n">
        <v>18</v>
      </c>
      <c r="T183" s="837" t="n">
        <v>19</v>
      </c>
      <c r="U183" s="837" t="n">
        <v>20</v>
      </c>
      <c r="V183" s="837" t="n">
        <v>21</v>
      </c>
      <c r="W183" s="837" t="n">
        <v>22</v>
      </c>
      <c r="X183" s="837" t="n">
        <v>23</v>
      </c>
      <c r="Y183" s="837" t="n">
        <v>24</v>
      </c>
      <c r="Z183" s="837" t="n">
        <v>25</v>
      </c>
      <c r="AA183" s="837" t="n">
        <v>26</v>
      </c>
      <c r="AB183" s="837" t="n">
        <v>27</v>
      </c>
      <c r="AC183" s="837" t="n">
        <v>28</v>
      </c>
      <c r="AD183" s="837" t="n">
        <v>29</v>
      </c>
      <c r="AE183" s="837" t="n">
        <v>30</v>
      </c>
    </row>
    <row r="184" customFormat="false" ht="13.2" hidden="false" customHeight="false" outlineLevel="0" collapsed="false">
      <c r="A184" s="825" t="n">
        <v>0</v>
      </c>
      <c r="B184" s="826" t="n">
        <v>0</v>
      </c>
      <c r="C184" s="826" t="n">
        <v>0</v>
      </c>
      <c r="D184" s="826" t="n">
        <v>0</v>
      </c>
      <c r="E184" s="826" t="n">
        <v>0</v>
      </c>
      <c r="F184" s="826" t="n">
        <v>0</v>
      </c>
      <c r="G184" s="826" t="n">
        <v>0</v>
      </c>
      <c r="H184" s="826" t="n">
        <v>0</v>
      </c>
      <c r="I184" s="826" t="n">
        <v>0</v>
      </c>
      <c r="J184" s="826" t="n">
        <v>0</v>
      </c>
      <c r="K184" s="826" t="n">
        <v>0</v>
      </c>
      <c r="L184" s="826" t="n">
        <v>0</v>
      </c>
      <c r="M184" s="826" t="n">
        <v>0</v>
      </c>
      <c r="N184" s="826" t="n">
        <v>0</v>
      </c>
      <c r="O184" s="826" t="n">
        <v>0</v>
      </c>
      <c r="P184" s="826" t="n">
        <v>0</v>
      </c>
      <c r="Q184" s="826" t="n">
        <v>0</v>
      </c>
      <c r="R184" s="826" t="n">
        <v>0</v>
      </c>
      <c r="S184" s="826" t="n">
        <v>0</v>
      </c>
      <c r="T184" s="826" t="n">
        <v>0</v>
      </c>
      <c r="U184" s="826" t="n">
        <v>0</v>
      </c>
      <c r="V184" s="826" t="n">
        <v>0</v>
      </c>
      <c r="W184" s="826" t="n">
        <v>0</v>
      </c>
      <c r="X184" s="826" t="n">
        <v>0</v>
      </c>
      <c r="Y184" s="826" t="n">
        <v>0</v>
      </c>
      <c r="Z184" s="826" t="n">
        <v>0</v>
      </c>
      <c r="AA184" s="826" t="n">
        <v>0</v>
      </c>
      <c r="AB184" s="826" t="n">
        <v>0</v>
      </c>
      <c r="AC184" s="826" t="n">
        <v>0</v>
      </c>
      <c r="AD184" s="826" t="n">
        <v>0</v>
      </c>
      <c r="AE184" s="826" t="n">
        <v>0</v>
      </c>
    </row>
    <row r="185" customFormat="false" ht="13.2" hidden="false" customHeight="false" outlineLevel="0" collapsed="false">
      <c r="A185" s="825" t="n">
        <v>1</v>
      </c>
      <c r="B185" s="826" t="n">
        <v>0</v>
      </c>
      <c r="C185" s="826" t="n">
        <v>0</v>
      </c>
      <c r="D185" s="826" t="n">
        <v>1.47761899361083</v>
      </c>
      <c r="E185" s="826" t="n">
        <v>2.99480170882008</v>
      </c>
      <c r="F185" s="826" t="n">
        <v>4.55168046576689</v>
      </c>
      <c r="G185" s="826" t="n">
        <v>5.37960757627311</v>
      </c>
      <c r="H185" s="826" t="n">
        <v>6.2273827076481</v>
      </c>
      <c r="I185" s="826" t="n">
        <v>7.09487353975275</v>
      </c>
      <c r="J185" s="826" t="n">
        <v>7.18392499338399</v>
      </c>
      <c r="K185" s="826" t="n">
        <v>7.27297644701524</v>
      </c>
      <c r="L185" s="826" t="n">
        <v>7.36229254092473</v>
      </c>
      <c r="M185" s="826" t="n">
        <v>7.45134399455597</v>
      </c>
      <c r="N185" s="826" t="n">
        <v>7.54039544818721</v>
      </c>
      <c r="O185" s="826" t="n">
        <v>7.62957922195758</v>
      </c>
      <c r="P185" s="826" t="n">
        <v>7.71876299572795</v>
      </c>
      <c r="Q185" s="826" t="n">
        <v>7.80794676949832</v>
      </c>
      <c r="R185" s="826" t="n">
        <v>7.89765982382519</v>
      </c>
      <c r="S185" s="826" t="n">
        <v>7.98843143926506</v>
      </c>
      <c r="T185" s="826" t="n">
        <v>8.08026161581793</v>
      </c>
      <c r="U185" s="826" t="n">
        <v>8.17328267362293</v>
      </c>
      <c r="V185" s="826" t="n">
        <v>8.26736229254092</v>
      </c>
      <c r="W185" s="826" t="n">
        <v>8.3623681524328</v>
      </c>
      <c r="X185" s="826" t="n">
        <v>8.45869721371593</v>
      </c>
      <c r="Y185" s="826" t="n">
        <v>8.55621715625118</v>
      </c>
      <c r="Z185" s="826" t="n">
        <v>8.65453101962119</v>
      </c>
      <c r="AA185" s="826" t="n">
        <v>8.75403576424332</v>
      </c>
      <c r="AB185" s="826" t="n">
        <v>8.8548637102567</v>
      </c>
      <c r="AC185" s="826" t="n">
        <v>8.95661789724396</v>
      </c>
      <c r="AD185" s="826" t="n">
        <v>9.05969528562247</v>
      </c>
      <c r="AE185" s="826" t="n">
        <v>9.16846243998337</v>
      </c>
    </row>
    <row r="186" customFormat="false" ht="13.2" hidden="false" customHeight="false" outlineLevel="0" collapsed="false">
      <c r="A186" s="825" t="n">
        <v>2</v>
      </c>
      <c r="B186" s="826" t="n">
        <v>0</v>
      </c>
      <c r="C186" s="826" t="n">
        <v>0</v>
      </c>
      <c r="D186" s="826" t="n">
        <v>2.1108842765869</v>
      </c>
      <c r="E186" s="826" t="n">
        <v>4.27828815545726</v>
      </c>
      <c r="F186" s="826" t="n">
        <v>6.50240066538127</v>
      </c>
      <c r="G186" s="826" t="n">
        <v>7.68515368039016</v>
      </c>
      <c r="H186" s="826" t="n">
        <v>8.89626101092586</v>
      </c>
      <c r="I186" s="826" t="n">
        <v>10.1355336282182</v>
      </c>
      <c r="J186" s="826" t="n">
        <v>10.2627499905486</v>
      </c>
      <c r="K186" s="826" t="n">
        <v>10.3899663528789</v>
      </c>
      <c r="L186" s="826" t="n">
        <v>10.5175607727496</v>
      </c>
      <c r="M186" s="826" t="n">
        <v>10.64477713508</v>
      </c>
      <c r="N186" s="826" t="n">
        <v>10.7719934974103</v>
      </c>
      <c r="O186" s="826" t="n">
        <v>10.8993988885108</v>
      </c>
      <c r="P186" s="826" t="n">
        <v>11.0268042796114</v>
      </c>
      <c r="Q186" s="826" t="n">
        <v>11.1542096707119</v>
      </c>
      <c r="R186" s="826" t="n">
        <v>11.2823711768931</v>
      </c>
      <c r="S186" s="826" t="n">
        <v>11.4120449132358</v>
      </c>
      <c r="T186" s="826" t="n">
        <v>11.5432308797399</v>
      </c>
      <c r="U186" s="826" t="n">
        <v>11.6761181051756</v>
      </c>
      <c r="V186" s="826" t="n">
        <v>11.8105175607727</v>
      </c>
      <c r="W186" s="826" t="n">
        <v>11.9462402177611</v>
      </c>
      <c r="X186" s="826" t="n">
        <v>12.0838531624513</v>
      </c>
      <c r="Y186" s="826" t="n">
        <v>12.2231673660731</v>
      </c>
      <c r="Z186" s="826" t="n">
        <v>12.363615742316</v>
      </c>
      <c r="AA186" s="826" t="n">
        <v>12.5057653774905</v>
      </c>
      <c r="AB186" s="826" t="n">
        <v>12.6498053003667</v>
      </c>
      <c r="AC186" s="826" t="n">
        <v>12.7951684246342</v>
      </c>
      <c r="AD186" s="826" t="n">
        <v>12.9424218366035</v>
      </c>
      <c r="AE186" s="826" t="n">
        <v>13.0978034856905</v>
      </c>
    </row>
    <row r="187" customFormat="false" ht="13.2" hidden="false" customHeight="false" outlineLevel="0" collapsed="false">
      <c r="A187" s="825" t="n">
        <v>3</v>
      </c>
      <c r="B187" s="826" t="n">
        <v>0</v>
      </c>
      <c r="C187" s="826" t="n">
        <v>0</v>
      </c>
      <c r="D187" s="826" t="n">
        <v>1.89979584892821</v>
      </c>
      <c r="E187" s="826" t="n">
        <v>3.85045933991153</v>
      </c>
      <c r="F187" s="826" t="n">
        <v>5.85216059884314</v>
      </c>
      <c r="G187" s="826" t="n">
        <v>6.91663831235114</v>
      </c>
      <c r="H187" s="826" t="n">
        <v>8.00663490983328</v>
      </c>
      <c r="I187" s="826" t="n">
        <v>9.12198026539639</v>
      </c>
      <c r="J187" s="826" t="n">
        <v>9.2364749914937</v>
      </c>
      <c r="K187" s="826" t="n">
        <v>9.35096971759102</v>
      </c>
      <c r="L187" s="826" t="n">
        <v>9.46580469547465</v>
      </c>
      <c r="M187" s="826" t="n">
        <v>9.58029942157196</v>
      </c>
      <c r="N187" s="826" t="n">
        <v>9.69479414766928</v>
      </c>
      <c r="O187" s="826" t="n">
        <v>9.80945899965975</v>
      </c>
      <c r="P187" s="826" t="n">
        <v>9.92412385165022</v>
      </c>
      <c r="Q187" s="826" t="n">
        <v>10.0387887036407</v>
      </c>
      <c r="R187" s="826" t="n">
        <v>10.1541340592038</v>
      </c>
      <c r="S187" s="826" t="n">
        <v>10.2708404219122</v>
      </c>
      <c r="T187" s="826" t="n">
        <v>10.3889077917659</v>
      </c>
      <c r="U187" s="826" t="n">
        <v>10.508506294658</v>
      </c>
      <c r="V187" s="826" t="n">
        <v>10.6294658046955</v>
      </c>
      <c r="W187" s="826" t="n">
        <v>10.751616195985</v>
      </c>
      <c r="X187" s="826" t="n">
        <v>10.8754678462062</v>
      </c>
      <c r="Y187" s="826" t="n">
        <v>11.0008506294658</v>
      </c>
      <c r="Z187" s="826" t="n">
        <v>11.1272541680844</v>
      </c>
      <c r="AA187" s="826" t="n">
        <v>11.2551888397414</v>
      </c>
      <c r="AB187" s="826" t="n">
        <v>11.38482477033</v>
      </c>
      <c r="AC187" s="826" t="n">
        <v>11.5156515821708</v>
      </c>
      <c r="AD187" s="826" t="n">
        <v>11.6481796529432</v>
      </c>
      <c r="AE187" s="826" t="n">
        <v>11.7880231371215</v>
      </c>
    </row>
    <row r="188" customFormat="false" ht="13.2" hidden="false" customHeight="false" outlineLevel="0" collapsed="false">
      <c r="A188" s="825" t="n">
        <v>4</v>
      </c>
      <c r="B188" s="826" t="n">
        <v>0</v>
      </c>
      <c r="C188" s="826" t="n">
        <v>0</v>
      </c>
      <c r="D188" s="826" t="n">
        <v>5.91047597444331</v>
      </c>
      <c r="E188" s="826" t="n">
        <v>11.9792068352803</v>
      </c>
      <c r="F188" s="826" t="n">
        <v>18.2067218630676</v>
      </c>
      <c r="G188" s="826" t="n">
        <v>21.5184303050924</v>
      </c>
      <c r="H188" s="826" t="n">
        <v>24.9095308305924</v>
      </c>
      <c r="I188" s="826" t="n">
        <v>28.379494159011</v>
      </c>
      <c r="J188" s="826" t="n">
        <v>28.735699973536</v>
      </c>
      <c r="K188" s="826" t="n">
        <v>29.0919057880609</v>
      </c>
      <c r="L188" s="826" t="n">
        <v>29.4491701636989</v>
      </c>
      <c r="M188" s="826" t="n">
        <v>29.8053759782239</v>
      </c>
      <c r="N188" s="826" t="n">
        <v>30.1615817927489</v>
      </c>
      <c r="O188" s="826" t="n">
        <v>30.5183168878303</v>
      </c>
      <c r="P188" s="826" t="n">
        <v>30.8750519829118</v>
      </c>
      <c r="Q188" s="826" t="n">
        <v>31.2317870779933</v>
      </c>
      <c r="R188" s="826" t="n">
        <v>31.5906392953007</v>
      </c>
      <c r="S188" s="826" t="n">
        <v>31.9537257570602</v>
      </c>
      <c r="T188" s="826" t="n">
        <v>32.3210464632717</v>
      </c>
      <c r="U188" s="826" t="n">
        <v>32.6931306944917</v>
      </c>
      <c r="V188" s="826" t="n">
        <v>33.0694491701637</v>
      </c>
      <c r="W188" s="826" t="n">
        <v>33.4494726097312</v>
      </c>
      <c r="X188" s="826" t="n">
        <v>33.8347888548637</v>
      </c>
      <c r="Y188" s="826" t="n">
        <v>34.2248686250047</v>
      </c>
      <c r="Z188" s="826" t="n">
        <v>34.6181240784847</v>
      </c>
      <c r="AA188" s="826" t="n">
        <v>35.0161430569733</v>
      </c>
      <c r="AB188" s="826" t="n">
        <v>35.4194548410268</v>
      </c>
      <c r="AC188" s="826" t="n">
        <v>35.8264715889758</v>
      </c>
      <c r="AD188" s="826" t="n">
        <v>36.2387811424899</v>
      </c>
      <c r="AE188" s="826" t="n">
        <v>36.6738497599335</v>
      </c>
    </row>
    <row r="189" customFormat="false" ht="13.2" hidden="false" customHeight="false" outlineLevel="0" collapsed="false">
      <c r="A189" s="825" t="n">
        <v>5</v>
      </c>
      <c r="B189" s="826" t="n">
        <v>0</v>
      </c>
      <c r="C189" s="826" t="n">
        <v>0</v>
      </c>
      <c r="D189" s="826" t="n">
        <v>3.16632641488034</v>
      </c>
      <c r="E189" s="826" t="n">
        <v>6.41743223318589</v>
      </c>
      <c r="F189" s="826" t="n">
        <v>9.75360099807191</v>
      </c>
      <c r="G189" s="826" t="n">
        <v>11.5277305205852</v>
      </c>
      <c r="H189" s="826" t="n">
        <v>13.3443915163888</v>
      </c>
      <c r="I189" s="826" t="n">
        <v>15.2033004423273</v>
      </c>
      <c r="J189" s="826" t="n">
        <v>15.3941249858228</v>
      </c>
      <c r="K189" s="826" t="n">
        <v>15.5849495293184</v>
      </c>
      <c r="L189" s="826" t="n">
        <v>15.7763411591244</v>
      </c>
      <c r="M189" s="826" t="n">
        <v>15.9671657026199</v>
      </c>
      <c r="N189" s="826" t="n">
        <v>16.1579902461155</v>
      </c>
      <c r="O189" s="826" t="n">
        <v>16.3490983327662</v>
      </c>
      <c r="P189" s="826" t="n">
        <v>16.540206419417</v>
      </c>
      <c r="Q189" s="826" t="n">
        <v>16.7313145060678</v>
      </c>
      <c r="R189" s="826" t="n">
        <v>16.9235567653397</v>
      </c>
      <c r="S189" s="826" t="n">
        <v>17.1180673698537</v>
      </c>
      <c r="T189" s="826" t="n">
        <v>17.3148463196098</v>
      </c>
      <c r="U189" s="826" t="n">
        <v>17.5141771577634</v>
      </c>
      <c r="V189" s="826" t="n">
        <v>17.7157763411591</v>
      </c>
      <c r="W189" s="826" t="n">
        <v>17.9193603266417</v>
      </c>
      <c r="X189" s="826" t="n">
        <v>18.125779743677</v>
      </c>
      <c r="Y189" s="826" t="n">
        <v>18.3347510491097</v>
      </c>
      <c r="Z189" s="826" t="n">
        <v>18.545423613474</v>
      </c>
      <c r="AA189" s="826" t="n">
        <v>18.7586480662357</v>
      </c>
      <c r="AB189" s="826" t="n">
        <v>18.9747079505501</v>
      </c>
      <c r="AC189" s="826" t="n">
        <v>19.1927526369513</v>
      </c>
      <c r="AD189" s="826" t="n">
        <v>19.4136327549053</v>
      </c>
      <c r="AE189" s="826" t="n">
        <v>19.6467052285358</v>
      </c>
    </row>
    <row r="190" customFormat="false" ht="13.2" hidden="false" customHeight="false" outlineLevel="0" collapsed="false">
      <c r="A190" s="825" t="n">
        <v>6</v>
      </c>
      <c r="B190" s="826" t="n">
        <v>0</v>
      </c>
      <c r="C190" s="826" t="n">
        <v>0</v>
      </c>
      <c r="D190" s="826" t="n">
        <v>6.33265282976069</v>
      </c>
      <c r="E190" s="826" t="n">
        <v>12.8348644663718</v>
      </c>
      <c r="F190" s="826" t="n">
        <v>19.5072019961438</v>
      </c>
      <c r="G190" s="826" t="n">
        <v>23.0554610411705</v>
      </c>
      <c r="H190" s="826" t="n">
        <v>26.6887830327776</v>
      </c>
      <c r="I190" s="826" t="n">
        <v>30.4066008846546</v>
      </c>
      <c r="J190" s="826" t="n">
        <v>30.7882499716457</v>
      </c>
      <c r="K190" s="826" t="n">
        <v>31.1698990586367</v>
      </c>
      <c r="L190" s="826" t="n">
        <v>31.5526823182488</v>
      </c>
      <c r="M190" s="826" t="n">
        <v>31.9343314052399</v>
      </c>
      <c r="N190" s="826" t="n">
        <v>32.3159804922309</v>
      </c>
      <c r="O190" s="826" t="n">
        <v>32.6981966655325</v>
      </c>
      <c r="P190" s="826" t="n">
        <v>33.0804128388341</v>
      </c>
      <c r="Q190" s="826" t="n">
        <v>33.4626290121356</v>
      </c>
      <c r="R190" s="826" t="n">
        <v>33.8471135306794</v>
      </c>
      <c r="S190" s="826" t="n">
        <v>34.2361347397074</v>
      </c>
      <c r="T190" s="826" t="n">
        <v>34.6296926392197</v>
      </c>
      <c r="U190" s="826" t="n">
        <v>35.0283543155268</v>
      </c>
      <c r="V190" s="826" t="n">
        <v>35.4315526823182</v>
      </c>
      <c r="W190" s="826" t="n">
        <v>35.8387206532834</v>
      </c>
      <c r="X190" s="826" t="n">
        <v>36.251559487354</v>
      </c>
      <c r="Y190" s="826" t="n">
        <v>36.6695020982193</v>
      </c>
      <c r="Z190" s="826" t="n">
        <v>37.0908472269479</v>
      </c>
      <c r="AA190" s="826" t="n">
        <v>37.5172961324714</v>
      </c>
      <c r="AB190" s="826" t="n">
        <v>37.9494159011001</v>
      </c>
      <c r="AC190" s="826" t="n">
        <v>38.3855052739027</v>
      </c>
      <c r="AD190" s="826" t="n">
        <v>38.8272655098106</v>
      </c>
      <c r="AE190" s="826" t="n">
        <v>39.2934104570716</v>
      </c>
    </row>
    <row r="191" customFormat="false" ht="13.2" hidden="false" customHeight="false" outlineLevel="0" collapsed="false">
      <c r="A191" s="825" t="n">
        <v>7</v>
      </c>
      <c r="B191" s="826" t="n">
        <v>0</v>
      </c>
      <c r="C191" s="826" t="n">
        <v>0</v>
      </c>
      <c r="D191" s="826" t="n">
        <v>7.38809496805414</v>
      </c>
      <c r="E191" s="826" t="n">
        <v>14.9740085441004</v>
      </c>
      <c r="F191" s="826" t="n">
        <v>22.7584023288344</v>
      </c>
      <c r="G191" s="826" t="n">
        <v>26.8980378813655</v>
      </c>
      <c r="H191" s="826" t="n">
        <v>31.1369135382405</v>
      </c>
      <c r="I191" s="826" t="n">
        <v>35.4743676987637</v>
      </c>
      <c r="J191" s="826" t="n">
        <v>35.91962496692</v>
      </c>
      <c r="K191" s="826" t="n">
        <v>36.3648822350762</v>
      </c>
      <c r="L191" s="826" t="n">
        <v>36.8114627046236</v>
      </c>
      <c r="M191" s="826" t="n">
        <v>37.2567199727799</v>
      </c>
      <c r="N191" s="826" t="n">
        <v>37.7019772409361</v>
      </c>
      <c r="O191" s="826" t="n">
        <v>38.1478961097879</v>
      </c>
      <c r="P191" s="826" t="n">
        <v>38.5938149786397</v>
      </c>
      <c r="Q191" s="826" t="n">
        <v>39.0397338474916</v>
      </c>
      <c r="R191" s="826" t="n">
        <v>39.4882991191259</v>
      </c>
      <c r="S191" s="826" t="n">
        <v>39.9421571963253</v>
      </c>
      <c r="T191" s="826" t="n">
        <v>40.4013080790896</v>
      </c>
      <c r="U191" s="826" t="n">
        <v>40.8664133681146</v>
      </c>
      <c r="V191" s="826" t="n">
        <v>41.3368114627046</v>
      </c>
      <c r="W191" s="826" t="n">
        <v>41.811840762164</v>
      </c>
      <c r="X191" s="826" t="n">
        <v>42.2934860685796</v>
      </c>
      <c r="Y191" s="826" t="n">
        <v>42.7810857812559</v>
      </c>
      <c r="Z191" s="826" t="n">
        <v>43.2726550981059</v>
      </c>
      <c r="AA191" s="826" t="n">
        <v>43.7701788212166</v>
      </c>
      <c r="AB191" s="826" t="n">
        <v>44.2743185512835</v>
      </c>
      <c r="AC191" s="826" t="n">
        <v>44.7830894862198</v>
      </c>
      <c r="AD191" s="826" t="n">
        <v>45.2984764281124</v>
      </c>
      <c r="AE191" s="826" t="n">
        <v>45.8423121999168</v>
      </c>
    </row>
    <row r="192" customFormat="false" ht="13.2" hidden="false" customHeight="false" outlineLevel="0" collapsed="false">
      <c r="A192" s="825" t="n">
        <v>8</v>
      </c>
      <c r="B192" s="826" t="n">
        <v>0</v>
      </c>
      <c r="C192" s="826" t="n">
        <v>0</v>
      </c>
      <c r="D192" s="826" t="n">
        <v>5.06612226380855</v>
      </c>
      <c r="E192" s="826" t="n">
        <v>10.2678915730974</v>
      </c>
      <c r="F192" s="826" t="n">
        <v>15.6057615969151</v>
      </c>
      <c r="G192" s="826" t="n">
        <v>18.4443688329364</v>
      </c>
      <c r="H192" s="826" t="n">
        <v>21.3510264262221</v>
      </c>
      <c r="I192" s="826" t="n">
        <v>24.3252807077237</v>
      </c>
      <c r="J192" s="826" t="n">
        <v>24.6305999773165</v>
      </c>
      <c r="K192" s="826" t="n">
        <v>24.9359192469094</v>
      </c>
      <c r="L192" s="826" t="n">
        <v>25.2421458545991</v>
      </c>
      <c r="M192" s="826" t="n">
        <v>25.5474651241919</v>
      </c>
      <c r="N192" s="826" t="n">
        <v>25.8527843937847</v>
      </c>
      <c r="O192" s="826" t="n">
        <v>26.158557332426</v>
      </c>
      <c r="P192" s="826" t="n">
        <v>26.4643302710673</v>
      </c>
      <c r="Q192" s="826" t="n">
        <v>26.7701032097085</v>
      </c>
      <c r="R192" s="826" t="n">
        <v>27.0776908245435</v>
      </c>
      <c r="S192" s="826" t="n">
        <v>27.3889077917659</v>
      </c>
      <c r="T192" s="826" t="n">
        <v>27.7037541113758</v>
      </c>
      <c r="U192" s="826" t="n">
        <v>28.0226834524215</v>
      </c>
      <c r="V192" s="826" t="n">
        <v>28.3452421458546</v>
      </c>
      <c r="W192" s="826" t="n">
        <v>28.6709765226267</v>
      </c>
      <c r="X192" s="826" t="n">
        <v>29.0012475898832</v>
      </c>
      <c r="Y192" s="826" t="n">
        <v>29.3356016785755</v>
      </c>
      <c r="Z192" s="826" t="n">
        <v>29.6726777815584</v>
      </c>
      <c r="AA192" s="826" t="n">
        <v>30.0138369059771</v>
      </c>
      <c r="AB192" s="826" t="n">
        <v>30.3595327208801</v>
      </c>
      <c r="AC192" s="826" t="n">
        <v>30.7084042191221</v>
      </c>
      <c r="AD192" s="826" t="n">
        <v>31.0618124078485</v>
      </c>
      <c r="AE192" s="826" t="n">
        <v>31.4347283656573</v>
      </c>
    </row>
    <row r="193" customFormat="false" ht="13.2" hidden="false" customHeight="false" outlineLevel="0" collapsed="false">
      <c r="A193" s="825" t="n">
        <v>9</v>
      </c>
      <c r="B193" s="826" t="n">
        <v>0</v>
      </c>
      <c r="C193" s="826" t="n">
        <v>0</v>
      </c>
      <c r="D193" s="826" t="n">
        <v>9.49897924464104</v>
      </c>
      <c r="E193" s="826" t="n">
        <v>19.2522966995577</v>
      </c>
      <c r="F193" s="826" t="n">
        <v>29.2608029942157</v>
      </c>
      <c r="G193" s="826" t="n">
        <v>34.5831915617557</v>
      </c>
      <c r="H193" s="826" t="n">
        <v>40.0331745491664</v>
      </c>
      <c r="I193" s="826" t="n">
        <v>45.609901326982</v>
      </c>
      <c r="J193" s="826" t="n">
        <v>46.1823749574685</v>
      </c>
      <c r="K193" s="826" t="n">
        <v>46.7548485879551</v>
      </c>
      <c r="L193" s="826" t="n">
        <v>47.3290234773733</v>
      </c>
      <c r="M193" s="826" t="n">
        <v>47.9014971078598</v>
      </c>
      <c r="N193" s="826" t="n">
        <v>48.4739707383464</v>
      </c>
      <c r="O193" s="826" t="n">
        <v>49.0472949982987</v>
      </c>
      <c r="P193" s="826" t="n">
        <v>49.6206192582511</v>
      </c>
      <c r="Q193" s="826" t="n">
        <v>50.1939435182035</v>
      </c>
      <c r="R193" s="826" t="n">
        <v>50.7706702960191</v>
      </c>
      <c r="S193" s="826" t="n">
        <v>51.3542021095611</v>
      </c>
      <c r="T193" s="826" t="n">
        <v>51.9445389588295</v>
      </c>
      <c r="U193" s="826" t="n">
        <v>52.5425314732902</v>
      </c>
      <c r="V193" s="826" t="n">
        <v>53.1473290234774</v>
      </c>
      <c r="W193" s="826" t="n">
        <v>53.7580809799252</v>
      </c>
      <c r="X193" s="826" t="n">
        <v>54.377339231031</v>
      </c>
      <c r="Y193" s="826" t="n">
        <v>55.004253147329</v>
      </c>
      <c r="Z193" s="826" t="n">
        <v>55.6362708404219</v>
      </c>
      <c r="AA193" s="826" t="n">
        <v>56.275944198707</v>
      </c>
      <c r="AB193" s="826" t="n">
        <v>56.9241238516502</v>
      </c>
      <c r="AC193" s="826" t="n">
        <v>57.578257910854</v>
      </c>
      <c r="AD193" s="826" t="n">
        <v>58.2408982647159</v>
      </c>
      <c r="AE193" s="826" t="n">
        <v>58.9401156856074</v>
      </c>
    </row>
    <row r="194" customFormat="false" ht="13.2" hidden="false" customHeight="false" outlineLevel="0" collapsed="false">
      <c r="A194" s="825" t="n">
        <v>10</v>
      </c>
      <c r="B194" s="826" t="n">
        <v>0</v>
      </c>
      <c r="C194" s="826" t="n">
        <v>0</v>
      </c>
      <c r="D194" s="826" t="n">
        <v>0</v>
      </c>
      <c r="E194" s="826" t="n">
        <v>0</v>
      </c>
      <c r="F194" s="826" t="n">
        <v>0</v>
      </c>
      <c r="G194" s="826" t="n">
        <v>0</v>
      </c>
      <c r="H194" s="826" t="n">
        <v>0</v>
      </c>
      <c r="I194" s="826" t="n">
        <v>0</v>
      </c>
      <c r="J194" s="826" t="n">
        <v>0</v>
      </c>
      <c r="K194" s="826" t="n">
        <v>0</v>
      </c>
      <c r="L194" s="826" t="n">
        <v>0</v>
      </c>
      <c r="M194" s="826" t="n">
        <v>0</v>
      </c>
      <c r="N194" s="826" t="n">
        <v>0</v>
      </c>
      <c r="O194" s="826" t="n">
        <v>0</v>
      </c>
      <c r="P194" s="826" t="n">
        <v>0</v>
      </c>
      <c r="Q194" s="826" t="n">
        <v>0</v>
      </c>
      <c r="R194" s="826" t="n">
        <v>0</v>
      </c>
      <c r="S194" s="826" t="n">
        <v>0</v>
      </c>
      <c r="T194" s="826" t="n">
        <v>0</v>
      </c>
      <c r="U194" s="826" t="n">
        <v>0</v>
      </c>
      <c r="V194" s="826" t="n">
        <v>0</v>
      </c>
      <c r="W194" s="826" t="n">
        <v>0</v>
      </c>
      <c r="X194" s="826" t="n">
        <v>0</v>
      </c>
      <c r="Y194" s="826" t="n">
        <v>0</v>
      </c>
      <c r="Z194" s="826" t="n">
        <v>0</v>
      </c>
      <c r="AA194" s="826" t="n">
        <v>0</v>
      </c>
      <c r="AB194" s="826" t="n">
        <v>0</v>
      </c>
      <c r="AC194" s="826" t="n">
        <v>0</v>
      </c>
      <c r="AD194" s="826" t="n">
        <v>0</v>
      </c>
      <c r="AE194" s="826" t="n">
        <v>0</v>
      </c>
    </row>
    <row r="195" customFormat="false" ht="13.2" hidden="false" customHeight="false" outlineLevel="0" collapsed="false">
      <c r="A195" s="825" t="n">
        <v>11</v>
      </c>
      <c r="B195" s="826" t="n">
        <v>0</v>
      </c>
      <c r="C195" s="826" t="n">
        <v>0</v>
      </c>
      <c r="D195" s="826" t="n">
        <v>6.96591811273676</v>
      </c>
      <c r="E195" s="826" t="n">
        <v>14.118350913009</v>
      </c>
      <c r="F195" s="826" t="n">
        <v>21.4579221957582</v>
      </c>
      <c r="G195" s="826" t="n">
        <v>25.3610071452875</v>
      </c>
      <c r="H195" s="826" t="n">
        <v>29.3576613360553</v>
      </c>
      <c r="I195" s="826" t="n">
        <v>33.4472609731201</v>
      </c>
      <c r="J195" s="826" t="n">
        <v>33.8670749688103</v>
      </c>
      <c r="K195" s="826" t="n">
        <v>34.2868889645004</v>
      </c>
      <c r="L195" s="826" t="n">
        <v>34.7079505500737</v>
      </c>
      <c r="M195" s="826" t="n">
        <v>35.1277645457639</v>
      </c>
      <c r="N195" s="826" t="n">
        <v>35.547578541454</v>
      </c>
      <c r="O195" s="826" t="n">
        <v>35.9680163320857</v>
      </c>
      <c r="P195" s="826" t="n">
        <v>36.3884541227175</v>
      </c>
      <c r="Q195" s="826" t="n">
        <v>36.8088919133492</v>
      </c>
      <c r="R195" s="826" t="n">
        <v>37.2318248837473</v>
      </c>
      <c r="S195" s="826" t="n">
        <v>37.6597482136781</v>
      </c>
      <c r="T195" s="826" t="n">
        <v>38.0926619031417</v>
      </c>
      <c r="U195" s="826" t="n">
        <v>38.5311897470795</v>
      </c>
      <c r="V195" s="826" t="n">
        <v>38.9747079505501</v>
      </c>
      <c r="W195" s="826" t="n">
        <v>39.4225927186118</v>
      </c>
      <c r="X195" s="826" t="n">
        <v>39.8767154360894</v>
      </c>
      <c r="Y195" s="826" t="n">
        <v>40.3364523080413</v>
      </c>
      <c r="Z195" s="826" t="n">
        <v>40.7999319496427</v>
      </c>
      <c r="AA195" s="826" t="n">
        <v>41.2690257457185</v>
      </c>
      <c r="AB195" s="826" t="n">
        <v>41.7443574912102</v>
      </c>
      <c r="AC195" s="826" t="n">
        <v>42.224055801293</v>
      </c>
      <c r="AD195" s="826" t="n">
        <v>42.7099920607917</v>
      </c>
      <c r="AE195" s="826" t="n">
        <v>43.2227515027787</v>
      </c>
    </row>
    <row r="196" customFormat="false" ht="13.2" hidden="false" customHeight="false" outlineLevel="0" collapsed="false">
      <c r="A196" s="825" t="n">
        <v>12</v>
      </c>
      <c r="B196" s="826" t="n">
        <v>0</v>
      </c>
      <c r="C196" s="826" t="n">
        <v>0</v>
      </c>
      <c r="D196" s="826" t="n">
        <v>7.59918339571283</v>
      </c>
      <c r="E196" s="826" t="n">
        <v>15.4018373596461</v>
      </c>
      <c r="F196" s="826" t="n">
        <v>23.4086423953726</v>
      </c>
      <c r="G196" s="826" t="n">
        <v>27.6665532494046</v>
      </c>
      <c r="H196" s="826" t="n">
        <v>32.0265396393331</v>
      </c>
      <c r="I196" s="826" t="n">
        <v>36.4879210615856</v>
      </c>
      <c r="J196" s="826" t="n">
        <v>36.9458999659748</v>
      </c>
      <c r="K196" s="826" t="n">
        <v>37.4038788703641</v>
      </c>
      <c r="L196" s="826" t="n">
        <v>37.8632187818986</v>
      </c>
      <c r="M196" s="826" t="n">
        <v>38.3211976862878</v>
      </c>
      <c r="N196" s="826" t="n">
        <v>38.7791765906771</v>
      </c>
      <c r="O196" s="826" t="n">
        <v>39.237835998639</v>
      </c>
      <c r="P196" s="826" t="n">
        <v>39.6964954066009</v>
      </c>
      <c r="Q196" s="826" t="n">
        <v>40.1551548145628</v>
      </c>
      <c r="R196" s="826" t="n">
        <v>40.6165362368152</v>
      </c>
      <c r="S196" s="826" t="n">
        <v>41.0833616876489</v>
      </c>
      <c r="T196" s="826" t="n">
        <v>41.5556311670636</v>
      </c>
      <c r="U196" s="826" t="n">
        <v>42.0340251786322</v>
      </c>
      <c r="V196" s="826" t="n">
        <v>42.5178632187819</v>
      </c>
      <c r="W196" s="826" t="n">
        <v>43.0064647839401</v>
      </c>
      <c r="X196" s="826" t="n">
        <v>43.5018713848248</v>
      </c>
      <c r="Y196" s="826" t="n">
        <v>44.0034025178632</v>
      </c>
      <c r="Z196" s="826" t="n">
        <v>44.5090166723375</v>
      </c>
      <c r="AA196" s="826" t="n">
        <v>45.0207553589656</v>
      </c>
      <c r="AB196" s="826" t="n">
        <v>45.5392990813202</v>
      </c>
      <c r="AC196" s="826" t="n">
        <v>46.0626063286832</v>
      </c>
      <c r="AD196" s="826" t="n">
        <v>46.5927186117727</v>
      </c>
      <c r="AE196" s="826" t="n">
        <v>47.1520925484859</v>
      </c>
    </row>
    <row r="197" customFormat="false" ht="13.2" hidden="false" customHeight="false" outlineLevel="0" collapsed="false">
      <c r="A197" s="825" t="n">
        <v>13</v>
      </c>
      <c r="B197" s="826" t="n">
        <v>0</v>
      </c>
      <c r="C197" s="826" t="n">
        <v>0</v>
      </c>
      <c r="D197" s="826" t="n">
        <v>0</v>
      </c>
      <c r="E197" s="826" t="n">
        <v>0</v>
      </c>
      <c r="F197" s="826" t="n">
        <v>0</v>
      </c>
      <c r="G197" s="826" t="n">
        <v>0</v>
      </c>
      <c r="H197" s="826" t="n">
        <v>0</v>
      </c>
      <c r="I197" s="826" t="n">
        <v>0</v>
      </c>
      <c r="J197" s="826" t="n">
        <v>0</v>
      </c>
      <c r="K197" s="826" t="n">
        <v>0</v>
      </c>
      <c r="L197" s="826" t="n">
        <v>0</v>
      </c>
      <c r="M197" s="826" t="n">
        <v>0</v>
      </c>
      <c r="N197" s="826" t="n">
        <v>0</v>
      </c>
      <c r="O197" s="826" t="n">
        <v>0</v>
      </c>
      <c r="P197" s="826" t="n">
        <v>0</v>
      </c>
      <c r="Q197" s="826" t="n">
        <v>0</v>
      </c>
      <c r="R197" s="826" t="n">
        <v>0</v>
      </c>
      <c r="S197" s="826" t="n">
        <v>0</v>
      </c>
      <c r="T197" s="826" t="n">
        <v>0</v>
      </c>
      <c r="U197" s="826" t="n">
        <v>0</v>
      </c>
      <c r="V197" s="826" t="n">
        <v>0</v>
      </c>
      <c r="W197" s="826" t="n">
        <v>0</v>
      </c>
      <c r="X197" s="826" t="n">
        <v>0</v>
      </c>
      <c r="Y197" s="826" t="n">
        <v>0</v>
      </c>
      <c r="Z197" s="826" t="n">
        <v>0</v>
      </c>
      <c r="AA197" s="826" t="n">
        <v>0</v>
      </c>
      <c r="AB197" s="826" t="n">
        <v>0</v>
      </c>
      <c r="AC197" s="826" t="n">
        <v>0</v>
      </c>
      <c r="AD197" s="826" t="n">
        <v>0</v>
      </c>
      <c r="AE197" s="826" t="n">
        <v>0</v>
      </c>
    </row>
    <row r="198" customFormat="false" ht="13.2" hidden="false" customHeight="false" outlineLevel="0" collapsed="false">
      <c r="A198" s="825" t="n">
        <v>14</v>
      </c>
      <c r="B198" s="826" t="n">
        <v>0</v>
      </c>
      <c r="C198" s="826" t="n">
        <v>0</v>
      </c>
      <c r="D198" s="826" t="n">
        <v>5.91047597444331</v>
      </c>
      <c r="E198" s="826" t="n">
        <v>11.9792068352803</v>
      </c>
      <c r="F198" s="826" t="n">
        <v>18.2067218630676</v>
      </c>
      <c r="G198" s="826" t="n">
        <v>21.5184303050924</v>
      </c>
      <c r="H198" s="826" t="n">
        <v>24.9095308305924</v>
      </c>
      <c r="I198" s="826" t="n">
        <v>28.379494159011</v>
      </c>
      <c r="J198" s="826" t="n">
        <v>28.735699973536</v>
      </c>
      <c r="K198" s="826" t="n">
        <v>29.0919057880609</v>
      </c>
      <c r="L198" s="826" t="n">
        <v>29.4491701636989</v>
      </c>
      <c r="M198" s="826" t="n">
        <v>29.8053759782239</v>
      </c>
      <c r="N198" s="826" t="n">
        <v>30.1615817927489</v>
      </c>
      <c r="O198" s="826" t="n">
        <v>30.5183168878303</v>
      </c>
      <c r="P198" s="826" t="n">
        <v>30.8750519829118</v>
      </c>
      <c r="Q198" s="826" t="n">
        <v>31.2317870779933</v>
      </c>
      <c r="R198" s="826" t="n">
        <v>31.5906392953007</v>
      </c>
      <c r="S198" s="826" t="n">
        <v>31.9537257570602</v>
      </c>
      <c r="T198" s="826" t="n">
        <v>32.3210464632717</v>
      </c>
      <c r="U198" s="826" t="n">
        <v>32.6931306944917</v>
      </c>
      <c r="V198" s="826" t="n">
        <v>33.0694491701637</v>
      </c>
      <c r="W198" s="826" t="n">
        <v>33.4494726097312</v>
      </c>
      <c r="X198" s="826" t="n">
        <v>33.8347888548637</v>
      </c>
      <c r="Y198" s="826" t="n">
        <v>34.2248686250047</v>
      </c>
      <c r="Z198" s="826" t="n">
        <v>34.6181240784847</v>
      </c>
      <c r="AA198" s="826" t="n">
        <v>35.0161430569733</v>
      </c>
      <c r="AB198" s="826" t="n">
        <v>35.4194548410268</v>
      </c>
      <c r="AC198" s="826" t="n">
        <v>35.8264715889758</v>
      </c>
      <c r="AD198" s="826" t="n">
        <v>36.2387811424899</v>
      </c>
      <c r="AE198" s="826" t="n">
        <v>36.6738497599335</v>
      </c>
    </row>
    <row r="199" customFormat="false" ht="13.2" hidden="false" customHeight="false" outlineLevel="0" collapsed="false">
      <c r="A199" s="825" t="n">
        <v>15</v>
      </c>
      <c r="B199" s="826" t="n">
        <v>0</v>
      </c>
      <c r="C199" s="826" t="n">
        <v>0</v>
      </c>
      <c r="D199" s="826" t="n">
        <v>6.33265282976069</v>
      </c>
      <c r="E199" s="826" t="n">
        <v>12.8348644663718</v>
      </c>
      <c r="F199" s="826" t="n">
        <v>19.5072019961438</v>
      </c>
      <c r="G199" s="826" t="n">
        <v>23.0554610411705</v>
      </c>
      <c r="H199" s="826" t="n">
        <v>26.6887830327776</v>
      </c>
      <c r="I199" s="826" t="n">
        <v>30.4066008846546</v>
      </c>
      <c r="J199" s="826" t="n">
        <v>30.7882499716457</v>
      </c>
      <c r="K199" s="826" t="n">
        <v>31.1698990586367</v>
      </c>
      <c r="L199" s="826" t="n">
        <v>31.5526823182488</v>
      </c>
      <c r="M199" s="826" t="n">
        <v>31.9343314052399</v>
      </c>
      <c r="N199" s="826" t="n">
        <v>32.3159804922309</v>
      </c>
      <c r="O199" s="826" t="n">
        <v>32.6981966655325</v>
      </c>
      <c r="P199" s="826" t="n">
        <v>33.0804128388341</v>
      </c>
      <c r="Q199" s="826" t="n">
        <v>33.4626290121356</v>
      </c>
      <c r="R199" s="826" t="n">
        <v>33.8471135306794</v>
      </c>
      <c r="S199" s="826" t="n">
        <v>34.2361347397074</v>
      </c>
      <c r="T199" s="826" t="n">
        <v>34.6296926392197</v>
      </c>
      <c r="U199" s="826" t="n">
        <v>35.0283543155268</v>
      </c>
      <c r="V199" s="826" t="n">
        <v>35.4315526823182</v>
      </c>
      <c r="W199" s="826" t="n">
        <v>35.8387206532834</v>
      </c>
      <c r="X199" s="826" t="n">
        <v>36.251559487354</v>
      </c>
      <c r="Y199" s="826" t="n">
        <v>36.6695020982193</v>
      </c>
      <c r="Z199" s="826" t="n">
        <v>37.0908472269479</v>
      </c>
      <c r="AA199" s="826" t="n">
        <v>37.5172961324714</v>
      </c>
      <c r="AB199" s="826" t="n">
        <v>37.9494159011001</v>
      </c>
      <c r="AC199" s="826" t="n">
        <v>38.3855052739027</v>
      </c>
      <c r="AD199" s="826" t="n">
        <v>38.8272655098106</v>
      </c>
      <c r="AE199" s="826" t="n">
        <v>39.2934104570716</v>
      </c>
    </row>
    <row r="200" customFormat="false" ht="13.2" hidden="false" customHeight="false" outlineLevel="0" collapsed="false">
      <c r="A200" s="825" t="n">
        <v>16</v>
      </c>
      <c r="B200" s="826" t="n">
        <v>0</v>
      </c>
      <c r="C200" s="826" t="n">
        <v>0</v>
      </c>
      <c r="D200" s="826" t="n">
        <v>10.1322445276171</v>
      </c>
      <c r="E200" s="826" t="n">
        <v>20.5357831461948</v>
      </c>
      <c r="F200" s="826" t="n">
        <v>31.2115231938301</v>
      </c>
      <c r="G200" s="826" t="n">
        <v>36.8887376658727</v>
      </c>
      <c r="H200" s="826" t="n">
        <v>42.7020528524441</v>
      </c>
      <c r="I200" s="826" t="n">
        <v>48.6505614154474</v>
      </c>
      <c r="J200" s="826" t="n">
        <v>49.2611999546331</v>
      </c>
      <c r="K200" s="826" t="n">
        <v>49.8718384938188</v>
      </c>
      <c r="L200" s="826" t="n">
        <v>50.4842917091981</v>
      </c>
      <c r="M200" s="826" t="n">
        <v>51.0949302483838</v>
      </c>
      <c r="N200" s="826" t="n">
        <v>51.7055687875695</v>
      </c>
      <c r="O200" s="826" t="n">
        <v>52.317114664852</v>
      </c>
      <c r="P200" s="826" t="n">
        <v>52.9286605421345</v>
      </c>
      <c r="Q200" s="826" t="n">
        <v>53.540206419417</v>
      </c>
      <c r="R200" s="826" t="n">
        <v>54.155381649087</v>
      </c>
      <c r="S200" s="826" t="n">
        <v>54.7778155835318</v>
      </c>
      <c r="T200" s="826" t="n">
        <v>55.4075082227515</v>
      </c>
      <c r="U200" s="826" t="n">
        <v>56.0453669048429</v>
      </c>
      <c r="V200" s="826" t="n">
        <v>56.6904842917092</v>
      </c>
      <c r="W200" s="826" t="n">
        <v>57.3419530452535</v>
      </c>
      <c r="X200" s="826" t="n">
        <v>58.0024951797664</v>
      </c>
      <c r="Y200" s="826" t="n">
        <v>58.671203357151</v>
      </c>
      <c r="Z200" s="826" t="n">
        <v>59.3453555631167</v>
      </c>
      <c r="AA200" s="826" t="n">
        <v>60.0276738119542</v>
      </c>
      <c r="AB200" s="826" t="n">
        <v>60.7190654417602</v>
      </c>
      <c r="AC200" s="826" t="n">
        <v>61.4168084382443</v>
      </c>
      <c r="AD200" s="826" t="n">
        <v>62.123624815697</v>
      </c>
      <c r="AE200" s="826" t="n">
        <v>62.8694567313145</v>
      </c>
    </row>
    <row r="201" customFormat="false" ht="13.2" hidden="false" customHeight="false" outlineLevel="0" collapsed="false">
      <c r="A201" s="825" t="n">
        <v>17</v>
      </c>
      <c r="B201" s="826" t="n">
        <v>0</v>
      </c>
      <c r="C201" s="826" t="n">
        <v>0</v>
      </c>
      <c r="D201" s="826" t="n">
        <v>7.17700654039545</v>
      </c>
      <c r="E201" s="826" t="n">
        <v>14.5461797285547</v>
      </c>
      <c r="F201" s="826" t="n">
        <v>22.1081622622963</v>
      </c>
      <c r="G201" s="826" t="n">
        <v>26.1295225133265</v>
      </c>
      <c r="H201" s="826" t="n">
        <v>30.2472874371479</v>
      </c>
      <c r="I201" s="826" t="n">
        <v>34.4608143359419</v>
      </c>
      <c r="J201" s="826" t="n">
        <v>34.8933499678651</v>
      </c>
      <c r="K201" s="826" t="n">
        <v>35.3258855997883</v>
      </c>
      <c r="L201" s="826" t="n">
        <v>35.7597066273487</v>
      </c>
      <c r="M201" s="826" t="n">
        <v>36.1922422592719</v>
      </c>
      <c r="N201" s="826" t="n">
        <v>36.624777891195</v>
      </c>
      <c r="O201" s="826" t="n">
        <v>37.0579562209368</v>
      </c>
      <c r="P201" s="826" t="n">
        <v>37.4911345506786</v>
      </c>
      <c r="Q201" s="826" t="n">
        <v>37.9243128804204</v>
      </c>
      <c r="R201" s="826" t="n">
        <v>38.3600620014366</v>
      </c>
      <c r="S201" s="826" t="n">
        <v>38.8009527050017</v>
      </c>
      <c r="T201" s="826" t="n">
        <v>39.2469849911157</v>
      </c>
      <c r="U201" s="826" t="n">
        <v>39.6988015575971</v>
      </c>
      <c r="V201" s="826" t="n">
        <v>40.1557597066274</v>
      </c>
      <c r="W201" s="826" t="n">
        <v>40.6172167403879</v>
      </c>
      <c r="X201" s="826" t="n">
        <v>41.0851007523345</v>
      </c>
      <c r="Y201" s="826" t="n">
        <v>41.5587690446486</v>
      </c>
      <c r="Z201" s="826" t="n">
        <v>42.0362935238743</v>
      </c>
      <c r="AA201" s="826" t="n">
        <v>42.5196022834676</v>
      </c>
      <c r="AB201" s="826" t="n">
        <v>43.0093380212468</v>
      </c>
      <c r="AC201" s="826" t="n">
        <v>43.5035726437564</v>
      </c>
      <c r="AD201" s="826" t="n">
        <v>44.004234244452</v>
      </c>
      <c r="AE201" s="826" t="n">
        <v>44.5325318513478</v>
      </c>
    </row>
    <row r="202" customFormat="false" ht="13.2" hidden="false" customHeight="false" outlineLevel="0" collapsed="false">
      <c r="A202" s="825" t="n">
        <v>18</v>
      </c>
      <c r="B202" s="826" t="n">
        <v>0</v>
      </c>
      <c r="C202" s="826" t="n">
        <v>0</v>
      </c>
      <c r="D202" s="826" t="n">
        <v>7.59918339571283</v>
      </c>
      <c r="E202" s="826" t="n">
        <v>15.4018373596461</v>
      </c>
      <c r="F202" s="826" t="n">
        <v>23.4086423953726</v>
      </c>
      <c r="G202" s="826" t="n">
        <v>27.6665532494046</v>
      </c>
      <c r="H202" s="826" t="n">
        <v>32.0265396393331</v>
      </c>
      <c r="I202" s="826" t="n">
        <v>36.4879210615856</v>
      </c>
      <c r="J202" s="826" t="n">
        <v>36.9458999659748</v>
      </c>
      <c r="K202" s="826" t="n">
        <v>37.4038788703641</v>
      </c>
      <c r="L202" s="826" t="n">
        <v>37.8632187818986</v>
      </c>
      <c r="M202" s="826" t="n">
        <v>38.3211976862878</v>
      </c>
      <c r="N202" s="826" t="n">
        <v>38.7791765906771</v>
      </c>
      <c r="O202" s="826" t="n">
        <v>39.237835998639</v>
      </c>
      <c r="P202" s="826" t="n">
        <v>39.6964954066009</v>
      </c>
      <c r="Q202" s="826" t="n">
        <v>40.1551548145628</v>
      </c>
      <c r="R202" s="826" t="n">
        <v>40.6165362368152</v>
      </c>
      <c r="S202" s="826" t="n">
        <v>41.0833616876489</v>
      </c>
      <c r="T202" s="826" t="n">
        <v>41.5556311670636</v>
      </c>
      <c r="U202" s="826" t="n">
        <v>42.0340251786322</v>
      </c>
      <c r="V202" s="826" t="n">
        <v>42.5178632187819</v>
      </c>
      <c r="W202" s="826" t="n">
        <v>43.0064647839401</v>
      </c>
      <c r="X202" s="826" t="n">
        <v>43.5018713848248</v>
      </c>
      <c r="Y202" s="826" t="n">
        <v>44.0034025178632</v>
      </c>
      <c r="Z202" s="826" t="n">
        <v>44.5090166723375</v>
      </c>
      <c r="AA202" s="826" t="n">
        <v>45.0207553589656</v>
      </c>
      <c r="AB202" s="826" t="n">
        <v>45.5392990813202</v>
      </c>
      <c r="AC202" s="826" t="n">
        <v>46.0626063286832</v>
      </c>
      <c r="AD202" s="826" t="n">
        <v>46.5927186117727</v>
      </c>
      <c r="AE202" s="826" t="n">
        <v>47.1520925484859</v>
      </c>
    </row>
    <row r="203" customFormat="false" ht="13.2" hidden="false" customHeight="false" outlineLevel="0" collapsed="false">
      <c r="A203" s="825" t="n">
        <v>19</v>
      </c>
      <c r="B203" s="826" t="n">
        <v>0</v>
      </c>
      <c r="C203" s="826" t="n">
        <v>0</v>
      </c>
      <c r="D203" s="826" t="n">
        <v>12.0320403765453</v>
      </c>
      <c r="E203" s="826" t="n">
        <v>24.3862424861064</v>
      </c>
      <c r="F203" s="826" t="n">
        <v>37.0636837926732</v>
      </c>
      <c r="G203" s="826" t="n">
        <v>43.8053759782239</v>
      </c>
      <c r="H203" s="826" t="n">
        <v>50.7086877622774</v>
      </c>
      <c r="I203" s="826" t="n">
        <v>57.7725416808438</v>
      </c>
      <c r="J203" s="826" t="n">
        <v>58.4976749461268</v>
      </c>
      <c r="K203" s="826" t="n">
        <v>59.2228082114098</v>
      </c>
      <c r="L203" s="826" t="n">
        <v>59.9500964046728</v>
      </c>
      <c r="M203" s="826" t="n">
        <v>60.6752296699558</v>
      </c>
      <c r="N203" s="826" t="n">
        <v>61.4003629352387</v>
      </c>
      <c r="O203" s="826" t="n">
        <v>62.1265736645117</v>
      </c>
      <c r="P203" s="826" t="n">
        <v>62.8527843937847</v>
      </c>
      <c r="Q203" s="826" t="n">
        <v>63.5789951230577</v>
      </c>
      <c r="R203" s="826" t="n">
        <v>64.3095157082908</v>
      </c>
      <c r="S203" s="826" t="n">
        <v>65.048656005444</v>
      </c>
      <c r="T203" s="826" t="n">
        <v>65.7964160145174</v>
      </c>
      <c r="U203" s="826" t="n">
        <v>66.553873199501</v>
      </c>
      <c r="V203" s="826" t="n">
        <v>67.3199500964047</v>
      </c>
      <c r="W203" s="826" t="n">
        <v>68.0935692412385</v>
      </c>
      <c r="X203" s="826" t="n">
        <v>68.8779630259725</v>
      </c>
      <c r="Y203" s="826" t="n">
        <v>69.6720539866168</v>
      </c>
      <c r="Z203" s="826" t="n">
        <v>70.4726097312011</v>
      </c>
      <c r="AA203" s="826" t="n">
        <v>71.2828626516956</v>
      </c>
      <c r="AB203" s="826" t="n">
        <v>72.1038902120903</v>
      </c>
      <c r="AC203" s="826" t="n">
        <v>72.9324600204151</v>
      </c>
      <c r="AD203" s="826" t="n">
        <v>73.7718044686401</v>
      </c>
      <c r="AE203" s="826" t="n">
        <v>74.657479868436</v>
      </c>
    </row>
    <row r="204" customFormat="false" ht="13.2" hidden="false" customHeight="false" outlineLevel="0" collapsed="false">
      <c r="A204" s="825" t="n">
        <v>20</v>
      </c>
      <c r="B204" s="826" t="n">
        <v>0</v>
      </c>
      <c r="C204" s="826" t="n">
        <v>0</v>
      </c>
      <c r="D204" s="826" t="n">
        <v>8.44353710634759</v>
      </c>
      <c r="E204" s="826" t="n">
        <v>17.113152621829</v>
      </c>
      <c r="F204" s="826" t="n">
        <v>26.0096026615251</v>
      </c>
      <c r="G204" s="826" t="n">
        <v>30.7406147215606</v>
      </c>
      <c r="H204" s="826" t="n">
        <v>35.5850440437034</v>
      </c>
      <c r="I204" s="826" t="n">
        <v>40.5421345128729</v>
      </c>
      <c r="J204" s="826" t="n">
        <v>41.0509999621942</v>
      </c>
      <c r="K204" s="826" t="n">
        <v>41.5598654115156</v>
      </c>
      <c r="L204" s="826" t="n">
        <v>42.0702430909985</v>
      </c>
      <c r="M204" s="826" t="n">
        <v>42.5791085403198</v>
      </c>
      <c r="N204" s="826" t="n">
        <v>43.0879739896412</v>
      </c>
      <c r="O204" s="826" t="n">
        <v>43.5975955540433</v>
      </c>
      <c r="P204" s="826" t="n">
        <v>44.1072171184454</v>
      </c>
      <c r="Q204" s="826" t="n">
        <v>44.6168386828475</v>
      </c>
      <c r="R204" s="826" t="n">
        <v>45.1294847075725</v>
      </c>
      <c r="S204" s="826" t="n">
        <v>45.6481796529432</v>
      </c>
      <c r="T204" s="826" t="n">
        <v>46.1729235189596</v>
      </c>
      <c r="U204" s="826" t="n">
        <v>46.7044724207024</v>
      </c>
      <c r="V204" s="826" t="n">
        <v>47.242070243091</v>
      </c>
      <c r="W204" s="826" t="n">
        <v>47.7849608710446</v>
      </c>
      <c r="X204" s="826" t="n">
        <v>48.3354126498053</v>
      </c>
      <c r="Y204" s="826" t="n">
        <v>48.8926694642925</v>
      </c>
      <c r="Z204" s="826" t="n">
        <v>49.4544629692639</v>
      </c>
      <c r="AA204" s="826" t="n">
        <v>50.0230615099618</v>
      </c>
      <c r="AB204" s="826" t="n">
        <v>50.5992212014669</v>
      </c>
      <c r="AC204" s="826" t="n">
        <v>51.1806736985369</v>
      </c>
      <c r="AD204" s="826" t="n">
        <v>51.7696873464141</v>
      </c>
      <c r="AE204" s="826" t="n">
        <v>52.3912139427621</v>
      </c>
    </row>
    <row r="205" customFormat="false" ht="13.2" hidden="false" customHeight="false" outlineLevel="0" collapsed="false">
      <c r="A205" s="825" t="n">
        <v>21</v>
      </c>
      <c r="B205" s="826" t="n">
        <v>0</v>
      </c>
      <c r="C205" s="826" t="n">
        <v>0</v>
      </c>
      <c r="D205" s="826" t="n">
        <v>13.2985709424975</v>
      </c>
      <c r="E205" s="826" t="n">
        <v>26.9532153793807</v>
      </c>
      <c r="F205" s="826" t="n">
        <v>40.965124191902</v>
      </c>
      <c r="G205" s="826" t="n">
        <v>48.416468186458</v>
      </c>
      <c r="H205" s="826" t="n">
        <v>56.0464443688329</v>
      </c>
      <c r="I205" s="826" t="n">
        <v>63.8538618577748</v>
      </c>
      <c r="J205" s="826" t="n">
        <v>64.6553249404559</v>
      </c>
      <c r="K205" s="826" t="n">
        <v>65.4567880231371</v>
      </c>
      <c r="L205" s="826" t="n">
        <v>66.2606328683226</v>
      </c>
      <c r="M205" s="826" t="n">
        <v>67.0620959510038</v>
      </c>
      <c r="N205" s="826" t="n">
        <v>67.8635590336849</v>
      </c>
      <c r="O205" s="826" t="n">
        <v>68.6662129976182</v>
      </c>
      <c r="P205" s="826" t="n">
        <v>69.4688669615516</v>
      </c>
      <c r="Q205" s="826" t="n">
        <v>70.2715209254849</v>
      </c>
      <c r="R205" s="826" t="n">
        <v>71.0789384144267</v>
      </c>
      <c r="S205" s="826" t="n">
        <v>71.8958829533855</v>
      </c>
      <c r="T205" s="826" t="n">
        <v>72.7223545423614</v>
      </c>
      <c r="U205" s="826" t="n">
        <v>73.5595440626063</v>
      </c>
      <c r="V205" s="826" t="n">
        <v>74.4062606328683</v>
      </c>
      <c r="W205" s="826" t="n">
        <v>75.2613133718952</v>
      </c>
      <c r="X205" s="826" t="n">
        <v>76.1282749234434</v>
      </c>
      <c r="Y205" s="826" t="n">
        <v>77.0059544062606</v>
      </c>
      <c r="Z205" s="826" t="n">
        <v>77.8907791765907</v>
      </c>
      <c r="AA205" s="826" t="n">
        <v>78.7863218781899</v>
      </c>
      <c r="AB205" s="826" t="n">
        <v>79.6937733923103</v>
      </c>
      <c r="AC205" s="826" t="n">
        <v>80.6095610751956</v>
      </c>
      <c r="AD205" s="826" t="n">
        <v>81.5372575706023</v>
      </c>
      <c r="AE205" s="826" t="n">
        <v>82.5161619598503</v>
      </c>
    </row>
    <row r="206" customFormat="false" ht="13.2" hidden="false" customHeight="false" outlineLevel="0" collapsed="false">
      <c r="A206" s="825" t="n">
        <v>22</v>
      </c>
      <c r="B206" s="826" t="n">
        <v>0</v>
      </c>
      <c r="C206" s="826" t="n">
        <v>0</v>
      </c>
      <c r="D206" s="826" t="n">
        <v>19.1589332315502</v>
      </c>
      <c r="E206" s="826" t="n">
        <v>38.8308530339101</v>
      </c>
      <c r="F206" s="826" t="n">
        <v>59.0174750812298</v>
      </c>
      <c r="G206" s="826" t="n">
        <v>69.7524482369395</v>
      </c>
      <c r="H206" s="826" t="n">
        <v>80.7447725151289</v>
      </c>
      <c r="I206" s="826" t="n">
        <v>91.9927322416484</v>
      </c>
      <c r="J206" s="826" t="n">
        <v>93.147380944508</v>
      </c>
      <c r="K206" s="826" t="n">
        <v>94.3020296473676</v>
      </c>
      <c r="L206" s="826" t="n">
        <v>95.4601096985269</v>
      </c>
      <c r="M206" s="826" t="n">
        <v>96.6147584013866</v>
      </c>
      <c r="N206" s="826" t="n">
        <v>97.7694071042462</v>
      </c>
      <c r="O206" s="826" t="n">
        <v>98.9257714812556</v>
      </c>
      <c r="P206" s="826" t="n">
        <v>100.082135858265</v>
      </c>
      <c r="Q206" s="826" t="n">
        <v>101.238500235275</v>
      </c>
      <c r="R206" s="826" t="n">
        <v>102.401727308884</v>
      </c>
      <c r="S206" s="826" t="n">
        <v>103.578679775691</v>
      </c>
      <c r="T206" s="826" t="n">
        <v>104.769357635698</v>
      </c>
      <c r="U206" s="826" t="n">
        <v>105.975476563054</v>
      </c>
      <c r="V206" s="826" t="n">
        <v>107.195320883608</v>
      </c>
      <c r="W206" s="826" t="n">
        <v>108.427174923212</v>
      </c>
      <c r="X206" s="826" t="n">
        <v>109.676185704314</v>
      </c>
      <c r="Y206" s="826" t="n">
        <v>110.940637552765</v>
      </c>
      <c r="Z206" s="826" t="n">
        <v>112.215383446115</v>
      </c>
      <c r="AA206" s="826" t="n">
        <v>113.505570406814</v>
      </c>
      <c r="AB206" s="826" t="n">
        <v>114.812914109012</v>
      </c>
      <c r="AC206" s="826" t="n">
        <v>116.132267530259</v>
      </c>
      <c r="AD206" s="826" t="n">
        <v>117.468777693004</v>
      </c>
      <c r="AE206" s="826" t="n">
        <v>118.879061844194</v>
      </c>
    </row>
    <row r="207" customFormat="false" ht="13.2" hidden="false" customHeight="false" outlineLevel="0" collapsed="false">
      <c r="A207" s="825" t="n">
        <v>23</v>
      </c>
      <c r="B207" s="826" t="n">
        <v>0</v>
      </c>
      <c r="C207" s="826" t="n">
        <v>0</v>
      </c>
      <c r="D207" s="826" t="n">
        <v>5.16924144531032</v>
      </c>
      <c r="E207" s="826" t="n">
        <v>10.4768909851982</v>
      </c>
      <c r="F207" s="826" t="n">
        <v>15.92341152299</v>
      </c>
      <c r="G207" s="826" t="n">
        <v>18.8197976359395</v>
      </c>
      <c r="H207" s="826" t="n">
        <v>21.7856192478409</v>
      </c>
      <c r="I207" s="826" t="n">
        <v>24.820413455368</v>
      </c>
      <c r="J207" s="826" t="n">
        <v>25.1319473939991</v>
      </c>
      <c r="K207" s="826" t="n">
        <v>25.4434813326302</v>
      </c>
      <c r="L207" s="826" t="n">
        <v>25.7559410779141</v>
      </c>
      <c r="M207" s="826" t="n">
        <v>26.0674750165452</v>
      </c>
      <c r="N207" s="826" t="n">
        <v>26.3790089551763</v>
      </c>
      <c r="O207" s="826" t="n">
        <v>26.6910057971338</v>
      </c>
      <c r="P207" s="826" t="n">
        <v>27.0030026390913</v>
      </c>
      <c r="Q207" s="826" t="n">
        <v>27.3149994810487</v>
      </c>
      <c r="R207" s="826" t="n">
        <v>27.6288479363116</v>
      </c>
      <c r="S207" s="826" t="n">
        <v>27.9463996181853</v>
      </c>
      <c r="T207" s="826" t="n">
        <v>28.2676545266697</v>
      </c>
      <c r="U207" s="826" t="n">
        <v>28.5930755650912</v>
      </c>
      <c r="V207" s="826" t="n">
        <v>28.9221998301235</v>
      </c>
      <c r="W207" s="826" t="n">
        <v>29.2545644184402</v>
      </c>
      <c r="X207" s="826" t="n">
        <v>29.5915580400204</v>
      </c>
      <c r="Y207" s="826" t="n">
        <v>29.9327177915377</v>
      </c>
      <c r="Z207" s="826" t="n">
        <v>30.2766549630131</v>
      </c>
      <c r="AA207" s="826" t="n">
        <v>30.6247582644256</v>
      </c>
      <c r="AB207" s="826" t="n">
        <v>30.9774905991015</v>
      </c>
      <c r="AC207" s="826" t="n">
        <v>31.3334632570619</v>
      </c>
      <c r="AD207" s="826" t="n">
        <v>31.6940649482858</v>
      </c>
      <c r="AE207" s="826" t="n">
        <v>32.0745714825425</v>
      </c>
    </row>
    <row r="208" customFormat="false" ht="13.2" hidden="false" customHeight="false" outlineLevel="0" collapsed="false">
      <c r="A208" s="825" t="n">
        <v>24</v>
      </c>
      <c r="B208" s="826" t="n">
        <v>0</v>
      </c>
      <c r="C208" s="826" t="n">
        <v>0</v>
      </c>
      <c r="D208" s="826" t="n">
        <v>11.1458193448857</v>
      </c>
      <c r="E208" s="826" t="n">
        <v>22.59007157095</v>
      </c>
      <c r="F208" s="826" t="n">
        <v>34.3337547814744</v>
      </c>
      <c r="G208" s="826" t="n">
        <v>40.5788870140302</v>
      </c>
      <c r="H208" s="826" t="n">
        <v>46.973734738816</v>
      </c>
      <c r="I208" s="826" t="n">
        <v>53.5172998525503</v>
      </c>
      <c r="J208" s="826" t="n">
        <v>54.1890233610224</v>
      </c>
      <c r="K208" s="826" t="n">
        <v>54.8607468694945</v>
      </c>
      <c r="L208" s="826" t="n">
        <v>55.5344665845297</v>
      </c>
      <c r="M208" s="826" t="n">
        <v>56.2061900930018</v>
      </c>
      <c r="N208" s="826" t="n">
        <v>56.8779136014739</v>
      </c>
      <c r="O208" s="826" t="n">
        <v>57.5506352132275</v>
      </c>
      <c r="P208" s="826" t="n">
        <v>58.2233568249812</v>
      </c>
      <c r="Q208" s="826" t="n">
        <v>58.8960784367348</v>
      </c>
      <c r="R208" s="826" t="n">
        <v>59.5727924616146</v>
      </c>
      <c r="S208" s="826" t="n">
        <v>60.2574913127467</v>
      </c>
      <c r="T208" s="826" t="n">
        <v>60.950174990131</v>
      </c>
      <c r="U208" s="826" t="n">
        <v>61.6518415970491</v>
      </c>
      <c r="V208" s="826" t="n">
        <v>62.3614930302195</v>
      </c>
      <c r="W208" s="826" t="n">
        <v>63.0781311863606</v>
      </c>
      <c r="X208" s="826" t="n">
        <v>63.8047503753171</v>
      </c>
      <c r="Y208" s="826" t="n">
        <v>64.5403524938074</v>
      </c>
      <c r="Z208" s="826" t="n">
        <v>65.2819432319868</v>
      </c>
      <c r="AA208" s="826" t="n">
        <v>66.0325168997001</v>
      </c>
      <c r="AB208" s="826" t="n">
        <v>66.7930716002287</v>
      </c>
      <c r="AC208" s="826" t="n">
        <v>67.5606130237281</v>
      </c>
      <c r="AD208" s="826" t="n">
        <v>68.3381354800427</v>
      </c>
      <c r="AE208" s="826" t="n">
        <v>69.1585763774634</v>
      </c>
    </row>
    <row r="209" customFormat="false" ht="13.2" hidden="false" customHeight="false" outlineLevel="0" collapsed="false">
      <c r="A209" s="825" t="n">
        <v>25</v>
      </c>
      <c r="B209" s="826" t="n">
        <v>0</v>
      </c>
      <c r="C209" s="826" t="n">
        <v>0</v>
      </c>
      <c r="D209" s="826" t="n">
        <v>6.0023599265763</v>
      </c>
      <c r="E209" s="826" t="n">
        <v>12.1654349617804</v>
      </c>
      <c r="F209" s="826" t="n">
        <v>18.4897626143367</v>
      </c>
      <c r="G209" s="826" t="n">
        <v>21.8529547035807</v>
      </c>
      <c r="H209" s="826" t="n">
        <v>25.2967731015009</v>
      </c>
      <c r="I209" s="826" t="n">
        <v>28.8206802993727</v>
      </c>
      <c r="J209" s="826" t="n">
        <v>29.1824236709663</v>
      </c>
      <c r="K209" s="826" t="n">
        <v>29.5441670425599</v>
      </c>
      <c r="L209" s="826" t="n">
        <v>29.9069854316025</v>
      </c>
      <c r="M209" s="826" t="n">
        <v>30.2687288031961</v>
      </c>
      <c r="N209" s="826" t="n">
        <v>30.6304721747897</v>
      </c>
      <c r="O209" s="826" t="n">
        <v>30.9927530551078</v>
      </c>
      <c r="P209" s="826" t="n">
        <v>31.355033935426</v>
      </c>
      <c r="Q209" s="826" t="n">
        <v>31.7173148157441</v>
      </c>
      <c r="R209" s="826" t="n">
        <v>32.0817457309602</v>
      </c>
      <c r="S209" s="826" t="n">
        <v>32.4504767159724</v>
      </c>
      <c r="T209" s="826" t="n">
        <v>32.8235077707807</v>
      </c>
      <c r="U209" s="826" t="n">
        <v>33.2013764041096</v>
      </c>
      <c r="V209" s="826" t="n">
        <v>33.5835451072345</v>
      </c>
      <c r="W209" s="826" t="n">
        <v>33.9694763714309</v>
      </c>
      <c r="X209" s="826" t="n">
        <v>34.3607827228724</v>
      </c>
      <c r="Y209" s="826" t="n">
        <v>34.7569266528345</v>
      </c>
      <c r="Z209" s="826" t="n">
        <v>35.1562956351437</v>
      </c>
      <c r="AA209" s="826" t="n">
        <v>35.5605021959734</v>
      </c>
      <c r="AB209" s="826" t="n">
        <v>35.9700838440482</v>
      </c>
      <c r="AC209" s="826" t="n">
        <v>36.3834280531945</v>
      </c>
      <c r="AD209" s="826" t="n">
        <v>36.8021473495859</v>
      </c>
      <c r="AE209" s="826" t="n">
        <v>37.2439795211312</v>
      </c>
    </row>
    <row r="210" customFormat="false" ht="13.2" hidden="false" customHeight="false" outlineLevel="0" collapsed="false">
      <c r="A210" s="825" t="n">
        <v>26</v>
      </c>
      <c r="B210" s="826" t="n">
        <v>0</v>
      </c>
      <c r="C210" s="826" t="n">
        <v>0</v>
      </c>
      <c r="D210" s="826" t="n">
        <v>6.25225535011009</v>
      </c>
      <c r="E210" s="826" t="n">
        <v>12.6719168388145</v>
      </c>
      <c r="F210" s="826" t="n">
        <v>19.2595443528644</v>
      </c>
      <c r="G210" s="826" t="n">
        <v>22.7627557548201</v>
      </c>
      <c r="H210" s="826" t="n">
        <v>26.3499501694485</v>
      </c>
      <c r="I210" s="826" t="n">
        <v>30.0205677099985</v>
      </c>
      <c r="J210" s="826" t="n">
        <v>30.3973714935235</v>
      </c>
      <c r="K210" s="826" t="n">
        <v>30.7741752770486</v>
      </c>
      <c r="L210" s="826" t="n">
        <v>31.1520988340759</v>
      </c>
      <c r="M210" s="826" t="n">
        <v>31.5289026176009</v>
      </c>
      <c r="N210" s="826" t="n">
        <v>31.905706401126</v>
      </c>
      <c r="O210" s="826" t="n">
        <v>32.2830700714022</v>
      </c>
      <c r="P210" s="826" t="n">
        <v>32.6604337416784</v>
      </c>
      <c r="Q210" s="826" t="n">
        <v>33.0377974119545</v>
      </c>
      <c r="R210" s="826" t="n">
        <v>33.4174006292353</v>
      </c>
      <c r="S210" s="826" t="n">
        <v>33.8014829405254</v>
      </c>
      <c r="T210" s="826" t="n">
        <v>34.1900443458246</v>
      </c>
      <c r="U210" s="826" t="n">
        <v>34.5836447318842</v>
      </c>
      <c r="V210" s="826" t="n">
        <v>34.981724211953</v>
      </c>
      <c r="W210" s="826" t="n">
        <v>35.3837228992798</v>
      </c>
      <c r="X210" s="826" t="n">
        <v>35.7913204541182</v>
      </c>
      <c r="Y210" s="826" t="n">
        <v>36.2039569897169</v>
      </c>
      <c r="Z210" s="826" t="n">
        <v>36.6199528458226</v>
      </c>
      <c r="AA210" s="826" t="n">
        <v>37.0409876826886</v>
      </c>
      <c r="AB210" s="826" t="n">
        <v>37.4676213870661</v>
      </c>
      <c r="AC210" s="826" t="n">
        <v>37.8981742987017</v>
      </c>
      <c r="AD210" s="826" t="n">
        <v>38.3343260778488</v>
      </c>
      <c r="AE210" s="826" t="n">
        <v>38.7945529872955</v>
      </c>
    </row>
    <row r="211" customFormat="false" ht="13.2" hidden="false" customHeight="false" outlineLevel="0" collapsed="false">
      <c r="A211" s="825" t="n">
        <v>27</v>
      </c>
      <c r="B211" s="826" t="n">
        <v>0</v>
      </c>
      <c r="C211" s="826" t="n">
        <v>0</v>
      </c>
      <c r="D211" s="826" t="n">
        <v>19.507606851347</v>
      </c>
      <c r="E211" s="826" t="n">
        <v>39.5375361212981</v>
      </c>
      <c r="F211" s="826" t="n">
        <v>60.0915347075745</v>
      </c>
      <c r="G211" s="826" t="n">
        <v>71.0218737483982</v>
      </c>
      <c r="H211" s="826" t="n">
        <v>82.2142474473845</v>
      </c>
      <c r="I211" s="826" t="n">
        <v>93.6669089068124</v>
      </c>
      <c r="J211" s="826" t="n">
        <v>94.842571073102</v>
      </c>
      <c r="K211" s="826" t="n">
        <v>96.0182332393917</v>
      </c>
      <c r="L211" s="826" t="n">
        <v>97.1973892011235</v>
      </c>
      <c r="M211" s="826" t="n">
        <v>98.3730513674131</v>
      </c>
      <c r="N211" s="826" t="n">
        <v>99.5487135337028</v>
      </c>
      <c r="O211" s="826" t="n">
        <v>100.726122597714</v>
      </c>
      <c r="P211" s="826" t="n">
        <v>101.903531661724</v>
      </c>
      <c r="Q211" s="826" t="n">
        <v>103.080940725735</v>
      </c>
      <c r="R211" s="826" t="n">
        <v>104.26533738063</v>
      </c>
      <c r="S211" s="826" t="n">
        <v>105.463709217294</v>
      </c>
      <c r="T211" s="826" t="n">
        <v>106.676056235726</v>
      </c>
      <c r="U211" s="826" t="n">
        <v>107.904125333648</v>
      </c>
      <c r="V211" s="826" t="n">
        <v>109.146169613339</v>
      </c>
      <c r="W211" s="826" t="n">
        <v>110.400442177078</v>
      </c>
      <c r="X211" s="826" t="n">
        <v>111.672183718027</v>
      </c>
      <c r="Y211" s="826" t="n">
        <v>112.959647338466</v>
      </c>
      <c r="Z211" s="826" t="n">
        <v>114.257592345232</v>
      </c>
      <c r="AA211" s="826" t="n">
        <v>115.571259431487</v>
      </c>
      <c r="AB211" s="826" t="n">
        <v>116.902395494953</v>
      </c>
      <c r="AC211" s="826" t="n">
        <v>118.245759842467</v>
      </c>
      <c r="AD211" s="826" t="n">
        <v>119.606593167191</v>
      </c>
      <c r="AE211" s="826" t="n">
        <v>121.042543093922</v>
      </c>
    </row>
    <row r="212" customFormat="false" ht="13.2" hidden="false" customHeight="false" outlineLevel="0" collapsed="false">
      <c r="A212" s="825" t="n">
        <v>28</v>
      </c>
      <c r="B212" s="826" t="n">
        <v>0</v>
      </c>
      <c r="C212" s="826" t="n">
        <v>0</v>
      </c>
      <c r="D212" s="826" t="n">
        <v>6.75318702773669</v>
      </c>
      <c r="E212" s="826" t="n">
        <v>13.6871928001043</v>
      </c>
      <c r="F212" s="826" t="n">
        <v>20.8026220620681</v>
      </c>
      <c r="G212" s="826" t="n">
        <v>24.58651131008</v>
      </c>
      <c r="H212" s="826" t="n">
        <v>28.4611123028899</v>
      </c>
      <c r="I212" s="826" t="n">
        <v>32.4258202955327</v>
      </c>
      <c r="J212" s="826" t="n">
        <v>32.8328136571936</v>
      </c>
      <c r="K212" s="826" t="n">
        <v>33.2398070188544</v>
      </c>
      <c r="L212" s="826" t="n">
        <v>33.6480098704459</v>
      </c>
      <c r="M212" s="826" t="n">
        <v>34.0550032321068</v>
      </c>
      <c r="N212" s="826" t="n">
        <v>34.4619965937676</v>
      </c>
      <c r="O212" s="826" t="n">
        <v>34.8695947003938</v>
      </c>
      <c r="P212" s="826" t="n">
        <v>35.27719280702</v>
      </c>
      <c r="Q212" s="826" t="n">
        <v>35.6847909136462</v>
      </c>
      <c r="R212" s="826" t="n">
        <v>36.0948080001336</v>
      </c>
      <c r="S212" s="826" t="n">
        <v>36.5096630463437</v>
      </c>
      <c r="T212" s="826" t="n">
        <v>36.9293560522762</v>
      </c>
      <c r="U212" s="826" t="n">
        <v>37.3544917628967</v>
      </c>
      <c r="V212" s="826" t="n">
        <v>37.7844654332398</v>
      </c>
      <c r="W212" s="826" t="n">
        <v>38.2186723183401</v>
      </c>
      <c r="X212" s="826" t="n">
        <v>38.6589266530936</v>
      </c>
      <c r="Y212" s="826" t="n">
        <v>39.1046236925349</v>
      </c>
      <c r="Z212" s="826" t="n">
        <v>39.5539492017683</v>
      </c>
      <c r="AA212" s="826" t="n">
        <v>40.0087174156895</v>
      </c>
      <c r="AB212" s="826" t="n">
        <v>40.4695330792639</v>
      </c>
      <c r="AC212" s="826" t="n">
        <v>40.9345819575955</v>
      </c>
      <c r="AD212" s="826" t="n">
        <v>41.4056782855804</v>
      </c>
      <c r="AE212" s="826" t="n">
        <v>41.902778647074</v>
      </c>
    </row>
    <row r="213" customFormat="false" ht="13.2" hidden="false" customHeight="false" outlineLevel="0" collapsed="false">
      <c r="A213" s="825" t="n">
        <v>29</v>
      </c>
      <c r="B213" s="826" t="n">
        <v>0</v>
      </c>
      <c r="C213" s="826" t="n">
        <v>0</v>
      </c>
      <c r="D213" s="826" t="n">
        <v>21.7321942109577</v>
      </c>
      <c r="E213" s="826" t="n">
        <v>44.046274879252</v>
      </c>
      <c r="F213" s="826" t="n">
        <v>66.9441881134356</v>
      </c>
      <c r="G213" s="826" t="n">
        <v>79.1209893293363</v>
      </c>
      <c r="H213" s="826" t="n">
        <v>91.5897068281816</v>
      </c>
      <c r="I213" s="826" t="n">
        <v>104.348394501419</v>
      </c>
      <c r="J213" s="826" t="n">
        <v>105.658125557564</v>
      </c>
      <c r="K213" s="826" t="n">
        <v>106.967856613709</v>
      </c>
      <c r="L213" s="826" t="n">
        <v>108.281479886961</v>
      </c>
      <c r="M213" s="826" t="n">
        <v>109.591210943106</v>
      </c>
      <c r="N213" s="826" t="n">
        <v>110.900941999251</v>
      </c>
      <c r="O213" s="826" t="n">
        <v>112.212619163949</v>
      </c>
      <c r="P213" s="826" t="n">
        <v>113.524296328648</v>
      </c>
      <c r="Q213" s="826" t="n">
        <v>114.835973493346</v>
      </c>
      <c r="R213" s="826" t="n">
        <v>116.155435092256</v>
      </c>
      <c r="S213" s="826" t="n">
        <v>117.49046555959</v>
      </c>
      <c r="T213" s="826" t="n">
        <v>118.841064895348</v>
      </c>
      <c r="U213" s="826" t="n">
        <v>120.209179208082</v>
      </c>
      <c r="V213" s="826" t="n">
        <v>121.59286238924</v>
      </c>
      <c r="W213" s="826" t="n">
        <v>122.990168330268</v>
      </c>
      <c r="X213" s="826" t="n">
        <v>124.406935356827</v>
      </c>
      <c r="Y213" s="826" t="n">
        <v>125.841217360362</v>
      </c>
      <c r="Z213" s="826" t="n">
        <v>127.287176015215</v>
      </c>
      <c r="AA213" s="826" t="n">
        <v>128.750649647044</v>
      </c>
      <c r="AB213" s="826" t="n">
        <v>130.233584364403</v>
      </c>
      <c r="AC213" s="826" t="n">
        <v>131.730141841633</v>
      </c>
      <c r="AD213" s="826" t="n">
        <v>133.246160404393</v>
      </c>
      <c r="AE213" s="826" t="n">
        <v>134.84586163493</v>
      </c>
    </row>
    <row r="214" customFormat="false" ht="13.2" hidden="false" customHeight="false" outlineLevel="0" collapsed="false">
      <c r="A214" s="825" t="n">
        <v>30</v>
      </c>
      <c r="B214" s="826" t="n">
        <v>0</v>
      </c>
      <c r="C214" s="826" t="n">
        <v>0</v>
      </c>
      <c r="D214" s="826" t="n">
        <v>7.50657351906419</v>
      </c>
      <c r="E214" s="826" t="n">
        <v>15.2141379472535</v>
      </c>
      <c r="F214" s="826" t="n">
        <v>23.1233654949663</v>
      </c>
      <c r="G214" s="826" t="n">
        <v>27.3293859578288</v>
      </c>
      <c r="H214" s="826" t="n">
        <v>31.6362379804529</v>
      </c>
      <c r="I214" s="826" t="n">
        <v>36.0432493524405</v>
      </c>
      <c r="J214" s="826" t="n">
        <v>36.4956469505716</v>
      </c>
      <c r="K214" s="826" t="n">
        <v>36.9480445487027</v>
      </c>
      <c r="L214" s="826" t="n">
        <v>37.4017865676307</v>
      </c>
      <c r="M214" s="826" t="n">
        <v>37.8541841657618</v>
      </c>
      <c r="N214" s="826" t="n">
        <v>38.3065817638929</v>
      </c>
      <c r="O214" s="826" t="n">
        <v>38.7596515724224</v>
      </c>
      <c r="P214" s="826" t="n">
        <v>39.212721380952</v>
      </c>
      <c r="Q214" s="826" t="n">
        <v>39.6657911894815</v>
      </c>
      <c r="R214" s="826" t="n">
        <v>40.1215498396047</v>
      </c>
      <c r="S214" s="826" t="n">
        <v>40.5826861729152</v>
      </c>
      <c r="T214" s="826" t="n">
        <v>41.0492001894129</v>
      </c>
      <c r="U214" s="826" t="n">
        <v>41.5217640994964</v>
      </c>
      <c r="V214" s="826" t="n">
        <v>41.9997056927671</v>
      </c>
      <c r="W214" s="826" t="n">
        <v>42.4823527588268</v>
      </c>
      <c r="X214" s="826" t="n">
        <v>42.9717219288706</v>
      </c>
      <c r="Y214" s="826" t="n">
        <v>43.4671409925</v>
      </c>
      <c r="Z214" s="826" t="n">
        <v>43.96659331852</v>
      </c>
      <c r="AA214" s="826" t="n">
        <v>44.4720955381256</v>
      </c>
      <c r="AB214" s="826" t="n">
        <v>44.9843198617154</v>
      </c>
      <c r="AC214" s="826" t="n">
        <v>45.501249658094</v>
      </c>
      <c r="AD214" s="826" t="n">
        <v>46.0249015584568</v>
      </c>
      <c r="AE214" s="826" t="n">
        <v>46.5774585059513</v>
      </c>
    </row>
    <row r="215" customFormat="false" ht="13.2" hidden="false" customHeight="false" outlineLevel="0" collapsed="false">
      <c r="A215" s="825" t="n">
        <v>31</v>
      </c>
      <c r="B215" s="826" t="n">
        <v>0</v>
      </c>
      <c r="C215" s="826" t="n">
        <v>0</v>
      </c>
      <c r="D215" s="826" t="n">
        <v>24.1228754850895</v>
      </c>
      <c r="E215" s="826" t="n">
        <v>48.8916486839822</v>
      </c>
      <c r="F215" s="826" t="n">
        <v>74.3084797897011</v>
      </c>
      <c r="G215" s="826" t="n">
        <v>87.8248075330704</v>
      </c>
      <c r="H215" s="826" t="n">
        <v>101.665164229853</v>
      </c>
      <c r="I215" s="826" t="n">
        <v>115.827389687025</v>
      </c>
      <c r="J215" s="826" t="n">
        <v>117.281199591339</v>
      </c>
      <c r="K215" s="826" t="n">
        <v>118.735009495652</v>
      </c>
      <c r="L215" s="826" t="n">
        <v>120.19313978601</v>
      </c>
      <c r="M215" s="826" t="n">
        <v>121.646949690324</v>
      </c>
      <c r="N215" s="826" t="n">
        <v>123.100759594637</v>
      </c>
      <c r="O215" s="826" t="n">
        <v>124.556729691973</v>
      </c>
      <c r="P215" s="826" t="n">
        <v>126.012699789309</v>
      </c>
      <c r="Q215" s="826" t="n">
        <v>127.468669886644</v>
      </c>
      <c r="R215" s="826" t="n">
        <v>128.933280756071</v>
      </c>
      <c r="S215" s="826" t="n">
        <v>130.41517316968</v>
      </c>
      <c r="T215" s="826" t="n">
        <v>131.914347127471</v>
      </c>
      <c r="U215" s="826" t="n">
        <v>133.432962822467</v>
      </c>
      <c r="V215" s="826" t="n">
        <v>134.968860061645</v>
      </c>
      <c r="W215" s="826" t="n">
        <v>136.519878651982</v>
      </c>
      <c r="X215" s="826" t="n">
        <v>138.092499172547</v>
      </c>
      <c r="Y215" s="826" t="n">
        <v>139.684561430316</v>
      </c>
      <c r="Z215" s="826" t="n">
        <v>141.289584846222</v>
      </c>
      <c r="AA215" s="826" t="n">
        <v>142.914049999333</v>
      </c>
      <c r="AB215" s="826" t="n">
        <v>144.560117082671</v>
      </c>
      <c r="AC215" s="826" t="n">
        <v>146.221305517169</v>
      </c>
      <c r="AD215" s="826" t="n">
        <v>147.904095881894</v>
      </c>
      <c r="AE215" s="826" t="n">
        <v>149.679774546597</v>
      </c>
    </row>
    <row r="216" customFormat="false" ht="13.2" hidden="false" customHeight="false" outlineLevel="0" collapsed="false">
      <c r="A216" s="825" t="n">
        <v>32</v>
      </c>
      <c r="B216" s="826" t="n">
        <v>0</v>
      </c>
      <c r="C216" s="826" t="n">
        <v>0</v>
      </c>
      <c r="D216" s="826" t="n">
        <v>33.2646833195211</v>
      </c>
      <c r="E216" s="826" t="n">
        <v>67.4200391842679</v>
      </c>
      <c r="F216" s="826" t="n">
        <v>102.469046432185</v>
      </c>
      <c r="G216" s="826" t="n">
        <v>121.107635447161</v>
      </c>
      <c r="H216" s="826" t="n">
        <v>140.193050153723</v>
      </c>
      <c r="I216" s="826" t="n">
        <v>159.722311713925</v>
      </c>
      <c r="J216" s="826" t="n">
        <v>161.727069650169</v>
      </c>
      <c r="K216" s="826" t="n">
        <v>163.731827586413</v>
      </c>
      <c r="L216" s="826" t="n">
        <v>165.742543198545</v>
      </c>
      <c r="M216" s="826" t="n">
        <v>167.747301134789</v>
      </c>
      <c r="N216" s="826" t="n">
        <v>169.752059071033</v>
      </c>
      <c r="O216" s="826" t="n">
        <v>171.759795845221</v>
      </c>
      <c r="P216" s="826" t="n">
        <v>173.767532619409</v>
      </c>
      <c r="Q216" s="826" t="n">
        <v>175.775269393597</v>
      </c>
      <c r="R216" s="826" t="n">
        <v>177.794921519561</v>
      </c>
      <c r="S216" s="826" t="n">
        <v>179.838404349075</v>
      </c>
      <c r="T216" s="826" t="n">
        <v>181.905717882141</v>
      </c>
      <c r="U216" s="826" t="n">
        <v>183.999840956702</v>
      </c>
      <c r="V216" s="826" t="n">
        <v>186.117794734815</v>
      </c>
      <c r="W216" s="826" t="n">
        <v>188.256600378534</v>
      </c>
      <c r="X216" s="826" t="n">
        <v>190.425194401693</v>
      </c>
      <c r="Y216" s="826" t="n">
        <v>192.620597966346</v>
      </c>
      <c r="Z216" s="826" t="n">
        <v>194.833874558663</v>
      </c>
      <c r="AA216" s="826" t="n">
        <v>197.073960692476</v>
      </c>
      <c r="AB216" s="826" t="n">
        <v>199.343835205727</v>
      </c>
      <c r="AC216" s="826" t="n">
        <v>201.634561584585</v>
      </c>
      <c r="AD216" s="826" t="n">
        <v>203.955076342882</v>
      </c>
      <c r="AE216" s="826" t="n">
        <v>206.403681132767</v>
      </c>
    </row>
    <row r="217" customFormat="false" ht="13.2" hidden="false" customHeight="false" outlineLevel="0" collapsed="false">
      <c r="A217" s="825" t="n">
        <v>33</v>
      </c>
      <c r="B217" s="826" t="n">
        <v>0</v>
      </c>
      <c r="C217" s="826" t="n">
        <v>0</v>
      </c>
      <c r="D217" s="826" t="n">
        <v>17.1837995071705</v>
      </c>
      <c r="E217" s="826" t="n">
        <v>34.8277007473618</v>
      </c>
      <c r="F217" s="826" t="n">
        <v>52.9332425223566</v>
      </c>
      <c r="G217" s="826" t="n">
        <v>62.5615252765758</v>
      </c>
      <c r="H217" s="826" t="n">
        <v>72.4206282981968</v>
      </c>
      <c r="I217" s="826" t="n">
        <v>82.5090127854368</v>
      </c>
      <c r="J217" s="826" t="n">
        <v>83.5446263851794</v>
      </c>
      <c r="K217" s="826" t="n">
        <v>84.580239984922</v>
      </c>
      <c r="L217" s="826" t="n">
        <v>85.61893118823</v>
      </c>
      <c r="M217" s="826" t="n">
        <v>86.6545447879726</v>
      </c>
      <c r="N217" s="826" t="n">
        <v>87.6901583877152</v>
      </c>
      <c r="O217" s="826" t="n">
        <v>88.7273107892405</v>
      </c>
      <c r="P217" s="826" t="n">
        <v>89.7644631907658</v>
      </c>
      <c r="Q217" s="826" t="n">
        <v>90.801615592291</v>
      </c>
      <c r="R217" s="826" t="n">
        <v>91.8449232009471</v>
      </c>
      <c r="S217" s="826" t="n">
        <v>92.9005412238645</v>
      </c>
      <c r="T217" s="826" t="n">
        <v>93.9684696610433</v>
      </c>
      <c r="U217" s="826" t="n">
        <v>95.0502473142663</v>
      </c>
      <c r="V217" s="826" t="n">
        <v>96.1443353817507</v>
      </c>
      <c r="W217" s="826" t="n">
        <v>97.2491950617138</v>
      </c>
      <c r="X217" s="826" t="n">
        <v>98.3694427595038</v>
      </c>
      <c r="Y217" s="826" t="n">
        <v>99.5035396733378</v>
      </c>
      <c r="Z217" s="826" t="n">
        <v>100.646869397868</v>
      </c>
      <c r="AA217" s="826" t="n">
        <v>101.804048338442</v>
      </c>
      <c r="AB217" s="826" t="n">
        <v>102.976615296843</v>
      </c>
      <c r="AC217" s="826" t="n">
        <v>104.159953867723</v>
      </c>
      <c r="AD217" s="826" t="n">
        <v>105.358680456429</v>
      </c>
      <c r="AE217" s="826" t="n">
        <v>106.623575521791</v>
      </c>
    </row>
    <row r="218" customFormat="false" ht="13.2" hidden="false" customHeight="false" outlineLevel="0" collapsed="false">
      <c r="A218" s="825" t="n">
        <v>34</v>
      </c>
      <c r="B218" s="826" t="n">
        <v>0</v>
      </c>
      <c r="C218" s="826" t="n">
        <v>0</v>
      </c>
      <c r="D218" s="826" t="n">
        <v>8.86813053321867</v>
      </c>
      <c r="E218" s="826" t="n">
        <v>17.9737081005049</v>
      </c>
      <c r="F218" s="826" t="n">
        <v>27.3175268390964</v>
      </c>
      <c r="G218" s="826" t="n">
        <v>32.2864435352859</v>
      </c>
      <c r="H218" s="826" t="n">
        <v>37.3744808171282</v>
      </c>
      <c r="I218" s="826" t="n">
        <v>42.5808445473853</v>
      </c>
      <c r="J218" s="826" t="n">
        <v>43.1152989083467</v>
      </c>
      <c r="K218" s="826" t="n">
        <v>43.6497532693082</v>
      </c>
      <c r="L218" s="826" t="n">
        <v>44.1857959047449</v>
      </c>
      <c r="M218" s="826" t="n">
        <v>44.7202502657064</v>
      </c>
      <c r="N218" s="826" t="n">
        <v>45.2547046266678</v>
      </c>
      <c r="O218" s="826" t="n">
        <v>45.7899531248669</v>
      </c>
      <c r="P218" s="826" t="n">
        <v>46.325201623066</v>
      </c>
      <c r="Q218" s="826" t="n">
        <v>46.8604501212651</v>
      </c>
      <c r="R218" s="826" t="n">
        <v>47.3988751684149</v>
      </c>
      <c r="S218" s="826" t="n">
        <v>47.9436533134662</v>
      </c>
      <c r="T218" s="826" t="n">
        <v>48.494784556419</v>
      </c>
      <c r="U218" s="826" t="n">
        <v>49.053063034511</v>
      </c>
      <c r="V218" s="826" t="n">
        <v>49.6176946105044</v>
      </c>
      <c r="W218" s="826" t="n">
        <v>50.1878851471616</v>
      </c>
      <c r="X218" s="826" t="n">
        <v>50.7660170561956</v>
      </c>
      <c r="Y218" s="826" t="n">
        <v>51.3512962003688</v>
      </c>
      <c r="Z218" s="826" t="n">
        <v>51.9413401679681</v>
      </c>
      <c r="AA218" s="826" t="n">
        <v>52.5385313707066</v>
      </c>
      <c r="AB218" s="826" t="n">
        <v>53.1436639458219</v>
      </c>
      <c r="AC218" s="826" t="n">
        <v>53.754355481601</v>
      </c>
      <c r="AD218" s="826" t="n">
        <v>54.3729883897569</v>
      </c>
      <c r="AE218" s="826" t="n">
        <v>55.0257691991333</v>
      </c>
    </row>
    <row r="219" customFormat="false" ht="13.2" hidden="false" customHeight="false" outlineLevel="0" collapsed="false">
      <c r="A219" s="825" t="n">
        <v>35</v>
      </c>
      <c r="B219" s="826" t="n">
        <v>0</v>
      </c>
      <c r="C219" s="826" t="n">
        <v>0</v>
      </c>
      <c r="D219" s="826" t="n">
        <v>9.14484927761968</v>
      </c>
      <c r="E219" s="826" t="n">
        <v>18.5345548222769</v>
      </c>
      <c r="F219" s="826" t="n">
        <v>28.1699355512527</v>
      </c>
      <c r="G219" s="826" t="n">
        <v>33.2939009788578</v>
      </c>
      <c r="H219" s="826" t="n">
        <v>38.5407039986223</v>
      </c>
      <c r="I219" s="826" t="n">
        <v>43.9095256932649</v>
      </c>
      <c r="J219" s="826" t="n">
        <v>44.4606570234197</v>
      </c>
      <c r="K219" s="826" t="n">
        <v>45.0117883535744</v>
      </c>
      <c r="L219" s="826" t="n">
        <v>45.5645575182913</v>
      </c>
      <c r="M219" s="826" t="n">
        <v>46.115688848446</v>
      </c>
      <c r="N219" s="826" t="n">
        <v>46.6668201786008</v>
      </c>
      <c r="O219" s="826" t="n">
        <v>47.2187704260366</v>
      </c>
      <c r="P219" s="826" t="n">
        <v>47.7707206734724</v>
      </c>
      <c r="Q219" s="826" t="n">
        <v>48.3226709209082</v>
      </c>
      <c r="R219" s="826" t="n">
        <v>48.8778968374683</v>
      </c>
      <c r="S219" s="826" t="n">
        <v>49.4396740922768</v>
      </c>
      <c r="T219" s="826" t="n">
        <v>50.0080026853339</v>
      </c>
      <c r="U219" s="826" t="n">
        <v>50.5837015339205</v>
      </c>
      <c r="V219" s="826" t="n">
        <v>51.1659517207556</v>
      </c>
      <c r="W219" s="826" t="n">
        <v>51.7539343285581</v>
      </c>
      <c r="X219" s="826" t="n">
        <v>52.3501061091713</v>
      </c>
      <c r="Y219" s="826" t="n">
        <v>52.953648145314</v>
      </c>
      <c r="Z219" s="826" t="n">
        <v>53.5621036851431</v>
      </c>
      <c r="AA219" s="826" t="n">
        <v>54.1779294805017</v>
      </c>
      <c r="AB219" s="826" t="n">
        <v>54.801944448671</v>
      </c>
      <c r="AC219" s="826" t="n">
        <v>55.4316918378077</v>
      </c>
      <c r="AD219" s="826" t="n">
        <v>56.069628399755</v>
      </c>
      <c r="AE219" s="826" t="n">
        <v>56.742778404788</v>
      </c>
    </row>
    <row r="220" customFormat="false" ht="13.2" hidden="false" customHeight="false" outlineLevel="0" collapsed="false">
      <c r="A220" s="825" t="n">
        <v>36</v>
      </c>
      <c r="B220" s="826" t="n">
        <v>0</v>
      </c>
      <c r="C220" s="826" t="n">
        <v>0</v>
      </c>
      <c r="D220" s="826" t="n">
        <v>19.531612364729</v>
      </c>
      <c r="E220" s="826" t="n">
        <v>39.5861899033681</v>
      </c>
      <c r="F220" s="826" t="n">
        <v>60.1654816633216</v>
      </c>
      <c r="G220" s="826" t="n">
        <v>71.1092712725371</v>
      </c>
      <c r="H220" s="826" t="n">
        <v>82.3154179924098</v>
      </c>
      <c r="I220" s="826" t="n">
        <v>93.7821727755354</v>
      </c>
      <c r="J220" s="826" t="n">
        <v>94.9592816786842</v>
      </c>
      <c r="K220" s="826" t="n">
        <v>96.136390581833</v>
      </c>
      <c r="L220" s="826" t="n">
        <v>97.3169975797905</v>
      </c>
      <c r="M220" s="826" t="n">
        <v>98.4941064829394</v>
      </c>
      <c r="N220" s="826" t="n">
        <v>99.6712153860881</v>
      </c>
      <c r="O220" s="826" t="n">
        <v>100.850073336641</v>
      </c>
      <c r="P220" s="826" t="n">
        <v>102.028931287194</v>
      </c>
      <c r="Q220" s="826" t="n">
        <v>103.207789237748</v>
      </c>
      <c r="R220" s="826" t="n">
        <v>104.393643377918</v>
      </c>
      <c r="S220" s="826" t="n">
        <v>105.593489897324</v>
      </c>
      <c r="T220" s="826" t="n">
        <v>106.807328795965</v>
      </c>
      <c r="U220" s="826" t="n">
        <v>108.036909121245</v>
      </c>
      <c r="V220" s="826" t="n">
        <v>109.28048182576</v>
      </c>
      <c r="W220" s="826" t="n">
        <v>110.536297862106</v>
      </c>
      <c r="X220" s="826" t="n">
        <v>111.809604372496</v>
      </c>
      <c r="Y220" s="826" t="n">
        <v>113.098652309525</v>
      </c>
      <c r="Z220" s="826" t="n">
        <v>114.398194530981</v>
      </c>
      <c r="AA220" s="826" t="n">
        <v>115.713478179076</v>
      </c>
      <c r="AB220" s="826" t="n">
        <v>117.046252301215</v>
      </c>
      <c r="AC220" s="826" t="n">
        <v>118.391269755184</v>
      </c>
      <c r="AD220" s="826" t="n">
        <v>119.753777683197</v>
      </c>
      <c r="AE220" s="826" t="n">
        <v>121.191494649599</v>
      </c>
    </row>
    <row r="221" customFormat="false" ht="13.2" hidden="false" customHeight="false" outlineLevel="0" collapsed="false">
      <c r="A221" s="825" t="n">
        <v>37</v>
      </c>
      <c r="B221" s="826" t="n">
        <v>0</v>
      </c>
      <c r="C221" s="826" t="n">
        <v>0</v>
      </c>
      <c r="D221" s="826" t="n">
        <v>0</v>
      </c>
      <c r="E221" s="826" t="n">
        <v>0</v>
      </c>
      <c r="F221" s="826" t="n">
        <v>0</v>
      </c>
      <c r="G221" s="826" t="n">
        <v>0</v>
      </c>
      <c r="H221" s="826" t="n">
        <v>0</v>
      </c>
      <c r="I221" s="826" t="n">
        <v>0</v>
      </c>
      <c r="J221" s="826" t="n">
        <v>0</v>
      </c>
      <c r="K221" s="826" t="n">
        <v>0</v>
      </c>
      <c r="L221" s="826" t="n">
        <v>0</v>
      </c>
      <c r="M221" s="826" t="n">
        <v>0</v>
      </c>
      <c r="N221" s="826" t="n">
        <v>0</v>
      </c>
      <c r="O221" s="826" t="n">
        <v>0</v>
      </c>
      <c r="P221" s="826" t="n">
        <v>0</v>
      </c>
      <c r="Q221" s="826" t="n">
        <v>0</v>
      </c>
      <c r="R221" s="826" t="n">
        <v>0</v>
      </c>
      <c r="S221" s="826" t="n">
        <v>0</v>
      </c>
      <c r="T221" s="826" t="n">
        <v>0</v>
      </c>
      <c r="U221" s="826" t="n">
        <v>0</v>
      </c>
      <c r="V221" s="826" t="n">
        <v>0</v>
      </c>
      <c r="W221" s="826" t="n">
        <v>0</v>
      </c>
      <c r="X221" s="826" t="n">
        <v>0</v>
      </c>
      <c r="Y221" s="826" t="n">
        <v>0</v>
      </c>
      <c r="Z221" s="826" t="n">
        <v>0</v>
      </c>
      <c r="AA221" s="826" t="n">
        <v>0</v>
      </c>
      <c r="AB221" s="826" t="n">
        <v>0</v>
      </c>
      <c r="AC221" s="826" t="n">
        <v>0</v>
      </c>
      <c r="AD221" s="826" t="n">
        <v>0</v>
      </c>
      <c r="AE221" s="826" t="n">
        <v>0</v>
      </c>
    </row>
    <row r="222" customFormat="false" ht="13.2" hidden="false" customHeight="false" outlineLevel="0" collapsed="false">
      <c r="A222" s="825" t="n">
        <v>38</v>
      </c>
      <c r="B222" s="826" t="n">
        <v>0</v>
      </c>
      <c r="C222" s="826" t="n">
        <v>0</v>
      </c>
      <c r="D222" s="826" t="n">
        <v>10.3474389643875</v>
      </c>
      <c r="E222" s="826" t="n">
        <v>20.9719339196724</v>
      </c>
      <c r="F222" s="826" t="n">
        <v>31.8744114745199</v>
      </c>
      <c r="G222" s="826" t="n">
        <v>37.6722018927319</v>
      </c>
      <c r="H222" s="826" t="n">
        <v>43.6089836107251</v>
      </c>
      <c r="I222" s="826" t="n">
        <v>49.6838300198345</v>
      </c>
      <c r="J222" s="826" t="n">
        <v>50.30743765152</v>
      </c>
      <c r="K222" s="826" t="n">
        <v>50.9310452832056</v>
      </c>
      <c r="L222" s="826" t="n">
        <v>51.5565061322216</v>
      </c>
      <c r="M222" s="826" t="n">
        <v>52.1801137639072</v>
      </c>
      <c r="N222" s="826" t="n">
        <v>52.8037213955927</v>
      </c>
      <c r="O222" s="826" t="n">
        <v>53.4282556359435</v>
      </c>
      <c r="P222" s="826" t="n">
        <v>54.0527898762943</v>
      </c>
      <c r="Q222" s="826" t="n">
        <v>54.6773241166451</v>
      </c>
      <c r="R222" s="826" t="n">
        <v>55.3055647916567</v>
      </c>
      <c r="S222" s="826" t="n">
        <v>55.94121833599</v>
      </c>
      <c r="T222" s="826" t="n">
        <v>56.5842847496449</v>
      </c>
      <c r="U222" s="826" t="n">
        <v>57.2356906412867</v>
      </c>
      <c r="V222" s="826" t="n">
        <v>57.8945094022502</v>
      </c>
      <c r="W222" s="826" t="n">
        <v>58.5598144238702</v>
      </c>
      <c r="X222" s="826" t="n">
        <v>59.2343855321423</v>
      </c>
      <c r="Y222" s="826" t="n">
        <v>59.9172961184012</v>
      </c>
      <c r="Z222" s="826" t="n">
        <v>60.6057663566514</v>
      </c>
      <c r="AA222" s="826" t="n">
        <v>61.3025760728885</v>
      </c>
      <c r="AB222" s="826" t="n">
        <v>62.0086518757776</v>
      </c>
      <c r="AC222" s="826" t="n">
        <v>62.7212139393233</v>
      </c>
      <c r="AD222" s="826" t="n">
        <v>63.443042089521</v>
      </c>
      <c r="AE222" s="826" t="n">
        <v>64.2047144123227</v>
      </c>
    </row>
    <row r="223" customFormat="false" ht="13.2" hidden="false" customHeight="false" outlineLevel="0" collapsed="false">
      <c r="A223" s="825" t="n">
        <v>39</v>
      </c>
      <c r="B223" s="826" t="n">
        <v>0</v>
      </c>
      <c r="C223" s="826" t="n">
        <v>0</v>
      </c>
      <c r="D223" s="826" t="n">
        <v>0</v>
      </c>
      <c r="E223" s="826" t="n">
        <v>0</v>
      </c>
      <c r="F223" s="826" t="n">
        <v>0</v>
      </c>
      <c r="G223" s="826" t="n">
        <v>0</v>
      </c>
      <c r="H223" s="826" t="n">
        <v>0</v>
      </c>
      <c r="I223" s="826" t="n">
        <v>0</v>
      </c>
      <c r="J223" s="826" t="n">
        <v>0</v>
      </c>
      <c r="K223" s="826" t="n">
        <v>0</v>
      </c>
      <c r="L223" s="826" t="n">
        <v>0</v>
      </c>
      <c r="M223" s="826" t="n">
        <v>0</v>
      </c>
      <c r="N223" s="826" t="n">
        <v>0</v>
      </c>
      <c r="O223" s="826" t="n">
        <v>0</v>
      </c>
      <c r="P223" s="826" t="n">
        <v>0</v>
      </c>
      <c r="Q223" s="826" t="n">
        <v>0</v>
      </c>
      <c r="R223" s="826" t="n">
        <v>0</v>
      </c>
      <c r="S223" s="826" t="n">
        <v>0</v>
      </c>
      <c r="T223" s="826" t="n">
        <v>0</v>
      </c>
      <c r="U223" s="826" t="n">
        <v>0</v>
      </c>
      <c r="V223" s="826" t="n">
        <v>0</v>
      </c>
      <c r="W223" s="826" t="n">
        <v>0</v>
      </c>
      <c r="X223" s="826" t="n">
        <v>0</v>
      </c>
      <c r="Y223" s="826" t="n">
        <v>0</v>
      </c>
      <c r="Z223" s="826" t="n">
        <v>0</v>
      </c>
      <c r="AA223" s="826" t="n">
        <v>0</v>
      </c>
      <c r="AB223" s="826" t="n">
        <v>0</v>
      </c>
      <c r="AC223" s="826" t="n">
        <v>0</v>
      </c>
      <c r="AD223" s="826" t="n">
        <v>0</v>
      </c>
      <c r="AE223" s="826" t="n">
        <v>0</v>
      </c>
    </row>
    <row r="224" customFormat="false" ht="13.2" hidden="false" customHeight="false" outlineLevel="0" collapsed="false">
      <c r="A224" s="825" t="n">
        <v>40</v>
      </c>
      <c r="B224" s="826" t="n">
        <v>0</v>
      </c>
      <c r="C224" s="826" t="n">
        <v>0</v>
      </c>
      <c r="D224" s="826" t="n">
        <v>21.8624390309911</v>
      </c>
      <c r="E224" s="826" t="n">
        <v>44.3102518660715</v>
      </c>
      <c r="F224" s="826" t="n">
        <v>67.3453962771614</v>
      </c>
      <c r="G224" s="826" t="n">
        <v>79.5951751807982</v>
      </c>
      <c r="H224" s="826" t="n">
        <v>92.1386198724396</v>
      </c>
      <c r="I224" s="826" t="n">
        <v>104.973772580166</v>
      </c>
      <c r="J224" s="826" t="n">
        <v>106.291353082347</v>
      </c>
      <c r="K224" s="826" t="n">
        <v>107.608933584528</v>
      </c>
      <c r="L224" s="826" t="n">
        <v>108.930429630549</v>
      </c>
      <c r="M224" s="826" t="n">
        <v>110.24801013273</v>
      </c>
      <c r="N224" s="826" t="n">
        <v>111.565590634912</v>
      </c>
      <c r="O224" s="826" t="n">
        <v>112.885128909013</v>
      </c>
      <c r="P224" s="826" t="n">
        <v>114.204667183114</v>
      </c>
      <c r="Q224" s="826" t="n">
        <v>115.524205457215</v>
      </c>
      <c r="R224" s="826" t="n">
        <v>116.851574818996</v>
      </c>
      <c r="S224" s="826" t="n">
        <v>118.194606356138</v>
      </c>
      <c r="T224" s="826" t="n">
        <v>119.55330006864</v>
      </c>
      <c r="U224" s="826" t="n">
        <v>120.929613728422</v>
      </c>
      <c r="V224" s="826" t="n">
        <v>122.321589563564</v>
      </c>
      <c r="W224" s="826" t="n">
        <v>123.727269802147</v>
      </c>
      <c r="X224" s="826" t="n">
        <v>125.15252775993</v>
      </c>
      <c r="Y224" s="826" t="n">
        <v>126.595405664993</v>
      </c>
      <c r="Z224" s="826" t="n">
        <v>128.050030201576</v>
      </c>
      <c r="AA224" s="826" t="n">
        <v>129.52227468544</v>
      </c>
      <c r="AB224" s="826" t="n">
        <v>131.014096888504</v>
      </c>
      <c r="AC224" s="826" t="n">
        <v>132.519623495008</v>
      </c>
      <c r="AD224" s="826" t="n">
        <v>134.044727820713</v>
      </c>
      <c r="AE224" s="826" t="n">
        <v>135.654016338978</v>
      </c>
    </row>
    <row r="225" customFormat="false" ht="13.2" hidden="false" customHeight="false" outlineLevel="0" collapsed="false">
      <c r="A225" s="825" t="n">
        <v>41</v>
      </c>
      <c r="B225" s="826" t="n">
        <v>0</v>
      </c>
      <c r="C225" s="826" t="n">
        <v>0</v>
      </c>
      <c r="D225" s="826" t="n">
        <v>0</v>
      </c>
      <c r="E225" s="826" t="n">
        <v>0</v>
      </c>
      <c r="F225" s="826" t="n">
        <v>0</v>
      </c>
      <c r="G225" s="826" t="n">
        <v>0</v>
      </c>
      <c r="H225" s="826" t="n">
        <v>0</v>
      </c>
      <c r="I225" s="826" t="n">
        <v>0</v>
      </c>
      <c r="J225" s="826" t="n">
        <v>0</v>
      </c>
      <c r="K225" s="826" t="n">
        <v>0</v>
      </c>
      <c r="L225" s="826" t="n">
        <v>0</v>
      </c>
      <c r="M225" s="826" t="n">
        <v>0</v>
      </c>
      <c r="N225" s="826" t="n">
        <v>0</v>
      </c>
      <c r="O225" s="826" t="n">
        <v>0</v>
      </c>
      <c r="P225" s="826" t="n">
        <v>0</v>
      </c>
      <c r="Q225" s="826" t="n">
        <v>0</v>
      </c>
      <c r="R225" s="826" t="n">
        <v>0</v>
      </c>
      <c r="S225" s="826" t="n">
        <v>0</v>
      </c>
      <c r="T225" s="826" t="n">
        <v>0</v>
      </c>
      <c r="U225" s="826" t="n">
        <v>0</v>
      </c>
      <c r="V225" s="826" t="n">
        <v>0</v>
      </c>
      <c r="W225" s="826" t="n">
        <v>0</v>
      </c>
      <c r="X225" s="826" t="n">
        <v>0</v>
      </c>
      <c r="Y225" s="826" t="n">
        <v>0</v>
      </c>
      <c r="Z225" s="826" t="n">
        <v>0</v>
      </c>
      <c r="AA225" s="826" t="n">
        <v>0</v>
      </c>
      <c r="AB225" s="826" t="n">
        <v>0</v>
      </c>
      <c r="AC225" s="826" t="n">
        <v>0</v>
      </c>
      <c r="AD225" s="826" t="n">
        <v>0</v>
      </c>
      <c r="AE225" s="826" t="n">
        <v>0</v>
      </c>
    </row>
    <row r="226" customFormat="false" ht="13.2" hidden="false" customHeight="false" outlineLevel="0" collapsed="false">
      <c r="A226" s="825" t="n">
        <v>42</v>
      </c>
      <c r="B226" s="826" t="n">
        <v>0</v>
      </c>
      <c r="C226" s="826" t="n">
        <v>0</v>
      </c>
      <c r="D226" s="826" t="n">
        <v>0</v>
      </c>
      <c r="E226" s="826" t="n">
        <v>0</v>
      </c>
      <c r="F226" s="826" t="n">
        <v>0</v>
      </c>
      <c r="G226" s="826" t="n">
        <v>0</v>
      </c>
      <c r="H226" s="826" t="n">
        <v>0</v>
      </c>
      <c r="I226" s="826" t="n">
        <v>0</v>
      </c>
      <c r="J226" s="826" t="n">
        <v>0</v>
      </c>
      <c r="K226" s="826" t="n">
        <v>0</v>
      </c>
      <c r="L226" s="826" t="n">
        <v>0</v>
      </c>
      <c r="M226" s="826" t="n">
        <v>0</v>
      </c>
      <c r="N226" s="826" t="n">
        <v>0</v>
      </c>
      <c r="O226" s="826" t="n">
        <v>0</v>
      </c>
      <c r="P226" s="826" t="n">
        <v>0</v>
      </c>
      <c r="Q226" s="826" t="n">
        <v>0</v>
      </c>
      <c r="R226" s="826" t="n">
        <v>0</v>
      </c>
      <c r="S226" s="826" t="n">
        <v>0</v>
      </c>
      <c r="T226" s="826" t="n">
        <v>0</v>
      </c>
      <c r="U226" s="826" t="n">
        <v>0</v>
      </c>
      <c r="V226" s="826" t="n">
        <v>0</v>
      </c>
      <c r="W226" s="826" t="n">
        <v>0</v>
      </c>
      <c r="X226" s="826" t="n">
        <v>0</v>
      </c>
      <c r="Y226" s="826" t="n">
        <v>0</v>
      </c>
      <c r="Z226" s="826" t="n">
        <v>0</v>
      </c>
      <c r="AA226" s="826" t="n">
        <v>0</v>
      </c>
      <c r="AB226" s="826" t="n">
        <v>0</v>
      </c>
      <c r="AC226" s="826" t="n">
        <v>0</v>
      </c>
      <c r="AD226" s="826" t="n">
        <v>0</v>
      </c>
      <c r="AE226" s="826" t="n">
        <v>0</v>
      </c>
    </row>
    <row r="227" customFormat="false" ht="13.2" hidden="false" customHeight="false" outlineLevel="0" collapsed="false">
      <c r="A227" s="825" t="n">
        <v>43</v>
      </c>
      <c r="B227" s="826" t="n">
        <v>0</v>
      </c>
      <c r="C227" s="826" t="n">
        <v>0</v>
      </c>
      <c r="D227" s="826" t="n">
        <v>0</v>
      </c>
      <c r="E227" s="826" t="n">
        <v>0</v>
      </c>
      <c r="F227" s="826" t="n">
        <v>0</v>
      </c>
      <c r="G227" s="826" t="n">
        <v>0</v>
      </c>
      <c r="H227" s="826" t="n">
        <v>0</v>
      </c>
      <c r="I227" s="826" t="n">
        <v>0</v>
      </c>
      <c r="J227" s="826" t="n">
        <v>0</v>
      </c>
      <c r="K227" s="826" t="n">
        <v>0</v>
      </c>
      <c r="L227" s="826" t="n">
        <v>0</v>
      </c>
      <c r="M227" s="826" t="n">
        <v>0</v>
      </c>
      <c r="N227" s="826" t="n">
        <v>0</v>
      </c>
      <c r="O227" s="826" t="n">
        <v>0</v>
      </c>
      <c r="P227" s="826" t="n">
        <v>0</v>
      </c>
      <c r="Q227" s="826" t="n">
        <v>0</v>
      </c>
      <c r="R227" s="826" t="n">
        <v>0</v>
      </c>
      <c r="S227" s="826" t="n">
        <v>0</v>
      </c>
      <c r="T227" s="826" t="n">
        <v>0</v>
      </c>
      <c r="U227" s="826" t="n">
        <v>0</v>
      </c>
      <c r="V227" s="826" t="n">
        <v>0</v>
      </c>
      <c r="W227" s="826" t="n">
        <v>0</v>
      </c>
      <c r="X227" s="826" t="n">
        <v>0</v>
      </c>
      <c r="Y227" s="826" t="n">
        <v>0</v>
      </c>
      <c r="Z227" s="826" t="n">
        <v>0</v>
      </c>
      <c r="AA227" s="826" t="n">
        <v>0</v>
      </c>
      <c r="AB227" s="826" t="n">
        <v>0</v>
      </c>
      <c r="AC227" s="826" t="n">
        <v>0</v>
      </c>
      <c r="AD227" s="826" t="n">
        <v>0</v>
      </c>
      <c r="AE227" s="826" t="n">
        <v>0</v>
      </c>
    </row>
    <row r="228" customFormat="false" ht="13.2" hidden="false" customHeight="false" outlineLevel="0" collapsed="false">
      <c r="A228" s="825" t="n">
        <v>44</v>
      </c>
      <c r="B228" s="826" t="n">
        <v>0</v>
      </c>
      <c r="C228" s="826" t="n">
        <v>0</v>
      </c>
      <c r="D228" s="826" t="n">
        <v>24.2096652514487</v>
      </c>
      <c r="E228" s="826" t="n">
        <v>49.0675520404799</v>
      </c>
      <c r="F228" s="826" t="n">
        <v>74.5758283321021</v>
      </c>
      <c r="G228" s="826" t="n">
        <v>88.1407853911435</v>
      </c>
      <c r="H228" s="826" t="n">
        <v>102.03093720148</v>
      </c>
      <c r="I228" s="826" t="n">
        <v>116.244115798104</v>
      </c>
      <c r="J228" s="826" t="n">
        <v>117.703156248917</v>
      </c>
      <c r="K228" s="826" t="n">
        <v>119.162196699729</v>
      </c>
      <c r="L228" s="826" t="n">
        <v>120.625573080559</v>
      </c>
      <c r="M228" s="826" t="n">
        <v>122.084613531372</v>
      </c>
      <c r="N228" s="826" t="n">
        <v>123.543653982185</v>
      </c>
      <c r="O228" s="826" t="n">
        <v>125.004862398006</v>
      </c>
      <c r="P228" s="826" t="n">
        <v>126.466070813827</v>
      </c>
      <c r="Q228" s="826" t="n">
        <v>127.927279229649</v>
      </c>
      <c r="R228" s="826" t="n">
        <v>129.397159505504</v>
      </c>
      <c r="S228" s="826" t="n">
        <v>130.884383501429</v>
      </c>
      <c r="T228" s="826" t="n">
        <v>132.388951217423</v>
      </c>
      <c r="U228" s="826" t="n">
        <v>133.913030618495</v>
      </c>
      <c r="V228" s="826" t="n">
        <v>135.454453739636</v>
      </c>
      <c r="W228" s="826" t="n">
        <v>137.011052615837</v>
      </c>
      <c r="X228" s="826" t="n">
        <v>138.589331142125</v>
      </c>
      <c r="Y228" s="826" t="n">
        <v>140.187121353491</v>
      </c>
      <c r="Z228" s="826" t="n">
        <v>141.797919354908</v>
      </c>
      <c r="AA228" s="826" t="n">
        <v>143.428229041403</v>
      </c>
      <c r="AB228" s="826" t="n">
        <v>145.080218377984</v>
      </c>
      <c r="AC228" s="826" t="n">
        <v>146.747383469626</v>
      </c>
      <c r="AD228" s="826" t="n">
        <v>148.436228211354</v>
      </c>
      <c r="AE228" s="826" t="n">
        <v>150.218295448454</v>
      </c>
    </row>
    <row r="229" customFormat="false" ht="13.2" hidden="false" customHeight="false" outlineLevel="0" collapsed="false">
      <c r="A229" s="825" t="n">
        <v>45</v>
      </c>
      <c r="B229" s="826" t="n">
        <v>0</v>
      </c>
      <c r="C229" s="826" t="n">
        <v>0</v>
      </c>
      <c r="D229" s="826" t="n">
        <v>24.7988653409917</v>
      </c>
      <c r="E229" s="826" t="n">
        <v>50.2617282405897</v>
      </c>
      <c r="F229" s="826" t="n">
        <v>76.3908094264147</v>
      </c>
      <c r="G229" s="826" t="n">
        <v>90.2859021494903</v>
      </c>
      <c r="H229" s="826" t="n">
        <v>104.514104015679</v>
      </c>
      <c r="I229" s="826" t="n">
        <v>119.073194297361</v>
      </c>
      <c r="J229" s="826" t="n">
        <v>120.567743986131</v>
      </c>
      <c r="K229" s="826" t="n">
        <v>122.0622936749</v>
      </c>
      <c r="L229" s="826" t="n">
        <v>123.561284818911</v>
      </c>
      <c r="M229" s="826" t="n">
        <v>125.05583450768</v>
      </c>
      <c r="N229" s="826" t="n">
        <v>126.55038419645</v>
      </c>
      <c r="O229" s="826" t="n">
        <v>128.04715461284</v>
      </c>
      <c r="P229" s="826" t="n">
        <v>129.54392502923</v>
      </c>
      <c r="Q229" s="826" t="n">
        <v>131.04069544562</v>
      </c>
      <c r="R229" s="826" t="n">
        <v>132.546348772493</v>
      </c>
      <c r="S229" s="826" t="n">
        <v>134.069767920332</v>
      </c>
      <c r="T229" s="826" t="n">
        <v>135.610952889138</v>
      </c>
      <c r="U229" s="826" t="n">
        <v>137.17212440653</v>
      </c>
      <c r="V229" s="826" t="n">
        <v>138.751061744888</v>
      </c>
      <c r="W229" s="826" t="n">
        <v>140.345544176591</v>
      </c>
      <c r="X229" s="826" t="n">
        <v>141.962233884502</v>
      </c>
      <c r="Y229" s="826" t="n">
        <v>143.598910141</v>
      </c>
      <c r="Z229" s="826" t="n">
        <v>145.248910763222</v>
      </c>
      <c r="AA229" s="826" t="n">
        <v>146.918897934031</v>
      </c>
      <c r="AB229" s="826" t="n">
        <v>148.611092381048</v>
      </c>
      <c r="AC229" s="826" t="n">
        <v>150.31883192141</v>
      </c>
      <c r="AD229" s="826" t="n">
        <v>152.04877873798</v>
      </c>
      <c r="AE229" s="826" t="n">
        <v>153.874216842242</v>
      </c>
    </row>
    <row r="230" customFormat="false" ht="13.2" hidden="false" customHeight="false" outlineLevel="0" collapsed="false">
      <c r="A230" s="825" t="n">
        <v>46</v>
      </c>
      <c r="B230" s="826" t="n">
        <v>0</v>
      </c>
      <c r="C230" s="826" t="n">
        <v>0</v>
      </c>
      <c r="D230" s="826" t="n">
        <v>13.1899419194099</v>
      </c>
      <c r="E230" s="826" t="n">
        <v>26.7330487563361</v>
      </c>
      <c r="F230" s="826" t="n">
        <v>40.6305016643488</v>
      </c>
      <c r="G230" s="826" t="n">
        <v>48.0209795536429</v>
      </c>
      <c r="H230" s="826" t="n">
        <v>55.5886304784804</v>
      </c>
      <c r="I230" s="826" t="n">
        <v>63.3322732852908</v>
      </c>
      <c r="J230" s="826" t="n">
        <v>64.1271896380948</v>
      </c>
      <c r="K230" s="826" t="n">
        <v>64.9221059908989</v>
      </c>
      <c r="L230" s="826" t="n">
        <v>65.7193846508435</v>
      </c>
      <c r="M230" s="826" t="n">
        <v>66.5143010036476</v>
      </c>
      <c r="N230" s="826" t="n">
        <v>67.3092173564516</v>
      </c>
      <c r="O230" s="826" t="n">
        <v>68.105314862826</v>
      </c>
      <c r="P230" s="826" t="n">
        <v>68.9014123692003</v>
      </c>
      <c r="Q230" s="826" t="n">
        <v>69.6975098755746</v>
      </c>
      <c r="R230" s="826" t="n">
        <v>70.4983319962301</v>
      </c>
      <c r="S230" s="826" t="n">
        <v>71.308603345448</v>
      </c>
      <c r="T230" s="826" t="n">
        <v>72.1283239232281</v>
      </c>
      <c r="U230" s="826" t="n">
        <v>72.9586748831408</v>
      </c>
      <c r="V230" s="826" t="n">
        <v>73.7984750716158</v>
      </c>
      <c r="W230" s="826" t="n">
        <v>74.6465433350828</v>
      </c>
      <c r="X230" s="826" t="n">
        <v>75.5064231342527</v>
      </c>
      <c r="Y230" s="826" t="n">
        <v>76.3769333155552</v>
      </c>
      <c r="Z230" s="826" t="n">
        <v>77.2545304182795</v>
      </c>
      <c r="AA230" s="826" t="n">
        <v>78.1427579031363</v>
      </c>
      <c r="AB230" s="826" t="n">
        <v>79.042796923696</v>
      </c>
      <c r="AC230" s="826" t="n">
        <v>79.9511040192478</v>
      </c>
      <c r="AD230" s="826" t="n">
        <v>80.8712226505024</v>
      </c>
      <c r="AE230" s="826" t="n">
        <v>81.8421308852794</v>
      </c>
    </row>
    <row r="231" customFormat="false" ht="13.2" hidden="false" customHeight="false" outlineLevel="0" collapsed="false">
      <c r="A231" s="825" t="n">
        <v>47</v>
      </c>
      <c r="B231" s="826" t="n">
        <v>0</v>
      </c>
      <c r="C231" s="826" t="n">
        <v>0</v>
      </c>
      <c r="D231" s="826" t="n">
        <v>13.4998863241767</v>
      </c>
      <c r="E231" s="826" t="n">
        <v>27.3612364265327</v>
      </c>
      <c r="F231" s="826" t="n">
        <v>41.5852592160252</v>
      </c>
      <c r="G231" s="826" t="n">
        <v>49.1494025607349</v>
      </c>
      <c r="H231" s="826" t="n">
        <v>56.8948822490128</v>
      </c>
      <c r="I231" s="826" t="n">
        <v>64.8204893719019</v>
      </c>
      <c r="J231" s="826" t="n">
        <v>65.6340851000447</v>
      </c>
      <c r="K231" s="826" t="n">
        <v>66.4476808281876</v>
      </c>
      <c r="L231" s="826" t="n">
        <v>67.2636943742446</v>
      </c>
      <c r="M231" s="826" t="n">
        <v>68.0772901023874</v>
      </c>
      <c r="N231" s="826" t="n">
        <v>68.8908858305303</v>
      </c>
      <c r="O231" s="826" t="n">
        <v>69.7056904676302</v>
      </c>
      <c r="P231" s="826" t="n">
        <v>70.5204951047301</v>
      </c>
      <c r="Q231" s="826" t="n">
        <v>71.3352997418301</v>
      </c>
      <c r="R231" s="826" t="n">
        <v>72.1549400147585</v>
      </c>
      <c r="S231" s="826" t="n">
        <v>72.9842515593439</v>
      </c>
      <c r="T231" s="826" t="n">
        <v>73.8232343755863</v>
      </c>
      <c r="U231" s="826" t="n">
        <v>74.6730973724428</v>
      </c>
      <c r="V231" s="826" t="n">
        <v>75.5326316409562</v>
      </c>
      <c r="W231" s="826" t="n">
        <v>76.4006282721695</v>
      </c>
      <c r="X231" s="826" t="n">
        <v>77.280713992954</v>
      </c>
      <c r="Y231" s="826" t="n">
        <v>78.1716798943526</v>
      </c>
      <c r="Z231" s="826" t="n">
        <v>79.069899249494</v>
      </c>
      <c r="AA231" s="826" t="n">
        <v>79.9789987852494</v>
      </c>
      <c r="AB231" s="826" t="n">
        <v>80.900187410576</v>
      </c>
      <c r="AC231" s="826" t="n">
        <v>81.8298383986025</v>
      </c>
      <c r="AD231" s="826" t="n">
        <v>82.7715784762002</v>
      </c>
      <c r="AE231" s="826" t="n">
        <v>83.7653016389542</v>
      </c>
    </row>
    <row r="232" customFormat="false" ht="13.2" hidden="false" customHeight="false" outlineLevel="0" collapsed="false">
      <c r="A232" s="825" t="n">
        <v>48</v>
      </c>
      <c r="B232" s="826" t="n">
        <v>0</v>
      </c>
      <c r="C232" s="826" t="n">
        <v>0</v>
      </c>
      <c r="D232" s="826" t="n">
        <v>13.8103587814178</v>
      </c>
      <c r="E232" s="826" t="n">
        <v>27.9904943404521</v>
      </c>
      <c r="F232" s="826" t="n">
        <v>42.5416433887339</v>
      </c>
      <c r="G232" s="826" t="n">
        <v>50.2797480628031</v>
      </c>
      <c r="H232" s="826" t="n">
        <v>58.203359481496</v>
      </c>
      <c r="I232" s="826" t="n">
        <v>66.3112409331818</v>
      </c>
      <c r="J232" s="826" t="n">
        <v>67.1435478607267</v>
      </c>
      <c r="K232" s="826" t="n">
        <v>67.9758547882716</v>
      </c>
      <c r="L232" s="826" t="n">
        <v>68.8106351390782</v>
      </c>
      <c r="M232" s="826" t="n">
        <v>69.6429420666231</v>
      </c>
      <c r="N232" s="826" t="n">
        <v>70.4752489941681</v>
      </c>
      <c r="O232" s="826" t="n">
        <v>71.3087926333438</v>
      </c>
      <c r="P232" s="826" t="n">
        <v>72.1423362725196</v>
      </c>
      <c r="Q232" s="826" t="n">
        <v>72.9758799116953</v>
      </c>
      <c r="R232" s="826" t="n">
        <v>73.8143703973944</v>
      </c>
      <c r="S232" s="826" t="n">
        <v>74.66275457614</v>
      </c>
      <c r="T232" s="826" t="n">
        <v>75.5210324479323</v>
      </c>
      <c r="U232" s="826" t="n">
        <v>76.3904407244019</v>
      </c>
      <c r="V232" s="826" t="n">
        <v>77.2697426939182</v>
      </c>
      <c r="W232" s="826" t="n">
        <v>78.1577016448502</v>
      </c>
      <c r="X232" s="826" t="n">
        <v>79.0580277120905</v>
      </c>
      <c r="Y232" s="826" t="n">
        <v>79.9694841840082</v>
      </c>
      <c r="Z232" s="826" t="n">
        <v>80.8883609257108</v>
      </c>
      <c r="AA232" s="826" t="n">
        <v>81.8183680720909</v>
      </c>
      <c r="AB232" s="826" t="n">
        <v>82.7607423347792</v>
      </c>
      <c r="AC232" s="826" t="n">
        <v>83.7117735788833</v>
      </c>
      <c r="AD232" s="826" t="n">
        <v>84.6751719392956</v>
      </c>
      <c r="AE232" s="826" t="n">
        <v>85.6917488998334</v>
      </c>
    </row>
    <row r="233" customFormat="false" ht="13.2" hidden="false" customHeight="false" outlineLevel="0" collapsed="false">
      <c r="A233" s="825" t="n">
        <v>49</v>
      </c>
      <c r="B233" s="826" t="n">
        <v>0</v>
      </c>
      <c r="C233" s="826" t="n">
        <v>0</v>
      </c>
      <c r="D233" s="826" t="n">
        <v>14.121349160206</v>
      </c>
      <c r="E233" s="826" t="n">
        <v>28.620801964981</v>
      </c>
      <c r="F233" s="826" t="n">
        <v>43.4996229750092</v>
      </c>
      <c r="G233" s="826" t="n">
        <v>51.4119791759055</v>
      </c>
      <c r="H233" s="826" t="n">
        <v>59.5140194794284</v>
      </c>
      <c r="I233" s="826" t="n">
        <v>67.8044793248936</v>
      </c>
      <c r="J233" s="826" t="n">
        <v>68.6555286653448</v>
      </c>
      <c r="K233" s="826" t="n">
        <v>69.5065780057961</v>
      </c>
      <c r="L233" s="826" t="n">
        <v>70.3601564676156</v>
      </c>
      <c r="M233" s="826" t="n">
        <v>71.2112058080668</v>
      </c>
      <c r="N233" s="826" t="n">
        <v>72.062255148518</v>
      </c>
      <c r="O233" s="826" t="n">
        <v>72.9145690496534</v>
      </c>
      <c r="P233" s="826" t="n">
        <v>73.7668829507888</v>
      </c>
      <c r="Q233" s="826" t="n">
        <v>74.6191968519242</v>
      </c>
      <c r="R233" s="826" t="n">
        <v>75.4765689957963</v>
      </c>
      <c r="S233" s="826" t="n">
        <v>76.3440576251418</v>
      </c>
      <c r="T233" s="826" t="n">
        <v>77.2216627399608</v>
      </c>
      <c r="U233" s="826" t="n">
        <v>78.1106489009373</v>
      </c>
      <c r="V233" s="826" t="n">
        <v>79.0097515473872</v>
      </c>
      <c r="W233" s="826" t="n">
        <v>79.9177061186264</v>
      </c>
      <c r="X233" s="826" t="n">
        <v>80.8383062967073</v>
      </c>
      <c r="Y233" s="826" t="n">
        <v>81.7702875209459</v>
      </c>
      <c r="Z233" s="826" t="n">
        <v>82.7098561092895</v>
      </c>
      <c r="AA233" s="826" t="n">
        <v>83.6608057437907</v>
      </c>
      <c r="AB233" s="826" t="n">
        <v>84.6244009851337</v>
      </c>
      <c r="AC233" s="826" t="n">
        <v>85.5968481512659</v>
      </c>
      <c r="AD233" s="826" t="n">
        <v>86.5819409242399</v>
      </c>
      <c r="AE233" s="826" t="n">
        <v>87.6214098066335</v>
      </c>
    </row>
    <row r="234" customFormat="false" ht="13.2" hidden="false" customHeight="false" outlineLevel="0" collapsed="false">
      <c r="A234" s="825" t="n">
        <v>147</v>
      </c>
      <c r="B234" s="826" t="n">
        <v>0</v>
      </c>
      <c r="C234" s="826" t="n">
        <v>0</v>
      </c>
      <c r="D234" s="826" t="n">
        <v>0</v>
      </c>
      <c r="E234" s="826" t="n">
        <v>0</v>
      </c>
      <c r="F234" s="826" t="n">
        <v>0</v>
      </c>
      <c r="G234" s="826" t="n">
        <v>0</v>
      </c>
      <c r="H234" s="826" t="n">
        <v>0</v>
      </c>
      <c r="I234" s="826" t="n">
        <v>0</v>
      </c>
      <c r="J234" s="826" t="n">
        <v>0</v>
      </c>
      <c r="K234" s="826" t="n">
        <v>0</v>
      </c>
      <c r="L234" s="826" t="n">
        <v>0</v>
      </c>
      <c r="M234" s="826" t="n">
        <v>0</v>
      </c>
      <c r="N234" s="826" t="n">
        <v>0</v>
      </c>
      <c r="O234" s="826" t="n">
        <v>0</v>
      </c>
      <c r="P234" s="826" t="n">
        <v>0</v>
      </c>
      <c r="Q234" s="826" t="n">
        <v>0</v>
      </c>
      <c r="R234" s="826" t="n">
        <v>0</v>
      </c>
      <c r="S234" s="826" t="n">
        <v>0</v>
      </c>
      <c r="T234" s="826" t="n">
        <v>0</v>
      </c>
      <c r="U234" s="826" t="n">
        <v>0</v>
      </c>
      <c r="V234" s="826" t="n">
        <v>0</v>
      </c>
      <c r="W234" s="826" t="n">
        <v>0</v>
      </c>
      <c r="X234" s="826" t="n">
        <v>0</v>
      </c>
      <c r="Y234" s="826" t="n">
        <v>0</v>
      </c>
      <c r="Z234" s="826" t="n">
        <v>0</v>
      </c>
      <c r="AA234" s="826" t="n">
        <v>0</v>
      </c>
      <c r="AB234" s="826" t="n">
        <v>0</v>
      </c>
      <c r="AC234" s="826" t="n">
        <v>0</v>
      </c>
      <c r="AD234" s="826" t="n">
        <v>0</v>
      </c>
      <c r="AE234" s="826" t="n">
        <v>0</v>
      </c>
    </row>
    <row r="235" customFormat="false" ht="13.2" hidden="false" customHeight="false" outlineLevel="0" collapsed="false">
      <c r="A235" s="825" t="n">
        <v>181</v>
      </c>
      <c r="B235" s="826" t="n">
        <v>0</v>
      </c>
      <c r="C235" s="826" t="n">
        <v>0</v>
      </c>
      <c r="D235" s="826" t="n">
        <v>3294.19073164029</v>
      </c>
      <c r="E235" s="826" t="n">
        <v>6676.58447472147</v>
      </c>
      <c r="F235" s="826" t="n">
        <v>10147.4762225929</v>
      </c>
      <c r="G235" s="826" t="n">
        <v>11993.249609167</v>
      </c>
      <c r="H235" s="826" t="n">
        <v>13883.2719981362</v>
      </c>
      <c r="I235" s="826" t="n">
        <v>15817.2483961512</v>
      </c>
      <c r="J235" s="826" t="n">
        <v>16015.7789202306</v>
      </c>
      <c r="K235" s="826" t="n">
        <v>16214.3094443099</v>
      </c>
      <c r="L235" s="826" t="n">
        <v>16413.4299550878</v>
      </c>
      <c r="M235" s="826" t="n">
        <v>16611.9604791672</v>
      </c>
      <c r="N235" s="826" t="n">
        <v>16810.4910032465</v>
      </c>
      <c r="O235" s="826" t="n">
        <v>17009.3165206751</v>
      </c>
      <c r="P235" s="826" t="n">
        <v>17208.1420381038</v>
      </c>
      <c r="Q235" s="826" t="n">
        <v>17406.9675555324</v>
      </c>
      <c r="R235" s="826" t="n">
        <v>17606.9730463582</v>
      </c>
      <c r="S235" s="826" t="n">
        <v>17809.3384839785</v>
      </c>
      <c r="T235" s="826" t="n">
        <v>18014.0638683931</v>
      </c>
      <c r="U235" s="826" t="n">
        <v>18221.4441929515</v>
      </c>
      <c r="V235" s="826" t="n">
        <v>18431.1844643042</v>
      </c>
      <c r="W235" s="826" t="n">
        <v>18642.9896891021</v>
      </c>
      <c r="X235" s="826" t="n">
        <v>18857.744847393</v>
      </c>
      <c r="Y235" s="826" t="n">
        <v>19075.1549458275</v>
      </c>
      <c r="Z235" s="826" t="n">
        <v>19294.3350043579</v>
      </c>
      <c r="AA235" s="826" t="n">
        <v>19516.170003032</v>
      </c>
      <c r="AB235" s="826" t="n">
        <v>19740.9549351991</v>
      </c>
      <c r="AC235" s="826" t="n">
        <v>19967.8048208113</v>
      </c>
      <c r="AD235" s="826" t="n">
        <v>20197.6046399165</v>
      </c>
      <c r="AE235" s="826" t="n">
        <v>20440.0891730416</v>
      </c>
    </row>
    <row r="236" customFormat="false" ht="13.2" hidden="false" customHeight="false" outlineLevel="0" collapsed="false">
      <c r="A236" s="825" t="n">
        <v>280</v>
      </c>
      <c r="B236" s="826" t="n">
        <v>0</v>
      </c>
      <c r="C236" s="826" t="n">
        <v>0</v>
      </c>
      <c r="D236" s="826" t="n">
        <v>0</v>
      </c>
      <c r="E236" s="826" t="n">
        <v>0</v>
      </c>
      <c r="F236" s="826" t="n">
        <v>0</v>
      </c>
      <c r="G236" s="826" t="n">
        <v>0</v>
      </c>
      <c r="H236" s="826" t="n">
        <v>0</v>
      </c>
      <c r="I236" s="826" t="n">
        <v>0</v>
      </c>
      <c r="J236" s="826" t="n">
        <v>0</v>
      </c>
      <c r="K236" s="826" t="n">
        <v>0</v>
      </c>
      <c r="L236" s="826" t="n">
        <v>0</v>
      </c>
      <c r="M236" s="826" t="n">
        <v>0</v>
      </c>
      <c r="N236" s="826" t="n">
        <v>0</v>
      </c>
      <c r="O236" s="826" t="n">
        <v>0</v>
      </c>
      <c r="P236" s="826" t="n">
        <v>0</v>
      </c>
      <c r="Q236" s="826" t="n">
        <v>0</v>
      </c>
      <c r="R236" s="826" t="n">
        <v>0</v>
      </c>
      <c r="S236" s="826" t="n">
        <v>0</v>
      </c>
      <c r="T236" s="826" t="n">
        <v>0</v>
      </c>
      <c r="U236" s="826" t="n">
        <v>0</v>
      </c>
      <c r="V236" s="826" t="n">
        <v>0</v>
      </c>
      <c r="W236" s="826" t="n">
        <v>0</v>
      </c>
      <c r="X236" s="826" t="n">
        <v>0</v>
      </c>
      <c r="Y236" s="826" t="n">
        <v>0</v>
      </c>
      <c r="Z236" s="826" t="n">
        <v>0</v>
      </c>
      <c r="AA236" s="826" t="n">
        <v>0</v>
      </c>
      <c r="AB236" s="826" t="n">
        <v>0</v>
      </c>
      <c r="AC236" s="826" t="n">
        <v>0</v>
      </c>
      <c r="AD236" s="826" t="n">
        <v>0</v>
      </c>
      <c r="AE236" s="826" t="n">
        <v>0</v>
      </c>
    </row>
    <row r="237" customFormat="false" ht="13.2" hidden="false" customHeight="false" outlineLevel="0" collapsed="false">
      <c r="A237" s="825" t="n">
        <v>318</v>
      </c>
      <c r="B237" s="826" t="n">
        <v>0</v>
      </c>
      <c r="C237" s="826" t="n">
        <v>0</v>
      </c>
      <c r="D237" s="826" t="n">
        <v>0</v>
      </c>
      <c r="E237" s="826" t="n">
        <v>0</v>
      </c>
      <c r="F237" s="826" t="n">
        <v>0</v>
      </c>
      <c r="G237" s="826" t="n">
        <v>0</v>
      </c>
      <c r="H237" s="826" t="n">
        <v>0</v>
      </c>
      <c r="I237" s="826" t="n">
        <v>0</v>
      </c>
      <c r="J237" s="826" t="n">
        <v>0</v>
      </c>
      <c r="K237" s="826" t="n">
        <v>0</v>
      </c>
      <c r="L237" s="826" t="n">
        <v>0</v>
      </c>
      <c r="M237" s="826" t="n">
        <v>0</v>
      </c>
      <c r="N237" s="826" t="n">
        <v>0</v>
      </c>
      <c r="O237" s="826" t="n">
        <v>0</v>
      </c>
      <c r="P237" s="826" t="n">
        <v>0</v>
      </c>
      <c r="Q237" s="826" t="n">
        <v>0</v>
      </c>
      <c r="R237" s="826" t="n">
        <v>0</v>
      </c>
      <c r="S237" s="826" t="n">
        <v>0</v>
      </c>
      <c r="T237" s="826" t="n">
        <v>0</v>
      </c>
      <c r="U237" s="826" t="n">
        <v>0</v>
      </c>
      <c r="V237" s="826" t="n">
        <v>0</v>
      </c>
      <c r="W237" s="826" t="n">
        <v>0</v>
      </c>
      <c r="X237" s="826" t="n">
        <v>0</v>
      </c>
      <c r="Y237" s="826" t="n">
        <v>0</v>
      </c>
      <c r="Z237" s="826" t="n">
        <v>0</v>
      </c>
      <c r="AA237" s="826" t="n">
        <v>0</v>
      </c>
      <c r="AB237" s="826" t="n">
        <v>0</v>
      </c>
      <c r="AC237" s="826" t="n">
        <v>0</v>
      </c>
      <c r="AD237" s="826" t="n">
        <v>0</v>
      </c>
      <c r="AE237" s="826" t="n">
        <v>0</v>
      </c>
    </row>
    <row r="238" customFormat="false" ht="13.2" hidden="false" customHeight="false" outlineLevel="0" collapsed="false">
      <c r="A238" s="825" t="n">
        <v>705</v>
      </c>
      <c r="B238" s="826" t="n">
        <v>0</v>
      </c>
      <c r="C238" s="826" t="n">
        <v>0</v>
      </c>
      <c r="D238" s="826" t="n">
        <v>0</v>
      </c>
      <c r="E238" s="826" t="n">
        <v>0</v>
      </c>
      <c r="F238" s="826" t="n">
        <v>0</v>
      </c>
      <c r="G238" s="826" t="n">
        <v>0</v>
      </c>
      <c r="H238" s="826" t="n">
        <v>0</v>
      </c>
      <c r="I238" s="826" t="n">
        <v>0</v>
      </c>
      <c r="J238" s="826" t="n">
        <v>0</v>
      </c>
      <c r="K238" s="826" t="n">
        <v>0</v>
      </c>
      <c r="L238" s="826" t="n">
        <v>0</v>
      </c>
      <c r="M238" s="826" t="n">
        <v>0</v>
      </c>
      <c r="N238" s="826" t="n">
        <v>0</v>
      </c>
      <c r="O238" s="826" t="n">
        <v>0</v>
      </c>
      <c r="P238" s="826" t="n">
        <v>0</v>
      </c>
      <c r="Q238" s="826" t="n">
        <v>0</v>
      </c>
      <c r="R238" s="826" t="n">
        <v>0</v>
      </c>
      <c r="S238" s="826" t="n">
        <v>0</v>
      </c>
      <c r="T238" s="826" t="n">
        <v>0</v>
      </c>
      <c r="U238" s="826" t="n">
        <v>0</v>
      </c>
      <c r="V238" s="826" t="n">
        <v>0</v>
      </c>
      <c r="W238" s="826" t="n">
        <v>0</v>
      </c>
      <c r="X238" s="826" t="n">
        <v>0</v>
      </c>
      <c r="Y238" s="826" t="n">
        <v>0</v>
      </c>
      <c r="Z238" s="826" t="n">
        <v>0</v>
      </c>
      <c r="AA238" s="826" t="n">
        <v>0</v>
      </c>
      <c r="AB238" s="826" t="n">
        <v>0</v>
      </c>
      <c r="AC238" s="826" t="n">
        <v>0</v>
      </c>
      <c r="AD238" s="826" t="n">
        <v>0</v>
      </c>
      <c r="AE238" s="826" t="n">
        <v>0</v>
      </c>
    </row>
    <row r="239" customFormat="false" ht="13.2" hidden="false" customHeight="false" outlineLevel="0" collapsed="false">
      <c r="A239" s="825" t="s">
        <v>189</v>
      </c>
      <c r="B239" s="826" t="n">
        <v>0</v>
      </c>
      <c r="C239" s="826" t="n">
        <v>0</v>
      </c>
      <c r="D239" s="826" t="n">
        <v>3773.71656182469</v>
      </c>
      <c r="E239" s="826" t="n">
        <v>7648.47559270871</v>
      </c>
      <c r="F239" s="826" t="n">
        <v>11624.6150273312</v>
      </c>
      <c r="G239" s="826" t="n">
        <v>13739.0723146364</v>
      </c>
      <c r="H239" s="826" t="n">
        <v>15904.2198038108</v>
      </c>
      <c r="I239" s="826" t="n">
        <v>18119.7195601753</v>
      </c>
      <c r="J239" s="826" t="n">
        <v>18347.1495992286</v>
      </c>
      <c r="K239" s="826" t="n">
        <v>18574.5796382819</v>
      </c>
      <c r="L239" s="826" t="n">
        <v>18802.6855466934</v>
      </c>
      <c r="M239" s="826" t="n">
        <v>19030.1155857467</v>
      </c>
      <c r="N239" s="826" t="n">
        <v>19257.5456248</v>
      </c>
      <c r="O239" s="826" t="n">
        <v>19485.3135985324</v>
      </c>
      <c r="P239" s="826" t="n">
        <v>19713.0815722648</v>
      </c>
      <c r="Q239" s="826" t="n">
        <v>19940.8495459973</v>
      </c>
      <c r="R239" s="826" t="n">
        <v>20169.9692584462</v>
      </c>
      <c r="S239" s="826" t="n">
        <v>20401.7924483281</v>
      </c>
      <c r="T239" s="826" t="n">
        <v>20636.3191156431</v>
      </c>
      <c r="U239" s="826" t="n">
        <v>20873.8871950702</v>
      </c>
      <c r="V239" s="826" t="n">
        <v>21114.1587519304</v>
      </c>
      <c r="W239" s="826" t="n">
        <v>21356.7958515444</v>
      </c>
      <c r="X239" s="826" t="n">
        <v>21602.8122979498</v>
      </c>
      <c r="Y239" s="826" t="n">
        <v>21851.8701564673</v>
      </c>
      <c r="Z239" s="826" t="n">
        <v>22102.9556230595</v>
      </c>
      <c r="AA239" s="826" t="n">
        <v>22357.0825017639</v>
      </c>
      <c r="AB239" s="826" t="n">
        <v>22614.5887272596</v>
      </c>
      <c r="AC239" s="826" t="n">
        <v>22874.4604955092</v>
      </c>
      <c r="AD239" s="826" t="n">
        <v>23137.7116105501</v>
      </c>
      <c r="AE239" s="826" t="n">
        <v>23415.4939167935</v>
      </c>
    </row>
    <row r="240" customFormat="false" ht="13.2" hidden="false" customHeight="false" outlineLevel="0" collapsed="false">
      <c r="A240" s="825" t="s">
        <v>1217</v>
      </c>
      <c r="B240" s="836" t="e">
        <f aca="false">#DIV/0!</f>
        <v>#DIV/0!</v>
      </c>
      <c r="C240" s="836" t="e">
        <f aca="false">#DIV/0!</f>
        <v>#DIV/0!</v>
      </c>
      <c r="D240" s="836" t="n">
        <v>106.413216638336</v>
      </c>
      <c r="E240" s="836" t="n">
        <v>106.413216638336</v>
      </c>
      <c r="F240" s="836" t="n">
        <v>106.413216638336</v>
      </c>
      <c r="G240" s="836" t="n">
        <v>106.413216638336</v>
      </c>
      <c r="H240" s="836" t="n">
        <v>106.413216638336</v>
      </c>
      <c r="I240" s="836" t="n">
        <v>106.413216638336</v>
      </c>
      <c r="J240" s="836" t="n">
        <v>106.413216638336</v>
      </c>
      <c r="K240" s="836" t="n">
        <v>106.413216638336</v>
      </c>
      <c r="L240" s="836" t="n">
        <v>106.413216638336</v>
      </c>
      <c r="M240" s="836" t="n">
        <v>106.413216638336</v>
      </c>
      <c r="N240" s="836" t="n">
        <v>106.413216638336</v>
      </c>
      <c r="O240" s="836" t="n">
        <v>106.413216638336</v>
      </c>
      <c r="P240" s="836" t="n">
        <v>106.413216638336</v>
      </c>
      <c r="Q240" s="836" t="n">
        <v>106.413216638336</v>
      </c>
      <c r="R240" s="836" t="n">
        <v>106.413216638336</v>
      </c>
      <c r="S240" s="836" t="n">
        <v>106.413216638336</v>
      </c>
      <c r="T240" s="836" t="n">
        <v>106.413216638336</v>
      </c>
      <c r="U240" s="836" t="n">
        <v>106.413216638336</v>
      </c>
      <c r="V240" s="836" t="n">
        <v>106.413216638336</v>
      </c>
      <c r="W240" s="836" t="n">
        <v>106.413216638336</v>
      </c>
      <c r="X240" s="836" t="n">
        <v>106.413216638336</v>
      </c>
      <c r="Y240" s="836" t="n">
        <v>106.413216638336</v>
      </c>
      <c r="Z240" s="836" t="n">
        <v>106.413216638336</v>
      </c>
      <c r="AA240" s="836" t="n">
        <v>106.413216638336</v>
      </c>
      <c r="AB240" s="836" t="n">
        <v>106.413216638336</v>
      </c>
      <c r="AC240" s="836" t="n">
        <v>106.413216638336</v>
      </c>
      <c r="AD240" s="836" t="n">
        <v>106.413216638336</v>
      </c>
      <c r="AE240" s="836" t="n">
        <v>106.413216638336</v>
      </c>
    </row>
    <row r="243" customFormat="false" ht="13.2" hidden="false" customHeight="false" outlineLevel="0" collapsed="false">
      <c r="A243" s="837" t="s">
        <v>1219</v>
      </c>
      <c r="B243" s="837" t="n">
        <v>1</v>
      </c>
      <c r="C243" s="837" t="n">
        <v>2</v>
      </c>
      <c r="D243" s="837" t="n">
        <v>3</v>
      </c>
      <c r="E243" s="837" t="n">
        <v>4</v>
      </c>
      <c r="F243" s="837" t="n">
        <v>5</v>
      </c>
      <c r="G243" s="837" t="n">
        <v>6</v>
      </c>
      <c r="H243" s="837" t="n">
        <v>7</v>
      </c>
      <c r="I243" s="837" t="n">
        <v>8</v>
      </c>
      <c r="J243" s="837" t="n">
        <v>9</v>
      </c>
      <c r="K243" s="837" t="n">
        <v>10</v>
      </c>
      <c r="L243" s="837" t="n">
        <v>11</v>
      </c>
      <c r="M243" s="837" t="n">
        <v>12</v>
      </c>
      <c r="N243" s="837" t="n">
        <v>13</v>
      </c>
      <c r="O243" s="837" t="n">
        <v>14</v>
      </c>
      <c r="P243" s="837" t="n">
        <v>15</v>
      </c>
      <c r="Q243" s="837" t="n">
        <v>16</v>
      </c>
      <c r="R243" s="837" t="n">
        <v>17</v>
      </c>
      <c r="S243" s="837" t="n">
        <v>18</v>
      </c>
      <c r="T243" s="837" t="n">
        <v>19</v>
      </c>
      <c r="U243" s="837" t="n">
        <v>20</v>
      </c>
      <c r="V243" s="837" t="n">
        <v>21</v>
      </c>
      <c r="W243" s="837" t="n">
        <v>22</v>
      </c>
      <c r="X243" s="837" t="n">
        <v>23</v>
      </c>
      <c r="Y243" s="837" t="n">
        <v>24</v>
      </c>
      <c r="Z243" s="837" t="n">
        <v>25</v>
      </c>
      <c r="AA243" s="837" t="n">
        <v>26</v>
      </c>
      <c r="AB243" s="837" t="n">
        <v>27</v>
      </c>
      <c r="AC243" s="837" t="n">
        <v>28</v>
      </c>
      <c r="AD243" s="837" t="n">
        <v>29</v>
      </c>
      <c r="AE243" s="837" t="n">
        <v>30</v>
      </c>
    </row>
    <row r="244" customFormat="false" ht="13.2" hidden="false" customHeight="false" outlineLevel="0" collapsed="false">
      <c r="A244" s="825" t="n">
        <v>0</v>
      </c>
      <c r="B244" s="826" t="n">
        <v>0</v>
      </c>
      <c r="C244" s="826" t="n">
        <v>0</v>
      </c>
      <c r="D244" s="826" t="n">
        <v>0</v>
      </c>
      <c r="E244" s="826" t="n">
        <v>0</v>
      </c>
      <c r="F244" s="826" t="n">
        <v>0</v>
      </c>
      <c r="G244" s="826" t="n">
        <v>0</v>
      </c>
      <c r="H244" s="826" t="n">
        <v>0</v>
      </c>
      <c r="I244" s="826" t="n">
        <v>0</v>
      </c>
      <c r="J244" s="826" t="n">
        <v>0</v>
      </c>
      <c r="K244" s="826" t="n">
        <v>0</v>
      </c>
      <c r="L244" s="826" t="n">
        <v>0</v>
      </c>
      <c r="M244" s="826" t="n">
        <v>0</v>
      </c>
      <c r="N244" s="826" t="n">
        <v>0</v>
      </c>
      <c r="O244" s="826" t="n">
        <v>0</v>
      </c>
      <c r="P244" s="826" t="n">
        <v>0</v>
      </c>
      <c r="Q244" s="826" t="n">
        <v>0</v>
      </c>
      <c r="R244" s="826" t="n">
        <v>0</v>
      </c>
      <c r="S244" s="826" t="n">
        <v>0</v>
      </c>
      <c r="T244" s="826" t="n">
        <v>0</v>
      </c>
      <c r="U244" s="826" t="n">
        <v>0</v>
      </c>
      <c r="V244" s="826" t="n">
        <v>0</v>
      </c>
      <c r="W244" s="826" t="n">
        <v>0</v>
      </c>
      <c r="X244" s="826" t="n">
        <v>0</v>
      </c>
      <c r="Y244" s="826" t="n">
        <v>0</v>
      </c>
      <c r="Z244" s="826" t="n">
        <v>0</v>
      </c>
      <c r="AA244" s="826" t="n">
        <v>0</v>
      </c>
      <c r="AB244" s="826" t="n">
        <v>0</v>
      </c>
      <c r="AC244" s="826" t="n">
        <v>0</v>
      </c>
      <c r="AD244" s="826" t="n">
        <v>0</v>
      </c>
      <c r="AE244" s="826" t="n">
        <v>0</v>
      </c>
    </row>
    <row r="245" customFormat="false" ht="13.2" hidden="false" customHeight="false" outlineLevel="0" collapsed="false">
      <c r="A245" s="825" t="n">
        <v>1</v>
      </c>
      <c r="B245" s="826" t="n">
        <v>0</v>
      </c>
      <c r="C245" s="826" t="n">
        <v>0</v>
      </c>
      <c r="D245" s="826" t="n">
        <v>240.235705313164</v>
      </c>
      <c r="E245" s="826" t="n">
        <v>486.903798545074</v>
      </c>
      <c r="F245" s="826" t="n">
        <v>740.025792698802</v>
      </c>
      <c r="G245" s="826" t="n">
        <v>874.632652924867</v>
      </c>
      <c r="H245" s="826" t="n">
        <v>1012.46646361184</v>
      </c>
      <c r="I245" s="826" t="n">
        <v>1153.50571175665</v>
      </c>
      <c r="J245" s="826" t="n">
        <v>1167.9839628246</v>
      </c>
      <c r="K245" s="826" t="n">
        <v>1182.46221389255</v>
      </c>
      <c r="L245" s="826" t="n">
        <v>1196.98349096664</v>
      </c>
      <c r="M245" s="826" t="n">
        <v>1211.46174203458</v>
      </c>
      <c r="N245" s="826" t="n">
        <v>1225.93999310253</v>
      </c>
      <c r="O245" s="826" t="n">
        <v>1240.43975717355</v>
      </c>
      <c r="P245" s="826" t="n">
        <v>1254.93952124457</v>
      </c>
      <c r="Q245" s="826" t="n">
        <v>1269.43928531559</v>
      </c>
      <c r="R245" s="826" t="n">
        <v>1284.0251013989</v>
      </c>
      <c r="S245" s="826" t="n">
        <v>1298.78302150679</v>
      </c>
      <c r="T245" s="826" t="n">
        <v>1313.71304563927</v>
      </c>
      <c r="U245" s="826" t="n">
        <v>1328.83668679939</v>
      </c>
      <c r="V245" s="826" t="n">
        <v>1344.1324319841</v>
      </c>
      <c r="W245" s="826" t="n">
        <v>1359.57876819032</v>
      </c>
      <c r="X245" s="826" t="n">
        <v>1375.24023442727</v>
      </c>
      <c r="Y245" s="826" t="n">
        <v>1391.09531769187</v>
      </c>
      <c r="Z245" s="826" t="n">
        <v>1407.07947897491</v>
      </c>
      <c r="AA245" s="826" t="n">
        <v>1423.2572572856</v>
      </c>
      <c r="AB245" s="826" t="n">
        <v>1439.65016562702</v>
      </c>
      <c r="AC245" s="826" t="n">
        <v>1456.19366498995</v>
      </c>
      <c r="AD245" s="826" t="n">
        <v>1472.9522943836</v>
      </c>
      <c r="AE245" s="826" t="n">
        <v>1490.63598290939</v>
      </c>
    </row>
    <row r="246" customFormat="false" ht="13.2" hidden="false" customHeight="false" outlineLevel="0" collapsed="false">
      <c r="A246" s="825" t="n">
        <v>2</v>
      </c>
      <c r="B246" s="826" t="n">
        <v>0</v>
      </c>
      <c r="C246" s="826" t="n">
        <v>0</v>
      </c>
      <c r="D246" s="826" t="n">
        <v>703.159464420965</v>
      </c>
      <c r="E246" s="826" t="n">
        <v>1425.14624861106</v>
      </c>
      <c r="F246" s="826" t="n">
        <v>2166.02332019493</v>
      </c>
      <c r="G246" s="826" t="n">
        <v>2560.01174760444</v>
      </c>
      <c r="H246" s="826" t="n">
        <v>2963.44531871083</v>
      </c>
      <c r="I246" s="826" t="n">
        <v>3376.26106588947</v>
      </c>
      <c r="J246" s="826" t="n">
        <v>3418.63827727617</v>
      </c>
      <c r="K246" s="826" t="n">
        <v>3461.01548866288</v>
      </c>
      <c r="L246" s="826" t="n">
        <v>3503.51863529887</v>
      </c>
      <c r="M246" s="826" t="n">
        <v>3545.89584668558</v>
      </c>
      <c r="N246" s="826" t="n">
        <v>3588.27305807228</v>
      </c>
      <c r="O246" s="826" t="n">
        <v>3630.71323708363</v>
      </c>
      <c r="P246" s="826" t="n">
        <v>3673.15341609498</v>
      </c>
      <c r="Q246" s="826" t="n">
        <v>3715.59359510632</v>
      </c>
      <c r="R246" s="826" t="n">
        <v>3758.28564461626</v>
      </c>
      <c r="S246" s="826" t="n">
        <v>3801.48143512336</v>
      </c>
      <c r="T246" s="826" t="n">
        <v>3845.18096662762</v>
      </c>
      <c r="U246" s="826" t="n">
        <v>3889.4472067537</v>
      </c>
      <c r="V246" s="826" t="n">
        <v>3934.21718787695</v>
      </c>
      <c r="W246" s="826" t="n">
        <v>3979.42794237272</v>
      </c>
      <c r="X246" s="826" t="n">
        <v>4025.26837311495</v>
      </c>
      <c r="Y246" s="826" t="n">
        <v>4071.67551247899</v>
      </c>
      <c r="Z246" s="826" t="n">
        <v>4118.46045759091</v>
      </c>
      <c r="AA246" s="826" t="n">
        <v>4165.81211132464</v>
      </c>
      <c r="AB246" s="826" t="n">
        <v>4213.79344130483</v>
      </c>
      <c r="AC246" s="826" t="n">
        <v>4262.21554465754</v>
      </c>
      <c r="AD246" s="826" t="n">
        <v>4311.26732425671</v>
      </c>
      <c r="AE246" s="826" t="n">
        <v>4363.02671171565</v>
      </c>
    </row>
    <row r="247" customFormat="false" ht="13.2" hidden="false" customHeight="false" outlineLevel="0" collapsed="false">
      <c r="A247" s="825" t="n">
        <v>3</v>
      </c>
      <c r="B247" s="826" t="n">
        <v>0</v>
      </c>
      <c r="C247" s="826" t="n">
        <v>0</v>
      </c>
      <c r="D247" s="826" t="n">
        <v>1751.00494081299</v>
      </c>
      <c r="E247" s="826" t="n">
        <v>3548.89359948244</v>
      </c>
      <c r="F247" s="826" t="n">
        <v>5393.82277774031</v>
      </c>
      <c r="G247" s="826" t="n">
        <v>6374.93121462282</v>
      </c>
      <c r="H247" s="826" t="n">
        <v>7379.55991129953</v>
      </c>
      <c r="I247" s="826" t="n">
        <v>8407.55206603849</v>
      </c>
      <c r="J247" s="826" t="n">
        <v>8513.07963164851</v>
      </c>
      <c r="K247" s="826" t="n">
        <v>8618.60719725854</v>
      </c>
      <c r="L247" s="826" t="n">
        <v>8724.44836633249</v>
      </c>
      <c r="M247" s="826" t="n">
        <v>8829.97593194251</v>
      </c>
      <c r="N247" s="826" t="n">
        <v>8935.50349755254</v>
      </c>
      <c r="O247" s="826" t="n">
        <v>9041.18786489452</v>
      </c>
      <c r="P247" s="826" t="n">
        <v>9146.87223223651</v>
      </c>
      <c r="Q247" s="826" t="n">
        <v>9252.55659957849</v>
      </c>
      <c r="R247" s="826" t="n">
        <v>9358.86817384832</v>
      </c>
      <c r="S247" s="826" t="n">
        <v>9466.43416197385</v>
      </c>
      <c r="T247" s="826" t="n">
        <v>9575.25456395506</v>
      </c>
      <c r="U247" s="826" t="n">
        <v>9685.48618152393</v>
      </c>
      <c r="V247" s="826" t="n">
        <v>9796.97221294848</v>
      </c>
      <c r="W247" s="826" t="n">
        <v>9909.55585649677</v>
      </c>
      <c r="X247" s="826" t="n">
        <v>10023.7075173647</v>
      </c>
      <c r="Y247" s="826" t="n">
        <v>10139.2703938202</v>
      </c>
      <c r="Z247" s="826" t="n">
        <v>10255.7740806676</v>
      </c>
      <c r="AA247" s="826" t="n">
        <v>10373.6889831025</v>
      </c>
      <c r="AB247" s="826" t="n">
        <v>10493.1719028571</v>
      </c>
      <c r="AC247" s="826" t="n">
        <v>10613.7524347354</v>
      </c>
      <c r="AD247" s="826" t="n">
        <v>10735.9009839334</v>
      </c>
      <c r="AE247" s="826" t="n">
        <v>10864.7920076056</v>
      </c>
    </row>
    <row r="248" customFormat="false" ht="13.2" hidden="false" customHeight="false" outlineLevel="0" collapsed="false">
      <c r="A248" s="825" t="n">
        <v>4</v>
      </c>
      <c r="B248" s="826" t="n">
        <v>0</v>
      </c>
      <c r="C248" s="826" t="n">
        <v>0</v>
      </c>
      <c r="D248" s="826" t="n">
        <v>2633.81893268554</v>
      </c>
      <c r="E248" s="826" t="n">
        <v>5338.15921048373</v>
      </c>
      <c r="F248" s="826" t="n">
        <v>8113.25669073609</v>
      </c>
      <c r="G248" s="826" t="n">
        <v>9589.01607658846</v>
      </c>
      <c r="H248" s="826" t="n">
        <v>11100.1540636679</v>
      </c>
      <c r="I248" s="826" t="n">
        <v>12646.4347946329</v>
      </c>
      <c r="J248" s="826" t="n">
        <v>12805.1667854718</v>
      </c>
      <c r="K248" s="826" t="n">
        <v>12963.8987763106</v>
      </c>
      <c r="L248" s="826" t="n">
        <v>13123.1024818325</v>
      </c>
      <c r="M248" s="826" t="n">
        <v>13281.8344726713</v>
      </c>
      <c r="N248" s="826" t="n">
        <v>13440.5664635102</v>
      </c>
      <c r="O248" s="826" t="n">
        <v>13599.5343116905</v>
      </c>
      <c r="P248" s="826" t="n">
        <v>13758.5021598709</v>
      </c>
      <c r="Q248" s="826" t="n">
        <v>13917.4700080513</v>
      </c>
      <c r="R248" s="826" t="n">
        <v>14077.3812855977</v>
      </c>
      <c r="S248" s="826" t="n">
        <v>14239.1794218762</v>
      </c>
      <c r="T248" s="826" t="n">
        <v>14402.8644168868</v>
      </c>
      <c r="U248" s="826" t="n">
        <v>14568.6721279711</v>
      </c>
      <c r="V248" s="826" t="n">
        <v>14736.3666977875</v>
      </c>
      <c r="W248" s="826" t="n">
        <v>14905.7122689944</v>
      </c>
      <c r="X248" s="826" t="n">
        <v>15077.4164136165</v>
      </c>
      <c r="Y248" s="826" t="n">
        <v>15251.2432743123</v>
      </c>
      <c r="Z248" s="826" t="n">
        <v>15426.4852790571</v>
      </c>
      <c r="AA248" s="826" t="n">
        <v>15603.8499998755</v>
      </c>
      <c r="AB248" s="826" t="n">
        <v>15783.5732941091</v>
      </c>
      <c r="AC248" s="826" t="n">
        <v>15964.9475897333</v>
      </c>
      <c r="AD248" s="826" t="n">
        <v>16148.6804587726</v>
      </c>
      <c r="AE248" s="826" t="n">
        <v>16342.555193497</v>
      </c>
    </row>
    <row r="249" customFormat="false" ht="13.2" hidden="false" customHeight="false" outlineLevel="0" collapsed="false">
      <c r="A249" s="825" t="n">
        <v>5</v>
      </c>
      <c r="B249" s="826" t="n">
        <v>0</v>
      </c>
      <c r="C249" s="826" t="n">
        <v>0</v>
      </c>
      <c r="D249" s="826" t="n">
        <v>4247.99397177669</v>
      </c>
      <c r="E249" s="826" t="n">
        <v>8609.7293420992</v>
      </c>
      <c r="F249" s="826" t="n">
        <v>13085.5865169827</v>
      </c>
      <c r="G249" s="826" t="n">
        <v>15465.7869541106</v>
      </c>
      <c r="H249" s="826" t="n">
        <v>17903.048293519</v>
      </c>
      <c r="I249" s="826" t="n">
        <v>20396.9901291926</v>
      </c>
      <c r="J249" s="826" t="n">
        <v>20653.0033774245</v>
      </c>
      <c r="K249" s="826" t="n">
        <v>20909.0166256564</v>
      </c>
      <c r="L249" s="826" t="n">
        <v>21165.7906859188</v>
      </c>
      <c r="M249" s="826" t="n">
        <v>21421.8039341507</v>
      </c>
      <c r="N249" s="826" t="n">
        <v>21677.8171823826</v>
      </c>
      <c r="O249" s="826" t="n">
        <v>21934.2108366297</v>
      </c>
      <c r="P249" s="826" t="n">
        <v>22190.6044908768</v>
      </c>
      <c r="Q249" s="826" t="n">
        <v>22446.9981451239</v>
      </c>
      <c r="R249" s="826" t="n">
        <v>22704.9134234318</v>
      </c>
      <c r="S249" s="826" t="n">
        <v>22965.8719498614</v>
      </c>
      <c r="T249" s="826" t="n">
        <v>23229.8737244126</v>
      </c>
      <c r="U249" s="826" t="n">
        <v>23497.2991531006</v>
      </c>
      <c r="V249" s="826" t="n">
        <v>23767.7678299102</v>
      </c>
      <c r="W249" s="826" t="n">
        <v>24040.8993488263</v>
      </c>
      <c r="X249" s="826" t="n">
        <v>24317.8349278944</v>
      </c>
      <c r="Y249" s="826" t="n">
        <v>24598.1941610993</v>
      </c>
      <c r="Z249" s="826" t="n">
        <v>24880.8358303954</v>
      </c>
      <c r="AA249" s="826" t="n">
        <v>25166.9011538284</v>
      </c>
      <c r="AB249" s="826" t="n">
        <v>25456.7705374134</v>
      </c>
      <c r="AC249" s="826" t="n">
        <v>25749.3027631049</v>
      </c>
      <c r="AD249" s="826" t="n">
        <v>26045.6390489483</v>
      </c>
      <c r="AE249" s="826" t="n">
        <v>26358.3327934456</v>
      </c>
    </row>
    <row r="250" customFormat="false" ht="13.2" hidden="false" customHeight="false" outlineLevel="0" collapsed="false">
      <c r="A250" s="825" t="n">
        <v>6</v>
      </c>
      <c r="B250" s="826" t="n">
        <v>0</v>
      </c>
      <c r="C250" s="826" t="n">
        <v>0</v>
      </c>
      <c r="D250" s="826" t="n">
        <v>5863.42241454773</v>
      </c>
      <c r="E250" s="826" t="n">
        <v>11883.8398413592</v>
      </c>
      <c r="F250" s="826" t="n">
        <v>18061.7773473652</v>
      </c>
      <c r="G250" s="826" t="n">
        <v>21347.1211324306</v>
      </c>
      <c r="H250" s="826" t="n">
        <v>24711.2249570932</v>
      </c>
      <c r="I250" s="826" t="n">
        <v>28153.5637544224</v>
      </c>
      <c r="J250" s="826" t="n">
        <v>28506.9337987486</v>
      </c>
      <c r="K250" s="826" t="n">
        <v>28860.3038430748</v>
      </c>
      <c r="L250" s="826" t="n">
        <v>29214.7240212622</v>
      </c>
      <c r="M250" s="826" t="n">
        <v>29568.0940655884</v>
      </c>
      <c r="N250" s="826" t="n">
        <v>29921.4641099146</v>
      </c>
      <c r="O250" s="826" t="n">
        <v>30275.3592211715</v>
      </c>
      <c r="P250" s="826" t="n">
        <v>30629.2543324283</v>
      </c>
      <c r="Q250" s="826" t="n">
        <v>30983.1494436852</v>
      </c>
      <c r="R250" s="826" t="n">
        <v>31339.1448226646</v>
      </c>
      <c r="S250" s="826" t="n">
        <v>31699.3407370892</v>
      </c>
      <c r="T250" s="826" t="n">
        <v>32063.737186959</v>
      </c>
      <c r="U250" s="826" t="n">
        <v>32432.8592392047</v>
      </c>
      <c r="V250" s="826" t="n">
        <v>32806.1818268955</v>
      </c>
      <c r="W250" s="826" t="n">
        <v>33183.1798831009</v>
      </c>
      <c r="X250" s="826" t="n">
        <v>33565.4286086127</v>
      </c>
      <c r="Y250" s="826" t="n">
        <v>33952.4029365004</v>
      </c>
      <c r="Z250" s="826" t="n">
        <v>34342.5276659719</v>
      </c>
      <c r="AA250" s="826" t="n">
        <v>34737.3779978193</v>
      </c>
      <c r="AB250" s="826" t="n">
        <v>35137.4789989732</v>
      </c>
      <c r="AC250" s="826" t="n">
        <v>35541.2554686416</v>
      </c>
      <c r="AD250" s="826" t="n">
        <v>35950.2826076165</v>
      </c>
      <c r="AE250" s="826" t="n">
        <v>36381.8876246093</v>
      </c>
    </row>
    <row r="251" customFormat="false" ht="13.2" hidden="false" customHeight="false" outlineLevel="0" collapsed="false">
      <c r="A251" s="825" t="n">
        <v>7</v>
      </c>
      <c r="B251" s="826" t="n">
        <v>0</v>
      </c>
      <c r="C251" s="826" t="n">
        <v>0</v>
      </c>
      <c r="D251" s="826" t="n">
        <v>6075.87433828989</v>
      </c>
      <c r="E251" s="826" t="n">
        <v>12314.4321571161</v>
      </c>
      <c r="F251" s="826" t="n">
        <v>18716.2175483867</v>
      </c>
      <c r="G251" s="826" t="n">
        <v>22120.6006176694</v>
      </c>
      <c r="H251" s="826" t="n">
        <v>25606.5974731743</v>
      </c>
      <c r="I251" s="826" t="n">
        <v>29173.6640229933</v>
      </c>
      <c r="J251" s="826" t="n">
        <v>29539.8378771769</v>
      </c>
      <c r="K251" s="826" t="n">
        <v>29906.0117313606</v>
      </c>
      <c r="L251" s="826" t="n">
        <v>30273.2737693606</v>
      </c>
      <c r="M251" s="826" t="n">
        <v>30639.4476235442</v>
      </c>
      <c r="N251" s="826" t="n">
        <v>31005.6214777279</v>
      </c>
      <c r="O251" s="826" t="n">
        <v>31372.3394238197</v>
      </c>
      <c r="P251" s="826" t="n">
        <v>31739.0573699116</v>
      </c>
      <c r="Q251" s="826" t="n">
        <v>32105.7753160034</v>
      </c>
      <c r="R251" s="826" t="n">
        <v>32474.6696297278</v>
      </c>
      <c r="S251" s="826" t="n">
        <v>32847.9166787174</v>
      </c>
      <c r="T251" s="826" t="n">
        <v>33225.5164629722</v>
      </c>
      <c r="U251" s="826" t="n">
        <v>33608.0130744003</v>
      </c>
      <c r="V251" s="826" t="n">
        <v>33994.8624210936</v>
      </c>
      <c r="W251" s="826" t="n">
        <v>34385.5204111439</v>
      </c>
      <c r="X251" s="826" t="n">
        <v>34781.6193202758</v>
      </c>
      <c r="Y251" s="826" t="n">
        <v>35182.6150565809</v>
      </c>
      <c r="Z251" s="826" t="n">
        <v>35586.875344335</v>
      </c>
      <c r="AA251" s="826" t="n">
        <v>35996.0324592623</v>
      </c>
      <c r="AB251" s="826" t="n">
        <v>36410.6304932712</v>
      </c>
      <c r="AC251" s="826" t="n">
        <v>36829.0371706371</v>
      </c>
      <c r="AD251" s="826" t="n">
        <v>37252.8847670845</v>
      </c>
      <c r="AE251" s="826" t="n">
        <v>37700.1283155822</v>
      </c>
    </row>
    <row r="252" customFormat="false" ht="13.2" hidden="false" customHeight="false" outlineLevel="0" collapsed="false">
      <c r="A252" s="825" t="n">
        <v>8</v>
      </c>
      <c r="B252" s="826" t="n">
        <v>0</v>
      </c>
      <c r="C252" s="826" t="n">
        <v>0</v>
      </c>
      <c r="D252" s="826" t="n">
        <v>6442.49491465911</v>
      </c>
      <c r="E252" s="826" t="n">
        <v>13057.4896931566</v>
      </c>
      <c r="F252" s="826" t="n">
        <v>19845.561258114</v>
      </c>
      <c r="G252" s="826" t="n">
        <v>23455.366101046</v>
      </c>
      <c r="H252" s="826" t="n">
        <v>27151.709337208</v>
      </c>
      <c r="I252" s="826" t="n">
        <v>30934.0140439784</v>
      </c>
      <c r="J252" s="826" t="n">
        <v>31322.2829682701</v>
      </c>
      <c r="K252" s="826" t="n">
        <v>31710.5518925618</v>
      </c>
      <c r="L252" s="826" t="n">
        <v>32099.9746620966</v>
      </c>
      <c r="M252" s="826" t="n">
        <v>32488.2435863883</v>
      </c>
      <c r="N252" s="826" t="n">
        <v>32876.51251068</v>
      </c>
      <c r="O252" s="826" t="n">
        <v>33265.3583575933</v>
      </c>
      <c r="P252" s="826" t="n">
        <v>33654.2042045065</v>
      </c>
      <c r="Q252" s="826" t="n">
        <v>34043.0500514198</v>
      </c>
      <c r="R252" s="826" t="n">
        <v>34434.2035888192</v>
      </c>
      <c r="S252" s="826" t="n">
        <v>34829.9725071908</v>
      </c>
      <c r="T252" s="826" t="n">
        <v>35230.3568065347</v>
      </c>
      <c r="U252" s="826" t="n">
        <v>35635.9334094724</v>
      </c>
      <c r="V252" s="826" t="n">
        <v>36046.1253933824</v>
      </c>
      <c r="W252" s="826" t="n">
        <v>36460.3558356431</v>
      </c>
      <c r="X252" s="826" t="n">
        <v>36880.3555041191</v>
      </c>
      <c r="Y252" s="826" t="n">
        <v>37305.547476189</v>
      </c>
      <c r="Z252" s="826" t="n">
        <v>37734.200983988</v>
      </c>
      <c r="AA252" s="826" t="n">
        <v>38168.0467953808</v>
      </c>
      <c r="AB252" s="826" t="n">
        <v>38607.661832989</v>
      </c>
      <c r="AC252" s="826" t="n">
        <v>39051.3153289478</v>
      </c>
      <c r="AD252" s="826" t="n">
        <v>39500.7380511221</v>
      </c>
      <c r="AE252" s="826" t="n">
        <v>39974.9684460222</v>
      </c>
    </row>
    <row r="253" customFormat="false" ht="13.2" hidden="false" customHeight="false" outlineLevel="0" collapsed="false">
      <c r="A253" s="825" t="n">
        <v>9</v>
      </c>
      <c r="B253" s="826" t="n">
        <v>0</v>
      </c>
      <c r="C253" s="826" t="n">
        <v>0</v>
      </c>
      <c r="D253" s="826" t="n">
        <v>6337.8357073879</v>
      </c>
      <c r="E253" s="826" t="n">
        <v>12845.3689948339</v>
      </c>
      <c r="F253" s="826" t="n">
        <v>19523.167412773</v>
      </c>
      <c r="G253" s="826" t="n">
        <v>23074.330484424</v>
      </c>
      <c r="H253" s="826" t="n">
        <v>26710.6261213214</v>
      </c>
      <c r="I253" s="826" t="n">
        <v>30431.4867730305</v>
      </c>
      <c r="J253" s="826" t="n">
        <v>30813.44821577</v>
      </c>
      <c r="K253" s="826" t="n">
        <v>31195.4096585095</v>
      </c>
      <c r="L253" s="826" t="n">
        <v>31578.506202119</v>
      </c>
      <c r="M253" s="826" t="n">
        <v>31960.4676448585</v>
      </c>
      <c r="N253" s="826" t="n">
        <v>32342.429087598</v>
      </c>
      <c r="O253" s="826" t="n">
        <v>32724.9580807725</v>
      </c>
      <c r="P253" s="826" t="n">
        <v>33107.4870739469</v>
      </c>
      <c r="Q253" s="826" t="n">
        <v>33490.0160671214</v>
      </c>
      <c r="R253" s="826" t="n">
        <v>33874.8152620358</v>
      </c>
      <c r="S253" s="826" t="n">
        <v>34264.15486043</v>
      </c>
      <c r="T253" s="826" t="n">
        <v>34658.034862304</v>
      </c>
      <c r="U253" s="826" t="n">
        <v>35057.0228180929</v>
      </c>
      <c r="V253" s="826" t="n">
        <v>35460.5511773615</v>
      </c>
      <c r="W253" s="826" t="n">
        <v>35868.052389675</v>
      </c>
      <c r="X253" s="826" t="n">
        <v>36281.2291063382</v>
      </c>
      <c r="Y253" s="826" t="n">
        <v>36699.5137769162</v>
      </c>
      <c r="Z253" s="826" t="n">
        <v>37121.2037501041</v>
      </c>
      <c r="AA253" s="826" t="n">
        <v>37548.0016772068</v>
      </c>
      <c r="AB253" s="826" t="n">
        <v>37980.4751086593</v>
      </c>
      <c r="AC253" s="826" t="n">
        <v>38416.9213931566</v>
      </c>
      <c r="AD253" s="826" t="n">
        <v>38859.0431820036</v>
      </c>
      <c r="AE253" s="826" t="n">
        <v>39325.5696395547</v>
      </c>
    </row>
    <row r="254" customFormat="false" ht="13.2" hidden="false" customHeight="false" outlineLevel="0" collapsed="false">
      <c r="A254" s="825" t="n">
        <v>10</v>
      </c>
      <c r="B254" s="826" t="n">
        <v>0</v>
      </c>
      <c r="C254" s="826" t="n">
        <v>0</v>
      </c>
      <c r="D254" s="826" t="n">
        <v>6030.96070642699</v>
      </c>
      <c r="E254" s="826" t="n">
        <v>12223.4023165185</v>
      </c>
      <c r="F254" s="826" t="n">
        <v>18577.8649001865</v>
      </c>
      <c r="G254" s="826" t="n">
        <v>21957.0823390791</v>
      </c>
      <c r="H254" s="826" t="n">
        <v>25417.3102647599</v>
      </c>
      <c r="I254" s="826" t="n">
        <v>28958.008607317</v>
      </c>
      <c r="J254" s="826" t="n">
        <v>29321.4756580402</v>
      </c>
      <c r="K254" s="826" t="n">
        <v>29684.9427087633</v>
      </c>
      <c r="L254" s="826" t="n">
        <v>30049.4898993103</v>
      </c>
      <c r="M254" s="826" t="n">
        <v>30412.9569500334</v>
      </c>
      <c r="N254" s="826" t="n">
        <v>30776.4240007566</v>
      </c>
      <c r="O254" s="826" t="n">
        <v>31140.4311213916</v>
      </c>
      <c r="P254" s="826" t="n">
        <v>31504.4382420267</v>
      </c>
      <c r="Q254" s="826" t="n">
        <v>31868.4453626618</v>
      </c>
      <c r="R254" s="826" t="n">
        <v>32234.6127629445</v>
      </c>
      <c r="S254" s="826" t="n">
        <v>32605.1007225227</v>
      </c>
      <c r="T254" s="826" t="n">
        <v>32979.9092413962</v>
      </c>
      <c r="U254" s="826" t="n">
        <v>33359.5783894769</v>
      </c>
      <c r="V254" s="826" t="n">
        <v>33743.5680968531</v>
      </c>
      <c r="W254" s="826" t="n">
        <v>34131.3382936127</v>
      </c>
      <c r="X254" s="826" t="n">
        <v>34524.5091894915</v>
      </c>
      <c r="Y254" s="826" t="n">
        <v>34922.5407145777</v>
      </c>
      <c r="Z254" s="826" t="n">
        <v>35323.8126591353</v>
      </c>
      <c r="AA254" s="826" t="n">
        <v>35729.9452329002</v>
      </c>
      <c r="AB254" s="826" t="n">
        <v>36141.4785057844</v>
      </c>
      <c r="AC254" s="826" t="n">
        <v>36556.792268052</v>
      </c>
      <c r="AD254" s="826" t="n">
        <v>36977.5067294388</v>
      </c>
      <c r="AE254" s="826" t="n">
        <v>37421.4441970383</v>
      </c>
    </row>
    <row r="255" customFormat="false" ht="13.2" hidden="false" customHeight="false" outlineLevel="0" collapsed="false">
      <c r="A255" s="825" t="n">
        <v>11</v>
      </c>
      <c r="B255" s="826" t="n">
        <v>0</v>
      </c>
      <c r="C255" s="826" t="n">
        <v>0</v>
      </c>
      <c r="D255" s="826" t="n">
        <v>5193.26924703066</v>
      </c>
      <c r="E255" s="826" t="n">
        <v>10525.5899407222</v>
      </c>
      <c r="F255" s="826" t="n">
        <v>15997.4271360802</v>
      </c>
      <c r="G255" s="826" t="n">
        <v>18907.2763058367</v>
      </c>
      <c r="H255" s="826" t="n">
        <v>21886.8837264264</v>
      </c>
      <c r="I255" s="826" t="n">
        <v>24935.7843428438</v>
      </c>
      <c r="J255" s="826" t="n">
        <v>25248.7663615822</v>
      </c>
      <c r="K255" s="826" t="n">
        <v>25561.7483803206</v>
      </c>
      <c r="L255" s="826" t="n">
        <v>25875.6605090701</v>
      </c>
      <c r="M255" s="826" t="n">
        <v>26188.6425278085</v>
      </c>
      <c r="N255" s="826" t="n">
        <v>26501.6245465469</v>
      </c>
      <c r="O255" s="826" t="n">
        <v>26815.0716202908</v>
      </c>
      <c r="P255" s="826" t="n">
        <v>27128.5186940348</v>
      </c>
      <c r="Q255" s="826" t="n">
        <v>27441.9657677787</v>
      </c>
      <c r="R255" s="826" t="n">
        <v>27757.2730615449</v>
      </c>
      <c r="S255" s="826" t="n">
        <v>28076.3007953555</v>
      </c>
      <c r="T255" s="826" t="n">
        <v>28399.0489692105</v>
      </c>
      <c r="U255" s="826" t="n">
        <v>28725.9826381156</v>
      </c>
      <c r="V255" s="826" t="n">
        <v>29056.6367470651</v>
      </c>
      <c r="W255" s="826" t="n">
        <v>29390.5462410534</v>
      </c>
      <c r="X255" s="826" t="n">
        <v>29729.1062850973</v>
      </c>
      <c r="Y255" s="826" t="n">
        <v>30071.8518241912</v>
      </c>
      <c r="Z255" s="826" t="n">
        <v>30417.3876933185</v>
      </c>
      <c r="AA255" s="826" t="n">
        <v>30767.1090574957</v>
      </c>
      <c r="AB255" s="826" t="n">
        <v>31121.4809717285</v>
      </c>
      <c r="AC255" s="826" t="n">
        <v>31479.1082710001</v>
      </c>
      <c r="AD255" s="826" t="n">
        <v>31841.3861203273</v>
      </c>
      <c r="AE255" s="826" t="n">
        <v>32223.6613348934</v>
      </c>
    </row>
    <row r="256" customFormat="false" ht="13.2" hidden="false" customHeight="false" outlineLevel="0" collapsed="false">
      <c r="A256" s="825" t="n">
        <v>12</v>
      </c>
      <c r="B256" s="826" t="n">
        <v>0</v>
      </c>
      <c r="C256" s="826" t="n">
        <v>0</v>
      </c>
      <c r="D256" s="826" t="n">
        <v>4918.35603990707</v>
      </c>
      <c r="E256" s="826" t="n">
        <v>9968.40263734367</v>
      </c>
      <c r="F256" s="826" t="n">
        <v>15150.5802289571</v>
      </c>
      <c r="G256" s="826" t="n">
        <v>17906.3923308375</v>
      </c>
      <c r="H256" s="826" t="n">
        <v>20728.2699298063</v>
      </c>
      <c r="I256" s="826" t="n">
        <v>23615.7725892162</v>
      </c>
      <c r="J256" s="826" t="n">
        <v>23912.1864528194</v>
      </c>
      <c r="K256" s="826" t="n">
        <v>24208.6003164227</v>
      </c>
      <c r="L256" s="826" t="n">
        <v>24505.8950533205</v>
      </c>
      <c r="M256" s="826" t="n">
        <v>24802.3089169237</v>
      </c>
      <c r="N256" s="826" t="n">
        <v>25098.7227805269</v>
      </c>
      <c r="O256" s="826" t="n">
        <v>25395.5770807775</v>
      </c>
      <c r="P256" s="826" t="n">
        <v>25692.431381028</v>
      </c>
      <c r="Q256" s="826" t="n">
        <v>25989.2856812785</v>
      </c>
      <c r="R256" s="826" t="n">
        <v>26287.901728118</v>
      </c>
      <c r="S256" s="826" t="n">
        <v>26590.0412681356</v>
      </c>
      <c r="T256" s="826" t="n">
        <v>26895.7043013312</v>
      </c>
      <c r="U256" s="826" t="n">
        <v>27205.3312643521</v>
      </c>
      <c r="V256" s="826" t="n">
        <v>27518.4817205511</v>
      </c>
      <c r="W256" s="826" t="n">
        <v>27834.7152332808</v>
      </c>
      <c r="X256" s="826" t="n">
        <v>28155.3531124832</v>
      </c>
      <c r="Y256" s="826" t="n">
        <v>28479.9549215108</v>
      </c>
      <c r="Z256" s="826" t="n">
        <v>28807.199350422</v>
      </c>
      <c r="AA256" s="826" t="n">
        <v>29138.4077091584</v>
      </c>
      <c r="AB256" s="826" t="n">
        <v>29474.0204343674</v>
      </c>
      <c r="AC256" s="826" t="n">
        <v>29812.7162161073</v>
      </c>
      <c r="AD256" s="826" t="n">
        <v>30155.8163643196</v>
      </c>
      <c r="AE256" s="826" t="n">
        <v>30517.855288364</v>
      </c>
    </row>
    <row r="257" customFormat="false" ht="13.2" hidden="false" customHeight="false" outlineLevel="0" collapsed="false">
      <c r="A257" s="825" t="n">
        <v>13</v>
      </c>
      <c r="B257" s="826" t="n">
        <v>0</v>
      </c>
      <c r="C257" s="826" t="n">
        <v>0</v>
      </c>
      <c r="D257" s="826" t="n">
        <v>3878.03098559441</v>
      </c>
      <c r="E257" s="826" t="n">
        <v>7859.89749233978</v>
      </c>
      <c r="F257" s="826" t="n">
        <v>11945.9467962266</v>
      </c>
      <c r="G257" s="826" t="n">
        <v>14118.8526686063</v>
      </c>
      <c r="H257" s="826" t="n">
        <v>16343.8499395567</v>
      </c>
      <c r="I257" s="826" t="n">
        <v>18620.5913330874</v>
      </c>
      <c r="J257" s="826" t="n">
        <v>18854.3080746747</v>
      </c>
      <c r="K257" s="826" t="n">
        <v>19088.0248162619</v>
      </c>
      <c r="L257" s="826" t="n">
        <v>19322.4361098301</v>
      </c>
      <c r="M257" s="826" t="n">
        <v>19556.1528514174</v>
      </c>
      <c r="N257" s="826" t="n">
        <v>19789.8695930047</v>
      </c>
      <c r="O257" s="826" t="n">
        <v>20023.9336105824</v>
      </c>
      <c r="P257" s="826" t="n">
        <v>20257.9976281602</v>
      </c>
      <c r="Q257" s="826" t="n">
        <v>20492.0616457379</v>
      </c>
      <c r="R257" s="826" t="n">
        <v>20727.5147672775</v>
      </c>
      <c r="S257" s="826" t="n">
        <v>20965.7460967409</v>
      </c>
      <c r="T257" s="826" t="n">
        <v>21206.7556341281</v>
      </c>
      <c r="U257" s="826" t="n">
        <v>21450.8906554295</v>
      </c>
      <c r="V257" s="826" t="n">
        <v>21697.8038846547</v>
      </c>
      <c r="W257" s="826" t="n">
        <v>21947.1480458132</v>
      </c>
      <c r="X257" s="826" t="n">
        <v>22199.9649668764</v>
      </c>
      <c r="Y257" s="826" t="n">
        <v>22455.9073718538</v>
      </c>
      <c r="Z257" s="826" t="n">
        <v>22713.9334327741</v>
      </c>
      <c r="AA257" s="826" t="n">
        <v>22975.0849776086</v>
      </c>
      <c r="AB257" s="826" t="n">
        <v>23239.7092823478</v>
      </c>
      <c r="AC257" s="826" t="n">
        <v>23506.7645190204</v>
      </c>
      <c r="AD257" s="826" t="n">
        <v>23777.2925155976</v>
      </c>
      <c r="AE257" s="826" t="n">
        <v>24062.7533797651</v>
      </c>
    </row>
    <row r="258" customFormat="false" ht="13.2" hidden="false" customHeight="false" outlineLevel="0" collapsed="false">
      <c r="A258" s="825" t="n">
        <v>14</v>
      </c>
      <c r="B258" s="826" t="n">
        <v>0</v>
      </c>
      <c r="C258" s="826" t="n">
        <v>0</v>
      </c>
      <c r="D258" s="826" t="n">
        <v>3538.77638956956</v>
      </c>
      <c r="E258" s="826" t="n">
        <v>7172.30464987265</v>
      </c>
      <c r="F258" s="826" t="n">
        <v>10900.901676798</v>
      </c>
      <c r="G258" s="826" t="n">
        <v>12883.7192526498</v>
      </c>
      <c r="H258" s="826" t="n">
        <v>14914.0712118127</v>
      </c>
      <c r="I258" s="826" t="n">
        <v>16991.640658398</v>
      </c>
      <c r="J258" s="826" t="n">
        <v>17204.9115915206</v>
      </c>
      <c r="K258" s="826" t="n">
        <v>17418.1825246432</v>
      </c>
      <c r="L258" s="826" t="n">
        <v>17632.0872495433</v>
      </c>
      <c r="M258" s="826" t="n">
        <v>17845.358182666</v>
      </c>
      <c r="N258" s="826" t="n">
        <v>18058.6291157886</v>
      </c>
      <c r="O258" s="826" t="n">
        <v>18272.2169448</v>
      </c>
      <c r="P258" s="826" t="n">
        <v>18485.8047738113</v>
      </c>
      <c r="Q258" s="826" t="n">
        <v>18699.3926028227</v>
      </c>
      <c r="R258" s="826" t="n">
        <v>18914.248015389</v>
      </c>
      <c r="S258" s="826" t="n">
        <v>19131.6385950653</v>
      </c>
      <c r="T258" s="826" t="n">
        <v>19351.5643418514</v>
      </c>
      <c r="U258" s="826" t="n">
        <v>19574.3421516363</v>
      </c>
      <c r="V258" s="826" t="n">
        <v>19799.6551285311</v>
      </c>
      <c r="W258" s="826" t="n">
        <v>20027.186376647</v>
      </c>
      <c r="X258" s="826" t="n">
        <v>20257.8865836504</v>
      </c>
      <c r="Y258" s="826" t="n">
        <v>20491.4388536524</v>
      </c>
      <c r="Z258" s="826" t="n">
        <v>20726.8924989869</v>
      </c>
      <c r="AA258" s="826" t="n">
        <v>20965.1982073201</v>
      </c>
      <c r="AB258" s="826" t="n">
        <v>21206.6728745406</v>
      </c>
      <c r="AC258" s="826" t="n">
        <v>21450.3658129824</v>
      </c>
      <c r="AD258" s="826" t="n">
        <v>21697.2277103115</v>
      </c>
      <c r="AE258" s="826" t="n">
        <v>21957.7161308565</v>
      </c>
    </row>
    <row r="259" customFormat="false" ht="13.2" hidden="false" customHeight="false" outlineLevel="0" collapsed="false">
      <c r="A259" s="825" t="n">
        <v>15</v>
      </c>
      <c r="B259" s="826" t="n">
        <v>0</v>
      </c>
      <c r="C259" s="826" t="n">
        <v>0</v>
      </c>
      <c r="D259" s="826" t="n">
        <v>3005.03532254771</v>
      </c>
      <c r="E259" s="826" t="n">
        <v>6090.53142788773</v>
      </c>
      <c r="F259" s="826" t="n">
        <v>9256.75741562806</v>
      </c>
      <c r="G259" s="826" t="n">
        <v>10940.5136628906</v>
      </c>
      <c r="H259" s="826" t="n">
        <v>12664.6348513533</v>
      </c>
      <c r="I259" s="826" t="n">
        <v>14428.8518814082</v>
      </c>
      <c r="J259" s="826" t="n">
        <v>14609.9559175929</v>
      </c>
      <c r="K259" s="826" t="n">
        <v>14791.0599537776</v>
      </c>
      <c r="L259" s="826" t="n">
        <v>14972.7021891783</v>
      </c>
      <c r="M259" s="826" t="n">
        <v>15153.806225363</v>
      </c>
      <c r="N259" s="826" t="n">
        <v>15334.9102615477</v>
      </c>
      <c r="O259" s="826" t="n">
        <v>15516.2833973405</v>
      </c>
      <c r="P259" s="826" t="n">
        <v>15697.6565331332</v>
      </c>
      <c r="Q259" s="826" t="n">
        <v>15879.0296689259</v>
      </c>
      <c r="R259" s="826" t="n">
        <v>16061.4792031506</v>
      </c>
      <c r="S259" s="826" t="n">
        <v>16246.0815342393</v>
      </c>
      <c r="T259" s="826" t="n">
        <v>16432.836662192</v>
      </c>
      <c r="U259" s="826" t="n">
        <v>16622.0136866168</v>
      </c>
      <c r="V259" s="826" t="n">
        <v>16813.3435079055</v>
      </c>
      <c r="W259" s="826" t="n">
        <v>17006.5570264503</v>
      </c>
      <c r="X259" s="826" t="n">
        <v>17202.461541075</v>
      </c>
      <c r="Y259" s="826" t="n">
        <v>17400.7879521718</v>
      </c>
      <c r="Z259" s="826" t="n">
        <v>17600.7289609166</v>
      </c>
      <c r="AA259" s="826" t="n">
        <v>17803.0918661334</v>
      </c>
      <c r="AB259" s="826" t="n">
        <v>18008.1457674302</v>
      </c>
      <c r="AC259" s="826" t="n">
        <v>18215.083365983</v>
      </c>
      <c r="AD259" s="826" t="n">
        <v>18424.7119606158</v>
      </c>
      <c r="AE259" s="826" t="n">
        <v>18645.9118383926</v>
      </c>
    </row>
    <row r="260" customFormat="false" ht="13.2" hidden="false" customHeight="false" outlineLevel="0" collapsed="false">
      <c r="A260" s="825" t="n">
        <v>16</v>
      </c>
      <c r="B260" s="826" t="n">
        <v>0</v>
      </c>
      <c r="C260" s="826" t="n">
        <v>0</v>
      </c>
      <c r="D260" s="826" t="n">
        <v>2520.17699904175</v>
      </c>
      <c r="E260" s="826" t="n">
        <v>5107.83254404154</v>
      </c>
      <c r="F260" s="826" t="n">
        <v>7763.19231575509</v>
      </c>
      <c r="G260" s="826" t="n">
        <v>9175.27680424835</v>
      </c>
      <c r="H260" s="826" t="n">
        <v>10621.2134060985</v>
      </c>
      <c r="I260" s="826" t="n">
        <v>12100.7764405498</v>
      </c>
      <c r="J260" s="826" t="n">
        <v>12252.6595891443</v>
      </c>
      <c r="K260" s="826" t="n">
        <v>12404.5427377388</v>
      </c>
      <c r="L260" s="826" t="n">
        <v>12556.8772478448</v>
      </c>
      <c r="M260" s="826" t="n">
        <v>12708.7603964393</v>
      </c>
      <c r="N260" s="826" t="n">
        <v>12860.6435450339</v>
      </c>
      <c r="O260" s="826" t="n">
        <v>13012.7523743841</v>
      </c>
      <c r="P260" s="826" t="n">
        <v>13164.8612037343</v>
      </c>
      <c r="Q260" s="826" t="n">
        <v>13316.9700330846</v>
      </c>
      <c r="R260" s="826" t="n">
        <v>13469.9815854577</v>
      </c>
      <c r="S260" s="826" t="n">
        <v>13624.7985838765</v>
      </c>
      <c r="T260" s="826" t="n">
        <v>13781.421028341</v>
      </c>
      <c r="U260" s="826" t="n">
        <v>13940.0745996069</v>
      </c>
      <c r="V260" s="826" t="n">
        <v>14100.5336169185</v>
      </c>
      <c r="W260" s="826" t="n">
        <v>14262.5723995201</v>
      </c>
      <c r="X260" s="826" t="n">
        <v>14426.8679896788</v>
      </c>
      <c r="Y260" s="826" t="n">
        <v>14593.1947066389</v>
      </c>
      <c r="Z260" s="826" t="n">
        <v>14760.8755081333</v>
      </c>
      <c r="AA260" s="826" t="n">
        <v>14930.5874364291</v>
      </c>
      <c r="AB260" s="826" t="n">
        <v>15102.5561722821</v>
      </c>
      <c r="AC260" s="826" t="n">
        <v>15276.104673425</v>
      </c>
      <c r="AD260" s="826" t="n">
        <v>15451.9099821251</v>
      </c>
      <c r="AE260" s="826" t="n">
        <v>15637.4195633207</v>
      </c>
    </row>
    <row r="261" customFormat="false" ht="13.2" hidden="false" customHeight="false" outlineLevel="0" collapsed="false">
      <c r="A261" s="825" t="n">
        <v>17</v>
      </c>
      <c r="B261" s="826" t="n">
        <v>0</v>
      </c>
      <c r="C261" s="826" t="n">
        <v>0</v>
      </c>
      <c r="D261" s="826" t="n">
        <v>1800.51438616884</v>
      </c>
      <c r="E261" s="826" t="n">
        <v>3649.23812144347</v>
      </c>
      <c r="F261" s="826" t="n">
        <v>5546.3324411052</v>
      </c>
      <c r="G261" s="826" t="n">
        <v>6555.18159613864</v>
      </c>
      <c r="H261" s="826" t="n">
        <v>7588.21604336562</v>
      </c>
      <c r="I261" s="826" t="n">
        <v>8645.27454750486</v>
      </c>
      <c r="J261" s="826" t="n">
        <v>8753.78589181324</v>
      </c>
      <c r="K261" s="826" t="n">
        <v>8862.29723612161</v>
      </c>
      <c r="L261" s="826" t="n">
        <v>8971.13105099257</v>
      </c>
      <c r="M261" s="826" t="n">
        <v>9079.64239530094</v>
      </c>
      <c r="N261" s="826" t="n">
        <v>9188.15373960932</v>
      </c>
      <c r="O261" s="826" t="n">
        <v>9296.82631919898</v>
      </c>
      <c r="P261" s="826" t="n">
        <v>9405.49889878865</v>
      </c>
      <c r="Q261" s="826" t="n">
        <v>9514.17147837831</v>
      </c>
      <c r="R261" s="826" t="n">
        <v>9623.48899909314</v>
      </c>
      <c r="S261" s="826" t="n">
        <v>9734.09640205829</v>
      </c>
      <c r="T261" s="826" t="n">
        <v>9845.99368727376</v>
      </c>
      <c r="U261" s="826" t="n">
        <v>9959.34209002085</v>
      </c>
      <c r="V261" s="826" t="n">
        <v>10073.9803750183</v>
      </c>
      <c r="W261" s="826" t="n">
        <v>10189.7473069847</v>
      </c>
      <c r="X261" s="826" t="n">
        <v>10307.126591764</v>
      </c>
      <c r="Y261" s="826" t="n">
        <v>10425.956994075</v>
      </c>
      <c r="Z261" s="826" t="n">
        <v>10545.7548080737</v>
      </c>
      <c r="AA261" s="826" t="n">
        <v>10667.003739604</v>
      </c>
      <c r="AB261" s="826" t="n">
        <v>10789.8650239472</v>
      </c>
      <c r="AC261" s="826" t="n">
        <v>10913.8549552595</v>
      </c>
      <c r="AD261" s="826" t="n">
        <v>11039.4572393846</v>
      </c>
      <c r="AE261" s="826" t="n">
        <v>11171.9926406052</v>
      </c>
    </row>
    <row r="262" customFormat="false" ht="13.2" hidden="false" customHeight="false" outlineLevel="0" collapsed="false">
      <c r="A262" s="825" t="n">
        <v>18</v>
      </c>
      <c r="B262" s="826" t="n">
        <v>0</v>
      </c>
      <c r="C262" s="826" t="n">
        <v>0</v>
      </c>
      <c r="D262" s="826" t="n">
        <v>1737.21750033415</v>
      </c>
      <c r="E262" s="826" t="n">
        <v>3520.94955539203</v>
      </c>
      <c r="F262" s="826" t="n">
        <v>5351.3517322463</v>
      </c>
      <c r="G262" s="826" t="n">
        <v>6324.73490584626</v>
      </c>
      <c r="H262" s="826" t="n">
        <v>7321.45314034441</v>
      </c>
      <c r="I262" s="826" t="n">
        <v>8341.35086866811</v>
      </c>
      <c r="J262" s="826" t="n">
        <v>8446.04750856467</v>
      </c>
      <c r="K262" s="826" t="n">
        <v>8550.74414846123</v>
      </c>
      <c r="L262" s="826" t="n">
        <v>8655.7519225031</v>
      </c>
      <c r="M262" s="826" t="n">
        <v>8760.44856239966</v>
      </c>
      <c r="N262" s="826" t="n">
        <v>8865.14520229622</v>
      </c>
      <c r="O262" s="826" t="n">
        <v>8969.99740926543</v>
      </c>
      <c r="P262" s="826" t="n">
        <v>9074.84961623464</v>
      </c>
      <c r="Q262" s="826" t="n">
        <v>9179.70182320386</v>
      </c>
      <c r="R262" s="826" t="n">
        <v>9285.17629846369</v>
      </c>
      <c r="S262" s="826" t="n">
        <v>9391.89531030476</v>
      </c>
      <c r="T262" s="826" t="n">
        <v>9499.85885872707</v>
      </c>
      <c r="U262" s="826" t="n">
        <v>9609.22251080327</v>
      </c>
      <c r="V262" s="826" t="n">
        <v>9719.8306994607</v>
      </c>
      <c r="W262" s="826" t="n">
        <v>9831.52785762672</v>
      </c>
      <c r="X262" s="826" t="n">
        <v>9944.78068651928</v>
      </c>
      <c r="Y262" s="826" t="n">
        <v>10059.4336190657</v>
      </c>
      <c r="Z262" s="826" t="n">
        <v>10175.0199540481</v>
      </c>
      <c r="AA262" s="826" t="n">
        <v>10292.0063926844</v>
      </c>
      <c r="AB262" s="826" t="n">
        <v>10410.5485020472</v>
      </c>
      <c r="AC262" s="826" t="n">
        <v>10530.1795809186</v>
      </c>
      <c r="AD262" s="826" t="n">
        <v>10651.3663305166</v>
      </c>
      <c r="AE262" s="826" t="n">
        <v>10779.2424642387</v>
      </c>
    </row>
    <row r="263" customFormat="false" ht="13.2" hidden="false" customHeight="false" outlineLevel="0" collapsed="false">
      <c r="A263" s="825" t="n">
        <v>19</v>
      </c>
      <c r="B263" s="826" t="n">
        <v>0</v>
      </c>
      <c r="C263" s="826" t="n">
        <v>0</v>
      </c>
      <c r="D263" s="826" t="n">
        <v>1436.81841838604</v>
      </c>
      <c r="E263" s="826" t="n">
        <v>2912.10810990697</v>
      </c>
      <c r="F263" s="826" t="n">
        <v>4425.99774102814</v>
      </c>
      <c r="G263" s="826" t="n">
        <v>5231.06381462369</v>
      </c>
      <c r="H263" s="826" t="n">
        <v>6055.42985801935</v>
      </c>
      <c r="I263" s="826" t="n">
        <v>6898.96720474979</v>
      </c>
      <c r="J263" s="826" t="n">
        <v>6985.55973591965</v>
      </c>
      <c r="K263" s="826" t="n">
        <v>7072.1522670895</v>
      </c>
      <c r="L263" s="826" t="n">
        <v>7159.00213119003</v>
      </c>
      <c r="M263" s="826" t="n">
        <v>7245.59466235989</v>
      </c>
      <c r="N263" s="826" t="n">
        <v>7332.18719352975</v>
      </c>
      <c r="O263" s="826" t="n">
        <v>7418.90839116494</v>
      </c>
      <c r="P263" s="826" t="n">
        <v>7505.62958880013</v>
      </c>
      <c r="Q263" s="826" t="n">
        <v>7592.35078643532</v>
      </c>
      <c r="R263" s="826" t="n">
        <v>7679.58664993185</v>
      </c>
      <c r="S263" s="826" t="n">
        <v>7767.85184515105</v>
      </c>
      <c r="T263" s="826" t="n">
        <v>7857.14637209293</v>
      </c>
      <c r="U263" s="826" t="n">
        <v>7947.59889722281</v>
      </c>
      <c r="V263" s="826" t="n">
        <v>8039.08075407536</v>
      </c>
      <c r="W263" s="826" t="n">
        <v>8131.46327618525</v>
      </c>
      <c r="X263" s="826" t="n">
        <v>8225.13246294849</v>
      </c>
      <c r="Y263" s="826" t="n">
        <v>8319.95964789973</v>
      </c>
      <c r="Z263" s="826" t="n">
        <v>8415.55883164298</v>
      </c>
      <c r="AA263" s="826" t="n">
        <v>8512.31601357423</v>
      </c>
      <c r="AB263" s="826" t="n">
        <v>8610.35986015882</v>
      </c>
      <c r="AC263" s="826" t="n">
        <v>8709.30437200075</v>
      </c>
      <c r="AD263" s="826" t="n">
        <v>8809.53554849603</v>
      </c>
      <c r="AE263" s="826" t="n">
        <v>8915.29938300067</v>
      </c>
    </row>
    <row r="264" customFormat="false" ht="13.2" hidden="false" customHeight="false" outlineLevel="0" collapsed="false">
      <c r="A264" s="825" t="n">
        <v>20</v>
      </c>
      <c r="B264" s="826" t="n">
        <v>0</v>
      </c>
      <c r="C264" s="826" t="n">
        <v>0</v>
      </c>
      <c r="D264" s="826" t="n">
        <v>1161.48741003582</v>
      </c>
      <c r="E264" s="826" t="n">
        <v>2354.07401731357</v>
      </c>
      <c r="F264" s="826" t="n">
        <v>3577.86383252638</v>
      </c>
      <c r="G264" s="826" t="n">
        <v>4228.65873935849</v>
      </c>
      <c r="H264" s="826" t="n">
        <v>4895.05525015812</v>
      </c>
      <c r="I264" s="826" t="n">
        <v>5576.94935423216</v>
      </c>
      <c r="J264" s="826" t="n">
        <v>5646.9485506998</v>
      </c>
      <c r="K264" s="826" t="n">
        <v>5716.94774716744</v>
      </c>
      <c r="L264" s="826" t="n">
        <v>5787.15496502131</v>
      </c>
      <c r="M264" s="826" t="n">
        <v>5857.15416148895</v>
      </c>
      <c r="N264" s="826" t="n">
        <v>5927.15335795658</v>
      </c>
      <c r="O264" s="826" t="n">
        <v>5997.25656511734</v>
      </c>
      <c r="P264" s="826" t="n">
        <v>6067.35977227809</v>
      </c>
      <c r="Q264" s="826" t="n">
        <v>6137.46297943885</v>
      </c>
      <c r="R264" s="826" t="n">
        <v>6207.98222937207</v>
      </c>
      <c r="S264" s="826" t="n">
        <v>6279.33356485023</v>
      </c>
      <c r="T264" s="826" t="n">
        <v>6351.51698587332</v>
      </c>
      <c r="U264" s="826" t="n">
        <v>6424.63650313446</v>
      </c>
      <c r="V264" s="826" t="n">
        <v>6498.58810594054</v>
      </c>
      <c r="W264" s="826" t="n">
        <v>6573.26778359843</v>
      </c>
      <c r="X264" s="826" t="n">
        <v>6648.9875681875</v>
      </c>
      <c r="Y264" s="826" t="n">
        <v>6725.64344901461</v>
      </c>
      <c r="Z264" s="826" t="n">
        <v>6802.92339400043</v>
      </c>
      <c r="AA264" s="826" t="n">
        <v>6881.1394352243</v>
      </c>
      <c r="AB264" s="826" t="n">
        <v>6960.39558337933</v>
      </c>
      <c r="AC264" s="826" t="n">
        <v>7040.37980638619</v>
      </c>
      <c r="AD264" s="826" t="n">
        <v>7121.40413632421</v>
      </c>
      <c r="AE264" s="826" t="n">
        <v>7206.90092606626</v>
      </c>
    </row>
    <row r="265" customFormat="false" ht="13.2" hidden="false" customHeight="false" outlineLevel="0" collapsed="false">
      <c r="A265" s="825" t="n">
        <v>21</v>
      </c>
      <c r="B265" s="826" t="n">
        <v>0</v>
      </c>
      <c r="C265" s="826" t="n">
        <v>0</v>
      </c>
      <c r="D265" s="826" t="n">
        <v>1062.7939291606</v>
      </c>
      <c r="E265" s="826" t="n">
        <v>2154.044506017</v>
      </c>
      <c r="F265" s="826" t="n">
        <v>3273.84690330396</v>
      </c>
      <c r="G265" s="826" t="n">
        <v>3869.34270475089</v>
      </c>
      <c r="H265" s="826" t="n">
        <v>4479.11441641311</v>
      </c>
      <c r="I265" s="826" t="n">
        <v>5103.06686555584</v>
      </c>
      <c r="J265" s="826" t="n">
        <v>5167.11811605508</v>
      </c>
      <c r="K265" s="826" t="n">
        <v>5231.16936655433</v>
      </c>
      <c r="L265" s="826" t="n">
        <v>5295.41096252311</v>
      </c>
      <c r="M265" s="826" t="n">
        <v>5359.46221302236</v>
      </c>
      <c r="N265" s="826" t="n">
        <v>5423.51346352161</v>
      </c>
      <c r="O265" s="826" t="n">
        <v>5487.65988675562</v>
      </c>
      <c r="P265" s="826" t="n">
        <v>5551.80630998964</v>
      </c>
      <c r="Q265" s="826" t="n">
        <v>5615.95273322365</v>
      </c>
      <c r="R265" s="826" t="n">
        <v>5680.47984739674</v>
      </c>
      <c r="S265" s="826" t="n">
        <v>5745.76834344798</v>
      </c>
      <c r="T265" s="826" t="n">
        <v>5811.81822137736</v>
      </c>
      <c r="U265" s="826" t="n">
        <v>5878.72465391967</v>
      </c>
      <c r="V265" s="826" t="n">
        <v>5946.39246834012</v>
      </c>
      <c r="W265" s="826" t="n">
        <v>6014.72649190395</v>
      </c>
      <c r="X265" s="826" t="n">
        <v>6084.01224281547</v>
      </c>
      <c r="Y265" s="826" t="n">
        <v>6154.1545483399</v>
      </c>
      <c r="Z265" s="826" t="n">
        <v>6224.86789027295</v>
      </c>
      <c r="AA265" s="826" t="n">
        <v>6296.43778681891</v>
      </c>
      <c r="AB265" s="826" t="n">
        <v>6368.95941071256</v>
      </c>
      <c r="AC265" s="826" t="n">
        <v>6442.14724374959</v>
      </c>
      <c r="AD265" s="826" t="n">
        <v>6516.2868041343</v>
      </c>
      <c r="AE265" s="826" t="n">
        <v>6594.51879211407</v>
      </c>
    </row>
    <row r="266" customFormat="false" ht="13.2" hidden="false" customHeight="false" outlineLevel="0" collapsed="false">
      <c r="A266" s="825" t="n">
        <v>22</v>
      </c>
      <c r="B266" s="826" t="n">
        <v>0</v>
      </c>
      <c r="C266" s="826" t="n">
        <v>0</v>
      </c>
      <c r="D266" s="826" t="n">
        <v>850.668003362442</v>
      </c>
      <c r="E266" s="826" t="n">
        <v>1724.11291484751</v>
      </c>
      <c r="F266" s="826" t="n">
        <v>2620.41091140545</v>
      </c>
      <c r="G266" s="826" t="n">
        <v>3097.05008907526</v>
      </c>
      <c r="H266" s="826" t="n">
        <v>3585.11580928151</v>
      </c>
      <c r="I266" s="826" t="n">
        <v>4084.53189507395</v>
      </c>
      <c r="J266" s="826" t="n">
        <v>4135.79898258742</v>
      </c>
      <c r="K266" s="826" t="n">
        <v>4187.06607010089</v>
      </c>
      <c r="L266" s="826" t="n">
        <v>4238.48551151485</v>
      </c>
      <c r="M266" s="826" t="n">
        <v>4289.75259902832</v>
      </c>
      <c r="N266" s="826" t="n">
        <v>4341.01968654179</v>
      </c>
      <c r="O266" s="826" t="n">
        <v>4392.3629510055</v>
      </c>
      <c r="P266" s="826" t="n">
        <v>4443.70621546921</v>
      </c>
      <c r="Q266" s="826" t="n">
        <v>4495.04947993293</v>
      </c>
      <c r="R266" s="826" t="n">
        <v>4546.69745219761</v>
      </c>
      <c r="S266" s="826" t="n">
        <v>4598.95484006424</v>
      </c>
      <c r="T266" s="826" t="n">
        <v>4651.82164353281</v>
      </c>
      <c r="U266" s="826" t="n">
        <v>4705.37403955357</v>
      </c>
      <c r="V266" s="826" t="n">
        <v>4759.53585117627</v>
      </c>
      <c r="W266" s="826" t="n">
        <v>4814.23090145067</v>
      </c>
      <c r="X266" s="826" t="n">
        <v>4869.6877212275</v>
      </c>
      <c r="Y266" s="826" t="n">
        <v>4925.83013355651</v>
      </c>
      <c r="Z266" s="826" t="n">
        <v>4982.42960758699</v>
      </c>
      <c r="AA266" s="826" t="n">
        <v>5039.71467416965</v>
      </c>
      <c r="AB266" s="826" t="n">
        <v>5097.76151025474</v>
      </c>
      <c r="AC266" s="826" t="n">
        <v>5156.34158499153</v>
      </c>
      <c r="AD266" s="826" t="n">
        <v>5215.68342923074</v>
      </c>
      <c r="AE266" s="826" t="n">
        <v>5278.3008823304</v>
      </c>
    </row>
    <row r="267" customFormat="false" ht="13.2" hidden="false" customHeight="false" outlineLevel="0" collapsed="false">
      <c r="A267" s="825" t="n">
        <v>23</v>
      </c>
      <c r="B267" s="826" t="n">
        <v>0</v>
      </c>
      <c r="C267" s="826" t="n">
        <v>0</v>
      </c>
      <c r="D267" s="826" t="n">
        <v>723.16925356213</v>
      </c>
      <c r="E267" s="826" t="n">
        <v>1465.70159540357</v>
      </c>
      <c r="F267" s="826" t="n">
        <v>2227.6617850169</v>
      </c>
      <c r="G267" s="826" t="n">
        <v>2632.86193004585</v>
      </c>
      <c r="H267" s="826" t="n">
        <v>3047.77599896074</v>
      </c>
      <c r="I267" s="826" t="n">
        <v>3472.33923226899</v>
      </c>
      <c r="J267" s="826" t="n">
        <v>3515.92237077059</v>
      </c>
      <c r="K267" s="826" t="n">
        <v>3559.50550927218</v>
      </c>
      <c r="L267" s="826" t="n">
        <v>3603.21816675893</v>
      </c>
      <c r="M267" s="826" t="n">
        <v>3646.80130526052</v>
      </c>
      <c r="N267" s="826" t="n">
        <v>3690.38444376212</v>
      </c>
      <c r="O267" s="826" t="n">
        <v>3734.03234175628</v>
      </c>
      <c r="P267" s="826" t="n">
        <v>3777.68023975045</v>
      </c>
      <c r="Q267" s="826" t="n">
        <v>3821.32813774462</v>
      </c>
      <c r="R267" s="826" t="n">
        <v>3865.23507370908</v>
      </c>
      <c r="S267" s="826" t="n">
        <v>3909.66008561412</v>
      </c>
      <c r="T267" s="826" t="n">
        <v>3954.60317345975</v>
      </c>
      <c r="U267" s="826" t="n">
        <v>4000.12909673854</v>
      </c>
      <c r="V267" s="826" t="n">
        <v>4046.1730959579</v>
      </c>
      <c r="W267" s="826" t="n">
        <v>4092.67041162528</v>
      </c>
      <c r="X267" s="826" t="n">
        <v>4139.81532221839</v>
      </c>
      <c r="Y267" s="826" t="n">
        <v>4187.54306824465</v>
      </c>
      <c r="Z267" s="826" t="n">
        <v>4235.65937122635</v>
      </c>
      <c r="AA267" s="826" t="n">
        <v>4284.35850964121</v>
      </c>
      <c r="AB267" s="826" t="n">
        <v>4333.7052429818</v>
      </c>
      <c r="AC267" s="826" t="n">
        <v>4383.5052927704</v>
      </c>
      <c r="AD267" s="826" t="n">
        <v>4433.95293748473</v>
      </c>
      <c r="AE267" s="826" t="n">
        <v>4487.18524037969</v>
      </c>
    </row>
    <row r="268" customFormat="false" ht="13.2" hidden="false" customHeight="false" outlineLevel="0" collapsed="false">
      <c r="A268" s="825" t="n">
        <v>24</v>
      </c>
      <c r="B268" s="826" t="n">
        <v>0</v>
      </c>
      <c r="C268" s="826" t="n">
        <v>0</v>
      </c>
      <c r="D268" s="826" t="n">
        <v>620.56303771972</v>
      </c>
      <c r="E268" s="826" t="n">
        <v>1257.74184944125</v>
      </c>
      <c r="F268" s="826" t="n">
        <v>1911.59200631509</v>
      </c>
      <c r="G268" s="826" t="n">
        <v>2259.3006950419</v>
      </c>
      <c r="H268" s="826" t="n">
        <v>2615.34505634487</v>
      </c>
      <c r="I268" s="826" t="n">
        <v>2979.66951907349</v>
      </c>
      <c r="J268" s="826" t="n">
        <v>3017.06890336519</v>
      </c>
      <c r="K268" s="826" t="n">
        <v>3054.46828765688</v>
      </c>
      <c r="L268" s="826" t="n">
        <v>3091.97881424959</v>
      </c>
      <c r="M268" s="826" t="n">
        <v>3129.37819854129</v>
      </c>
      <c r="N268" s="826" t="n">
        <v>3166.77758283299</v>
      </c>
      <c r="O268" s="826" t="n">
        <v>3204.23253827519</v>
      </c>
      <c r="P268" s="826" t="n">
        <v>3241.68749371739</v>
      </c>
      <c r="Q268" s="826" t="n">
        <v>3279.1424491596</v>
      </c>
      <c r="R268" s="826" t="n">
        <v>3316.81968920383</v>
      </c>
      <c r="S268" s="826" t="n">
        <v>3354.94149845213</v>
      </c>
      <c r="T268" s="826" t="n">
        <v>3393.50787690449</v>
      </c>
      <c r="U268" s="826" t="n">
        <v>3432.57439571142</v>
      </c>
      <c r="V268" s="826" t="n">
        <v>3472.0854837224</v>
      </c>
      <c r="W268" s="826" t="n">
        <v>3511.98556978695</v>
      </c>
      <c r="X268" s="826" t="n">
        <v>3552.44136735657</v>
      </c>
      <c r="Y268" s="826" t="n">
        <v>3593.39730528076</v>
      </c>
      <c r="Z268" s="826" t="n">
        <v>3634.686670108</v>
      </c>
      <c r="AA268" s="826" t="n">
        <v>3676.4761752898</v>
      </c>
      <c r="AB268" s="826" t="n">
        <v>3718.82139197669</v>
      </c>
      <c r="AC268" s="826" t="n">
        <v>3761.55560671712</v>
      </c>
      <c r="AD268" s="826" t="n">
        <v>3804.84553296264</v>
      </c>
      <c r="AE268" s="826" t="n">
        <v>3850.52501867998</v>
      </c>
    </row>
    <row r="269" customFormat="false" ht="13.2" hidden="false" customHeight="false" outlineLevel="0" collapsed="false">
      <c r="A269" s="825" t="n">
        <v>25</v>
      </c>
      <c r="B269" s="826" t="n">
        <v>0</v>
      </c>
      <c r="C269" s="826" t="n">
        <v>0</v>
      </c>
      <c r="D269" s="826" t="n">
        <v>791.346041835587</v>
      </c>
      <c r="E269" s="826" t="n">
        <v>1603.8806272826</v>
      </c>
      <c r="F269" s="826" t="n">
        <v>2437.6746210354</v>
      </c>
      <c r="G269" s="826" t="n">
        <v>2881.07501359968</v>
      </c>
      <c r="H269" s="826" t="n">
        <v>3335.10511031685</v>
      </c>
      <c r="I269" s="826" t="n">
        <v>3799.69404649255</v>
      </c>
      <c r="J269" s="826" t="n">
        <v>3847.38598579186</v>
      </c>
      <c r="K269" s="826" t="n">
        <v>3895.07792509116</v>
      </c>
      <c r="L269" s="826" t="n">
        <v>3942.91159377918</v>
      </c>
      <c r="M269" s="826" t="n">
        <v>3990.60353307848</v>
      </c>
      <c r="N269" s="826" t="n">
        <v>4038.29547237779</v>
      </c>
      <c r="O269" s="826" t="n">
        <v>4086.05827637145</v>
      </c>
      <c r="P269" s="826" t="n">
        <v>4133.8210803651</v>
      </c>
      <c r="Q269" s="826" t="n">
        <v>4181.58388435876</v>
      </c>
      <c r="R269" s="826" t="n">
        <v>4229.63014712983</v>
      </c>
      <c r="S269" s="826" t="n">
        <v>4278.24332745572</v>
      </c>
      <c r="T269" s="826" t="n">
        <v>4327.42342533643</v>
      </c>
      <c r="U269" s="826" t="n">
        <v>4377.24130546632</v>
      </c>
      <c r="V269" s="826" t="n">
        <v>4427.62610315102</v>
      </c>
      <c r="W269" s="826" t="n">
        <v>4478.5069536962</v>
      </c>
      <c r="X269" s="826" t="n">
        <v>4530.0964511849</v>
      </c>
      <c r="Y269" s="826" t="n">
        <v>4582.32373092277</v>
      </c>
      <c r="Z269" s="826" t="n">
        <v>4634.97619882676</v>
      </c>
      <c r="AA269" s="826" t="n">
        <v>4688.26644897992</v>
      </c>
      <c r="AB269" s="826" t="n">
        <v>4742.26534607661</v>
      </c>
      <c r="AC269" s="826" t="n">
        <v>4796.76029603376</v>
      </c>
      <c r="AD269" s="826" t="n">
        <v>4851.96389293445</v>
      </c>
      <c r="AE269" s="826" t="n">
        <v>4910.21467169229</v>
      </c>
    </row>
    <row r="270" customFormat="false" ht="13.2" hidden="false" customHeight="false" outlineLevel="0" collapsed="false">
      <c r="A270" s="825" t="n">
        <v>26</v>
      </c>
      <c r="B270" s="826" t="n">
        <v>0</v>
      </c>
      <c r="C270" s="826" t="n">
        <v>0</v>
      </c>
      <c r="D270" s="826" t="n">
        <v>396.244013832885</v>
      </c>
      <c r="E270" s="826" t="n">
        <v>803.097587989584</v>
      </c>
      <c r="F270" s="826" t="n">
        <v>1220.59620594944</v>
      </c>
      <c r="G270" s="826" t="n">
        <v>1442.61633620397</v>
      </c>
      <c r="H270" s="826" t="n">
        <v>1669.95898836008</v>
      </c>
      <c r="I270" s="826" t="n">
        <v>1902.58867893843</v>
      </c>
      <c r="J270" s="826" t="n">
        <v>1926.46906053685</v>
      </c>
      <c r="K270" s="826" t="n">
        <v>1950.34944213527</v>
      </c>
      <c r="L270" s="826" t="n">
        <v>1974.30079069237</v>
      </c>
      <c r="M270" s="826" t="n">
        <v>1998.18117229079</v>
      </c>
      <c r="N270" s="826" t="n">
        <v>2022.06155388921</v>
      </c>
      <c r="O270" s="826" t="n">
        <v>2045.97741896697</v>
      </c>
      <c r="P270" s="826" t="n">
        <v>2069.89328404473</v>
      </c>
      <c r="Q270" s="826" t="n">
        <v>2093.80914912249</v>
      </c>
      <c r="R270" s="826" t="n">
        <v>2117.86694811763</v>
      </c>
      <c r="S270" s="826" t="n">
        <v>2142.20861494752</v>
      </c>
      <c r="T270" s="826" t="n">
        <v>2166.83414961216</v>
      </c>
      <c r="U270" s="826" t="n">
        <v>2191.77903559089</v>
      </c>
      <c r="V270" s="826" t="n">
        <v>2217.00778940437</v>
      </c>
      <c r="W270" s="826" t="n">
        <v>2242.48492757327</v>
      </c>
      <c r="X270" s="826" t="n">
        <v>2268.3169005356</v>
      </c>
      <c r="Y270" s="826" t="n">
        <v>2294.46822481202</v>
      </c>
      <c r="Z270" s="826" t="n">
        <v>2320.83244996451</v>
      </c>
      <c r="AA270" s="826" t="n">
        <v>2347.51602643109</v>
      </c>
      <c r="AB270" s="826" t="n">
        <v>2374.55443769111</v>
      </c>
      <c r="AC270" s="826" t="n">
        <v>2401.84123330654</v>
      </c>
      <c r="AD270" s="826" t="n">
        <v>2429.48286371541</v>
      </c>
      <c r="AE270" s="826" t="n">
        <v>2458.65028373606</v>
      </c>
    </row>
    <row r="271" customFormat="false" ht="13.2" hidden="false" customHeight="false" outlineLevel="0" collapsed="false">
      <c r="A271" s="825" t="n">
        <v>27</v>
      </c>
      <c r="B271" s="826" t="n">
        <v>0</v>
      </c>
      <c r="C271" s="826" t="n">
        <v>0</v>
      </c>
      <c r="D271" s="826" t="n">
        <v>397.820326685552</v>
      </c>
      <c r="E271" s="826" t="n">
        <v>806.292419976189</v>
      </c>
      <c r="F271" s="826" t="n">
        <v>1225.45190450939</v>
      </c>
      <c r="G271" s="826" t="n">
        <v>1448.35526119171</v>
      </c>
      <c r="H271" s="826" t="n">
        <v>1676.60231349531</v>
      </c>
      <c r="I271" s="826" t="n">
        <v>1910.15743678272</v>
      </c>
      <c r="J271" s="826" t="n">
        <v>1934.13281780353</v>
      </c>
      <c r="K271" s="826" t="n">
        <v>1958.10819882434</v>
      </c>
      <c r="L271" s="826" t="n">
        <v>1982.1548291201</v>
      </c>
      <c r="M271" s="826" t="n">
        <v>2006.13021014091</v>
      </c>
      <c r="N271" s="826" t="n">
        <v>2030.10559116171</v>
      </c>
      <c r="O271" s="826" t="n">
        <v>2054.11659682</v>
      </c>
      <c r="P271" s="826" t="n">
        <v>2078.12760247828</v>
      </c>
      <c r="Q271" s="826" t="n">
        <v>2102.13860813657</v>
      </c>
      <c r="R271" s="826" t="n">
        <v>2126.29211234475</v>
      </c>
      <c r="S271" s="826" t="n">
        <v>2150.73061365274</v>
      </c>
      <c r="T271" s="826" t="n">
        <v>2175.45411206053</v>
      </c>
      <c r="U271" s="826" t="n">
        <v>2200.49823220559</v>
      </c>
      <c r="V271" s="826" t="n">
        <v>2225.82734945046</v>
      </c>
      <c r="W271" s="826" t="n">
        <v>2251.40583915765</v>
      </c>
      <c r="X271" s="826" t="n">
        <v>2277.3405752396</v>
      </c>
      <c r="Y271" s="826" t="n">
        <v>2303.59593305882</v>
      </c>
      <c r="Z271" s="826" t="n">
        <v>2330.06503870289</v>
      </c>
      <c r="AA271" s="826" t="n">
        <v>2356.85476608424</v>
      </c>
      <c r="AB271" s="826" t="n">
        <v>2384.00073984035</v>
      </c>
      <c r="AC271" s="826" t="n">
        <v>2411.39608605877</v>
      </c>
      <c r="AD271" s="826" t="n">
        <v>2439.14767865195</v>
      </c>
      <c r="AE271" s="826" t="n">
        <v>2468.43113065657</v>
      </c>
    </row>
    <row r="272" customFormat="false" ht="13.2" hidden="false" customHeight="false" outlineLevel="0" collapsed="false">
      <c r="A272" s="825" t="n">
        <v>28</v>
      </c>
      <c r="B272" s="826" t="n">
        <v>0</v>
      </c>
      <c r="C272" s="826" t="n">
        <v>0</v>
      </c>
      <c r="D272" s="826" t="n">
        <v>710.155307909248</v>
      </c>
      <c r="E272" s="826" t="n">
        <v>1439.32525153667</v>
      </c>
      <c r="F272" s="826" t="n">
        <v>2187.57342498166</v>
      </c>
      <c r="G272" s="826" t="n">
        <v>2585.48170487672</v>
      </c>
      <c r="H272" s="826" t="n">
        <v>2992.92909968057</v>
      </c>
      <c r="I272" s="826" t="n">
        <v>3409.85201529381</v>
      </c>
      <c r="J272" s="826" t="n">
        <v>3452.65084418455</v>
      </c>
      <c r="K272" s="826" t="n">
        <v>3495.44967307529</v>
      </c>
      <c r="L272" s="826" t="n">
        <v>3538.37569016482</v>
      </c>
      <c r="M272" s="826" t="n">
        <v>3581.17451905556</v>
      </c>
      <c r="N272" s="826" t="n">
        <v>3623.97334794631</v>
      </c>
      <c r="O272" s="826" t="n">
        <v>3666.83577093644</v>
      </c>
      <c r="P272" s="826" t="n">
        <v>3709.69819392658</v>
      </c>
      <c r="Q272" s="826" t="n">
        <v>3752.56061691671</v>
      </c>
      <c r="R272" s="826" t="n">
        <v>3795.67741630441</v>
      </c>
      <c r="S272" s="826" t="n">
        <v>3839.30296848725</v>
      </c>
      <c r="T272" s="826" t="n">
        <v>3883.43727346522</v>
      </c>
      <c r="U272" s="826" t="n">
        <v>3928.14392533772</v>
      </c>
      <c r="V272" s="826" t="n">
        <v>3973.35933000536</v>
      </c>
      <c r="W272" s="826" t="n">
        <v>4019.01989336873</v>
      </c>
      <c r="X272" s="826" t="n">
        <v>4065.31639772603</v>
      </c>
      <c r="Y272" s="826" t="n">
        <v>4112.18524897785</v>
      </c>
      <c r="Z272" s="826" t="n">
        <v>4159.43566482603</v>
      </c>
      <c r="AA272" s="826" t="n">
        <v>4207.25842756873</v>
      </c>
      <c r="AB272" s="826" t="n">
        <v>4255.71713130535</v>
      </c>
      <c r="AC272" s="826" t="n">
        <v>4304.62099373772</v>
      </c>
      <c r="AD272" s="826" t="n">
        <v>4354.160797164</v>
      </c>
      <c r="AE272" s="826" t="n">
        <v>4406.43514686414</v>
      </c>
    </row>
    <row r="273" customFormat="false" ht="13.2" hidden="false" customHeight="false" outlineLevel="0" collapsed="false">
      <c r="A273" s="825" t="n">
        <v>29</v>
      </c>
      <c r="B273" s="826" t="n">
        <v>0</v>
      </c>
      <c r="C273" s="826" t="n">
        <v>0</v>
      </c>
      <c r="D273" s="826" t="n">
        <v>269.654995238223</v>
      </c>
      <c r="E273" s="826" t="n">
        <v>546.530089301217</v>
      </c>
      <c r="F273" s="826" t="n">
        <v>830.649429676692</v>
      </c>
      <c r="G273" s="826" t="n">
        <v>981.740260267321</v>
      </c>
      <c r="H273" s="826" t="n">
        <v>1136.45321401419</v>
      </c>
      <c r="I273" s="826" t="n">
        <v>1294.76414342959</v>
      </c>
      <c r="J273" s="826" t="n">
        <v>1311.01540265726</v>
      </c>
      <c r="K273" s="826" t="n">
        <v>1327.26666188492</v>
      </c>
      <c r="L273" s="826" t="n">
        <v>1343.566216088</v>
      </c>
      <c r="M273" s="826" t="n">
        <v>1359.81747531566</v>
      </c>
      <c r="N273" s="826" t="n">
        <v>1376.06873454333</v>
      </c>
      <c r="O273" s="826" t="n">
        <v>1392.3441412587</v>
      </c>
      <c r="P273" s="826" t="n">
        <v>1408.61954797407</v>
      </c>
      <c r="Q273" s="826" t="n">
        <v>1424.89495468945</v>
      </c>
      <c r="R273" s="826" t="n">
        <v>1441.26695135565</v>
      </c>
      <c r="S273" s="826" t="n">
        <v>1457.83212792352</v>
      </c>
      <c r="T273" s="826" t="n">
        <v>1474.59048439306</v>
      </c>
      <c r="U273" s="826" t="n">
        <v>1491.56616825197</v>
      </c>
      <c r="V273" s="826" t="n">
        <v>1508.73503201255</v>
      </c>
      <c r="W273" s="826" t="n">
        <v>1526.07292818709</v>
      </c>
      <c r="X273" s="826" t="n">
        <v>1543.6522992387</v>
      </c>
      <c r="Y273" s="826" t="n">
        <v>1561.4489976797</v>
      </c>
      <c r="Z273" s="826" t="n">
        <v>1579.39058104694</v>
      </c>
      <c r="AA273" s="826" t="n">
        <v>1597.54949180356</v>
      </c>
      <c r="AB273" s="826" t="n">
        <v>1615.94987743726</v>
      </c>
      <c r="AC273" s="826" t="n">
        <v>1634.51929548491</v>
      </c>
      <c r="AD273" s="826" t="n">
        <v>1653.33018840966</v>
      </c>
      <c r="AE273" s="826" t="n">
        <v>1673.17942330585</v>
      </c>
    </row>
    <row r="274" customFormat="false" ht="13.2" hidden="false" customHeight="false" outlineLevel="0" collapsed="false">
      <c r="A274" s="825" t="n">
        <v>30</v>
      </c>
      <c r="B274" s="826" t="n">
        <v>0</v>
      </c>
      <c r="C274" s="826" t="n">
        <v>0</v>
      </c>
      <c r="D274" s="826" t="n">
        <v>340.456691168895</v>
      </c>
      <c r="E274" s="826" t="n">
        <v>690.029219237538</v>
      </c>
      <c r="F274" s="826" t="n">
        <v>1048.74807195476</v>
      </c>
      <c r="G274" s="826" t="n">
        <v>1239.50991637526</v>
      </c>
      <c r="H274" s="826" t="n">
        <v>1434.84492312006</v>
      </c>
      <c r="I274" s="826" t="n">
        <v>1634.72260444031</v>
      </c>
      <c r="J274" s="826" t="n">
        <v>1655.24085940195</v>
      </c>
      <c r="K274" s="826" t="n">
        <v>1675.7591143636</v>
      </c>
      <c r="L274" s="826" t="n">
        <v>1696.3383448229</v>
      </c>
      <c r="M274" s="826" t="n">
        <v>1716.85659978454</v>
      </c>
      <c r="N274" s="826" t="n">
        <v>1737.37485474618</v>
      </c>
      <c r="O274" s="826" t="n">
        <v>1757.92359745665</v>
      </c>
      <c r="P274" s="826" t="n">
        <v>1778.47234016713</v>
      </c>
      <c r="Q274" s="826" t="n">
        <v>1799.0210828776</v>
      </c>
      <c r="R274" s="826" t="n">
        <v>1819.69177658338</v>
      </c>
      <c r="S274" s="826" t="n">
        <v>1840.6063722798</v>
      </c>
      <c r="T274" s="826" t="n">
        <v>1861.76486996684</v>
      </c>
      <c r="U274" s="826" t="n">
        <v>1883.19775739334</v>
      </c>
      <c r="V274" s="826" t="n">
        <v>1904.87454681047</v>
      </c>
      <c r="W274" s="826" t="n">
        <v>1926.7647504694</v>
      </c>
      <c r="X274" s="826" t="n">
        <v>1948.95983161662</v>
      </c>
      <c r="Y274" s="826" t="n">
        <v>1971.42930250329</v>
      </c>
      <c r="Z274" s="826" t="n">
        <v>1994.08169988293</v>
      </c>
      <c r="AA274" s="826" t="n">
        <v>2017.00848700204</v>
      </c>
      <c r="AB274" s="826" t="n">
        <v>2040.24015160942</v>
      </c>
      <c r="AC274" s="826" t="n">
        <v>2063.68523045861</v>
      </c>
      <c r="AD274" s="826" t="n">
        <v>2087.43518679608</v>
      </c>
      <c r="AE274" s="826" t="n">
        <v>2112.49611633319</v>
      </c>
    </row>
    <row r="275" customFormat="false" ht="13.2" hidden="false" customHeight="false" outlineLevel="0" collapsed="false">
      <c r="A275" s="825" t="n">
        <v>31</v>
      </c>
      <c r="B275" s="826" t="n">
        <v>0</v>
      </c>
      <c r="C275" s="826" t="n">
        <v>0</v>
      </c>
      <c r="D275" s="826" t="n">
        <v>176.422493911624</v>
      </c>
      <c r="E275" s="826" t="n">
        <v>357.568756577576</v>
      </c>
      <c r="F275" s="826" t="n">
        <v>543.454586555562</v>
      </c>
      <c r="G275" s="826" t="n">
        <v>642.306162126892</v>
      </c>
      <c r="H275" s="826" t="n">
        <v>743.527521354238</v>
      </c>
      <c r="I275" s="826" t="n">
        <v>847.102865679895</v>
      </c>
      <c r="J275" s="826" t="n">
        <v>857.735295016558</v>
      </c>
      <c r="K275" s="826" t="n">
        <v>868.367724353222</v>
      </c>
      <c r="L275" s="826" t="n">
        <v>879.031750805299</v>
      </c>
      <c r="M275" s="826" t="n">
        <v>889.664180141963</v>
      </c>
      <c r="N275" s="826" t="n">
        <v>900.296609478627</v>
      </c>
      <c r="O275" s="826" t="n">
        <v>910.944837372997</v>
      </c>
      <c r="P275" s="826" t="n">
        <v>921.593065267368</v>
      </c>
      <c r="Q275" s="826" t="n">
        <v>932.241293161738</v>
      </c>
      <c r="R275" s="826" t="n">
        <v>942.952715286936</v>
      </c>
      <c r="S275" s="826" t="n">
        <v>953.790525873787</v>
      </c>
      <c r="T275" s="826" t="n">
        <v>964.754724922293</v>
      </c>
      <c r="U275" s="826" t="n">
        <v>975.861110990161</v>
      </c>
      <c r="V275" s="826" t="n">
        <v>987.093885519682</v>
      </c>
      <c r="W275" s="826" t="n">
        <v>998.437249953151</v>
      </c>
      <c r="X275" s="826" t="n">
        <v>1009.93859996369</v>
      </c>
      <c r="Y275" s="826" t="n">
        <v>1021.58213699359</v>
      </c>
      <c r="Z275" s="826" t="n">
        <v>1033.32046536972</v>
      </c>
      <c r="AA275" s="826" t="n">
        <v>1045.20098076522</v>
      </c>
      <c r="AB275" s="826" t="n">
        <v>1057.23948173779</v>
      </c>
      <c r="AC275" s="826" t="n">
        <v>1069.3885726143</v>
      </c>
      <c r="AD275" s="826" t="n">
        <v>1081.69564906789</v>
      </c>
      <c r="AE275" s="826" t="n">
        <v>1094.68206350286</v>
      </c>
    </row>
    <row r="276" customFormat="false" ht="13.2" hidden="false" customHeight="false" outlineLevel="0" collapsed="false">
      <c r="A276" s="825" t="n">
        <v>32</v>
      </c>
      <c r="B276" s="826" t="n">
        <v>0</v>
      </c>
      <c r="C276" s="826" t="n">
        <v>0</v>
      </c>
      <c r="D276" s="826" t="n">
        <v>347.005843299272</v>
      </c>
      <c r="E276" s="826" t="n">
        <v>703.302879143227</v>
      </c>
      <c r="F276" s="826" t="n">
        <v>1068.92218175442</v>
      </c>
      <c r="G276" s="826" t="n">
        <v>1263.35359229652</v>
      </c>
      <c r="H276" s="826" t="n">
        <v>1462.44613622223</v>
      </c>
      <c r="I276" s="826" t="n">
        <v>1666.168739309</v>
      </c>
      <c r="J276" s="826" t="n">
        <v>1687.08169109018</v>
      </c>
      <c r="K276" s="826" t="n">
        <v>1707.99464287136</v>
      </c>
      <c r="L276" s="826" t="n">
        <v>1728.96974309765</v>
      </c>
      <c r="M276" s="826" t="n">
        <v>1749.88269487883</v>
      </c>
      <c r="N276" s="826" t="n">
        <v>1770.79564666001</v>
      </c>
      <c r="O276" s="826" t="n">
        <v>1791.73967266374</v>
      </c>
      <c r="P276" s="826" t="n">
        <v>1812.68369866748</v>
      </c>
      <c r="Q276" s="826" t="n">
        <v>1833.62772467121</v>
      </c>
      <c r="R276" s="826" t="n">
        <v>1854.69604756518</v>
      </c>
      <c r="S276" s="826" t="n">
        <v>1876.0129642396</v>
      </c>
      <c r="T276" s="826" t="n">
        <v>1897.57847469449</v>
      </c>
      <c r="U276" s="826" t="n">
        <v>1919.42365315239</v>
      </c>
      <c r="V276" s="826" t="n">
        <v>1941.51742539075</v>
      </c>
      <c r="W276" s="826" t="n">
        <v>1963.82871718701</v>
      </c>
      <c r="X276" s="826" t="n">
        <v>1986.45075120885</v>
      </c>
      <c r="Y276" s="826" t="n">
        <v>2009.35245323371</v>
      </c>
      <c r="Z276" s="826" t="n">
        <v>2032.44060059391</v>
      </c>
      <c r="AA276" s="826" t="n">
        <v>2055.80841595713</v>
      </c>
      <c r="AB276" s="826" t="n">
        <v>2079.48697354592</v>
      </c>
      <c r="AC276" s="826" t="n">
        <v>2103.38305069261</v>
      </c>
      <c r="AD276" s="826" t="n">
        <v>2127.58987006488</v>
      </c>
      <c r="AE276" s="826" t="n">
        <v>2153.13288100712</v>
      </c>
    </row>
    <row r="277" customFormat="false" ht="13.2" hidden="false" customHeight="false" outlineLevel="0" collapsed="false">
      <c r="A277" s="825" t="n">
        <v>33</v>
      </c>
      <c r="B277" s="826" t="n">
        <v>0</v>
      </c>
      <c r="C277" s="826" t="n">
        <v>0</v>
      </c>
      <c r="D277" s="826" t="n">
        <v>245.523607995604</v>
      </c>
      <c r="E277" s="826" t="n">
        <v>497.621189197145</v>
      </c>
      <c r="F277" s="826" t="n">
        <v>756.314730137082</v>
      </c>
      <c r="G277" s="826" t="n">
        <v>893.884463747586</v>
      </c>
      <c r="H277" s="826" t="n">
        <v>1034.75217722729</v>
      </c>
      <c r="I277" s="826" t="n">
        <v>1178.89588404373</v>
      </c>
      <c r="J277" s="826" t="n">
        <v>1193.6928203902</v>
      </c>
      <c r="K277" s="826" t="n">
        <v>1208.48975673667</v>
      </c>
      <c r="L277" s="826" t="n">
        <v>1223.33066614806</v>
      </c>
      <c r="M277" s="826" t="n">
        <v>1238.12760249454</v>
      </c>
      <c r="N277" s="826" t="n">
        <v>1252.92453884101</v>
      </c>
      <c r="O277" s="826" t="n">
        <v>1267.74346171994</v>
      </c>
      <c r="P277" s="826" t="n">
        <v>1282.56238459887</v>
      </c>
      <c r="Q277" s="826" t="n">
        <v>1297.3813074778</v>
      </c>
      <c r="R277" s="826" t="n">
        <v>1312.28817648658</v>
      </c>
      <c r="S277" s="826" t="n">
        <v>1327.37093775505</v>
      </c>
      <c r="T277" s="826" t="n">
        <v>1342.62959128321</v>
      </c>
      <c r="U277" s="826" t="n">
        <v>1358.08612360352</v>
      </c>
      <c r="V277" s="826" t="n">
        <v>1373.71854818352</v>
      </c>
      <c r="W277" s="826" t="n">
        <v>1389.50487849075</v>
      </c>
      <c r="X277" s="826" t="n">
        <v>1405.51107412259</v>
      </c>
      <c r="Y277" s="826" t="n">
        <v>1421.71514854659</v>
      </c>
      <c r="Z277" s="826" t="n">
        <v>1438.05114216535</v>
      </c>
      <c r="AA277" s="826" t="n">
        <v>1454.58501457627</v>
      </c>
      <c r="AB277" s="826" t="n">
        <v>1471.3387523118</v>
      </c>
      <c r="AC277" s="826" t="n">
        <v>1488.24639577456</v>
      </c>
      <c r="AD277" s="826" t="n">
        <v>1505.37390456193</v>
      </c>
      <c r="AE277" s="826" t="n">
        <v>1523.44683424514</v>
      </c>
    </row>
    <row r="278" customFormat="false" ht="13.2" hidden="false" customHeight="false" outlineLevel="0" collapsed="false">
      <c r="A278" s="825" t="n">
        <v>34</v>
      </c>
      <c r="B278" s="826" t="n">
        <v>0</v>
      </c>
      <c r="C278" s="826" t="n">
        <v>0</v>
      </c>
      <c r="D278" s="826" t="n">
        <v>263.399835120324</v>
      </c>
      <c r="E278" s="826" t="n">
        <v>533.852285150737</v>
      </c>
      <c r="F278" s="826" t="n">
        <v>811.380937432077</v>
      </c>
      <c r="G278" s="826" t="n">
        <v>958.966929045569</v>
      </c>
      <c r="H278" s="826" t="n">
        <v>1110.09102178452</v>
      </c>
      <c r="I278" s="826" t="n">
        <v>1264.72962830811</v>
      </c>
      <c r="J278" s="826" t="n">
        <v>1280.60390869102</v>
      </c>
      <c r="K278" s="826" t="n">
        <v>1296.47818907393</v>
      </c>
      <c r="L278" s="826" t="n">
        <v>1312.39964413852</v>
      </c>
      <c r="M278" s="826" t="n">
        <v>1328.27392452143</v>
      </c>
      <c r="N278" s="826" t="n">
        <v>1344.14820490434</v>
      </c>
      <c r="O278" s="826" t="n">
        <v>1360.04607262809</v>
      </c>
      <c r="P278" s="826" t="n">
        <v>1375.94394035184</v>
      </c>
      <c r="Q278" s="826" t="n">
        <v>1391.84180807558</v>
      </c>
      <c r="R278" s="826" t="n">
        <v>1407.83402516268</v>
      </c>
      <c r="S278" s="826" t="n">
        <v>1424.01494097646</v>
      </c>
      <c r="T278" s="826" t="n">
        <v>1440.38455551694</v>
      </c>
      <c r="U278" s="826" t="n">
        <v>1456.96645612495</v>
      </c>
      <c r="V278" s="826" t="n">
        <v>1473.73705545964</v>
      </c>
      <c r="W278" s="826" t="n">
        <v>1490.67276618019</v>
      </c>
      <c r="X278" s="826" t="n">
        <v>1507.84435030911</v>
      </c>
      <c r="Y278" s="826" t="n">
        <v>1525.22822050555</v>
      </c>
      <c r="Z278" s="826" t="n">
        <v>1542.75361474701</v>
      </c>
      <c r="AA278" s="826" t="n">
        <v>1560.491295056</v>
      </c>
      <c r="AB278" s="826" t="n">
        <v>1578.46484877335</v>
      </c>
      <c r="AC278" s="826" t="n">
        <v>1596.60351387656</v>
      </c>
      <c r="AD278" s="826" t="n">
        <v>1614.97805238814</v>
      </c>
      <c r="AE278" s="826" t="n">
        <v>1634.36684655567</v>
      </c>
    </row>
    <row r="279" customFormat="false" ht="13.2" hidden="false" customHeight="false" outlineLevel="0" collapsed="false">
      <c r="A279" s="825" t="n">
        <v>35</v>
      </c>
      <c r="B279" s="826" t="n">
        <v>0</v>
      </c>
      <c r="C279" s="826" t="n">
        <v>0</v>
      </c>
      <c r="D279" s="826" t="n">
        <v>161.099378894078</v>
      </c>
      <c r="E279" s="826" t="n">
        <v>326.512245232351</v>
      </c>
      <c r="F279" s="826" t="n">
        <v>496.253025394232</v>
      </c>
      <c r="G279" s="826" t="n">
        <v>586.518881375269</v>
      </c>
      <c r="H279" s="826" t="n">
        <v>678.948694268111</v>
      </c>
      <c r="I279" s="826" t="n">
        <v>773.528037693343</v>
      </c>
      <c r="J279" s="826" t="n">
        <v>783.236991037636</v>
      </c>
      <c r="K279" s="826" t="n">
        <v>792.945944381928</v>
      </c>
      <c r="L279" s="826" t="n">
        <v>802.683750485045</v>
      </c>
      <c r="M279" s="826" t="n">
        <v>812.392703829337</v>
      </c>
      <c r="N279" s="826" t="n">
        <v>822.10165717363</v>
      </c>
      <c r="O279" s="826" t="n">
        <v>831.825036897334</v>
      </c>
      <c r="P279" s="826" t="n">
        <v>841.548416621039</v>
      </c>
      <c r="Q279" s="826" t="n">
        <v>851.271796344743</v>
      </c>
      <c r="R279" s="826" t="n">
        <v>861.052881586096</v>
      </c>
      <c r="S279" s="826" t="n">
        <v>870.949377862745</v>
      </c>
      <c r="T279" s="826" t="n">
        <v>880.96128517469</v>
      </c>
      <c r="U279" s="826" t="n">
        <v>891.103029901343</v>
      </c>
      <c r="V279" s="826" t="n">
        <v>901.360185663293</v>
      </c>
      <c r="W279" s="826" t="n">
        <v>911.718326081126</v>
      </c>
      <c r="X279" s="826" t="n">
        <v>922.22073029308</v>
      </c>
      <c r="Y279" s="826" t="n">
        <v>932.852971919742</v>
      </c>
      <c r="Z279" s="826" t="n">
        <v>943.571771822876</v>
      </c>
      <c r="AA279" s="826" t="n">
        <v>954.420409140719</v>
      </c>
      <c r="AB279" s="826" t="n">
        <v>965.413310252682</v>
      </c>
      <c r="AC279" s="826" t="n">
        <v>976.507196020528</v>
      </c>
      <c r="AD279" s="826" t="n">
        <v>987.745345582496</v>
      </c>
      <c r="AE279" s="826" t="n">
        <v>999.60382945918</v>
      </c>
    </row>
    <row r="280" customFormat="false" ht="13.2" hidden="false" customHeight="false" outlineLevel="0" collapsed="false">
      <c r="A280" s="825" t="n">
        <v>36</v>
      </c>
      <c r="B280" s="826" t="n">
        <v>0</v>
      </c>
      <c r="C280" s="826" t="n">
        <v>0</v>
      </c>
      <c r="D280" s="826" t="n">
        <v>193.70684650388</v>
      </c>
      <c r="E280" s="826" t="n">
        <v>392.600255836153</v>
      </c>
      <c r="F280" s="826" t="n">
        <v>596.697574360792</v>
      </c>
      <c r="G280" s="826" t="n">
        <v>705.233773749597</v>
      </c>
      <c r="H280" s="826" t="n">
        <v>816.371927734584</v>
      </c>
      <c r="I280" s="826" t="n">
        <v>930.094689951781</v>
      </c>
      <c r="J280" s="826" t="n">
        <v>941.768792906658</v>
      </c>
      <c r="K280" s="826" t="n">
        <v>953.442895861535</v>
      </c>
      <c r="L280" s="826" t="n">
        <v>965.151691544362</v>
      </c>
      <c r="M280" s="826" t="n">
        <v>976.825794499238</v>
      </c>
      <c r="N280" s="826" t="n">
        <v>988.499897454115</v>
      </c>
      <c r="O280" s="826" t="n">
        <v>1000.19134677297</v>
      </c>
      <c r="P280" s="826" t="n">
        <v>1011.88279609182</v>
      </c>
      <c r="Q280" s="826" t="n">
        <v>1023.57424541067</v>
      </c>
      <c r="R280" s="826" t="n">
        <v>1035.33508018542</v>
      </c>
      <c r="S280" s="826" t="n">
        <v>1047.23468587197</v>
      </c>
      <c r="T280" s="826" t="n">
        <v>1059.27306247031</v>
      </c>
      <c r="U280" s="826" t="n">
        <v>1071.46755634442</v>
      </c>
      <c r="V280" s="826" t="n">
        <v>1083.80082113033</v>
      </c>
      <c r="W280" s="826" t="n">
        <v>1096.25551046406</v>
      </c>
      <c r="X280" s="826" t="n">
        <v>1108.88366343754</v>
      </c>
      <c r="Y280" s="826" t="n">
        <v>1121.66793368679</v>
      </c>
      <c r="Z280" s="826" t="n">
        <v>1134.55628211989</v>
      </c>
      <c r="AA280" s="826" t="n">
        <v>1147.60074782875</v>
      </c>
      <c r="AB280" s="826" t="n">
        <v>1160.81867717737</v>
      </c>
      <c r="AC280" s="826" t="n">
        <v>1174.1580310738</v>
      </c>
      <c r="AD280" s="826" t="n">
        <v>1187.67084860998</v>
      </c>
      <c r="AE280" s="826" t="n">
        <v>1201.92955979707</v>
      </c>
    </row>
    <row r="281" customFormat="false" ht="13.2" hidden="false" customHeight="false" outlineLevel="0" collapsed="false">
      <c r="A281" s="825" t="n">
        <v>37</v>
      </c>
      <c r="B281" s="826" t="n">
        <v>0</v>
      </c>
      <c r="C281" s="826" t="n">
        <v>0</v>
      </c>
      <c r="D281" s="826" t="n">
        <v>66.5446065940663</v>
      </c>
      <c r="E281" s="826" t="n">
        <v>134.870966333259</v>
      </c>
      <c r="F281" s="826" t="n">
        <v>204.985038258197</v>
      </c>
      <c r="G281" s="826" t="n">
        <v>242.270755412229</v>
      </c>
      <c r="H281" s="826" t="n">
        <v>280.450328659133</v>
      </c>
      <c r="I281" s="826" t="n">
        <v>319.517798958291</v>
      </c>
      <c r="J281" s="826" t="n">
        <v>323.52823329498</v>
      </c>
      <c r="K281" s="826" t="n">
        <v>327.538667631669</v>
      </c>
      <c r="L281" s="826" t="n">
        <v>331.561020049597</v>
      </c>
      <c r="M281" s="826" t="n">
        <v>335.571454386286</v>
      </c>
      <c r="N281" s="826" t="n">
        <v>339.581888722975</v>
      </c>
      <c r="O281" s="826" t="n">
        <v>343.598282100283</v>
      </c>
      <c r="P281" s="826" t="n">
        <v>347.614675477591</v>
      </c>
      <c r="Q281" s="826" t="n">
        <v>351.631068854899</v>
      </c>
      <c r="R281" s="826" t="n">
        <v>355.671298394684</v>
      </c>
      <c r="S281" s="826" t="n">
        <v>359.759200259422</v>
      </c>
      <c r="T281" s="826" t="n">
        <v>363.894774449114</v>
      </c>
      <c r="U281" s="826" t="n">
        <v>368.083980004377</v>
      </c>
      <c r="V281" s="826" t="n">
        <v>372.320857884594</v>
      </c>
      <c r="W281" s="826" t="n">
        <v>376.599449049145</v>
      </c>
      <c r="X281" s="826" t="n">
        <v>380.937630619887</v>
      </c>
      <c r="Y281" s="826" t="n">
        <v>385.329443556202</v>
      </c>
      <c r="Z281" s="826" t="n">
        <v>389.757010736232</v>
      </c>
      <c r="AA281" s="826" t="n">
        <v>394.238209281834</v>
      </c>
      <c r="AB281" s="826" t="n">
        <v>398.778998233627</v>
      </c>
      <c r="AC281" s="826" t="n">
        <v>403.361500469755</v>
      </c>
      <c r="AD281" s="826" t="n">
        <v>408.003593112074</v>
      </c>
      <c r="AE281" s="826" t="n">
        <v>412.901924501017</v>
      </c>
    </row>
    <row r="282" customFormat="false" ht="13.2" hidden="false" customHeight="false" outlineLevel="0" collapsed="false">
      <c r="A282" s="825" t="n">
        <v>38</v>
      </c>
      <c r="B282" s="826" t="n">
        <v>0</v>
      </c>
      <c r="C282" s="826" t="n">
        <v>0</v>
      </c>
      <c r="D282" s="826" t="n">
        <v>182.734964828474</v>
      </c>
      <c r="E282" s="826" t="n">
        <v>370.362716840948</v>
      </c>
      <c r="F282" s="826" t="n">
        <v>562.899619874155</v>
      </c>
      <c r="G282" s="826" t="n">
        <v>665.288146329941</v>
      </c>
      <c r="H282" s="826" t="n">
        <v>770.131248296095</v>
      </c>
      <c r="I282" s="826" t="n">
        <v>877.41256193588</v>
      </c>
      <c r="J282" s="826" t="n">
        <v>888.425424059061</v>
      </c>
      <c r="K282" s="826" t="n">
        <v>899.438286182242</v>
      </c>
      <c r="L282" s="826" t="n">
        <v>910.483875978895</v>
      </c>
      <c r="M282" s="826" t="n">
        <v>921.496738102076</v>
      </c>
      <c r="N282" s="826" t="n">
        <v>932.509600225257</v>
      </c>
      <c r="O282" s="826" t="n">
        <v>943.538826185174</v>
      </c>
      <c r="P282" s="826" t="n">
        <v>954.568052145091</v>
      </c>
      <c r="Q282" s="826" t="n">
        <v>965.597278105007</v>
      </c>
      <c r="R282" s="826" t="n">
        <v>976.691959411868</v>
      </c>
      <c r="S282" s="826" t="n">
        <v>987.917551412614</v>
      </c>
      <c r="T282" s="826" t="n">
        <v>999.274054107246</v>
      </c>
      <c r="U282" s="826" t="n">
        <v>1010.7778313325</v>
      </c>
      <c r="V282" s="826" t="n">
        <v>1022.41251925164</v>
      </c>
      <c r="W282" s="826" t="n">
        <v>1034.16175402793</v>
      </c>
      <c r="X282" s="826" t="n">
        <v>1046.07462717158</v>
      </c>
      <c r="Y282" s="826" t="n">
        <v>1058.13477484585</v>
      </c>
      <c r="Z282" s="826" t="n">
        <v>1070.29310554054</v>
      </c>
      <c r="AA282" s="826" t="n">
        <v>1082.59871076585</v>
      </c>
      <c r="AB282" s="826" t="n">
        <v>1095.06795435851</v>
      </c>
      <c r="AC282" s="826" t="n">
        <v>1107.65174480833</v>
      </c>
      <c r="AD282" s="826" t="n">
        <v>1120.3991736255</v>
      </c>
      <c r="AE282" s="826" t="n">
        <v>1133.85024742232</v>
      </c>
    </row>
    <row r="283" customFormat="false" ht="13.2" hidden="false" customHeight="false" outlineLevel="0" collapsed="false">
      <c r="A283" s="825" t="n">
        <v>39</v>
      </c>
      <c r="B283" s="826" t="n">
        <v>0</v>
      </c>
      <c r="C283" s="826" t="n">
        <v>0</v>
      </c>
      <c r="D283" s="826" t="n">
        <v>58.7598646980396</v>
      </c>
      <c r="E283" s="826" t="n">
        <v>119.093043584735</v>
      </c>
      <c r="F283" s="826" t="n">
        <v>181.004798580448</v>
      </c>
      <c r="G283" s="826" t="n">
        <v>213.928634294215</v>
      </c>
      <c r="H283" s="826" t="n">
        <v>247.641758062491</v>
      </c>
      <c r="I283" s="826" t="n">
        <v>282.138907964913</v>
      </c>
      <c r="J283" s="826" t="n">
        <v>285.680180369479</v>
      </c>
      <c r="K283" s="826" t="n">
        <v>289.221452774044</v>
      </c>
      <c r="L283" s="826" t="n">
        <v>292.773249019336</v>
      </c>
      <c r="M283" s="826" t="n">
        <v>296.314521423901</v>
      </c>
      <c r="N283" s="826" t="n">
        <v>299.855793828467</v>
      </c>
      <c r="O283" s="826" t="n">
        <v>303.402328153395</v>
      </c>
      <c r="P283" s="826" t="n">
        <v>306.948862478324</v>
      </c>
      <c r="Q283" s="826" t="n">
        <v>310.495396803253</v>
      </c>
      <c r="R283" s="826" t="n">
        <v>314.062978809635</v>
      </c>
      <c r="S283" s="826" t="n">
        <v>317.672656178924</v>
      </c>
      <c r="T283" s="826" t="n">
        <v>321.324428911121</v>
      </c>
      <c r="U283" s="826" t="n">
        <v>325.023558926588</v>
      </c>
      <c r="V283" s="826" t="n">
        <v>328.764784304963</v>
      </c>
      <c r="W283" s="826" t="n">
        <v>332.542843125881</v>
      </c>
      <c r="X283" s="826" t="n">
        <v>336.373521150433</v>
      </c>
      <c r="Y283" s="826" t="n">
        <v>340.251556458255</v>
      </c>
      <c r="Z283" s="826" t="n">
        <v>344.161163288258</v>
      </c>
      <c r="AA283" s="826" t="n">
        <v>348.118127401532</v>
      </c>
      <c r="AB283" s="826" t="n">
        <v>352.127710718439</v>
      </c>
      <c r="AC283" s="826" t="n">
        <v>356.174127477891</v>
      </c>
      <c r="AD283" s="826" t="n">
        <v>360.273163440976</v>
      </c>
      <c r="AE283" s="826" t="n">
        <v>364.598461979687</v>
      </c>
    </row>
    <row r="284" customFormat="false" ht="13.2" hidden="false" customHeight="false" outlineLevel="0" collapsed="false">
      <c r="A284" s="825" t="n">
        <v>40</v>
      </c>
      <c r="B284" s="826" t="n">
        <v>0</v>
      </c>
      <c r="C284" s="826" t="n">
        <v>0</v>
      </c>
      <c r="D284" s="826" t="n">
        <v>72.5031634179346</v>
      </c>
      <c r="E284" s="826" t="n">
        <v>146.947622247525</v>
      </c>
      <c r="F284" s="826" t="n">
        <v>223.339869115566</v>
      </c>
      <c r="G284" s="826" t="n">
        <v>263.964234970856</v>
      </c>
      <c r="H284" s="826" t="n">
        <v>305.562494845371</v>
      </c>
      <c r="I284" s="826" t="n">
        <v>348.128156112316</v>
      </c>
      <c r="J284" s="826" t="n">
        <v>352.497693945241</v>
      </c>
      <c r="K284" s="826" t="n">
        <v>356.867231778165</v>
      </c>
      <c r="L284" s="826" t="n">
        <v>361.24975486468</v>
      </c>
      <c r="M284" s="826" t="n">
        <v>365.619292697604</v>
      </c>
      <c r="N284" s="826" t="n">
        <v>369.988830530529</v>
      </c>
      <c r="O284" s="826" t="n">
        <v>374.364860990249</v>
      </c>
      <c r="P284" s="826" t="n">
        <v>378.740891449968</v>
      </c>
      <c r="Q284" s="826" t="n">
        <v>383.116921909688</v>
      </c>
      <c r="R284" s="826" t="n">
        <v>387.518922876587</v>
      </c>
      <c r="S284" s="826" t="n">
        <v>391.972864857844</v>
      </c>
      <c r="T284" s="826" t="n">
        <v>396.47874785346</v>
      </c>
      <c r="U284" s="826" t="n">
        <v>401.04306449023</v>
      </c>
      <c r="V284" s="826" t="n">
        <v>405.659322141359</v>
      </c>
      <c r="W284" s="826" t="n">
        <v>410.321028180051</v>
      </c>
      <c r="X284" s="826" t="n">
        <v>415.047660486692</v>
      </c>
      <c r="Y284" s="826" t="n">
        <v>419.832726434486</v>
      </c>
      <c r="Z284" s="826" t="n">
        <v>424.656748143049</v>
      </c>
      <c r="AA284" s="826" t="n">
        <v>429.539203492766</v>
      </c>
      <c r="AB284" s="826" t="n">
        <v>434.486585110431</v>
      </c>
      <c r="AC284" s="826" t="n">
        <v>439.47941511566</v>
      </c>
      <c r="AD284" s="826" t="n">
        <v>444.537171388837</v>
      </c>
      <c r="AE284" s="826" t="n">
        <v>449.874110614192</v>
      </c>
    </row>
    <row r="285" customFormat="false" ht="13.2" hidden="false" customHeight="false" outlineLevel="0" collapsed="false">
      <c r="A285" s="825" t="n">
        <v>41</v>
      </c>
      <c r="B285" s="826" t="n">
        <v>0</v>
      </c>
      <c r="C285" s="826" t="n">
        <v>0</v>
      </c>
      <c r="D285" s="826" t="n">
        <v>86.9160532738766</v>
      </c>
      <c r="E285" s="826" t="n">
        <v>176.15931169944</v>
      </c>
      <c r="F285" s="826" t="n">
        <v>267.737558571513</v>
      </c>
      <c r="G285" s="826" t="n">
        <v>316.437634270863</v>
      </c>
      <c r="H285" s="826" t="n">
        <v>366.305204193468</v>
      </c>
      <c r="I285" s="826" t="n">
        <v>417.332485044505</v>
      </c>
      <c r="J285" s="826" t="n">
        <v>422.570642459506</v>
      </c>
      <c r="K285" s="826" t="n">
        <v>427.808799874508</v>
      </c>
      <c r="L285" s="826" t="n">
        <v>433.062523879152</v>
      </c>
      <c r="M285" s="826" t="n">
        <v>438.300681294154</v>
      </c>
      <c r="N285" s="826" t="n">
        <v>443.538838709155</v>
      </c>
      <c r="O285" s="826" t="n">
        <v>448.784779418978</v>
      </c>
      <c r="P285" s="826" t="n">
        <v>454.030720128801</v>
      </c>
      <c r="Q285" s="826" t="n">
        <v>459.276660838624</v>
      </c>
      <c r="R285" s="826" t="n">
        <v>464.553734727733</v>
      </c>
      <c r="S285" s="826" t="n">
        <v>469.893074975417</v>
      </c>
      <c r="T285" s="826" t="n">
        <v>475.294681581674</v>
      </c>
      <c r="U285" s="826" t="n">
        <v>480.766337841326</v>
      </c>
      <c r="V285" s="826" t="n">
        <v>486.300260459551</v>
      </c>
      <c r="W285" s="826" t="n">
        <v>491.888666141529</v>
      </c>
      <c r="X285" s="826" t="n">
        <v>497.554904771723</v>
      </c>
      <c r="Y285" s="826" t="n">
        <v>503.291193055313</v>
      </c>
      <c r="Z285" s="826" t="n">
        <v>509.074181107833</v>
      </c>
      <c r="AA285" s="826" t="n">
        <v>514.927218813748</v>
      </c>
      <c r="AB285" s="826" t="n">
        <v>520.858089467881</v>
      </c>
      <c r="AC285" s="826" t="n">
        <v>526.843443185765</v>
      </c>
      <c r="AD285" s="826" t="n">
        <v>532.906629851866</v>
      </c>
      <c r="AE285" s="826" t="n">
        <v>539.3044981953</v>
      </c>
    </row>
    <row r="286" customFormat="false" ht="13.2" hidden="false" customHeight="false" outlineLevel="0" collapsed="false">
      <c r="A286" s="825" t="n">
        <v>42</v>
      </c>
      <c r="B286" s="826" t="n">
        <v>0</v>
      </c>
      <c r="C286" s="826" t="n">
        <v>0</v>
      </c>
      <c r="D286" s="826" t="n">
        <v>89.2507705890252</v>
      </c>
      <c r="E286" s="826" t="n">
        <v>180.891259133286</v>
      </c>
      <c r="F286" s="826" t="n">
        <v>274.929458000526</v>
      </c>
      <c r="G286" s="826" t="n">
        <v>324.937702970127</v>
      </c>
      <c r="H286" s="826" t="n">
        <v>376.144803101217</v>
      </c>
      <c r="I286" s="826" t="n">
        <v>428.542766026054</v>
      </c>
      <c r="J286" s="826" t="n">
        <v>433.92162951727</v>
      </c>
      <c r="K286" s="826" t="n">
        <v>439.300493008486</v>
      </c>
      <c r="L286" s="826" t="n">
        <v>444.695341235189</v>
      </c>
      <c r="M286" s="826" t="n">
        <v>450.074204726406</v>
      </c>
      <c r="N286" s="826" t="n">
        <v>455.453068217622</v>
      </c>
      <c r="O286" s="826" t="n">
        <v>460.839924076582</v>
      </c>
      <c r="P286" s="826" t="n">
        <v>466.226779935542</v>
      </c>
      <c r="Q286" s="826" t="n">
        <v>471.613635794501</v>
      </c>
      <c r="R286" s="826" t="n">
        <v>477.032461124434</v>
      </c>
      <c r="S286" s="826" t="n">
        <v>482.515225396313</v>
      </c>
      <c r="T286" s="826" t="n">
        <v>488.061928610138</v>
      </c>
      <c r="U286" s="826" t="n">
        <v>493.680563133652</v>
      </c>
      <c r="V286" s="826" t="n">
        <v>499.363136599113</v>
      </c>
      <c r="W286" s="826" t="n">
        <v>505.101656638776</v>
      </c>
      <c r="X286" s="826" t="n">
        <v>510.920100355872</v>
      </c>
      <c r="Y286" s="826" t="n">
        <v>516.810475382657</v>
      </c>
      <c r="Z286" s="826" t="n">
        <v>522.748804615902</v>
      </c>
      <c r="AA286" s="826" t="n">
        <v>528.759065158836</v>
      </c>
      <c r="AB286" s="826" t="n">
        <v>534.849249379203</v>
      </c>
      <c r="AC286" s="826" t="n">
        <v>540.995380173773</v>
      </c>
      <c r="AD286" s="826" t="n">
        <v>547.221434645775</v>
      </c>
      <c r="AE286" s="826" t="n">
        <v>553.791160930738</v>
      </c>
    </row>
    <row r="287" customFormat="false" ht="13.2" hidden="false" customHeight="false" outlineLevel="0" collapsed="false">
      <c r="A287" s="825" t="n">
        <v>43</v>
      </c>
      <c r="B287" s="826" t="n">
        <v>0</v>
      </c>
      <c r="C287" s="826" t="n">
        <v>0</v>
      </c>
      <c r="D287" s="826" t="n">
        <v>26.1688725366025</v>
      </c>
      <c r="E287" s="826" t="n">
        <v>53.0384250130675</v>
      </c>
      <c r="F287" s="826" t="n">
        <v>80.611000840565</v>
      </c>
      <c r="G287" s="826" t="n">
        <v>95.2737245319344</v>
      </c>
      <c r="H287" s="826" t="n">
        <v>110.28795989882</v>
      </c>
      <c r="I287" s="826" t="n">
        <v>125.651363530052</v>
      </c>
      <c r="J287" s="826" t="n">
        <v>127.228479247535</v>
      </c>
      <c r="K287" s="826" t="n">
        <v>128.805594965018</v>
      </c>
      <c r="L287" s="826" t="n">
        <v>130.387397504841</v>
      </c>
      <c r="M287" s="826" t="n">
        <v>131.964513222324</v>
      </c>
      <c r="N287" s="826" t="n">
        <v>133.541628939808</v>
      </c>
      <c r="O287" s="826" t="n">
        <v>135.121088068461</v>
      </c>
      <c r="P287" s="826" t="n">
        <v>136.700547197114</v>
      </c>
      <c r="Q287" s="826" t="n">
        <v>138.280006325767</v>
      </c>
      <c r="R287" s="826" t="n">
        <v>139.868839099101</v>
      </c>
      <c r="S287" s="826" t="n">
        <v>141.476419161795</v>
      </c>
      <c r="T287" s="826" t="n">
        <v>143.102746513851</v>
      </c>
      <c r="U287" s="826" t="n">
        <v>144.750164566437</v>
      </c>
      <c r="V287" s="826" t="n">
        <v>146.416329908384</v>
      </c>
      <c r="W287" s="826" t="n">
        <v>148.098899128522</v>
      </c>
      <c r="X287" s="826" t="n">
        <v>149.804902460361</v>
      </c>
      <c r="Y287" s="826" t="n">
        <v>151.531996492731</v>
      </c>
      <c r="Z287" s="826" t="n">
        <v>153.273150992122</v>
      </c>
      <c r="AA287" s="826" t="n">
        <v>155.035396192043</v>
      </c>
      <c r="AB287" s="826" t="n">
        <v>156.821075503666</v>
      </c>
      <c r="AC287" s="826" t="n">
        <v>158.62315869348</v>
      </c>
      <c r="AD287" s="826" t="n">
        <v>160.448675994994</v>
      </c>
      <c r="AE287" s="826" t="n">
        <v>162.374959976823</v>
      </c>
    </row>
    <row r="288" customFormat="false" ht="13.2" hidden="false" customHeight="false" outlineLevel="0" collapsed="false">
      <c r="A288" s="825" t="n">
        <v>44</v>
      </c>
      <c r="B288" s="826" t="n">
        <v>0</v>
      </c>
      <c r="C288" s="826" t="n">
        <v>0</v>
      </c>
      <c r="D288" s="826" t="n">
        <v>93.9367864871238</v>
      </c>
      <c r="E288" s="826" t="n">
        <v>190.388760505335</v>
      </c>
      <c r="F288" s="826" t="n">
        <v>289.364334053064</v>
      </c>
      <c r="G288" s="826" t="n">
        <v>341.998208240396</v>
      </c>
      <c r="H288" s="826" t="n">
        <v>395.893882192487</v>
      </c>
      <c r="I288" s="826" t="n">
        <v>451.042943910906</v>
      </c>
      <c r="J288" s="826" t="n">
        <v>456.70421885546</v>
      </c>
      <c r="K288" s="826" t="n">
        <v>462.365493800014</v>
      </c>
      <c r="L288" s="826" t="n">
        <v>468.043592741432</v>
      </c>
      <c r="M288" s="826" t="n">
        <v>473.704867685986</v>
      </c>
      <c r="N288" s="826" t="n">
        <v>479.36614263054</v>
      </c>
      <c r="O288" s="826" t="n">
        <v>485.035829573525</v>
      </c>
      <c r="P288" s="826" t="n">
        <v>490.705516516511</v>
      </c>
      <c r="Q288" s="826" t="n">
        <v>496.375203459497</v>
      </c>
      <c r="R288" s="826" t="n">
        <v>502.078538396209</v>
      </c>
      <c r="S288" s="826" t="n">
        <v>507.849169320376</v>
      </c>
      <c r="T288" s="826" t="n">
        <v>513.687096231996</v>
      </c>
      <c r="U288" s="826" t="n">
        <v>519.600731129502</v>
      </c>
      <c r="V288" s="826" t="n">
        <v>525.581662014462</v>
      </c>
      <c r="W288" s="826" t="n">
        <v>531.621476888444</v>
      </c>
      <c r="X288" s="826" t="n">
        <v>537.745411746743</v>
      </c>
      <c r="Y288" s="826" t="n">
        <v>543.945054590927</v>
      </c>
      <c r="Z288" s="826" t="n">
        <v>550.195169425702</v>
      </c>
      <c r="AA288" s="826" t="n">
        <v>556.520992246363</v>
      </c>
      <c r="AB288" s="826" t="n">
        <v>562.930935051341</v>
      </c>
      <c r="AC288" s="826" t="n">
        <v>569.399761845341</v>
      </c>
      <c r="AD288" s="826" t="n">
        <v>575.952708623658</v>
      </c>
      <c r="AE288" s="826" t="n">
        <v>582.86737133454</v>
      </c>
    </row>
    <row r="289" customFormat="false" ht="13.2" hidden="false" customHeight="false" outlineLevel="0" collapsed="false">
      <c r="A289" s="825" t="n">
        <v>45</v>
      </c>
      <c r="B289" s="826" t="n">
        <v>0</v>
      </c>
      <c r="C289" s="826" t="n">
        <v>0</v>
      </c>
      <c r="D289" s="826" t="n">
        <v>68.7770405760605</v>
      </c>
      <c r="E289" s="826" t="n">
        <v>139.395608431806</v>
      </c>
      <c r="F289" s="826" t="n">
        <v>211.861862521349</v>
      </c>
      <c r="G289" s="826" t="n">
        <v>250.398438404255</v>
      </c>
      <c r="H289" s="826" t="n">
        <v>289.85885740406</v>
      </c>
      <c r="I289" s="826" t="n">
        <v>330.23696056665</v>
      </c>
      <c r="J289" s="826" t="n">
        <v>334.38193668447</v>
      </c>
      <c r="K289" s="826" t="n">
        <v>338.526912802289</v>
      </c>
      <c r="L289" s="826" t="n">
        <v>342.684206828334</v>
      </c>
      <c r="M289" s="826" t="n">
        <v>346.829182946153</v>
      </c>
      <c r="N289" s="826" t="n">
        <v>350.974159063973</v>
      </c>
      <c r="O289" s="826" t="n">
        <v>355.125294135905</v>
      </c>
      <c r="P289" s="826" t="n">
        <v>359.276429207837</v>
      </c>
      <c r="Q289" s="826" t="n">
        <v>363.427564279769</v>
      </c>
      <c r="R289" s="826" t="n">
        <v>367.603335168151</v>
      </c>
      <c r="S289" s="826" t="n">
        <v>371.828377689435</v>
      </c>
      <c r="T289" s="826" t="n">
        <v>376.10269184362</v>
      </c>
      <c r="U289" s="826" t="n">
        <v>380.432436584819</v>
      </c>
      <c r="V289" s="826" t="n">
        <v>384.81145295892</v>
      </c>
      <c r="W289" s="826" t="n">
        <v>389.233582011809</v>
      </c>
      <c r="X289" s="826" t="n">
        <v>393.717300605824</v>
      </c>
      <c r="Y289" s="826" t="n">
        <v>398.256449786854</v>
      </c>
      <c r="Z289" s="826" t="n">
        <v>402.832552692559</v>
      </c>
      <c r="AA289" s="826" t="n">
        <v>407.464086185279</v>
      </c>
      <c r="AB289" s="826" t="n">
        <v>412.157209219125</v>
      </c>
      <c r="AC289" s="826" t="n">
        <v>416.893444931759</v>
      </c>
      <c r="AD289" s="826" t="n">
        <v>421.691270185521</v>
      </c>
      <c r="AE289" s="826" t="n">
        <v>426.753930466126</v>
      </c>
    </row>
    <row r="290" customFormat="false" ht="13.2" hidden="false" customHeight="false" outlineLevel="0" collapsed="false">
      <c r="A290" s="825" t="n">
        <v>46</v>
      </c>
      <c r="B290" s="826" t="n">
        <v>0</v>
      </c>
      <c r="C290" s="826" t="n">
        <v>0</v>
      </c>
      <c r="D290" s="826" t="n">
        <v>58.5680681957172</v>
      </c>
      <c r="E290" s="826" t="n">
        <v>118.704315167338</v>
      </c>
      <c r="F290" s="826" t="n">
        <v>180.413985659933</v>
      </c>
      <c r="G290" s="826" t="n">
        <v>213.230355562378</v>
      </c>
      <c r="H290" s="826" t="n">
        <v>246.83343722531</v>
      </c>
      <c r="I290" s="826" t="n">
        <v>281.217985903659</v>
      </c>
      <c r="J290" s="826" t="n">
        <v>284.74769933571</v>
      </c>
      <c r="K290" s="826" t="n">
        <v>288.277412767761</v>
      </c>
      <c r="L290" s="826" t="n">
        <v>291.817615689953</v>
      </c>
      <c r="M290" s="826" t="n">
        <v>295.347329122004</v>
      </c>
      <c r="N290" s="826" t="n">
        <v>298.877042554055</v>
      </c>
      <c r="O290" s="826" t="n">
        <v>302.412000731177</v>
      </c>
      <c r="P290" s="826" t="n">
        <v>305.946958908298</v>
      </c>
      <c r="Q290" s="826" t="n">
        <v>309.481917085419</v>
      </c>
      <c r="R290" s="826" t="n">
        <v>313.03785424282</v>
      </c>
      <c r="S290" s="826" t="n">
        <v>316.63574936078</v>
      </c>
      <c r="T290" s="826" t="n">
        <v>320.2756024393</v>
      </c>
      <c r="U290" s="826" t="n">
        <v>323.962658223449</v>
      </c>
      <c r="V290" s="826" t="n">
        <v>327.691671968157</v>
      </c>
      <c r="W290" s="826" t="n">
        <v>331.457398928354</v>
      </c>
      <c r="X290" s="826" t="n">
        <v>335.275573339251</v>
      </c>
      <c r="Y290" s="826" t="n">
        <v>339.140950455777</v>
      </c>
      <c r="Z290" s="826" t="n">
        <v>343.037796042722</v>
      </c>
      <c r="AA290" s="826" t="n">
        <v>346.981844335296</v>
      </c>
      <c r="AB290" s="826" t="n">
        <v>350.97834007857</v>
      </c>
      <c r="AC290" s="826" t="n">
        <v>355.011549037333</v>
      </c>
      <c r="AD290" s="826" t="n">
        <v>359.097205446795</v>
      </c>
      <c r="AE290" s="826" t="n">
        <v>363.408385894264</v>
      </c>
    </row>
    <row r="291" customFormat="false" ht="13.2" hidden="false" customHeight="false" outlineLevel="0" collapsed="false">
      <c r="A291" s="825" t="n">
        <v>47</v>
      </c>
      <c r="B291" s="826" t="n">
        <v>0</v>
      </c>
      <c r="C291" s="826" t="n">
        <v>0</v>
      </c>
      <c r="D291" s="826" t="n">
        <v>44.9872651059077</v>
      </c>
      <c r="E291" s="826" t="n">
        <v>91.1790786372355</v>
      </c>
      <c r="F291" s="826" t="n">
        <v>138.579469184035</v>
      </c>
      <c r="G291" s="826" t="n">
        <v>163.786357136723</v>
      </c>
      <c r="H291" s="826" t="n">
        <v>189.597533597146</v>
      </c>
      <c r="I291" s="826" t="n">
        <v>216.008969975254</v>
      </c>
      <c r="J291" s="826" t="n">
        <v>218.720211079962</v>
      </c>
      <c r="K291" s="826" t="n">
        <v>221.43145218467</v>
      </c>
      <c r="L291" s="826" t="n">
        <v>224.150750469482</v>
      </c>
      <c r="M291" s="826" t="n">
        <v>226.86199157419</v>
      </c>
      <c r="N291" s="826" t="n">
        <v>229.573232678898</v>
      </c>
      <c r="O291" s="826" t="n">
        <v>232.288502373658</v>
      </c>
      <c r="P291" s="826" t="n">
        <v>235.003772068418</v>
      </c>
      <c r="Q291" s="826" t="n">
        <v>237.719041763177</v>
      </c>
      <c r="R291" s="826" t="n">
        <v>240.450425818143</v>
      </c>
      <c r="S291" s="826" t="n">
        <v>243.214038593522</v>
      </c>
      <c r="T291" s="826" t="n">
        <v>246.009880089313</v>
      </c>
      <c r="U291" s="826" t="n">
        <v>248.841978895568</v>
      </c>
      <c r="V291" s="826" t="n">
        <v>251.706306422236</v>
      </c>
      <c r="W291" s="826" t="n">
        <v>254.598834079265</v>
      </c>
      <c r="X291" s="826" t="n">
        <v>257.53164763681</v>
      </c>
      <c r="Y291" s="826" t="n">
        <v>260.500718504819</v>
      </c>
      <c r="Z291" s="826" t="n">
        <v>263.493960913137</v>
      </c>
      <c r="AA291" s="826" t="n">
        <v>266.523460631919</v>
      </c>
      <c r="AB291" s="826" t="n">
        <v>269.593246251217</v>
      </c>
      <c r="AC291" s="826" t="n">
        <v>272.691232000876</v>
      </c>
      <c r="AD291" s="826" t="n">
        <v>275.829503651051</v>
      </c>
      <c r="AE291" s="826" t="n">
        <v>279.141004673443</v>
      </c>
    </row>
    <row r="292" customFormat="false" ht="13.2" hidden="false" customHeight="false" outlineLevel="0" collapsed="false">
      <c r="A292" s="825" t="n">
        <v>48</v>
      </c>
      <c r="B292" s="826" t="n">
        <v>0</v>
      </c>
      <c r="C292" s="826" t="n">
        <v>0</v>
      </c>
      <c r="D292" s="826" t="n">
        <v>92.1019316870407</v>
      </c>
      <c r="E292" s="826" t="n">
        <v>186.669922080486</v>
      </c>
      <c r="F292" s="826" t="n">
        <v>283.712218868318</v>
      </c>
      <c r="G292" s="826" t="n">
        <v>335.318002567236</v>
      </c>
      <c r="H292" s="826" t="n">
        <v>388.160939463347</v>
      </c>
      <c r="I292" s="826" t="n">
        <v>442.23278186867</v>
      </c>
      <c r="J292" s="826" t="n">
        <v>447.783475880076</v>
      </c>
      <c r="K292" s="826" t="n">
        <v>453.334169891483</v>
      </c>
      <c r="L292" s="826" t="n">
        <v>458.901359278852</v>
      </c>
      <c r="M292" s="826" t="n">
        <v>464.452053290259</v>
      </c>
      <c r="N292" s="826" t="n">
        <v>470.002747301666</v>
      </c>
      <c r="O292" s="826" t="n">
        <v>475.561689001054</v>
      </c>
      <c r="P292" s="826" t="n">
        <v>481.120630700442</v>
      </c>
      <c r="Q292" s="826" t="n">
        <v>486.679572399829</v>
      </c>
      <c r="R292" s="826" t="n">
        <v>492.271504851143</v>
      </c>
      <c r="S292" s="826" t="n">
        <v>497.929418806306</v>
      </c>
      <c r="T292" s="826" t="n">
        <v>503.65331426532</v>
      </c>
      <c r="U292" s="826" t="n">
        <v>509.451438916165</v>
      </c>
      <c r="V292" s="826" t="n">
        <v>515.315545070861</v>
      </c>
      <c r="W292" s="826" t="n">
        <v>521.237385041425</v>
      </c>
      <c r="X292" s="826" t="n">
        <v>527.241701891803</v>
      </c>
      <c r="Y292" s="826" t="n">
        <v>533.320247934012</v>
      </c>
      <c r="Z292" s="826" t="n">
        <v>539.448280104109</v>
      </c>
      <c r="AA292" s="826" t="n">
        <v>545.650541466037</v>
      </c>
      <c r="AB292" s="826" t="n">
        <v>551.935279707778</v>
      </c>
      <c r="AC292" s="826" t="n">
        <v>558.277751765389</v>
      </c>
      <c r="AD292" s="826" t="n">
        <v>564.702700702812</v>
      </c>
      <c r="AE292" s="826" t="n">
        <v>571.48230022343</v>
      </c>
    </row>
    <row r="293" customFormat="false" ht="13.2" hidden="false" customHeight="false" outlineLevel="0" collapsed="false">
      <c r="A293" s="825" t="n">
        <v>49</v>
      </c>
      <c r="B293" s="826" t="n">
        <v>0</v>
      </c>
      <c r="C293" s="826" t="n">
        <v>0</v>
      </c>
      <c r="D293" s="826" t="n">
        <v>31.4114047939836</v>
      </c>
      <c r="E293" s="826" t="n">
        <v>63.6638600073637</v>
      </c>
      <c r="F293" s="826" t="n">
        <v>96.7601785177971</v>
      </c>
      <c r="G293" s="826" t="n">
        <v>114.360354016674</v>
      </c>
      <c r="H293" s="826" t="n">
        <v>132.382461164077</v>
      </c>
      <c r="I293" s="826" t="n">
        <v>150.82368708235</v>
      </c>
      <c r="J293" s="826" t="n">
        <v>152.716753745407</v>
      </c>
      <c r="K293" s="826" t="n">
        <v>154.609820408463</v>
      </c>
      <c r="L293" s="826" t="n">
        <v>156.508512826833</v>
      </c>
      <c r="M293" s="826" t="n">
        <v>158.40157948989</v>
      </c>
      <c r="N293" s="826" t="n">
        <v>160.294646152946</v>
      </c>
      <c r="O293" s="826" t="n">
        <v>162.190525693659</v>
      </c>
      <c r="P293" s="826" t="n">
        <v>164.086405234372</v>
      </c>
      <c r="Q293" s="826" t="n">
        <v>165.982284775086</v>
      </c>
      <c r="R293" s="826" t="n">
        <v>167.889415826426</v>
      </c>
      <c r="S293" s="826" t="n">
        <v>169.819049899022</v>
      </c>
      <c r="T293" s="826" t="n">
        <v>171.771186992872</v>
      </c>
      <c r="U293" s="826" t="n">
        <v>173.748639985634</v>
      </c>
      <c r="V293" s="826" t="n">
        <v>175.74859599965</v>
      </c>
      <c r="W293" s="826" t="n">
        <v>177.768242157265</v>
      </c>
      <c r="X293" s="826" t="n">
        <v>179.816017091447</v>
      </c>
      <c r="Y293" s="826" t="n">
        <v>181.889107924542</v>
      </c>
      <c r="Z293" s="826" t="n">
        <v>183.979076023577</v>
      </c>
      <c r="AA293" s="826" t="n">
        <v>186.094360021525</v>
      </c>
      <c r="AB293" s="826" t="n">
        <v>188.23777279604</v>
      </c>
      <c r="AC293" s="826" t="n">
        <v>190.400875714154</v>
      </c>
      <c r="AD293" s="826" t="n">
        <v>192.592107408836</v>
      </c>
      <c r="AE293" s="826" t="n">
        <v>194.904292842762</v>
      </c>
    </row>
    <row r="294" customFormat="false" ht="13.2" hidden="false" customHeight="false" outlineLevel="0" collapsed="false">
      <c r="A294" s="825" t="n">
        <v>147</v>
      </c>
      <c r="B294" s="826" t="n">
        <v>0</v>
      </c>
      <c r="C294" s="826" t="n">
        <v>0</v>
      </c>
      <c r="D294" s="826" t="n">
        <v>0</v>
      </c>
      <c r="E294" s="826" t="n">
        <v>0</v>
      </c>
      <c r="F294" s="826" t="n">
        <v>0</v>
      </c>
      <c r="G294" s="826" t="n">
        <v>0</v>
      </c>
      <c r="H294" s="826" t="n">
        <v>0</v>
      </c>
      <c r="I294" s="826" t="n">
        <v>0</v>
      </c>
      <c r="J294" s="826" t="n">
        <v>0</v>
      </c>
      <c r="K294" s="826" t="n">
        <v>0</v>
      </c>
      <c r="L294" s="826" t="n">
        <v>0</v>
      </c>
      <c r="M294" s="826" t="n">
        <v>0</v>
      </c>
      <c r="N294" s="826" t="n">
        <v>0</v>
      </c>
      <c r="O294" s="826" t="n">
        <v>0</v>
      </c>
      <c r="P294" s="826" t="n">
        <v>0</v>
      </c>
      <c r="Q294" s="826" t="n">
        <v>0</v>
      </c>
      <c r="R294" s="826" t="n">
        <v>0</v>
      </c>
      <c r="S294" s="826" t="n">
        <v>0</v>
      </c>
      <c r="T294" s="826" t="n">
        <v>0</v>
      </c>
      <c r="U294" s="826" t="n">
        <v>0</v>
      </c>
      <c r="V294" s="826" t="n">
        <v>0</v>
      </c>
      <c r="W294" s="826" t="n">
        <v>0</v>
      </c>
      <c r="X294" s="826" t="n">
        <v>0</v>
      </c>
      <c r="Y294" s="826" t="n">
        <v>0</v>
      </c>
      <c r="Z294" s="826" t="n">
        <v>0</v>
      </c>
      <c r="AA294" s="826" t="n">
        <v>0</v>
      </c>
      <c r="AB294" s="826" t="n">
        <v>0</v>
      </c>
      <c r="AC294" s="826" t="n">
        <v>0</v>
      </c>
      <c r="AD294" s="826" t="n">
        <v>0</v>
      </c>
      <c r="AE294" s="826" t="n">
        <v>0</v>
      </c>
    </row>
    <row r="295" customFormat="false" ht="13.2" hidden="false" customHeight="false" outlineLevel="0" collapsed="false">
      <c r="A295" s="825" t="n">
        <v>181</v>
      </c>
      <c r="B295" s="826" t="n">
        <v>0</v>
      </c>
      <c r="C295" s="826" t="n">
        <v>0</v>
      </c>
      <c r="D295" s="826" t="n">
        <v>0</v>
      </c>
      <c r="E295" s="826" t="n">
        <v>0</v>
      </c>
      <c r="F295" s="826" t="n">
        <v>0</v>
      </c>
      <c r="G295" s="826" t="n">
        <v>0</v>
      </c>
      <c r="H295" s="826" t="n">
        <v>0</v>
      </c>
      <c r="I295" s="826" t="n">
        <v>0</v>
      </c>
      <c r="J295" s="826" t="n">
        <v>0</v>
      </c>
      <c r="K295" s="826" t="n">
        <v>0</v>
      </c>
      <c r="L295" s="826" t="n">
        <v>0</v>
      </c>
      <c r="M295" s="826" t="n">
        <v>0</v>
      </c>
      <c r="N295" s="826" t="n">
        <v>0</v>
      </c>
      <c r="O295" s="826" t="n">
        <v>0</v>
      </c>
      <c r="P295" s="826" t="n">
        <v>0</v>
      </c>
      <c r="Q295" s="826" t="n">
        <v>0</v>
      </c>
      <c r="R295" s="826" t="n">
        <v>0</v>
      </c>
      <c r="S295" s="826" t="n">
        <v>0</v>
      </c>
      <c r="T295" s="826" t="n">
        <v>0</v>
      </c>
      <c r="U295" s="826" t="n">
        <v>0</v>
      </c>
      <c r="V295" s="826" t="n">
        <v>0</v>
      </c>
      <c r="W295" s="826" t="n">
        <v>0</v>
      </c>
      <c r="X295" s="826" t="n">
        <v>0</v>
      </c>
      <c r="Y295" s="826" t="n">
        <v>0</v>
      </c>
      <c r="Z295" s="826" t="n">
        <v>0</v>
      </c>
      <c r="AA295" s="826" t="n">
        <v>0</v>
      </c>
      <c r="AB295" s="826" t="n">
        <v>0</v>
      </c>
      <c r="AC295" s="826" t="n">
        <v>0</v>
      </c>
      <c r="AD295" s="826" t="n">
        <v>0</v>
      </c>
      <c r="AE295" s="826" t="n">
        <v>0</v>
      </c>
    </row>
    <row r="296" customFormat="false" ht="13.2" hidden="false" customHeight="false" outlineLevel="0" collapsed="false">
      <c r="A296" s="825" t="n">
        <v>280</v>
      </c>
      <c r="B296" s="826" t="n">
        <v>0</v>
      </c>
      <c r="C296" s="826" t="n">
        <v>0</v>
      </c>
      <c r="D296" s="826" t="n">
        <v>0</v>
      </c>
      <c r="E296" s="826" t="n">
        <v>0</v>
      </c>
      <c r="F296" s="826" t="n">
        <v>0</v>
      </c>
      <c r="G296" s="826" t="n">
        <v>0</v>
      </c>
      <c r="H296" s="826" t="n">
        <v>0</v>
      </c>
      <c r="I296" s="826" t="n">
        <v>0</v>
      </c>
      <c r="J296" s="826" t="n">
        <v>0</v>
      </c>
      <c r="K296" s="826" t="n">
        <v>0</v>
      </c>
      <c r="L296" s="826" t="n">
        <v>0</v>
      </c>
      <c r="M296" s="826" t="n">
        <v>0</v>
      </c>
      <c r="N296" s="826" t="n">
        <v>0</v>
      </c>
      <c r="O296" s="826" t="n">
        <v>0</v>
      </c>
      <c r="P296" s="826" t="n">
        <v>0</v>
      </c>
      <c r="Q296" s="826" t="n">
        <v>0</v>
      </c>
      <c r="R296" s="826" t="n">
        <v>0</v>
      </c>
      <c r="S296" s="826" t="n">
        <v>0</v>
      </c>
      <c r="T296" s="826" t="n">
        <v>0</v>
      </c>
      <c r="U296" s="826" t="n">
        <v>0</v>
      </c>
      <c r="V296" s="826" t="n">
        <v>0</v>
      </c>
      <c r="W296" s="826" t="n">
        <v>0</v>
      </c>
      <c r="X296" s="826" t="n">
        <v>0</v>
      </c>
      <c r="Y296" s="826" t="n">
        <v>0</v>
      </c>
      <c r="Z296" s="826" t="n">
        <v>0</v>
      </c>
      <c r="AA296" s="826" t="n">
        <v>0</v>
      </c>
      <c r="AB296" s="826" t="n">
        <v>0</v>
      </c>
      <c r="AC296" s="826" t="n">
        <v>0</v>
      </c>
      <c r="AD296" s="826" t="n">
        <v>0</v>
      </c>
      <c r="AE296" s="826" t="n">
        <v>0</v>
      </c>
    </row>
    <row r="297" customFormat="false" ht="13.2" hidden="false" customHeight="false" outlineLevel="0" collapsed="false">
      <c r="A297" s="825" t="n">
        <v>318</v>
      </c>
      <c r="B297" s="826" t="n">
        <v>0</v>
      </c>
      <c r="C297" s="826" t="n">
        <v>0</v>
      </c>
      <c r="D297" s="826" t="n">
        <v>0</v>
      </c>
      <c r="E297" s="826" t="n">
        <v>0</v>
      </c>
      <c r="F297" s="826" t="n">
        <v>0</v>
      </c>
      <c r="G297" s="826" t="n">
        <v>0</v>
      </c>
      <c r="H297" s="826" t="n">
        <v>0</v>
      </c>
      <c r="I297" s="826" t="n">
        <v>0</v>
      </c>
      <c r="J297" s="826" t="n">
        <v>0</v>
      </c>
      <c r="K297" s="826" t="n">
        <v>0</v>
      </c>
      <c r="L297" s="826" t="n">
        <v>0</v>
      </c>
      <c r="M297" s="826" t="n">
        <v>0</v>
      </c>
      <c r="N297" s="826" t="n">
        <v>0</v>
      </c>
      <c r="O297" s="826" t="n">
        <v>0</v>
      </c>
      <c r="P297" s="826" t="n">
        <v>0</v>
      </c>
      <c r="Q297" s="826" t="n">
        <v>0</v>
      </c>
      <c r="R297" s="826" t="n">
        <v>0</v>
      </c>
      <c r="S297" s="826" t="n">
        <v>0</v>
      </c>
      <c r="T297" s="826" t="n">
        <v>0</v>
      </c>
      <c r="U297" s="826" t="n">
        <v>0</v>
      </c>
      <c r="V297" s="826" t="n">
        <v>0</v>
      </c>
      <c r="W297" s="826" t="n">
        <v>0</v>
      </c>
      <c r="X297" s="826" t="n">
        <v>0</v>
      </c>
      <c r="Y297" s="826" t="n">
        <v>0</v>
      </c>
      <c r="Z297" s="826" t="n">
        <v>0</v>
      </c>
      <c r="AA297" s="826" t="n">
        <v>0</v>
      </c>
      <c r="AB297" s="826" t="n">
        <v>0</v>
      </c>
      <c r="AC297" s="826" t="n">
        <v>0</v>
      </c>
      <c r="AD297" s="826" t="n">
        <v>0</v>
      </c>
      <c r="AE297" s="826" t="n">
        <v>0</v>
      </c>
    </row>
    <row r="298" customFormat="false" ht="13.2" hidden="false" customHeight="false" outlineLevel="0" collapsed="false">
      <c r="A298" s="825" t="n">
        <v>705</v>
      </c>
      <c r="B298" s="826" t="n">
        <v>0</v>
      </c>
      <c r="C298" s="826" t="n">
        <v>0</v>
      </c>
      <c r="D298" s="826" t="n">
        <v>12617.5819202822</v>
      </c>
      <c r="E298" s="826" t="n">
        <v>25573.0036358687</v>
      </c>
      <c r="F298" s="826" t="n">
        <v>38867.3950457407</v>
      </c>
      <c r="G298" s="826" t="n">
        <v>45937.1729695524</v>
      </c>
      <c r="H298" s="826" t="n">
        <v>53176.4357405068</v>
      </c>
      <c r="I298" s="826" t="n">
        <v>60584.0534596229</v>
      </c>
      <c r="J298" s="826" t="n">
        <v>61344.4754738031</v>
      </c>
      <c r="K298" s="826" t="n">
        <v>62104.8974879832</v>
      </c>
      <c r="L298" s="826" t="n">
        <v>62867.5793001253</v>
      </c>
      <c r="M298" s="826" t="n">
        <v>63628.0013143055</v>
      </c>
      <c r="N298" s="826" t="n">
        <v>64388.4233284856</v>
      </c>
      <c r="O298" s="826" t="n">
        <v>65149.9752416467</v>
      </c>
      <c r="P298" s="826" t="n">
        <v>65911.5271548079</v>
      </c>
      <c r="Q298" s="826" t="n">
        <v>66673.079067969</v>
      </c>
      <c r="R298" s="826" t="n">
        <v>67439.1505770539</v>
      </c>
      <c r="S298" s="826" t="n">
        <v>68214.2612779864</v>
      </c>
      <c r="T298" s="826" t="n">
        <v>68998.4111707666</v>
      </c>
      <c r="U298" s="826" t="n">
        <v>69792.7301543753</v>
      </c>
      <c r="V298" s="826" t="n">
        <v>70596.0883298316</v>
      </c>
      <c r="W298" s="826" t="n">
        <v>71407.3557981545</v>
      </c>
      <c r="X298" s="826" t="n">
        <v>72229.922256287</v>
      </c>
      <c r="Y298" s="826" t="n">
        <v>73062.6578052481</v>
      </c>
      <c r="Z298" s="826" t="n">
        <v>73902.1727480948</v>
      </c>
      <c r="AA298" s="826" t="n">
        <v>74751.8567817701</v>
      </c>
      <c r="AB298" s="826" t="n">
        <v>75612.839805255</v>
      </c>
      <c r="AC298" s="826" t="n">
        <v>76481.7321216064</v>
      </c>
      <c r="AD298" s="826" t="n">
        <v>77361.9234277674</v>
      </c>
      <c r="AE298" s="826" t="n">
        <v>78290.7003901093</v>
      </c>
    </row>
    <row r="299" customFormat="false" ht="13.2" hidden="false" customHeight="false" outlineLevel="0" collapsed="false">
      <c r="A299" s="825" t="s">
        <v>189</v>
      </c>
      <c r="B299" s="826" t="n">
        <v>0</v>
      </c>
      <c r="C299" s="826" t="n">
        <v>0</v>
      </c>
      <c r="D299" s="826" t="n">
        <v>90656.756114203</v>
      </c>
      <c r="E299" s="826" t="n">
        <v>183740.87589619</v>
      </c>
      <c r="F299" s="826" t="n">
        <v>279260.477619098</v>
      </c>
      <c r="G299" s="826" t="n">
        <v>330056.512633567</v>
      </c>
      <c r="H299" s="826" t="n">
        <v>382070.288618495</v>
      </c>
      <c r="I299" s="826" t="n">
        <v>435293.687300748</v>
      </c>
      <c r="J299" s="826" t="n">
        <v>440757.285121547</v>
      </c>
      <c r="K299" s="826" t="n">
        <v>446220.882942345</v>
      </c>
      <c r="L299" s="826" t="n">
        <v>451700.717309417</v>
      </c>
      <c r="M299" s="826" t="n">
        <v>457164.315130216</v>
      </c>
      <c r="N299" s="826" t="n">
        <v>462627.912951014</v>
      </c>
      <c r="O299" s="826" t="n">
        <v>468099.629044949</v>
      </c>
      <c r="P299" s="826" t="n">
        <v>473571.345138885</v>
      </c>
      <c r="Q299" s="826" t="n">
        <v>479043.061232819</v>
      </c>
      <c r="R299" s="826" t="n">
        <v>484547.2504193</v>
      </c>
      <c r="S299" s="826" t="n">
        <v>490116.385790872</v>
      </c>
      <c r="T299" s="826" t="n">
        <v>495750.467347535</v>
      </c>
      <c r="U299" s="826" t="n">
        <v>501457.613362426</v>
      </c>
      <c r="V299" s="826" t="n">
        <v>507229.705562408</v>
      </c>
      <c r="W299" s="826" t="n">
        <v>513058.625674344</v>
      </c>
      <c r="X299" s="826" t="n">
        <v>518968.728517645</v>
      </c>
      <c r="Y299" s="826" t="n">
        <v>524951.895819174</v>
      </c>
      <c r="Z299" s="826" t="n">
        <v>530983.77275952</v>
      </c>
      <c r="AA299" s="826" t="n">
        <v>537088.714158095</v>
      </c>
      <c r="AB299" s="826" t="n">
        <v>543274.838288033</v>
      </c>
      <c r="AC299" s="826" t="n">
        <v>549517.790329927</v>
      </c>
      <c r="AD299" s="826" t="n">
        <v>555841.925103184</v>
      </c>
      <c r="AE299" s="826" t="n">
        <v>562515.145621306</v>
      </c>
    </row>
    <row r="300" customFormat="false" ht="13.2" hidden="false" customHeight="false" outlineLevel="0" collapsed="false">
      <c r="A300" s="825" t="s">
        <v>1217</v>
      </c>
      <c r="B300" s="836" t="e">
        <f aca="false">#DIV/0!</f>
        <v>#DIV/0!</v>
      </c>
      <c r="C300" s="836" t="e">
        <f aca="false">#DIV/0!</f>
        <v>#DIV/0!</v>
      </c>
      <c r="D300" s="836" t="n">
        <v>9.78028376749291</v>
      </c>
      <c r="E300" s="836" t="n">
        <v>9.78028376749291</v>
      </c>
      <c r="F300" s="836" t="n">
        <v>9.78028376749292</v>
      </c>
      <c r="G300" s="836" t="n">
        <v>9.78028376749292</v>
      </c>
      <c r="H300" s="836" t="n">
        <v>9.78028376749292</v>
      </c>
      <c r="I300" s="836" t="n">
        <v>9.78028376749292</v>
      </c>
      <c r="J300" s="836" t="n">
        <v>9.78028376749292</v>
      </c>
      <c r="K300" s="836" t="n">
        <v>9.78028376749292</v>
      </c>
      <c r="L300" s="836" t="n">
        <v>9.78028376749292</v>
      </c>
      <c r="M300" s="836" t="n">
        <v>9.78028376749292</v>
      </c>
      <c r="N300" s="836" t="n">
        <v>9.78028376749291</v>
      </c>
      <c r="O300" s="836" t="n">
        <v>9.78028376749291</v>
      </c>
      <c r="P300" s="836" t="n">
        <v>9.78028376749292</v>
      </c>
      <c r="Q300" s="836" t="n">
        <v>9.78028376749292</v>
      </c>
      <c r="R300" s="836" t="n">
        <v>9.78028376749292</v>
      </c>
      <c r="S300" s="836" t="n">
        <v>9.78028376749291</v>
      </c>
      <c r="T300" s="836" t="n">
        <v>9.78028376749292</v>
      </c>
      <c r="U300" s="836" t="n">
        <v>9.78028376749292</v>
      </c>
      <c r="V300" s="836" t="n">
        <v>9.78028376749292</v>
      </c>
      <c r="W300" s="836" t="n">
        <v>9.78028376749292</v>
      </c>
      <c r="X300" s="836" t="n">
        <v>9.78028376749292</v>
      </c>
      <c r="Y300" s="836" t="n">
        <v>9.78028376749292</v>
      </c>
      <c r="Z300" s="836" t="n">
        <v>9.78028376749292</v>
      </c>
      <c r="AA300" s="836" t="n">
        <v>9.78028376749291</v>
      </c>
      <c r="AB300" s="836" t="n">
        <v>9.78028376749291</v>
      </c>
      <c r="AC300" s="836" t="n">
        <v>9.78028376749292</v>
      </c>
      <c r="AD300" s="836" t="n">
        <v>9.78028376749292</v>
      </c>
      <c r="AE300" s="836" t="n">
        <v>9.78028376749292</v>
      </c>
    </row>
    <row r="303" customFormat="false" ht="13.2" hidden="false" customHeight="false" outlineLevel="0" collapsed="false">
      <c r="A303" s="837" t="s">
        <v>1220</v>
      </c>
      <c r="B303" s="837" t="n">
        <v>1</v>
      </c>
      <c r="C303" s="837" t="n">
        <v>2</v>
      </c>
      <c r="D303" s="837" t="n">
        <v>3</v>
      </c>
      <c r="E303" s="837" t="n">
        <v>4</v>
      </c>
      <c r="F303" s="837" t="n">
        <v>5</v>
      </c>
      <c r="G303" s="837" t="n">
        <v>6</v>
      </c>
      <c r="H303" s="837" t="n">
        <v>7</v>
      </c>
      <c r="I303" s="837" t="n">
        <v>8</v>
      </c>
      <c r="J303" s="837" t="n">
        <v>9</v>
      </c>
      <c r="K303" s="837" t="n">
        <v>10</v>
      </c>
      <c r="L303" s="837" t="n">
        <v>11</v>
      </c>
      <c r="M303" s="837" t="n">
        <v>12</v>
      </c>
      <c r="N303" s="837" t="n">
        <v>13</v>
      </c>
      <c r="O303" s="837" t="n">
        <v>14</v>
      </c>
      <c r="P303" s="837" t="n">
        <v>15</v>
      </c>
      <c r="Q303" s="837" t="n">
        <v>16</v>
      </c>
      <c r="R303" s="837" t="n">
        <v>17</v>
      </c>
      <c r="S303" s="837" t="n">
        <v>18</v>
      </c>
      <c r="T303" s="837" t="n">
        <v>19</v>
      </c>
      <c r="U303" s="837" t="n">
        <v>20</v>
      </c>
      <c r="V303" s="837" t="n">
        <v>21</v>
      </c>
      <c r="W303" s="837" t="n">
        <v>22</v>
      </c>
      <c r="X303" s="837" t="n">
        <v>23</v>
      </c>
      <c r="Y303" s="837" t="n">
        <v>24</v>
      </c>
      <c r="Z303" s="837" t="n">
        <v>25</v>
      </c>
      <c r="AA303" s="837" t="n">
        <v>26</v>
      </c>
      <c r="AB303" s="837" t="n">
        <v>27</v>
      </c>
      <c r="AC303" s="837" t="n">
        <v>28</v>
      </c>
      <c r="AD303" s="837" t="n">
        <v>29</v>
      </c>
      <c r="AE303" s="837" t="n">
        <v>30</v>
      </c>
    </row>
    <row r="304" customFormat="false" ht="13.2" hidden="false" customHeight="false" outlineLevel="0" collapsed="false">
      <c r="A304" s="825" t="n">
        <v>0</v>
      </c>
      <c r="B304" s="826" t="n">
        <v>0</v>
      </c>
      <c r="C304" s="826" t="n">
        <v>0</v>
      </c>
      <c r="D304" s="826" t="n">
        <v>0</v>
      </c>
      <c r="E304" s="826" t="n">
        <v>0</v>
      </c>
      <c r="F304" s="826" t="n">
        <v>0</v>
      </c>
      <c r="G304" s="826" t="n">
        <v>0</v>
      </c>
      <c r="H304" s="826" t="n">
        <v>0</v>
      </c>
      <c r="I304" s="826" t="n">
        <v>0</v>
      </c>
      <c r="J304" s="826" t="n">
        <v>0</v>
      </c>
      <c r="K304" s="826" t="n">
        <v>0</v>
      </c>
      <c r="L304" s="826" t="n">
        <v>0</v>
      </c>
      <c r="M304" s="826" t="n">
        <v>0</v>
      </c>
      <c r="N304" s="826" t="n">
        <v>0</v>
      </c>
      <c r="O304" s="826" t="n">
        <v>0</v>
      </c>
      <c r="P304" s="826" t="n">
        <v>0</v>
      </c>
      <c r="Q304" s="826" t="n">
        <v>0</v>
      </c>
      <c r="R304" s="826" t="n">
        <v>0</v>
      </c>
      <c r="S304" s="826" t="n">
        <v>0</v>
      </c>
      <c r="T304" s="826" t="n">
        <v>0</v>
      </c>
      <c r="U304" s="826" t="n">
        <v>0</v>
      </c>
      <c r="V304" s="826" t="n">
        <v>0</v>
      </c>
      <c r="W304" s="826" t="n">
        <v>0</v>
      </c>
      <c r="X304" s="826" t="n">
        <v>0</v>
      </c>
      <c r="Y304" s="826" t="n">
        <v>0</v>
      </c>
      <c r="Z304" s="826" t="n">
        <v>0</v>
      </c>
      <c r="AA304" s="826" t="n">
        <v>0</v>
      </c>
      <c r="AB304" s="826" t="n">
        <v>0</v>
      </c>
      <c r="AC304" s="826" t="n">
        <v>0</v>
      </c>
      <c r="AD304" s="826" t="n">
        <v>0</v>
      </c>
      <c r="AE304" s="826" t="n">
        <v>0</v>
      </c>
    </row>
    <row r="305" customFormat="false" ht="13.2" hidden="false" customHeight="false" outlineLevel="0" collapsed="false">
      <c r="A305" s="825" t="n">
        <v>1</v>
      </c>
      <c r="B305" s="826" t="n">
        <v>0</v>
      </c>
      <c r="C305" s="826" t="n">
        <v>0</v>
      </c>
      <c r="D305" s="826" t="n">
        <v>16.8350381170433</v>
      </c>
      <c r="E305" s="826" t="n">
        <v>34.1208397692345</v>
      </c>
      <c r="F305" s="826" t="n">
        <v>51.8589125269252</v>
      </c>
      <c r="G305" s="826" t="n">
        <v>61.2917802172932</v>
      </c>
      <c r="H305" s="826" t="n">
        <v>70.950783460411</v>
      </c>
      <c r="I305" s="826" t="n">
        <v>80.8344146859269</v>
      </c>
      <c r="J305" s="826" t="n">
        <v>81.8490095325975</v>
      </c>
      <c r="K305" s="826" t="n">
        <v>82.863604379268</v>
      </c>
      <c r="L305" s="826" t="n">
        <v>83.8812143666419</v>
      </c>
      <c r="M305" s="826" t="n">
        <v>84.8958092133125</v>
      </c>
      <c r="N305" s="826" t="n">
        <v>85.9104040599831</v>
      </c>
      <c r="O305" s="826" t="n">
        <v>86.9265064770053</v>
      </c>
      <c r="P305" s="826" t="n">
        <v>87.9426088940275</v>
      </c>
      <c r="Q305" s="826" t="n">
        <v>88.9587113110497</v>
      </c>
      <c r="R305" s="826" t="n">
        <v>89.9808440094786</v>
      </c>
      <c r="S305" s="826" t="n">
        <v>91.0150372707208</v>
      </c>
      <c r="T305" s="826" t="n">
        <v>92.0612910947764</v>
      </c>
      <c r="U305" s="826" t="n">
        <v>93.1211130519968</v>
      </c>
      <c r="V305" s="826" t="n">
        <v>94.1929955720307</v>
      </c>
      <c r="W305" s="826" t="n">
        <v>95.2754310845262</v>
      </c>
      <c r="X305" s="826" t="n">
        <v>96.3729423005383</v>
      </c>
      <c r="Y305" s="826" t="n">
        <v>97.4840216497154</v>
      </c>
      <c r="Z305" s="826" t="n">
        <v>98.6041464210025</v>
      </c>
      <c r="AA305" s="826" t="n">
        <v>99.7378393254546</v>
      </c>
      <c r="AB305" s="826" t="n">
        <v>100.886607933423</v>
      </c>
      <c r="AC305" s="826" t="n">
        <v>102.045929533854</v>
      </c>
      <c r="AD305" s="826" t="n">
        <v>103.220326837801</v>
      </c>
      <c r="AE305" s="826" t="n">
        <v>104.45954966687</v>
      </c>
    </row>
    <row r="306" customFormat="false" ht="13.2" hidden="false" customHeight="false" outlineLevel="0" collapsed="false">
      <c r="A306" s="825" t="n">
        <v>2</v>
      </c>
      <c r="B306" s="826" t="n">
        <v>0</v>
      </c>
      <c r="C306" s="826" t="n">
        <v>0</v>
      </c>
      <c r="D306" s="826" t="n">
        <v>56.3208547915631</v>
      </c>
      <c r="E306" s="826" t="n">
        <v>114.149718500712</v>
      </c>
      <c r="F306" s="826" t="n">
        <v>173.491634635531</v>
      </c>
      <c r="G306" s="826" t="n">
        <v>205.048864726945</v>
      </c>
      <c r="H306" s="826" t="n">
        <v>237.362621031193</v>
      </c>
      <c r="I306" s="826" t="n">
        <v>270.427860040192</v>
      </c>
      <c r="J306" s="826" t="n">
        <v>273.822140981781</v>
      </c>
      <c r="K306" s="826" t="n">
        <v>277.216421923369</v>
      </c>
      <c r="L306" s="826" t="n">
        <v>280.620789881129</v>
      </c>
      <c r="M306" s="826" t="n">
        <v>284.015070822718</v>
      </c>
      <c r="N306" s="826" t="n">
        <v>287.409351764307</v>
      </c>
      <c r="O306" s="826" t="n">
        <v>290.808676213981</v>
      </c>
      <c r="P306" s="826" t="n">
        <v>294.208000663656</v>
      </c>
      <c r="Q306" s="826" t="n">
        <v>297.60732511333</v>
      </c>
      <c r="R306" s="826" t="n">
        <v>301.026823595347</v>
      </c>
      <c r="S306" s="826" t="n">
        <v>304.486670142048</v>
      </c>
      <c r="T306" s="826" t="n">
        <v>307.986864753434</v>
      </c>
      <c r="U306" s="826" t="n">
        <v>311.532450937589</v>
      </c>
      <c r="V306" s="826" t="n">
        <v>315.11838518643</v>
      </c>
      <c r="W306" s="826" t="n">
        <v>318.739623991869</v>
      </c>
      <c r="X306" s="826" t="n">
        <v>322.411297878165</v>
      </c>
      <c r="Y306" s="826" t="n">
        <v>326.12836333723</v>
      </c>
      <c r="Z306" s="826" t="n">
        <v>329.875689844809</v>
      </c>
      <c r="AA306" s="826" t="n">
        <v>333.668407925157</v>
      </c>
      <c r="AB306" s="826" t="n">
        <v>337.511561086362</v>
      </c>
      <c r="AC306" s="826" t="n">
        <v>341.390018804165</v>
      </c>
      <c r="AD306" s="826" t="n">
        <v>345.318911602825</v>
      </c>
      <c r="AE306" s="826" t="n">
        <v>349.464675249163</v>
      </c>
    </row>
    <row r="307" customFormat="false" ht="13.2" hidden="false" customHeight="false" outlineLevel="0" collapsed="false">
      <c r="A307" s="825" t="n">
        <v>3</v>
      </c>
      <c r="B307" s="826" t="n">
        <v>0</v>
      </c>
      <c r="C307" s="826" t="n">
        <v>0</v>
      </c>
      <c r="D307" s="826" t="n">
        <v>92.7457554448023</v>
      </c>
      <c r="E307" s="826" t="n">
        <v>187.974808183237</v>
      </c>
      <c r="F307" s="826" t="n">
        <v>285.695463557424</v>
      </c>
      <c r="G307" s="826" t="n">
        <v>337.661989197088</v>
      </c>
      <c r="H307" s="826" t="n">
        <v>390.874316154628</v>
      </c>
      <c r="I307" s="826" t="n">
        <v>445.324139087925</v>
      </c>
      <c r="J307" s="826" t="n">
        <v>450.913634334128</v>
      </c>
      <c r="K307" s="826" t="n">
        <v>456.503129580331</v>
      </c>
      <c r="L307" s="826" t="n">
        <v>462.109235510773</v>
      </c>
      <c r="M307" s="826" t="n">
        <v>467.698730756976</v>
      </c>
      <c r="N307" s="826" t="n">
        <v>473.288226003179</v>
      </c>
      <c r="O307" s="826" t="n">
        <v>478.886026591502</v>
      </c>
      <c r="P307" s="826" t="n">
        <v>484.483827179824</v>
      </c>
      <c r="Q307" s="826" t="n">
        <v>490.081627768147</v>
      </c>
      <c r="R307" s="826" t="n">
        <v>495.712649724946</v>
      </c>
      <c r="S307" s="826" t="n">
        <v>501.410114418698</v>
      </c>
      <c r="T307" s="826" t="n">
        <v>507.174021849404</v>
      </c>
      <c r="U307" s="826" t="n">
        <v>513.012677359183</v>
      </c>
      <c r="V307" s="826" t="n">
        <v>518.917775605915</v>
      </c>
      <c r="W307" s="826" t="n">
        <v>524.881011247481</v>
      </c>
      <c r="X307" s="826" t="n">
        <v>530.927300310238</v>
      </c>
      <c r="Y307" s="826" t="n">
        <v>537.048337452069</v>
      </c>
      <c r="Z307" s="826" t="n">
        <v>543.219206646614</v>
      </c>
      <c r="AA307" s="826" t="n">
        <v>549.464823920232</v>
      </c>
      <c r="AB307" s="826" t="n">
        <v>555.793494615042</v>
      </c>
      <c r="AC307" s="826" t="n">
        <v>562.180302704686</v>
      </c>
      <c r="AD307" s="826" t="n">
        <v>568.650164215521</v>
      </c>
      <c r="AE307" s="826" t="n">
        <v>575.477155437481</v>
      </c>
    </row>
    <row r="308" customFormat="false" ht="13.2" hidden="false" customHeight="false" outlineLevel="0" collapsed="false">
      <c r="A308" s="825" t="n">
        <v>4</v>
      </c>
      <c r="B308" s="826" t="n">
        <v>0</v>
      </c>
      <c r="C308" s="826" t="n">
        <v>0</v>
      </c>
      <c r="D308" s="826" t="n">
        <v>179.9818620513</v>
      </c>
      <c r="E308" s="826" t="n">
        <v>364.782796078361</v>
      </c>
      <c r="F308" s="826" t="n">
        <v>554.418919378763</v>
      </c>
      <c r="G308" s="826" t="n">
        <v>655.264850323062</v>
      </c>
      <c r="H308" s="826" t="n">
        <v>758.528375904031</v>
      </c>
      <c r="I308" s="826" t="n">
        <v>864.193378824091</v>
      </c>
      <c r="J308" s="826" t="n">
        <v>875.040320093951</v>
      </c>
      <c r="K308" s="826" t="n">
        <v>885.887261363811</v>
      </c>
      <c r="L308" s="826" t="n">
        <v>896.766437228826</v>
      </c>
      <c r="M308" s="826" t="n">
        <v>907.613378498686</v>
      </c>
      <c r="N308" s="826" t="n">
        <v>918.460319768546</v>
      </c>
      <c r="O308" s="826" t="n">
        <v>929.323378335984</v>
      </c>
      <c r="P308" s="826" t="n">
        <v>940.186436903421</v>
      </c>
      <c r="Q308" s="826" t="n">
        <v>951.049495470859</v>
      </c>
      <c r="R308" s="826" t="n">
        <v>961.977023228608</v>
      </c>
      <c r="S308" s="826" t="n">
        <v>973.033489366979</v>
      </c>
      <c r="T308" s="826" t="n">
        <v>984.218893885973</v>
      </c>
      <c r="U308" s="826" t="n">
        <v>995.549354083166</v>
      </c>
      <c r="V308" s="826" t="n">
        <v>1007.00875266098</v>
      </c>
      <c r="W308" s="826" t="n">
        <v>1018.58097232184</v>
      </c>
      <c r="X308" s="826" t="n">
        <v>1030.31436495848</v>
      </c>
      <c r="Y308" s="826" t="n">
        <v>1042.19281327332</v>
      </c>
      <c r="Z308" s="826" t="n">
        <v>1054.16796537363</v>
      </c>
      <c r="AA308" s="826" t="n">
        <v>1066.28817315213</v>
      </c>
      <c r="AB308" s="826" t="n">
        <v>1078.56955390642</v>
      </c>
      <c r="AC308" s="826" t="n">
        <v>1090.96375574375</v>
      </c>
      <c r="AD308" s="826" t="n">
        <v>1103.51913055685</v>
      </c>
      <c r="AE308" s="826" t="n">
        <v>1116.76754916581</v>
      </c>
    </row>
    <row r="309" customFormat="false" ht="13.2" hidden="false" customHeight="false" outlineLevel="0" collapsed="false">
      <c r="A309" s="825" t="n">
        <v>5</v>
      </c>
      <c r="B309" s="826" t="n">
        <v>0</v>
      </c>
      <c r="C309" s="826" t="n">
        <v>0</v>
      </c>
      <c r="D309" s="826" t="n">
        <v>226.507785574765</v>
      </c>
      <c r="E309" s="826" t="n">
        <v>459.080389622428</v>
      </c>
      <c r="F309" s="826" t="n">
        <v>697.738095816811</v>
      </c>
      <c r="G309" s="826" t="n">
        <v>824.653042923582</v>
      </c>
      <c r="H309" s="826" t="n">
        <v>954.610541103712</v>
      </c>
      <c r="I309" s="826" t="n">
        <v>1087.59030668338</v>
      </c>
      <c r="J309" s="826" t="n">
        <v>1101.24121916586</v>
      </c>
      <c r="K309" s="826" t="n">
        <v>1114.89213164833</v>
      </c>
      <c r="L309" s="826" t="n">
        <v>1128.58361147845</v>
      </c>
      <c r="M309" s="826" t="n">
        <v>1142.23452396093</v>
      </c>
      <c r="N309" s="826" t="n">
        <v>1155.88543644341</v>
      </c>
      <c r="O309" s="826" t="n">
        <v>1169.55663259971</v>
      </c>
      <c r="P309" s="826" t="n">
        <v>1183.22782875601</v>
      </c>
      <c r="Q309" s="826" t="n">
        <v>1196.89902491231</v>
      </c>
      <c r="R309" s="826" t="n">
        <v>1210.65135576389</v>
      </c>
      <c r="S309" s="826" t="n">
        <v>1224.56595600606</v>
      </c>
      <c r="T309" s="826" t="n">
        <v>1238.64282563881</v>
      </c>
      <c r="U309" s="826" t="n">
        <v>1252.90224833596</v>
      </c>
      <c r="V309" s="826" t="n">
        <v>1267.32394042369</v>
      </c>
      <c r="W309" s="826" t="n">
        <v>1281.88761822817</v>
      </c>
      <c r="X309" s="826" t="n">
        <v>1296.65413277088</v>
      </c>
      <c r="Y309" s="826" t="n">
        <v>1311.60320037799</v>
      </c>
      <c r="Z309" s="826" t="n">
        <v>1326.67397002803</v>
      </c>
      <c r="AA309" s="826" t="n">
        <v>1341.92729274248</v>
      </c>
      <c r="AB309" s="826" t="n">
        <v>1357.38345219515</v>
      </c>
      <c r="AC309" s="826" t="n">
        <v>1372.98159736458</v>
      </c>
      <c r="AD309" s="826" t="n">
        <v>1388.78257927223</v>
      </c>
      <c r="AE309" s="826" t="n">
        <v>1405.45575915424</v>
      </c>
    </row>
    <row r="310" customFormat="false" ht="13.2" hidden="false" customHeight="false" outlineLevel="0" collapsed="false">
      <c r="A310" s="825" t="n">
        <v>6</v>
      </c>
      <c r="B310" s="826" t="n">
        <v>0</v>
      </c>
      <c r="C310" s="826" t="n">
        <v>0</v>
      </c>
      <c r="D310" s="826" t="n">
        <v>277.318991528023</v>
      </c>
      <c r="E310" s="826" t="n">
        <v>562.063287835026</v>
      </c>
      <c r="F310" s="826" t="n">
        <v>854.257722716258</v>
      </c>
      <c r="G310" s="826" t="n">
        <v>1009.64277957941</v>
      </c>
      <c r="H310" s="826" t="n">
        <v>1168.75290572968</v>
      </c>
      <c r="I310" s="826" t="n">
        <v>1331.56326737181</v>
      </c>
      <c r="J310" s="826" t="n">
        <v>1348.27641157333</v>
      </c>
      <c r="K310" s="826" t="n">
        <v>1364.98955577485</v>
      </c>
      <c r="L310" s="826" t="n">
        <v>1381.75236756687</v>
      </c>
      <c r="M310" s="826" t="n">
        <v>1398.46551176838</v>
      </c>
      <c r="N310" s="826" t="n">
        <v>1415.1786559699</v>
      </c>
      <c r="O310" s="826" t="n">
        <v>1431.91663396667</v>
      </c>
      <c r="P310" s="826" t="n">
        <v>1448.65461196344</v>
      </c>
      <c r="Q310" s="826" t="n">
        <v>1465.3925899602</v>
      </c>
      <c r="R310" s="826" t="n">
        <v>1482.22990313796</v>
      </c>
      <c r="S310" s="826" t="n">
        <v>1499.26588667769</v>
      </c>
      <c r="T310" s="826" t="n">
        <v>1516.50054057941</v>
      </c>
      <c r="U310" s="826" t="n">
        <v>1533.95869863835</v>
      </c>
      <c r="V310" s="826" t="n">
        <v>1551.61552705927</v>
      </c>
      <c r="W310" s="826" t="n">
        <v>1569.44619204692</v>
      </c>
      <c r="X310" s="826" t="n">
        <v>1587.52519498705</v>
      </c>
      <c r="Y310" s="826" t="n">
        <v>1605.8277020844</v>
      </c>
      <c r="Z310" s="826" t="n">
        <v>1624.27921195324</v>
      </c>
      <c r="AA310" s="826" t="n">
        <v>1642.95422597931</v>
      </c>
      <c r="AB310" s="826" t="n">
        <v>1661.87757795785</v>
      </c>
      <c r="AC310" s="826" t="n">
        <v>1680.97476650312</v>
      </c>
      <c r="AD310" s="826" t="n">
        <v>1700.32029300087</v>
      </c>
      <c r="AE310" s="826" t="n">
        <v>1720.73367269425</v>
      </c>
    </row>
    <row r="311" customFormat="false" ht="13.2" hidden="false" customHeight="false" outlineLevel="0" collapsed="false">
      <c r="A311" s="825" t="n">
        <v>7</v>
      </c>
      <c r="B311" s="826" t="n">
        <v>0</v>
      </c>
      <c r="C311" s="826" t="n">
        <v>0</v>
      </c>
      <c r="D311" s="826" t="n">
        <v>351.393159243013</v>
      </c>
      <c r="E311" s="826" t="n">
        <v>712.194982819658</v>
      </c>
      <c r="F311" s="826" t="n">
        <v>1082.43693783473</v>
      </c>
      <c r="G311" s="826" t="n">
        <v>1279.3266125355</v>
      </c>
      <c r="H311" s="826" t="n">
        <v>1480.93635295549</v>
      </c>
      <c r="I311" s="826" t="n">
        <v>1687.23469198989</v>
      </c>
      <c r="J311" s="826" t="n">
        <v>1708.41205351676</v>
      </c>
      <c r="K311" s="826" t="n">
        <v>1729.58941504363</v>
      </c>
      <c r="L311" s="826" t="n">
        <v>1750.82971078009</v>
      </c>
      <c r="M311" s="826" t="n">
        <v>1772.00707230696</v>
      </c>
      <c r="N311" s="826" t="n">
        <v>1793.18443383383</v>
      </c>
      <c r="O311" s="826" t="n">
        <v>1814.39326246549</v>
      </c>
      <c r="P311" s="826" t="n">
        <v>1835.60209109716</v>
      </c>
      <c r="Q311" s="826" t="n">
        <v>1856.81091972882</v>
      </c>
      <c r="R311" s="826" t="n">
        <v>1878.14561677966</v>
      </c>
      <c r="S311" s="826" t="n">
        <v>1899.73205066886</v>
      </c>
      <c r="T311" s="826" t="n">
        <v>1921.57022139642</v>
      </c>
      <c r="U311" s="826" t="n">
        <v>1943.69159606713</v>
      </c>
      <c r="V311" s="826" t="n">
        <v>1966.0647075762</v>
      </c>
      <c r="W311" s="826" t="n">
        <v>1988.65808881884</v>
      </c>
      <c r="X311" s="826" t="n">
        <v>2011.56614110942</v>
      </c>
      <c r="Y311" s="826" t="n">
        <v>2034.75739734315</v>
      </c>
      <c r="Z311" s="826" t="n">
        <v>2058.13745620565</v>
      </c>
      <c r="AA311" s="826" t="n">
        <v>2081.80071901131</v>
      </c>
      <c r="AB311" s="826" t="n">
        <v>2105.77865286491</v>
      </c>
      <c r="AC311" s="826" t="n">
        <v>2129.97685645208</v>
      </c>
      <c r="AD311" s="826" t="n">
        <v>2154.48973108719</v>
      </c>
      <c r="AE311" s="826" t="n">
        <v>2180.35569122848</v>
      </c>
    </row>
    <row r="312" customFormat="false" ht="13.2" hidden="false" customHeight="false" outlineLevel="0" collapsed="false">
      <c r="A312" s="825" t="n">
        <v>8</v>
      </c>
      <c r="B312" s="826" t="n">
        <v>0</v>
      </c>
      <c r="C312" s="826" t="n">
        <v>0</v>
      </c>
      <c r="D312" s="826" t="n">
        <v>350.168792834501</v>
      </c>
      <c r="E312" s="826" t="n">
        <v>709.713467200077</v>
      </c>
      <c r="F312" s="826" t="n">
        <v>1078.66538056004</v>
      </c>
      <c r="G312" s="826" t="n">
        <v>1274.8690285197</v>
      </c>
      <c r="H312" s="826" t="n">
        <v>1475.77629597655</v>
      </c>
      <c r="I312" s="826" t="n">
        <v>1681.35582546728</v>
      </c>
      <c r="J312" s="826" t="n">
        <v>1702.45939827803</v>
      </c>
      <c r="K312" s="826" t="n">
        <v>1723.56297108878</v>
      </c>
      <c r="L312" s="826" t="n">
        <v>1744.72925882615</v>
      </c>
      <c r="M312" s="826" t="n">
        <v>1765.8328316369</v>
      </c>
      <c r="N312" s="826" t="n">
        <v>1786.93640444765</v>
      </c>
      <c r="O312" s="826" t="n">
        <v>1808.07133472171</v>
      </c>
      <c r="P312" s="826" t="n">
        <v>1829.20626499577</v>
      </c>
      <c r="Q312" s="826" t="n">
        <v>1850.34119526983</v>
      </c>
      <c r="R312" s="826" t="n">
        <v>1871.60155539716</v>
      </c>
      <c r="S312" s="826" t="n">
        <v>1893.11277523099</v>
      </c>
      <c r="T312" s="826" t="n">
        <v>1914.87485477135</v>
      </c>
      <c r="U312" s="826" t="n">
        <v>1936.91915148153</v>
      </c>
      <c r="V312" s="826" t="n">
        <v>1959.21430789824</v>
      </c>
      <c r="W312" s="826" t="n">
        <v>1981.72896655814</v>
      </c>
      <c r="X312" s="826" t="n">
        <v>2004.5571998512</v>
      </c>
      <c r="Y312" s="826" t="n">
        <v>2027.66765031408</v>
      </c>
      <c r="Z312" s="826" t="n">
        <v>2050.96624555685</v>
      </c>
      <c r="AA312" s="826" t="n">
        <v>2074.54705796946</v>
      </c>
      <c r="AB312" s="826" t="n">
        <v>2098.44144501521</v>
      </c>
      <c r="AC312" s="826" t="n">
        <v>2122.55533430416</v>
      </c>
      <c r="AD312" s="826" t="n">
        <v>2146.98279822626</v>
      </c>
      <c r="AE312" s="826" t="n">
        <v>2172.75863307089</v>
      </c>
    </row>
    <row r="313" customFormat="false" ht="13.2" hidden="false" customHeight="false" outlineLevel="0" collapsed="false">
      <c r="A313" s="825" t="n">
        <v>9</v>
      </c>
      <c r="B313" s="826" t="n">
        <v>0</v>
      </c>
      <c r="C313" s="826" t="n">
        <v>0</v>
      </c>
      <c r="D313" s="826" t="n">
        <v>253.443846562034</v>
      </c>
      <c r="E313" s="826" t="n">
        <v>513.673733253203</v>
      </c>
      <c r="F313" s="826" t="n">
        <v>780.712355859891</v>
      </c>
      <c r="G313" s="826" t="n">
        <v>922.71989127125</v>
      </c>
      <c r="H313" s="826" t="n">
        <v>1068.13179464037</v>
      </c>
      <c r="I313" s="826" t="n">
        <v>1216.92537018086</v>
      </c>
      <c r="J313" s="826" t="n">
        <v>1232.19963441801</v>
      </c>
      <c r="K313" s="826" t="n">
        <v>1247.47389865516</v>
      </c>
      <c r="L313" s="826" t="n">
        <v>1262.79355446508</v>
      </c>
      <c r="M313" s="826" t="n">
        <v>1278.06781870223</v>
      </c>
      <c r="N313" s="826" t="n">
        <v>1293.34208293938</v>
      </c>
      <c r="O313" s="826" t="n">
        <v>1308.63904296292</v>
      </c>
      <c r="P313" s="826" t="n">
        <v>1323.93600298645</v>
      </c>
      <c r="Q313" s="826" t="n">
        <v>1339.23296300999</v>
      </c>
      <c r="R313" s="826" t="n">
        <v>1354.62070617906</v>
      </c>
      <c r="S313" s="826" t="n">
        <v>1370.19001563922</v>
      </c>
      <c r="T313" s="826" t="n">
        <v>1385.94089139045</v>
      </c>
      <c r="U313" s="826" t="n">
        <v>1401.89602921915</v>
      </c>
      <c r="V313" s="826" t="n">
        <v>1418.03273333893</v>
      </c>
      <c r="W313" s="826" t="n">
        <v>1434.32830796341</v>
      </c>
      <c r="X313" s="826" t="n">
        <v>1450.85084045174</v>
      </c>
      <c r="Y313" s="826" t="n">
        <v>1467.57763501753</v>
      </c>
      <c r="Z313" s="826" t="n">
        <v>1484.44060430164</v>
      </c>
      <c r="AA313" s="826" t="n">
        <v>1501.50783566321</v>
      </c>
      <c r="AB313" s="826" t="n">
        <v>1518.80202488863</v>
      </c>
      <c r="AC313" s="826" t="n">
        <v>1536.25508461874</v>
      </c>
      <c r="AD313" s="826" t="n">
        <v>1553.93510221271</v>
      </c>
      <c r="AE313" s="826" t="n">
        <v>1572.59103862124</v>
      </c>
    </row>
    <row r="314" customFormat="false" ht="13.2" hidden="false" customHeight="false" outlineLevel="0" collapsed="false">
      <c r="A314" s="825" t="n">
        <v>10</v>
      </c>
      <c r="B314" s="826" t="n">
        <v>0</v>
      </c>
      <c r="C314" s="826" t="n">
        <v>0</v>
      </c>
      <c r="D314" s="826" t="n">
        <v>293.847938042938</v>
      </c>
      <c r="E314" s="826" t="n">
        <v>595.563748699366</v>
      </c>
      <c r="F314" s="826" t="n">
        <v>905.173745924512</v>
      </c>
      <c r="G314" s="826" t="n">
        <v>1069.82016379275</v>
      </c>
      <c r="H314" s="826" t="n">
        <v>1238.41367494536</v>
      </c>
      <c r="I314" s="826" t="n">
        <v>1410.92796542709</v>
      </c>
      <c r="J314" s="826" t="n">
        <v>1428.63725729625</v>
      </c>
      <c r="K314" s="826" t="n">
        <v>1446.34654916541</v>
      </c>
      <c r="L314" s="826" t="n">
        <v>1464.10846894502</v>
      </c>
      <c r="M314" s="826" t="n">
        <v>1481.81776081418</v>
      </c>
      <c r="N314" s="826" t="n">
        <v>1499.52705268334</v>
      </c>
      <c r="O314" s="826" t="n">
        <v>1517.26265850773</v>
      </c>
      <c r="P314" s="826" t="n">
        <v>1534.99826433212</v>
      </c>
      <c r="Q314" s="826" t="n">
        <v>1552.7338701565</v>
      </c>
      <c r="R314" s="826" t="n">
        <v>1570.57473180181</v>
      </c>
      <c r="S314" s="826" t="n">
        <v>1588.62610508895</v>
      </c>
      <c r="T314" s="826" t="n">
        <v>1606.88799001791</v>
      </c>
      <c r="U314" s="826" t="n">
        <v>1625.38670054394</v>
      </c>
      <c r="V314" s="826" t="n">
        <v>1644.09592271181</v>
      </c>
      <c r="W314" s="826" t="n">
        <v>1662.98934256628</v>
      </c>
      <c r="X314" s="826" t="n">
        <v>1682.14590197303</v>
      </c>
      <c r="Y314" s="826" t="n">
        <v>1701.53928697685</v>
      </c>
      <c r="Z314" s="826" t="n">
        <v>1721.09055571204</v>
      </c>
      <c r="AA314" s="826" t="n">
        <v>1740.8786500443</v>
      </c>
      <c r="AB314" s="826" t="n">
        <v>1760.92988392884</v>
      </c>
      <c r="AC314" s="826" t="n">
        <v>1781.16531549999</v>
      </c>
      <c r="AD314" s="826" t="n">
        <v>1801.66388662343</v>
      </c>
      <c r="AE314" s="826" t="n">
        <v>1823.29395782172</v>
      </c>
    </row>
    <row r="315" customFormat="false" ht="13.2" hidden="false" customHeight="false" outlineLevel="0" collapsed="false">
      <c r="A315" s="825" t="n">
        <v>11</v>
      </c>
      <c r="B315" s="826" t="n">
        <v>0</v>
      </c>
      <c r="C315" s="826" t="n">
        <v>0</v>
      </c>
      <c r="D315" s="826" t="n">
        <v>252.52557175565</v>
      </c>
      <c r="E315" s="826" t="n">
        <v>511.812596538517</v>
      </c>
      <c r="F315" s="826" t="n">
        <v>777.883687903877</v>
      </c>
      <c r="G315" s="826" t="n">
        <v>919.376703259398</v>
      </c>
      <c r="H315" s="826" t="n">
        <v>1064.26175190617</v>
      </c>
      <c r="I315" s="826" t="n">
        <v>1212.5162202889</v>
      </c>
      <c r="J315" s="826" t="n">
        <v>1227.73514298896</v>
      </c>
      <c r="K315" s="826" t="n">
        <v>1242.95406568902</v>
      </c>
      <c r="L315" s="826" t="n">
        <v>1258.21821549963</v>
      </c>
      <c r="M315" s="826" t="n">
        <v>1273.43713819969</v>
      </c>
      <c r="N315" s="826" t="n">
        <v>1288.65606089975</v>
      </c>
      <c r="O315" s="826" t="n">
        <v>1303.89759715508</v>
      </c>
      <c r="P315" s="826" t="n">
        <v>1319.13913341041</v>
      </c>
      <c r="Q315" s="826" t="n">
        <v>1334.38066966575</v>
      </c>
      <c r="R315" s="826" t="n">
        <v>1349.71266014218</v>
      </c>
      <c r="S315" s="826" t="n">
        <v>1365.22555906081</v>
      </c>
      <c r="T315" s="826" t="n">
        <v>1380.91936642165</v>
      </c>
      <c r="U315" s="826" t="n">
        <v>1396.81669577995</v>
      </c>
      <c r="V315" s="826" t="n">
        <v>1412.89493358046</v>
      </c>
      <c r="W315" s="826" t="n">
        <v>1429.13146626789</v>
      </c>
      <c r="X315" s="826" t="n">
        <v>1445.59413450807</v>
      </c>
      <c r="Y315" s="826" t="n">
        <v>1462.26032474573</v>
      </c>
      <c r="Z315" s="826" t="n">
        <v>1479.06219631504</v>
      </c>
      <c r="AA315" s="826" t="n">
        <v>1496.06758988182</v>
      </c>
      <c r="AB315" s="826" t="n">
        <v>1513.29911900135</v>
      </c>
      <c r="AC315" s="826" t="n">
        <v>1530.68894300781</v>
      </c>
      <c r="AD315" s="826" t="n">
        <v>1548.30490256701</v>
      </c>
      <c r="AE315" s="826" t="n">
        <v>1566.89324500304</v>
      </c>
    </row>
    <row r="316" customFormat="false" ht="13.2" hidden="false" customHeight="false" outlineLevel="0" collapsed="false">
      <c r="A316" s="825" t="n">
        <v>12</v>
      </c>
      <c r="B316" s="826" t="n">
        <v>0</v>
      </c>
      <c r="C316" s="826" t="n">
        <v>0</v>
      </c>
      <c r="D316" s="826" t="n">
        <v>264.463144238644</v>
      </c>
      <c r="E316" s="826" t="n">
        <v>536.007373829429</v>
      </c>
      <c r="F316" s="826" t="n">
        <v>814.656371332061</v>
      </c>
      <c r="G316" s="826" t="n">
        <v>962.838147413479</v>
      </c>
      <c r="H316" s="826" t="n">
        <v>1114.57230745082</v>
      </c>
      <c r="I316" s="826" t="n">
        <v>1269.83516888438</v>
      </c>
      <c r="J316" s="826" t="n">
        <v>1285.77353156662</v>
      </c>
      <c r="K316" s="826" t="n">
        <v>1301.71189424887</v>
      </c>
      <c r="L316" s="826" t="n">
        <v>1317.69762205052</v>
      </c>
      <c r="M316" s="826" t="n">
        <v>1333.63598473276</v>
      </c>
      <c r="N316" s="826" t="n">
        <v>1349.57434741501</v>
      </c>
      <c r="O316" s="826" t="n">
        <v>1365.53639265696</v>
      </c>
      <c r="P316" s="826" t="n">
        <v>1381.49843789891</v>
      </c>
      <c r="Q316" s="826" t="n">
        <v>1397.46048314085</v>
      </c>
      <c r="R316" s="826" t="n">
        <v>1413.51725862163</v>
      </c>
      <c r="S316" s="826" t="n">
        <v>1429.76349458005</v>
      </c>
      <c r="T316" s="826" t="n">
        <v>1446.19919101612</v>
      </c>
      <c r="U316" s="826" t="n">
        <v>1462.84803048955</v>
      </c>
      <c r="V316" s="826" t="n">
        <v>1479.68633044063</v>
      </c>
      <c r="W316" s="826" t="n">
        <v>1496.69040830965</v>
      </c>
      <c r="X316" s="826" t="n">
        <v>1513.93131177573</v>
      </c>
      <c r="Y316" s="826" t="n">
        <v>1531.38535827917</v>
      </c>
      <c r="Z316" s="826" t="n">
        <v>1548.98150014084</v>
      </c>
      <c r="AA316" s="826" t="n">
        <v>1566.79078503987</v>
      </c>
      <c r="AB316" s="826" t="n">
        <v>1584.83689553596</v>
      </c>
      <c r="AC316" s="826" t="n">
        <v>1603.04878394999</v>
      </c>
      <c r="AD316" s="826" t="n">
        <v>1621.49749796109</v>
      </c>
      <c r="AE316" s="826" t="n">
        <v>1640.96456203955</v>
      </c>
    </row>
    <row r="317" customFormat="false" ht="13.2" hidden="false" customHeight="false" outlineLevel="0" collapsed="false">
      <c r="A317" s="825" t="n">
        <v>13</v>
      </c>
      <c r="B317" s="826" t="n">
        <v>0</v>
      </c>
      <c r="C317" s="826" t="n">
        <v>0</v>
      </c>
      <c r="D317" s="826" t="n">
        <v>262.626594625876</v>
      </c>
      <c r="E317" s="826" t="n">
        <v>532.285100400058</v>
      </c>
      <c r="F317" s="826" t="n">
        <v>808.999035420032</v>
      </c>
      <c r="G317" s="826" t="n">
        <v>956.151771389774</v>
      </c>
      <c r="H317" s="826" t="n">
        <v>1106.83222198241</v>
      </c>
      <c r="I317" s="826" t="n">
        <v>1261.01686910046</v>
      </c>
      <c r="J317" s="826" t="n">
        <v>1276.84454870852</v>
      </c>
      <c r="K317" s="826" t="n">
        <v>1292.67222831658</v>
      </c>
      <c r="L317" s="826" t="n">
        <v>1308.54694411961</v>
      </c>
      <c r="M317" s="826" t="n">
        <v>1324.37462372767</v>
      </c>
      <c r="N317" s="826" t="n">
        <v>1340.20230333574</v>
      </c>
      <c r="O317" s="826" t="n">
        <v>1356.05350104128</v>
      </c>
      <c r="P317" s="826" t="n">
        <v>1371.90469874683</v>
      </c>
      <c r="Q317" s="826" t="n">
        <v>1387.75589645238</v>
      </c>
      <c r="R317" s="826" t="n">
        <v>1403.70116654787</v>
      </c>
      <c r="S317" s="826" t="n">
        <v>1419.83458142324</v>
      </c>
      <c r="T317" s="826" t="n">
        <v>1436.15614107851</v>
      </c>
      <c r="U317" s="826" t="n">
        <v>1452.68936361115</v>
      </c>
      <c r="V317" s="826" t="n">
        <v>1469.41073092368</v>
      </c>
      <c r="W317" s="826" t="n">
        <v>1486.29672491861</v>
      </c>
      <c r="X317" s="826" t="n">
        <v>1503.4178998884</v>
      </c>
      <c r="Y317" s="826" t="n">
        <v>1520.75073773556</v>
      </c>
      <c r="Z317" s="826" t="n">
        <v>1538.22468416764</v>
      </c>
      <c r="AA317" s="826" t="n">
        <v>1555.91029347709</v>
      </c>
      <c r="AB317" s="826" t="n">
        <v>1573.83108376141</v>
      </c>
      <c r="AC317" s="826" t="n">
        <v>1591.91650072812</v>
      </c>
      <c r="AD317" s="826" t="n">
        <v>1610.23709866969</v>
      </c>
      <c r="AE317" s="826" t="n">
        <v>1629.56897480316</v>
      </c>
    </row>
    <row r="318" customFormat="false" ht="13.2" hidden="false" customHeight="false" outlineLevel="0" collapsed="false">
      <c r="A318" s="825" t="n">
        <v>14</v>
      </c>
      <c r="B318" s="826" t="n">
        <v>0</v>
      </c>
      <c r="C318" s="826" t="n">
        <v>0</v>
      </c>
      <c r="D318" s="826" t="n">
        <v>235.690533638606</v>
      </c>
      <c r="E318" s="826" t="n">
        <v>477.691756769283</v>
      </c>
      <c r="F318" s="826" t="n">
        <v>726.024775376952</v>
      </c>
      <c r="G318" s="826" t="n">
        <v>858.084923042105</v>
      </c>
      <c r="H318" s="826" t="n">
        <v>993.310968445754</v>
      </c>
      <c r="I318" s="826" t="n">
        <v>1131.68180560298</v>
      </c>
      <c r="J318" s="826" t="n">
        <v>1145.88613345636</v>
      </c>
      <c r="K318" s="826" t="n">
        <v>1160.09046130975</v>
      </c>
      <c r="L318" s="826" t="n">
        <v>1174.33700113299</v>
      </c>
      <c r="M318" s="826" t="n">
        <v>1188.54132898637</v>
      </c>
      <c r="N318" s="826" t="n">
        <v>1202.74565683976</v>
      </c>
      <c r="O318" s="826" t="n">
        <v>1216.97109067807</v>
      </c>
      <c r="P318" s="826" t="n">
        <v>1231.19652451639</v>
      </c>
      <c r="Q318" s="826" t="n">
        <v>1245.4219583547</v>
      </c>
      <c r="R318" s="826" t="n">
        <v>1259.7318161327</v>
      </c>
      <c r="S318" s="826" t="n">
        <v>1274.21052179009</v>
      </c>
      <c r="T318" s="826" t="n">
        <v>1288.85807532687</v>
      </c>
      <c r="U318" s="826" t="n">
        <v>1303.69558272796</v>
      </c>
      <c r="V318" s="826" t="n">
        <v>1318.70193800843</v>
      </c>
      <c r="W318" s="826" t="n">
        <v>1333.85603518337</v>
      </c>
      <c r="X318" s="826" t="n">
        <v>1349.22119220754</v>
      </c>
      <c r="Y318" s="826" t="n">
        <v>1364.77630309602</v>
      </c>
      <c r="Z318" s="826" t="n">
        <v>1380.45804989404</v>
      </c>
      <c r="AA318" s="826" t="n">
        <v>1396.32975055637</v>
      </c>
      <c r="AB318" s="826" t="n">
        <v>1412.41251106793</v>
      </c>
      <c r="AC318" s="826" t="n">
        <v>1428.64301347395</v>
      </c>
      <c r="AD318" s="826" t="n">
        <v>1445.08457572921</v>
      </c>
      <c r="AE318" s="826" t="n">
        <v>1462.43369533617</v>
      </c>
    </row>
    <row r="319" customFormat="false" ht="13.2" hidden="false" customHeight="false" outlineLevel="0" collapsed="false">
      <c r="A319" s="825" t="n">
        <v>15</v>
      </c>
      <c r="B319" s="826" t="n">
        <v>0</v>
      </c>
      <c r="C319" s="826" t="n">
        <v>0</v>
      </c>
      <c r="D319" s="826" t="n">
        <v>174.472213212994</v>
      </c>
      <c r="E319" s="826" t="n">
        <v>353.615975790248</v>
      </c>
      <c r="F319" s="826" t="n">
        <v>537.446911642679</v>
      </c>
      <c r="G319" s="826" t="n">
        <v>635.205722251948</v>
      </c>
      <c r="H319" s="826" t="n">
        <v>735.308119498805</v>
      </c>
      <c r="I319" s="826" t="n">
        <v>837.738479472333</v>
      </c>
      <c r="J319" s="826" t="n">
        <v>848.253371519647</v>
      </c>
      <c r="K319" s="826" t="n">
        <v>858.768263566959</v>
      </c>
      <c r="L319" s="826" t="n">
        <v>869.314403436107</v>
      </c>
      <c r="M319" s="826" t="n">
        <v>879.82929548342</v>
      </c>
      <c r="N319" s="826" t="n">
        <v>890.344187530733</v>
      </c>
      <c r="O319" s="826" t="n">
        <v>900.874703488964</v>
      </c>
      <c r="P319" s="826" t="n">
        <v>911.405219447194</v>
      </c>
      <c r="Q319" s="826" t="n">
        <v>921.935735405424</v>
      </c>
      <c r="R319" s="826" t="n">
        <v>932.528747007324</v>
      </c>
      <c r="S319" s="826" t="n">
        <v>943.246749896561</v>
      </c>
      <c r="T319" s="826" t="n">
        <v>954.089744073137</v>
      </c>
      <c r="U319" s="826" t="n">
        <v>965.073353447967</v>
      </c>
      <c r="V319" s="826" t="n">
        <v>976.181954110136</v>
      </c>
      <c r="W319" s="826" t="n">
        <v>987.399922148726</v>
      </c>
      <c r="X319" s="826" t="n">
        <v>998.774129296488</v>
      </c>
      <c r="Y319" s="826" t="n">
        <v>1010.28895164251</v>
      </c>
      <c r="Z319" s="826" t="n">
        <v>1021.89751745403</v>
      </c>
      <c r="AA319" s="826" t="n">
        <v>1033.6466984638</v>
      </c>
      <c r="AB319" s="826" t="n">
        <v>1045.55211858275</v>
      </c>
      <c r="AC319" s="826" t="n">
        <v>1057.56690607812</v>
      </c>
      <c r="AD319" s="826" t="n">
        <v>1069.73793268266</v>
      </c>
      <c r="AE319" s="826" t="n">
        <v>1082.58078745665</v>
      </c>
    </row>
    <row r="320" customFormat="false" ht="13.2" hidden="false" customHeight="false" outlineLevel="0" collapsed="false">
      <c r="A320" s="825" t="n">
        <v>16</v>
      </c>
      <c r="B320" s="826" t="n">
        <v>0</v>
      </c>
      <c r="C320" s="826" t="n">
        <v>0</v>
      </c>
      <c r="D320" s="826" t="n">
        <v>200.796090996008</v>
      </c>
      <c r="E320" s="826" t="n">
        <v>406.968561611233</v>
      </c>
      <c r="F320" s="826" t="n">
        <v>618.535393048417</v>
      </c>
      <c r="G320" s="826" t="n">
        <v>731.043778591715</v>
      </c>
      <c r="H320" s="826" t="n">
        <v>846.249344545993</v>
      </c>
      <c r="I320" s="826" t="n">
        <v>964.13410970851</v>
      </c>
      <c r="J320" s="826" t="n">
        <v>976.235459152436</v>
      </c>
      <c r="K320" s="826" t="n">
        <v>988.336808596361</v>
      </c>
      <c r="L320" s="826" t="n">
        <v>1000.47412044577</v>
      </c>
      <c r="M320" s="826" t="n">
        <v>1012.57546988969</v>
      </c>
      <c r="N320" s="826" t="n">
        <v>1024.67681933362</v>
      </c>
      <c r="O320" s="826" t="n">
        <v>1036.79614998028</v>
      </c>
      <c r="P320" s="826" t="n">
        <v>1048.91548062695</v>
      </c>
      <c r="Q320" s="826" t="n">
        <v>1061.03481127361</v>
      </c>
      <c r="R320" s="826" t="n">
        <v>1073.22606673124</v>
      </c>
      <c r="S320" s="826" t="n">
        <v>1085.56117181078</v>
      </c>
      <c r="T320" s="826" t="n">
        <v>1098.04012651224</v>
      </c>
      <c r="U320" s="826" t="n">
        <v>1110.68091203836</v>
      </c>
      <c r="V320" s="826" t="n">
        <v>1123.4655471864</v>
      </c>
      <c r="W320" s="826" t="n">
        <v>1136.37605075362</v>
      </c>
      <c r="X320" s="826" t="n">
        <v>1149.46636634824</v>
      </c>
      <c r="Y320" s="826" t="n">
        <v>1162.71851276752</v>
      </c>
      <c r="Z320" s="826" t="n">
        <v>1176.07854640323</v>
      </c>
      <c r="AA320" s="826" t="n">
        <v>1189.6004108636</v>
      </c>
      <c r="AB320" s="826" t="n">
        <v>1203.30208735138</v>
      </c>
      <c r="AC320" s="826" t="n">
        <v>1217.12963225833</v>
      </c>
      <c r="AD320" s="826" t="n">
        <v>1231.13698919268</v>
      </c>
      <c r="AE320" s="826" t="n">
        <v>1245.91753784484</v>
      </c>
    </row>
    <row r="321" customFormat="false" ht="13.2" hidden="false" customHeight="false" outlineLevel="0" collapsed="false">
      <c r="A321" s="825" t="n">
        <v>17</v>
      </c>
      <c r="B321" s="826" t="n">
        <v>0</v>
      </c>
      <c r="C321" s="826" t="n">
        <v>0</v>
      </c>
      <c r="D321" s="826" t="n">
        <v>150.903159849134</v>
      </c>
      <c r="E321" s="826" t="n">
        <v>305.84680011332</v>
      </c>
      <c r="F321" s="826" t="n">
        <v>464.844434104984</v>
      </c>
      <c r="G321" s="826" t="n">
        <v>549.397229947737</v>
      </c>
      <c r="H321" s="826" t="n">
        <v>635.97702265423</v>
      </c>
      <c r="I321" s="826" t="n">
        <v>724.570298912036</v>
      </c>
      <c r="J321" s="826" t="n">
        <v>733.66475817401</v>
      </c>
      <c r="K321" s="826" t="n">
        <v>742.759217435984</v>
      </c>
      <c r="L321" s="826" t="n">
        <v>751.880703322809</v>
      </c>
      <c r="M321" s="826" t="n">
        <v>760.975162584783</v>
      </c>
      <c r="N321" s="826" t="n">
        <v>770.069621846757</v>
      </c>
      <c r="O321" s="826" t="n">
        <v>779.177594421156</v>
      </c>
      <c r="P321" s="826" t="n">
        <v>788.285566995556</v>
      </c>
      <c r="Q321" s="826" t="n">
        <v>797.393539569955</v>
      </c>
      <c r="R321" s="826" t="n">
        <v>806.555565394054</v>
      </c>
      <c r="S321" s="826" t="n">
        <v>815.825697717552</v>
      </c>
      <c r="T321" s="826" t="n">
        <v>825.20393654045</v>
      </c>
      <c r="U321" s="826" t="n">
        <v>834.703795175172</v>
      </c>
      <c r="V321" s="826" t="n">
        <v>844.311760309293</v>
      </c>
      <c r="W321" s="826" t="n">
        <v>854.014318630389</v>
      </c>
      <c r="X321" s="826" t="n">
        <v>863.852010075734</v>
      </c>
      <c r="Y321" s="826" t="n">
        <v>873.811321332904</v>
      </c>
      <c r="Z321" s="826" t="n">
        <v>883.851712464623</v>
      </c>
      <c r="AA321" s="826" t="n">
        <v>894.013723408166</v>
      </c>
      <c r="AB321" s="826" t="n">
        <v>904.310867475959</v>
      </c>
      <c r="AC321" s="826" t="n">
        <v>914.702604730726</v>
      </c>
      <c r="AD321" s="826" t="n">
        <v>925.229475109742</v>
      </c>
      <c r="AE321" s="826" t="n">
        <v>936.33741792303</v>
      </c>
    </row>
    <row r="322" customFormat="false" ht="13.2" hidden="false" customHeight="false" outlineLevel="0" collapsed="false">
      <c r="A322" s="825" t="n">
        <v>18</v>
      </c>
      <c r="B322" s="826" t="n">
        <v>0</v>
      </c>
      <c r="C322" s="826" t="n">
        <v>0</v>
      </c>
      <c r="D322" s="826" t="n">
        <v>159.779816310848</v>
      </c>
      <c r="E322" s="826" t="n">
        <v>323.83778835528</v>
      </c>
      <c r="F322" s="826" t="n">
        <v>492.188224346453</v>
      </c>
      <c r="G322" s="826" t="n">
        <v>581.71471406231</v>
      </c>
      <c r="H322" s="826" t="n">
        <v>673.387435751537</v>
      </c>
      <c r="I322" s="826" t="n">
        <v>767.192081200979</v>
      </c>
      <c r="J322" s="826" t="n">
        <v>776.821508654834</v>
      </c>
      <c r="K322" s="826" t="n">
        <v>786.450936108689</v>
      </c>
      <c r="L322" s="826" t="n">
        <v>796.108979988856</v>
      </c>
      <c r="M322" s="826" t="n">
        <v>805.738407442711</v>
      </c>
      <c r="N322" s="826" t="n">
        <v>815.367834896566</v>
      </c>
      <c r="O322" s="826" t="n">
        <v>825.011570563577</v>
      </c>
      <c r="P322" s="826" t="n">
        <v>834.655306230588</v>
      </c>
      <c r="Q322" s="826" t="n">
        <v>844.299041897599</v>
      </c>
      <c r="R322" s="826" t="n">
        <v>854.000010417234</v>
      </c>
      <c r="S322" s="826" t="n">
        <v>863.815444642114</v>
      </c>
      <c r="T322" s="826" t="n">
        <v>873.745344572241</v>
      </c>
      <c r="U322" s="826" t="n">
        <v>883.80401842077</v>
      </c>
      <c r="V322" s="826" t="n">
        <v>893.977157974546</v>
      </c>
      <c r="W322" s="826" t="n">
        <v>904.250455020412</v>
      </c>
      <c r="X322" s="826" t="n">
        <v>914.666834197836</v>
      </c>
      <c r="Y322" s="826" t="n">
        <v>925.211987293663</v>
      </c>
      <c r="Z322" s="826" t="n">
        <v>935.842989668424</v>
      </c>
      <c r="AA322" s="826" t="n">
        <v>946.602765961588</v>
      </c>
      <c r="AB322" s="826" t="n">
        <v>957.505624386309</v>
      </c>
      <c r="AC322" s="826" t="n">
        <v>968.508640303122</v>
      </c>
      <c r="AD322" s="826" t="n">
        <v>979.654738351492</v>
      </c>
      <c r="AE322" s="826" t="n">
        <v>991.416089565562</v>
      </c>
    </row>
    <row r="323" customFormat="false" ht="13.2" hidden="false" customHeight="false" outlineLevel="0" collapsed="false">
      <c r="A323" s="825" t="n">
        <v>19</v>
      </c>
      <c r="B323" s="826" t="n">
        <v>0</v>
      </c>
      <c r="C323" s="826" t="n">
        <v>0</v>
      </c>
      <c r="D323" s="826" t="n">
        <v>104.683327927797</v>
      </c>
      <c r="E323" s="826" t="n">
        <v>212.169585474149</v>
      </c>
      <c r="F323" s="826" t="n">
        <v>322.468146985607</v>
      </c>
      <c r="G323" s="826" t="n">
        <v>381.123433351169</v>
      </c>
      <c r="H323" s="826" t="n">
        <v>441.184871699283</v>
      </c>
      <c r="I323" s="826" t="n">
        <v>502.6430876834</v>
      </c>
      <c r="J323" s="826" t="n">
        <v>508.952022911788</v>
      </c>
      <c r="K323" s="826" t="n">
        <v>515.260958140176</v>
      </c>
      <c r="L323" s="826" t="n">
        <v>521.588642061664</v>
      </c>
      <c r="M323" s="826" t="n">
        <v>527.897577290052</v>
      </c>
      <c r="N323" s="826" t="n">
        <v>534.20651251844</v>
      </c>
      <c r="O323" s="826" t="n">
        <v>540.524822093378</v>
      </c>
      <c r="P323" s="826" t="n">
        <v>546.843131668317</v>
      </c>
      <c r="Q323" s="826" t="n">
        <v>553.161441243255</v>
      </c>
      <c r="R323" s="826" t="n">
        <v>559.517248204394</v>
      </c>
      <c r="S323" s="826" t="n">
        <v>565.948049937937</v>
      </c>
      <c r="T323" s="826" t="n">
        <v>572.453846443882</v>
      </c>
      <c r="U323" s="826" t="n">
        <v>579.044012068781</v>
      </c>
      <c r="V323" s="826" t="n">
        <v>585.709172466082</v>
      </c>
      <c r="W323" s="826" t="n">
        <v>592.439953289236</v>
      </c>
      <c r="X323" s="826" t="n">
        <v>599.264477577893</v>
      </c>
      <c r="Y323" s="826" t="n">
        <v>606.173370985503</v>
      </c>
      <c r="Z323" s="826" t="n">
        <v>613.138510472416</v>
      </c>
      <c r="AA323" s="826" t="n">
        <v>620.188019078282</v>
      </c>
      <c r="AB323" s="826" t="n">
        <v>627.331271149651</v>
      </c>
      <c r="AC323" s="826" t="n">
        <v>634.540143646873</v>
      </c>
      <c r="AD323" s="826" t="n">
        <v>641.842759609598</v>
      </c>
      <c r="AE323" s="826" t="n">
        <v>649.548472473989</v>
      </c>
    </row>
    <row r="324" customFormat="false" ht="13.2" hidden="false" customHeight="false" outlineLevel="0" collapsed="false">
      <c r="A324" s="825" t="n">
        <v>20</v>
      </c>
      <c r="B324" s="826" t="n">
        <v>0</v>
      </c>
      <c r="C324" s="826" t="n">
        <v>0</v>
      </c>
      <c r="D324" s="826" t="n">
        <v>79.5838165532957</v>
      </c>
      <c r="E324" s="826" t="n">
        <v>161.298515272745</v>
      </c>
      <c r="F324" s="826" t="n">
        <v>245.151222854555</v>
      </c>
      <c r="G324" s="826" t="n">
        <v>289.742961027204</v>
      </c>
      <c r="H324" s="826" t="n">
        <v>335.403703631034</v>
      </c>
      <c r="I324" s="826" t="n">
        <v>382.126323969836</v>
      </c>
      <c r="J324" s="826" t="n">
        <v>386.922590517733</v>
      </c>
      <c r="K324" s="826" t="n">
        <v>391.718857065631</v>
      </c>
      <c r="L324" s="826" t="n">
        <v>396.529377005944</v>
      </c>
      <c r="M324" s="826" t="n">
        <v>401.325643553841</v>
      </c>
      <c r="N324" s="826" t="n">
        <v>406.121910101738</v>
      </c>
      <c r="O324" s="826" t="n">
        <v>410.925303345843</v>
      </c>
      <c r="P324" s="826" t="n">
        <v>415.728696589948</v>
      </c>
      <c r="Q324" s="826" t="n">
        <v>420.532089834053</v>
      </c>
      <c r="R324" s="826" t="n">
        <v>425.36398986299</v>
      </c>
      <c r="S324" s="826" t="n">
        <v>430.252903461589</v>
      </c>
      <c r="T324" s="826" t="n">
        <v>435.198830629852</v>
      </c>
      <c r="U324" s="826" t="n">
        <v>440.208898063985</v>
      </c>
      <c r="V324" s="826" t="n">
        <v>445.275979067781</v>
      </c>
      <c r="W324" s="826" t="n">
        <v>450.392946945033</v>
      </c>
      <c r="X324" s="826" t="n">
        <v>455.581181784363</v>
      </c>
      <c r="Y324" s="826" t="n">
        <v>460.833556889564</v>
      </c>
      <c r="Z324" s="826" t="n">
        <v>466.128692172012</v>
      </c>
      <c r="AA324" s="826" t="n">
        <v>471.487967720331</v>
      </c>
      <c r="AB324" s="826" t="n">
        <v>476.918510230729</v>
      </c>
      <c r="AC324" s="826" t="n">
        <v>482.398939614582</v>
      </c>
      <c r="AD324" s="826" t="n">
        <v>487.950635960513</v>
      </c>
      <c r="AE324" s="826" t="n">
        <v>493.808780243383</v>
      </c>
    </row>
    <row r="325" customFormat="false" ht="13.2" hidden="false" customHeight="false" outlineLevel="0" collapsed="false">
      <c r="A325" s="825" t="n">
        <v>21</v>
      </c>
      <c r="B325" s="826" t="n">
        <v>0</v>
      </c>
      <c r="C325" s="826" t="n">
        <v>0</v>
      </c>
      <c r="D325" s="826" t="n">
        <v>92.7728584346261</v>
      </c>
      <c r="E325" s="826" t="n">
        <v>188.029739854114</v>
      </c>
      <c r="F325" s="826" t="n">
        <v>285.778952027644</v>
      </c>
      <c r="G325" s="826" t="n">
        <v>337.760663787782</v>
      </c>
      <c r="H325" s="826" t="n">
        <v>390.98854092494</v>
      </c>
      <c r="I325" s="826" t="n">
        <v>445.45427566994</v>
      </c>
      <c r="J325" s="826" t="n">
        <v>451.045404328174</v>
      </c>
      <c r="K325" s="826" t="n">
        <v>456.636532986409</v>
      </c>
      <c r="L325" s="826" t="n">
        <v>462.244277183003</v>
      </c>
      <c r="M325" s="826" t="n">
        <v>467.835405841238</v>
      </c>
      <c r="N325" s="826" t="n">
        <v>473.426534499472</v>
      </c>
      <c r="O325" s="826" t="n">
        <v>479.025970926887</v>
      </c>
      <c r="P325" s="826" t="n">
        <v>484.625407354301</v>
      </c>
      <c r="Q325" s="826" t="n">
        <v>490.224843781716</v>
      </c>
      <c r="R325" s="826" t="n">
        <v>495.857511285851</v>
      </c>
      <c r="S325" s="826" t="n">
        <v>501.556640943427</v>
      </c>
      <c r="T325" s="826" t="n">
        <v>507.322232754444</v>
      </c>
      <c r="U325" s="826" t="n">
        <v>513.162594488083</v>
      </c>
      <c r="V325" s="826" t="n">
        <v>519.069418375163</v>
      </c>
      <c r="W325" s="826" t="n">
        <v>525.034396646503</v>
      </c>
      <c r="X325" s="826" t="n">
        <v>531.082452609645</v>
      </c>
      <c r="Y325" s="826" t="n">
        <v>537.205278495409</v>
      </c>
      <c r="Z325" s="826" t="n">
        <v>543.377950996253</v>
      </c>
      <c r="AA325" s="826" t="n">
        <v>549.625393419718</v>
      </c>
      <c r="AB325" s="826" t="n">
        <v>555.955913534985</v>
      </c>
      <c r="AC325" s="826" t="n">
        <v>562.344588034513</v>
      </c>
      <c r="AD325" s="826" t="n">
        <v>568.816340225842</v>
      </c>
      <c r="AE325" s="826" t="n">
        <v>575.645326491918</v>
      </c>
    </row>
    <row r="326" customFormat="false" ht="13.2" hidden="false" customHeight="false" outlineLevel="0" collapsed="false">
      <c r="A326" s="825" t="n">
        <v>22</v>
      </c>
      <c r="B326" s="826" t="n">
        <v>0</v>
      </c>
      <c r="C326" s="826" t="n">
        <v>0</v>
      </c>
      <c r="D326" s="826" t="n">
        <v>57.3076415743573</v>
      </c>
      <c r="E326" s="826" t="n">
        <v>116.149713598319</v>
      </c>
      <c r="F326" s="826" t="n">
        <v>176.531347946299</v>
      </c>
      <c r="G326" s="826" t="n">
        <v>208.641486150897</v>
      </c>
      <c r="H326" s="826" t="n">
        <v>241.521405517505</v>
      </c>
      <c r="I326" s="826" t="n">
        <v>275.165974171708</v>
      </c>
      <c r="J326" s="826" t="n">
        <v>278.619725651921</v>
      </c>
      <c r="K326" s="826" t="n">
        <v>282.073477132135</v>
      </c>
      <c r="L326" s="826" t="n">
        <v>285.537492361175</v>
      </c>
      <c r="M326" s="826" t="n">
        <v>288.991243841388</v>
      </c>
      <c r="N326" s="826" t="n">
        <v>292.444995321602</v>
      </c>
      <c r="O326" s="826" t="n">
        <v>295.903878676228</v>
      </c>
      <c r="P326" s="826" t="n">
        <v>299.362762030855</v>
      </c>
      <c r="Q326" s="826" t="n">
        <v>302.821645385482</v>
      </c>
      <c r="R326" s="826" t="n">
        <v>306.301056237762</v>
      </c>
      <c r="S326" s="826" t="n">
        <v>309.82152208535</v>
      </c>
      <c r="T326" s="826" t="n">
        <v>313.383042928244</v>
      </c>
      <c r="U326" s="826" t="n">
        <v>316.990750640859</v>
      </c>
      <c r="V326" s="826" t="n">
        <v>320.639513348782</v>
      </c>
      <c r="W326" s="826" t="n">
        <v>324.324199177598</v>
      </c>
      <c r="X326" s="826" t="n">
        <v>328.060203750548</v>
      </c>
      <c r="Y326" s="826" t="n">
        <v>331.842395193218</v>
      </c>
      <c r="Z326" s="826" t="n">
        <v>335.655377882369</v>
      </c>
      <c r="AA326" s="826" t="n">
        <v>339.51454744124</v>
      </c>
      <c r="AB326" s="826" t="n">
        <v>343.425035744246</v>
      </c>
      <c r="AC326" s="826" t="n">
        <v>347.371447168145</v>
      </c>
      <c r="AD326" s="826" t="n">
        <v>351.369177336178</v>
      </c>
      <c r="AE326" s="826" t="n">
        <v>355.587578103987</v>
      </c>
    </row>
    <row r="327" customFormat="false" ht="13.2" hidden="false" customHeight="false" outlineLevel="0" collapsed="false">
      <c r="A327" s="825" t="n">
        <v>23</v>
      </c>
      <c r="B327" s="826" t="n">
        <v>0</v>
      </c>
      <c r="C327" s="826" t="n">
        <v>0</v>
      </c>
      <c r="D327" s="826" t="n">
        <v>61.8758349920928</v>
      </c>
      <c r="E327" s="826" t="n">
        <v>125.40841527501</v>
      </c>
      <c r="F327" s="826" t="n">
        <v>190.603281802901</v>
      </c>
      <c r="G327" s="826" t="n">
        <v>225.273031918915</v>
      </c>
      <c r="H327" s="826" t="n">
        <v>260.773925157416</v>
      </c>
      <c r="I327" s="826" t="n">
        <v>297.100420564254</v>
      </c>
      <c r="J327" s="826" t="n">
        <v>300.829482707146</v>
      </c>
      <c r="K327" s="826" t="n">
        <v>304.558544850038</v>
      </c>
      <c r="L327" s="826" t="n">
        <v>308.298688901231</v>
      </c>
      <c r="M327" s="826" t="n">
        <v>312.027751044123</v>
      </c>
      <c r="N327" s="826" t="n">
        <v>315.756813187015</v>
      </c>
      <c r="O327" s="826" t="n">
        <v>319.491416284057</v>
      </c>
      <c r="P327" s="826" t="n">
        <v>323.2260193811</v>
      </c>
      <c r="Q327" s="826" t="n">
        <v>326.960622478142</v>
      </c>
      <c r="R327" s="826" t="n">
        <v>330.717389391784</v>
      </c>
      <c r="S327" s="826" t="n">
        <v>334.518483938625</v>
      </c>
      <c r="T327" s="826" t="n">
        <v>338.363906118665</v>
      </c>
      <c r="U327" s="826" t="n">
        <v>342.259196886055</v>
      </c>
      <c r="V327" s="826" t="n">
        <v>346.198815286644</v>
      </c>
      <c r="W327" s="826" t="n">
        <v>350.177220366283</v>
      </c>
      <c r="X327" s="826" t="n">
        <v>354.21103498742</v>
      </c>
      <c r="Y327" s="826" t="n">
        <v>358.294718195907</v>
      </c>
      <c r="Z327" s="826" t="n">
        <v>362.411647129293</v>
      </c>
      <c r="AA327" s="826" t="n">
        <v>366.578444650029</v>
      </c>
      <c r="AB327" s="826" t="n">
        <v>370.800651712264</v>
      </c>
      <c r="AC327" s="826" t="n">
        <v>375.061645453548</v>
      </c>
      <c r="AD327" s="826" t="n">
        <v>379.378048736331</v>
      </c>
      <c r="AE327" s="826" t="n">
        <v>383.932713047561</v>
      </c>
    </row>
    <row r="328" customFormat="false" ht="13.2" hidden="false" customHeight="false" outlineLevel="0" collapsed="false">
      <c r="A328" s="825" t="n">
        <v>24</v>
      </c>
      <c r="B328" s="826" t="n">
        <v>0</v>
      </c>
      <c r="C328" s="826" t="n">
        <v>0</v>
      </c>
      <c r="D328" s="826" t="n">
        <v>50.0521060763046</v>
      </c>
      <c r="E328" s="826" t="n">
        <v>101.444373316468</v>
      </c>
      <c r="F328" s="826" t="n">
        <v>154.181283864852</v>
      </c>
      <c r="G328" s="826" t="n">
        <v>182.226061129958</v>
      </c>
      <c r="H328" s="826" t="n">
        <v>210.943160049174</v>
      </c>
      <c r="I328" s="826" t="n">
        <v>240.328098478139</v>
      </c>
      <c r="J328" s="826" t="n">
        <v>243.344581632912</v>
      </c>
      <c r="K328" s="826" t="n">
        <v>246.361064787685</v>
      </c>
      <c r="L328" s="826" t="n">
        <v>249.38651223118</v>
      </c>
      <c r="M328" s="826" t="n">
        <v>252.402995385953</v>
      </c>
      <c r="N328" s="826" t="n">
        <v>255.419478540727</v>
      </c>
      <c r="O328" s="826" t="n">
        <v>258.440443839861</v>
      </c>
      <c r="P328" s="826" t="n">
        <v>261.461409138995</v>
      </c>
      <c r="Q328" s="826" t="n">
        <v>264.482374438129</v>
      </c>
      <c r="R328" s="826" t="n">
        <v>267.521268314705</v>
      </c>
      <c r="S328" s="826" t="n">
        <v>270.596019346168</v>
      </c>
      <c r="T328" s="826" t="n">
        <v>273.706627532517</v>
      </c>
      <c r="U328" s="826" t="n">
        <v>276.857575018112</v>
      </c>
      <c r="V328" s="826" t="n">
        <v>280.044379658593</v>
      </c>
      <c r="W328" s="826" t="n">
        <v>283.2625593096</v>
      </c>
      <c r="X328" s="826" t="n">
        <v>286.525560404213</v>
      </c>
      <c r="Y328" s="826" t="n">
        <v>289.828900798073</v>
      </c>
      <c r="Z328" s="826" t="n">
        <v>293.159134058098</v>
      </c>
      <c r="AA328" s="826" t="n">
        <v>296.529706617369</v>
      </c>
      <c r="AB328" s="826" t="n">
        <v>299.945100620247</v>
      </c>
      <c r="AC328" s="826" t="n">
        <v>303.391869633651</v>
      </c>
      <c r="AD328" s="826" t="n">
        <v>306.883460090662</v>
      </c>
      <c r="AE328" s="826" t="n">
        <v>310.567782755185</v>
      </c>
    </row>
    <row r="329" customFormat="false" ht="13.2" hidden="false" customHeight="false" outlineLevel="0" collapsed="false">
      <c r="A329" s="825" t="n">
        <v>25</v>
      </c>
      <c r="B329" s="826" t="n">
        <v>0</v>
      </c>
      <c r="C329" s="826" t="n">
        <v>0</v>
      </c>
      <c r="D329" s="826" t="n">
        <v>62.9196739814616</v>
      </c>
      <c r="E329" s="826" t="n">
        <v>127.524042376862</v>
      </c>
      <c r="F329" s="826" t="n">
        <v>193.81873961568</v>
      </c>
      <c r="G329" s="826" t="n">
        <v>229.073364859882</v>
      </c>
      <c r="H329" s="826" t="n">
        <v>265.173154525793</v>
      </c>
      <c r="I329" s="826" t="n">
        <v>302.112474183934</v>
      </c>
      <c r="J329" s="826" t="n">
        <v>305.904445222666</v>
      </c>
      <c r="K329" s="826" t="n">
        <v>309.696416261399</v>
      </c>
      <c r="L329" s="826" t="n">
        <v>313.499656159087</v>
      </c>
      <c r="M329" s="826" t="n">
        <v>317.291627197819</v>
      </c>
      <c r="N329" s="826" t="n">
        <v>321.083598236552</v>
      </c>
      <c r="O329" s="826" t="n">
        <v>324.881203704762</v>
      </c>
      <c r="P329" s="826" t="n">
        <v>328.678809172972</v>
      </c>
      <c r="Q329" s="826" t="n">
        <v>332.476414641183</v>
      </c>
      <c r="R329" s="826" t="n">
        <v>336.296557827305</v>
      </c>
      <c r="S329" s="826" t="n">
        <v>340.161776449252</v>
      </c>
      <c r="T329" s="826" t="n">
        <v>344.072070507024</v>
      </c>
      <c r="U329" s="826" t="n">
        <v>348.033074430098</v>
      </c>
      <c r="V329" s="826" t="n">
        <v>352.039153788996</v>
      </c>
      <c r="W329" s="826" t="n">
        <v>356.084674154241</v>
      </c>
      <c r="X329" s="826" t="n">
        <v>360.186538814267</v>
      </c>
      <c r="Y329" s="826" t="n">
        <v>364.339113339595</v>
      </c>
      <c r="Z329" s="826" t="n">
        <v>368.525494441791</v>
      </c>
      <c r="AA329" s="826" t="n">
        <v>372.76258540929</v>
      </c>
      <c r="AB329" s="826" t="n">
        <v>377.056020671569</v>
      </c>
      <c r="AC329" s="826" t="n">
        <v>381.388896940195</v>
      </c>
      <c r="AD329" s="826" t="n">
        <v>385.778117503601</v>
      </c>
      <c r="AE329" s="826" t="n">
        <v>390.409618534564</v>
      </c>
    </row>
    <row r="330" customFormat="false" ht="13.2" hidden="false" customHeight="false" outlineLevel="0" collapsed="false">
      <c r="A330" s="825" t="n">
        <v>26</v>
      </c>
      <c r="B330" s="826" t="n">
        <v>0</v>
      </c>
      <c r="C330" s="826" t="n">
        <v>0</v>
      </c>
      <c r="D330" s="826" t="n">
        <v>29.0298250212439</v>
      </c>
      <c r="E330" s="826" t="n">
        <v>58.836932901031</v>
      </c>
      <c r="F330" s="826" t="n">
        <v>89.4239232475838</v>
      </c>
      <c r="G330" s="826" t="n">
        <v>105.689671896095</v>
      </c>
      <c r="H330" s="826" t="n">
        <v>122.345361777989</v>
      </c>
      <c r="I330" s="826" t="n">
        <v>139.388393285043</v>
      </c>
      <c r="J330" s="826" t="n">
        <v>141.137929618821</v>
      </c>
      <c r="K330" s="826" t="n">
        <v>142.887465952599</v>
      </c>
      <c r="L330" s="826" t="n">
        <v>144.642201502822</v>
      </c>
      <c r="M330" s="826" t="n">
        <v>146.3917378366</v>
      </c>
      <c r="N330" s="826" t="n">
        <v>148.141274170377</v>
      </c>
      <c r="O330" s="826" t="n">
        <v>149.893410112378</v>
      </c>
      <c r="P330" s="826" t="n">
        <v>151.645546054378</v>
      </c>
      <c r="Q330" s="826" t="n">
        <v>153.397681996379</v>
      </c>
      <c r="R330" s="826" t="n">
        <v>155.160216371269</v>
      </c>
      <c r="S330" s="826" t="n">
        <v>156.94354761194</v>
      </c>
      <c r="T330" s="826" t="n">
        <v>158.747675718392</v>
      </c>
      <c r="U330" s="826" t="n">
        <v>160.575200298846</v>
      </c>
      <c r="V330" s="826" t="n">
        <v>162.423521745081</v>
      </c>
      <c r="W330" s="826" t="n">
        <v>164.290040448874</v>
      </c>
      <c r="X330" s="826" t="n">
        <v>166.182555234892</v>
      </c>
      <c r="Y330" s="826" t="n">
        <v>168.098466494913</v>
      </c>
      <c r="Z330" s="826" t="n">
        <v>170.029975404269</v>
      </c>
      <c r="AA330" s="826" t="n">
        <v>171.984880787629</v>
      </c>
      <c r="AB330" s="826" t="n">
        <v>173.965782253214</v>
      </c>
      <c r="AC330" s="826" t="n">
        <v>175.964880976357</v>
      </c>
      <c r="AD330" s="826" t="n">
        <v>177.989975781725</v>
      </c>
      <c r="AE330" s="826" t="n">
        <v>180.126853740663</v>
      </c>
    </row>
    <row r="331" customFormat="false" ht="13.2" hidden="false" customHeight="false" outlineLevel="0" collapsed="false">
      <c r="A331" s="825" t="n">
        <v>27</v>
      </c>
      <c r="B331" s="826" t="n">
        <v>0</v>
      </c>
      <c r="C331" s="826" t="n">
        <v>0</v>
      </c>
      <c r="D331" s="826" t="n">
        <v>41.636156619269</v>
      </c>
      <c r="E331" s="826" t="n">
        <v>84.3871346614056</v>
      </c>
      <c r="F331" s="826" t="n">
        <v>128.256662626152</v>
      </c>
      <c r="G331" s="826" t="n">
        <v>151.585885512045</v>
      </c>
      <c r="H331" s="826" t="n">
        <v>175.474383359242</v>
      </c>
      <c r="I331" s="826" t="n">
        <v>199.918427668003</v>
      </c>
      <c r="J331" s="826" t="n">
        <v>202.42770799439</v>
      </c>
      <c r="K331" s="826" t="n">
        <v>204.936988320777</v>
      </c>
      <c r="L331" s="826" t="n">
        <v>207.453725646649</v>
      </c>
      <c r="M331" s="826" t="n">
        <v>209.963005973036</v>
      </c>
      <c r="N331" s="826" t="n">
        <v>212.472286299424</v>
      </c>
      <c r="O331" s="826" t="n">
        <v>214.985295125553</v>
      </c>
      <c r="P331" s="826" t="n">
        <v>217.498303951683</v>
      </c>
      <c r="Q331" s="826" t="n">
        <v>220.011312777812</v>
      </c>
      <c r="R331" s="826" t="n">
        <v>222.53923560291</v>
      </c>
      <c r="S331" s="826" t="n">
        <v>225.096986425943</v>
      </c>
      <c r="T331" s="826" t="n">
        <v>227.684565246913</v>
      </c>
      <c r="U331" s="826" t="n">
        <v>230.305700565562</v>
      </c>
      <c r="V331" s="826" t="n">
        <v>232.956663882146</v>
      </c>
      <c r="W331" s="826" t="n">
        <v>235.633726696925</v>
      </c>
      <c r="X331" s="826" t="n">
        <v>238.348074509124</v>
      </c>
      <c r="Y331" s="826" t="n">
        <v>241.095978819002</v>
      </c>
      <c r="Z331" s="826" t="n">
        <v>243.866254127331</v>
      </c>
      <c r="AA331" s="826" t="n">
        <v>246.670085933339</v>
      </c>
      <c r="AB331" s="826" t="n">
        <v>249.511202736768</v>
      </c>
      <c r="AC331" s="826" t="n">
        <v>252.37841903839</v>
      </c>
      <c r="AD331" s="826" t="n">
        <v>255.282920337433</v>
      </c>
      <c r="AE331" s="826" t="n">
        <v>258.347747125383</v>
      </c>
    </row>
    <row r="332" customFormat="false" ht="13.2" hidden="false" customHeight="false" outlineLevel="0" collapsed="false">
      <c r="A332" s="825" t="n">
        <v>28</v>
      </c>
      <c r="B332" s="826" t="n">
        <v>0</v>
      </c>
      <c r="C332" s="826" t="n">
        <v>0</v>
      </c>
      <c r="D332" s="826" t="n">
        <v>44.755053407017</v>
      </c>
      <c r="E332" s="826" t="n">
        <v>90.7084376968761</v>
      </c>
      <c r="F332" s="826" t="n">
        <v>137.864160665172</v>
      </c>
      <c r="G332" s="826" t="n">
        <v>162.940937701772</v>
      </c>
      <c r="H332" s="826" t="n">
        <v>188.618884077589</v>
      </c>
      <c r="I332" s="826" t="n">
        <v>214.893991997031</v>
      </c>
      <c r="J332" s="826" t="n">
        <v>217.591238432324</v>
      </c>
      <c r="K332" s="826" t="n">
        <v>220.288484867618</v>
      </c>
      <c r="L332" s="826" t="n">
        <v>222.993746894101</v>
      </c>
      <c r="M332" s="826" t="n">
        <v>225.690993329394</v>
      </c>
      <c r="N332" s="826" t="n">
        <v>228.388239764688</v>
      </c>
      <c r="O332" s="826" t="n">
        <v>231.089493995576</v>
      </c>
      <c r="P332" s="826" t="n">
        <v>233.790748226465</v>
      </c>
      <c r="Q332" s="826" t="n">
        <v>236.492002457353</v>
      </c>
      <c r="R332" s="826" t="n">
        <v>239.20928787062</v>
      </c>
      <c r="S332" s="826" t="n">
        <v>241.958635648646</v>
      </c>
      <c r="T332" s="826" t="n">
        <v>244.74004579143</v>
      </c>
      <c r="U332" s="826" t="n">
        <v>247.557526094567</v>
      </c>
      <c r="V332" s="826" t="n">
        <v>250.407068762463</v>
      </c>
      <c r="W332" s="826" t="n">
        <v>253.284665999522</v>
      </c>
      <c r="X332" s="826" t="n">
        <v>256.202341192529</v>
      </c>
      <c r="Y332" s="826" t="n">
        <v>259.156086545889</v>
      </c>
      <c r="Z332" s="826" t="n">
        <v>262.133878672818</v>
      </c>
      <c r="AA332" s="826" t="n">
        <v>265.147740960099</v>
      </c>
      <c r="AB332" s="826" t="n">
        <v>268.201681203329</v>
      </c>
      <c r="AC332" s="826" t="n">
        <v>271.283676015722</v>
      </c>
      <c r="AD332" s="826" t="n">
        <v>274.405748784064</v>
      </c>
      <c r="AE332" s="826" t="n">
        <v>277.700156762981</v>
      </c>
    </row>
    <row r="333" customFormat="false" ht="13.2" hidden="false" customHeight="false" outlineLevel="0" collapsed="false">
      <c r="A333" s="825" t="n">
        <v>29</v>
      </c>
      <c r="B333" s="826" t="n">
        <v>0</v>
      </c>
      <c r="C333" s="826" t="n">
        <v>0</v>
      </c>
      <c r="D333" s="826" t="n">
        <v>0</v>
      </c>
      <c r="E333" s="826" t="n">
        <v>0</v>
      </c>
      <c r="F333" s="826" t="n">
        <v>0</v>
      </c>
      <c r="G333" s="826" t="n">
        <v>0</v>
      </c>
      <c r="H333" s="826" t="n">
        <v>0</v>
      </c>
      <c r="I333" s="826" t="n">
        <v>0</v>
      </c>
      <c r="J333" s="826" t="n">
        <v>0</v>
      </c>
      <c r="K333" s="826" t="n">
        <v>0</v>
      </c>
      <c r="L333" s="826" t="n">
        <v>0</v>
      </c>
      <c r="M333" s="826" t="n">
        <v>0</v>
      </c>
      <c r="N333" s="826" t="n">
        <v>0</v>
      </c>
      <c r="O333" s="826" t="n">
        <v>0</v>
      </c>
      <c r="P333" s="826" t="n">
        <v>0</v>
      </c>
      <c r="Q333" s="826" t="n">
        <v>0</v>
      </c>
      <c r="R333" s="826" t="n">
        <v>0</v>
      </c>
      <c r="S333" s="826" t="n">
        <v>0</v>
      </c>
      <c r="T333" s="826" t="n">
        <v>0</v>
      </c>
      <c r="U333" s="826" t="n">
        <v>0</v>
      </c>
      <c r="V333" s="826" t="n">
        <v>0</v>
      </c>
      <c r="W333" s="826" t="n">
        <v>0</v>
      </c>
      <c r="X333" s="826" t="n">
        <v>0</v>
      </c>
      <c r="Y333" s="826" t="n">
        <v>0</v>
      </c>
      <c r="Z333" s="826" t="n">
        <v>0</v>
      </c>
      <c r="AA333" s="826" t="n">
        <v>0</v>
      </c>
      <c r="AB333" s="826" t="n">
        <v>0</v>
      </c>
      <c r="AC333" s="826" t="n">
        <v>0</v>
      </c>
      <c r="AD333" s="826" t="n">
        <v>0</v>
      </c>
      <c r="AE333" s="826" t="n">
        <v>0</v>
      </c>
    </row>
    <row r="334" customFormat="false" ht="13.2" hidden="false" customHeight="false" outlineLevel="0" collapsed="false">
      <c r="A334" s="825" t="n">
        <v>30</v>
      </c>
      <c r="B334" s="826" t="n">
        <v>0</v>
      </c>
      <c r="C334" s="826" t="n">
        <v>0</v>
      </c>
      <c r="D334" s="826" t="n">
        <v>37.4140598731404</v>
      </c>
      <c r="E334" s="826" t="n">
        <v>75.8298931771099</v>
      </c>
      <c r="F334" s="826" t="n">
        <v>115.250850324721</v>
      </c>
      <c r="G334" s="826" t="n">
        <v>136.214383290266</v>
      </c>
      <c r="H334" s="826" t="n">
        <v>157.680478177631</v>
      </c>
      <c r="I334" s="826" t="n">
        <v>179.645784574005</v>
      </c>
      <c r="J334" s="826" t="n">
        <v>181.900612396574</v>
      </c>
      <c r="K334" s="826" t="n">
        <v>184.155440219142</v>
      </c>
      <c r="L334" s="826" t="n">
        <v>186.416968867335</v>
      </c>
      <c r="M334" s="826" t="n">
        <v>188.671796689904</v>
      </c>
      <c r="N334" s="826" t="n">
        <v>190.926624512472</v>
      </c>
      <c r="O334" s="826" t="n">
        <v>193.184802747853</v>
      </c>
      <c r="P334" s="826" t="n">
        <v>195.442980983234</v>
      </c>
      <c r="Q334" s="826" t="n">
        <v>197.701159218614</v>
      </c>
      <c r="R334" s="826" t="n">
        <v>199.972739105244</v>
      </c>
      <c r="S334" s="826" t="n">
        <v>202.27112229437</v>
      </c>
      <c r="T334" s="826" t="n">
        <v>204.596308785994</v>
      </c>
      <c r="U334" s="826" t="n">
        <v>206.951648992926</v>
      </c>
      <c r="V334" s="826" t="n">
        <v>209.333792502356</v>
      </c>
      <c r="W334" s="826" t="n">
        <v>211.739388901471</v>
      </c>
      <c r="X334" s="826" t="n">
        <v>214.178489428707</v>
      </c>
      <c r="Y334" s="826" t="n">
        <v>216.647743671252</v>
      </c>
      <c r="Z334" s="826" t="n">
        <v>219.137100390671</v>
      </c>
      <c r="AA334" s="826" t="n">
        <v>221.656610825398</v>
      </c>
      <c r="AB334" s="826" t="n">
        <v>224.209625388247</v>
      </c>
      <c r="AC334" s="826" t="n">
        <v>226.786092840781</v>
      </c>
      <c r="AD334" s="826" t="n">
        <v>229.396064421436</v>
      </c>
      <c r="AE334" s="826" t="n">
        <v>232.150103753013</v>
      </c>
    </row>
    <row r="335" customFormat="false" ht="13.2" hidden="false" customHeight="false" outlineLevel="0" collapsed="false">
      <c r="A335" s="825" t="n">
        <v>31</v>
      </c>
      <c r="B335" s="826" t="n">
        <v>0</v>
      </c>
      <c r="C335" s="826" t="n">
        <v>0</v>
      </c>
      <c r="D335" s="826" t="n">
        <v>38.7754561528284</v>
      </c>
      <c r="E335" s="826" t="n">
        <v>78.5891375577116</v>
      </c>
      <c r="F335" s="826" t="n">
        <v>119.444516539907</v>
      </c>
      <c r="G335" s="826" t="n">
        <v>141.170855677388</v>
      </c>
      <c r="H335" s="826" t="n">
        <v>163.418043603525</v>
      </c>
      <c r="I335" s="826" t="n">
        <v>186.18260799306</v>
      </c>
      <c r="J335" s="826" t="n">
        <v>188.519482891498</v>
      </c>
      <c r="K335" s="826" t="n">
        <v>190.856357789936</v>
      </c>
      <c r="L335" s="826" t="n">
        <v>193.200177338889</v>
      </c>
      <c r="M335" s="826" t="n">
        <v>195.537052237327</v>
      </c>
      <c r="N335" s="826" t="n">
        <v>197.873927135764</v>
      </c>
      <c r="O335" s="826" t="n">
        <v>200.21427435946</v>
      </c>
      <c r="P335" s="826" t="n">
        <v>202.554621583155</v>
      </c>
      <c r="Q335" s="826" t="n">
        <v>204.89496880685</v>
      </c>
      <c r="R335" s="826" t="n">
        <v>207.249205331577</v>
      </c>
      <c r="S335" s="826" t="n">
        <v>209.631220458364</v>
      </c>
      <c r="T335" s="826" t="n">
        <v>212.041014187214</v>
      </c>
      <c r="U335" s="826" t="n">
        <v>214.482058843383</v>
      </c>
      <c r="V335" s="826" t="n">
        <v>216.950882101614</v>
      </c>
      <c r="W335" s="826" t="n">
        <v>219.444011636648</v>
      </c>
      <c r="X335" s="826" t="n">
        <v>221.97186442426</v>
      </c>
      <c r="Y335" s="826" t="n">
        <v>224.530968139191</v>
      </c>
      <c r="Z335" s="826" t="n">
        <v>227.110905805668</v>
      </c>
      <c r="AA335" s="826" t="n">
        <v>229.722094399465</v>
      </c>
      <c r="AB335" s="826" t="n">
        <v>232.368006245838</v>
      </c>
      <c r="AC335" s="826" t="n">
        <v>235.038224369016</v>
      </c>
      <c r="AD335" s="826" t="n">
        <v>237.743165744771</v>
      </c>
      <c r="AE335" s="826" t="n">
        <v>240.597417106607</v>
      </c>
    </row>
    <row r="336" customFormat="false" ht="13.2" hidden="false" customHeight="false" outlineLevel="0" collapsed="false">
      <c r="A336" s="825" t="n">
        <v>32</v>
      </c>
      <c r="B336" s="826" t="n">
        <v>0</v>
      </c>
      <c r="C336" s="826" t="n">
        <v>0</v>
      </c>
      <c r="D336" s="826" t="n">
        <v>0</v>
      </c>
      <c r="E336" s="826" t="n">
        <v>0</v>
      </c>
      <c r="F336" s="826" t="n">
        <v>0</v>
      </c>
      <c r="G336" s="826" t="n">
        <v>0</v>
      </c>
      <c r="H336" s="826" t="n">
        <v>0</v>
      </c>
      <c r="I336" s="826" t="n">
        <v>0</v>
      </c>
      <c r="J336" s="826" t="n">
        <v>0</v>
      </c>
      <c r="K336" s="826" t="n">
        <v>0</v>
      </c>
      <c r="L336" s="826" t="n">
        <v>0</v>
      </c>
      <c r="M336" s="826" t="n">
        <v>0</v>
      </c>
      <c r="N336" s="826" t="n">
        <v>0</v>
      </c>
      <c r="O336" s="826" t="n">
        <v>0</v>
      </c>
      <c r="P336" s="826" t="n">
        <v>0</v>
      </c>
      <c r="Q336" s="826" t="n">
        <v>0</v>
      </c>
      <c r="R336" s="826" t="n">
        <v>0</v>
      </c>
      <c r="S336" s="826" t="n">
        <v>0</v>
      </c>
      <c r="T336" s="826" t="n">
        <v>0</v>
      </c>
      <c r="U336" s="826" t="n">
        <v>0</v>
      </c>
      <c r="V336" s="826" t="n">
        <v>0</v>
      </c>
      <c r="W336" s="826" t="n">
        <v>0</v>
      </c>
      <c r="X336" s="826" t="n">
        <v>0</v>
      </c>
      <c r="Y336" s="826" t="n">
        <v>0</v>
      </c>
      <c r="Z336" s="826" t="n">
        <v>0</v>
      </c>
      <c r="AA336" s="826" t="n">
        <v>0</v>
      </c>
      <c r="AB336" s="826" t="n">
        <v>0</v>
      </c>
      <c r="AC336" s="826" t="n">
        <v>0</v>
      </c>
      <c r="AD336" s="826" t="n">
        <v>0</v>
      </c>
      <c r="AE336" s="826" t="n">
        <v>0</v>
      </c>
    </row>
    <row r="337" customFormat="false" ht="13.2" hidden="false" customHeight="false" outlineLevel="0" collapsed="false">
      <c r="A337" s="825" t="n">
        <v>33</v>
      </c>
      <c r="B337" s="826" t="n">
        <v>0</v>
      </c>
      <c r="C337" s="826" t="n">
        <v>0</v>
      </c>
      <c r="D337" s="826" t="n">
        <v>0</v>
      </c>
      <c r="E337" s="826" t="n">
        <v>0</v>
      </c>
      <c r="F337" s="826" t="n">
        <v>0</v>
      </c>
      <c r="G337" s="826" t="n">
        <v>0</v>
      </c>
      <c r="H337" s="826" t="n">
        <v>0</v>
      </c>
      <c r="I337" s="826" t="n">
        <v>0</v>
      </c>
      <c r="J337" s="826" t="n">
        <v>0</v>
      </c>
      <c r="K337" s="826" t="n">
        <v>0</v>
      </c>
      <c r="L337" s="826" t="n">
        <v>0</v>
      </c>
      <c r="M337" s="826" t="n">
        <v>0</v>
      </c>
      <c r="N337" s="826" t="n">
        <v>0</v>
      </c>
      <c r="O337" s="826" t="n">
        <v>0</v>
      </c>
      <c r="P337" s="826" t="n">
        <v>0</v>
      </c>
      <c r="Q337" s="826" t="n">
        <v>0</v>
      </c>
      <c r="R337" s="826" t="n">
        <v>0</v>
      </c>
      <c r="S337" s="826" t="n">
        <v>0</v>
      </c>
      <c r="T337" s="826" t="n">
        <v>0</v>
      </c>
      <c r="U337" s="826" t="n">
        <v>0</v>
      </c>
      <c r="V337" s="826" t="n">
        <v>0</v>
      </c>
      <c r="W337" s="826" t="n">
        <v>0</v>
      </c>
      <c r="X337" s="826" t="n">
        <v>0</v>
      </c>
      <c r="Y337" s="826" t="n">
        <v>0</v>
      </c>
      <c r="Z337" s="826" t="n">
        <v>0</v>
      </c>
      <c r="AA337" s="826" t="n">
        <v>0</v>
      </c>
      <c r="AB337" s="826" t="n">
        <v>0</v>
      </c>
      <c r="AC337" s="826" t="n">
        <v>0</v>
      </c>
      <c r="AD337" s="826" t="n">
        <v>0</v>
      </c>
      <c r="AE337" s="826" t="n">
        <v>0</v>
      </c>
    </row>
    <row r="338" customFormat="false" ht="13.2" hidden="false" customHeight="false" outlineLevel="0" collapsed="false">
      <c r="A338" s="825" t="n">
        <v>34</v>
      </c>
      <c r="B338" s="826" t="n">
        <v>0</v>
      </c>
      <c r="C338" s="826" t="n">
        <v>0</v>
      </c>
      <c r="D338" s="826" t="n">
        <v>28.5886356488529</v>
      </c>
      <c r="E338" s="826" t="n">
        <v>57.942741169561</v>
      </c>
      <c r="F338" s="826" t="n">
        <v>88.0648766620302</v>
      </c>
      <c r="G338" s="826" t="n">
        <v>104.08342177306</v>
      </c>
      <c r="H338" s="826" t="n">
        <v>120.485981869971</v>
      </c>
      <c r="I338" s="826" t="n">
        <v>137.269996852856</v>
      </c>
      <c r="J338" s="826" t="n">
        <v>138.992944089507</v>
      </c>
      <c r="K338" s="826" t="n">
        <v>140.715891326157</v>
      </c>
      <c r="L338" s="826" t="n">
        <v>142.44395876262</v>
      </c>
      <c r="M338" s="826" t="n">
        <v>144.166905999271</v>
      </c>
      <c r="N338" s="826" t="n">
        <v>145.889853235921</v>
      </c>
      <c r="O338" s="826" t="n">
        <v>147.615360572478</v>
      </c>
      <c r="P338" s="826" t="n">
        <v>149.340867909034</v>
      </c>
      <c r="Q338" s="826" t="n">
        <v>151.066375245591</v>
      </c>
      <c r="R338" s="826" t="n">
        <v>152.802122981771</v>
      </c>
      <c r="S338" s="826" t="n">
        <v>154.558351517198</v>
      </c>
      <c r="T338" s="826" t="n">
        <v>156.335060851872</v>
      </c>
      <c r="U338" s="826" t="n">
        <v>158.134811085699</v>
      </c>
      <c r="V338" s="826" t="n">
        <v>159.955042118772</v>
      </c>
      <c r="W338" s="826" t="n">
        <v>161.793193851187</v>
      </c>
      <c r="X338" s="826" t="n">
        <v>163.656946582661</v>
      </c>
      <c r="Y338" s="826" t="n">
        <v>165.543740213287</v>
      </c>
      <c r="Z338" s="826" t="n">
        <v>167.445894443349</v>
      </c>
      <c r="AA338" s="826" t="n">
        <v>169.371089572563</v>
      </c>
      <c r="AB338" s="826" t="n">
        <v>171.321885700836</v>
      </c>
      <c r="AC338" s="826" t="n">
        <v>173.29060252845</v>
      </c>
      <c r="AD338" s="826" t="n">
        <v>175.284920355123</v>
      </c>
      <c r="AE338" s="826" t="n">
        <v>177.389322477749</v>
      </c>
    </row>
    <row r="339" customFormat="false" ht="13.2" hidden="false" customHeight="false" outlineLevel="0" collapsed="false">
      <c r="A339" s="825" t="n">
        <v>35</v>
      </c>
      <c r="B339" s="826" t="n">
        <v>0</v>
      </c>
      <c r="C339" s="826" t="n">
        <v>0</v>
      </c>
      <c r="D339" s="826" t="n">
        <v>14.7531780199288</v>
      </c>
      <c r="E339" s="826" t="n">
        <v>29.9013771044192</v>
      </c>
      <c r="F339" s="826" t="n">
        <v>45.4459183941553</v>
      </c>
      <c r="G339" s="826" t="n">
        <v>53.7122956548963</v>
      </c>
      <c r="H339" s="826" t="n">
        <v>62.1768440182601</v>
      </c>
      <c r="I339" s="826" t="n">
        <v>70.8382423435626</v>
      </c>
      <c r="J339" s="826" t="n">
        <v>71.7273700239971</v>
      </c>
      <c r="K339" s="826" t="n">
        <v>72.6164977044316</v>
      </c>
      <c r="L339" s="826" t="n">
        <v>73.5082676662344</v>
      </c>
      <c r="M339" s="826" t="n">
        <v>74.3973953466689</v>
      </c>
      <c r="N339" s="826" t="n">
        <v>75.2865230271034</v>
      </c>
      <c r="O339" s="826" t="n">
        <v>76.1769718482221</v>
      </c>
      <c r="P339" s="826" t="n">
        <v>77.0674206693408</v>
      </c>
      <c r="Q339" s="826" t="n">
        <v>77.9578694904594</v>
      </c>
      <c r="R339" s="826" t="n">
        <v>78.8536028743147</v>
      </c>
      <c r="S339" s="826" t="n">
        <v>79.7599053836432</v>
      </c>
      <c r="T339" s="826" t="n">
        <v>80.6767770184449</v>
      </c>
      <c r="U339" s="826" t="n">
        <v>81.6055389194039</v>
      </c>
      <c r="V339" s="826" t="n">
        <v>82.5448699458362</v>
      </c>
      <c r="W339" s="826" t="n">
        <v>83.4934489570576</v>
      </c>
      <c r="X339" s="826" t="n">
        <v>84.4552393751205</v>
      </c>
      <c r="Y339" s="826" t="n">
        <v>85.4289200593407</v>
      </c>
      <c r="Z339" s="826" t="n">
        <v>86.4105275876659</v>
      </c>
      <c r="AA339" s="826" t="n">
        <v>87.4040253821484</v>
      </c>
      <c r="AB339" s="826" t="n">
        <v>88.4107345834725</v>
      </c>
      <c r="AC339" s="826" t="n">
        <v>89.4266917695856</v>
      </c>
      <c r="AD339" s="826" t="n">
        <v>90.4558603625403</v>
      </c>
      <c r="AE339" s="826" t="n">
        <v>91.5418380049134</v>
      </c>
    </row>
    <row r="340" customFormat="false" ht="13.2" hidden="false" customHeight="false" outlineLevel="0" collapsed="false">
      <c r="A340" s="825" t="n">
        <v>36</v>
      </c>
      <c r="B340" s="826" t="n">
        <v>0</v>
      </c>
      <c r="C340" s="826" t="n">
        <v>0</v>
      </c>
      <c r="D340" s="826" t="n">
        <v>0</v>
      </c>
      <c r="E340" s="826" t="n">
        <v>0</v>
      </c>
      <c r="F340" s="826" t="n">
        <v>0</v>
      </c>
      <c r="G340" s="826" t="n">
        <v>0</v>
      </c>
      <c r="H340" s="826" t="n">
        <v>0</v>
      </c>
      <c r="I340" s="826" t="n">
        <v>0</v>
      </c>
      <c r="J340" s="826" t="n">
        <v>0</v>
      </c>
      <c r="K340" s="826" t="n">
        <v>0</v>
      </c>
      <c r="L340" s="826" t="n">
        <v>0</v>
      </c>
      <c r="M340" s="826" t="n">
        <v>0</v>
      </c>
      <c r="N340" s="826" t="n">
        <v>0</v>
      </c>
      <c r="O340" s="826" t="n">
        <v>0</v>
      </c>
      <c r="P340" s="826" t="n">
        <v>0</v>
      </c>
      <c r="Q340" s="826" t="n">
        <v>0</v>
      </c>
      <c r="R340" s="826" t="n">
        <v>0</v>
      </c>
      <c r="S340" s="826" t="n">
        <v>0</v>
      </c>
      <c r="T340" s="826" t="n">
        <v>0</v>
      </c>
      <c r="U340" s="826" t="n">
        <v>0</v>
      </c>
      <c r="V340" s="826" t="n">
        <v>0</v>
      </c>
      <c r="W340" s="826" t="n">
        <v>0</v>
      </c>
      <c r="X340" s="826" t="n">
        <v>0</v>
      </c>
      <c r="Y340" s="826" t="n">
        <v>0</v>
      </c>
      <c r="Z340" s="826" t="n">
        <v>0</v>
      </c>
      <c r="AA340" s="826" t="n">
        <v>0</v>
      </c>
      <c r="AB340" s="826" t="n">
        <v>0</v>
      </c>
      <c r="AC340" s="826" t="n">
        <v>0</v>
      </c>
      <c r="AD340" s="826" t="n">
        <v>0</v>
      </c>
      <c r="AE340" s="826" t="n">
        <v>0</v>
      </c>
    </row>
    <row r="341" customFormat="false" ht="13.2" hidden="false" customHeight="false" outlineLevel="0" collapsed="false">
      <c r="A341" s="825" t="n">
        <v>37</v>
      </c>
      <c r="B341" s="826" t="n">
        <v>0</v>
      </c>
      <c r="C341" s="826" t="n">
        <v>0</v>
      </c>
      <c r="D341" s="826" t="n">
        <v>32.5014926509061</v>
      </c>
      <c r="E341" s="826" t="n">
        <v>65.8732231725582</v>
      </c>
      <c r="F341" s="826" t="n">
        <v>100.118102059507</v>
      </c>
      <c r="G341" s="826" t="n">
        <v>118.329066465052</v>
      </c>
      <c r="H341" s="826" t="n">
        <v>136.976605053246</v>
      </c>
      <c r="I341" s="826" t="n">
        <v>156.057807329536</v>
      </c>
      <c r="J341" s="826" t="n">
        <v>158.016570162353</v>
      </c>
      <c r="K341" s="826" t="n">
        <v>159.975332995169</v>
      </c>
      <c r="L341" s="826" t="n">
        <v>161.939916817087</v>
      </c>
      <c r="M341" s="826" t="n">
        <v>163.898679649904</v>
      </c>
      <c r="N341" s="826" t="n">
        <v>165.85744248272</v>
      </c>
      <c r="O341" s="826" t="n">
        <v>167.819115810087</v>
      </c>
      <c r="P341" s="826" t="n">
        <v>169.780789137455</v>
      </c>
      <c r="Q341" s="826" t="n">
        <v>171.742462464822</v>
      </c>
      <c r="R341" s="826" t="n">
        <v>173.715777770393</v>
      </c>
      <c r="S341" s="826" t="n">
        <v>175.712377032372</v>
      </c>
      <c r="T341" s="826" t="n">
        <v>177.73226025076</v>
      </c>
      <c r="U341" s="826" t="n">
        <v>179.778337920106</v>
      </c>
      <c r="V341" s="826" t="n">
        <v>181.847699545859</v>
      </c>
      <c r="W341" s="826" t="n">
        <v>183.93743463347</v>
      </c>
      <c r="X341" s="826" t="n">
        <v>186.056274666591</v>
      </c>
      <c r="Y341" s="826" t="n">
        <v>188.201309150671</v>
      </c>
      <c r="Z341" s="826" t="n">
        <v>190.363806602056</v>
      </c>
      <c r="AA341" s="826" t="n">
        <v>192.552498504401</v>
      </c>
      <c r="AB341" s="826" t="n">
        <v>194.770295352255</v>
      </c>
      <c r="AC341" s="826" t="n">
        <v>197.008465661967</v>
      </c>
      <c r="AD341" s="826" t="n">
        <v>199.275740917188</v>
      </c>
      <c r="AE341" s="826" t="n">
        <v>201.668167438102</v>
      </c>
    </row>
    <row r="342" customFormat="false" ht="13.2" hidden="false" customHeight="false" outlineLevel="0" collapsed="false">
      <c r="A342" s="825" t="n">
        <v>38</v>
      </c>
      <c r="B342" s="826" t="n">
        <v>0</v>
      </c>
      <c r="C342" s="826" t="n">
        <v>0</v>
      </c>
      <c r="D342" s="826" t="n">
        <v>0</v>
      </c>
      <c r="E342" s="826" t="n">
        <v>0</v>
      </c>
      <c r="F342" s="826" t="n">
        <v>0</v>
      </c>
      <c r="G342" s="826" t="n">
        <v>0</v>
      </c>
      <c r="H342" s="826" t="n">
        <v>0</v>
      </c>
      <c r="I342" s="826" t="n">
        <v>0</v>
      </c>
      <c r="J342" s="826" t="n">
        <v>0</v>
      </c>
      <c r="K342" s="826" t="n">
        <v>0</v>
      </c>
      <c r="L342" s="826" t="n">
        <v>0</v>
      </c>
      <c r="M342" s="826" t="n">
        <v>0</v>
      </c>
      <c r="N342" s="826" t="n">
        <v>0</v>
      </c>
      <c r="O342" s="826" t="n">
        <v>0</v>
      </c>
      <c r="P342" s="826" t="n">
        <v>0</v>
      </c>
      <c r="Q342" s="826" t="n">
        <v>0</v>
      </c>
      <c r="R342" s="826" t="n">
        <v>0</v>
      </c>
      <c r="S342" s="826" t="n">
        <v>0</v>
      </c>
      <c r="T342" s="826" t="n">
        <v>0</v>
      </c>
      <c r="U342" s="826" t="n">
        <v>0</v>
      </c>
      <c r="V342" s="826" t="n">
        <v>0</v>
      </c>
      <c r="W342" s="826" t="n">
        <v>0</v>
      </c>
      <c r="X342" s="826" t="n">
        <v>0</v>
      </c>
      <c r="Y342" s="826" t="n">
        <v>0</v>
      </c>
      <c r="Z342" s="826" t="n">
        <v>0</v>
      </c>
      <c r="AA342" s="826" t="n">
        <v>0</v>
      </c>
      <c r="AB342" s="826" t="n">
        <v>0</v>
      </c>
      <c r="AC342" s="826" t="n">
        <v>0</v>
      </c>
      <c r="AD342" s="826" t="n">
        <v>0</v>
      </c>
      <c r="AE342" s="826" t="n">
        <v>0</v>
      </c>
    </row>
    <row r="343" customFormat="false" ht="13.2" hidden="false" customHeight="false" outlineLevel="0" collapsed="false">
      <c r="A343" s="825" t="n">
        <v>39</v>
      </c>
      <c r="B343" s="826" t="n">
        <v>0</v>
      </c>
      <c r="C343" s="826" t="n">
        <v>0</v>
      </c>
      <c r="D343" s="826" t="n">
        <v>0</v>
      </c>
      <c r="E343" s="826" t="n">
        <v>0</v>
      </c>
      <c r="F343" s="826" t="n">
        <v>0</v>
      </c>
      <c r="G343" s="826" t="n">
        <v>0</v>
      </c>
      <c r="H343" s="826" t="n">
        <v>0</v>
      </c>
      <c r="I343" s="826" t="n">
        <v>0</v>
      </c>
      <c r="J343" s="826" t="n">
        <v>0</v>
      </c>
      <c r="K343" s="826" t="n">
        <v>0</v>
      </c>
      <c r="L343" s="826" t="n">
        <v>0</v>
      </c>
      <c r="M343" s="826" t="n">
        <v>0</v>
      </c>
      <c r="N343" s="826" t="n">
        <v>0</v>
      </c>
      <c r="O343" s="826" t="n">
        <v>0</v>
      </c>
      <c r="P343" s="826" t="n">
        <v>0</v>
      </c>
      <c r="Q343" s="826" t="n">
        <v>0</v>
      </c>
      <c r="R343" s="826" t="n">
        <v>0</v>
      </c>
      <c r="S343" s="826" t="n">
        <v>0</v>
      </c>
      <c r="T343" s="826" t="n">
        <v>0</v>
      </c>
      <c r="U343" s="826" t="n">
        <v>0</v>
      </c>
      <c r="V343" s="826" t="n">
        <v>0</v>
      </c>
      <c r="W343" s="826" t="n">
        <v>0</v>
      </c>
      <c r="X343" s="826" t="n">
        <v>0</v>
      </c>
      <c r="Y343" s="826" t="n">
        <v>0</v>
      </c>
      <c r="Z343" s="826" t="n">
        <v>0</v>
      </c>
      <c r="AA343" s="826" t="n">
        <v>0</v>
      </c>
      <c r="AB343" s="826" t="n">
        <v>0</v>
      </c>
      <c r="AC343" s="826" t="n">
        <v>0</v>
      </c>
      <c r="AD343" s="826" t="n">
        <v>0</v>
      </c>
      <c r="AE343" s="826" t="n">
        <v>0</v>
      </c>
    </row>
    <row r="344" customFormat="false" ht="13.2" hidden="false" customHeight="false" outlineLevel="0" collapsed="false">
      <c r="A344" s="825" t="n">
        <v>40</v>
      </c>
      <c r="B344" s="826" t="n">
        <v>0</v>
      </c>
      <c r="C344" s="826" t="n">
        <v>0</v>
      </c>
      <c r="D344" s="826" t="n">
        <v>17.7058754541166</v>
      </c>
      <c r="E344" s="826" t="n">
        <v>35.8858313918707</v>
      </c>
      <c r="F344" s="826" t="n">
        <v>54.5414533667194</v>
      </c>
      <c r="G344" s="826" t="n">
        <v>64.462261347055</v>
      </c>
      <c r="H344" s="826" t="n">
        <v>74.6209023459379</v>
      </c>
      <c r="I344" s="826" t="n">
        <v>85.015790809911</v>
      </c>
      <c r="J344" s="826" t="n">
        <v>86.0828682864598</v>
      </c>
      <c r="K344" s="826" t="n">
        <v>87.1499457630086</v>
      </c>
      <c r="L344" s="826" t="n">
        <v>88.2201943464714</v>
      </c>
      <c r="M344" s="826" t="n">
        <v>89.2872718230202</v>
      </c>
      <c r="N344" s="826" t="n">
        <v>90.354349299569</v>
      </c>
      <c r="O344" s="826" t="n">
        <v>91.4230123295748</v>
      </c>
      <c r="P344" s="826" t="n">
        <v>92.4916753595806</v>
      </c>
      <c r="Q344" s="826" t="n">
        <v>93.5603383895863</v>
      </c>
      <c r="R344" s="826" t="n">
        <v>94.63534363342</v>
      </c>
      <c r="S344" s="826" t="n">
        <v>95.7230333049096</v>
      </c>
      <c r="T344" s="826" t="n">
        <v>96.823407404055</v>
      </c>
      <c r="U344" s="826" t="n">
        <v>97.9380514843133</v>
      </c>
      <c r="V344" s="826" t="n">
        <v>99.0653799922274</v>
      </c>
      <c r="W344" s="826" t="n">
        <v>100.20380737434</v>
      </c>
      <c r="X344" s="826" t="n">
        <v>101.358090291023</v>
      </c>
      <c r="Y344" s="826" t="n">
        <v>102.526643188819</v>
      </c>
      <c r="Z344" s="826" t="n">
        <v>103.704709407356</v>
      </c>
      <c r="AA344" s="826" t="n">
        <v>104.897045607007</v>
      </c>
      <c r="AB344" s="826" t="n">
        <v>106.105237341227</v>
      </c>
      <c r="AC344" s="826" t="n">
        <v>107.324527949646</v>
      </c>
      <c r="AD344" s="826" t="n">
        <v>108.559674092635</v>
      </c>
      <c r="AE344" s="826" t="n">
        <v>109.862999034274</v>
      </c>
    </row>
    <row r="345" customFormat="false" ht="13.2" hidden="false" customHeight="false" outlineLevel="0" collapsed="false">
      <c r="A345" s="825" t="n">
        <v>41</v>
      </c>
      <c r="B345" s="826" t="n">
        <v>0</v>
      </c>
      <c r="C345" s="826" t="n">
        <v>0</v>
      </c>
      <c r="D345" s="826" t="n">
        <v>0</v>
      </c>
      <c r="E345" s="826" t="n">
        <v>0</v>
      </c>
      <c r="F345" s="826" t="n">
        <v>0</v>
      </c>
      <c r="G345" s="826" t="n">
        <v>0</v>
      </c>
      <c r="H345" s="826" t="n">
        <v>0</v>
      </c>
      <c r="I345" s="826" t="n">
        <v>0</v>
      </c>
      <c r="J345" s="826" t="n">
        <v>0</v>
      </c>
      <c r="K345" s="826" t="n">
        <v>0</v>
      </c>
      <c r="L345" s="826" t="n">
        <v>0</v>
      </c>
      <c r="M345" s="826" t="n">
        <v>0</v>
      </c>
      <c r="N345" s="826" t="n">
        <v>0</v>
      </c>
      <c r="O345" s="826" t="n">
        <v>0</v>
      </c>
      <c r="P345" s="826" t="n">
        <v>0</v>
      </c>
      <c r="Q345" s="826" t="n">
        <v>0</v>
      </c>
      <c r="R345" s="826" t="n">
        <v>0</v>
      </c>
      <c r="S345" s="826" t="n">
        <v>0</v>
      </c>
      <c r="T345" s="826" t="n">
        <v>0</v>
      </c>
      <c r="U345" s="826" t="n">
        <v>0</v>
      </c>
      <c r="V345" s="826" t="n">
        <v>0</v>
      </c>
      <c r="W345" s="826" t="n">
        <v>0</v>
      </c>
      <c r="X345" s="826" t="n">
        <v>0</v>
      </c>
      <c r="Y345" s="826" t="n">
        <v>0</v>
      </c>
      <c r="Z345" s="826" t="n">
        <v>0</v>
      </c>
      <c r="AA345" s="826" t="n">
        <v>0</v>
      </c>
      <c r="AB345" s="826" t="n">
        <v>0</v>
      </c>
      <c r="AC345" s="826" t="n">
        <v>0</v>
      </c>
      <c r="AD345" s="826" t="n">
        <v>0</v>
      </c>
      <c r="AE345" s="826" t="n">
        <v>0</v>
      </c>
    </row>
    <row r="346" customFormat="false" ht="13.2" hidden="false" customHeight="false" outlineLevel="0" collapsed="false">
      <c r="A346" s="825" t="n">
        <v>42</v>
      </c>
      <c r="B346" s="826" t="n">
        <v>0</v>
      </c>
      <c r="C346" s="826" t="n">
        <v>0</v>
      </c>
      <c r="D346" s="826" t="n">
        <v>0</v>
      </c>
      <c r="E346" s="826" t="n">
        <v>0</v>
      </c>
      <c r="F346" s="826" t="n">
        <v>0</v>
      </c>
      <c r="G346" s="826" t="n">
        <v>0</v>
      </c>
      <c r="H346" s="826" t="n">
        <v>0</v>
      </c>
      <c r="I346" s="826" t="n">
        <v>0</v>
      </c>
      <c r="J346" s="826" t="n">
        <v>0</v>
      </c>
      <c r="K346" s="826" t="n">
        <v>0</v>
      </c>
      <c r="L346" s="826" t="n">
        <v>0</v>
      </c>
      <c r="M346" s="826" t="n">
        <v>0</v>
      </c>
      <c r="N346" s="826" t="n">
        <v>0</v>
      </c>
      <c r="O346" s="826" t="n">
        <v>0</v>
      </c>
      <c r="P346" s="826" t="n">
        <v>0</v>
      </c>
      <c r="Q346" s="826" t="n">
        <v>0</v>
      </c>
      <c r="R346" s="826" t="n">
        <v>0</v>
      </c>
      <c r="S346" s="826" t="n">
        <v>0</v>
      </c>
      <c r="T346" s="826" t="n">
        <v>0</v>
      </c>
      <c r="U346" s="826" t="n">
        <v>0</v>
      </c>
      <c r="V346" s="826" t="n">
        <v>0</v>
      </c>
      <c r="W346" s="826" t="n">
        <v>0</v>
      </c>
      <c r="X346" s="826" t="n">
        <v>0</v>
      </c>
      <c r="Y346" s="826" t="n">
        <v>0</v>
      </c>
      <c r="Z346" s="826" t="n">
        <v>0</v>
      </c>
      <c r="AA346" s="826" t="n">
        <v>0</v>
      </c>
      <c r="AB346" s="826" t="n">
        <v>0</v>
      </c>
      <c r="AC346" s="826" t="n">
        <v>0</v>
      </c>
      <c r="AD346" s="826" t="n">
        <v>0</v>
      </c>
      <c r="AE346" s="826" t="n">
        <v>0</v>
      </c>
    </row>
    <row r="347" customFormat="false" ht="13.2" hidden="false" customHeight="false" outlineLevel="0" collapsed="false">
      <c r="A347" s="825" t="n">
        <v>43</v>
      </c>
      <c r="B347" s="826" t="n">
        <v>0</v>
      </c>
      <c r="C347" s="826" t="n">
        <v>0</v>
      </c>
      <c r="D347" s="826" t="n">
        <v>0</v>
      </c>
      <c r="E347" s="826" t="n">
        <v>0</v>
      </c>
      <c r="F347" s="826" t="n">
        <v>0</v>
      </c>
      <c r="G347" s="826" t="n">
        <v>0</v>
      </c>
      <c r="H347" s="826" t="n">
        <v>0</v>
      </c>
      <c r="I347" s="826" t="n">
        <v>0</v>
      </c>
      <c r="J347" s="826" t="n">
        <v>0</v>
      </c>
      <c r="K347" s="826" t="n">
        <v>0</v>
      </c>
      <c r="L347" s="826" t="n">
        <v>0</v>
      </c>
      <c r="M347" s="826" t="n">
        <v>0</v>
      </c>
      <c r="N347" s="826" t="n">
        <v>0</v>
      </c>
      <c r="O347" s="826" t="n">
        <v>0</v>
      </c>
      <c r="P347" s="826" t="n">
        <v>0</v>
      </c>
      <c r="Q347" s="826" t="n">
        <v>0</v>
      </c>
      <c r="R347" s="826" t="n">
        <v>0</v>
      </c>
      <c r="S347" s="826" t="n">
        <v>0</v>
      </c>
      <c r="T347" s="826" t="n">
        <v>0</v>
      </c>
      <c r="U347" s="826" t="n">
        <v>0</v>
      </c>
      <c r="V347" s="826" t="n">
        <v>0</v>
      </c>
      <c r="W347" s="826" t="n">
        <v>0</v>
      </c>
      <c r="X347" s="826" t="n">
        <v>0</v>
      </c>
      <c r="Y347" s="826" t="n">
        <v>0</v>
      </c>
      <c r="Z347" s="826" t="n">
        <v>0</v>
      </c>
      <c r="AA347" s="826" t="n">
        <v>0</v>
      </c>
      <c r="AB347" s="826" t="n">
        <v>0</v>
      </c>
      <c r="AC347" s="826" t="n">
        <v>0</v>
      </c>
      <c r="AD347" s="826" t="n">
        <v>0</v>
      </c>
      <c r="AE347" s="826" t="n">
        <v>0</v>
      </c>
    </row>
    <row r="348" customFormat="false" ht="13.2" hidden="false" customHeight="false" outlineLevel="0" collapsed="false">
      <c r="A348" s="825" t="n">
        <v>44</v>
      </c>
      <c r="B348" s="826" t="n">
        <v>0</v>
      </c>
      <c r="C348" s="826" t="n">
        <v>0</v>
      </c>
      <c r="D348" s="826" t="n">
        <v>0</v>
      </c>
      <c r="E348" s="826" t="n">
        <v>0</v>
      </c>
      <c r="F348" s="826" t="n">
        <v>0</v>
      </c>
      <c r="G348" s="826" t="n">
        <v>0</v>
      </c>
      <c r="H348" s="826" t="n">
        <v>0</v>
      </c>
      <c r="I348" s="826" t="n">
        <v>0</v>
      </c>
      <c r="J348" s="826" t="n">
        <v>0</v>
      </c>
      <c r="K348" s="826" t="n">
        <v>0</v>
      </c>
      <c r="L348" s="826" t="n">
        <v>0</v>
      </c>
      <c r="M348" s="826" t="n">
        <v>0</v>
      </c>
      <c r="N348" s="826" t="n">
        <v>0</v>
      </c>
      <c r="O348" s="826" t="n">
        <v>0</v>
      </c>
      <c r="P348" s="826" t="n">
        <v>0</v>
      </c>
      <c r="Q348" s="826" t="n">
        <v>0</v>
      </c>
      <c r="R348" s="826" t="n">
        <v>0</v>
      </c>
      <c r="S348" s="826" t="n">
        <v>0</v>
      </c>
      <c r="T348" s="826" t="n">
        <v>0</v>
      </c>
      <c r="U348" s="826" t="n">
        <v>0</v>
      </c>
      <c r="V348" s="826" t="n">
        <v>0</v>
      </c>
      <c r="W348" s="826" t="n">
        <v>0</v>
      </c>
      <c r="X348" s="826" t="n">
        <v>0</v>
      </c>
      <c r="Y348" s="826" t="n">
        <v>0</v>
      </c>
      <c r="Z348" s="826" t="n">
        <v>0</v>
      </c>
      <c r="AA348" s="826" t="n">
        <v>0</v>
      </c>
      <c r="AB348" s="826" t="n">
        <v>0</v>
      </c>
      <c r="AC348" s="826" t="n">
        <v>0</v>
      </c>
      <c r="AD348" s="826" t="n">
        <v>0</v>
      </c>
      <c r="AE348" s="826" t="n">
        <v>0</v>
      </c>
    </row>
    <row r="349" customFormat="false" ht="13.2" hidden="false" customHeight="false" outlineLevel="0" collapsed="false">
      <c r="A349" s="825" t="n">
        <v>45</v>
      </c>
      <c r="B349" s="826" t="n">
        <v>0</v>
      </c>
      <c r="C349" s="826" t="n">
        <v>0</v>
      </c>
      <c r="D349" s="826" t="n">
        <v>20.1551103229444</v>
      </c>
      <c r="E349" s="826" t="n">
        <v>40.8498801772366</v>
      </c>
      <c r="F349" s="826" t="n">
        <v>62.0861144442522</v>
      </c>
      <c r="G349" s="826" t="n">
        <v>73.3792572122887</v>
      </c>
      <c r="H349" s="826" t="n">
        <v>84.9431321866869</v>
      </c>
      <c r="I349" s="826" t="n">
        <v>96.7759344860711</v>
      </c>
      <c r="J349" s="826" t="n">
        <v>97.9906196519475</v>
      </c>
      <c r="K349" s="826" t="n">
        <v>99.2053048178239</v>
      </c>
      <c r="L349" s="826" t="n">
        <v>100.423599746452</v>
      </c>
      <c r="M349" s="826" t="n">
        <v>101.638284912328</v>
      </c>
      <c r="N349" s="826" t="n">
        <v>102.852970078205</v>
      </c>
      <c r="O349" s="826" t="n">
        <v>104.069460125457</v>
      </c>
      <c r="P349" s="826" t="n">
        <v>105.285950172709</v>
      </c>
      <c r="Q349" s="826" t="n">
        <v>106.502440219961</v>
      </c>
      <c r="R349" s="826" t="n">
        <v>107.726149792716</v>
      </c>
      <c r="S349" s="826" t="n">
        <v>108.964298416477</v>
      </c>
      <c r="T349" s="826" t="n">
        <v>110.216886091244</v>
      </c>
      <c r="U349" s="826" t="n">
        <v>111.485717698393</v>
      </c>
      <c r="V349" s="826" t="n">
        <v>112.768988356548</v>
      </c>
      <c r="W349" s="826" t="n">
        <v>114.064893184332</v>
      </c>
      <c r="X349" s="826" t="n">
        <v>115.378846825875</v>
      </c>
      <c r="Y349" s="826" t="n">
        <v>116.709044399799</v>
      </c>
      <c r="Z349" s="826" t="n">
        <v>118.050071261977</v>
      </c>
      <c r="AA349" s="826" t="n">
        <v>119.407342056538</v>
      </c>
      <c r="AB349" s="826" t="n">
        <v>120.782661664855</v>
      </c>
      <c r="AC349" s="826" t="n">
        <v>122.170615442803</v>
      </c>
      <c r="AD349" s="826" t="n">
        <v>123.576618034509</v>
      </c>
      <c r="AE349" s="826" t="n">
        <v>125.060230525371</v>
      </c>
    </row>
    <row r="350" customFormat="false" ht="13.2" hidden="false" customHeight="false" outlineLevel="0" collapsed="false">
      <c r="A350" s="825" t="n">
        <v>46</v>
      </c>
      <c r="B350" s="826" t="n">
        <v>0</v>
      </c>
      <c r="C350" s="826" t="n">
        <v>0</v>
      </c>
      <c r="D350" s="826" t="n">
        <v>0</v>
      </c>
      <c r="E350" s="826" t="n">
        <v>0</v>
      </c>
      <c r="F350" s="826" t="n">
        <v>0</v>
      </c>
      <c r="G350" s="826" t="n">
        <v>0</v>
      </c>
      <c r="H350" s="826" t="n">
        <v>0</v>
      </c>
      <c r="I350" s="826" t="n">
        <v>0</v>
      </c>
      <c r="J350" s="826" t="n">
        <v>0</v>
      </c>
      <c r="K350" s="826" t="n">
        <v>0</v>
      </c>
      <c r="L350" s="826" t="n">
        <v>0</v>
      </c>
      <c r="M350" s="826" t="n">
        <v>0</v>
      </c>
      <c r="N350" s="826" t="n">
        <v>0</v>
      </c>
      <c r="O350" s="826" t="n">
        <v>0</v>
      </c>
      <c r="P350" s="826" t="n">
        <v>0</v>
      </c>
      <c r="Q350" s="826" t="n">
        <v>0</v>
      </c>
      <c r="R350" s="826" t="n">
        <v>0</v>
      </c>
      <c r="S350" s="826" t="n">
        <v>0</v>
      </c>
      <c r="T350" s="826" t="n">
        <v>0</v>
      </c>
      <c r="U350" s="826" t="n">
        <v>0</v>
      </c>
      <c r="V350" s="826" t="n">
        <v>0</v>
      </c>
      <c r="W350" s="826" t="n">
        <v>0</v>
      </c>
      <c r="X350" s="826" t="n">
        <v>0</v>
      </c>
      <c r="Y350" s="826" t="n">
        <v>0</v>
      </c>
      <c r="Z350" s="826" t="n">
        <v>0</v>
      </c>
      <c r="AA350" s="826" t="n">
        <v>0</v>
      </c>
      <c r="AB350" s="826" t="n">
        <v>0</v>
      </c>
      <c r="AC350" s="826" t="n">
        <v>0</v>
      </c>
      <c r="AD350" s="826" t="n">
        <v>0</v>
      </c>
      <c r="AE350" s="826" t="n">
        <v>0</v>
      </c>
    </row>
    <row r="351" customFormat="false" ht="13.2" hidden="false" customHeight="false" outlineLevel="0" collapsed="false">
      <c r="A351" s="825" t="n">
        <v>47</v>
      </c>
      <c r="B351" s="826" t="n">
        <v>0</v>
      </c>
      <c r="C351" s="826" t="n">
        <v>0</v>
      </c>
      <c r="D351" s="826" t="n">
        <v>0</v>
      </c>
      <c r="E351" s="826" t="n">
        <v>0</v>
      </c>
      <c r="F351" s="826" t="n">
        <v>0</v>
      </c>
      <c r="G351" s="826" t="n">
        <v>0</v>
      </c>
      <c r="H351" s="826" t="n">
        <v>0</v>
      </c>
      <c r="I351" s="826" t="n">
        <v>0</v>
      </c>
      <c r="J351" s="826" t="n">
        <v>0</v>
      </c>
      <c r="K351" s="826" t="n">
        <v>0</v>
      </c>
      <c r="L351" s="826" t="n">
        <v>0</v>
      </c>
      <c r="M351" s="826" t="n">
        <v>0</v>
      </c>
      <c r="N351" s="826" t="n">
        <v>0</v>
      </c>
      <c r="O351" s="826" t="n">
        <v>0</v>
      </c>
      <c r="P351" s="826" t="n">
        <v>0</v>
      </c>
      <c r="Q351" s="826" t="n">
        <v>0</v>
      </c>
      <c r="R351" s="826" t="n">
        <v>0</v>
      </c>
      <c r="S351" s="826" t="n">
        <v>0</v>
      </c>
      <c r="T351" s="826" t="n">
        <v>0</v>
      </c>
      <c r="U351" s="826" t="n">
        <v>0</v>
      </c>
      <c r="V351" s="826" t="n">
        <v>0</v>
      </c>
      <c r="W351" s="826" t="n">
        <v>0</v>
      </c>
      <c r="X351" s="826" t="n">
        <v>0</v>
      </c>
      <c r="Y351" s="826" t="n">
        <v>0</v>
      </c>
      <c r="Z351" s="826" t="n">
        <v>0</v>
      </c>
      <c r="AA351" s="826" t="n">
        <v>0</v>
      </c>
      <c r="AB351" s="826" t="n">
        <v>0</v>
      </c>
      <c r="AC351" s="826" t="n">
        <v>0</v>
      </c>
      <c r="AD351" s="826" t="n">
        <v>0</v>
      </c>
      <c r="AE351" s="826" t="n">
        <v>0</v>
      </c>
    </row>
    <row r="352" customFormat="false" ht="13.2" hidden="false" customHeight="false" outlineLevel="0" collapsed="false">
      <c r="A352" s="825" t="n">
        <v>48</v>
      </c>
      <c r="B352" s="826" t="n">
        <v>0</v>
      </c>
      <c r="C352" s="826" t="n">
        <v>0</v>
      </c>
      <c r="D352" s="826" t="n">
        <v>44.9841153036064</v>
      </c>
      <c r="E352" s="826" t="n">
        <v>91.172694695668</v>
      </c>
      <c r="F352" s="826" t="n">
        <v>138.569766484173</v>
      </c>
      <c r="G352" s="826" t="n">
        <v>163.774889565991</v>
      </c>
      <c r="H352" s="826" t="n">
        <v>189.584258846031</v>
      </c>
      <c r="I352" s="826" t="n">
        <v>215.993846016305</v>
      </c>
      <c r="J352" s="826" t="n">
        <v>218.704897292326</v>
      </c>
      <c r="K352" s="826" t="n">
        <v>221.415948568347</v>
      </c>
      <c r="L352" s="826" t="n">
        <v>224.135056460344</v>
      </c>
      <c r="M352" s="826" t="n">
        <v>226.846107736365</v>
      </c>
      <c r="N352" s="826" t="n">
        <v>229.557159012386</v>
      </c>
      <c r="O352" s="826" t="n">
        <v>232.272238596395</v>
      </c>
      <c r="P352" s="826" t="n">
        <v>234.987318180405</v>
      </c>
      <c r="Q352" s="826" t="n">
        <v>237.702397764414</v>
      </c>
      <c r="R352" s="826" t="n">
        <v>240.433590580376</v>
      </c>
      <c r="S352" s="826" t="n">
        <v>243.197009860243</v>
      </c>
      <c r="T352" s="826" t="n">
        <v>245.992655604015</v>
      </c>
      <c r="U352" s="826" t="n">
        <v>248.82455611968</v>
      </c>
      <c r="V352" s="826" t="n">
        <v>251.688683099251</v>
      </c>
      <c r="W352" s="826" t="n">
        <v>254.581008234738</v>
      </c>
      <c r="X352" s="826" t="n">
        <v>257.513616450107</v>
      </c>
      <c r="Y352" s="826" t="n">
        <v>260.482479437369</v>
      </c>
      <c r="Z352" s="826" t="n">
        <v>263.47551227256</v>
      </c>
      <c r="AA352" s="826" t="n">
        <v>266.504799879645</v>
      </c>
      <c r="AB352" s="826" t="n">
        <v>269.574370566611</v>
      </c>
      <c r="AC352" s="826" t="n">
        <v>272.672139409494</v>
      </c>
      <c r="AD352" s="826" t="n">
        <v>275.810191332258</v>
      </c>
      <c r="AE352" s="826" t="n">
        <v>279.121460498513</v>
      </c>
    </row>
    <row r="353" customFormat="false" ht="13.2" hidden="false" customHeight="false" outlineLevel="0" collapsed="false">
      <c r="A353" s="825" t="n">
        <v>49</v>
      </c>
      <c r="B353" s="826" t="n">
        <v>0</v>
      </c>
      <c r="C353" s="826" t="n">
        <v>0</v>
      </c>
      <c r="D353" s="826" t="n">
        <v>0</v>
      </c>
      <c r="E353" s="826" t="n">
        <v>0</v>
      </c>
      <c r="F353" s="826" t="n">
        <v>0</v>
      </c>
      <c r="G353" s="826" t="n">
        <v>0</v>
      </c>
      <c r="H353" s="826" t="n">
        <v>0</v>
      </c>
      <c r="I353" s="826" t="n">
        <v>0</v>
      </c>
      <c r="J353" s="826" t="n">
        <v>0</v>
      </c>
      <c r="K353" s="826" t="n">
        <v>0</v>
      </c>
      <c r="L353" s="826" t="n">
        <v>0</v>
      </c>
      <c r="M353" s="826" t="n">
        <v>0</v>
      </c>
      <c r="N353" s="826" t="n">
        <v>0</v>
      </c>
      <c r="O353" s="826" t="n">
        <v>0</v>
      </c>
      <c r="P353" s="826" t="n">
        <v>0</v>
      </c>
      <c r="Q353" s="826" t="n">
        <v>0</v>
      </c>
      <c r="R353" s="826" t="n">
        <v>0</v>
      </c>
      <c r="S353" s="826" t="n">
        <v>0</v>
      </c>
      <c r="T353" s="826" t="n">
        <v>0</v>
      </c>
      <c r="U353" s="826" t="n">
        <v>0</v>
      </c>
      <c r="V353" s="826" t="n">
        <v>0</v>
      </c>
      <c r="W353" s="826" t="n">
        <v>0</v>
      </c>
      <c r="X353" s="826" t="n">
        <v>0</v>
      </c>
      <c r="Y353" s="826" t="n">
        <v>0</v>
      </c>
      <c r="Z353" s="826" t="n">
        <v>0</v>
      </c>
      <c r="AA353" s="826" t="n">
        <v>0</v>
      </c>
      <c r="AB353" s="826" t="n">
        <v>0</v>
      </c>
      <c r="AC353" s="826" t="n">
        <v>0</v>
      </c>
      <c r="AD353" s="826" t="n">
        <v>0</v>
      </c>
      <c r="AE353" s="826" t="n">
        <v>0</v>
      </c>
    </row>
    <row r="354" customFormat="false" ht="13.2" hidden="false" customHeight="false" outlineLevel="0" collapsed="false">
      <c r="A354" s="825" t="n">
        <v>147</v>
      </c>
      <c r="B354" s="826" t="n">
        <v>0</v>
      </c>
      <c r="C354" s="826" t="n">
        <v>0</v>
      </c>
      <c r="D354" s="826" t="n">
        <v>0</v>
      </c>
      <c r="E354" s="826" t="n">
        <v>0</v>
      </c>
      <c r="F354" s="826" t="n">
        <v>0</v>
      </c>
      <c r="G354" s="826" t="n">
        <v>0</v>
      </c>
      <c r="H354" s="826" t="n">
        <v>0</v>
      </c>
      <c r="I354" s="826" t="n">
        <v>0</v>
      </c>
      <c r="J354" s="826" t="n">
        <v>0</v>
      </c>
      <c r="K354" s="826" t="n">
        <v>0</v>
      </c>
      <c r="L354" s="826" t="n">
        <v>0</v>
      </c>
      <c r="M354" s="826" t="n">
        <v>0</v>
      </c>
      <c r="N354" s="826" t="n">
        <v>0</v>
      </c>
      <c r="O354" s="826" t="n">
        <v>0</v>
      </c>
      <c r="P354" s="826" t="n">
        <v>0</v>
      </c>
      <c r="Q354" s="826" t="n">
        <v>0</v>
      </c>
      <c r="R354" s="826" t="n">
        <v>0</v>
      </c>
      <c r="S354" s="826" t="n">
        <v>0</v>
      </c>
      <c r="T354" s="826" t="n">
        <v>0</v>
      </c>
      <c r="U354" s="826" t="n">
        <v>0</v>
      </c>
      <c r="V354" s="826" t="n">
        <v>0</v>
      </c>
      <c r="W354" s="826" t="n">
        <v>0</v>
      </c>
      <c r="X354" s="826" t="n">
        <v>0</v>
      </c>
      <c r="Y354" s="826" t="n">
        <v>0</v>
      </c>
      <c r="Z354" s="826" t="n">
        <v>0</v>
      </c>
      <c r="AA354" s="826" t="n">
        <v>0</v>
      </c>
      <c r="AB354" s="826" t="n">
        <v>0</v>
      </c>
      <c r="AC354" s="826" t="n">
        <v>0</v>
      </c>
      <c r="AD354" s="826" t="n">
        <v>0</v>
      </c>
      <c r="AE354" s="826" t="n">
        <v>0</v>
      </c>
    </row>
    <row r="355" customFormat="false" ht="13.2" hidden="false" customHeight="false" outlineLevel="0" collapsed="false">
      <c r="A355" s="825" t="n">
        <v>181</v>
      </c>
      <c r="B355" s="826" t="n">
        <v>0</v>
      </c>
      <c r="C355" s="826" t="n">
        <v>0</v>
      </c>
      <c r="D355" s="826" t="n">
        <v>0</v>
      </c>
      <c r="E355" s="826" t="n">
        <v>0</v>
      </c>
      <c r="F355" s="826" t="n">
        <v>0</v>
      </c>
      <c r="G355" s="826" t="n">
        <v>0</v>
      </c>
      <c r="H355" s="826" t="n">
        <v>0</v>
      </c>
      <c r="I355" s="826" t="n">
        <v>0</v>
      </c>
      <c r="J355" s="826" t="n">
        <v>0</v>
      </c>
      <c r="K355" s="826" t="n">
        <v>0</v>
      </c>
      <c r="L355" s="826" t="n">
        <v>0</v>
      </c>
      <c r="M355" s="826" t="n">
        <v>0</v>
      </c>
      <c r="N355" s="826" t="n">
        <v>0</v>
      </c>
      <c r="O355" s="826" t="n">
        <v>0</v>
      </c>
      <c r="P355" s="826" t="n">
        <v>0</v>
      </c>
      <c r="Q355" s="826" t="n">
        <v>0</v>
      </c>
      <c r="R355" s="826" t="n">
        <v>0</v>
      </c>
      <c r="S355" s="826" t="n">
        <v>0</v>
      </c>
      <c r="T355" s="826" t="n">
        <v>0</v>
      </c>
      <c r="U355" s="826" t="n">
        <v>0</v>
      </c>
      <c r="V355" s="826" t="n">
        <v>0</v>
      </c>
      <c r="W355" s="826" t="n">
        <v>0</v>
      </c>
      <c r="X355" s="826" t="n">
        <v>0</v>
      </c>
      <c r="Y355" s="826" t="n">
        <v>0</v>
      </c>
      <c r="Z355" s="826" t="n">
        <v>0</v>
      </c>
      <c r="AA355" s="826" t="n">
        <v>0</v>
      </c>
      <c r="AB355" s="826" t="n">
        <v>0</v>
      </c>
      <c r="AC355" s="826" t="n">
        <v>0</v>
      </c>
      <c r="AD355" s="826" t="n">
        <v>0</v>
      </c>
      <c r="AE355" s="826" t="n">
        <v>0</v>
      </c>
    </row>
    <row r="356" customFormat="false" ht="13.2" hidden="false" customHeight="false" outlineLevel="0" collapsed="false">
      <c r="A356" s="825" t="n">
        <v>280</v>
      </c>
      <c r="B356" s="826" t="n">
        <v>0</v>
      </c>
      <c r="C356" s="826" t="n">
        <v>0</v>
      </c>
      <c r="D356" s="826" t="n">
        <v>0</v>
      </c>
      <c r="E356" s="826" t="n">
        <v>0</v>
      </c>
      <c r="F356" s="826" t="n">
        <v>0</v>
      </c>
      <c r="G356" s="826" t="n">
        <v>0</v>
      </c>
      <c r="H356" s="826" t="n">
        <v>0</v>
      </c>
      <c r="I356" s="826" t="n">
        <v>0</v>
      </c>
      <c r="J356" s="826" t="n">
        <v>0</v>
      </c>
      <c r="K356" s="826" t="n">
        <v>0</v>
      </c>
      <c r="L356" s="826" t="n">
        <v>0</v>
      </c>
      <c r="M356" s="826" t="n">
        <v>0</v>
      </c>
      <c r="N356" s="826" t="n">
        <v>0</v>
      </c>
      <c r="O356" s="826" t="n">
        <v>0</v>
      </c>
      <c r="P356" s="826" t="n">
        <v>0</v>
      </c>
      <c r="Q356" s="826" t="n">
        <v>0</v>
      </c>
      <c r="R356" s="826" t="n">
        <v>0</v>
      </c>
      <c r="S356" s="826" t="n">
        <v>0</v>
      </c>
      <c r="T356" s="826" t="n">
        <v>0</v>
      </c>
      <c r="U356" s="826" t="n">
        <v>0</v>
      </c>
      <c r="V356" s="826" t="n">
        <v>0</v>
      </c>
      <c r="W356" s="826" t="n">
        <v>0</v>
      </c>
      <c r="X356" s="826" t="n">
        <v>0</v>
      </c>
      <c r="Y356" s="826" t="n">
        <v>0</v>
      </c>
      <c r="Z356" s="826" t="n">
        <v>0</v>
      </c>
      <c r="AA356" s="826" t="n">
        <v>0</v>
      </c>
      <c r="AB356" s="826" t="n">
        <v>0</v>
      </c>
      <c r="AC356" s="826" t="n">
        <v>0</v>
      </c>
      <c r="AD356" s="826" t="n">
        <v>0</v>
      </c>
      <c r="AE356" s="826" t="n">
        <v>0</v>
      </c>
    </row>
    <row r="357" customFormat="false" ht="13.2" hidden="false" customHeight="false" outlineLevel="0" collapsed="false">
      <c r="A357" s="825" t="n">
        <v>318</v>
      </c>
      <c r="B357" s="826" t="n">
        <v>0</v>
      </c>
      <c r="C357" s="826" t="n">
        <v>0</v>
      </c>
      <c r="D357" s="826" t="n">
        <v>400.047831104462</v>
      </c>
      <c r="E357" s="826" t="n">
        <v>810.807070957937</v>
      </c>
      <c r="F357" s="826" t="n">
        <v>1232.31354366995</v>
      </c>
      <c r="G357" s="826" t="n">
        <v>1456.46499698961</v>
      </c>
      <c r="H357" s="826" t="n">
        <v>1685.99006673854</v>
      </c>
      <c r="I357" s="826" t="n">
        <v>1920.85292880721</v>
      </c>
      <c r="J357" s="826" t="n">
        <v>1944.96255451987</v>
      </c>
      <c r="K357" s="826" t="n">
        <v>1969.07218023254</v>
      </c>
      <c r="L357" s="826" t="n">
        <v>1993.25345416426</v>
      </c>
      <c r="M357" s="826" t="n">
        <v>2017.36307987692</v>
      </c>
      <c r="N357" s="826" t="n">
        <v>2041.47270558958</v>
      </c>
      <c r="O357" s="826" t="n">
        <v>2065.61815541177</v>
      </c>
      <c r="P357" s="826" t="n">
        <v>2089.76360523396</v>
      </c>
      <c r="Q357" s="826" t="n">
        <v>2113.90905505616</v>
      </c>
      <c r="R357" s="826" t="n">
        <v>2138.19780131646</v>
      </c>
      <c r="S357" s="826" t="n">
        <v>2162.77314045299</v>
      </c>
      <c r="T357" s="826" t="n">
        <v>2187.63507246575</v>
      </c>
      <c r="U357" s="826" t="n">
        <v>2212.81942146427</v>
      </c>
      <c r="V357" s="826" t="n">
        <v>2238.29036333901</v>
      </c>
      <c r="W357" s="826" t="n">
        <v>2264.01207398046</v>
      </c>
      <c r="X357" s="826" t="n">
        <v>2290.09202571719</v>
      </c>
      <c r="Y357" s="826" t="n">
        <v>2316.49439443967</v>
      </c>
      <c r="Z357" s="826" t="n">
        <v>2343.11170781933</v>
      </c>
      <c r="AA357" s="826" t="n">
        <v>2370.05143818474</v>
      </c>
      <c r="AB357" s="826" t="n">
        <v>2397.34940964544</v>
      </c>
      <c r="AC357" s="826" t="n">
        <v>2424.89814987283</v>
      </c>
      <c r="AD357" s="826" t="n">
        <v>2452.80513119551</v>
      </c>
      <c r="AE357" s="826" t="n">
        <v>2482.25254922792</v>
      </c>
    </row>
    <row r="358" customFormat="false" ht="13.2" hidden="false" customHeight="false" outlineLevel="0" collapsed="false">
      <c r="A358" s="825" t="n">
        <v>705</v>
      </c>
      <c r="B358" s="826" t="n">
        <v>0</v>
      </c>
      <c r="C358" s="826" t="n">
        <v>0</v>
      </c>
      <c r="D358" s="826" t="n">
        <v>0</v>
      </c>
      <c r="E358" s="826" t="n">
        <v>0</v>
      </c>
      <c r="F358" s="826" t="n">
        <v>0</v>
      </c>
      <c r="G358" s="826" t="n">
        <v>0</v>
      </c>
      <c r="H358" s="826" t="n">
        <v>0</v>
      </c>
      <c r="I358" s="826" t="n">
        <v>0</v>
      </c>
      <c r="J358" s="826" t="n">
        <v>0</v>
      </c>
      <c r="K358" s="826" t="n">
        <v>0</v>
      </c>
      <c r="L358" s="826" t="n">
        <v>0</v>
      </c>
      <c r="M358" s="826" t="n">
        <v>0</v>
      </c>
      <c r="N358" s="826" t="n">
        <v>0</v>
      </c>
      <c r="O358" s="826" t="n">
        <v>0</v>
      </c>
      <c r="P358" s="826" t="n">
        <v>0</v>
      </c>
      <c r="Q358" s="826" t="n">
        <v>0</v>
      </c>
      <c r="R358" s="826" t="n">
        <v>0</v>
      </c>
      <c r="S358" s="826" t="n">
        <v>0</v>
      </c>
      <c r="T358" s="826" t="n">
        <v>0</v>
      </c>
      <c r="U358" s="826" t="n">
        <v>0</v>
      </c>
      <c r="V358" s="826" t="n">
        <v>0</v>
      </c>
      <c r="W358" s="826" t="n">
        <v>0</v>
      </c>
      <c r="X358" s="826" t="n">
        <v>0</v>
      </c>
      <c r="Y358" s="826" t="n">
        <v>0</v>
      </c>
      <c r="Z358" s="826" t="n">
        <v>0</v>
      </c>
      <c r="AA358" s="826" t="n">
        <v>0</v>
      </c>
      <c r="AB358" s="826" t="n">
        <v>0</v>
      </c>
      <c r="AC358" s="826" t="n">
        <v>0</v>
      </c>
      <c r="AD358" s="826" t="n">
        <v>0</v>
      </c>
      <c r="AE358" s="826" t="n">
        <v>0</v>
      </c>
    </row>
    <row r="359" customFormat="false" ht="13.2" hidden="false" customHeight="false" outlineLevel="0" collapsed="false">
      <c r="A359" s="825" t="s">
        <v>189</v>
      </c>
      <c r="B359" s="826" t="n">
        <v>0</v>
      </c>
      <c r="C359" s="826" t="n">
        <v>0</v>
      </c>
      <c r="D359" s="826" t="n">
        <v>5059.36319793599</v>
      </c>
      <c r="E359" s="826" t="n">
        <v>10254.1924651997</v>
      </c>
      <c r="F359" s="826" t="n">
        <v>15584.9408655682</v>
      </c>
      <c r="G359" s="826" t="n">
        <v>18419.7609183564</v>
      </c>
      <c r="H359" s="826" t="n">
        <v>21322.5405376969</v>
      </c>
      <c r="I359" s="826" t="n">
        <v>24292.8266598128</v>
      </c>
      <c r="J359" s="826" t="n">
        <v>24597.7385817445</v>
      </c>
      <c r="K359" s="826" t="n">
        <v>24902.6505036762</v>
      </c>
      <c r="L359" s="826" t="n">
        <v>25208.4685531619</v>
      </c>
      <c r="M359" s="826" t="n">
        <v>25513.3804750935</v>
      </c>
      <c r="N359" s="826" t="n">
        <v>25818.2923970252</v>
      </c>
      <c r="O359" s="826" t="n">
        <v>26123.6573827339</v>
      </c>
      <c r="P359" s="826" t="n">
        <v>26429.0223684426</v>
      </c>
      <c r="Q359" s="826" t="n">
        <v>26734.3873541512</v>
      </c>
      <c r="R359" s="826" t="n">
        <v>27041.564594968</v>
      </c>
      <c r="S359" s="826" t="n">
        <v>27352.3663460009</v>
      </c>
      <c r="T359" s="826" t="n">
        <v>27666.7926072499</v>
      </c>
      <c r="U359" s="826" t="n">
        <v>27985.296442492</v>
      </c>
      <c r="V359" s="826" t="n">
        <v>28307.4247879503</v>
      </c>
      <c r="W359" s="826" t="n">
        <v>28632.7245798477</v>
      </c>
      <c r="X359" s="826" t="n">
        <v>28962.5550095152</v>
      </c>
      <c r="Y359" s="826" t="n">
        <v>29296.4630131759</v>
      </c>
      <c r="Z359" s="826" t="n">
        <v>29633.0893994987</v>
      </c>
      <c r="AA359" s="826" t="n">
        <v>29973.7933598146</v>
      </c>
      <c r="AB359" s="826" t="n">
        <v>30319.0279579007</v>
      </c>
      <c r="AC359" s="826" t="n">
        <v>30667.4340024258</v>
      </c>
      <c r="AD359" s="826" t="n">
        <v>31020.3706847212</v>
      </c>
      <c r="AE359" s="826" t="n">
        <v>31392.7891094282</v>
      </c>
    </row>
    <row r="360" customFormat="false" ht="13.2" hidden="false" customHeight="false" outlineLevel="0" collapsed="false">
      <c r="A360" s="825" t="s">
        <v>1217</v>
      </c>
      <c r="B360" s="836" t="e">
        <f aca="false">#DIV/0!</f>
        <v>#DIV/0!</v>
      </c>
      <c r="C360" s="836" t="e">
        <f aca="false">#DIV/0!</f>
        <v>#DIV/0!</v>
      </c>
      <c r="D360" s="836" t="n">
        <v>9.48847225751154</v>
      </c>
      <c r="E360" s="836" t="n">
        <v>9.48847225751155</v>
      </c>
      <c r="F360" s="836" t="n">
        <v>9.48847225751155</v>
      </c>
      <c r="G360" s="836" t="n">
        <v>9.48847225751154</v>
      </c>
      <c r="H360" s="836" t="n">
        <v>9.48847225751155</v>
      </c>
      <c r="I360" s="836" t="n">
        <v>9.48847225751155</v>
      </c>
      <c r="J360" s="836" t="n">
        <v>9.48847225751155</v>
      </c>
      <c r="K360" s="836" t="n">
        <v>9.48847225751155</v>
      </c>
      <c r="L360" s="836" t="n">
        <v>9.48847225751155</v>
      </c>
      <c r="M360" s="836" t="n">
        <v>9.48847225751155</v>
      </c>
      <c r="N360" s="836" t="n">
        <v>9.48847225751155</v>
      </c>
      <c r="O360" s="836" t="n">
        <v>9.48847225751155</v>
      </c>
      <c r="P360" s="836" t="n">
        <v>9.48847225751155</v>
      </c>
      <c r="Q360" s="836" t="n">
        <v>9.48847225751155</v>
      </c>
      <c r="R360" s="836" t="n">
        <v>9.48847225751155</v>
      </c>
      <c r="S360" s="836" t="n">
        <v>9.48847225751155</v>
      </c>
      <c r="T360" s="836" t="n">
        <v>9.48847225751154</v>
      </c>
      <c r="U360" s="836" t="n">
        <v>9.48847225751155</v>
      </c>
      <c r="V360" s="836" t="n">
        <v>9.48847225751155</v>
      </c>
      <c r="W360" s="836" t="n">
        <v>9.48847225751155</v>
      </c>
      <c r="X360" s="836" t="n">
        <v>9.48847225751155</v>
      </c>
      <c r="Y360" s="836" t="n">
        <v>9.48847225751155</v>
      </c>
      <c r="Z360" s="836" t="n">
        <v>9.48847225751155</v>
      </c>
      <c r="AA360" s="836" t="n">
        <v>9.48847225751155</v>
      </c>
      <c r="AB360" s="836" t="n">
        <v>9.48847225751155</v>
      </c>
      <c r="AC360" s="836" t="n">
        <v>9.48847225751155</v>
      </c>
      <c r="AD360" s="836" t="n">
        <v>9.48847225751155</v>
      </c>
      <c r="AE360" s="836" t="n">
        <v>9.48847225751155</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0.xml><?xml version="1.0" encoding="utf-8"?>
<worksheet xmlns="http://schemas.openxmlformats.org/spreadsheetml/2006/main" xmlns:r="http://schemas.openxmlformats.org/officeDocument/2006/relationships">
  <sheetPr filterMode="false">
    <pageSetUpPr fitToPage="false"/>
  </sheetPr>
  <dimension ref="B2:O40"/>
  <sheetViews>
    <sheetView showFormulas="false" showGridLines="false" showRowColHeaders="true" showZeros="true" rightToLeft="false" tabSelected="false" showOutlineSymbols="true" defaultGridColor="true" view="pageBreakPreview" topLeftCell="A4" colorId="64" zoomScale="65" zoomScaleNormal="80" zoomScalePageLayoutView="65" workbookViewId="0">
      <selection pane="topLeft" activeCell="A4" activeCellId="0" sqref="A4"/>
    </sheetView>
  </sheetViews>
  <sheetFormatPr defaultRowHeight="12" zeroHeight="false" outlineLevelRow="0" outlineLevelCol="0"/>
  <cols>
    <col collapsed="false" customWidth="true" hidden="false" outlineLevel="0" max="1" min="1" style="641" width="2.33"/>
    <col collapsed="false" customWidth="true" hidden="false" outlineLevel="0" max="2" min="2" style="641" width="26.89"/>
    <col collapsed="false" customWidth="true" hidden="false" outlineLevel="0" max="3" min="3" style="641" width="11.11"/>
    <col collapsed="false" customWidth="true" hidden="false" outlineLevel="0" max="5" min="4" style="641" width="25.44"/>
    <col collapsed="false" customWidth="true" hidden="false" outlineLevel="0" max="9" min="6" style="641" width="17.33"/>
    <col collapsed="false" customWidth="true" hidden="false" outlineLevel="0" max="10" min="10" style="641" width="3.11"/>
    <col collapsed="false" customWidth="true" hidden="false" outlineLevel="0" max="14" min="11" style="641" width="15.11"/>
    <col collapsed="false" customWidth="true" hidden="false" outlineLevel="0" max="36" min="15" style="641" width="9.33"/>
    <col collapsed="false" customWidth="true" hidden="false" outlineLevel="0" max="1025" min="37" style="641" width="9.11"/>
  </cols>
  <sheetData>
    <row r="2" customFormat="false" ht="12" hidden="false" customHeight="true" outlineLevel="0" collapsed="false">
      <c r="B2" s="845" t="s">
        <v>1228</v>
      </c>
      <c r="C2" s="845"/>
      <c r="D2" s="845"/>
      <c r="E2" s="845"/>
      <c r="F2" s="845"/>
      <c r="G2" s="845"/>
      <c r="H2" s="845"/>
      <c r="I2" s="845"/>
    </row>
    <row r="4" customFormat="false" ht="12" hidden="false" customHeight="true" outlineLevel="0" collapsed="false">
      <c r="B4" s="616" t="s">
        <v>1229</v>
      </c>
      <c r="C4" s="616"/>
      <c r="D4" s="616"/>
      <c r="E4" s="616"/>
      <c r="F4" s="616"/>
      <c r="G4" s="616"/>
      <c r="H4" s="616"/>
      <c r="I4" s="616"/>
    </row>
    <row r="6" customFormat="false" ht="12" hidden="false" customHeight="true" outlineLevel="0" collapsed="false">
      <c r="B6" s="626" t="s">
        <v>1230</v>
      </c>
      <c r="C6" s="846" t="s">
        <v>85</v>
      </c>
      <c r="D6" s="847" t="s">
        <v>1231</v>
      </c>
      <c r="E6" s="847"/>
      <c r="F6" s="847" t="s">
        <v>1232</v>
      </c>
      <c r="G6" s="847"/>
      <c r="H6" s="847"/>
      <c r="I6" s="847"/>
    </row>
    <row r="7" customFormat="false" ht="12" hidden="false" customHeight="true" outlineLevel="0" collapsed="false">
      <c r="B7" s="616" t="s">
        <v>1233</v>
      </c>
      <c r="C7" s="848" t="n">
        <v>0.0420697041747087</v>
      </c>
      <c r="D7" s="849" t="s">
        <v>1234</v>
      </c>
      <c r="E7" s="849"/>
      <c r="F7" s="849" t="s">
        <v>1235</v>
      </c>
      <c r="G7" s="849"/>
      <c r="H7" s="849"/>
      <c r="I7" s="849"/>
    </row>
    <row r="8" customFormat="false" ht="12" hidden="false" customHeight="true" outlineLevel="0" collapsed="false">
      <c r="B8" s="616" t="s">
        <v>1236</v>
      </c>
      <c r="C8" s="848" t="n">
        <v>0.0701660069143852</v>
      </c>
      <c r="D8" s="849" t="s">
        <v>1237</v>
      </c>
      <c r="E8" s="849"/>
      <c r="F8" s="849" t="s">
        <v>1235</v>
      </c>
      <c r="G8" s="849"/>
      <c r="H8" s="849"/>
      <c r="I8" s="849"/>
    </row>
    <row r="9" customFormat="false" ht="12" hidden="false" customHeight="true" outlineLevel="0" collapsed="false">
      <c r="B9" s="616" t="s">
        <v>1238</v>
      </c>
      <c r="C9" s="850" t="n">
        <v>0.472851421282794</v>
      </c>
      <c r="D9" s="849" t="s">
        <v>1239</v>
      </c>
      <c r="E9" s="849"/>
      <c r="F9" s="849" t="s">
        <v>1240</v>
      </c>
      <c r="G9" s="849"/>
      <c r="H9" s="849"/>
      <c r="I9" s="849"/>
    </row>
    <row r="10" customFormat="false" ht="12" hidden="false" customHeight="true" outlineLevel="0" collapsed="false">
      <c r="B10" s="616" t="s">
        <v>1241</v>
      </c>
      <c r="C10" s="850" t="n">
        <v>0.806897079431583</v>
      </c>
      <c r="D10" s="849" t="s">
        <v>1242</v>
      </c>
      <c r="E10" s="849"/>
      <c r="F10" s="648"/>
      <c r="G10" s="648"/>
      <c r="H10" s="648"/>
      <c r="I10" s="648"/>
    </row>
    <row r="11" customFormat="false" ht="12" hidden="false" customHeight="true" outlineLevel="0" collapsed="false">
      <c r="B11" s="616" t="s">
        <v>1243</v>
      </c>
      <c r="C11" s="848" t="n">
        <v>0.0291435313262815</v>
      </c>
      <c r="D11" s="849"/>
      <c r="E11" s="849"/>
      <c r="F11" s="849"/>
      <c r="G11" s="849"/>
      <c r="H11" s="849"/>
      <c r="I11" s="849"/>
    </row>
    <row r="12" customFormat="false" ht="12" hidden="false" customHeight="true" outlineLevel="0" collapsed="false">
      <c r="B12" s="616" t="s">
        <v>1244</v>
      </c>
      <c r="C12" s="850" t="n">
        <v>1.30875871978204</v>
      </c>
      <c r="D12" s="648"/>
      <c r="E12" s="648"/>
      <c r="F12" s="648"/>
      <c r="G12" s="648"/>
      <c r="H12" s="648"/>
      <c r="I12" s="648"/>
    </row>
    <row r="13" customFormat="false" ht="12" hidden="false" customHeight="true" outlineLevel="0" collapsed="false">
      <c r="B13" s="616" t="s">
        <v>1245</v>
      </c>
      <c r="C13" s="851" t="n">
        <v>0.0350000000000006</v>
      </c>
      <c r="D13" s="849" t="s">
        <v>1246</v>
      </c>
      <c r="E13" s="849"/>
      <c r="F13" s="849" t="s">
        <v>1247</v>
      </c>
      <c r="G13" s="849"/>
      <c r="H13" s="849"/>
      <c r="I13" s="849"/>
    </row>
    <row r="14" customFormat="false" ht="12" hidden="false" customHeight="true" outlineLevel="0" collapsed="false">
      <c r="B14" s="616" t="s">
        <v>1248</v>
      </c>
      <c r="C14" s="851" t="n">
        <v>0.0227084</v>
      </c>
      <c r="D14" s="849" t="s">
        <v>1249</v>
      </c>
      <c r="E14" s="849"/>
      <c r="F14" s="849" t="s">
        <v>1235</v>
      </c>
      <c r="G14" s="849"/>
      <c r="H14" s="849"/>
      <c r="I14" s="849"/>
    </row>
    <row r="15" customFormat="false" ht="12" hidden="false" customHeight="true" outlineLevel="0" collapsed="false">
      <c r="B15" s="626" t="s">
        <v>1250</v>
      </c>
      <c r="C15" s="852" t="n">
        <v>0.136828300977814</v>
      </c>
      <c r="D15" s="853"/>
      <c r="E15" s="853"/>
      <c r="F15" s="853"/>
      <c r="G15" s="853"/>
      <c r="H15" s="853"/>
      <c r="I15" s="853"/>
      <c r="K15" s="641" t="n">
        <v>0.155693095163421</v>
      </c>
    </row>
    <row r="16" customFormat="false" ht="12" hidden="false" customHeight="true" outlineLevel="0" collapsed="false">
      <c r="B16" s="616" t="s">
        <v>1251</v>
      </c>
      <c r="C16" s="854" t="n">
        <v>1.01201867511795</v>
      </c>
      <c r="D16" s="648"/>
      <c r="E16" s="648"/>
      <c r="F16" s="648"/>
      <c r="G16" s="648"/>
      <c r="H16" s="648"/>
      <c r="I16" s="648"/>
    </row>
    <row r="17" customFormat="false" ht="12" hidden="false" customHeight="true" outlineLevel="0" collapsed="false">
      <c r="B17" s="626" t="s">
        <v>1252</v>
      </c>
      <c r="C17" s="852" t="n">
        <v>0.15049147099216</v>
      </c>
      <c r="D17" s="855"/>
      <c r="E17" s="855"/>
      <c r="F17" s="855"/>
      <c r="G17" s="855"/>
      <c r="H17" s="855"/>
      <c r="I17" s="855"/>
    </row>
    <row r="19" customFormat="false" ht="12" hidden="false" customHeight="true" outlineLevel="0" collapsed="false">
      <c r="B19" s="845" t="s">
        <v>1253</v>
      </c>
      <c r="C19" s="845"/>
      <c r="D19" s="845"/>
      <c r="E19" s="845"/>
      <c r="F19" s="845"/>
      <c r="G19" s="845"/>
      <c r="H19" s="845"/>
      <c r="I19" s="845"/>
    </row>
    <row r="20" s="856" customFormat="true" ht="12" hidden="false" customHeight="true" outlineLevel="0" collapsed="false"/>
    <row r="21" s="856" customFormat="true" ht="12" hidden="false" customHeight="true" outlineLevel="0" collapsed="false">
      <c r="B21" s="847" t="s">
        <v>1254</v>
      </c>
      <c r="C21" s="847" t="s">
        <v>1255</v>
      </c>
      <c r="D21" s="847" t="s">
        <v>1256</v>
      </c>
      <c r="E21" s="847" t="s">
        <v>1257</v>
      </c>
      <c r="F21" s="847" t="s">
        <v>1258</v>
      </c>
      <c r="G21" s="847" t="s">
        <v>1259</v>
      </c>
      <c r="H21" s="847" t="s">
        <v>1260</v>
      </c>
      <c r="I21" s="847" t="s">
        <v>1261</v>
      </c>
      <c r="K21" s="847" t="s">
        <v>1255</v>
      </c>
      <c r="L21" s="847" t="s">
        <v>1262</v>
      </c>
      <c r="M21" s="847" t="s">
        <v>1255</v>
      </c>
      <c r="N21" s="847"/>
      <c r="O21" s="857" t="s">
        <v>1263</v>
      </c>
    </row>
    <row r="22" s="856" customFormat="true" ht="12" hidden="false" customHeight="true" outlineLevel="0" collapsed="false">
      <c r="B22" s="847"/>
      <c r="C22" s="847"/>
      <c r="D22" s="847"/>
      <c r="E22" s="847"/>
      <c r="F22" s="847"/>
      <c r="G22" s="847"/>
      <c r="H22" s="847"/>
      <c r="I22" s="847"/>
      <c r="K22" s="847"/>
      <c r="L22" s="847"/>
      <c r="M22" s="847"/>
      <c r="N22" s="847"/>
      <c r="O22" s="857"/>
    </row>
    <row r="23" s="856" customFormat="true" ht="12" hidden="false" customHeight="true" outlineLevel="0" collapsed="false">
      <c r="B23" s="847"/>
      <c r="C23" s="847"/>
      <c r="D23" s="847"/>
      <c r="E23" s="847"/>
      <c r="F23" s="847"/>
      <c r="G23" s="847"/>
      <c r="H23" s="847"/>
      <c r="I23" s="847"/>
      <c r="K23" s="847"/>
      <c r="L23" s="847"/>
      <c r="M23" s="847"/>
      <c r="N23" s="847"/>
      <c r="O23" s="857"/>
    </row>
    <row r="24" s="856" customFormat="true" ht="12" hidden="false" customHeight="true" outlineLevel="0" collapsed="false">
      <c r="B24" s="858" t="s">
        <v>1264</v>
      </c>
      <c r="C24" s="858" t="s">
        <v>1265</v>
      </c>
      <c r="D24" s="858" t="s">
        <v>1266</v>
      </c>
      <c r="E24" s="859" t="n">
        <v>500000000</v>
      </c>
      <c r="F24" s="860" t="n">
        <v>44392</v>
      </c>
      <c r="G24" s="858" t="n">
        <v>6</v>
      </c>
      <c r="H24" s="858" t="s">
        <v>823</v>
      </c>
      <c r="I24" s="858" t="s">
        <v>1267</v>
      </c>
      <c r="K24" s="861" t="n">
        <v>0.0275</v>
      </c>
      <c r="L24" s="861" t="n">
        <v>0.1177</v>
      </c>
      <c r="M24" s="861" t="n">
        <v>0.1452</v>
      </c>
      <c r="N24" s="861"/>
      <c r="O24" s="861" t="n">
        <v>0.1452</v>
      </c>
    </row>
    <row r="25" s="856" customFormat="true" ht="12" hidden="false" customHeight="true" outlineLevel="0" collapsed="false">
      <c r="B25" s="858" t="s">
        <v>1264</v>
      </c>
      <c r="C25" s="858" t="s">
        <v>1265</v>
      </c>
      <c r="D25" s="858" t="s">
        <v>1268</v>
      </c>
      <c r="E25" s="859" t="n">
        <v>750000000</v>
      </c>
      <c r="F25" s="860" t="n">
        <v>44571</v>
      </c>
      <c r="G25" s="858" t="n">
        <v>6</v>
      </c>
      <c r="H25" s="858" t="s">
        <v>823</v>
      </c>
      <c r="I25" s="858" t="s">
        <v>1267</v>
      </c>
      <c r="K25" s="861" t="n">
        <v>0.0275</v>
      </c>
      <c r="L25" s="861" t="n">
        <v>0.1177</v>
      </c>
      <c r="M25" s="861" t="n">
        <v>0.1452</v>
      </c>
      <c r="N25" s="861"/>
      <c r="O25" s="861" t="n">
        <v>0.1452</v>
      </c>
    </row>
    <row r="26" s="856" customFormat="true" ht="12" hidden="false" customHeight="true" outlineLevel="0" collapsed="false">
      <c r="B26" s="858" t="s">
        <v>1264</v>
      </c>
      <c r="C26" s="858" t="s">
        <v>1269</v>
      </c>
      <c r="D26" s="858" t="s">
        <v>1270</v>
      </c>
      <c r="E26" s="859" t="n">
        <v>1000000000</v>
      </c>
      <c r="F26" s="860" t="n">
        <v>44798</v>
      </c>
      <c r="G26" s="858" t="n">
        <v>6</v>
      </c>
      <c r="H26" s="858" t="s">
        <v>823</v>
      </c>
      <c r="I26" s="858" t="s">
        <v>1267</v>
      </c>
      <c r="K26" s="861" t="n">
        <v>0.0285</v>
      </c>
      <c r="L26" s="861" t="n">
        <v>0.1177</v>
      </c>
      <c r="M26" s="861" t="n">
        <v>0.1462</v>
      </c>
      <c r="N26" s="861"/>
      <c r="O26" s="861" t="n">
        <v>0.1462</v>
      </c>
    </row>
    <row r="27" s="856" customFormat="true" ht="12" hidden="false" customHeight="true" outlineLevel="0" collapsed="false">
      <c r="B27" s="858" t="s">
        <v>1271</v>
      </c>
      <c r="C27" s="858" t="s">
        <v>1272</v>
      </c>
      <c r="D27" s="858" t="s">
        <v>1273</v>
      </c>
      <c r="E27" s="859" t="n">
        <v>650000</v>
      </c>
      <c r="F27" s="860" t="n">
        <v>44727</v>
      </c>
      <c r="G27" s="858" t="n">
        <v>10</v>
      </c>
      <c r="H27" s="858" t="s">
        <v>823</v>
      </c>
      <c r="I27" s="858" t="s">
        <v>1274</v>
      </c>
      <c r="K27" s="861" t="n">
        <v>0.035</v>
      </c>
      <c r="L27" s="861" t="n">
        <v>0.1177</v>
      </c>
      <c r="M27" s="861" t="n">
        <v>0.1527</v>
      </c>
      <c r="N27" s="861"/>
      <c r="O27" s="861" t="n">
        <v>0.1527</v>
      </c>
    </row>
    <row r="28" s="856" customFormat="true" ht="12" hidden="false" customHeight="true" outlineLevel="0" collapsed="false">
      <c r="B28" s="858" t="s">
        <v>1271</v>
      </c>
      <c r="C28" s="858" t="s">
        <v>1272</v>
      </c>
      <c r="D28" s="858" t="s">
        <v>1266</v>
      </c>
      <c r="E28" s="859" t="n">
        <v>350000</v>
      </c>
      <c r="F28" s="860" t="n">
        <v>44727</v>
      </c>
      <c r="G28" s="858" t="n">
        <v>10</v>
      </c>
      <c r="H28" s="858" t="s">
        <v>823</v>
      </c>
      <c r="I28" s="858" t="s">
        <v>1274</v>
      </c>
      <c r="K28" s="861" t="n">
        <v>0.035</v>
      </c>
      <c r="L28" s="861" t="n">
        <v>0.1177</v>
      </c>
      <c r="M28" s="861" t="n">
        <v>0.1527</v>
      </c>
      <c r="N28" s="861"/>
      <c r="O28" s="861" t="n">
        <v>0.1527</v>
      </c>
    </row>
    <row r="29" s="856" customFormat="true" ht="12" hidden="false" customHeight="true" outlineLevel="0" collapsed="false">
      <c r="B29" s="858" t="s">
        <v>1275</v>
      </c>
      <c r="C29" s="858" t="s">
        <v>1276</v>
      </c>
      <c r="D29" s="858" t="s">
        <v>1273</v>
      </c>
      <c r="E29" s="859" t="n">
        <v>250000</v>
      </c>
      <c r="F29" s="860" t="n">
        <v>44515</v>
      </c>
      <c r="G29" s="858" t="n">
        <v>14</v>
      </c>
      <c r="H29" s="858" t="s">
        <v>822</v>
      </c>
      <c r="I29" s="858" t="s">
        <v>1274</v>
      </c>
      <c r="K29" s="861" t="n">
        <v>0.067592</v>
      </c>
      <c r="L29" s="861" t="n">
        <v>0.0350000000000006</v>
      </c>
      <c r="M29" s="861" t="n">
        <v>0.120696470588236</v>
      </c>
      <c r="N29" s="861"/>
      <c r="O29" s="861" t="n">
        <v>0.120696470588236</v>
      </c>
    </row>
    <row r="30" s="856" customFormat="true" ht="12" hidden="false" customHeight="true" outlineLevel="0" collapsed="false">
      <c r="B30" s="858" t="s">
        <v>1275</v>
      </c>
      <c r="C30" s="858" t="s">
        <v>1277</v>
      </c>
      <c r="D30" s="858" t="s">
        <v>1266</v>
      </c>
      <c r="E30" s="859" t="n">
        <v>250000</v>
      </c>
      <c r="F30" s="860" t="n">
        <v>44515</v>
      </c>
      <c r="G30" s="858" t="n">
        <v>10</v>
      </c>
      <c r="H30" s="858" t="s">
        <v>823</v>
      </c>
      <c r="I30" s="858" t="s">
        <v>1274</v>
      </c>
      <c r="K30" s="861" t="n">
        <v>0.038</v>
      </c>
      <c r="L30" s="861" t="n">
        <v>0.1177</v>
      </c>
      <c r="M30" s="861" t="n">
        <v>0.1557</v>
      </c>
      <c r="N30" s="861"/>
      <c r="O30" s="861" t="n">
        <v>0.1557</v>
      </c>
    </row>
    <row r="31" s="856" customFormat="true" ht="13.8" hidden="false" customHeight="false" outlineLevel="0" collapsed="false">
      <c r="B31" s="626" t="s">
        <v>1278</v>
      </c>
      <c r="C31" s="852" t="n">
        <v>0.145485210084034</v>
      </c>
      <c r="D31" s="855"/>
      <c r="E31" s="855"/>
      <c r="F31" s="855"/>
      <c r="G31" s="855"/>
      <c r="H31" s="855"/>
      <c r="I31" s="855"/>
      <c r="K31" s="852"/>
      <c r="L31" s="852"/>
      <c r="M31" s="852"/>
      <c r="N31" s="852"/>
      <c r="O31" s="852" t="n">
        <v>0.145485210084034</v>
      </c>
    </row>
    <row r="33" customFormat="false" ht="12" hidden="false" customHeight="true" outlineLevel="0" collapsed="false">
      <c r="B33" s="845" t="s">
        <v>1279</v>
      </c>
      <c r="C33" s="845"/>
      <c r="D33" s="845"/>
      <c r="E33" s="845"/>
      <c r="F33" s="845"/>
      <c r="G33" s="845"/>
      <c r="H33" s="845"/>
      <c r="I33" s="845"/>
    </row>
    <row r="35" customFormat="false" ht="12" hidden="false" customHeight="true" outlineLevel="0" collapsed="false">
      <c r="B35" s="626" t="s">
        <v>1230</v>
      </c>
      <c r="C35" s="626"/>
      <c r="D35" s="626"/>
      <c r="E35" s="626"/>
      <c r="F35" s="847"/>
      <c r="G35" s="847"/>
      <c r="H35" s="847"/>
      <c r="I35" s="847"/>
    </row>
    <row r="36" customFormat="false" ht="12" hidden="false" customHeight="true" outlineLevel="0" collapsed="false">
      <c r="B36" s="616" t="s">
        <v>1280</v>
      </c>
      <c r="C36" s="848" t="n">
        <v>1.07037805596703</v>
      </c>
      <c r="D36" s="862"/>
      <c r="E36" s="616"/>
      <c r="F36" s="849"/>
      <c r="G36" s="849"/>
      <c r="H36" s="849"/>
      <c r="I36" s="849"/>
    </row>
    <row r="37" customFormat="false" ht="12" hidden="false" customHeight="true" outlineLevel="0" collapsed="false">
      <c r="B37" s="616" t="s">
        <v>1281</v>
      </c>
      <c r="C37" s="848" t="n">
        <v>0.51699642627205</v>
      </c>
      <c r="D37" s="862"/>
      <c r="E37" s="616"/>
      <c r="F37" s="616"/>
      <c r="G37" s="616"/>
      <c r="H37" s="616"/>
      <c r="I37" s="616"/>
      <c r="K37" s="863"/>
      <c r="L37" s="863"/>
      <c r="M37" s="863"/>
      <c r="N37" s="863"/>
    </row>
    <row r="38" customFormat="false" ht="12" hidden="false" customHeight="true" outlineLevel="0" collapsed="false">
      <c r="B38" s="864" t="s">
        <v>1282</v>
      </c>
      <c r="C38" s="637" t="n">
        <v>0.122330038539453</v>
      </c>
      <c r="D38" s="862"/>
      <c r="E38" s="862"/>
      <c r="F38" s="862"/>
      <c r="G38" s="864"/>
      <c r="H38" s="864"/>
      <c r="I38" s="864"/>
    </row>
    <row r="39" customFormat="false" ht="12" hidden="false" customHeight="true" outlineLevel="0" collapsed="false">
      <c r="B39" s="616" t="s">
        <v>1283</v>
      </c>
      <c r="C39" s="848" t="n">
        <v>0.34</v>
      </c>
      <c r="D39" s="616"/>
      <c r="E39" s="616"/>
      <c r="F39" s="616"/>
      <c r="G39" s="616"/>
      <c r="H39" s="616"/>
      <c r="I39" s="616"/>
    </row>
    <row r="40" customFormat="false" ht="12" hidden="false" customHeight="true" outlineLevel="0" collapsed="false">
      <c r="B40" s="865" t="s">
        <v>1284</v>
      </c>
      <c r="C40" s="852" t="n">
        <v>0.0843768488303887</v>
      </c>
      <c r="D40" s="866"/>
      <c r="E40" s="866"/>
      <c r="F40" s="866"/>
      <c r="G40" s="866"/>
      <c r="H40" s="866"/>
      <c r="I40" s="866"/>
    </row>
  </sheetData>
  <mergeCells count="32">
    <mergeCell ref="D6:E6"/>
    <mergeCell ref="F6:I6"/>
    <mergeCell ref="D7:E7"/>
    <mergeCell ref="F7:I7"/>
    <mergeCell ref="D8:E8"/>
    <mergeCell ref="F8:I8"/>
    <mergeCell ref="D9:E9"/>
    <mergeCell ref="F9:I9"/>
    <mergeCell ref="D10:E10"/>
    <mergeCell ref="D11:E11"/>
    <mergeCell ref="F11:I11"/>
    <mergeCell ref="D13:E13"/>
    <mergeCell ref="F13:I13"/>
    <mergeCell ref="D14:E14"/>
    <mergeCell ref="F14:I14"/>
    <mergeCell ref="D15:E15"/>
    <mergeCell ref="F15:I15"/>
    <mergeCell ref="B21:B23"/>
    <mergeCell ref="C21:C23"/>
    <mergeCell ref="D21:D23"/>
    <mergeCell ref="E21:E23"/>
    <mergeCell ref="F21:F23"/>
    <mergeCell ref="G21:G23"/>
    <mergeCell ref="H21:H23"/>
    <mergeCell ref="I21:I23"/>
    <mergeCell ref="K21:K23"/>
    <mergeCell ref="L21:L23"/>
    <mergeCell ref="M21:M23"/>
    <mergeCell ref="N21:N23"/>
    <mergeCell ref="O21:O23"/>
    <mergeCell ref="F35:I35"/>
    <mergeCell ref="F36:I36"/>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1.xml><?xml version="1.0" encoding="utf-8"?>
<worksheet xmlns="http://schemas.openxmlformats.org/spreadsheetml/2006/main" xmlns:r="http://schemas.openxmlformats.org/officeDocument/2006/relationships">
  <sheetPr filterMode="false">
    <pageSetUpPr fitToPage="false"/>
  </sheetPr>
  <dimension ref="A3:AC16441"/>
  <sheetViews>
    <sheetView showFormulas="false" showGridLines="true" showRowColHeaders="true" showZeros="true" rightToLeft="false" tabSelected="false" showOutlineSymbols="true" defaultGridColor="true" view="pageBreakPreview" topLeftCell="K1" colorId="64" zoomScale="65" zoomScaleNormal="100" zoomScalePageLayoutView="65" workbookViewId="0">
      <selection pane="topLeft" activeCell="AC8" activeCellId="0" sqref="AC8"/>
    </sheetView>
  </sheetViews>
  <sheetFormatPr defaultRowHeight="13.8" zeroHeight="false" outlineLevelRow="0" outlineLevelCol="0"/>
  <cols>
    <col collapsed="false" customWidth="true" hidden="false" outlineLevel="0" max="1" min="1" style="867" width="11.11"/>
    <col collapsed="false" customWidth="true" hidden="false" outlineLevel="0" max="2" min="2" style="867" width="37.89"/>
    <col collapsed="false" customWidth="true" hidden="false" outlineLevel="0" max="3" min="3" style="867" width="8.89"/>
    <col collapsed="false" customWidth="true" hidden="false" outlineLevel="0" max="6" min="4" style="867" width="15.78"/>
    <col collapsed="false" customWidth="true" hidden="false" outlineLevel="0" max="7" min="7" style="867" width="10.11"/>
    <col collapsed="false" customWidth="true" hidden="false" outlineLevel="0" max="8" min="8" style="867" width="10.56"/>
    <col collapsed="false" customWidth="true" hidden="false" outlineLevel="0" max="10" min="9" style="867" width="14.78"/>
    <col collapsed="false" customWidth="true" hidden="false" outlineLevel="0" max="12" min="11" style="867" width="8.89"/>
    <col collapsed="false" customWidth="true" hidden="false" outlineLevel="0" max="13" min="13" style="867" width="18.44"/>
    <col collapsed="false" customWidth="true" hidden="false" outlineLevel="0" max="16" min="14" style="867" width="8.89"/>
    <col collapsed="false" customWidth="true" hidden="false" outlineLevel="0" max="17" min="17" style="867" width="10.56"/>
    <col collapsed="false" customWidth="true" hidden="false" outlineLevel="0" max="26" min="18" style="867" width="8.89"/>
    <col collapsed="false" customWidth="true" hidden="false" outlineLevel="0" max="27" min="27" style="867" width="10.56"/>
    <col collapsed="false" customWidth="true" hidden="false" outlineLevel="0" max="1025" min="28" style="867" width="8.89"/>
  </cols>
  <sheetData>
    <row r="3" customFormat="false" ht="13.8" hidden="false" customHeight="false" outlineLevel="0" collapsed="false">
      <c r="A3" s="868"/>
      <c r="B3" s="868"/>
    </row>
    <row r="4" customFormat="false" ht="13.8" hidden="false" customHeight="true" outlineLevel="0" collapsed="false">
      <c r="A4" s="869" t="s">
        <v>1285</v>
      </c>
      <c r="B4" s="869"/>
      <c r="C4" s="870"/>
      <c r="D4" s="871" t="s">
        <v>1286</v>
      </c>
      <c r="E4" s="871"/>
      <c r="F4" s="871"/>
      <c r="G4" s="870"/>
      <c r="H4" s="870"/>
      <c r="I4" s="869" t="s">
        <v>1287</v>
      </c>
      <c r="J4" s="869"/>
      <c r="K4" s="870"/>
      <c r="L4" s="870"/>
      <c r="M4" s="871" t="s">
        <v>1288</v>
      </c>
      <c r="N4" s="871"/>
      <c r="O4" s="871"/>
      <c r="Q4" s="872" t="s">
        <v>1289</v>
      </c>
      <c r="R4" s="872"/>
      <c r="S4" s="872"/>
      <c r="AA4" s="873" t="s">
        <v>1290</v>
      </c>
      <c r="AB4" s="873" t="s">
        <v>1291</v>
      </c>
      <c r="AC4" s="873" t="s">
        <v>1292</v>
      </c>
    </row>
    <row r="5" customFormat="false" ht="27.6" hidden="false" customHeight="false" outlineLevel="0" collapsed="false">
      <c r="A5" s="873" t="s">
        <v>1293</v>
      </c>
      <c r="B5" s="873" t="s">
        <v>1294</v>
      </c>
      <c r="D5" s="873" t="s">
        <v>1295</v>
      </c>
      <c r="E5" s="873" t="s">
        <v>1296</v>
      </c>
      <c r="F5" s="873" t="s">
        <v>1296</v>
      </c>
      <c r="I5" s="873" t="s">
        <v>1297</v>
      </c>
      <c r="J5" s="873" t="s">
        <v>1298</v>
      </c>
      <c r="M5" s="873" t="s">
        <v>1295</v>
      </c>
      <c r="N5" s="873" t="s">
        <v>1299</v>
      </c>
      <c r="O5" s="873" t="s">
        <v>1299</v>
      </c>
      <c r="Q5" s="873" t="s">
        <v>1300</v>
      </c>
      <c r="R5" s="873" t="s">
        <v>1290</v>
      </c>
      <c r="S5" s="873" t="s">
        <v>1291</v>
      </c>
      <c r="U5" s="873" t="s">
        <v>1300</v>
      </c>
      <c r="V5" s="873" t="s">
        <v>1290</v>
      </c>
      <c r="W5" s="873" t="s">
        <v>1291</v>
      </c>
      <c r="X5" s="873" t="s">
        <v>1292</v>
      </c>
      <c r="Z5" s="867" t="s">
        <v>1301</v>
      </c>
      <c r="AA5" s="874" t="n">
        <f aca="false">(1+AVERAGE(V6:V125))^12-1</f>
        <v>0.133036767971437</v>
      </c>
      <c r="AB5" s="874" t="n">
        <f aca="false">(1+AVERAGE(W6:W125))^12-1</f>
        <v>0.0247676036944207</v>
      </c>
      <c r="AC5" s="874" t="n">
        <f aca="false">(1+AVERAGE(X6:X125))^12-1</f>
        <v>0.105878118289116</v>
      </c>
    </row>
    <row r="6" customFormat="false" ht="13.8" hidden="false" customHeight="false" outlineLevel="0" collapsed="false">
      <c r="A6" s="875" t="n">
        <v>45656</v>
      </c>
      <c r="B6" s="876" t="n">
        <v>12911.82</v>
      </c>
      <c r="D6" s="875" t="n">
        <v>45657</v>
      </c>
      <c r="E6" s="876" t="n">
        <v>4.58</v>
      </c>
      <c r="F6" s="877" t="n">
        <f aca="false">IFERROR(E6/100,"")</f>
        <v>0.0458</v>
      </c>
      <c r="G6" s="878"/>
      <c r="H6" s="879" t="n">
        <f aca="false" t="array" ref="H6:H3059">YEAR(I6:I3059)</f>
        <v>2024</v>
      </c>
      <c r="I6" s="875" t="n">
        <v>45503</v>
      </c>
      <c r="J6" s="876" t="n">
        <v>228</v>
      </c>
      <c r="L6" s="867" t="n">
        <f aca="false">YEAR(M6)</f>
        <v>2024</v>
      </c>
      <c r="M6" s="875" t="n">
        <v>45657</v>
      </c>
      <c r="N6" s="876" t="n">
        <v>2.34</v>
      </c>
      <c r="O6" s="877" t="n">
        <f aca="false">IFERROR(N6/100,"")</f>
        <v>0.0234</v>
      </c>
      <c r="Q6" s="867" t="n">
        <v>45627</v>
      </c>
      <c r="R6" s="876" t="n">
        <f aca="false">AVERAGEIFS($B$6:$B$9326,$A$6:$A$9326,"&gt;="&amp;Q6,$A$6:$A$9326,"&lt;="&amp;EOMONTH(Q6,0))</f>
        <v>13188.6757142857</v>
      </c>
      <c r="S6" s="877" t="n">
        <f aca="false">AVERAGEIFS($F$6:$F$16441,$D$6:$D$16441,"&gt;="&amp;Q6,$D$6:$D$16441,"&lt;="&amp;EOMONTH(Q6,0))</f>
        <v>0.0439142857142857</v>
      </c>
      <c r="U6" s="867" t="n">
        <v>45627</v>
      </c>
      <c r="V6" s="877" t="n">
        <f aca="false">LN(R6/R7)</f>
        <v>0.0153649232032279</v>
      </c>
      <c r="W6" s="877" t="n">
        <f aca="false">(1+S6)^(1/12)-1</f>
        <v>0.00358786974093261</v>
      </c>
      <c r="X6" s="874" t="n">
        <f aca="false">V6-W6</f>
        <v>0.0117770534622952</v>
      </c>
      <c r="Z6" s="867" t="s">
        <v>1302</v>
      </c>
      <c r="AA6" s="874" t="n">
        <f aca="false">(1+AVERAGE(V6:V245))^12-1</f>
        <v>0.104877308614339</v>
      </c>
      <c r="AB6" s="874" t="n">
        <f aca="false">(1+AVERAGE(W6:W245))^12-1</f>
        <v>0.0290163242224146</v>
      </c>
      <c r="AC6" s="874" t="n">
        <f aca="false">(1+AVERAGE(X6:X245))^12-1</f>
        <v>0.073903587410235</v>
      </c>
    </row>
    <row r="7" customFormat="false" ht="13.8" hidden="false" customHeight="false" outlineLevel="0" collapsed="false">
      <c r="A7" s="875" t="n">
        <v>45655</v>
      </c>
      <c r="B7" s="876" t="n">
        <v>12966.22</v>
      </c>
      <c r="D7" s="875" t="n">
        <v>45656</v>
      </c>
      <c r="E7" s="876" t="n">
        <v>4.55</v>
      </c>
      <c r="F7" s="877" t="n">
        <f aca="false">IFERROR(E7/100,"")</f>
        <v>0.0455</v>
      </c>
      <c r="G7" s="879"/>
      <c r="H7" s="879" t="n">
        <v>2024</v>
      </c>
      <c r="I7" s="875" t="n">
        <v>45502</v>
      </c>
      <c r="J7" s="876" t="n">
        <v>225</v>
      </c>
      <c r="L7" s="867" t="n">
        <f aca="false">YEAR(M7)</f>
        <v>2024</v>
      </c>
      <c r="M7" s="875" t="n">
        <v>45656</v>
      </c>
      <c r="N7" s="876" t="n">
        <v>2.31</v>
      </c>
      <c r="O7" s="877" t="n">
        <f aca="false">IFERROR(N7/100,"")</f>
        <v>0.0231</v>
      </c>
      <c r="Q7" s="867" t="n">
        <v>45597</v>
      </c>
      <c r="R7" s="876" t="n">
        <f aca="false">AVERAGEIFS($B$6:$B$9326,$A$6:$A$9326,"&gt;="&amp;Q7,$A$6:$A$9326,"&lt;="&amp;EOMONTH(Q7,0))</f>
        <v>12987.5815789474</v>
      </c>
      <c r="S7" s="877" t="n">
        <f aca="false">AVERAGEIFS($F$6:$F$16441,$D$6:$D$16441,"&gt;="&amp;Q7,$D$6:$D$16441,"&lt;="&amp;EOMONTH(Q7,0))</f>
        <v>0.0435578947368421</v>
      </c>
      <c r="U7" s="867" t="n">
        <v>45597</v>
      </c>
      <c r="V7" s="877" t="n">
        <f aca="false">LN(R7/R8)</f>
        <v>0.0239580879082291</v>
      </c>
      <c r="W7" s="877" t="n">
        <f aca="false">(1+S7)^(1/12)-1</f>
        <v>0.00355931330634296</v>
      </c>
      <c r="X7" s="874" t="n">
        <f aca="false">V7-W7</f>
        <v>0.0203987746018862</v>
      </c>
      <c r="Z7" s="867" t="s">
        <v>1303</v>
      </c>
      <c r="AA7" s="874" t="n">
        <f aca="false">(1+AVERAGE(V6:V305))^12-1</f>
        <v>0.0788739489002401</v>
      </c>
      <c r="AB7" s="874" t="n">
        <f aca="false">(1+AVERAGE(W6:W305))^12-1</f>
        <v>0.0327606075528626</v>
      </c>
      <c r="AC7" s="874" t="n">
        <f aca="false">(1+AVERAGE(X6:X305))^12-1</f>
        <v>0.0447730929795103</v>
      </c>
    </row>
    <row r="8" customFormat="false" ht="13.8" hidden="false" customHeight="false" outlineLevel="0" collapsed="false">
      <c r="A8" s="875" t="n">
        <v>45652</v>
      </c>
      <c r="B8" s="876" t="n">
        <v>13106.39</v>
      </c>
      <c r="D8" s="875" t="n">
        <v>45653</v>
      </c>
      <c r="E8" s="876" t="n">
        <v>4.62</v>
      </c>
      <c r="F8" s="877" t="n">
        <f aca="false">IFERROR(E8/100,"")</f>
        <v>0.0462</v>
      </c>
      <c r="G8" s="879"/>
      <c r="H8" s="879" t="n">
        <v>2024</v>
      </c>
      <c r="I8" s="875" t="n">
        <v>45499</v>
      </c>
      <c r="J8" s="876" t="n">
        <v>224</v>
      </c>
      <c r="L8" s="867" t="n">
        <f aca="false">YEAR(M8)</f>
        <v>2024</v>
      </c>
      <c r="M8" s="875" t="n">
        <v>45653</v>
      </c>
      <c r="N8" s="876" t="n">
        <v>2.34</v>
      </c>
      <c r="O8" s="877" t="n">
        <f aca="false">IFERROR(N8/100,"")</f>
        <v>0.0234</v>
      </c>
      <c r="Q8" s="867" t="n">
        <v>45566</v>
      </c>
      <c r="R8" s="876" t="n">
        <f aca="false">AVERAGEIFS($B$6:$B$9326,$A$6:$A$9326,"&gt;="&amp;Q8,$A$6:$A$9326,"&lt;="&amp;EOMONTH(Q8,0))</f>
        <v>12680.1217391304</v>
      </c>
      <c r="S8" s="877" t="n">
        <f aca="false">AVERAGEIFS($F$6:$F$16441,$D$6:$D$16441,"&gt;="&amp;Q8,$D$6:$D$16441,"&lt;="&amp;EOMONTH(Q8,0))</f>
        <v>0.0409545454545455</v>
      </c>
      <c r="U8" s="867" t="n">
        <v>45566</v>
      </c>
      <c r="V8" s="877" t="n">
        <f aca="false">LN(R8/R9)</f>
        <v>0.0309617100255225</v>
      </c>
      <c r="W8" s="877" t="n">
        <f aca="false">(1+S8)^(1/12)-1</f>
        <v>0.00335044392946693</v>
      </c>
      <c r="X8" s="874" t="n">
        <f aca="false">V8-W8</f>
        <v>0.0276112660960555</v>
      </c>
      <c r="Z8" s="867" t="s">
        <v>1304</v>
      </c>
      <c r="AA8" s="874" t="n">
        <f aca="false">(1+AVERAGE(V6:V365))^12-1</f>
        <v>0.109898036642782</v>
      </c>
      <c r="AB8" s="874" t="n">
        <f aca="false">(1+AVERAGE(W6:W365))^12-1</f>
        <v>0.0373409354393133</v>
      </c>
      <c r="AC8" s="874" t="n">
        <f aca="false">(1+AVERAGE(X6:X365))^12-1</f>
        <v>0.0701660069143852</v>
      </c>
    </row>
    <row r="9" customFormat="false" ht="13.8" hidden="false" customHeight="false" outlineLevel="0" collapsed="false">
      <c r="A9" s="875" t="n">
        <v>45651</v>
      </c>
      <c r="B9" s="876" t="n">
        <v>13251.76</v>
      </c>
      <c r="D9" s="875" t="n">
        <v>45652</v>
      </c>
      <c r="E9" s="876" t="n">
        <v>4.58</v>
      </c>
      <c r="F9" s="877" t="n">
        <f aca="false">IFERROR(E9/100,"")</f>
        <v>0.0458</v>
      </c>
      <c r="G9" s="879"/>
      <c r="H9" s="879" t="n">
        <v>2024</v>
      </c>
      <c r="I9" s="875" t="n">
        <v>45498</v>
      </c>
      <c r="J9" s="876" t="n">
        <v>226</v>
      </c>
      <c r="L9" s="867" t="n">
        <f aca="false">YEAR(M9)</f>
        <v>2024</v>
      </c>
      <c r="M9" s="875" t="n">
        <v>45652</v>
      </c>
      <c r="N9" s="876" t="n">
        <v>2.35</v>
      </c>
      <c r="O9" s="877" t="n">
        <f aca="false">IFERROR(N9/100,"")</f>
        <v>0.0235</v>
      </c>
      <c r="Q9" s="867" t="n">
        <v>45536</v>
      </c>
      <c r="R9" s="876" t="n">
        <f aca="false">AVERAGEIFS($B$6:$B$9326,$A$6:$A$9326,"&gt;="&amp;Q9,$A$6:$A$9326,"&lt;="&amp;EOMONTH(Q9,0))</f>
        <v>12293.539</v>
      </c>
      <c r="S9" s="877" t="n">
        <f aca="false">AVERAGEIFS($F$6:$F$16441,$D$6:$D$16441,"&gt;="&amp;Q9,$D$6:$D$16441,"&lt;="&amp;EOMONTH(Q9,0))</f>
        <v>0.037235</v>
      </c>
      <c r="U9" s="867" t="n">
        <v>45536</v>
      </c>
      <c r="V9" s="877" t="n">
        <f aca="false">LN(R9/R10)</f>
        <v>0.0271509932043628</v>
      </c>
      <c r="W9" s="877" t="n">
        <f aca="false">(1+S9)^(1/12)-1</f>
        <v>0.00305118866333243</v>
      </c>
      <c r="X9" s="874" t="n">
        <f aca="false">V9-W9</f>
        <v>0.0240998045410304</v>
      </c>
    </row>
    <row r="10" customFormat="false" ht="13.8" hidden="false" customHeight="false" outlineLevel="0" collapsed="false">
      <c r="A10" s="875" t="n">
        <v>45649</v>
      </c>
      <c r="B10" s="876" t="n">
        <v>13256.07</v>
      </c>
      <c r="D10" s="875" t="n">
        <v>45651</v>
      </c>
      <c r="E10" s="876" t="e">
        <f aca="false">NA()</f>
        <v>#N/A</v>
      </c>
      <c r="F10" s="877" t="str">
        <f aca="false">IFERROR(E10/100,"")</f>
        <v/>
      </c>
      <c r="G10" s="879"/>
      <c r="H10" s="879" t="n">
        <v>2024</v>
      </c>
      <c r="I10" s="875" t="n">
        <v>45497</v>
      </c>
      <c r="J10" s="876" t="n">
        <v>220</v>
      </c>
      <c r="L10" s="867" t="n">
        <f aca="false">YEAR(M10)</f>
        <v>2024</v>
      </c>
      <c r="M10" s="875" t="n">
        <v>45651</v>
      </c>
      <c r="N10" s="876" t="e">
        <f aca="false">NA()</f>
        <v>#N/A</v>
      </c>
      <c r="O10" s="877" t="str">
        <f aca="false">IFERROR(N10/100,"")</f>
        <v/>
      </c>
      <c r="Q10" s="867" t="n">
        <v>45505</v>
      </c>
      <c r="R10" s="876" t="n">
        <f aca="false">AVERAGEIFS($B$6:$B$9326,$A$6:$A$9326,"&gt;="&amp;Q10,$A$6:$A$9326,"&lt;="&amp;EOMONTH(Q10,0))</f>
        <v>11964.2477272727</v>
      </c>
      <c r="S10" s="877" t="n">
        <f aca="false">AVERAGEIFS($F$6:$F$16441,$D$6:$D$16441,"&gt;="&amp;Q10,$D$6:$D$16441,"&lt;="&amp;EOMONTH(Q10,0))</f>
        <v>0.0387090909090909</v>
      </c>
      <c r="U10" s="867" t="n">
        <v>45505</v>
      </c>
      <c r="V10" s="877" t="n">
        <f aca="false">LN(R10/R11)</f>
        <v>-0.00980010266790787</v>
      </c>
      <c r="W10" s="877" t="n">
        <f aca="false">(1+S10)^(1/12)-1</f>
        <v>0.00316990383733562</v>
      </c>
      <c r="X10" s="874" t="n">
        <f aca="false">V10-W10</f>
        <v>-0.0129700065052435</v>
      </c>
    </row>
    <row r="11" customFormat="false" ht="13.8" hidden="false" customHeight="false" outlineLevel="0" collapsed="false">
      <c r="A11" s="875" t="n">
        <v>45648</v>
      </c>
      <c r="B11" s="876" t="n">
        <v>13111.3</v>
      </c>
      <c r="D11" s="875" t="n">
        <v>45650</v>
      </c>
      <c r="E11" s="876" t="n">
        <v>4.59</v>
      </c>
      <c r="F11" s="877" t="n">
        <f aca="false">IFERROR(E11/100,"")</f>
        <v>0.0459</v>
      </c>
      <c r="G11" s="879"/>
      <c r="H11" s="879" t="n">
        <v>2024</v>
      </c>
      <c r="I11" s="875" t="n">
        <v>45496</v>
      </c>
      <c r="J11" s="876" t="n">
        <v>224</v>
      </c>
      <c r="L11" s="867" t="n">
        <f aca="false">YEAR(M11)</f>
        <v>2024</v>
      </c>
      <c r="M11" s="875" t="n">
        <v>45650</v>
      </c>
      <c r="N11" s="876" t="n">
        <v>2.35</v>
      </c>
      <c r="O11" s="877" t="n">
        <f aca="false">IFERROR(N11/100,"")</f>
        <v>0.0235</v>
      </c>
      <c r="Q11" s="867" t="n">
        <v>45474</v>
      </c>
      <c r="R11" s="876" t="n">
        <f aca="false">AVERAGEIFS($B$6:$B$9326,$A$6:$A$9326,"&gt;="&amp;Q11,$A$6:$A$9326,"&lt;="&amp;EOMONTH(Q11,0))</f>
        <v>12082.075</v>
      </c>
      <c r="S11" s="877" t="n">
        <f aca="false">AVERAGEIFS($F$6:$F$16441,$D$6:$D$16441,"&gt;="&amp;Q11,$D$6:$D$16441,"&lt;="&amp;EOMONTH(Q11,0))</f>
        <v>0.0424863636363637</v>
      </c>
      <c r="U11" s="867" t="n">
        <v>45474</v>
      </c>
      <c r="V11" s="877" t="n">
        <f aca="false">LN(R11/R12)</f>
        <v>0.0234166149283293</v>
      </c>
      <c r="W11" s="877" t="n">
        <f aca="false">(1+S11)^(1/12)-1</f>
        <v>0.00347340117255035</v>
      </c>
      <c r="X11" s="874" t="n">
        <f aca="false">V11-W11</f>
        <v>0.0199432137557789</v>
      </c>
    </row>
    <row r="12" customFormat="false" ht="13.8" hidden="false" customHeight="false" outlineLevel="0" collapsed="false">
      <c r="A12" s="875" t="n">
        <v>45645</v>
      </c>
      <c r="B12" s="876" t="n">
        <v>13015.66</v>
      </c>
      <c r="D12" s="875" t="n">
        <v>45649</v>
      </c>
      <c r="E12" s="876" t="n">
        <v>4.59</v>
      </c>
      <c r="F12" s="877" t="n">
        <f aca="false">IFERROR(E12/100,"")</f>
        <v>0.0459</v>
      </c>
      <c r="G12" s="879"/>
      <c r="H12" s="879" t="n">
        <v>2024</v>
      </c>
      <c r="I12" s="875" t="n">
        <v>45495</v>
      </c>
      <c r="J12" s="876" t="n">
        <v>225</v>
      </c>
      <c r="L12" s="867" t="n">
        <f aca="false">YEAR(M12)</f>
        <v>2024</v>
      </c>
      <c r="M12" s="875" t="n">
        <v>45649</v>
      </c>
      <c r="N12" s="876" t="n">
        <v>2.32</v>
      </c>
      <c r="O12" s="877" t="n">
        <f aca="false">IFERROR(N12/100,"")</f>
        <v>0.0232</v>
      </c>
      <c r="Q12" s="867" t="n">
        <v>45444</v>
      </c>
      <c r="R12" s="876" t="n">
        <f aca="false">AVERAGEIFS($B$6:$B$9326,$A$6:$A$9326,"&gt;="&amp;Q12,$A$6:$A$9326,"&lt;="&amp;EOMONTH(Q12,0))</f>
        <v>11802.4405263158</v>
      </c>
      <c r="S12" s="877" t="n">
        <f aca="false">AVERAGEIFS($F$6:$F$16441,$D$6:$D$16441,"&gt;="&amp;Q12,$D$6:$D$16441,"&lt;="&amp;EOMONTH(Q12,0))</f>
        <v>0.0430526315789474</v>
      </c>
      <c r="U12" s="867" t="n">
        <v>45444</v>
      </c>
      <c r="V12" s="877" t="n">
        <f aca="false">LN(R12/R13)</f>
        <v>0.035168730060177</v>
      </c>
      <c r="W12" s="877" t="n">
        <f aca="false">(1+S12)^(1/12)-1</f>
        <v>0.00351881290952383</v>
      </c>
      <c r="X12" s="874" t="n">
        <f aca="false">V12-W12</f>
        <v>0.0316499171506531</v>
      </c>
    </row>
    <row r="13" customFormat="false" ht="13.8" hidden="false" customHeight="false" outlineLevel="0" collapsed="false">
      <c r="A13" s="875" t="n">
        <v>45644</v>
      </c>
      <c r="B13" s="876" t="n">
        <v>12875.09</v>
      </c>
      <c r="D13" s="875" t="n">
        <v>45646</v>
      </c>
      <c r="E13" s="876" t="n">
        <v>4.52</v>
      </c>
      <c r="F13" s="877" t="n">
        <f aca="false">IFERROR(E13/100,"")</f>
        <v>0.0452</v>
      </c>
      <c r="G13" s="879"/>
      <c r="H13" s="879" t="n">
        <v>2024</v>
      </c>
      <c r="I13" s="875" t="n">
        <v>45492</v>
      </c>
      <c r="J13" s="876" t="n">
        <v>229</v>
      </c>
      <c r="L13" s="867" t="n">
        <f aca="false">YEAR(M13)</f>
        <v>2024</v>
      </c>
      <c r="M13" s="875" t="n">
        <v>45646</v>
      </c>
      <c r="N13" s="876" t="n">
        <v>2.29</v>
      </c>
      <c r="O13" s="877" t="n">
        <f aca="false">IFERROR(N13/100,"")</f>
        <v>0.0229</v>
      </c>
      <c r="Q13" s="867" t="n">
        <v>45413</v>
      </c>
      <c r="R13" s="876" t="n">
        <f aca="false">AVERAGEIFS($B$6:$B$9326,$A$6:$A$9326,"&gt;="&amp;Q13,$A$6:$A$9326,"&lt;="&amp;EOMONTH(Q13,0))</f>
        <v>11394.5777272727</v>
      </c>
      <c r="S13" s="877" t="n">
        <f aca="false">AVERAGEIFS($F$6:$F$16441,$D$6:$D$16441,"&gt;="&amp;Q13,$D$6:$D$16441,"&lt;="&amp;EOMONTH(Q13,0))</f>
        <v>0.0448227272727273</v>
      </c>
      <c r="U13" s="867" t="n">
        <v>45413</v>
      </c>
      <c r="V13" s="877" t="n">
        <f aca="false">LN(R13/R14)</f>
        <v>0.0248470051544915</v>
      </c>
      <c r="W13" s="877" t="n">
        <f aca="false">(1+S13)^(1/12)-1</f>
        <v>0.00366061976677856</v>
      </c>
      <c r="X13" s="874" t="n">
        <f aca="false">V13-W13</f>
        <v>0.021186385387713</v>
      </c>
    </row>
    <row r="14" customFormat="false" ht="13.8" hidden="false" customHeight="false" outlineLevel="0" collapsed="false">
      <c r="A14" s="875" t="n">
        <v>45643</v>
      </c>
      <c r="B14" s="876" t="n">
        <v>12886.21</v>
      </c>
      <c r="D14" s="875" t="n">
        <v>45645</v>
      </c>
      <c r="E14" s="876" t="n">
        <v>4.57</v>
      </c>
      <c r="F14" s="877" t="n">
        <f aca="false">IFERROR(E14/100,"")</f>
        <v>0.0457</v>
      </c>
      <c r="G14" s="879"/>
      <c r="H14" s="879" t="n">
        <v>2024</v>
      </c>
      <c r="I14" s="875" t="n">
        <v>45491</v>
      </c>
      <c r="J14" s="876" t="n">
        <v>232</v>
      </c>
      <c r="L14" s="867" t="n">
        <f aca="false">YEAR(M14)</f>
        <v>2024</v>
      </c>
      <c r="M14" s="875" t="n">
        <v>45645</v>
      </c>
      <c r="N14" s="876" t="n">
        <v>2.29</v>
      </c>
      <c r="O14" s="877" t="n">
        <f aca="false">IFERROR(N14/100,"")</f>
        <v>0.0229</v>
      </c>
      <c r="Q14" s="867" t="n">
        <v>45383</v>
      </c>
      <c r="R14" s="876" t="n">
        <f aca="false">AVERAGEIFS($B$6:$B$9326,$A$6:$A$9326,"&gt;="&amp;Q14,$A$6:$A$9326,"&lt;="&amp;EOMONTH(Q14,0))</f>
        <v>11114.945</v>
      </c>
      <c r="S14" s="877" t="n">
        <f aca="false">AVERAGEIFS($F$6:$F$16441,$D$6:$D$16441,"&gt;="&amp;Q14,$D$6:$D$16441,"&lt;="&amp;EOMONTH(Q14,0))</f>
        <v>0.0453909090909091</v>
      </c>
      <c r="U14" s="867" t="n">
        <v>45383</v>
      </c>
      <c r="V14" s="877" t="n">
        <f aca="false">LN(R14/R15)</f>
        <v>-0.0103347673419865</v>
      </c>
      <c r="W14" s="877" t="n">
        <f aca="false">(1+S14)^(1/12)-1</f>
        <v>0.00370609156592305</v>
      </c>
      <c r="X14" s="874" t="n">
        <f aca="false">V14-W14</f>
        <v>-0.0140408589079096</v>
      </c>
    </row>
    <row r="15" customFormat="false" ht="13.8" hidden="false" customHeight="false" outlineLevel="0" collapsed="false">
      <c r="A15" s="875" t="n">
        <v>45642</v>
      </c>
      <c r="B15" s="876" t="n">
        <v>13277.55</v>
      </c>
      <c r="D15" s="875" t="n">
        <v>45644</v>
      </c>
      <c r="E15" s="876" t="n">
        <v>4.5</v>
      </c>
      <c r="F15" s="877" t="n">
        <f aca="false">IFERROR(E15/100,"")</f>
        <v>0.045</v>
      </c>
      <c r="G15" s="879"/>
      <c r="H15" s="879" t="n">
        <v>2024</v>
      </c>
      <c r="I15" s="875" t="n">
        <v>45490</v>
      </c>
      <c r="J15" s="876" t="n">
        <v>230</v>
      </c>
      <c r="L15" s="867" t="n">
        <f aca="false">YEAR(M15)</f>
        <v>2024</v>
      </c>
      <c r="M15" s="875" t="n">
        <v>45644</v>
      </c>
      <c r="N15" s="876" t="n">
        <v>2.32</v>
      </c>
      <c r="O15" s="877" t="n">
        <f aca="false">IFERROR(N15/100,"")</f>
        <v>0.0232</v>
      </c>
      <c r="Q15" s="867" t="n">
        <v>45352</v>
      </c>
      <c r="R15" s="876" t="n">
        <f aca="false">AVERAGEIFS($B$6:$B$9326,$A$6:$A$9326,"&gt;="&amp;Q15,$A$6:$A$9326,"&lt;="&amp;EOMONTH(Q15,0))</f>
        <v>11230.411</v>
      </c>
      <c r="S15" s="877" t="n">
        <f aca="false">AVERAGEIFS($F$6:$F$16441,$D$6:$D$16441,"&gt;="&amp;Q15,$D$6:$D$16441,"&lt;="&amp;EOMONTH(Q15,0))</f>
        <v>0.042085</v>
      </c>
      <c r="U15" s="867" t="n">
        <v>45352</v>
      </c>
      <c r="V15" s="877" t="n">
        <f aca="false">LN(R15/R16)</f>
        <v>0.0326185273502085</v>
      </c>
      <c r="W15" s="877" t="n">
        <f aca="false">(1+S15)^(1/12)-1</f>
        <v>0.00344120020603444</v>
      </c>
      <c r="X15" s="874" t="n">
        <f aca="false">V15-W15</f>
        <v>0.0291773271441741</v>
      </c>
    </row>
    <row r="16" customFormat="false" ht="13.8" hidden="false" customHeight="false" outlineLevel="0" collapsed="false">
      <c r="A16" s="875" t="n">
        <v>45641</v>
      </c>
      <c r="B16" s="876" t="n">
        <v>13328.78</v>
      </c>
      <c r="D16" s="875" t="n">
        <v>45643</v>
      </c>
      <c r="E16" s="876" t="n">
        <v>4.4</v>
      </c>
      <c r="F16" s="877" t="n">
        <f aca="false">IFERROR(E16/100,"")</f>
        <v>0.044</v>
      </c>
      <c r="G16" s="879"/>
      <c r="H16" s="879" t="n">
        <v>2024</v>
      </c>
      <c r="I16" s="875" t="n">
        <v>45489</v>
      </c>
      <c r="J16" s="876" t="n">
        <v>226</v>
      </c>
      <c r="L16" s="867" t="n">
        <f aca="false">YEAR(M16)</f>
        <v>2024</v>
      </c>
      <c r="M16" s="875" t="n">
        <v>45643</v>
      </c>
      <c r="N16" s="876" t="n">
        <v>2.31</v>
      </c>
      <c r="O16" s="877" t="n">
        <f aca="false">IFERROR(N16/100,"")</f>
        <v>0.0231</v>
      </c>
      <c r="Q16" s="867" t="n">
        <v>45323</v>
      </c>
      <c r="R16" s="876" t="n">
        <f aca="false">AVERAGEIFS($B$6:$B$9326,$A$6:$A$9326,"&gt;="&amp;Q16,$A$6:$A$9326,"&lt;="&amp;EOMONTH(Q16,0))</f>
        <v>10870.0015</v>
      </c>
      <c r="S16" s="877" t="n">
        <f aca="false">AVERAGEIFS($F$6:$F$16441,$D$6:$D$16441,"&gt;="&amp;Q16,$D$6:$D$16441,"&lt;="&amp;EOMONTH(Q16,0))</f>
        <v>0.042075</v>
      </c>
      <c r="U16" s="867" t="n">
        <v>45323</v>
      </c>
      <c r="V16" s="877" t="n">
        <f aca="false">LN(R16/R17)</f>
        <v>0.043401673066364</v>
      </c>
      <c r="W16" s="877" t="n">
        <f aca="false">(1+S16)^(1/12)-1</f>
        <v>0.00344039777180116</v>
      </c>
      <c r="X16" s="874" t="n">
        <f aca="false">V16-W16</f>
        <v>0.0399612752945629</v>
      </c>
    </row>
    <row r="17" customFormat="false" ht="13.8" hidden="false" customHeight="false" outlineLevel="0" collapsed="false">
      <c r="A17" s="875" t="n">
        <v>45638</v>
      </c>
      <c r="B17" s="876" t="n">
        <v>13276.56</v>
      </c>
      <c r="D17" s="875" t="n">
        <v>45642</v>
      </c>
      <c r="E17" s="876" t="n">
        <v>4.39</v>
      </c>
      <c r="F17" s="877" t="n">
        <f aca="false">IFERROR(E17/100,"")</f>
        <v>0.0439</v>
      </c>
      <c r="G17" s="879"/>
      <c r="H17" s="879" t="n">
        <v>2024</v>
      </c>
      <c r="I17" s="875" t="n">
        <v>45488</v>
      </c>
      <c r="J17" s="876" t="n">
        <v>223</v>
      </c>
      <c r="L17" s="867" t="n">
        <f aca="false">YEAR(M17)</f>
        <v>2024</v>
      </c>
      <c r="M17" s="875" t="n">
        <v>45642</v>
      </c>
      <c r="N17" s="876" t="n">
        <v>2.32</v>
      </c>
      <c r="O17" s="877" t="n">
        <f aca="false">IFERROR(N17/100,"")</f>
        <v>0.0232</v>
      </c>
      <c r="Q17" s="867" t="n">
        <v>45292</v>
      </c>
      <c r="R17" s="876" t="n">
        <f aca="false">AVERAGEIFS($B$6:$B$9326,$A$6:$A$9326,"&gt;="&amp;Q17,$A$6:$A$9326,"&lt;="&amp;EOMONTH(Q17,0))</f>
        <v>10408.3166666667</v>
      </c>
      <c r="S17" s="877" t="n">
        <f aca="false">AVERAGEIFS($F$6:$F$16441,$D$6:$D$16441,"&gt;="&amp;Q17,$D$6:$D$16441,"&lt;="&amp;EOMONTH(Q17,0))</f>
        <v>0.0405809523809524</v>
      </c>
      <c r="U17" s="867" t="n">
        <v>45292</v>
      </c>
      <c r="V17" s="877" t="n">
        <f aca="false">LN(R17/R18)</f>
        <v>0.0262456771413403</v>
      </c>
      <c r="W17" s="877" t="n">
        <f aca="false">(1+S17)^(1/12)-1</f>
        <v>0.00332043089547551</v>
      </c>
      <c r="X17" s="874" t="n">
        <f aca="false">V17-W17</f>
        <v>0.0229252462458648</v>
      </c>
    </row>
    <row r="18" customFormat="false" ht="13.8" hidden="false" customHeight="false" outlineLevel="0" collapsed="false">
      <c r="A18" s="875" t="n">
        <v>45637</v>
      </c>
      <c r="B18" s="876" t="n">
        <v>13275.24</v>
      </c>
      <c r="D18" s="875" t="n">
        <v>45639</v>
      </c>
      <c r="E18" s="876" t="n">
        <v>4.4</v>
      </c>
      <c r="F18" s="877" t="n">
        <f aca="false">IFERROR(E18/100,"")</f>
        <v>0.044</v>
      </c>
      <c r="G18" s="879"/>
      <c r="H18" s="879" t="n">
        <v>2024</v>
      </c>
      <c r="I18" s="875" t="n">
        <v>45485</v>
      </c>
      <c r="J18" s="876" t="n">
        <v>224</v>
      </c>
      <c r="L18" s="867" t="n">
        <f aca="false">YEAR(M18)</f>
        <v>2024</v>
      </c>
      <c r="M18" s="875" t="n">
        <v>45639</v>
      </c>
      <c r="N18" s="876" t="n">
        <v>2.33</v>
      </c>
      <c r="O18" s="877" t="n">
        <f aca="false">IFERROR(N18/100,"")</f>
        <v>0.0233</v>
      </c>
      <c r="Q18" s="867" t="n">
        <v>45261</v>
      </c>
      <c r="R18" s="876" t="n">
        <f aca="false">AVERAGEIFS($B$6:$B$9326,$A$6:$A$9326,"&gt;="&amp;Q18,$A$6:$A$9326,"&lt;="&amp;EOMONTH(Q18,0))</f>
        <v>10138.697</v>
      </c>
      <c r="S18" s="877" t="n">
        <f aca="false">AVERAGEIFS($F$6:$F$16441,$D$6:$D$16441,"&gt;="&amp;Q18,$D$6:$D$16441,"&lt;="&amp;EOMONTH(Q18,0))</f>
        <v>0.0402</v>
      </c>
      <c r="U18" s="867" t="n">
        <v>45261</v>
      </c>
      <c r="V18" s="877" t="n">
        <f aca="false">LN(R18/R19)</f>
        <v>0.05086635172978</v>
      </c>
      <c r="W18" s="877" t="n">
        <f aca="false">(1+S18)^(1/12)-1</f>
        <v>0.00328981647003657</v>
      </c>
      <c r="X18" s="874" t="n">
        <f aca="false">V18-W18</f>
        <v>0.0475765352597434</v>
      </c>
    </row>
    <row r="19" customFormat="false" ht="13.8" hidden="false" customHeight="false" outlineLevel="0" collapsed="false">
      <c r="A19" s="875" t="n">
        <v>45636</v>
      </c>
      <c r="B19" s="876" t="n">
        <v>13347.51</v>
      </c>
      <c r="D19" s="875" t="n">
        <v>45638</v>
      </c>
      <c r="E19" s="876" t="n">
        <v>4.32</v>
      </c>
      <c r="F19" s="877" t="n">
        <f aca="false">IFERROR(E19/100,"")</f>
        <v>0.0432</v>
      </c>
      <c r="G19" s="879"/>
      <c r="H19" s="879" t="n">
        <v>2024</v>
      </c>
      <c r="I19" s="875" t="n">
        <v>45484</v>
      </c>
      <c r="J19" s="876" t="n">
        <v>216</v>
      </c>
      <c r="L19" s="867" t="n">
        <f aca="false">YEAR(M19)</f>
        <v>2024</v>
      </c>
      <c r="M19" s="875" t="n">
        <v>45638</v>
      </c>
      <c r="N19" s="876" t="n">
        <v>2.32</v>
      </c>
      <c r="O19" s="877" t="n">
        <f aca="false">IFERROR(N19/100,"")</f>
        <v>0.0232</v>
      </c>
      <c r="Q19" s="867" t="n">
        <v>45231</v>
      </c>
      <c r="R19" s="876" t="n">
        <f aca="false">AVERAGEIFS($B$6:$B$9326,$A$6:$A$9326,"&gt;="&amp;Q19,$A$6:$A$9326,"&lt;="&amp;EOMONTH(Q19,0))</f>
        <v>9635.87523809524</v>
      </c>
      <c r="S19" s="877" t="n">
        <f aca="false">AVERAGEIFS($F$6:$F$16441,$D$6:$D$16441,"&gt;="&amp;Q19,$D$6:$D$16441,"&lt;="&amp;EOMONTH(Q19,0))</f>
        <v>0.0450285714285714</v>
      </c>
      <c r="U19" s="867" t="n">
        <v>45231</v>
      </c>
      <c r="V19" s="877" t="n">
        <f aca="false">LN(R19/R20)</f>
        <v>0.0450073234973967</v>
      </c>
      <c r="W19" s="877" t="n">
        <f aca="false">(1+S19)^(1/12)-1</f>
        <v>0.00367709616788314</v>
      </c>
      <c r="X19" s="874" t="n">
        <f aca="false">V19-W19</f>
        <v>0.0413302273295135</v>
      </c>
    </row>
    <row r="20" customFormat="false" ht="13.8" hidden="false" customHeight="false" outlineLevel="0" collapsed="false">
      <c r="A20" s="875" t="n">
        <v>45635</v>
      </c>
      <c r="B20" s="876" t="n">
        <v>13239.21</v>
      </c>
      <c r="D20" s="875" t="n">
        <v>45637</v>
      </c>
      <c r="E20" s="876" t="n">
        <v>4.26</v>
      </c>
      <c r="F20" s="877" t="n">
        <f aca="false">IFERROR(E20/100,"")</f>
        <v>0.0426</v>
      </c>
      <c r="G20" s="879"/>
      <c r="H20" s="879" t="n">
        <v>2024</v>
      </c>
      <c r="I20" s="875" t="n">
        <v>45483</v>
      </c>
      <c r="J20" s="876" t="n">
        <v>224</v>
      </c>
      <c r="L20" s="867" t="n">
        <f aca="false">YEAR(M20)</f>
        <v>2024</v>
      </c>
      <c r="M20" s="875" t="n">
        <v>45637</v>
      </c>
      <c r="N20" s="876" t="n">
        <v>2.3</v>
      </c>
      <c r="O20" s="877" t="n">
        <f aca="false">IFERROR(N20/100,"")</f>
        <v>0.023</v>
      </c>
      <c r="Q20" s="867" t="n">
        <v>45200</v>
      </c>
      <c r="R20" s="876" t="n">
        <f aca="false">AVERAGEIFS($B$6:$B$9326,$A$6:$A$9326,"&gt;="&amp;Q20,$A$6:$A$9326,"&lt;="&amp;EOMONTH(Q20,0))</f>
        <v>9211.805</v>
      </c>
      <c r="S20" s="877" t="n">
        <f aca="false">AVERAGEIFS($F$6:$F$16441,$D$6:$D$16441,"&gt;="&amp;Q20,$D$6:$D$16441,"&lt;="&amp;EOMONTH(Q20,0))</f>
        <v>0.0479809523809524</v>
      </c>
      <c r="U20" s="867" t="n">
        <v>45200</v>
      </c>
      <c r="V20" s="877" t="n">
        <f aca="false">LN(R20/R21)</f>
        <v>-0.0311221980710313</v>
      </c>
      <c r="W20" s="877" t="n">
        <f aca="false">(1+S20)^(1/12)-1</f>
        <v>0.00391308708804483</v>
      </c>
      <c r="X20" s="874" t="n">
        <f aca="false">V20-W20</f>
        <v>-0.0350352851590762</v>
      </c>
    </row>
    <row r="21" customFormat="false" ht="13.8" hidden="false" customHeight="false" outlineLevel="0" collapsed="false">
      <c r="A21" s="875" t="n">
        <v>45634</v>
      </c>
      <c r="B21" s="876" t="n">
        <v>13278.29</v>
      </c>
      <c r="D21" s="875" t="n">
        <v>45636</v>
      </c>
      <c r="E21" s="876" t="n">
        <v>4.22</v>
      </c>
      <c r="F21" s="877" t="n">
        <f aca="false">IFERROR(E21/100,"")</f>
        <v>0.0422</v>
      </c>
      <c r="G21" s="879"/>
      <c r="H21" s="879" t="n">
        <v>2024</v>
      </c>
      <c r="I21" s="875" t="n">
        <v>45482</v>
      </c>
      <c r="J21" s="876" t="n">
        <v>225</v>
      </c>
      <c r="L21" s="867" t="n">
        <f aca="false">YEAR(M21)</f>
        <v>2024</v>
      </c>
      <c r="M21" s="875" t="n">
        <v>45636</v>
      </c>
      <c r="N21" s="876" t="n">
        <v>2.29</v>
      </c>
      <c r="O21" s="877" t="n">
        <f aca="false">IFERROR(N21/100,"")</f>
        <v>0.0229</v>
      </c>
      <c r="Q21" s="867" t="n">
        <v>45170</v>
      </c>
      <c r="R21" s="876" t="n">
        <f aca="false">AVERAGEIFS($B$6:$B$9326,$A$6:$A$9326,"&gt;="&amp;Q21,$A$6:$A$9326,"&lt;="&amp;EOMONTH(Q21,0))</f>
        <v>9503.0045</v>
      </c>
      <c r="S21" s="877" t="n">
        <f aca="false">AVERAGEIFS($F$6:$F$16441,$D$6:$D$16441,"&gt;="&amp;Q21,$D$6:$D$16441,"&lt;="&amp;EOMONTH(Q21,0))</f>
        <v>0.04379</v>
      </c>
      <c r="U21" s="867" t="n">
        <v>45170</v>
      </c>
      <c r="V21" s="877" t="n">
        <f aca="false">LN(R21/R22)</f>
        <v>-0.00929266783232512</v>
      </c>
      <c r="W21" s="877" t="n">
        <f aca="false">(1+S21)^(1/12)-1</f>
        <v>0.0035779121511974</v>
      </c>
      <c r="X21" s="874" t="n">
        <f aca="false">V21-W21</f>
        <v>-0.0128705799835225</v>
      </c>
    </row>
    <row r="22" customFormat="false" ht="13.8" hidden="false" customHeight="false" outlineLevel="0" collapsed="false">
      <c r="A22" s="875" t="n">
        <v>45631</v>
      </c>
      <c r="B22" s="876" t="n">
        <v>13358.5</v>
      </c>
      <c r="D22" s="875" t="n">
        <v>45635</v>
      </c>
      <c r="E22" s="876" t="n">
        <v>4.2</v>
      </c>
      <c r="F22" s="877" t="n">
        <f aca="false">IFERROR(E22/100,"")</f>
        <v>0.042</v>
      </c>
      <c r="G22" s="879"/>
      <c r="H22" s="879" t="n">
        <v>2024</v>
      </c>
      <c r="I22" s="875" t="n">
        <v>45481</v>
      </c>
      <c r="J22" s="876" t="n">
        <v>226</v>
      </c>
      <c r="L22" s="867" t="n">
        <f aca="false">YEAR(M22)</f>
        <v>2024</v>
      </c>
      <c r="M22" s="875" t="n">
        <v>45635</v>
      </c>
      <c r="N22" s="876" t="n">
        <v>2.27</v>
      </c>
      <c r="O22" s="877" t="n">
        <f aca="false">IFERROR(N22/100,"")</f>
        <v>0.0227</v>
      </c>
      <c r="Q22" s="867" t="n">
        <v>45139</v>
      </c>
      <c r="R22" s="876" t="n">
        <f aca="false">AVERAGEIFS($B$6:$B$9326,$A$6:$A$9326,"&gt;="&amp;Q22,$A$6:$A$9326,"&lt;="&amp;EOMONTH(Q22,0))</f>
        <v>9591.72434782609</v>
      </c>
      <c r="S22" s="877" t="n">
        <f aca="false">AVERAGEIFS($F$6:$F$16441,$D$6:$D$16441,"&gt;="&amp;Q22,$D$6:$D$16441,"&lt;="&amp;EOMONTH(Q22,0))</f>
        <v>0.0416782608695652</v>
      </c>
      <c r="U22" s="867" t="n">
        <v>45139</v>
      </c>
      <c r="V22" s="877" t="n">
        <f aca="false">LN(R22/R23)</f>
        <v>-0.01011371214421</v>
      </c>
      <c r="W22" s="877" t="n">
        <f aca="false">(1+S22)^(1/12)-1</f>
        <v>0.00340855636917903</v>
      </c>
      <c r="X22" s="874" t="n">
        <f aca="false">V22-W22</f>
        <v>-0.0135222685133891</v>
      </c>
    </row>
    <row r="23" customFormat="false" ht="13.8" hidden="false" customHeight="false" outlineLevel="0" collapsed="false">
      <c r="A23" s="875" t="n">
        <v>45630</v>
      </c>
      <c r="B23" s="876" t="n">
        <v>13323.74</v>
      </c>
      <c r="D23" s="875" t="n">
        <v>45632</v>
      </c>
      <c r="E23" s="876" t="n">
        <v>4.15</v>
      </c>
      <c r="F23" s="877" t="n">
        <f aca="false">IFERROR(E23/100,"")</f>
        <v>0.0415</v>
      </c>
      <c r="G23" s="879"/>
      <c r="H23" s="879" t="n">
        <v>2024</v>
      </c>
      <c r="I23" s="875" t="n">
        <v>45478</v>
      </c>
      <c r="J23" s="876" t="n">
        <v>230</v>
      </c>
      <c r="L23" s="867" t="n">
        <f aca="false">YEAR(M23)</f>
        <v>2024</v>
      </c>
      <c r="M23" s="875" t="n">
        <v>45632</v>
      </c>
      <c r="N23" s="876" t="n">
        <v>2.24</v>
      </c>
      <c r="O23" s="877" t="n">
        <f aca="false">IFERROR(N23/100,"")</f>
        <v>0.0224</v>
      </c>
      <c r="Q23" s="867" t="n">
        <v>45108</v>
      </c>
      <c r="R23" s="876" t="n">
        <f aca="false">AVERAGEIFS($B$6:$B$9326,$A$6:$A$9326,"&gt;="&amp;Q23,$A$6:$A$9326,"&lt;="&amp;EOMONTH(Q23,0))</f>
        <v>9689.2245</v>
      </c>
      <c r="S23" s="877" t="n">
        <f aca="false">AVERAGEIFS($F$6:$F$16441,$D$6:$D$16441,"&gt;="&amp;Q23,$D$6:$D$16441,"&lt;="&amp;EOMONTH(Q23,0))</f>
        <v>0.038995</v>
      </c>
      <c r="U23" s="867" t="n">
        <v>45108</v>
      </c>
      <c r="V23" s="877" t="n">
        <f aca="false">LN(R23/R24)</f>
        <v>0.0378583367685466</v>
      </c>
      <c r="W23" s="877" t="n">
        <f aca="false">(1+S23)^(1/12)-1</f>
        <v>0.00319291149976264</v>
      </c>
      <c r="X23" s="874" t="n">
        <f aca="false">V23-W23</f>
        <v>0.034665425268784</v>
      </c>
    </row>
    <row r="24" customFormat="false" ht="13.8" hidden="false" customHeight="false" outlineLevel="0" collapsed="false">
      <c r="A24" s="875" t="n">
        <v>45629</v>
      </c>
      <c r="B24" s="876" t="n">
        <v>13347.88</v>
      </c>
      <c r="D24" s="875" t="n">
        <v>45631</v>
      </c>
      <c r="E24" s="876" t="n">
        <v>4.17</v>
      </c>
      <c r="F24" s="877" t="n">
        <f aca="false">IFERROR(E24/100,"")</f>
        <v>0.0417</v>
      </c>
      <c r="G24" s="879"/>
      <c r="H24" s="879" t="n">
        <v>2024</v>
      </c>
      <c r="I24" s="875" t="n">
        <v>45476</v>
      </c>
      <c r="J24" s="876" t="n">
        <v>235</v>
      </c>
      <c r="L24" s="867" t="n">
        <f aca="false">YEAR(M24)</f>
        <v>2024</v>
      </c>
      <c r="M24" s="875" t="n">
        <v>45631</v>
      </c>
      <c r="N24" s="876" t="n">
        <v>2.25</v>
      </c>
      <c r="O24" s="877" t="n">
        <f aca="false">IFERROR(N24/100,"")</f>
        <v>0.0225</v>
      </c>
      <c r="Q24" s="867" t="n">
        <v>45078</v>
      </c>
      <c r="R24" s="876" t="n">
        <f aca="false">AVERAGEIFS($B$6:$B$9326,$A$6:$A$9326,"&gt;="&amp;Q24,$A$6:$A$9326,"&lt;="&amp;EOMONTH(Q24,0))</f>
        <v>9329.26333333334</v>
      </c>
      <c r="S24" s="877" t="n">
        <f aca="false">AVERAGEIFS($F$6:$F$16441,$D$6:$D$16441,"&gt;="&amp;Q24,$D$6:$D$16441,"&lt;="&amp;EOMONTH(Q24,0))</f>
        <v>0.0374809523809524</v>
      </c>
      <c r="U24" s="867" t="n">
        <v>45078</v>
      </c>
      <c r="V24" s="877" t="n">
        <f aca="false">LN(R24/R25)</f>
        <v>0.048665034637423</v>
      </c>
      <c r="W24" s="877" t="n">
        <f aca="false">(1+S24)^(1/12)-1</f>
        <v>0.00307100706032992</v>
      </c>
      <c r="X24" s="874" t="n">
        <f aca="false">V24-W24</f>
        <v>0.0455940275770931</v>
      </c>
    </row>
    <row r="25" customFormat="false" ht="13.8" hidden="false" customHeight="false" outlineLevel="0" collapsed="false">
      <c r="A25" s="875" t="n">
        <v>45628</v>
      </c>
      <c r="B25" s="876" t="n">
        <v>13267.33</v>
      </c>
      <c r="D25" s="875" t="n">
        <v>45630</v>
      </c>
      <c r="E25" s="876" t="n">
        <v>4.19</v>
      </c>
      <c r="F25" s="877" t="n">
        <f aca="false">IFERROR(E25/100,"")</f>
        <v>0.0419</v>
      </c>
      <c r="G25" s="879"/>
      <c r="H25" s="879" t="n">
        <v>2024</v>
      </c>
      <c r="I25" s="875" t="n">
        <v>45475</v>
      </c>
      <c r="J25" s="876" t="n">
        <v>238</v>
      </c>
      <c r="L25" s="867" t="n">
        <f aca="false">YEAR(M25)</f>
        <v>2024</v>
      </c>
      <c r="M25" s="875" t="n">
        <v>45630</v>
      </c>
      <c r="N25" s="876" t="n">
        <v>2.29</v>
      </c>
      <c r="O25" s="877" t="n">
        <f aca="false">IFERROR(N25/100,"")</f>
        <v>0.0229</v>
      </c>
      <c r="Q25" s="867" t="n">
        <v>45047</v>
      </c>
      <c r="R25" s="876" t="n">
        <f aca="false">AVERAGEIFS($B$6:$B$9326,$A$6:$A$9326,"&gt;="&amp;Q25,$A$6:$A$9326,"&lt;="&amp;EOMONTH(Q25,0))</f>
        <v>8886.12454545455</v>
      </c>
      <c r="S25" s="877" t="n">
        <f aca="false">AVERAGEIFS($F$6:$F$16441,$D$6:$D$16441,"&gt;="&amp;Q25,$D$6:$D$16441,"&lt;="&amp;EOMONTH(Q25,0))</f>
        <v>0.0357363636363636</v>
      </c>
      <c r="U25" s="867" t="n">
        <v>45047</v>
      </c>
      <c r="V25" s="877" t="n">
        <f aca="false">LN(R25/R26)</f>
        <v>0.00721199278789983</v>
      </c>
      <c r="W25" s="877" t="n">
        <f aca="false">(1+S25)^(1/12)-1</f>
        <v>0.00293033808809851</v>
      </c>
      <c r="X25" s="874" t="n">
        <f aca="false">V25-W25</f>
        <v>0.00428165469980133</v>
      </c>
    </row>
    <row r="26" customFormat="false" ht="13.8" hidden="false" customHeight="false" outlineLevel="0" collapsed="false">
      <c r="A26" s="875" t="n">
        <v>45627</v>
      </c>
      <c r="B26" s="876" t="n">
        <v>13261.08</v>
      </c>
      <c r="D26" s="875" t="n">
        <v>45629</v>
      </c>
      <c r="E26" s="876" t="n">
        <v>4.23</v>
      </c>
      <c r="F26" s="877" t="n">
        <f aca="false">IFERROR(E26/100,"")</f>
        <v>0.0423</v>
      </c>
      <c r="G26" s="879"/>
      <c r="H26" s="879" t="n">
        <v>2024</v>
      </c>
      <c r="I26" s="875" t="n">
        <v>45474</v>
      </c>
      <c r="J26" s="876" t="n">
        <v>235</v>
      </c>
      <c r="L26" s="867" t="n">
        <f aca="false">YEAR(M26)</f>
        <v>2024</v>
      </c>
      <c r="M26" s="875" t="n">
        <v>45629</v>
      </c>
      <c r="N26" s="876" t="n">
        <v>2.28</v>
      </c>
      <c r="O26" s="877" t="n">
        <f aca="false">IFERROR(N26/100,"")</f>
        <v>0.0228</v>
      </c>
      <c r="Q26" s="867" t="n">
        <v>45017</v>
      </c>
      <c r="R26" s="876" t="n">
        <f aca="false">AVERAGEIFS($B$6:$B$9326,$A$6:$A$9326,"&gt;="&amp;Q26,$A$6:$A$9326,"&lt;="&amp;EOMONTH(Q26,0))</f>
        <v>8822.26842105263</v>
      </c>
      <c r="S26" s="877" t="n">
        <f aca="false">AVERAGEIFS($F$6:$F$16441,$D$6:$D$16441,"&gt;="&amp;Q26,$D$6:$D$16441,"&lt;="&amp;EOMONTH(Q26,0))</f>
        <v>0.0346</v>
      </c>
      <c r="U26" s="867" t="n">
        <v>45017</v>
      </c>
      <c r="V26" s="877" t="n">
        <f aca="false">LN(R26/R27)</f>
        <v>0.039036264565345</v>
      </c>
      <c r="W26" s="877" t="n">
        <f aca="false">(1+S26)^(1/12)-1</f>
        <v>0.00283859441682921</v>
      </c>
      <c r="X26" s="874" t="n">
        <f aca="false">V26-W26</f>
        <v>0.0361976701485158</v>
      </c>
    </row>
    <row r="27" customFormat="false" ht="13.8" hidden="false" customHeight="false" outlineLevel="0" collapsed="false">
      <c r="A27" s="875" t="n">
        <v>45624</v>
      </c>
      <c r="B27" s="876" t="n">
        <v>13227.13</v>
      </c>
      <c r="D27" s="875" t="n">
        <v>45628</v>
      </c>
      <c r="E27" s="876" t="n">
        <v>4.19</v>
      </c>
      <c r="F27" s="877" t="n">
        <f aca="false">IFERROR(E27/100,"")</f>
        <v>0.0419</v>
      </c>
      <c r="G27" s="879"/>
      <c r="H27" s="879" t="n">
        <v>2024</v>
      </c>
      <c r="I27" s="875" t="n">
        <v>45471</v>
      </c>
      <c r="J27" s="876" t="n">
        <v>231</v>
      </c>
      <c r="L27" s="867" t="n">
        <f aca="false">YEAR(M27)</f>
        <v>2024</v>
      </c>
      <c r="M27" s="875" t="n">
        <v>45628</v>
      </c>
      <c r="N27" s="876" t="n">
        <v>2.26</v>
      </c>
      <c r="O27" s="877" t="n">
        <f aca="false">IFERROR(N27/100,"")</f>
        <v>0.0226</v>
      </c>
      <c r="Q27" s="867" t="n">
        <v>44986</v>
      </c>
      <c r="R27" s="876" t="n">
        <f aca="false">AVERAGEIFS($B$6:$B$9326,$A$6:$A$9326,"&gt;="&amp;Q27,$A$6:$A$9326,"&lt;="&amp;EOMONTH(Q27,0))</f>
        <v>8484.5152173913</v>
      </c>
      <c r="S27" s="877" t="n">
        <f aca="false">AVERAGEIFS($F$6:$F$16441,$D$6:$D$16441,"&gt;="&amp;Q27,$D$6:$D$16441,"&lt;="&amp;EOMONTH(Q27,0))</f>
        <v>0.0366304347826087</v>
      </c>
      <c r="U27" s="867" t="n">
        <v>44986</v>
      </c>
      <c r="V27" s="877" t="n">
        <f aca="false">LN(R27/R28)</f>
        <v>-0.0257468885899139</v>
      </c>
      <c r="W27" s="877" t="n">
        <f aca="false">(1+S27)^(1/12)-1</f>
        <v>0.00300245557971857</v>
      </c>
      <c r="X27" s="874" t="n">
        <f aca="false">V27-W27</f>
        <v>-0.0287493441696324</v>
      </c>
    </row>
    <row r="28" customFormat="false" ht="13.8" hidden="false" customHeight="false" outlineLevel="0" collapsed="false">
      <c r="A28" s="875" t="n">
        <v>45622</v>
      </c>
      <c r="B28" s="876" t="n">
        <v>13152.08</v>
      </c>
      <c r="D28" s="875" t="n">
        <v>45625</v>
      </c>
      <c r="E28" s="876" t="n">
        <v>4.18</v>
      </c>
      <c r="F28" s="877" t="n">
        <f aca="false">IFERROR(E28/100,"")</f>
        <v>0.0418</v>
      </c>
      <c r="G28" s="879"/>
      <c r="H28" s="879" t="n">
        <v>2024</v>
      </c>
      <c r="I28" s="875" t="n">
        <v>45470</v>
      </c>
      <c r="J28" s="876" t="n">
        <v>235</v>
      </c>
      <c r="L28" s="867" t="n">
        <f aca="false">YEAR(M28)</f>
        <v>2024</v>
      </c>
      <c r="M28" s="875" t="n">
        <v>45625</v>
      </c>
      <c r="N28" s="876" t="n">
        <v>2.26</v>
      </c>
      <c r="O28" s="877" t="n">
        <f aca="false">IFERROR(N28/100,"")</f>
        <v>0.0226</v>
      </c>
      <c r="Q28" s="867" t="n">
        <v>44958</v>
      </c>
      <c r="R28" s="876" t="n">
        <f aca="false">AVERAGEIFS($B$6:$B$9326,$A$6:$A$9326,"&gt;="&amp;Q28,$A$6:$A$9326,"&lt;="&amp;EOMONTH(Q28,0))</f>
        <v>8705.80157894737</v>
      </c>
      <c r="S28" s="877" t="n">
        <f aca="false">AVERAGEIFS($F$6:$F$16441,$D$6:$D$16441,"&gt;="&amp;Q28,$D$6:$D$16441,"&lt;="&amp;EOMONTH(Q28,0))</f>
        <v>0.0374684210526316</v>
      </c>
      <c r="U28" s="867" t="n">
        <v>44958</v>
      </c>
      <c r="V28" s="877" t="n">
        <f aca="false">LN(R28/R29)</f>
        <v>0.0308539187142523</v>
      </c>
      <c r="W28" s="877" t="n">
        <f aca="false">(1+S28)^(1/12)-1</f>
        <v>0.00306999741274083</v>
      </c>
      <c r="X28" s="874" t="n">
        <f aca="false">V28-W28</f>
        <v>0.0277839213015115</v>
      </c>
    </row>
    <row r="29" customFormat="false" ht="13.8" hidden="false" customHeight="false" outlineLevel="0" collapsed="false">
      <c r="A29" s="875" t="n">
        <v>45621</v>
      </c>
      <c r="B29" s="876" t="n">
        <v>13201.47</v>
      </c>
      <c r="D29" s="875" t="n">
        <v>45624</v>
      </c>
      <c r="E29" s="876" t="e">
        <f aca="false">NA()</f>
        <v>#N/A</v>
      </c>
      <c r="F29" s="877" t="str">
        <f aca="false">IFERROR(E29/100,"")</f>
        <v/>
      </c>
      <c r="G29" s="879"/>
      <c r="H29" s="879" t="n">
        <v>2024</v>
      </c>
      <c r="I29" s="875" t="n">
        <v>45469</v>
      </c>
      <c r="J29" s="876" t="n">
        <v>233</v>
      </c>
      <c r="L29" s="867" t="n">
        <f aca="false">YEAR(M29)</f>
        <v>2024</v>
      </c>
      <c r="M29" s="875" t="n">
        <v>45624</v>
      </c>
      <c r="N29" s="876" t="e">
        <f aca="false">NA()</f>
        <v>#N/A</v>
      </c>
      <c r="O29" s="877" t="str">
        <f aca="false">IFERROR(N29/100,"")</f>
        <v/>
      </c>
      <c r="Q29" s="867" t="n">
        <v>44927</v>
      </c>
      <c r="R29" s="876" t="n">
        <f aca="false">AVERAGEIFS($B$6:$B$9326,$A$6:$A$9326,"&gt;="&amp;Q29,$A$6:$A$9326,"&lt;="&amp;EOMONTH(Q29,0))</f>
        <v>8441.295</v>
      </c>
      <c r="S29" s="877" t="n">
        <f aca="false">AVERAGEIFS($F$6:$F$16441,$D$6:$D$16441,"&gt;="&amp;Q29,$D$6:$D$16441,"&lt;="&amp;EOMONTH(Q29,0))</f>
        <v>0.035315</v>
      </c>
      <c r="U29" s="867" t="n">
        <v>44927</v>
      </c>
      <c r="V29" s="877" t="n">
        <f aca="false">LN(R29/R30)</f>
        <v>0.0135467098037703</v>
      </c>
      <c r="W29" s="877" t="n">
        <f aca="false">(1+S29)^(1/12)-1</f>
        <v>0.00289633030323899</v>
      </c>
      <c r="X29" s="874" t="n">
        <f aca="false">V29-W29</f>
        <v>0.0106503795005313</v>
      </c>
    </row>
    <row r="30" customFormat="false" ht="13.8" hidden="false" customHeight="false" outlineLevel="0" collapsed="false">
      <c r="A30" s="875" t="n">
        <v>45620</v>
      </c>
      <c r="B30" s="876" t="n">
        <v>13125.46</v>
      </c>
      <c r="D30" s="875" t="n">
        <v>45623</v>
      </c>
      <c r="E30" s="876" t="n">
        <v>4.25</v>
      </c>
      <c r="F30" s="877" t="n">
        <f aca="false">IFERROR(E30/100,"")</f>
        <v>0.0425</v>
      </c>
      <c r="G30" s="879"/>
      <c r="H30" s="879" t="n">
        <v>2024</v>
      </c>
      <c r="I30" s="875" t="n">
        <v>45468</v>
      </c>
      <c r="J30" s="876" t="n">
        <v>235</v>
      </c>
      <c r="L30" s="867" t="n">
        <f aca="false">YEAR(M30)</f>
        <v>2024</v>
      </c>
      <c r="M30" s="875" t="n">
        <v>45623</v>
      </c>
      <c r="N30" s="876" t="n">
        <v>2.26</v>
      </c>
      <c r="O30" s="877" t="n">
        <f aca="false">IFERROR(N30/100,"")</f>
        <v>0.0226</v>
      </c>
      <c r="Q30" s="867" t="n">
        <v>44896</v>
      </c>
      <c r="R30" s="876" t="n">
        <f aca="false">AVERAGEIFS($B$6:$B$9326,$A$6:$A$9326,"&gt;="&amp;Q30,$A$6:$A$9326,"&lt;="&amp;EOMONTH(Q30,0))</f>
        <v>8327.71428571429</v>
      </c>
      <c r="S30" s="877" t="n">
        <f aca="false">AVERAGEIFS($F$6:$F$16441,$D$6:$D$16441,"&gt;="&amp;Q30,$D$6:$D$16441,"&lt;="&amp;EOMONTH(Q30,0))</f>
        <v>0.0361619047619048</v>
      </c>
      <c r="U30" s="867" t="n">
        <v>44896</v>
      </c>
      <c r="V30" s="877" t="n">
        <f aca="false">LN(R30/R31)</f>
        <v>0.000476892322944701</v>
      </c>
      <c r="W30" s="877" t="n">
        <f aca="false">(1+S30)^(1/12)-1</f>
        <v>0.00296467016432667</v>
      </c>
      <c r="X30" s="874" t="n">
        <f aca="false">V30-W30</f>
        <v>-0.00248777784138197</v>
      </c>
    </row>
    <row r="31" customFormat="false" ht="13.8" hidden="false" customHeight="false" outlineLevel="0" collapsed="false">
      <c r="A31" s="875" t="n">
        <v>45617</v>
      </c>
      <c r="B31" s="876" t="n">
        <v>13085.86</v>
      </c>
      <c r="D31" s="875" t="n">
        <v>45622</v>
      </c>
      <c r="E31" s="876" t="n">
        <v>4.3</v>
      </c>
      <c r="F31" s="877" t="n">
        <f aca="false">IFERROR(E31/100,"")</f>
        <v>0.043</v>
      </c>
      <c r="G31" s="879"/>
      <c r="H31" s="879" t="n">
        <v>2024</v>
      </c>
      <c r="I31" s="875" t="n">
        <v>45467</v>
      </c>
      <c r="J31" s="876" t="n">
        <v>236</v>
      </c>
      <c r="L31" s="867" t="n">
        <f aca="false">YEAR(M31)</f>
        <v>2024</v>
      </c>
      <c r="M31" s="875" t="n">
        <v>45622</v>
      </c>
      <c r="N31" s="876" t="n">
        <v>2.28</v>
      </c>
      <c r="O31" s="877" t="n">
        <f aca="false">IFERROR(N31/100,"")</f>
        <v>0.0228</v>
      </c>
      <c r="Q31" s="867" t="n">
        <v>44866</v>
      </c>
      <c r="R31" s="876" t="n">
        <f aca="false">AVERAGEIFS($B$6:$B$9326,$A$6:$A$9326,"&gt;="&amp;Q31,$A$6:$A$9326,"&lt;="&amp;EOMONTH(Q31,0))</f>
        <v>8323.74380952381</v>
      </c>
      <c r="S31" s="877" t="n">
        <f aca="false">AVERAGEIFS($F$6:$F$16441,$D$6:$D$16441,"&gt;="&amp;Q31,$D$6:$D$16441,"&lt;="&amp;EOMONTH(Q31,0))</f>
        <v>0.03891</v>
      </c>
      <c r="U31" s="867" t="n">
        <v>44866</v>
      </c>
      <c r="V31" s="877" t="n">
        <f aca="false">LN(R31/R32)</f>
        <v>0.0514977550570905</v>
      </c>
      <c r="W31" s="877" t="n">
        <f aca="false">(1+S31)^(1/12)-1</f>
        <v>0.00318607199018883</v>
      </c>
      <c r="X31" s="874" t="n">
        <f aca="false">V31-W31</f>
        <v>0.0483116830669017</v>
      </c>
    </row>
    <row r="32" customFormat="false" ht="13.8" hidden="false" customHeight="false" outlineLevel="0" collapsed="false">
      <c r="A32" s="875" t="n">
        <v>45616</v>
      </c>
      <c r="B32" s="876" t="n">
        <v>13040.08</v>
      </c>
      <c r="D32" s="875" t="n">
        <v>45621</v>
      </c>
      <c r="E32" s="876" t="n">
        <v>4.27</v>
      </c>
      <c r="F32" s="877" t="n">
        <f aca="false">IFERROR(E32/100,"")</f>
        <v>0.0427</v>
      </c>
      <c r="G32" s="879"/>
      <c r="H32" s="879" t="n">
        <v>2024</v>
      </c>
      <c r="I32" s="875" t="n">
        <v>45464</v>
      </c>
      <c r="J32" s="876" t="n">
        <v>235</v>
      </c>
      <c r="L32" s="867" t="n">
        <f aca="false">YEAR(M32)</f>
        <v>2024</v>
      </c>
      <c r="M32" s="875" t="n">
        <v>45621</v>
      </c>
      <c r="N32" s="876" t="n">
        <v>2.29</v>
      </c>
      <c r="O32" s="877" t="n">
        <f aca="false">IFERROR(N32/100,"")</f>
        <v>0.0229</v>
      </c>
      <c r="Q32" s="867" t="n">
        <v>44835</v>
      </c>
      <c r="R32" s="876" t="n">
        <f aca="false">AVERAGEIFS($B$6:$B$9326,$A$6:$A$9326,"&gt;="&amp;Q32,$A$6:$A$9326,"&lt;="&amp;EOMONTH(Q32,0))</f>
        <v>7905.94</v>
      </c>
      <c r="S32" s="877" t="n">
        <f aca="false">AVERAGEIFS($F$6:$F$16441,$D$6:$D$16441,"&gt;="&amp;Q32,$D$6:$D$16441,"&lt;="&amp;EOMONTH(Q32,0))</f>
        <v>0.039835</v>
      </c>
      <c r="U32" s="867" t="n">
        <v>44835</v>
      </c>
      <c r="V32" s="877" t="n">
        <f aca="false">LN(R32/R33)</f>
        <v>-0.0316139201612494</v>
      </c>
      <c r="W32" s="877" t="n">
        <f aca="false">(1+S32)^(1/12)-1</f>
        <v>0.00326047438109622</v>
      </c>
      <c r="X32" s="874" t="n">
        <f aca="false">V32-W32</f>
        <v>-0.0348743945423456</v>
      </c>
    </row>
    <row r="33" customFormat="false" ht="13.8" hidden="false" customHeight="false" outlineLevel="0" collapsed="false">
      <c r="A33" s="875" t="n">
        <v>45615</v>
      </c>
      <c r="B33" s="876" t="n">
        <v>12968.85</v>
      </c>
      <c r="D33" s="875" t="n">
        <v>45618</v>
      </c>
      <c r="E33" s="876" t="n">
        <v>4.41</v>
      </c>
      <c r="F33" s="877" t="n">
        <f aca="false">IFERROR(E33/100,"")</f>
        <v>0.0441</v>
      </c>
      <c r="G33" s="879"/>
      <c r="H33" s="879" t="n">
        <v>2024</v>
      </c>
      <c r="I33" s="875" t="n">
        <v>45463</v>
      </c>
      <c r="J33" s="876" t="n">
        <v>234</v>
      </c>
      <c r="L33" s="867" t="n">
        <f aca="false">YEAR(M33)</f>
        <v>2024</v>
      </c>
      <c r="M33" s="875" t="n">
        <v>45618</v>
      </c>
      <c r="N33" s="876" t="n">
        <v>2.34</v>
      </c>
      <c r="O33" s="877" t="n">
        <f aca="false">IFERROR(N33/100,"")</f>
        <v>0.0234</v>
      </c>
      <c r="Q33" s="867" t="n">
        <v>44805</v>
      </c>
      <c r="R33" s="876" t="n">
        <f aca="false">AVERAGEIFS($B$6:$B$9326,$A$6:$A$9326,"&gt;="&amp;Q33,$A$6:$A$9326,"&lt;="&amp;EOMONTH(Q33,0))</f>
        <v>8159.87047619048</v>
      </c>
      <c r="S33" s="877" t="n">
        <f aca="false">AVERAGEIFS($F$6:$F$16441,$D$6:$D$16441,"&gt;="&amp;Q33,$D$6:$D$16441,"&lt;="&amp;EOMONTH(Q33,0))</f>
        <v>0.0351904761904762</v>
      </c>
      <c r="U33" s="867" t="n">
        <v>44805</v>
      </c>
      <c r="V33" s="877" t="n">
        <f aca="false">LN(R33/R34)</f>
        <v>-0.0752469546290807</v>
      </c>
      <c r="W33" s="877" t="n">
        <f aca="false">(1+S33)^(1/12)-1</f>
        <v>0.00288627769794547</v>
      </c>
      <c r="X33" s="874" t="n">
        <f aca="false">V33-W33</f>
        <v>-0.0781332323270262</v>
      </c>
    </row>
    <row r="34" customFormat="false" ht="13.8" hidden="false" customHeight="false" outlineLevel="0" collapsed="false">
      <c r="A34" s="875" t="n">
        <v>45614</v>
      </c>
      <c r="B34" s="876" t="n">
        <v>12968.16</v>
      </c>
      <c r="D34" s="875" t="n">
        <v>45617</v>
      </c>
      <c r="E34" s="876" t="n">
        <v>4.43</v>
      </c>
      <c r="F34" s="877" t="n">
        <f aca="false">IFERROR(E34/100,"")</f>
        <v>0.0443</v>
      </c>
      <c r="G34" s="879"/>
      <c r="H34" s="879" t="n">
        <v>2024</v>
      </c>
      <c r="I34" s="875" t="n">
        <v>45461</v>
      </c>
      <c r="J34" s="876" t="n">
        <v>235</v>
      </c>
      <c r="L34" s="867" t="n">
        <f aca="false">YEAR(M34)</f>
        <v>2024</v>
      </c>
      <c r="M34" s="875" t="n">
        <v>45617</v>
      </c>
      <c r="N34" s="876" t="n">
        <v>2.34</v>
      </c>
      <c r="O34" s="877" t="n">
        <f aca="false">IFERROR(N34/100,"")</f>
        <v>0.0234</v>
      </c>
      <c r="Q34" s="867" t="n">
        <v>44774</v>
      </c>
      <c r="R34" s="876" t="n">
        <f aca="false">AVERAGEIFS($B$6:$B$9326,$A$6:$A$9326,"&gt;="&amp;Q34,$A$6:$A$9326,"&lt;="&amp;EOMONTH(Q34,0))</f>
        <v>8797.56739130435</v>
      </c>
      <c r="S34" s="877" t="n">
        <f aca="false">AVERAGEIFS($F$6:$F$16441,$D$6:$D$16441,"&gt;="&amp;Q34,$D$6:$D$16441,"&lt;="&amp;EOMONTH(Q34,0))</f>
        <v>0.0289782608695652</v>
      </c>
      <c r="U34" s="867" t="n">
        <v>44774</v>
      </c>
      <c r="V34" s="877" t="n">
        <f aca="false">LN(R34/R35)</f>
        <v>0.0624591308981421</v>
      </c>
      <c r="W34" s="877" t="n">
        <f aca="false">(1+S34)^(1/12)-1</f>
        <v>0.00238336321914523</v>
      </c>
      <c r="X34" s="874" t="n">
        <f aca="false">V34-W34</f>
        <v>0.0600757676789968</v>
      </c>
    </row>
    <row r="35" customFormat="false" ht="13.8" hidden="false" customHeight="false" outlineLevel="0" collapsed="false">
      <c r="A35" s="875" t="n">
        <v>45613</v>
      </c>
      <c r="B35" s="876" t="n">
        <v>12916.8</v>
      </c>
      <c r="D35" s="875" t="n">
        <v>45616</v>
      </c>
      <c r="E35" s="876" t="n">
        <v>4.41</v>
      </c>
      <c r="F35" s="877" t="n">
        <f aca="false">IFERROR(E35/100,"")</f>
        <v>0.0441</v>
      </c>
      <c r="G35" s="879"/>
      <c r="H35" s="879" t="n">
        <v>2024</v>
      </c>
      <c r="I35" s="875" t="n">
        <v>45460</v>
      </c>
      <c r="J35" s="876" t="n">
        <v>234</v>
      </c>
      <c r="L35" s="867" t="n">
        <f aca="false">YEAR(M35)</f>
        <v>2024</v>
      </c>
      <c r="M35" s="875" t="n">
        <v>45616</v>
      </c>
      <c r="N35" s="876" t="n">
        <v>2.35</v>
      </c>
      <c r="O35" s="877" t="n">
        <f aca="false">IFERROR(N35/100,"")</f>
        <v>0.0235</v>
      </c>
      <c r="Q35" s="867" t="n">
        <v>44743</v>
      </c>
      <c r="R35" s="876" t="n">
        <f aca="false">AVERAGEIFS($B$6:$B$9326,$A$6:$A$9326,"&gt;="&amp;Q35,$A$6:$A$9326,"&lt;="&amp;EOMONTH(Q35,0))</f>
        <v>8264.8875</v>
      </c>
      <c r="S35" s="877" t="n">
        <f aca="false">AVERAGEIFS($F$6:$F$16441,$D$6:$D$16441,"&gt;="&amp;Q35,$D$6:$D$16441,"&lt;="&amp;EOMONTH(Q35,0))</f>
        <v>0.02896</v>
      </c>
      <c r="U35" s="867" t="n">
        <v>44743</v>
      </c>
      <c r="V35" s="877" t="n">
        <f aca="false">LN(R35/R36)</f>
        <v>0.00452587273309579</v>
      </c>
      <c r="W35" s="877" t="n">
        <f aca="false">(1+S35)^(1/12)-1</f>
        <v>0.00238188079871637</v>
      </c>
      <c r="X35" s="874" t="n">
        <f aca="false">V35-W35</f>
        <v>0.00214399193437941</v>
      </c>
    </row>
    <row r="36" customFormat="false" ht="13.8" hidden="false" customHeight="false" outlineLevel="0" collapsed="false">
      <c r="A36" s="875" t="n">
        <v>45610</v>
      </c>
      <c r="B36" s="876" t="n">
        <v>12864.42</v>
      </c>
      <c r="D36" s="875" t="n">
        <v>45615</v>
      </c>
      <c r="E36" s="876" t="n">
        <v>4.39</v>
      </c>
      <c r="F36" s="877" t="n">
        <f aca="false">IFERROR(E36/100,"")</f>
        <v>0.0439</v>
      </c>
      <c r="G36" s="879"/>
      <c r="H36" s="879" t="n">
        <v>2024</v>
      </c>
      <c r="I36" s="875" t="n">
        <v>45457</v>
      </c>
      <c r="J36" s="876" t="n">
        <v>234</v>
      </c>
      <c r="L36" s="867" t="n">
        <f aca="false">YEAR(M36)</f>
        <v>2024</v>
      </c>
      <c r="M36" s="875" t="n">
        <v>45615</v>
      </c>
      <c r="N36" s="876" t="n">
        <v>2.34</v>
      </c>
      <c r="O36" s="877" t="n">
        <f aca="false">IFERROR(N36/100,"")</f>
        <v>0.0234</v>
      </c>
      <c r="Q36" s="867" t="n">
        <v>44713</v>
      </c>
      <c r="R36" s="876" t="n">
        <f aca="false">AVERAGEIFS($B$6:$B$9326,$A$6:$A$9326,"&gt;="&amp;Q36,$A$6:$A$9326,"&lt;="&amp;EOMONTH(Q36,0))</f>
        <v>8227.56619047619</v>
      </c>
      <c r="S36" s="877" t="n">
        <f aca="false">AVERAGEIFS($F$6:$F$16441,$D$6:$D$16441,"&gt;="&amp;Q36,$D$6:$D$16441,"&lt;="&amp;EOMONTH(Q36,0))</f>
        <v>0.0314333333333333</v>
      </c>
      <c r="U36" s="867" t="n">
        <v>44713</v>
      </c>
      <c r="V36" s="877" t="n">
        <f aca="false">LN(R36/R37)</f>
        <v>-0.0339008089149137</v>
      </c>
      <c r="W36" s="877" t="n">
        <f aca="false">(1+S36)^(1/12)-1</f>
        <v>0.00258244717398504</v>
      </c>
      <c r="X36" s="874" t="n">
        <f aca="false">V36-W36</f>
        <v>-0.0364832560888987</v>
      </c>
    </row>
    <row r="37" customFormat="false" ht="13.8" hidden="false" customHeight="false" outlineLevel="0" collapsed="false">
      <c r="A37" s="875" t="n">
        <v>45609</v>
      </c>
      <c r="B37" s="876" t="n">
        <v>13034.79</v>
      </c>
      <c r="D37" s="875" t="n">
        <v>45614</v>
      </c>
      <c r="E37" s="876" t="n">
        <v>4.42</v>
      </c>
      <c r="F37" s="877" t="n">
        <f aca="false">IFERROR(E37/100,"")</f>
        <v>0.0442</v>
      </c>
      <c r="G37" s="879"/>
      <c r="H37" s="879" t="n">
        <v>2024</v>
      </c>
      <c r="I37" s="875" t="n">
        <v>45456</v>
      </c>
      <c r="J37" s="876" t="n">
        <v>230</v>
      </c>
      <c r="L37" s="867" t="n">
        <f aca="false">YEAR(M37)</f>
        <v>2024</v>
      </c>
      <c r="M37" s="875" t="n">
        <v>45614</v>
      </c>
      <c r="N37" s="876" t="n">
        <v>2.34</v>
      </c>
      <c r="O37" s="877" t="n">
        <f aca="false">IFERROR(N37/100,"")</f>
        <v>0.0234</v>
      </c>
      <c r="Q37" s="867" t="n">
        <v>44682</v>
      </c>
      <c r="R37" s="876" t="n">
        <f aca="false">AVERAGEIFS($B$6:$B$9326,$A$6:$A$9326,"&gt;="&amp;Q37,$A$6:$A$9326,"&lt;="&amp;EOMONTH(Q37,0))</f>
        <v>8511.26904761905</v>
      </c>
      <c r="S37" s="877" t="n">
        <f aca="false">AVERAGEIFS($F$6:$F$16441,$D$6:$D$16441,"&gt;="&amp;Q37,$D$6:$D$16441,"&lt;="&amp;EOMONTH(Q37,0))</f>
        <v>0.0289809523809524</v>
      </c>
      <c r="U37" s="867" t="n">
        <v>44682</v>
      </c>
      <c r="V37" s="877" t="n">
        <f aca="false">LN(R37/R38)</f>
        <v>-0.0820582931577457</v>
      </c>
      <c r="W37" s="877" t="n">
        <f aca="false">(1+S37)^(1/12)-1</f>
        <v>0.00238358171444819</v>
      </c>
      <c r="X37" s="874" t="n">
        <f aca="false">V37-W37</f>
        <v>-0.0844418748721939</v>
      </c>
    </row>
    <row r="38" customFormat="false" ht="13.8" hidden="false" customHeight="false" outlineLevel="0" collapsed="false">
      <c r="A38" s="875" t="n">
        <v>45608</v>
      </c>
      <c r="B38" s="876" t="n">
        <v>13112.57</v>
      </c>
      <c r="D38" s="875" t="n">
        <v>45611</v>
      </c>
      <c r="E38" s="876" t="n">
        <v>4.43</v>
      </c>
      <c r="F38" s="877" t="n">
        <f aca="false">IFERROR(E38/100,"")</f>
        <v>0.0443</v>
      </c>
      <c r="G38" s="879"/>
      <c r="H38" s="879" t="n">
        <v>2024</v>
      </c>
      <c r="I38" s="875" t="n">
        <v>45455</v>
      </c>
      <c r="J38" s="876" t="n">
        <v>223</v>
      </c>
      <c r="L38" s="867" t="n">
        <f aca="false">YEAR(M38)</f>
        <v>2024</v>
      </c>
      <c r="M38" s="875" t="n">
        <v>45611</v>
      </c>
      <c r="N38" s="876" t="n">
        <v>2.33</v>
      </c>
      <c r="O38" s="877" t="n">
        <f aca="false">IFERROR(N38/100,"")</f>
        <v>0.0233</v>
      </c>
      <c r="Q38" s="867" t="n">
        <v>44652</v>
      </c>
      <c r="R38" s="876" t="n">
        <f aca="false">AVERAGEIFS($B$6:$B$9326,$A$6:$A$9326,"&gt;="&amp;Q38,$A$6:$A$9326,"&lt;="&amp;EOMONTH(Q38,0))</f>
        <v>9239.145</v>
      </c>
      <c r="S38" s="877" t="n">
        <f aca="false">AVERAGEIFS($F$6:$F$16441,$D$6:$D$16441,"&gt;="&amp;Q38,$D$6:$D$16441,"&lt;="&amp;EOMONTH(Q38,0))</f>
        <v>0.027475</v>
      </c>
      <c r="U38" s="867" t="n">
        <v>44652</v>
      </c>
      <c r="V38" s="877" t="n">
        <f aca="false">LN(R38/R39)</f>
        <v>0.00101997721633505</v>
      </c>
      <c r="W38" s="877" t="n">
        <f aca="false">(1+S38)^(1/12)-1</f>
        <v>0.00226124745511802</v>
      </c>
      <c r="X38" s="874" t="n">
        <f aca="false">V38-W38</f>
        <v>-0.00124127023878297</v>
      </c>
    </row>
    <row r="39" customFormat="false" ht="13.8" hidden="false" customHeight="false" outlineLevel="0" collapsed="false">
      <c r="A39" s="875" t="n">
        <v>45607</v>
      </c>
      <c r="B39" s="876" t="n">
        <v>13146.2</v>
      </c>
      <c r="D39" s="875" t="n">
        <v>45610</v>
      </c>
      <c r="E39" s="876" t="n">
        <v>4.43</v>
      </c>
      <c r="F39" s="877" t="n">
        <f aca="false">IFERROR(E39/100,"")</f>
        <v>0.0443</v>
      </c>
      <c r="G39" s="879"/>
      <c r="H39" s="879" t="n">
        <v>2024</v>
      </c>
      <c r="I39" s="875" t="n">
        <v>45454</v>
      </c>
      <c r="J39" s="876" t="n">
        <v>225</v>
      </c>
      <c r="L39" s="867" t="n">
        <f aca="false">YEAR(M39)</f>
        <v>2024</v>
      </c>
      <c r="M39" s="875" t="n">
        <v>45610</v>
      </c>
      <c r="N39" s="876" t="n">
        <v>2.33</v>
      </c>
      <c r="O39" s="877" t="n">
        <f aca="false">IFERROR(N39/100,"")</f>
        <v>0.0233</v>
      </c>
      <c r="Q39" s="867" t="n">
        <v>44621</v>
      </c>
      <c r="R39" s="876" t="n">
        <f aca="false">AVERAGEIFS($B$6:$B$9326,$A$6:$A$9326,"&gt;="&amp;Q39,$A$6:$A$9326,"&lt;="&amp;EOMONTH(Q39,0))</f>
        <v>9229.72608695652</v>
      </c>
      <c r="S39" s="877" t="n">
        <f aca="false">AVERAGEIFS($F$6:$F$16441,$D$6:$D$16441,"&gt;="&amp;Q39,$D$6:$D$16441,"&lt;="&amp;EOMONTH(Q39,0))</f>
        <v>0.0212782608695652</v>
      </c>
      <c r="U39" s="867" t="n">
        <v>44621</v>
      </c>
      <c r="V39" s="877" t="n">
        <f aca="false">LN(R39/R40)</f>
        <v>-0.00859006937140245</v>
      </c>
      <c r="W39" s="877" t="n">
        <f aca="false">(1+S39)^(1/12)-1</f>
        <v>0.00175612682373782</v>
      </c>
      <c r="X39" s="874" t="n">
        <f aca="false">V39-W39</f>
        <v>-0.0103461961951403</v>
      </c>
    </row>
    <row r="40" customFormat="false" ht="13.8" hidden="false" customHeight="false" outlineLevel="0" collapsed="false">
      <c r="A40" s="875" t="n">
        <v>45604</v>
      </c>
      <c r="B40" s="876" t="n">
        <v>13133.47</v>
      </c>
      <c r="D40" s="875" t="n">
        <v>45609</v>
      </c>
      <c r="E40" s="876" t="n">
        <v>4.44</v>
      </c>
      <c r="F40" s="877" t="n">
        <f aca="false">IFERROR(E40/100,"")</f>
        <v>0.0444</v>
      </c>
      <c r="G40" s="879"/>
      <c r="H40" s="879" t="n">
        <v>2024</v>
      </c>
      <c r="I40" s="875" t="n">
        <v>45453</v>
      </c>
      <c r="J40" s="876" t="n">
        <v>216</v>
      </c>
      <c r="L40" s="867" t="n">
        <f aca="false">YEAR(M40)</f>
        <v>2024</v>
      </c>
      <c r="M40" s="875" t="n">
        <v>45609</v>
      </c>
      <c r="N40" s="876" t="n">
        <v>2.35</v>
      </c>
      <c r="O40" s="877" t="n">
        <f aca="false">IFERROR(N40/100,"")</f>
        <v>0.0235</v>
      </c>
      <c r="Q40" s="867" t="n">
        <v>44593</v>
      </c>
      <c r="R40" s="876" t="n">
        <f aca="false">AVERAGEIFS($B$6:$B$9326,$A$6:$A$9326,"&gt;="&amp;Q40,$A$6:$A$9326,"&lt;="&amp;EOMONTH(Q40,0))</f>
        <v>9309.35157894737</v>
      </c>
      <c r="S40" s="877" t="n">
        <f aca="false">AVERAGEIFS($F$6:$F$16441,$D$6:$D$16441,"&gt;="&amp;Q40,$D$6:$D$16441,"&lt;="&amp;EOMONTH(Q40,0))</f>
        <v>0.0193421052631579</v>
      </c>
      <c r="U40" s="867" t="n">
        <v>44593</v>
      </c>
      <c r="V40" s="877" t="n">
        <f aca="false">LN(R40/R41)</f>
        <v>-0.0295377222330987</v>
      </c>
      <c r="W40" s="877" t="n">
        <f aca="false">(1+S40)^(1/12)-1</f>
        <v>0.00159772703773786</v>
      </c>
      <c r="X40" s="874" t="n">
        <f aca="false">V40-W40</f>
        <v>-0.0311354492708365</v>
      </c>
    </row>
    <row r="41" customFormat="false" ht="13.8" hidden="false" customHeight="false" outlineLevel="0" collapsed="false">
      <c r="A41" s="875" t="n">
        <v>45603</v>
      </c>
      <c r="B41" s="876" t="n">
        <v>13081.53</v>
      </c>
      <c r="D41" s="875" t="n">
        <v>45608</v>
      </c>
      <c r="E41" s="876" t="n">
        <v>4.43</v>
      </c>
      <c r="F41" s="877" t="n">
        <f aca="false">IFERROR(E41/100,"")</f>
        <v>0.0443</v>
      </c>
      <c r="G41" s="879"/>
      <c r="H41" s="879" t="n">
        <v>2024</v>
      </c>
      <c r="I41" s="875" t="n">
        <v>45450</v>
      </c>
      <c r="J41" s="876" t="n">
        <v>221</v>
      </c>
      <c r="L41" s="867" t="n">
        <f aca="false">YEAR(M41)</f>
        <v>2024</v>
      </c>
      <c r="M41" s="875" t="n">
        <v>45608</v>
      </c>
      <c r="N41" s="876" t="n">
        <v>2.35</v>
      </c>
      <c r="O41" s="877" t="n">
        <f aca="false">IFERROR(N41/100,"")</f>
        <v>0.0235</v>
      </c>
      <c r="Q41" s="867" t="n">
        <v>44562</v>
      </c>
      <c r="R41" s="876" t="n">
        <f aca="false">AVERAGEIFS($B$6:$B$9326,$A$6:$A$9326,"&gt;="&amp;Q41,$A$6:$A$9326,"&lt;="&amp;EOMONTH(Q41,0))</f>
        <v>9588.43</v>
      </c>
      <c r="S41" s="877" t="n">
        <f aca="false">AVERAGEIFS($F$6:$F$16441,$D$6:$D$16441,"&gt;="&amp;Q41,$D$6:$D$16441,"&lt;="&amp;EOMONTH(Q41,0))</f>
        <v>0.01764</v>
      </c>
      <c r="U41" s="867" t="n">
        <v>44562</v>
      </c>
      <c r="V41" s="877" t="n">
        <f aca="false">LN(R41/R42)</f>
        <v>-0.0208536930879875</v>
      </c>
      <c r="W41" s="877" t="n">
        <f aca="false">(1+S41)^(1/12)-1</f>
        <v>0.00145824729400701</v>
      </c>
      <c r="X41" s="874" t="n">
        <f aca="false">V41-W41</f>
        <v>-0.0223119403819945</v>
      </c>
    </row>
    <row r="42" customFormat="false" ht="13.8" hidden="false" customHeight="false" outlineLevel="0" collapsed="false">
      <c r="A42" s="875" t="n">
        <v>45602</v>
      </c>
      <c r="B42" s="876" t="n">
        <v>12984.73</v>
      </c>
      <c r="D42" s="875" t="n">
        <v>45607</v>
      </c>
      <c r="E42" s="876" t="e">
        <f aca="false">NA()</f>
        <v>#N/A</v>
      </c>
      <c r="F42" s="877" t="str">
        <f aca="false">IFERROR(E42/100,"")</f>
        <v/>
      </c>
      <c r="G42" s="879"/>
      <c r="H42" s="879" t="n">
        <v>2024</v>
      </c>
      <c r="I42" s="875" t="n">
        <v>45449</v>
      </c>
      <c r="J42" s="876" t="n">
        <v>227</v>
      </c>
      <c r="L42" s="867" t="n">
        <f aca="false">YEAR(M42)</f>
        <v>2024</v>
      </c>
      <c r="M42" s="875" t="n">
        <v>45607</v>
      </c>
      <c r="N42" s="876" t="e">
        <f aca="false">NA()</f>
        <v>#N/A</v>
      </c>
      <c r="O42" s="877" t="str">
        <f aca="false">IFERROR(N42/100,"")</f>
        <v/>
      </c>
      <c r="Q42" s="867" t="n">
        <v>44531</v>
      </c>
      <c r="R42" s="876" t="n">
        <f aca="false">AVERAGEIFS($B$6:$B$9326,$A$6:$A$9326,"&gt;="&amp;Q42,$A$6:$A$9326,"&lt;="&amp;EOMONTH(Q42,0))</f>
        <v>9790.48363636364</v>
      </c>
      <c r="S42" s="877" t="n">
        <f aca="false">AVERAGEIFS($F$6:$F$16441,$D$6:$D$16441,"&gt;="&amp;Q42,$D$6:$D$16441,"&lt;="&amp;EOMONTH(Q42,0))</f>
        <v>0.01465</v>
      </c>
      <c r="U42" s="867" t="n">
        <v>44531</v>
      </c>
      <c r="V42" s="877" t="n">
        <f aca="false">LN(R42/R43)</f>
        <v>0.00297682859278635</v>
      </c>
      <c r="W42" s="877" t="n">
        <f aca="false">(1+S42)^(1/12)-1</f>
        <v>0.00121271186113958</v>
      </c>
      <c r="X42" s="874" t="n">
        <f aca="false">V42-W42</f>
        <v>0.00176411673164677</v>
      </c>
    </row>
    <row r="43" customFormat="false" ht="13.8" hidden="false" customHeight="false" outlineLevel="0" collapsed="false">
      <c r="A43" s="875" t="n">
        <v>45601</v>
      </c>
      <c r="B43" s="876" t="n">
        <v>12664.32</v>
      </c>
      <c r="D43" s="875" t="n">
        <v>45604</v>
      </c>
      <c r="E43" s="876" t="n">
        <v>4.3</v>
      </c>
      <c r="F43" s="877" t="n">
        <f aca="false">IFERROR(E43/100,"")</f>
        <v>0.043</v>
      </c>
      <c r="G43" s="879"/>
      <c r="H43" s="879" t="n">
        <v>2024</v>
      </c>
      <c r="I43" s="875" t="n">
        <v>45448</v>
      </c>
      <c r="J43" s="876" t="n">
        <v>224</v>
      </c>
      <c r="L43" s="867" t="n">
        <f aca="false">YEAR(M43)</f>
        <v>2024</v>
      </c>
      <c r="M43" s="875" t="n">
        <v>45604</v>
      </c>
      <c r="N43" s="876" t="n">
        <v>2.35</v>
      </c>
      <c r="O43" s="877" t="n">
        <f aca="false">IFERROR(N43/100,"")</f>
        <v>0.0235</v>
      </c>
      <c r="Q43" s="867" t="n">
        <v>44501</v>
      </c>
      <c r="R43" s="876" t="n">
        <f aca="false">AVERAGEIFS($B$6:$B$9326,$A$6:$A$9326,"&gt;="&amp;Q43,$A$6:$A$9326,"&lt;="&amp;EOMONTH(Q43,0))</f>
        <v>9761.38238095238</v>
      </c>
      <c r="S43" s="877" t="n">
        <f aca="false">AVERAGEIFS($F$6:$F$16441,$D$6:$D$16441,"&gt;="&amp;Q43,$D$6:$D$16441,"&lt;="&amp;EOMONTH(Q43,0))</f>
        <v>0.015595</v>
      </c>
      <c r="U43" s="867" t="n">
        <v>44501</v>
      </c>
      <c r="V43" s="877" t="n">
        <f aca="false">LN(R43/R44)</f>
        <v>0.0463442098343673</v>
      </c>
      <c r="W43" s="877" t="n">
        <f aca="false">(1+S43)^(1/12)-1</f>
        <v>0.00129038580209273</v>
      </c>
      <c r="X43" s="874" t="n">
        <f aca="false">V43-W43</f>
        <v>0.0450538240322746</v>
      </c>
    </row>
    <row r="44" customFormat="false" ht="13.8" hidden="false" customHeight="false" outlineLevel="0" collapsed="false">
      <c r="A44" s="875" t="n">
        <v>45600</v>
      </c>
      <c r="B44" s="876" t="n">
        <v>12510.73</v>
      </c>
      <c r="D44" s="875" t="n">
        <v>45603</v>
      </c>
      <c r="E44" s="876" t="n">
        <v>4.31</v>
      </c>
      <c r="F44" s="877" t="n">
        <f aca="false">IFERROR(E44/100,"")</f>
        <v>0.0431</v>
      </c>
      <c r="G44" s="879"/>
      <c r="H44" s="879" t="n">
        <v>2024</v>
      </c>
      <c r="I44" s="875" t="n">
        <v>45447</v>
      </c>
      <c r="J44" s="876" t="n">
        <v>220</v>
      </c>
      <c r="L44" s="867" t="n">
        <f aca="false">YEAR(M44)</f>
        <v>2024</v>
      </c>
      <c r="M44" s="875" t="n">
        <v>45603</v>
      </c>
      <c r="N44" s="876" t="n">
        <v>2.33</v>
      </c>
      <c r="O44" s="877" t="n">
        <f aca="false">IFERROR(N44/100,"")</f>
        <v>0.0233</v>
      </c>
      <c r="Q44" s="867" t="n">
        <v>44470</v>
      </c>
      <c r="R44" s="876" t="n">
        <f aca="false">AVERAGEIFS($B$6:$B$9326,$A$6:$A$9326,"&gt;="&amp;Q44,$A$6:$A$9326,"&lt;="&amp;EOMONTH(Q44,0))</f>
        <v>9319.32142857143</v>
      </c>
      <c r="S44" s="877" t="n">
        <f aca="false">AVERAGEIFS($F$6:$F$16441,$D$6:$D$16441,"&gt;="&amp;Q44,$D$6:$D$16441,"&lt;="&amp;EOMONTH(Q44,0))</f>
        <v>0.015825</v>
      </c>
      <c r="U44" s="867" t="n">
        <v>44470</v>
      </c>
      <c r="V44" s="877" t="n">
        <f aca="false">LN(R44/R45)</f>
        <v>0.00437734835896652</v>
      </c>
      <c r="W44" s="877" t="n">
        <f aca="false">(1+S44)^(1/12)-1</f>
        <v>0.00130928054588519</v>
      </c>
      <c r="X44" s="874" t="n">
        <f aca="false">V44-W44</f>
        <v>0.00306806781308132</v>
      </c>
    </row>
    <row r="45" customFormat="false" ht="13.8" hidden="false" customHeight="false" outlineLevel="0" collapsed="false">
      <c r="A45" s="875" t="n">
        <v>45597</v>
      </c>
      <c r="B45" s="876" t="n">
        <v>12545.4</v>
      </c>
      <c r="D45" s="875" t="n">
        <v>45602</v>
      </c>
      <c r="E45" s="876" t="n">
        <v>4.42</v>
      </c>
      <c r="F45" s="877" t="n">
        <f aca="false">IFERROR(E45/100,"")</f>
        <v>0.0442</v>
      </c>
      <c r="G45" s="879"/>
      <c r="H45" s="879" t="n">
        <v>2024</v>
      </c>
      <c r="I45" s="875" t="n">
        <v>45446</v>
      </c>
      <c r="J45" s="876" t="n">
        <v>217</v>
      </c>
      <c r="L45" s="867" t="n">
        <f aca="false">YEAR(M45)</f>
        <v>2024</v>
      </c>
      <c r="M45" s="875" t="n">
        <v>45602</v>
      </c>
      <c r="N45" s="876" t="n">
        <v>2.38</v>
      </c>
      <c r="O45" s="877" t="n">
        <f aca="false">IFERROR(N45/100,"")</f>
        <v>0.0238</v>
      </c>
      <c r="Q45" s="867" t="n">
        <v>44440</v>
      </c>
      <c r="R45" s="876" t="n">
        <f aca="false">AVERAGEIFS($B$6:$B$9326,$A$6:$A$9326,"&gt;="&amp;Q45,$A$6:$A$9326,"&lt;="&amp;EOMONTH(Q45,0))</f>
        <v>9278.61666666666</v>
      </c>
      <c r="S45" s="877" t="n">
        <f aca="false">AVERAGEIFS($F$6:$F$16441,$D$6:$D$16441,"&gt;="&amp;Q45,$D$6:$D$16441,"&lt;="&amp;EOMONTH(Q45,0))</f>
        <v>0.0137476190476191</v>
      </c>
      <c r="U45" s="867" t="n">
        <v>44440</v>
      </c>
      <c r="V45" s="877" t="n">
        <f aca="false">LN(R45/R46)</f>
        <v>-0.000617227791906627</v>
      </c>
      <c r="W45" s="877" t="n">
        <f aca="false">(1+S45)^(1/12)-1</f>
        <v>0.00113847905802822</v>
      </c>
      <c r="X45" s="874" t="n">
        <f aca="false">V45-W45</f>
        <v>-0.00175570684993485</v>
      </c>
    </row>
    <row r="46" customFormat="false" ht="13.8" hidden="false" customHeight="false" outlineLevel="0" collapsed="false">
      <c r="A46" s="875" t="n">
        <v>45596</v>
      </c>
      <c r="B46" s="876" t="n">
        <v>12493.74</v>
      </c>
      <c r="D46" s="875" t="n">
        <v>45601</v>
      </c>
      <c r="E46" s="876" t="n">
        <v>4.26</v>
      </c>
      <c r="F46" s="877" t="n">
        <f aca="false">IFERROR(E46/100,"")</f>
        <v>0.0426</v>
      </c>
      <c r="G46" s="879"/>
      <c r="H46" s="879" t="n">
        <v>2024</v>
      </c>
      <c r="I46" s="875" t="n">
        <v>45443</v>
      </c>
      <c r="J46" s="876" t="n">
        <v>213</v>
      </c>
      <c r="L46" s="867" t="n">
        <f aca="false">YEAR(M46)</f>
        <v>2024</v>
      </c>
      <c r="M46" s="875" t="n">
        <v>45601</v>
      </c>
      <c r="N46" s="876" t="n">
        <v>2.27</v>
      </c>
      <c r="O46" s="877" t="n">
        <f aca="false">IFERROR(N46/100,"")</f>
        <v>0.0227</v>
      </c>
      <c r="Q46" s="867" t="n">
        <v>44409</v>
      </c>
      <c r="R46" s="876" t="n">
        <f aca="false">AVERAGEIFS($B$6:$B$9326,$A$6:$A$9326,"&gt;="&amp;Q46,$A$6:$A$9326,"&lt;="&amp;EOMONTH(Q46,0))</f>
        <v>9284.34545454545</v>
      </c>
      <c r="S46" s="877" t="n">
        <f aca="false">AVERAGEIFS($F$6:$F$16441,$D$6:$D$16441,"&gt;="&amp;Q46,$D$6:$D$16441,"&lt;="&amp;EOMONTH(Q46,0))</f>
        <v>0.0128318181818182</v>
      </c>
      <c r="U46" s="867" t="n">
        <v>44409</v>
      </c>
      <c r="V46" s="877" t="n">
        <f aca="false">LN(R46/R47)</f>
        <v>0.0216234410896692</v>
      </c>
      <c r="W46" s="877" t="n">
        <f aca="false">(1+S46)^(1/12)-1</f>
        <v>0.0010630803339573</v>
      </c>
      <c r="X46" s="874" t="n">
        <f aca="false">V46-W46</f>
        <v>0.0205603607557119</v>
      </c>
    </row>
    <row r="47" customFormat="false" ht="13.8" hidden="false" customHeight="false" outlineLevel="0" collapsed="false">
      <c r="A47" s="875" t="n">
        <v>45595</v>
      </c>
      <c r="B47" s="876" t="n">
        <v>12729.73</v>
      </c>
      <c r="D47" s="875" t="n">
        <v>45600</v>
      </c>
      <c r="E47" s="876" t="n">
        <v>4.31</v>
      </c>
      <c r="F47" s="877" t="n">
        <f aca="false">IFERROR(E47/100,"")</f>
        <v>0.0431</v>
      </c>
      <c r="G47" s="879"/>
      <c r="H47" s="879" t="n">
        <v>2024</v>
      </c>
      <c r="I47" s="875" t="n">
        <v>45442</v>
      </c>
      <c r="J47" s="876" t="n">
        <v>210</v>
      </c>
      <c r="L47" s="867" t="n">
        <f aca="false">YEAR(M47)</f>
        <v>2024</v>
      </c>
      <c r="M47" s="875" t="n">
        <v>45600</v>
      </c>
      <c r="N47" s="876" t="n">
        <v>2.28</v>
      </c>
      <c r="O47" s="877" t="n">
        <f aca="false">IFERROR(N47/100,"")</f>
        <v>0.0228</v>
      </c>
      <c r="Q47" s="867" t="n">
        <v>44378</v>
      </c>
      <c r="R47" s="876" t="n">
        <f aca="false">AVERAGEIFS($B$6:$B$9326,$A$6:$A$9326,"&gt;="&amp;Q47,$A$6:$A$9326,"&lt;="&amp;EOMONTH(Q47,0))</f>
        <v>9085.74095238095</v>
      </c>
      <c r="S47" s="877" t="n">
        <f aca="false">AVERAGEIFS($F$6:$F$16441,$D$6:$D$16441,"&gt;="&amp;Q47,$D$6:$D$16441,"&lt;="&amp;EOMONTH(Q47,0))</f>
        <v>0.0131857142857143</v>
      </c>
      <c r="U47" s="867" t="n">
        <v>44378</v>
      </c>
      <c r="V47" s="877" t="n">
        <f aca="false">LN(R47/R48)</f>
        <v>0.030136250876862</v>
      </c>
      <c r="W47" s="877" t="n">
        <f aca="false">(1+S47)^(1/12)-1</f>
        <v>0.00109222433022582</v>
      </c>
      <c r="X47" s="874" t="n">
        <f aca="false">V47-W47</f>
        <v>0.0290440265466362</v>
      </c>
    </row>
    <row r="48" customFormat="false" ht="13.8" hidden="false" customHeight="false" outlineLevel="0" collapsed="false">
      <c r="A48" s="875" t="n">
        <v>45594</v>
      </c>
      <c r="B48" s="876" t="n">
        <v>12771.8</v>
      </c>
      <c r="D48" s="875" t="n">
        <v>45597</v>
      </c>
      <c r="E48" s="876" t="n">
        <v>4.37</v>
      </c>
      <c r="F48" s="877" t="n">
        <f aca="false">IFERROR(E48/100,"")</f>
        <v>0.0437</v>
      </c>
      <c r="G48" s="879"/>
      <c r="H48" s="879" t="n">
        <v>2024</v>
      </c>
      <c r="I48" s="875" t="n">
        <v>45441</v>
      </c>
      <c r="J48" s="876" t="n">
        <v>210</v>
      </c>
      <c r="L48" s="867" t="n">
        <f aca="false">YEAR(M48)</f>
        <v>2024</v>
      </c>
      <c r="M48" s="875" t="n">
        <v>45597</v>
      </c>
      <c r="N48" s="876" t="n">
        <v>2.33</v>
      </c>
      <c r="O48" s="877" t="n">
        <f aca="false">IFERROR(N48/100,"")</f>
        <v>0.0233</v>
      </c>
      <c r="Q48" s="867" t="n">
        <v>44348</v>
      </c>
      <c r="R48" s="876" t="n">
        <f aca="false">AVERAGEIFS($B$6:$B$9326,$A$6:$A$9326,"&gt;="&amp;Q48,$A$6:$A$9326,"&lt;="&amp;EOMONTH(Q48,0))</f>
        <v>8816.01545454545</v>
      </c>
      <c r="S48" s="877" t="n">
        <f aca="false">AVERAGEIFS($F$6:$F$16441,$D$6:$D$16441,"&gt;="&amp;Q48,$D$6:$D$16441,"&lt;="&amp;EOMONTH(Q48,0))</f>
        <v>0.0151909090909091</v>
      </c>
      <c r="U48" s="867" t="n">
        <v>44348</v>
      </c>
      <c r="V48" s="877" t="n">
        <f aca="false">LN(R48/R49)</f>
        <v>0.0182155093823389</v>
      </c>
      <c r="W48" s="877" t="n">
        <f aca="false">(1+S48)^(1/12)-1</f>
        <v>0.00125717980397533</v>
      </c>
      <c r="X48" s="874" t="n">
        <f aca="false">V48-W48</f>
        <v>0.0169583295783635</v>
      </c>
    </row>
    <row r="49" customFormat="false" ht="13.8" hidden="false" customHeight="false" outlineLevel="0" collapsed="false">
      <c r="A49" s="875" t="n">
        <v>45593</v>
      </c>
      <c r="B49" s="876" t="n">
        <v>12751.22</v>
      </c>
      <c r="D49" s="875" t="n">
        <v>45596</v>
      </c>
      <c r="E49" s="876" t="n">
        <v>4.28</v>
      </c>
      <c r="F49" s="877" t="n">
        <f aca="false">IFERROR(E49/100,"")</f>
        <v>0.0428</v>
      </c>
      <c r="G49" s="879"/>
      <c r="H49" s="879" t="n">
        <v>2024</v>
      </c>
      <c r="I49" s="875" t="n">
        <v>45440</v>
      </c>
      <c r="J49" s="876" t="n">
        <v>219</v>
      </c>
      <c r="L49" s="867" t="n">
        <f aca="false">YEAR(M49)</f>
        <v>2024</v>
      </c>
      <c r="M49" s="875" t="n">
        <v>45596</v>
      </c>
      <c r="N49" s="876" t="n">
        <v>2.33</v>
      </c>
      <c r="O49" s="877" t="n">
        <f aca="false">IFERROR(N49/100,"")</f>
        <v>0.0233</v>
      </c>
      <c r="Q49" s="867" t="n">
        <v>44317</v>
      </c>
      <c r="R49" s="876" t="n">
        <f aca="false">AVERAGEIFS($B$6:$B$9326,$A$6:$A$9326,"&gt;="&amp;Q49,$A$6:$A$9326,"&lt;="&amp;EOMONTH(Q49,0))</f>
        <v>8656.881</v>
      </c>
      <c r="S49" s="877" t="n">
        <f aca="false">AVERAGEIFS($F$6:$F$16441,$D$6:$D$16441,"&gt;="&amp;Q49,$D$6:$D$16441,"&lt;="&amp;EOMONTH(Q49,0))</f>
        <v>0.01621</v>
      </c>
      <c r="U49" s="867" t="n">
        <v>44317</v>
      </c>
      <c r="V49" s="877" t="n">
        <f aca="false">LN(R49/R50)</f>
        <v>0.00750755092339787</v>
      </c>
      <c r="W49" s="877" t="n">
        <f aca="false">(1+S49)^(1/12)-1</f>
        <v>0.00134089992943598</v>
      </c>
      <c r="X49" s="874" t="n">
        <f aca="false">V49-W49</f>
        <v>0.00616665099396189</v>
      </c>
    </row>
    <row r="50" customFormat="false" ht="13.8" hidden="false" customHeight="false" outlineLevel="0" collapsed="false">
      <c r="A50" s="875" t="n">
        <v>45590</v>
      </c>
      <c r="B50" s="876" t="n">
        <v>12717.34</v>
      </c>
      <c r="D50" s="875" t="n">
        <v>45595</v>
      </c>
      <c r="E50" s="876" t="n">
        <v>4.29</v>
      </c>
      <c r="F50" s="877" t="n">
        <f aca="false">IFERROR(E50/100,"")</f>
        <v>0.0429</v>
      </c>
      <c r="G50" s="879"/>
      <c r="H50" s="879" t="n">
        <v>2024</v>
      </c>
      <c r="I50" s="875" t="n">
        <v>45436</v>
      </c>
      <c r="J50" s="876" t="n">
        <v>212</v>
      </c>
      <c r="L50" s="867" t="n">
        <f aca="false">YEAR(M50)</f>
        <v>2024</v>
      </c>
      <c r="M50" s="875" t="n">
        <v>45595</v>
      </c>
      <c r="N50" s="876" t="n">
        <v>2.34</v>
      </c>
      <c r="O50" s="877" t="n">
        <f aca="false">IFERROR(N50/100,"")</f>
        <v>0.0234</v>
      </c>
      <c r="Q50" s="867" t="n">
        <v>44287</v>
      </c>
      <c r="R50" s="876" t="n">
        <f aca="false">AVERAGEIFS($B$6:$B$9326,$A$6:$A$9326,"&gt;="&amp;Q50,$A$6:$A$9326,"&lt;="&amp;EOMONTH(Q50,0))</f>
        <v>8592.13238095238</v>
      </c>
      <c r="S50" s="877" t="n">
        <f aca="false">AVERAGEIFS($F$6:$F$16441,$D$6:$D$16441,"&gt;="&amp;Q50,$D$6:$D$16441,"&lt;="&amp;EOMONTH(Q50,0))</f>
        <v>0.01635</v>
      </c>
      <c r="U50" s="867" t="n">
        <v>44287</v>
      </c>
      <c r="V50" s="877" t="n">
        <f aca="false">LN(R50/R51)</f>
        <v>0.0584334906331684</v>
      </c>
      <c r="W50" s="877" t="n">
        <f aca="false">(1+S50)^(1/12)-1</f>
        <v>0.00135239516458086</v>
      </c>
      <c r="X50" s="874" t="n">
        <f aca="false">V50-W50</f>
        <v>0.0570810954685876</v>
      </c>
    </row>
    <row r="51" customFormat="false" ht="13.8" hidden="false" customHeight="false" outlineLevel="0" collapsed="false">
      <c r="A51" s="875" t="n">
        <v>45589</v>
      </c>
      <c r="B51" s="876" t="n">
        <v>12721.05</v>
      </c>
      <c r="D51" s="875" t="n">
        <v>45594</v>
      </c>
      <c r="E51" s="876" t="n">
        <v>4.28</v>
      </c>
      <c r="F51" s="877" t="n">
        <f aca="false">IFERROR(E51/100,"")</f>
        <v>0.0428</v>
      </c>
      <c r="G51" s="879"/>
      <c r="H51" s="879" t="n">
        <v>2024</v>
      </c>
      <c r="I51" s="875" t="n">
        <v>45435</v>
      </c>
      <c r="J51" s="876" t="n">
        <v>213</v>
      </c>
      <c r="L51" s="867" t="n">
        <f aca="false">YEAR(M51)</f>
        <v>2024</v>
      </c>
      <c r="M51" s="875" t="n">
        <v>45594</v>
      </c>
      <c r="N51" s="876" t="n">
        <v>2.3</v>
      </c>
      <c r="O51" s="877" t="n">
        <f aca="false">IFERROR(N51/100,"")</f>
        <v>0.023</v>
      </c>
      <c r="Q51" s="867" t="n">
        <v>44256</v>
      </c>
      <c r="R51" s="876" t="n">
        <f aca="false">AVERAGEIFS($B$6:$B$9326,$A$6:$A$9326,"&gt;="&amp;Q51,$A$6:$A$9326,"&lt;="&amp;EOMONTH(Q51,0))</f>
        <v>8104.45130434783</v>
      </c>
      <c r="S51" s="877" t="n">
        <f aca="false">AVERAGEIFS($F$6:$F$16441,$D$6:$D$16441,"&gt;="&amp;Q51,$D$6:$D$16441,"&lt;="&amp;EOMONTH(Q51,0))</f>
        <v>0.0161086956521739</v>
      </c>
      <c r="U51" s="867" t="n">
        <v>44256</v>
      </c>
      <c r="V51" s="877" t="n">
        <f aca="false">LN(R51/R52)</f>
        <v>0.00843603127278817</v>
      </c>
      <c r="W51" s="877" t="n">
        <f aca="false">(1+S51)^(1/12)-1</f>
        <v>0.00133258104341438</v>
      </c>
      <c r="X51" s="874" t="n">
        <f aca="false">V51-W51</f>
        <v>0.00710345022937379</v>
      </c>
    </row>
    <row r="52" customFormat="false" ht="13.8" hidden="false" customHeight="false" outlineLevel="0" collapsed="false">
      <c r="A52" s="875" t="n">
        <v>45588</v>
      </c>
      <c r="B52" s="876" t="n">
        <v>12693.82</v>
      </c>
      <c r="D52" s="875" t="n">
        <v>45593</v>
      </c>
      <c r="E52" s="876" t="n">
        <v>4.28</v>
      </c>
      <c r="F52" s="877" t="n">
        <f aca="false">IFERROR(E52/100,"")</f>
        <v>0.0428</v>
      </c>
      <c r="G52" s="879"/>
      <c r="H52" s="879" t="n">
        <v>2024</v>
      </c>
      <c r="I52" s="875" t="n">
        <v>45434</v>
      </c>
      <c r="J52" s="876" t="n">
        <v>214</v>
      </c>
      <c r="L52" s="867" t="n">
        <f aca="false">YEAR(M52)</f>
        <v>2024</v>
      </c>
      <c r="M52" s="875" t="n">
        <v>45593</v>
      </c>
      <c r="N52" s="876" t="n">
        <v>2.29</v>
      </c>
      <c r="O52" s="877" t="n">
        <f aca="false">IFERROR(N52/100,"")</f>
        <v>0.0229</v>
      </c>
      <c r="Q52" s="867" t="n">
        <v>44228</v>
      </c>
      <c r="R52" s="876" t="n">
        <f aca="false">AVERAGEIFS($B$6:$B$9326,$A$6:$A$9326,"&gt;="&amp;Q52,$A$6:$A$9326,"&lt;="&amp;EOMONTH(Q52,0))</f>
        <v>8036.36947368421</v>
      </c>
      <c r="S52" s="877" t="n">
        <f aca="false">AVERAGEIFS($F$6:$F$16441,$D$6:$D$16441,"&gt;="&amp;Q52,$D$6:$D$16441,"&lt;="&amp;EOMONTH(Q52,0))</f>
        <v>0.0125789473684211</v>
      </c>
      <c r="U52" s="867" t="n">
        <v>44228</v>
      </c>
      <c r="V52" s="877" t="n">
        <f aca="false">LN(R52/R53)</f>
        <v>0.0244773447777814</v>
      </c>
      <c r="W52" s="877" t="n">
        <f aca="false">(1+S52)^(1/12)-1</f>
        <v>0.00104225023804649</v>
      </c>
      <c r="X52" s="874" t="n">
        <f aca="false">V52-W52</f>
        <v>0.0234350945397349</v>
      </c>
    </row>
    <row r="53" customFormat="false" ht="13.8" hidden="false" customHeight="false" outlineLevel="0" collapsed="false">
      <c r="A53" s="875" t="n">
        <v>45587</v>
      </c>
      <c r="B53" s="876" t="n">
        <v>12811.36</v>
      </c>
      <c r="D53" s="875" t="n">
        <v>45590</v>
      </c>
      <c r="E53" s="876" t="n">
        <v>4.25</v>
      </c>
      <c r="F53" s="877" t="n">
        <f aca="false">IFERROR(E53/100,"")</f>
        <v>0.0425</v>
      </c>
      <c r="G53" s="879"/>
      <c r="H53" s="879" t="n">
        <v>2024</v>
      </c>
      <c r="I53" s="875" t="n">
        <v>45433</v>
      </c>
      <c r="J53" s="876" t="n">
        <v>212</v>
      </c>
      <c r="L53" s="867" t="n">
        <f aca="false">YEAR(M53)</f>
        <v>2024</v>
      </c>
      <c r="M53" s="875" t="n">
        <v>45590</v>
      </c>
      <c r="N53" s="876" t="n">
        <v>2.29</v>
      </c>
      <c r="O53" s="877" t="n">
        <f aca="false">IFERROR(N53/100,"")</f>
        <v>0.0229</v>
      </c>
      <c r="Q53" s="867" t="n">
        <v>44197</v>
      </c>
      <c r="R53" s="876" t="n">
        <f aca="false">AVERAGEIFS($B$6:$B$9326,$A$6:$A$9326,"&gt;="&amp;Q53,$A$6:$A$9326,"&lt;="&amp;EOMONTH(Q53,0))</f>
        <v>7842.04842105263</v>
      </c>
      <c r="S53" s="877" t="n">
        <f aca="false">AVERAGEIFS($F$6:$F$16441,$D$6:$D$16441,"&gt;="&amp;Q53,$D$6:$D$16441,"&lt;="&amp;EOMONTH(Q53,0))</f>
        <v>0.0108105263157895</v>
      </c>
      <c r="U53" s="867" t="n">
        <v>44197</v>
      </c>
      <c r="V53" s="877" t="n">
        <f aca="false">LN(R53/R54)</f>
        <v>0.0274801491781167</v>
      </c>
      <c r="W53" s="877" t="n">
        <f aca="false">(1+S53)^(1/12)-1</f>
        <v>0.000896444093030135</v>
      </c>
      <c r="X53" s="874" t="n">
        <f aca="false">V53-W53</f>
        <v>0.0265837050850865</v>
      </c>
    </row>
    <row r="54" customFormat="false" ht="13.8" hidden="false" customHeight="false" outlineLevel="0" collapsed="false">
      <c r="A54" s="875" t="n">
        <v>45586</v>
      </c>
      <c r="B54" s="876" t="n">
        <v>12817.39</v>
      </c>
      <c r="D54" s="875" t="n">
        <v>45589</v>
      </c>
      <c r="E54" s="876" t="n">
        <v>4.21</v>
      </c>
      <c r="F54" s="877" t="n">
        <f aca="false">IFERROR(E54/100,"")</f>
        <v>0.0421</v>
      </c>
      <c r="G54" s="879"/>
      <c r="H54" s="879" t="n">
        <v>2024</v>
      </c>
      <c r="I54" s="875" t="n">
        <v>45432</v>
      </c>
      <c r="J54" s="876" t="n">
        <v>212</v>
      </c>
      <c r="L54" s="867" t="n">
        <f aca="false">YEAR(M54)</f>
        <v>2024</v>
      </c>
      <c r="M54" s="875" t="n">
        <v>45589</v>
      </c>
      <c r="N54" s="876" t="n">
        <v>2.3</v>
      </c>
      <c r="O54" s="877" t="n">
        <f aca="false">IFERROR(N54/100,"")</f>
        <v>0.023</v>
      </c>
      <c r="Q54" s="867" t="n">
        <v>44166</v>
      </c>
      <c r="R54" s="876" t="n">
        <f aca="false">AVERAGEIFS($B$6:$B$9326,$A$6:$A$9326,"&gt;="&amp;Q54,$A$6:$A$9326,"&lt;="&amp;EOMONTH(Q54,0))</f>
        <v>7629.48181818182</v>
      </c>
      <c r="S54" s="877" t="n">
        <f aca="false">AVERAGEIFS($F$6:$F$16441,$D$6:$D$16441,"&gt;="&amp;Q54,$D$6:$D$16441,"&lt;="&amp;EOMONTH(Q54,0))</f>
        <v>0.00933636363636364</v>
      </c>
      <c r="U54" s="867" t="n">
        <v>44166</v>
      </c>
      <c r="V54" s="877" t="n">
        <f aca="false">LN(R54/R55)</f>
        <v>0.0419611194576785</v>
      </c>
      <c r="W54" s="877" t="n">
        <f aca="false">(1+S54)^(1/12)-1</f>
        <v>0.00077472070654272</v>
      </c>
      <c r="X54" s="874" t="n">
        <f aca="false">V54-W54</f>
        <v>0.0411863987511358</v>
      </c>
    </row>
    <row r="55" customFormat="false" ht="13.8" hidden="false" customHeight="false" outlineLevel="0" collapsed="false">
      <c r="A55" s="875" t="n">
        <v>45583</v>
      </c>
      <c r="B55" s="876" t="n">
        <v>12840.3</v>
      </c>
      <c r="D55" s="875" t="n">
        <v>45588</v>
      </c>
      <c r="E55" s="876" t="n">
        <v>4.24</v>
      </c>
      <c r="F55" s="877" t="n">
        <f aca="false">IFERROR(E55/100,"")</f>
        <v>0.0424</v>
      </c>
      <c r="G55" s="879"/>
      <c r="H55" s="879" t="n">
        <v>2024</v>
      </c>
      <c r="I55" s="875" t="n">
        <v>45429</v>
      </c>
      <c r="J55" s="876" t="n">
        <v>217</v>
      </c>
      <c r="L55" s="867" t="n">
        <f aca="false">YEAR(M55)</f>
        <v>2024</v>
      </c>
      <c r="M55" s="875" t="n">
        <v>45588</v>
      </c>
      <c r="N55" s="876" t="n">
        <v>2.31</v>
      </c>
      <c r="O55" s="877" t="n">
        <f aca="false">IFERROR(N55/100,"")</f>
        <v>0.0231</v>
      </c>
      <c r="Q55" s="867" t="n">
        <v>44136</v>
      </c>
      <c r="R55" s="876" t="n">
        <f aca="false">AVERAGEIFS($B$6:$B$9326,$A$6:$A$9326,"&gt;="&amp;Q55,$A$6:$A$9326,"&lt;="&amp;EOMONTH(Q55,0))</f>
        <v>7315.964</v>
      </c>
      <c r="S55" s="877" t="n">
        <f aca="false">AVERAGEIFS($F$6:$F$16441,$D$6:$D$16441,"&gt;="&amp;Q55,$D$6:$D$16441,"&lt;="&amp;EOMONTH(Q55,0))</f>
        <v>0.0087</v>
      </c>
      <c r="U55" s="867" t="n">
        <v>44136</v>
      </c>
      <c r="V55" s="877" t="n">
        <f aca="false">LN(R55/R56)</f>
        <v>0.0387328333633832</v>
      </c>
      <c r="W55" s="877" t="n">
        <f aca="false">(1+S55)^(1/12)-1</f>
        <v>0.000722125030047538</v>
      </c>
      <c r="X55" s="874" t="n">
        <f aca="false">V55-W55</f>
        <v>0.0380107083333356</v>
      </c>
    </row>
    <row r="56" customFormat="false" ht="13.8" hidden="false" customHeight="false" outlineLevel="0" collapsed="false">
      <c r="A56" s="875" t="n">
        <v>45582</v>
      </c>
      <c r="B56" s="876" t="n">
        <v>12788.78</v>
      </c>
      <c r="D56" s="875" t="n">
        <v>45587</v>
      </c>
      <c r="E56" s="876" t="n">
        <v>4.2</v>
      </c>
      <c r="F56" s="877" t="n">
        <f aca="false">IFERROR(E56/100,"")</f>
        <v>0.042</v>
      </c>
      <c r="G56" s="879"/>
      <c r="H56" s="879" t="n">
        <v>2024</v>
      </c>
      <c r="I56" s="875" t="n">
        <v>45428</v>
      </c>
      <c r="J56" s="876" t="n">
        <v>217</v>
      </c>
      <c r="L56" s="867" t="n">
        <f aca="false">YEAR(M56)</f>
        <v>2024</v>
      </c>
      <c r="M56" s="875" t="n">
        <v>45587</v>
      </c>
      <c r="N56" s="876" t="n">
        <v>2.33</v>
      </c>
      <c r="O56" s="877" t="n">
        <f aca="false">IFERROR(N56/100,"")</f>
        <v>0.0233</v>
      </c>
      <c r="Q56" s="867" t="n">
        <v>44105</v>
      </c>
      <c r="R56" s="876" t="n">
        <f aca="false">AVERAGEIFS($B$6:$B$9326,$A$6:$A$9326,"&gt;="&amp;Q56,$A$6:$A$9326,"&lt;="&amp;EOMONTH(Q56,0))</f>
        <v>7038.01363636364</v>
      </c>
      <c r="S56" s="877" t="n">
        <f aca="false">AVERAGEIFS($F$6:$F$16441,$D$6:$D$16441,"&gt;="&amp;Q56,$D$6:$D$16441,"&lt;="&amp;EOMONTH(Q56,0))</f>
        <v>0.00787142857142857</v>
      </c>
      <c r="U56" s="867" t="n">
        <v>44105</v>
      </c>
      <c r="V56" s="877" t="n">
        <f aca="false">LN(R56/R57)</f>
        <v>0.0168717407098556</v>
      </c>
      <c r="W56" s="877" t="n">
        <f aca="false">(1+S56)^(1/12)-1</f>
        <v>0.000653597709745712</v>
      </c>
      <c r="X56" s="874" t="n">
        <f aca="false">V56-W56</f>
        <v>0.0162181430001099</v>
      </c>
    </row>
    <row r="57" customFormat="false" ht="13.8" hidden="false" customHeight="false" outlineLevel="0" collapsed="false">
      <c r="A57" s="875" t="n">
        <v>45581</v>
      </c>
      <c r="B57" s="876" t="n">
        <v>12790.84</v>
      </c>
      <c r="D57" s="875" t="n">
        <v>45586</v>
      </c>
      <c r="E57" s="876" t="n">
        <v>4.19</v>
      </c>
      <c r="F57" s="877" t="n">
        <f aca="false">IFERROR(E57/100,"")</f>
        <v>0.0419</v>
      </c>
      <c r="G57" s="879"/>
      <c r="H57" s="879" t="n">
        <v>2024</v>
      </c>
      <c r="I57" s="875" t="n">
        <v>45427</v>
      </c>
      <c r="J57" s="876" t="n">
        <v>221</v>
      </c>
      <c r="L57" s="867" t="n">
        <f aca="false">YEAR(M57)</f>
        <v>2024</v>
      </c>
      <c r="M57" s="875" t="n">
        <v>45586</v>
      </c>
      <c r="N57" s="876" t="n">
        <v>2.31</v>
      </c>
      <c r="O57" s="877" t="n">
        <f aca="false">IFERROR(N57/100,"")</f>
        <v>0.0231</v>
      </c>
      <c r="Q57" s="867" t="n">
        <v>44075</v>
      </c>
      <c r="R57" s="876" t="n">
        <f aca="false">AVERAGEIFS($B$6:$B$9326,$A$6:$A$9326,"&gt;="&amp;Q57,$A$6:$A$9326,"&lt;="&amp;EOMONTH(Q57,0))</f>
        <v>6920.26619047619</v>
      </c>
      <c r="S57" s="877" t="n">
        <f aca="false">AVERAGEIFS($F$6:$F$16441,$D$6:$D$16441,"&gt;="&amp;Q57,$D$6:$D$16441,"&lt;="&amp;EOMONTH(Q57,0))</f>
        <v>0.00679523809523809</v>
      </c>
      <c r="U57" s="867" t="n">
        <v>44075</v>
      </c>
      <c r="V57" s="877" t="n">
        <f aca="false">LN(R57/R58)</f>
        <v>-0.00618291986068166</v>
      </c>
      <c r="W57" s="877" t="n">
        <f aca="false">(1+S57)^(1/12)-1</f>
        <v>0.000564513821764256</v>
      </c>
      <c r="X57" s="874" t="n">
        <f aca="false">V57-W57</f>
        <v>-0.00674743368244592</v>
      </c>
    </row>
    <row r="58" customFormat="false" ht="13.8" hidden="false" customHeight="false" outlineLevel="0" collapsed="false">
      <c r="A58" s="875" t="n">
        <v>45580</v>
      </c>
      <c r="B58" s="876" t="n">
        <v>12731.1</v>
      </c>
      <c r="D58" s="875" t="n">
        <v>45583</v>
      </c>
      <c r="E58" s="876" t="n">
        <v>4.08</v>
      </c>
      <c r="F58" s="877" t="n">
        <f aca="false">IFERROR(E58/100,"")</f>
        <v>0.0408</v>
      </c>
      <c r="G58" s="879"/>
      <c r="H58" s="879" t="n">
        <v>2024</v>
      </c>
      <c r="I58" s="875" t="n">
        <v>45426</v>
      </c>
      <c r="J58" s="876" t="n">
        <v>216</v>
      </c>
      <c r="L58" s="867" t="n">
        <f aca="false">YEAR(M58)</f>
        <v>2024</v>
      </c>
      <c r="M58" s="875" t="n">
        <v>45583</v>
      </c>
      <c r="N58" s="876" t="n">
        <v>2.31</v>
      </c>
      <c r="O58" s="877" t="n">
        <f aca="false">IFERROR(N58/100,"")</f>
        <v>0.0231</v>
      </c>
      <c r="Q58" s="867" t="n">
        <v>44044</v>
      </c>
      <c r="R58" s="876" t="n">
        <f aca="false">AVERAGEIFS($B$6:$B$9326,$A$6:$A$9326,"&gt;="&amp;Q58,$A$6:$A$9326,"&lt;="&amp;EOMONTH(Q58,0))</f>
        <v>6963.18619047619</v>
      </c>
      <c r="S58" s="877" t="n">
        <f aca="false">AVERAGEIFS($F$6:$F$16441,$D$6:$D$16441,"&gt;="&amp;Q58,$D$6:$D$16441,"&lt;="&amp;EOMONTH(Q58,0))</f>
        <v>0.0065</v>
      </c>
      <c r="U58" s="867" t="n">
        <v>44044</v>
      </c>
      <c r="V58" s="877" t="n">
        <f aca="false">LN(R58/R59)</f>
        <v>0.0571952220105188</v>
      </c>
      <c r="W58" s="877" t="n">
        <f aca="false">(1+S58)^(1/12)-1</f>
        <v>0.00054005962118886</v>
      </c>
      <c r="X58" s="874" t="n">
        <f aca="false">V58-W58</f>
        <v>0.0566551623893299</v>
      </c>
    </row>
    <row r="59" customFormat="false" ht="13.8" hidden="false" customHeight="false" outlineLevel="0" collapsed="false">
      <c r="A59" s="875" t="n">
        <v>45579</v>
      </c>
      <c r="B59" s="876" t="n">
        <v>12827.63</v>
      </c>
      <c r="D59" s="875" t="n">
        <v>45582</v>
      </c>
      <c r="E59" s="876" t="n">
        <v>4.09</v>
      </c>
      <c r="F59" s="877" t="n">
        <f aca="false">IFERROR(E59/100,"")</f>
        <v>0.0409</v>
      </c>
      <c r="G59" s="879"/>
      <c r="H59" s="879" t="n">
        <v>2024</v>
      </c>
      <c r="I59" s="875" t="n">
        <v>45425</v>
      </c>
      <c r="J59" s="876" t="n">
        <v>211</v>
      </c>
      <c r="L59" s="867" t="n">
        <f aca="false">YEAR(M59)</f>
        <v>2024</v>
      </c>
      <c r="M59" s="875" t="n">
        <v>45582</v>
      </c>
      <c r="N59" s="876" t="n">
        <v>2.3</v>
      </c>
      <c r="O59" s="877" t="n">
        <f aca="false">IFERROR(N59/100,"")</f>
        <v>0.023</v>
      </c>
      <c r="Q59" s="867" t="n">
        <v>44013</v>
      </c>
      <c r="R59" s="876" t="n">
        <f aca="false">AVERAGEIFS($B$6:$B$9326,$A$6:$A$9326,"&gt;="&amp;Q59,$A$6:$A$9326,"&lt;="&amp;EOMONTH(Q59,0))</f>
        <v>6576.10045454545</v>
      </c>
      <c r="S59" s="877" t="n">
        <f aca="false">AVERAGEIFS($F$6:$F$16441,$D$6:$D$16441,"&gt;="&amp;Q59,$D$6:$D$16441,"&lt;="&amp;EOMONTH(Q59,0))</f>
        <v>0.00623636363636364</v>
      </c>
      <c r="U59" s="867" t="n">
        <v>44013</v>
      </c>
      <c r="V59" s="877" t="n">
        <f aca="false">LN(R59/R60)</f>
        <v>0.0339620914289428</v>
      </c>
      <c r="W59" s="877" t="n">
        <f aca="false">(1+S59)^(1/12)-1</f>
        <v>0.000518217394353426</v>
      </c>
      <c r="X59" s="874" t="n">
        <f aca="false">V59-W59</f>
        <v>0.0334438740345893</v>
      </c>
    </row>
    <row r="60" customFormat="false" ht="13.8" hidden="false" customHeight="false" outlineLevel="0" collapsed="false">
      <c r="A60" s="875" t="n">
        <v>45576</v>
      </c>
      <c r="B60" s="876" t="n">
        <v>12729.52</v>
      </c>
      <c r="D60" s="875" t="n">
        <v>45581</v>
      </c>
      <c r="E60" s="876" t="n">
        <v>4.02</v>
      </c>
      <c r="F60" s="877" t="n">
        <f aca="false">IFERROR(E60/100,"")</f>
        <v>0.0402</v>
      </c>
      <c r="G60" s="879"/>
      <c r="H60" s="879" t="n">
        <v>2024</v>
      </c>
      <c r="I60" s="875" t="n">
        <v>45422</v>
      </c>
      <c r="J60" s="876" t="n">
        <v>210</v>
      </c>
      <c r="L60" s="867" t="n">
        <f aca="false">YEAR(M60)</f>
        <v>2024</v>
      </c>
      <c r="M60" s="875" t="n">
        <v>45581</v>
      </c>
      <c r="N60" s="876" t="n">
        <v>2.27</v>
      </c>
      <c r="O60" s="877" t="n">
        <f aca="false">IFERROR(N60/100,"")</f>
        <v>0.0227</v>
      </c>
      <c r="Q60" s="867" t="n">
        <v>43983</v>
      </c>
      <c r="R60" s="876" t="n">
        <f aca="false">AVERAGEIFS($B$6:$B$9326,$A$6:$A$9326,"&gt;="&amp;Q60,$A$6:$A$9326,"&lt;="&amp;EOMONTH(Q60,0))</f>
        <v>6356.51227272727</v>
      </c>
      <c r="S60" s="877" t="n">
        <f aca="false">AVERAGEIFS($F$6:$F$16441,$D$6:$D$16441,"&gt;="&amp;Q60,$D$6:$D$16441,"&lt;="&amp;EOMONTH(Q60,0))</f>
        <v>0.00728636363636364</v>
      </c>
      <c r="U60" s="867" t="n">
        <v>43983</v>
      </c>
      <c r="V60" s="877" t="n">
        <f aca="false">LN(R60/R61)</f>
        <v>0.0633281504823944</v>
      </c>
      <c r="W60" s="877" t="n">
        <f aca="false">(1+S60)^(1/12)-1</f>
        <v>0.000605178574645704</v>
      </c>
      <c r="X60" s="874" t="n">
        <f aca="false">V60-W60</f>
        <v>0.0627229719077487</v>
      </c>
    </row>
    <row r="61" customFormat="false" ht="13.8" hidden="false" customHeight="false" outlineLevel="0" collapsed="false">
      <c r="A61" s="875" t="n">
        <v>45575</v>
      </c>
      <c r="B61" s="876" t="n">
        <v>12652.84</v>
      </c>
      <c r="D61" s="875" t="n">
        <v>45580</v>
      </c>
      <c r="E61" s="876" t="n">
        <v>4.03</v>
      </c>
      <c r="F61" s="877" t="n">
        <f aca="false">IFERROR(E61/100,"")</f>
        <v>0.0403</v>
      </c>
      <c r="G61" s="879"/>
      <c r="H61" s="879" t="n">
        <v>2024</v>
      </c>
      <c r="I61" s="875" t="n">
        <v>45421</v>
      </c>
      <c r="J61" s="876" t="n">
        <v>209</v>
      </c>
      <c r="L61" s="867" t="n">
        <f aca="false">YEAR(M61)</f>
        <v>2024</v>
      </c>
      <c r="M61" s="875" t="n">
        <v>45580</v>
      </c>
      <c r="N61" s="876" t="n">
        <v>2.28</v>
      </c>
      <c r="O61" s="877" t="n">
        <f aca="false">IFERROR(N61/100,"")</f>
        <v>0.0228</v>
      </c>
      <c r="Q61" s="867" t="n">
        <v>43952</v>
      </c>
      <c r="R61" s="876" t="n">
        <f aca="false">AVERAGEIFS($B$6:$B$9326,$A$6:$A$9326,"&gt;="&amp;Q61,$A$6:$A$9326,"&lt;="&amp;EOMONTH(Q61,0))</f>
        <v>5966.4475</v>
      </c>
      <c r="S61" s="877" t="n">
        <f aca="false">AVERAGEIFS($F$6:$F$16441,$D$6:$D$16441,"&gt;="&amp;Q61,$D$6:$D$16441,"&lt;="&amp;EOMONTH(Q61,0))</f>
        <v>0.00674</v>
      </c>
      <c r="U61" s="867" t="n">
        <v>43952</v>
      </c>
      <c r="V61" s="877" t="n">
        <f aca="false">LN(R61/R62)</f>
        <v>0.0570983493560119</v>
      </c>
      <c r="W61" s="877" t="n">
        <f aca="false">(1+S61)^(1/12)-1</f>
        <v>0.000559939019651567</v>
      </c>
      <c r="X61" s="874" t="n">
        <f aca="false">V61-W61</f>
        <v>0.0565384103363603</v>
      </c>
    </row>
    <row r="62" customFormat="false" ht="13.8" hidden="false" customHeight="false" outlineLevel="0" collapsed="false">
      <c r="A62" s="875" t="n">
        <v>45574</v>
      </c>
      <c r="B62" s="876" t="n">
        <v>12677.16</v>
      </c>
      <c r="D62" s="875" t="n">
        <v>45579</v>
      </c>
      <c r="E62" s="876" t="e">
        <f aca="false">NA()</f>
        <v>#N/A</v>
      </c>
      <c r="F62" s="877" t="str">
        <f aca="false">IFERROR(E62/100,"")</f>
        <v/>
      </c>
      <c r="G62" s="879"/>
      <c r="H62" s="879" t="n">
        <v>2024</v>
      </c>
      <c r="I62" s="875" t="n">
        <v>45420</v>
      </c>
      <c r="J62" s="876" t="n">
        <v>206</v>
      </c>
      <c r="L62" s="867" t="n">
        <f aca="false">YEAR(M62)</f>
        <v>2024</v>
      </c>
      <c r="M62" s="875" t="n">
        <v>45579</v>
      </c>
      <c r="N62" s="876" t="e">
        <f aca="false">NA()</f>
        <v>#N/A</v>
      </c>
      <c r="O62" s="877" t="str">
        <f aca="false">IFERROR(N62/100,"")</f>
        <v/>
      </c>
      <c r="Q62" s="867" t="n">
        <v>43922</v>
      </c>
      <c r="R62" s="876" t="n">
        <f aca="false">AVERAGEIFS($B$6:$B$9326,$A$6:$A$9326,"&gt;="&amp;Q62,$A$6:$A$9326,"&lt;="&amp;EOMONTH(Q62,0))</f>
        <v>5635.31666666667</v>
      </c>
      <c r="S62" s="877" t="n">
        <f aca="false">AVERAGEIFS($F$6:$F$16441,$D$6:$D$16441,"&gt;="&amp;Q62,$D$6:$D$16441,"&lt;="&amp;EOMONTH(Q62,0))</f>
        <v>0.00657619047619048</v>
      </c>
      <c r="U62" s="867" t="n">
        <v>43922</v>
      </c>
      <c r="V62" s="877" t="n">
        <f aca="false">LN(R62/R63)</f>
        <v>0.0421783236199555</v>
      </c>
      <c r="W62" s="877" t="n">
        <f aca="false">(1+S62)^(1/12)-1</f>
        <v>0.000546371012052571</v>
      </c>
      <c r="X62" s="874" t="n">
        <f aca="false">V62-W62</f>
        <v>0.0416319526079029</v>
      </c>
    </row>
    <row r="63" customFormat="false" ht="13.8" hidden="false" customHeight="false" outlineLevel="0" collapsed="false">
      <c r="A63" s="875" t="n">
        <v>45573</v>
      </c>
      <c r="B63" s="876" t="n">
        <v>12587.25</v>
      </c>
      <c r="D63" s="875" t="n">
        <v>45576</v>
      </c>
      <c r="E63" s="876" t="n">
        <v>4.08</v>
      </c>
      <c r="F63" s="877" t="n">
        <f aca="false">IFERROR(E63/100,"")</f>
        <v>0.0408</v>
      </c>
      <c r="G63" s="879"/>
      <c r="H63" s="879" t="n">
        <v>2024</v>
      </c>
      <c r="I63" s="875" t="n">
        <v>45419</v>
      </c>
      <c r="J63" s="876" t="n">
        <v>204</v>
      </c>
      <c r="L63" s="867" t="n">
        <f aca="false">YEAR(M63)</f>
        <v>2024</v>
      </c>
      <c r="M63" s="875" t="n">
        <v>45576</v>
      </c>
      <c r="N63" s="876" t="n">
        <v>2.33</v>
      </c>
      <c r="O63" s="877" t="n">
        <f aca="false">IFERROR(N63/100,"")</f>
        <v>0.0233</v>
      </c>
      <c r="Q63" s="867" t="n">
        <v>43891</v>
      </c>
      <c r="R63" s="876" t="n">
        <f aca="false">AVERAGEIFS($B$6:$B$9326,$A$6:$A$9326,"&gt;="&amp;Q63,$A$6:$A$9326,"&lt;="&amp;EOMONTH(Q63,0))</f>
        <v>5402.57136363636</v>
      </c>
      <c r="S63" s="877" t="n">
        <f aca="false">AVERAGEIFS($F$6:$F$16441,$D$6:$D$16441,"&gt;="&amp;Q63,$D$6:$D$16441,"&lt;="&amp;EOMONTH(Q63,0))</f>
        <v>0.0087</v>
      </c>
      <c r="U63" s="867" t="n">
        <v>43891</v>
      </c>
      <c r="V63" s="877" t="n">
        <f aca="false">LN(R63/R64)</f>
        <v>-0.2096210347546</v>
      </c>
      <c r="W63" s="877" t="n">
        <f aca="false">(1+S63)^(1/12)-1</f>
        <v>0.000722125030047538</v>
      </c>
      <c r="X63" s="874" t="n">
        <f aca="false">V63-W63</f>
        <v>-0.210343159784647</v>
      </c>
    </row>
    <row r="64" customFormat="false" ht="13.8" hidden="false" customHeight="false" outlineLevel="0" collapsed="false">
      <c r="A64" s="875" t="n">
        <v>45572</v>
      </c>
      <c r="B64" s="876" t="n">
        <v>12466.41</v>
      </c>
      <c r="D64" s="875" t="n">
        <v>45575</v>
      </c>
      <c r="E64" s="876" t="n">
        <v>4.09</v>
      </c>
      <c r="F64" s="877" t="n">
        <f aca="false">IFERROR(E64/100,"")</f>
        <v>0.0409</v>
      </c>
      <c r="G64" s="879"/>
      <c r="H64" s="879" t="n">
        <v>2024</v>
      </c>
      <c r="I64" s="875" t="n">
        <v>45418</v>
      </c>
      <c r="J64" s="876" t="n">
        <v>201</v>
      </c>
      <c r="L64" s="867" t="n">
        <f aca="false">YEAR(M64)</f>
        <v>2024</v>
      </c>
      <c r="M64" s="875" t="n">
        <v>45575</v>
      </c>
      <c r="N64" s="876" t="n">
        <v>2.33</v>
      </c>
      <c r="O64" s="877" t="n">
        <f aca="false">IFERROR(N64/100,"")</f>
        <v>0.0233</v>
      </c>
      <c r="Q64" s="867" t="n">
        <v>43862</v>
      </c>
      <c r="R64" s="876" t="n">
        <f aca="false">AVERAGEIFS($B$6:$B$9326,$A$6:$A$9326,"&gt;="&amp;Q64,$A$6:$A$9326,"&lt;="&amp;EOMONTH(Q64,0))</f>
        <v>6662.50842105263</v>
      </c>
      <c r="S64" s="877" t="n">
        <f aca="false">AVERAGEIFS($F$6:$F$16441,$D$6:$D$16441,"&gt;="&amp;Q64,$D$6:$D$16441,"&lt;="&amp;EOMONTH(Q64,0))</f>
        <v>0.0150421052631579</v>
      </c>
      <c r="U64" s="867" t="n">
        <v>43862</v>
      </c>
      <c r="V64" s="877" t="n">
        <f aca="false">LN(R64/R65)</f>
        <v>0.00119178740195043</v>
      </c>
      <c r="W64" s="877" t="n">
        <f aca="false">(1+S64)^(1/12)-1</f>
        <v>0.00124494886052173</v>
      </c>
      <c r="X64" s="874" t="n">
        <f aca="false">V64-W64</f>
        <v>-5.31614585713022E-005</v>
      </c>
    </row>
    <row r="65" customFormat="false" ht="13.8" hidden="false" customHeight="false" outlineLevel="0" collapsed="false">
      <c r="A65" s="875" t="n">
        <v>45569</v>
      </c>
      <c r="B65" s="876" t="n">
        <v>12586.91</v>
      </c>
      <c r="D65" s="875" t="n">
        <v>45574</v>
      </c>
      <c r="E65" s="876" t="n">
        <v>4.06</v>
      </c>
      <c r="F65" s="877" t="n">
        <f aca="false">IFERROR(E65/100,"")</f>
        <v>0.0406</v>
      </c>
      <c r="G65" s="879"/>
      <c r="H65" s="879" t="n">
        <v>2024</v>
      </c>
      <c r="I65" s="875" t="n">
        <v>45415</v>
      </c>
      <c r="J65" s="876" t="n">
        <v>204</v>
      </c>
      <c r="L65" s="867" t="n">
        <f aca="false">YEAR(M65)</f>
        <v>2024</v>
      </c>
      <c r="M65" s="875" t="n">
        <v>45574</v>
      </c>
      <c r="N65" s="876" t="n">
        <v>2.29</v>
      </c>
      <c r="O65" s="877" t="n">
        <f aca="false">IFERROR(N65/100,"")</f>
        <v>0.0229</v>
      </c>
      <c r="Q65" s="867" t="n">
        <v>43831</v>
      </c>
      <c r="R65" s="876" t="n">
        <f aca="false">AVERAGEIFS($B$6:$B$9326,$A$6:$A$9326,"&gt;="&amp;Q65,$A$6:$A$9326,"&lt;="&amp;EOMONTH(Q65,0))</f>
        <v>6654.57285714286</v>
      </c>
      <c r="S65" s="877" t="n">
        <f aca="false">AVERAGEIFS($F$6:$F$16441,$D$6:$D$16441,"&gt;="&amp;Q65,$D$6:$D$16441,"&lt;="&amp;EOMONTH(Q65,0))</f>
        <v>0.0175761904761905</v>
      </c>
      <c r="U65" s="867" t="n">
        <v>43831</v>
      </c>
      <c r="V65" s="877" t="n">
        <f aca="false">LN(R65/R66)</f>
        <v>0.0328351775549301</v>
      </c>
      <c r="W65" s="877" t="n">
        <f aca="false">(1+S65)^(1/12)-1</f>
        <v>0.00145301423758482</v>
      </c>
      <c r="X65" s="874" t="n">
        <f aca="false">V65-W65</f>
        <v>0.0313821633173452</v>
      </c>
    </row>
    <row r="66" customFormat="false" ht="13.8" hidden="false" customHeight="false" outlineLevel="0" collapsed="false">
      <c r="A66" s="875" t="n">
        <v>45568</v>
      </c>
      <c r="B66" s="876" t="n">
        <v>12472.39</v>
      </c>
      <c r="D66" s="875" t="n">
        <v>45573</v>
      </c>
      <c r="E66" s="876" t="n">
        <v>4.04</v>
      </c>
      <c r="F66" s="877" t="n">
        <f aca="false">IFERROR(E66/100,"")</f>
        <v>0.0404</v>
      </c>
      <c r="G66" s="879"/>
      <c r="H66" s="879" t="n">
        <v>2024</v>
      </c>
      <c r="I66" s="875" t="n">
        <v>45414</v>
      </c>
      <c r="J66" s="876" t="n">
        <v>208</v>
      </c>
      <c r="L66" s="867" t="n">
        <f aca="false">YEAR(M66)</f>
        <v>2024</v>
      </c>
      <c r="M66" s="875" t="n">
        <v>45573</v>
      </c>
      <c r="N66" s="876" t="n">
        <v>2.27</v>
      </c>
      <c r="O66" s="877" t="n">
        <f aca="false">IFERROR(N66/100,"")</f>
        <v>0.0227</v>
      </c>
      <c r="Q66" s="867" t="n">
        <v>43800</v>
      </c>
      <c r="R66" s="876" t="n">
        <f aca="false">AVERAGEIFS($B$6:$B$9326,$A$6:$A$9326,"&gt;="&amp;Q66,$A$6:$A$9326,"&lt;="&amp;EOMONTH(Q66,0))</f>
        <v>6439.61714285714</v>
      </c>
      <c r="S66" s="877" t="n">
        <f aca="false">AVERAGEIFS($F$6:$F$16441,$D$6:$D$16441,"&gt;="&amp;Q66,$D$6:$D$16441,"&lt;="&amp;EOMONTH(Q66,0))</f>
        <v>0.0186285714285714</v>
      </c>
      <c r="U66" s="867" t="n">
        <v>43800</v>
      </c>
      <c r="V66" s="877" t="n">
        <f aca="false">LN(R66/R67)</f>
        <v>0.0247880099012559</v>
      </c>
      <c r="W66" s="877" t="n">
        <f aca="false">(1+S66)^(1/12)-1</f>
        <v>0.00153928221213429</v>
      </c>
      <c r="X66" s="874" t="n">
        <f aca="false">V66-W66</f>
        <v>0.0232487276891216</v>
      </c>
    </row>
    <row r="67" customFormat="false" ht="13.8" hidden="false" customHeight="false" outlineLevel="0" collapsed="false">
      <c r="A67" s="875" t="n">
        <v>45567</v>
      </c>
      <c r="B67" s="876" t="n">
        <v>12493.35</v>
      </c>
      <c r="D67" s="875" t="n">
        <v>45572</v>
      </c>
      <c r="E67" s="876" t="n">
        <v>4.03</v>
      </c>
      <c r="F67" s="877" t="n">
        <f aca="false">IFERROR(E67/100,"")</f>
        <v>0.0403</v>
      </c>
      <c r="G67" s="879"/>
      <c r="H67" s="879" t="n">
        <v>2024</v>
      </c>
      <c r="I67" s="875" t="n">
        <v>45413</v>
      </c>
      <c r="J67" s="876" t="n">
        <v>209</v>
      </c>
      <c r="L67" s="867" t="n">
        <f aca="false">YEAR(M67)</f>
        <v>2024</v>
      </c>
      <c r="M67" s="875" t="n">
        <v>45572</v>
      </c>
      <c r="N67" s="876" t="n">
        <v>2.27</v>
      </c>
      <c r="O67" s="877" t="n">
        <f aca="false">IFERROR(N67/100,"")</f>
        <v>0.0227</v>
      </c>
      <c r="Q67" s="867" t="n">
        <v>43770</v>
      </c>
      <c r="R67" s="876" t="n">
        <f aca="false">AVERAGEIFS($B$6:$B$9326,$A$6:$A$9326,"&gt;="&amp;Q67,$A$6:$A$9326,"&lt;="&amp;EOMONTH(Q67,0))</f>
        <v>6281.954</v>
      </c>
      <c r="S67" s="877" t="n">
        <f aca="false">AVERAGEIFS($F$6:$F$16441,$D$6:$D$16441,"&gt;="&amp;Q67,$D$6:$D$16441,"&lt;="&amp;EOMONTH(Q67,0))</f>
        <v>0.0181210526315789</v>
      </c>
      <c r="U67" s="867" t="n">
        <v>43770</v>
      </c>
      <c r="V67" s="877" t="n">
        <f aca="false">LN(R67/R68)</f>
        <v>0.0434345596987903</v>
      </c>
      <c r="W67" s="877" t="n">
        <f aca="false">(1+S67)^(1/12)-1</f>
        <v>0.0014976890235372</v>
      </c>
      <c r="X67" s="874" t="n">
        <f aca="false">V67-W67</f>
        <v>0.0419368706752531</v>
      </c>
    </row>
    <row r="68" customFormat="false" ht="13.8" hidden="false" customHeight="false" outlineLevel="0" collapsed="false">
      <c r="A68" s="875" t="n">
        <v>45566</v>
      </c>
      <c r="B68" s="876" t="n">
        <v>12490.87</v>
      </c>
      <c r="D68" s="875" t="n">
        <v>45569</v>
      </c>
      <c r="E68" s="876" t="n">
        <v>3.98</v>
      </c>
      <c r="F68" s="877" t="n">
        <f aca="false">IFERROR(E68/100,"")</f>
        <v>0.0398</v>
      </c>
      <c r="G68" s="879"/>
      <c r="H68" s="879" t="n">
        <v>2024</v>
      </c>
      <c r="I68" s="875" t="n">
        <v>45412</v>
      </c>
      <c r="J68" s="876" t="n">
        <v>210</v>
      </c>
      <c r="L68" s="867" t="n">
        <f aca="false">YEAR(M68)</f>
        <v>2024</v>
      </c>
      <c r="M68" s="875" t="n">
        <v>45569</v>
      </c>
      <c r="N68" s="876" t="n">
        <v>2.23</v>
      </c>
      <c r="O68" s="877" t="n">
        <f aca="false">IFERROR(N68/100,"")</f>
        <v>0.0223</v>
      </c>
      <c r="Q68" s="867" t="n">
        <v>43739</v>
      </c>
      <c r="R68" s="876" t="n">
        <f aca="false">AVERAGEIFS($B$6:$B$9326,$A$6:$A$9326,"&gt;="&amp;Q68,$A$6:$A$9326,"&lt;="&amp;EOMONTH(Q68,0))</f>
        <v>6014.94086956522</v>
      </c>
      <c r="S68" s="877" t="n">
        <f aca="false">AVERAGEIFS($F$6:$F$16441,$D$6:$D$16441,"&gt;="&amp;Q68,$D$6:$D$16441,"&lt;="&amp;EOMONTH(Q68,0))</f>
        <v>0.0170681818181818</v>
      </c>
      <c r="U68" s="867" t="n">
        <v>43739</v>
      </c>
      <c r="V68" s="877" t="n">
        <f aca="false">LN(R68/R69)</f>
        <v>-0.000148640527613581</v>
      </c>
      <c r="W68" s="877" t="n">
        <f aca="false">(1+S68)^(1/12)-1</f>
        <v>0.00141134141634791</v>
      </c>
      <c r="X68" s="874" t="n">
        <f aca="false">V68-W68</f>
        <v>-0.00155998194396149</v>
      </c>
    </row>
    <row r="69" customFormat="false" ht="13.8" hidden="false" customHeight="false" outlineLevel="0" collapsed="false">
      <c r="A69" s="875" t="n">
        <v>45565</v>
      </c>
      <c r="B69" s="876" t="n">
        <v>12608.07</v>
      </c>
      <c r="D69" s="875" t="n">
        <v>45568</v>
      </c>
      <c r="E69" s="876" t="n">
        <v>3.85</v>
      </c>
      <c r="F69" s="877" t="n">
        <f aca="false">IFERROR(E69/100,"")</f>
        <v>0.0385</v>
      </c>
      <c r="G69" s="879"/>
      <c r="H69" s="879" t="n">
        <v>2024</v>
      </c>
      <c r="I69" s="875" t="n">
        <v>45411</v>
      </c>
      <c r="J69" s="876" t="n">
        <v>212</v>
      </c>
      <c r="L69" s="867" t="n">
        <f aca="false">YEAR(M69)</f>
        <v>2024</v>
      </c>
      <c r="M69" s="875" t="n">
        <v>45568</v>
      </c>
      <c r="N69" s="876" t="n">
        <v>2.21</v>
      </c>
      <c r="O69" s="877" t="n">
        <f aca="false">IFERROR(N69/100,"")</f>
        <v>0.0221</v>
      </c>
      <c r="Q69" s="867" t="n">
        <v>43709</v>
      </c>
      <c r="R69" s="876" t="n">
        <f aca="false">AVERAGEIFS($B$6:$B$9326,$A$6:$A$9326,"&gt;="&amp;Q69,$A$6:$A$9326,"&lt;="&amp;EOMONTH(Q69,0))</f>
        <v>6015.835</v>
      </c>
      <c r="S69" s="877" t="n">
        <f aca="false">AVERAGEIFS($F$6:$F$16441,$D$6:$D$16441,"&gt;="&amp;Q69,$D$6:$D$16441,"&lt;="&amp;EOMONTH(Q69,0))</f>
        <v>0.016995</v>
      </c>
      <c r="U69" s="867" t="n">
        <v>43709</v>
      </c>
      <c r="V69" s="877" t="n">
        <f aca="false">LN(R69/R70)</f>
        <v>0.0307243107912415</v>
      </c>
      <c r="W69" s="877" t="n">
        <f aca="false">(1+S69)^(1/12)-1</f>
        <v>0.00140533661409803</v>
      </c>
      <c r="X69" s="874" t="n">
        <f aca="false">V69-W69</f>
        <v>0.0293189741771435</v>
      </c>
    </row>
    <row r="70" customFormat="false" ht="13.8" hidden="false" customHeight="false" outlineLevel="0" collapsed="false">
      <c r="A70" s="875" t="n">
        <v>45562</v>
      </c>
      <c r="B70" s="876" t="n">
        <v>12553.78</v>
      </c>
      <c r="D70" s="875" t="n">
        <v>45567</v>
      </c>
      <c r="E70" s="876" t="n">
        <v>3.79</v>
      </c>
      <c r="F70" s="877" t="n">
        <f aca="false">IFERROR(E70/100,"")</f>
        <v>0.0379</v>
      </c>
      <c r="G70" s="879"/>
      <c r="H70" s="879" t="n">
        <v>2024</v>
      </c>
      <c r="I70" s="875" t="n">
        <v>45408</v>
      </c>
      <c r="J70" s="876" t="n">
        <v>212</v>
      </c>
      <c r="L70" s="867" t="n">
        <f aca="false">YEAR(M70)</f>
        <v>2024</v>
      </c>
      <c r="M70" s="875" t="n">
        <v>45567</v>
      </c>
      <c r="N70" s="876" t="n">
        <v>2.21</v>
      </c>
      <c r="O70" s="877" t="n">
        <f aca="false">IFERROR(N70/100,"")</f>
        <v>0.0221</v>
      </c>
      <c r="Q70" s="867" t="n">
        <v>43678</v>
      </c>
      <c r="R70" s="876" t="n">
        <f aca="false">AVERAGEIFS($B$6:$B$9326,$A$6:$A$9326,"&gt;="&amp;Q70,$A$6:$A$9326,"&lt;="&amp;EOMONTH(Q70,0))</f>
        <v>5833.81318181818</v>
      </c>
      <c r="S70" s="877" t="n">
        <f aca="false">AVERAGEIFS($F$6:$F$16441,$D$6:$D$16441,"&gt;="&amp;Q70,$D$6:$D$16441,"&lt;="&amp;EOMONTH(Q70,0))</f>
        <v>0.0162636363636364</v>
      </c>
      <c r="U70" s="867" t="n">
        <v>43678</v>
      </c>
      <c r="V70" s="877" t="n">
        <f aca="false">LN(R70/R71)</f>
        <v>-0.0315080706511601</v>
      </c>
      <c r="W70" s="877" t="n">
        <f aca="false">(1+S70)^(1/12)-1</f>
        <v>0.0013453041196303</v>
      </c>
      <c r="X70" s="874" t="n">
        <f aca="false">V70-W70</f>
        <v>-0.0328533747707904</v>
      </c>
    </row>
    <row r="71" customFormat="false" ht="13.8" hidden="false" customHeight="false" outlineLevel="0" collapsed="false">
      <c r="A71" s="875" t="n">
        <v>45561</v>
      </c>
      <c r="B71" s="876" t="n">
        <v>12569.13</v>
      </c>
      <c r="D71" s="875" t="n">
        <v>45566</v>
      </c>
      <c r="E71" s="876" t="n">
        <v>3.74</v>
      </c>
      <c r="F71" s="877" t="n">
        <f aca="false">IFERROR(E71/100,"")</f>
        <v>0.0374</v>
      </c>
      <c r="G71" s="879"/>
      <c r="H71" s="879" t="n">
        <v>2024</v>
      </c>
      <c r="I71" s="875" t="n">
        <v>45407</v>
      </c>
      <c r="J71" s="876" t="n">
        <v>214</v>
      </c>
      <c r="L71" s="867" t="n">
        <f aca="false">YEAR(M71)</f>
        <v>2024</v>
      </c>
      <c r="M71" s="875" t="n">
        <v>45566</v>
      </c>
      <c r="N71" s="876" t="n">
        <v>2.19</v>
      </c>
      <c r="O71" s="877" t="n">
        <f aca="false">IFERROR(N71/100,"")</f>
        <v>0.0219</v>
      </c>
      <c r="Q71" s="867" t="n">
        <v>43647</v>
      </c>
      <c r="R71" s="876" t="n">
        <f aca="false">AVERAGEIFS($B$6:$B$9326,$A$6:$A$9326,"&gt;="&amp;Q71,$A$6:$A$9326,"&lt;="&amp;EOMONTH(Q71,0))</f>
        <v>6020.55181818182</v>
      </c>
      <c r="S71" s="877" t="n">
        <f aca="false">AVERAGEIFS($F$6:$F$16441,$D$6:$D$16441,"&gt;="&amp;Q71,$D$6:$D$16441,"&lt;="&amp;EOMONTH(Q71,0))</f>
        <v>0.0205909090909091</v>
      </c>
      <c r="U71" s="867" t="n">
        <v>43647</v>
      </c>
      <c r="V71" s="877" t="n">
        <f aca="false">LN(R71/R72)</f>
        <v>0.0370981817158924</v>
      </c>
      <c r="W71" s="877" t="n">
        <f aca="false">(1+S71)^(1/12)-1</f>
        <v>0.001699925086597</v>
      </c>
      <c r="X71" s="874" t="n">
        <f aca="false">V71-W71</f>
        <v>0.0353982566292954</v>
      </c>
    </row>
    <row r="72" customFormat="false" ht="13.8" hidden="false" customHeight="false" outlineLevel="0" collapsed="false">
      <c r="A72" s="875" t="n">
        <v>45560</v>
      </c>
      <c r="B72" s="876" t="n">
        <v>12517.82</v>
      </c>
      <c r="D72" s="875" t="n">
        <v>45565</v>
      </c>
      <c r="E72" s="876" t="n">
        <v>3.81</v>
      </c>
      <c r="F72" s="877" t="n">
        <f aca="false">IFERROR(E72/100,"")</f>
        <v>0.0381</v>
      </c>
      <c r="G72" s="879"/>
      <c r="H72" s="879" t="n">
        <v>2024</v>
      </c>
      <c r="I72" s="875" t="n">
        <v>45406</v>
      </c>
      <c r="J72" s="876" t="n">
        <v>214</v>
      </c>
      <c r="L72" s="867" t="n">
        <f aca="false">YEAR(M72)</f>
        <v>2024</v>
      </c>
      <c r="M72" s="875" t="n">
        <v>45565</v>
      </c>
      <c r="N72" s="876" t="n">
        <v>2.18</v>
      </c>
      <c r="O72" s="877" t="n">
        <f aca="false">IFERROR(N72/100,"")</f>
        <v>0.0218</v>
      </c>
      <c r="Q72" s="867" t="n">
        <v>43617</v>
      </c>
      <c r="R72" s="876" t="n">
        <f aca="false">AVERAGEIFS($B$6:$B$9326,$A$6:$A$9326,"&gt;="&amp;Q72,$A$6:$A$9326,"&lt;="&amp;EOMONTH(Q72,0))</f>
        <v>5801.2925</v>
      </c>
      <c r="S72" s="877" t="n">
        <f aca="false">AVERAGEIFS($F$6:$F$16441,$D$6:$D$16441,"&gt;="&amp;Q72,$D$6:$D$16441,"&lt;="&amp;EOMONTH(Q72,0))</f>
        <v>0.02074</v>
      </c>
      <c r="U72" s="867" t="n">
        <v>43617</v>
      </c>
      <c r="V72" s="877" t="n">
        <f aca="false">LN(R72/R73)</f>
        <v>0.0143834248297425</v>
      </c>
      <c r="W72" s="877" t="n">
        <f aca="false">(1+S72)^(1/12)-1</f>
        <v>0.00171211854177811</v>
      </c>
      <c r="X72" s="874" t="n">
        <f aca="false">V72-W72</f>
        <v>0.0126713062879644</v>
      </c>
    </row>
    <row r="73" customFormat="false" ht="13.8" hidden="false" customHeight="false" outlineLevel="0" collapsed="false">
      <c r="A73" s="875" t="n">
        <v>45559</v>
      </c>
      <c r="B73" s="876" t="n">
        <v>12541.09</v>
      </c>
      <c r="D73" s="875" t="n">
        <v>45562</v>
      </c>
      <c r="E73" s="876" t="n">
        <v>3.75</v>
      </c>
      <c r="F73" s="877" t="n">
        <f aca="false">IFERROR(E73/100,"")</f>
        <v>0.0375</v>
      </c>
      <c r="G73" s="879"/>
      <c r="H73" s="879" t="n">
        <v>2024</v>
      </c>
      <c r="I73" s="875" t="n">
        <v>45405</v>
      </c>
      <c r="J73" s="876" t="n">
        <v>213</v>
      </c>
      <c r="L73" s="867" t="n">
        <f aca="false">YEAR(M73)</f>
        <v>2024</v>
      </c>
      <c r="M73" s="875" t="n">
        <v>45562</v>
      </c>
      <c r="N73" s="876" t="n">
        <v>2.15</v>
      </c>
      <c r="O73" s="877" t="n">
        <f aca="false">IFERROR(N73/100,"")</f>
        <v>0.0215</v>
      </c>
      <c r="Q73" s="867" t="n">
        <v>43586</v>
      </c>
      <c r="R73" s="876" t="n">
        <f aca="false">AVERAGEIFS($B$6:$B$9326,$A$6:$A$9326,"&gt;="&amp;Q73,$A$6:$A$9326,"&lt;="&amp;EOMONTH(Q73,0))</f>
        <v>5718.44727272727</v>
      </c>
      <c r="S73" s="877" t="n">
        <f aca="false">AVERAGEIFS($F$6:$F$16441,$D$6:$D$16441,"&gt;="&amp;Q73,$D$6:$D$16441,"&lt;="&amp;EOMONTH(Q73,0))</f>
        <v>0.02395</v>
      </c>
      <c r="U73" s="867" t="n">
        <v>43586</v>
      </c>
      <c r="V73" s="877" t="n">
        <f aca="false">LN(R73/R74)</f>
        <v>-0.0154044122598951</v>
      </c>
      <c r="W73" s="877" t="n">
        <f aca="false">(1+S73)^(1/12)-1</f>
        <v>0.00197425438732934</v>
      </c>
      <c r="X73" s="874" t="n">
        <f aca="false">V73-W73</f>
        <v>-0.0173786666472245</v>
      </c>
    </row>
    <row r="74" customFormat="false" ht="13.8" hidden="false" customHeight="false" outlineLevel="0" collapsed="false">
      <c r="A74" s="875" t="n">
        <v>45558</v>
      </c>
      <c r="B74" s="876" t="n">
        <v>12509.61</v>
      </c>
      <c r="D74" s="875" t="n">
        <v>45561</v>
      </c>
      <c r="E74" s="876" t="n">
        <v>3.79</v>
      </c>
      <c r="F74" s="877" t="n">
        <f aca="false">IFERROR(E74/100,"")</f>
        <v>0.0379</v>
      </c>
      <c r="G74" s="879"/>
      <c r="H74" s="879" t="n">
        <v>2024</v>
      </c>
      <c r="I74" s="875" t="n">
        <v>45404</v>
      </c>
      <c r="J74" s="876" t="n">
        <v>215</v>
      </c>
      <c r="L74" s="867" t="n">
        <f aca="false">YEAR(M74)</f>
        <v>2024</v>
      </c>
      <c r="M74" s="875" t="n">
        <v>45561</v>
      </c>
      <c r="N74" s="876" t="n">
        <v>2.16</v>
      </c>
      <c r="O74" s="877" t="n">
        <f aca="false">IFERROR(N74/100,"")</f>
        <v>0.0216</v>
      </c>
      <c r="Q74" s="867" t="n">
        <v>43556</v>
      </c>
      <c r="R74" s="876" t="n">
        <f aca="false">AVERAGEIFS($B$6:$B$9326,$A$6:$A$9326,"&gt;="&amp;Q74,$A$6:$A$9326,"&lt;="&amp;EOMONTH(Q74,0))</f>
        <v>5807.21857142857</v>
      </c>
      <c r="S74" s="877" t="n">
        <f aca="false">AVERAGEIFS($F$6:$F$16441,$D$6:$D$16441,"&gt;="&amp;Q74,$D$6:$D$16441,"&lt;="&amp;EOMONTH(Q74,0))</f>
        <v>0.0253238095238095</v>
      </c>
      <c r="U74" s="867" t="n">
        <v>43556</v>
      </c>
      <c r="V74" s="877" t="n">
        <f aca="false">LN(R74/R75)</f>
        <v>0.0364974703516905</v>
      </c>
      <c r="W74" s="877" t="n">
        <f aca="false">(1+S74)^(1/12)-1</f>
        <v>0.00208621265569686</v>
      </c>
      <c r="X74" s="874" t="n">
        <f aca="false">V74-W74</f>
        <v>0.0344112576959937</v>
      </c>
    </row>
    <row r="75" customFormat="false" ht="13.8" hidden="false" customHeight="false" outlineLevel="0" collapsed="false">
      <c r="A75" s="875" t="n">
        <v>45555</v>
      </c>
      <c r="B75" s="876" t="n">
        <v>12474.44</v>
      </c>
      <c r="D75" s="875" t="n">
        <v>45560</v>
      </c>
      <c r="E75" s="876" t="n">
        <v>3.79</v>
      </c>
      <c r="F75" s="877" t="n">
        <f aca="false">IFERROR(E75/100,"")</f>
        <v>0.0379</v>
      </c>
      <c r="G75" s="879"/>
      <c r="H75" s="879" t="n">
        <v>2024</v>
      </c>
      <c r="I75" s="875" t="n">
        <v>45401</v>
      </c>
      <c r="J75" s="876" t="n">
        <v>217</v>
      </c>
      <c r="L75" s="867" t="n">
        <f aca="false">YEAR(M75)</f>
        <v>2024</v>
      </c>
      <c r="M75" s="875" t="n">
        <v>45560</v>
      </c>
      <c r="N75" s="876" t="n">
        <v>2.18</v>
      </c>
      <c r="O75" s="877" t="n">
        <f aca="false">IFERROR(N75/100,"")</f>
        <v>0.0218</v>
      </c>
      <c r="Q75" s="867" t="n">
        <v>43525</v>
      </c>
      <c r="R75" s="876" t="n">
        <f aca="false">AVERAGEIFS($B$6:$B$9326,$A$6:$A$9326,"&gt;="&amp;Q75,$A$6:$A$9326,"&lt;="&amp;EOMONTH(Q75,0))</f>
        <v>5599.09095238095</v>
      </c>
      <c r="S75" s="877" t="n">
        <f aca="false">AVERAGEIFS($F$6:$F$16441,$D$6:$D$16441,"&gt;="&amp;Q75,$D$6:$D$16441,"&lt;="&amp;EOMONTH(Q75,0))</f>
        <v>0.0257095238095238</v>
      </c>
      <c r="U75" s="867" t="n">
        <v>43525</v>
      </c>
      <c r="V75" s="877" t="n">
        <f aca="false">LN(R75/R76)</f>
        <v>0.0195171583089329</v>
      </c>
      <c r="W75" s="877" t="n">
        <f aca="false">(1+S75)^(1/12)-1</f>
        <v>0.00211762162269769</v>
      </c>
      <c r="X75" s="874" t="n">
        <f aca="false">V75-W75</f>
        <v>0.0173995366862352</v>
      </c>
    </row>
    <row r="76" customFormat="false" ht="13.8" hidden="false" customHeight="false" outlineLevel="0" collapsed="false">
      <c r="A76" s="875" t="n">
        <v>45554</v>
      </c>
      <c r="B76" s="876" t="n">
        <v>12498.59</v>
      </c>
      <c r="D76" s="875" t="n">
        <v>45559</v>
      </c>
      <c r="E76" s="876" t="n">
        <v>3.74</v>
      </c>
      <c r="F76" s="877" t="n">
        <f aca="false">IFERROR(E76/100,"")</f>
        <v>0.0374</v>
      </c>
      <c r="G76" s="879"/>
      <c r="H76" s="879" t="n">
        <v>2024</v>
      </c>
      <c r="I76" s="875" t="n">
        <v>45400</v>
      </c>
      <c r="J76" s="876" t="n">
        <v>218</v>
      </c>
      <c r="L76" s="867" t="n">
        <f aca="false">YEAR(M76)</f>
        <v>2024</v>
      </c>
      <c r="M76" s="875" t="n">
        <v>45559</v>
      </c>
      <c r="N76" s="876" t="n">
        <v>2.19</v>
      </c>
      <c r="O76" s="877" t="n">
        <f aca="false">IFERROR(N76/100,"")</f>
        <v>0.0219</v>
      </c>
      <c r="Q76" s="867" t="n">
        <v>43497</v>
      </c>
      <c r="R76" s="876" t="n">
        <f aca="false">AVERAGEIFS($B$6:$B$9326,$A$6:$A$9326,"&gt;="&amp;Q76,$A$6:$A$9326,"&lt;="&amp;EOMONTH(Q76,0))</f>
        <v>5490.87210526316</v>
      </c>
      <c r="S76" s="877" t="n">
        <f aca="false">AVERAGEIFS($F$6:$F$16441,$D$6:$D$16441,"&gt;="&amp;Q76,$D$6:$D$16441,"&lt;="&amp;EOMONTH(Q76,0))</f>
        <v>0.0267631578947368</v>
      </c>
      <c r="U76" s="867" t="n">
        <v>43497</v>
      </c>
      <c r="V76" s="877" t="n">
        <f aca="false">LN(R76/R77)</f>
        <v>0.0567522308473611</v>
      </c>
      <c r="W76" s="877" t="n">
        <f aca="false">(1+S76)^(1/12)-1</f>
        <v>0.00220336458661241</v>
      </c>
      <c r="X76" s="874" t="n">
        <f aca="false">V76-W76</f>
        <v>0.0545488662607487</v>
      </c>
    </row>
    <row r="77" customFormat="false" ht="13.8" hidden="false" customHeight="false" outlineLevel="0" collapsed="false">
      <c r="A77" s="875" t="n">
        <v>45553</v>
      </c>
      <c r="B77" s="876" t="n">
        <v>12289.26</v>
      </c>
      <c r="D77" s="875" t="n">
        <v>45558</v>
      </c>
      <c r="E77" s="876" t="n">
        <v>3.75</v>
      </c>
      <c r="F77" s="877" t="n">
        <f aca="false">IFERROR(E77/100,"")</f>
        <v>0.0375</v>
      </c>
      <c r="G77" s="879"/>
      <c r="H77" s="879" t="n">
        <v>2024</v>
      </c>
      <c r="I77" s="875" t="n">
        <v>45399</v>
      </c>
      <c r="J77" s="876" t="n">
        <v>220</v>
      </c>
      <c r="L77" s="867" t="n">
        <f aca="false">YEAR(M77)</f>
        <v>2024</v>
      </c>
      <c r="M77" s="875" t="n">
        <v>45558</v>
      </c>
      <c r="N77" s="876" t="n">
        <v>2.17</v>
      </c>
      <c r="O77" s="877" t="n">
        <f aca="false">IFERROR(N77/100,"")</f>
        <v>0.0217</v>
      </c>
      <c r="Q77" s="867" t="n">
        <v>43466</v>
      </c>
      <c r="R77" s="876" t="n">
        <f aca="false">AVERAGEIFS($B$6:$B$9326,$A$6:$A$9326,"&gt;="&amp;Q77,$A$6:$A$9326,"&lt;="&amp;EOMONTH(Q77,0))</f>
        <v>5187.93047619048</v>
      </c>
      <c r="S77" s="877" t="n">
        <f aca="false">AVERAGEIFS($F$6:$F$16441,$D$6:$D$16441,"&gt;="&amp;Q77,$D$6:$D$16441,"&lt;="&amp;EOMONTH(Q77,0))</f>
        <v>0.0271380952380952</v>
      </c>
      <c r="U77" s="867" t="n">
        <v>43466</v>
      </c>
      <c r="V77" s="877" t="n">
        <f aca="false">LN(R77/R78)</f>
        <v>0.0169936084235662</v>
      </c>
      <c r="W77" s="877" t="n">
        <f aca="false">(1+S77)^(1/12)-1</f>
        <v>0.00223385689865729</v>
      </c>
      <c r="X77" s="874" t="n">
        <f aca="false">V77-W77</f>
        <v>0.014759751524909</v>
      </c>
    </row>
    <row r="78" customFormat="false" ht="13.8" hidden="false" customHeight="false" outlineLevel="0" collapsed="false">
      <c r="A78" s="875" t="n">
        <v>45552</v>
      </c>
      <c r="B78" s="876" t="n">
        <v>12324.75</v>
      </c>
      <c r="D78" s="875" t="n">
        <v>45555</v>
      </c>
      <c r="E78" s="876" t="n">
        <v>3.73</v>
      </c>
      <c r="F78" s="877" t="n">
        <f aca="false">IFERROR(E78/100,"")</f>
        <v>0.0373</v>
      </c>
      <c r="G78" s="879"/>
      <c r="H78" s="879" t="n">
        <v>2024</v>
      </c>
      <c r="I78" s="875" t="n">
        <v>45398</v>
      </c>
      <c r="J78" s="876" t="n">
        <v>221</v>
      </c>
      <c r="L78" s="867" t="n">
        <f aca="false">YEAR(M78)</f>
        <v>2024</v>
      </c>
      <c r="M78" s="875" t="n">
        <v>45555</v>
      </c>
      <c r="N78" s="876" t="n">
        <v>2.15</v>
      </c>
      <c r="O78" s="877" t="n">
        <f aca="false">IFERROR(N78/100,"")</f>
        <v>0.0215</v>
      </c>
      <c r="Q78" s="867" t="n">
        <v>43435</v>
      </c>
      <c r="R78" s="876" t="n">
        <f aca="false">AVERAGEIFS($B$6:$B$9326,$A$6:$A$9326,"&gt;="&amp;Q78,$A$6:$A$9326,"&lt;="&amp;EOMONTH(Q78,0))</f>
        <v>5100.51368421053</v>
      </c>
      <c r="S78" s="877" t="n">
        <f aca="false">AVERAGEIFS($F$6:$F$16441,$D$6:$D$16441,"&gt;="&amp;Q78,$D$6:$D$16441,"&lt;="&amp;EOMONTH(Q78,0))</f>
        <v>0.0283263157894737</v>
      </c>
      <c r="U78" s="867" t="n">
        <v>43435</v>
      </c>
      <c r="V78" s="877" t="n">
        <f aca="false">LN(R78/R79)</f>
        <v>-0.0568796383384287</v>
      </c>
      <c r="W78" s="877" t="n">
        <f aca="false">(1+S78)^(1/12)-1</f>
        <v>0.00233042326442812</v>
      </c>
      <c r="X78" s="874" t="n">
        <f aca="false">V78-W78</f>
        <v>-0.0592100616028568</v>
      </c>
    </row>
    <row r="79" customFormat="false" ht="13.8" hidden="false" customHeight="false" outlineLevel="0" collapsed="false">
      <c r="A79" s="875" t="n">
        <v>45551</v>
      </c>
      <c r="B79" s="876" t="n">
        <v>12321.21</v>
      </c>
      <c r="D79" s="875" t="n">
        <v>45554</v>
      </c>
      <c r="E79" s="876" t="n">
        <v>3.73</v>
      </c>
      <c r="F79" s="877" t="n">
        <f aca="false">IFERROR(E79/100,"")</f>
        <v>0.0373</v>
      </c>
      <c r="G79" s="879"/>
      <c r="H79" s="879" t="n">
        <v>2024</v>
      </c>
      <c r="I79" s="875" t="n">
        <v>45397</v>
      </c>
      <c r="J79" s="876" t="n">
        <v>216</v>
      </c>
      <c r="L79" s="867" t="n">
        <f aca="false">YEAR(M79)</f>
        <v>2024</v>
      </c>
      <c r="M79" s="875" t="n">
        <v>45554</v>
      </c>
      <c r="N79" s="876" t="n">
        <v>2.17</v>
      </c>
      <c r="O79" s="877" t="n">
        <f aca="false">IFERROR(N79/100,"")</f>
        <v>0.0217</v>
      </c>
      <c r="Q79" s="867" t="n">
        <v>43405</v>
      </c>
      <c r="R79" s="876" t="n">
        <f aca="false">AVERAGEIFS($B$6:$B$9326,$A$6:$A$9326,"&gt;="&amp;Q79,$A$6:$A$9326,"&lt;="&amp;EOMONTH(Q79,0))</f>
        <v>5399.03857142857</v>
      </c>
      <c r="S79" s="877" t="n">
        <f aca="false">AVERAGEIFS($F$6:$F$16441,$D$6:$D$16441,"&gt;="&amp;Q79,$D$6:$D$16441,"&lt;="&amp;EOMONTH(Q79,0))</f>
        <v>0.03117</v>
      </c>
      <c r="U79" s="867" t="n">
        <v>43405</v>
      </c>
      <c r="V79" s="877" t="n">
        <f aca="false">LN(R79/R80)</f>
        <v>-0.0208778705832149</v>
      </c>
      <c r="W79" s="877" t="n">
        <f aca="false">(1+S79)^(1/12)-1</f>
        <v>0.00256111405529524</v>
      </c>
      <c r="X79" s="874" t="n">
        <f aca="false">V79-W79</f>
        <v>-0.0234389846385102</v>
      </c>
    </row>
    <row r="80" customFormat="false" ht="13.8" hidden="false" customHeight="false" outlineLevel="0" collapsed="false">
      <c r="A80" s="875" t="n">
        <v>45548</v>
      </c>
      <c r="B80" s="876" t="n">
        <v>12303.26</v>
      </c>
      <c r="D80" s="875" t="n">
        <v>45553</v>
      </c>
      <c r="E80" s="876" t="n">
        <v>3.7</v>
      </c>
      <c r="F80" s="877" t="n">
        <f aca="false">IFERROR(E80/100,"")</f>
        <v>0.037</v>
      </c>
      <c r="G80" s="879"/>
      <c r="H80" s="879" t="n">
        <v>2024</v>
      </c>
      <c r="I80" s="875" t="n">
        <v>45394</v>
      </c>
      <c r="J80" s="876" t="n">
        <v>211</v>
      </c>
      <c r="L80" s="867" t="n">
        <f aca="false">YEAR(M80)</f>
        <v>2024</v>
      </c>
      <c r="M80" s="875" t="n">
        <v>45553</v>
      </c>
      <c r="N80" s="876" t="n">
        <v>2.12</v>
      </c>
      <c r="O80" s="877" t="n">
        <f aca="false">IFERROR(N80/100,"")</f>
        <v>0.0212</v>
      </c>
      <c r="Q80" s="867" t="n">
        <v>43374</v>
      </c>
      <c r="R80" s="876" t="n">
        <f aca="false">AVERAGEIFS($B$6:$B$9326,$A$6:$A$9326,"&gt;="&amp;Q80,$A$6:$A$9326,"&lt;="&amp;EOMONTH(Q80,0))</f>
        <v>5512.94391304348</v>
      </c>
      <c r="S80" s="877" t="n">
        <f aca="false">AVERAGEIFS($F$6:$F$16441,$D$6:$D$16441,"&gt;="&amp;Q80,$D$6:$D$16441,"&lt;="&amp;EOMONTH(Q80,0))</f>
        <v>0.0315227272727273</v>
      </c>
      <c r="U80" s="867" t="n">
        <v>43374</v>
      </c>
      <c r="V80" s="877" t="n">
        <f aca="false">LN(R80/R81)</f>
        <v>-0.039582312973638</v>
      </c>
      <c r="W80" s="877" t="n">
        <f aca="false">(1+S80)^(1/12)-1</f>
        <v>0.00258968800668558</v>
      </c>
      <c r="X80" s="874" t="n">
        <f aca="false">V80-W80</f>
        <v>-0.0421720009803236</v>
      </c>
    </row>
    <row r="81" customFormat="false" ht="13.8" hidden="false" customHeight="false" outlineLevel="0" collapsed="false">
      <c r="A81" s="875" t="n">
        <v>45547</v>
      </c>
      <c r="B81" s="876" t="n">
        <v>12235.06</v>
      </c>
      <c r="D81" s="875" t="n">
        <v>45552</v>
      </c>
      <c r="E81" s="876" t="n">
        <v>3.65</v>
      </c>
      <c r="F81" s="877" t="n">
        <f aca="false">IFERROR(E81/100,"")</f>
        <v>0.0365</v>
      </c>
      <c r="G81" s="879"/>
      <c r="H81" s="879" t="n">
        <v>2024</v>
      </c>
      <c r="I81" s="875" t="n">
        <v>45393</v>
      </c>
      <c r="J81" s="876" t="n">
        <v>205</v>
      </c>
      <c r="L81" s="867" t="n">
        <f aca="false">YEAR(M81)</f>
        <v>2024</v>
      </c>
      <c r="M81" s="875" t="n">
        <v>45552</v>
      </c>
      <c r="N81" s="876" t="n">
        <v>2.12</v>
      </c>
      <c r="O81" s="877" t="n">
        <f aca="false">IFERROR(N81/100,"")</f>
        <v>0.0212</v>
      </c>
      <c r="Q81" s="867" t="n">
        <v>43344</v>
      </c>
      <c r="R81" s="876" t="n">
        <f aca="false">AVERAGEIFS($B$6:$B$9326,$A$6:$A$9326,"&gt;="&amp;Q81,$A$6:$A$9326,"&lt;="&amp;EOMONTH(Q81,0))</f>
        <v>5735.53526315789</v>
      </c>
      <c r="S81" s="877" t="n">
        <f aca="false">AVERAGEIFS($F$6:$F$16441,$D$6:$D$16441,"&gt;="&amp;Q81,$D$6:$D$16441,"&lt;="&amp;EOMONTH(Q81,0))</f>
        <v>0.0300421052631579</v>
      </c>
      <c r="U81" s="867" t="n">
        <v>43344</v>
      </c>
      <c r="V81" s="877" t="n">
        <f aca="false">LN(R81/R82)</f>
        <v>0.0170277677806364</v>
      </c>
      <c r="W81" s="877" t="n">
        <f aca="false">(1+S81)^(1/12)-1</f>
        <v>0.00246968468454312</v>
      </c>
      <c r="X81" s="874" t="n">
        <f aca="false">V81-W81</f>
        <v>0.0145580830960933</v>
      </c>
    </row>
    <row r="82" customFormat="false" ht="13.8" hidden="false" customHeight="false" outlineLevel="0" collapsed="false">
      <c r="A82" s="875" t="n">
        <v>45546</v>
      </c>
      <c r="B82" s="876" t="n">
        <v>12143.85</v>
      </c>
      <c r="D82" s="875" t="n">
        <v>45551</v>
      </c>
      <c r="E82" s="876" t="n">
        <v>3.63</v>
      </c>
      <c r="F82" s="877" t="n">
        <f aca="false">IFERROR(E82/100,"")</f>
        <v>0.0363</v>
      </c>
      <c r="G82" s="879"/>
      <c r="H82" s="879" t="n">
        <v>2024</v>
      </c>
      <c r="I82" s="875" t="n">
        <v>45392</v>
      </c>
      <c r="J82" s="876" t="n">
        <v>206</v>
      </c>
      <c r="L82" s="867" t="n">
        <f aca="false">YEAR(M82)</f>
        <v>2024</v>
      </c>
      <c r="M82" s="875" t="n">
        <v>45551</v>
      </c>
      <c r="N82" s="876" t="n">
        <v>2.09</v>
      </c>
      <c r="O82" s="877" t="n">
        <f aca="false">IFERROR(N82/100,"")</f>
        <v>0.0209</v>
      </c>
      <c r="Q82" s="867" t="n">
        <v>43313</v>
      </c>
      <c r="R82" s="876" t="n">
        <f aca="false">AVERAGEIFS($B$6:$B$9326,$A$6:$A$9326,"&gt;="&amp;Q82,$A$6:$A$9326,"&lt;="&amp;EOMONTH(Q82,0))</f>
        <v>5638.69869565218</v>
      </c>
      <c r="S82" s="877" t="n">
        <f aca="false">AVERAGEIFS($F$6:$F$16441,$D$6:$D$16441,"&gt;="&amp;Q82,$D$6:$D$16441,"&lt;="&amp;EOMONTH(Q82,0))</f>
        <v>0.0288913043478261</v>
      </c>
      <c r="U82" s="867" t="n">
        <v>43313</v>
      </c>
      <c r="V82" s="877" t="n">
        <f aca="false">LN(R82/R83)</f>
        <v>0.024321060577949</v>
      </c>
      <c r="W82" s="877" t="n">
        <f aca="false">(1+S82)^(1/12)-1</f>
        <v>0.00237630385823206</v>
      </c>
      <c r="X82" s="874" t="n">
        <f aca="false">V82-W82</f>
        <v>0.021944756719717</v>
      </c>
    </row>
    <row r="83" customFormat="false" ht="13.8" hidden="false" customHeight="false" outlineLevel="0" collapsed="false">
      <c r="A83" s="875" t="n">
        <v>45545</v>
      </c>
      <c r="B83" s="876" t="n">
        <v>12015.57</v>
      </c>
      <c r="D83" s="875" t="n">
        <v>45548</v>
      </c>
      <c r="E83" s="876" t="n">
        <v>3.66</v>
      </c>
      <c r="F83" s="877" t="n">
        <f aca="false">IFERROR(E83/100,"")</f>
        <v>0.0366</v>
      </c>
      <c r="G83" s="879"/>
      <c r="H83" s="879" t="n">
        <v>2024</v>
      </c>
      <c r="I83" s="875" t="n">
        <v>45391</v>
      </c>
      <c r="J83" s="876" t="n">
        <v>209</v>
      </c>
      <c r="L83" s="867" t="n">
        <f aca="false">YEAR(M83)</f>
        <v>2024</v>
      </c>
      <c r="M83" s="875" t="n">
        <v>45548</v>
      </c>
      <c r="N83" s="876" t="n">
        <v>2.08</v>
      </c>
      <c r="O83" s="877" t="n">
        <f aca="false">IFERROR(N83/100,"")</f>
        <v>0.0208</v>
      </c>
      <c r="Q83" s="867" t="n">
        <v>43282</v>
      </c>
      <c r="R83" s="876" t="n">
        <f aca="false">AVERAGEIFS($B$6:$B$9326,$A$6:$A$9326,"&gt;="&amp;Q83,$A$6:$A$9326,"&lt;="&amp;EOMONTH(Q83,0))</f>
        <v>5503.21380952381</v>
      </c>
      <c r="S83" s="877" t="n">
        <f aca="false">AVERAGEIFS($F$6:$F$16441,$D$6:$D$16441,"&gt;="&amp;Q83,$D$6:$D$16441,"&lt;="&amp;EOMONTH(Q83,0))</f>
        <v>0.0288904761904762</v>
      </c>
      <c r="U83" s="867" t="n">
        <v>43282</v>
      </c>
      <c r="V83" s="877" t="n">
        <f aca="false">LN(R83/R84)</f>
        <v>0.0154980226783392</v>
      </c>
      <c r="W83" s="877" t="n">
        <f aca="false">(1+S83)^(1/12)-1</f>
        <v>0.00237623662359443</v>
      </c>
      <c r="X83" s="874" t="n">
        <f aca="false">V83-W83</f>
        <v>0.0131217860547447</v>
      </c>
    </row>
    <row r="84" customFormat="false" ht="13.8" hidden="false" customHeight="false" outlineLevel="0" collapsed="false">
      <c r="A84" s="875" t="n">
        <v>45544</v>
      </c>
      <c r="B84" s="876" t="n">
        <v>11961.74</v>
      </c>
      <c r="D84" s="875" t="n">
        <v>45547</v>
      </c>
      <c r="E84" s="876" t="n">
        <v>3.68</v>
      </c>
      <c r="F84" s="877" t="n">
        <f aca="false">IFERROR(E84/100,"")</f>
        <v>0.0368</v>
      </c>
      <c r="G84" s="879"/>
      <c r="H84" s="879" t="n">
        <v>2024</v>
      </c>
      <c r="I84" s="875" t="n">
        <v>45390</v>
      </c>
      <c r="J84" s="876" t="n">
        <v>208</v>
      </c>
      <c r="L84" s="867" t="n">
        <f aca="false">YEAR(M84)</f>
        <v>2024</v>
      </c>
      <c r="M84" s="875" t="n">
        <v>45547</v>
      </c>
      <c r="N84" s="876" t="n">
        <v>2.05</v>
      </c>
      <c r="O84" s="877" t="n">
        <f aca="false">IFERROR(N84/100,"")</f>
        <v>0.0205</v>
      </c>
      <c r="Q84" s="867" t="n">
        <v>43252</v>
      </c>
      <c r="R84" s="876" t="n">
        <f aca="false">AVERAGEIFS($B$6:$B$9326,$A$6:$A$9326,"&gt;="&amp;Q84,$A$6:$A$9326,"&lt;="&amp;EOMONTH(Q84,0))</f>
        <v>5418.58238095238</v>
      </c>
      <c r="S84" s="877" t="n">
        <f aca="false">AVERAGEIFS($F$6:$F$16441,$D$6:$D$16441,"&gt;="&amp;Q84,$D$6:$D$16441,"&lt;="&amp;EOMONTH(Q84,0))</f>
        <v>0.0291238095238095</v>
      </c>
      <c r="U84" s="867" t="n">
        <v>43252</v>
      </c>
      <c r="V84" s="877" t="n">
        <f aca="false">LN(R84/R85)</f>
        <v>0.0213456375425888</v>
      </c>
      <c r="W84" s="877" t="n">
        <f aca="false">(1+S84)^(1/12)-1</f>
        <v>0.00239517802105338</v>
      </c>
      <c r="X84" s="874" t="n">
        <f aca="false">V84-W84</f>
        <v>0.0189504595215354</v>
      </c>
    </row>
    <row r="85" customFormat="false" ht="13.8" hidden="false" customHeight="false" outlineLevel="0" collapsed="false">
      <c r="A85" s="875" t="n">
        <v>45541</v>
      </c>
      <c r="B85" s="876" t="n">
        <v>11823.57</v>
      </c>
      <c r="D85" s="875" t="n">
        <v>45546</v>
      </c>
      <c r="E85" s="876" t="n">
        <v>3.65</v>
      </c>
      <c r="F85" s="877" t="n">
        <f aca="false">IFERROR(E85/100,"")</f>
        <v>0.0365</v>
      </c>
      <c r="G85" s="879"/>
      <c r="H85" s="879" t="n">
        <v>2024</v>
      </c>
      <c r="I85" s="875" t="n">
        <v>45387</v>
      </c>
      <c r="J85" s="876" t="n">
        <v>206</v>
      </c>
      <c r="L85" s="867" t="n">
        <f aca="false">YEAR(M85)</f>
        <v>2024</v>
      </c>
      <c r="M85" s="875" t="n">
        <v>45546</v>
      </c>
      <c r="N85" s="876" t="n">
        <v>2.04</v>
      </c>
      <c r="O85" s="877" t="n">
        <f aca="false">IFERROR(N85/100,"")</f>
        <v>0.0204</v>
      </c>
      <c r="Q85" s="867" t="n">
        <v>43221</v>
      </c>
      <c r="R85" s="876" t="n">
        <f aca="false">AVERAGEIFS($B$6:$B$9326,$A$6:$A$9326,"&gt;="&amp;Q85,$A$6:$A$9326,"&lt;="&amp;EOMONTH(Q85,0))</f>
        <v>5304.145</v>
      </c>
      <c r="S85" s="877" t="n">
        <f aca="false">AVERAGEIFS($F$6:$F$16441,$D$6:$D$16441,"&gt;="&amp;Q85,$D$6:$D$16441,"&lt;="&amp;EOMONTH(Q85,0))</f>
        <v>0.0297772727272727</v>
      </c>
      <c r="U85" s="867" t="n">
        <v>43221</v>
      </c>
      <c r="V85" s="877" t="n">
        <f aca="false">LN(R85/R86)</f>
        <v>0.0194710548376332</v>
      </c>
      <c r="W85" s="877" t="n">
        <f aca="false">(1+S85)^(1/12)-1</f>
        <v>0.0024482035336082</v>
      </c>
      <c r="X85" s="874" t="n">
        <f aca="false">V85-W85</f>
        <v>0.017022851304025</v>
      </c>
    </row>
    <row r="86" customFormat="false" ht="13.8" hidden="false" customHeight="false" outlineLevel="0" collapsed="false">
      <c r="A86" s="875" t="n">
        <v>45540</v>
      </c>
      <c r="B86" s="876" t="n">
        <v>12029.72</v>
      </c>
      <c r="D86" s="875" t="n">
        <v>45545</v>
      </c>
      <c r="E86" s="876" t="n">
        <v>3.65</v>
      </c>
      <c r="F86" s="877" t="n">
        <f aca="false">IFERROR(E86/100,"")</f>
        <v>0.0365</v>
      </c>
      <c r="G86" s="879"/>
      <c r="H86" s="879" t="n">
        <v>2024</v>
      </c>
      <c r="I86" s="875" t="n">
        <v>45386</v>
      </c>
      <c r="J86" s="876" t="n">
        <v>210</v>
      </c>
      <c r="L86" s="867" t="n">
        <f aca="false">YEAR(M86)</f>
        <v>2024</v>
      </c>
      <c r="M86" s="875" t="n">
        <v>45545</v>
      </c>
      <c r="N86" s="876" t="n">
        <v>2.02</v>
      </c>
      <c r="O86" s="877" t="n">
        <f aca="false">IFERROR(N86/100,"")</f>
        <v>0.0202</v>
      </c>
      <c r="Q86" s="867" t="n">
        <v>43191</v>
      </c>
      <c r="R86" s="876" t="n">
        <f aca="false">AVERAGEIFS($B$6:$B$9326,$A$6:$A$9326,"&gt;="&amp;Q86,$A$6:$A$9326,"&lt;="&amp;EOMONTH(Q86,0))</f>
        <v>5201.86666666667</v>
      </c>
      <c r="S86" s="877" t="n">
        <f aca="false">AVERAGEIFS($F$6:$F$16441,$D$6:$D$16441,"&gt;="&amp;Q86,$D$6:$D$16441,"&lt;="&amp;EOMONTH(Q86,0))</f>
        <v>0.0286904761904762</v>
      </c>
      <c r="U86" s="867" t="n">
        <v>43191</v>
      </c>
      <c r="V86" s="877" t="n">
        <f aca="false">LN(R86/R87)</f>
        <v>-0.0170276177115992</v>
      </c>
      <c r="W86" s="877" t="n">
        <f aca="false">(1+S86)^(1/12)-1</f>
        <v>0.00235999800579267</v>
      </c>
      <c r="X86" s="874" t="n">
        <f aca="false">V86-W86</f>
        <v>-0.0193876157173919</v>
      </c>
    </row>
    <row r="87" customFormat="false" ht="13.8" hidden="false" customHeight="false" outlineLevel="0" collapsed="false">
      <c r="A87" s="875" t="n">
        <v>45539</v>
      </c>
      <c r="B87" s="876" t="n">
        <v>12065.69</v>
      </c>
      <c r="D87" s="875" t="n">
        <v>45544</v>
      </c>
      <c r="E87" s="876" t="n">
        <v>3.7</v>
      </c>
      <c r="F87" s="877" t="n">
        <f aca="false">IFERROR(E87/100,"")</f>
        <v>0.037</v>
      </c>
      <c r="G87" s="879"/>
      <c r="H87" s="879" t="n">
        <v>2024</v>
      </c>
      <c r="I87" s="875" t="n">
        <v>45385</v>
      </c>
      <c r="J87" s="876" t="n">
        <v>214</v>
      </c>
      <c r="L87" s="867" t="n">
        <f aca="false">YEAR(M87)</f>
        <v>2024</v>
      </c>
      <c r="M87" s="875" t="n">
        <v>45544</v>
      </c>
      <c r="N87" s="876" t="n">
        <v>2.04</v>
      </c>
      <c r="O87" s="877" t="n">
        <f aca="false">IFERROR(N87/100,"")</f>
        <v>0.0204</v>
      </c>
      <c r="Q87" s="867" t="n">
        <v>43160</v>
      </c>
      <c r="R87" s="876" t="n">
        <f aca="false">AVERAGEIFS($B$6:$B$9326,$A$6:$A$9326,"&gt;="&amp;Q87,$A$6:$A$9326,"&lt;="&amp;EOMONTH(Q87,0))</f>
        <v>5291.20047619048</v>
      </c>
      <c r="S87" s="877" t="n">
        <f aca="false">AVERAGEIFS($F$6:$F$16441,$D$6:$D$16441,"&gt;="&amp;Q87,$D$6:$D$16441,"&lt;="&amp;EOMONTH(Q87,0))</f>
        <v>0.0284238095238095</v>
      </c>
      <c r="U87" s="867" t="n">
        <v>43160</v>
      </c>
      <c r="V87" s="877" t="n">
        <f aca="false">LN(R87/R88)</f>
        <v>0.00102535558617118</v>
      </c>
      <c r="W87" s="877" t="n">
        <f aca="false">(1+S87)^(1/12)-1</f>
        <v>0.00233834201294991</v>
      </c>
      <c r="X87" s="874" t="n">
        <f aca="false">V87-W87</f>
        <v>-0.00131298642677873</v>
      </c>
    </row>
    <row r="88" customFormat="false" ht="13.8" hidden="false" customHeight="false" outlineLevel="0" collapsed="false">
      <c r="A88" s="875" t="n">
        <v>45538</v>
      </c>
      <c r="B88" s="876" t="n">
        <v>12084.57</v>
      </c>
      <c r="D88" s="875" t="n">
        <v>45541</v>
      </c>
      <c r="E88" s="876" t="n">
        <v>3.72</v>
      </c>
      <c r="F88" s="877" t="n">
        <f aca="false">IFERROR(E88/100,"")</f>
        <v>0.0372</v>
      </c>
      <c r="G88" s="879"/>
      <c r="H88" s="879" t="n">
        <v>2024</v>
      </c>
      <c r="I88" s="875" t="n">
        <v>45384</v>
      </c>
      <c r="J88" s="876" t="n">
        <v>210</v>
      </c>
      <c r="L88" s="867" t="n">
        <f aca="false">YEAR(M88)</f>
        <v>2024</v>
      </c>
      <c r="M88" s="875" t="n">
        <v>45541</v>
      </c>
      <c r="N88" s="876" t="n">
        <v>2.03</v>
      </c>
      <c r="O88" s="877" t="n">
        <f aca="false">IFERROR(N88/100,"")</f>
        <v>0.0203</v>
      </c>
      <c r="Q88" s="867" t="n">
        <v>43132</v>
      </c>
      <c r="R88" s="876" t="n">
        <f aca="false">AVERAGEIFS($B$6:$B$9326,$A$6:$A$9326,"&gt;="&amp;Q88,$A$6:$A$9326,"&lt;="&amp;EOMONTH(Q88,0))</f>
        <v>5285.77789473684</v>
      </c>
      <c r="S88" s="877" t="n">
        <f aca="false">AVERAGEIFS($F$6:$F$16441,$D$6:$D$16441,"&gt;="&amp;Q88,$D$6:$D$16441,"&lt;="&amp;EOMONTH(Q88,0))</f>
        <v>0.0285894736842105</v>
      </c>
      <c r="U88" s="867" t="n">
        <v>43132</v>
      </c>
      <c r="V88" s="877" t="n">
        <f aca="false">LN(R88/R89)</f>
        <v>-0.0292703370732428</v>
      </c>
      <c r="W88" s="877" t="n">
        <f aca="false">(1+S88)^(1/12)-1</f>
        <v>0.00235179620047021</v>
      </c>
      <c r="X88" s="874" t="n">
        <f aca="false">V88-W88</f>
        <v>-0.031622133273713</v>
      </c>
    </row>
    <row r="89" customFormat="false" ht="13.8" hidden="false" customHeight="false" outlineLevel="0" collapsed="false">
      <c r="A89" s="875" t="n">
        <v>45534</v>
      </c>
      <c r="B89" s="876" t="n">
        <v>12344.43</v>
      </c>
      <c r="D89" s="875" t="n">
        <v>45540</v>
      </c>
      <c r="E89" s="876" t="n">
        <v>3.73</v>
      </c>
      <c r="F89" s="877" t="n">
        <f aca="false">IFERROR(E89/100,"")</f>
        <v>0.0373</v>
      </c>
      <c r="G89" s="879"/>
      <c r="H89" s="879" t="n">
        <v>2024</v>
      </c>
      <c r="I89" s="875" t="n">
        <v>45383</v>
      </c>
      <c r="J89" s="876" t="n">
        <v>208</v>
      </c>
      <c r="L89" s="867" t="n">
        <f aca="false">YEAR(M89)</f>
        <v>2024</v>
      </c>
      <c r="M89" s="875" t="n">
        <v>45540</v>
      </c>
      <c r="N89" s="876" t="n">
        <v>2.03</v>
      </c>
      <c r="O89" s="877" t="n">
        <f aca="false">IFERROR(N89/100,"")</f>
        <v>0.0203</v>
      </c>
      <c r="Q89" s="867" t="n">
        <v>43101</v>
      </c>
      <c r="R89" s="876" t="n">
        <f aca="false">AVERAGEIFS($B$6:$B$9326,$A$6:$A$9326,"&gt;="&amp;Q89,$A$6:$A$9326,"&lt;="&amp;EOMONTH(Q89,0))</f>
        <v>5442.78095238095</v>
      </c>
      <c r="S89" s="877" t="n">
        <f aca="false">AVERAGEIFS($F$6:$F$16441,$D$6:$D$16441,"&gt;="&amp;Q89,$D$6:$D$16441,"&lt;="&amp;EOMONTH(Q89,0))</f>
        <v>0.0258380952380952</v>
      </c>
      <c r="U89" s="867" t="n">
        <v>43101</v>
      </c>
      <c r="V89" s="877" t="n">
        <f aca="false">LN(R89/R90)</f>
        <v>0.0473029051462</v>
      </c>
      <c r="W89" s="877" t="n">
        <f aca="false">(1+S89)^(1/12)-1</f>
        <v>0.00212808887240357</v>
      </c>
      <c r="X89" s="874" t="n">
        <f aca="false">V89-W89</f>
        <v>0.0451748162737964</v>
      </c>
    </row>
    <row r="90" customFormat="false" ht="13.8" hidden="false" customHeight="false" outlineLevel="0" collapsed="false">
      <c r="A90" s="875" t="n">
        <v>45533</v>
      </c>
      <c r="B90" s="876" t="n">
        <v>12219.38</v>
      </c>
      <c r="D90" s="875" t="n">
        <v>45539</v>
      </c>
      <c r="E90" s="876" t="n">
        <v>3.77</v>
      </c>
      <c r="F90" s="877" t="n">
        <f aca="false">IFERROR(E90/100,"")</f>
        <v>0.0377</v>
      </c>
      <c r="G90" s="879"/>
      <c r="H90" s="879" t="n">
        <v>2024</v>
      </c>
      <c r="I90" s="875" t="n">
        <v>45379</v>
      </c>
      <c r="J90" s="876" t="n">
        <v>210</v>
      </c>
      <c r="L90" s="867" t="n">
        <f aca="false">YEAR(M90)</f>
        <v>2024</v>
      </c>
      <c r="M90" s="875" t="n">
        <v>45539</v>
      </c>
      <c r="N90" s="876" t="n">
        <v>2.07</v>
      </c>
      <c r="O90" s="877" t="n">
        <f aca="false">IFERROR(N90/100,"")</f>
        <v>0.0207</v>
      </c>
      <c r="Q90" s="867" t="n">
        <v>43070</v>
      </c>
      <c r="R90" s="876" t="n">
        <f aca="false">AVERAGEIFS($B$6:$B$9326,$A$6:$A$9326,"&gt;="&amp;Q90,$A$6:$A$9326,"&lt;="&amp;EOMONTH(Q90,0))</f>
        <v>5191.316</v>
      </c>
      <c r="S90" s="877" t="n">
        <f aca="false">AVERAGEIFS($F$6:$F$16441,$D$6:$D$16441,"&gt;="&amp;Q90,$D$6:$D$16441,"&lt;="&amp;EOMONTH(Q90,0))</f>
        <v>0.024025</v>
      </c>
      <c r="U90" s="867" t="n">
        <v>43070</v>
      </c>
      <c r="V90" s="877" t="n">
        <f aca="false">LN(R90/R91)</f>
        <v>0.028843041282289</v>
      </c>
      <c r="W90" s="877" t="n">
        <f aca="false">(1+S90)^(1/12)-1</f>
        <v>0.00198037004616713</v>
      </c>
      <c r="X90" s="874" t="n">
        <f aca="false">V90-W90</f>
        <v>0.0268626712361219</v>
      </c>
    </row>
    <row r="91" customFormat="false" ht="13.8" hidden="false" customHeight="false" outlineLevel="0" collapsed="false">
      <c r="A91" s="875" t="n">
        <v>45532</v>
      </c>
      <c r="B91" s="876" t="n">
        <v>12219.23</v>
      </c>
      <c r="D91" s="875" t="n">
        <v>45538</v>
      </c>
      <c r="E91" s="876" t="n">
        <v>3.84</v>
      </c>
      <c r="F91" s="877" t="n">
        <f aca="false">IFERROR(E91/100,"")</f>
        <v>0.0384</v>
      </c>
      <c r="G91" s="879"/>
      <c r="H91" s="879" t="n">
        <v>2024</v>
      </c>
      <c r="I91" s="875" t="n">
        <v>45378</v>
      </c>
      <c r="J91" s="876" t="n">
        <v>205</v>
      </c>
      <c r="L91" s="867" t="n">
        <f aca="false">YEAR(M91)</f>
        <v>2024</v>
      </c>
      <c r="M91" s="875" t="n">
        <v>45538</v>
      </c>
      <c r="N91" s="876" t="n">
        <v>2.11</v>
      </c>
      <c r="O91" s="877" t="n">
        <f aca="false">IFERROR(N91/100,"")</f>
        <v>0.0211</v>
      </c>
      <c r="Q91" s="867" t="n">
        <v>43040</v>
      </c>
      <c r="R91" s="876" t="n">
        <f aca="false">AVERAGEIFS($B$6:$B$9326,$A$6:$A$9326,"&gt;="&amp;Q91,$A$6:$A$9326,"&lt;="&amp;EOMONTH(Q91,0))</f>
        <v>5043.72142857143</v>
      </c>
      <c r="S91" s="877" t="n">
        <f aca="false">AVERAGEIFS($F$6:$F$16441,$D$6:$D$16441,"&gt;="&amp;Q91,$D$6:$D$16441,"&lt;="&amp;EOMONTH(Q91,0))</f>
        <v>0.0235333333333333</v>
      </c>
      <c r="U91" s="867" t="n">
        <v>43040</v>
      </c>
      <c r="V91" s="877" t="n">
        <f aca="false">LN(R91/R92)</f>
        <v>0.0158177754714129</v>
      </c>
      <c r="W91" s="877" t="n">
        <f aca="false">(1+S91)^(1/12)-1</f>
        <v>0.00194027102576211</v>
      </c>
      <c r="X91" s="874" t="n">
        <f aca="false">V91-W91</f>
        <v>0.0138775044456508</v>
      </c>
    </row>
    <row r="92" customFormat="false" ht="13.8" hidden="false" customHeight="false" outlineLevel="0" collapsed="false">
      <c r="A92" s="875" t="n">
        <v>45531</v>
      </c>
      <c r="B92" s="876" t="n">
        <v>12292.64</v>
      </c>
      <c r="D92" s="875" t="n">
        <v>45537</v>
      </c>
      <c r="E92" s="876" t="e">
        <f aca="false">NA()</f>
        <v>#N/A</v>
      </c>
      <c r="F92" s="877" t="str">
        <f aca="false">IFERROR(E92/100,"")</f>
        <v/>
      </c>
      <c r="G92" s="879"/>
      <c r="H92" s="879" t="n">
        <v>2024</v>
      </c>
      <c r="I92" s="875" t="n">
        <v>45377</v>
      </c>
      <c r="J92" s="876" t="n">
        <v>202</v>
      </c>
      <c r="L92" s="867" t="n">
        <f aca="false">YEAR(M92)</f>
        <v>2024</v>
      </c>
      <c r="M92" s="875" t="n">
        <v>45537</v>
      </c>
      <c r="N92" s="876" t="e">
        <f aca="false">NA()</f>
        <v>#N/A</v>
      </c>
      <c r="O92" s="877" t="str">
        <f aca="false">IFERROR(N92/100,"")</f>
        <v/>
      </c>
      <c r="Q92" s="867" t="n">
        <v>43009</v>
      </c>
      <c r="R92" s="876" t="n">
        <f aca="false">AVERAGEIFS($B$6:$B$9326,$A$6:$A$9326,"&gt;="&amp;Q92,$A$6:$A$9326,"&lt;="&amp;EOMONTH(Q92,0))</f>
        <v>4964.56863636364</v>
      </c>
      <c r="S92" s="877" t="n">
        <f aca="false">AVERAGEIFS($F$6:$F$16441,$D$6:$D$16441,"&gt;="&amp;Q92,$D$6:$D$16441,"&lt;="&amp;EOMONTH(Q92,0))</f>
        <v>0.0236</v>
      </c>
      <c r="U92" s="867" t="n">
        <v>43009</v>
      </c>
      <c r="V92" s="877" t="n">
        <f aca="false">LN(R92/R93)</f>
        <v>0.0267216406178395</v>
      </c>
      <c r="W92" s="877" t="n">
        <f aca="false">(1+S92)^(1/12)-1</f>
        <v>0.00194570921569981</v>
      </c>
      <c r="X92" s="874" t="n">
        <f aca="false">V92-W92</f>
        <v>0.0247759314021396</v>
      </c>
    </row>
    <row r="93" customFormat="false" ht="13.8" hidden="false" customHeight="false" outlineLevel="0" collapsed="false">
      <c r="A93" s="875" t="n">
        <v>45530</v>
      </c>
      <c r="B93" s="876" t="n">
        <v>12272.08</v>
      </c>
      <c r="D93" s="875" t="n">
        <v>45534</v>
      </c>
      <c r="E93" s="876" t="n">
        <v>3.91</v>
      </c>
      <c r="F93" s="877" t="n">
        <f aca="false">IFERROR(E93/100,"")</f>
        <v>0.0391</v>
      </c>
      <c r="G93" s="879"/>
      <c r="H93" s="879" t="n">
        <v>2024</v>
      </c>
      <c r="I93" s="875" t="n">
        <v>45376</v>
      </c>
      <c r="J93" s="876" t="n">
        <v>202</v>
      </c>
      <c r="L93" s="867" t="n">
        <f aca="false">YEAR(M93)</f>
        <v>2024</v>
      </c>
      <c r="M93" s="875" t="n">
        <v>45534</v>
      </c>
      <c r="N93" s="876" t="n">
        <v>2.15</v>
      </c>
      <c r="O93" s="877" t="n">
        <f aca="false">IFERROR(N93/100,"")</f>
        <v>0.0215</v>
      </c>
      <c r="Q93" s="867" t="n">
        <v>42979</v>
      </c>
      <c r="R93" s="876" t="n">
        <f aca="false">AVERAGEIFS($B$6:$B$9326,$A$6:$A$9326,"&gt;="&amp;Q93,$A$6:$A$9326,"&lt;="&amp;EOMONTH(Q93,0))</f>
        <v>4833.664</v>
      </c>
      <c r="S93" s="877" t="n">
        <f aca="false">AVERAGEIFS($F$6:$F$16441,$D$6:$D$16441,"&gt;="&amp;Q93,$D$6:$D$16441,"&lt;="&amp;EOMONTH(Q93,0))</f>
        <v>0.02202</v>
      </c>
      <c r="U93" s="867" t="n">
        <v>42979</v>
      </c>
      <c r="V93" s="877" t="n">
        <f aca="false">LN(R93/R94)</f>
        <v>0.0166702602635433</v>
      </c>
      <c r="W93" s="877" t="n">
        <f aca="false">(1+S93)^(1/12)-1</f>
        <v>0.0018167366918953</v>
      </c>
      <c r="X93" s="874" t="n">
        <f aca="false">V93-W93</f>
        <v>0.014853523571648</v>
      </c>
    </row>
    <row r="94" customFormat="false" ht="13.8" hidden="false" customHeight="false" outlineLevel="0" collapsed="false">
      <c r="A94" s="875" t="n">
        <v>45527</v>
      </c>
      <c r="B94" s="876" t="n">
        <v>12310.63</v>
      </c>
      <c r="D94" s="875" t="n">
        <v>45533</v>
      </c>
      <c r="E94" s="876" t="n">
        <v>3.87</v>
      </c>
      <c r="F94" s="877" t="n">
        <f aca="false">IFERROR(E94/100,"")</f>
        <v>0.0387</v>
      </c>
      <c r="G94" s="879"/>
      <c r="H94" s="879" t="n">
        <v>2024</v>
      </c>
      <c r="I94" s="875" t="n">
        <v>45373</v>
      </c>
      <c r="J94" s="876" t="n">
        <v>201</v>
      </c>
      <c r="L94" s="867" t="n">
        <f aca="false">YEAR(M94)</f>
        <v>2024</v>
      </c>
      <c r="M94" s="875" t="n">
        <v>45533</v>
      </c>
      <c r="N94" s="876" t="n">
        <v>2.16</v>
      </c>
      <c r="O94" s="877" t="n">
        <f aca="false">IFERROR(N94/100,"")</f>
        <v>0.0216</v>
      </c>
      <c r="Q94" s="867" t="n">
        <v>42948</v>
      </c>
      <c r="R94" s="876" t="n">
        <f aca="false">AVERAGEIFS($B$6:$B$9326,$A$6:$A$9326,"&gt;="&amp;Q94,$A$6:$A$9326,"&lt;="&amp;EOMONTH(Q94,0))</f>
        <v>4753.75347826087</v>
      </c>
      <c r="S94" s="877" t="n">
        <f aca="false">AVERAGEIFS($F$6:$F$16441,$D$6:$D$16441,"&gt;="&amp;Q94,$D$6:$D$16441,"&lt;="&amp;EOMONTH(Q94,0))</f>
        <v>0.0220913043478261</v>
      </c>
      <c r="U94" s="867" t="n">
        <v>42948</v>
      </c>
      <c r="V94" s="877" t="n">
        <f aca="false">LN(R94/R95)</f>
        <v>0.00256146220218084</v>
      </c>
      <c r="W94" s="877" t="n">
        <f aca="false">(1+S94)^(1/12)-1</f>
        <v>0.0018225610727709</v>
      </c>
      <c r="X94" s="874" t="n">
        <f aca="false">V94-W94</f>
        <v>0.000738901129409938</v>
      </c>
    </row>
    <row r="95" customFormat="false" ht="13.8" hidden="false" customHeight="false" outlineLevel="0" collapsed="false">
      <c r="A95" s="875" t="n">
        <v>45526</v>
      </c>
      <c r="B95" s="876" t="n">
        <v>12170.71</v>
      </c>
      <c r="D95" s="875" t="n">
        <v>45532</v>
      </c>
      <c r="E95" s="876" t="n">
        <v>3.84</v>
      </c>
      <c r="F95" s="877" t="n">
        <f aca="false">IFERROR(E95/100,"")</f>
        <v>0.0384</v>
      </c>
      <c r="G95" s="879"/>
      <c r="H95" s="879" t="n">
        <v>2024</v>
      </c>
      <c r="I95" s="875" t="n">
        <v>45372</v>
      </c>
      <c r="J95" s="876" t="n">
        <v>200</v>
      </c>
      <c r="L95" s="867" t="n">
        <f aca="false">YEAR(M95)</f>
        <v>2024</v>
      </c>
      <c r="M95" s="875" t="n">
        <v>45532</v>
      </c>
      <c r="N95" s="876" t="n">
        <v>2.15</v>
      </c>
      <c r="O95" s="877" t="n">
        <f aca="false">IFERROR(N95/100,"")</f>
        <v>0.0215</v>
      </c>
      <c r="Q95" s="867" t="n">
        <v>42917</v>
      </c>
      <c r="R95" s="876" t="n">
        <f aca="false">AVERAGEIFS($B$6:$B$9326,$A$6:$A$9326,"&gt;="&amp;Q95,$A$6:$A$9326,"&lt;="&amp;EOMONTH(Q95,0))</f>
        <v>4741.5925</v>
      </c>
      <c r="S95" s="877" t="n">
        <f aca="false">AVERAGEIFS($F$6:$F$16441,$D$6:$D$16441,"&gt;="&amp;Q95,$D$6:$D$16441,"&lt;="&amp;EOMONTH(Q95,0))</f>
        <v>0.02318</v>
      </c>
      <c r="U95" s="867" t="n">
        <v>42917</v>
      </c>
      <c r="V95" s="877" t="n">
        <f aca="false">LN(R95/R96)</f>
        <v>0.0096857788708898</v>
      </c>
      <c r="W95" s="877" t="n">
        <f aca="false">(1+S95)^(1/12)-1</f>
        <v>0.00191144319721603</v>
      </c>
      <c r="X95" s="874" t="n">
        <f aca="false">V95-W95</f>
        <v>0.00777433567367376</v>
      </c>
    </row>
    <row r="96" customFormat="false" ht="13.8" hidden="false" customHeight="false" outlineLevel="0" collapsed="false">
      <c r="A96" s="875" t="n">
        <v>45525</v>
      </c>
      <c r="B96" s="876" t="n">
        <v>12280.18</v>
      </c>
      <c r="D96" s="875" t="n">
        <v>45531</v>
      </c>
      <c r="E96" s="876" t="n">
        <v>3.83</v>
      </c>
      <c r="F96" s="877" t="n">
        <f aca="false">IFERROR(E96/100,"")</f>
        <v>0.0383</v>
      </c>
      <c r="G96" s="879"/>
      <c r="H96" s="879" t="n">
        <v>2024</v>
      </c>
      <c r="I96" s="875" t="n">
        <v>45371</v>
      </c>
      <c r="J96" s="876" t="n">
        <v>205</v>
      </c>
      <c r="L96" s="867" t="n">
        <f aca="false">YEAR(M96)</f>
        <v>2024</v>
      </c>
      <c r="M96" s="875" t="n">
        <v>45531</v>
      </c>
      <c r="N96" s="876" t="n">
        <v>2.15</v>
      </c>
      <c r="O96" s="877" t="n">
        <f aca="false">IFERROR(N96/100,"")</f>
        <v>0.0215</v>
      </c>
      <c r="Q96" s="867" t="n">
        <v>42887</v>
      </c>
      <c r="R96" s="876" t="n">
        <f aca="false">AVERAGEIFS($B$6:$B$9326,$A$6:$A$9326,"&gt;="&amp;Q96,$A$6:$A$9326,"&lt;="&amp;EOMONTH(Q96,0))</f>
        <v>4695.88818181818</v>
      </c>
      <c r="S96" s="877" t="n">
        <f aca="false">AVERAGEIFS($F$6:$F$16441,$D$6:$D$16441,"&gt;="&amp;Q96,$D$6:$D$16441,"&lt;="&amp;EOMONTH(Q96,0))</f>
        <v>0.0218681818181818</v>
      </c>
      <c r="U96" s="867" t="n">
        <v>42887</v>
      </c>
      <c r="V96" s="877" t="n">
        <f aca="false">LN(R96/R97)</f>
        <v>0.0180346372064556</v>
      </c>
      <c r="W96" s="877" t="n">
        <f aca="false">(1+S96)^(1/12)-1</f>
        <v>0.00180433442712813</v>
      </c>
      <c r="X96" s="874" t="n">
        <f aca="false">V96-W96</f>
        <v>0.0162303027793275</v>
      </c>
    </row>
    <row r="97" customFormat="false" ht="13.8" hidden="false" customHeight="false" outlineLevel="0" collapsed="false">
      <c r="A97" s="875" t="n">
        <v>45524</v>
      </c>
      <c r="B97" s="876" t="n">
        <v>12227.8</v>
      </c>
      <c r="D97" s="875" t="n">
        <v>45530</v>
      </c>
      <c r="E97" s="876" t="n">
        <v>3.82</v>
      </c>
      <c r="F97" s="877" t="n">
        <f aca="false">IFERROR(E97/100,"")</f>
        <v>0.0382</v>
      </c>
      <c r="G97" s="879"/>
      <c r="H97" s="879" t="n">
        <v>2024</v>
      </c>
      <c r="I97" s="875" t="n">
        <v>45370</v>
      </c>
      <c r="J97" s="876" t="n">
        <v>206</v>
      </c>
      <c r="L97" s="867" t="n">
        <f aca="false">YEAR(M97)</f>
        <v>2024</v>
      </c>
      <c r="M97" s="875" t="n">
        <v>45530</v>
      </c>
      <c r="N97" s="876" t="n">
        <v>2.15</v>
      </c>
      <c r="O97" s="877" t="n">
        <f aca="false">IFERROR(N97/100,"")</f>
        <v>0.0215</v>
      </c>
      <c r="Q97" s="867" t="n">
        <v>42856</v>
      </c>
      <c r="R97" s="876" t="n">
        <f aca="false">AVERAGEIFS($B$6:$B$9326,$A$6:$A$9326,"&gt;="&amp;Q97,$A$6:$A$9326,"&lt;="&amp;EOMONTH(Q97,0))</f>
        <v>4611.95863636364</v>
      </c>
      <c r="S97" s="877" t="n">
        <f aca="false">AVERAGEIFS($F$6:$F$16441,$D$6:$D$16441,"&gt;="&amp;Q97,$D$6:$D$16441,"&lt;="&amp;EOMONTH(Q97,0))</f>
        <v>0.0230363636363636</v>
      </c>
      <c r="U97" s="867" t="n">
        <v>42856</v>
      </c>
      <c r="V97" s="877" t="n">
        <f aca="false">LN(R97/R98)</f>
        <v>0.0167652297545573</v>
      </c>
      <c r="W97" s="877" t="n">
        <f aca="false">(1+S97)^(1/12)-1</f>
        <v>0.00189972155678153</v>
      </c>
      <c r="X97" s="874" t="n">
        <f aca="false">V97-W97</f>
        <v>0.0148655081977758</v>
      </c>
    </row>
    <row r="98" customFormat="false" ht="13.8" hidden="false" customHeight="false" outlineLevel="0" collapsed="false">
      <c r="A98" s="875" t="n">
        <v>45523</v>
      </c>
      <c r="B98" s="876" t="n">
        <v>12251.74</v>
      </c>
      <c r="D98" s="875" t="n">
        <v>45527</v>
      </c>
      <c r="E98" s="876" t="n">
        <v>3.81</v>
      </c>
      <c r="F98" s="877" t="n">
        <f aca="false">IFERROR(E98/100,"")</f>
        <v>0.0381</v>
      </c>
      <c r="G98" s="879"/>
      <c r="H98" s="879" t="n">
        <v>2024</v>
      </c>
      <c r="I98" s="875" t="n">
        <v>45369</v>
      </c>
      <c r="J98" s="876" t="n">
        <v>204</v>
      </c>
      <c r="L98" s="867" t="n">
        <f aca="false">YEAR(M98)</f>
        <v>2024</v>
      </c>
      <c r="M98" s="875" t="n">
        <v>45527</v>
      </c>
      <c r="N98" s="876" t="n">
        <v>2.13</v>
      </c>
      <c r="O98" s="877" t="n">
        <f aca="false">IFERROR(N98/100,"")</f>
        <v>0.0213</v>
      </c>
      <c r="Q98" s="867" t="n">
        <v>42826</v>
      </c>
      <c r="R98" s="876" t="n">
        <f aca="false">AVERAGEIFS($B$6:$B$9326,$A$6:$A$9326,"&gt;="&amp;Q98,$A$6:$A$9326,"&lt;="&amp;EOMONTH(Q98,0))</f>
        <v>4535.28263157895</v>
      </c>
      <c r="S98" s="877" t="n">
        <f aca="false">AVERAGEIFS($F$6:$F$16441,$D$6:$D$16441,"&gt;="&amp;Q98,$D$6:$D$16441,"&lt;="&amp;EOMONTH(Q98,0))</f>
        <v>0.0229736842105263</v>
      </c>
      <c r="U98" s="867" t="n">
        <v>42826</v>
      </c>
      <c r="V98" s="877" t="n">
        <f aca="false">LN(R98/R99)</f>
        <v>-0.00180468601140505</v>
      </c>
      <c r="W98" s="877" t="n">
        <f aca="false">(1+S98)^(1/12)-1</f>
        <v>0.00189460604435121</v>
      </c>
      <c r="X98" s="874" t="n">
        <f aca="false">V98-W98</f>
        <v>-0.00369929205575626</v>
      </c>
    </row>
    <row r="99" customFormat="false" ht="13.8" hidden="false" customHeight="false" outlineLevel="0" collapsed="false">
      <c r="A99" s="875" t="n">
        <v>45520</v>
      </c>
      <c r="B99" s="876" t="n">
        <v>12132.48</v>
      </c>
      <c r="D99" s="875" t="n">
        <v>45526</v>
      </c>
      <c r="E99" s="876" t="n">
        <v>3.86</v>
      </c>
      <c r="F99" s="877" t="n">
        <f aca="false">IFERROR(E99/100,"")</f>
        <v>0.0386</v>
      </c>
      <c r="G99" s="879"/>
      <c r="H99" s="879" t="n">
        <v>2024</v>
      </c>
      <c r="I99" s="875" t="n">
        <v>45366</v>
      </c>
      <c r="J99" s="876" t="n">
        <v>205</v>
      </c>
      <c r="L99" s="867" t="n">
        <f aca="false">YEAR(M99)</f>
        <v>2024</v>
      </c>
      <c r="M99" s="875" t="n">
        <v>45526</v>
      </c>
      <c r="N99" s="876" t="n">
        <v>2.1</v>
      </c>
      <c r="O99" s="877" t="n">
        <f aca="false">IFERROR(N99/100,"")</f>
        <v>0.021</v>
      </c>
      <c r="Q99" s="867" t="n">
        <v>42795</v>
      </c>
      <c r="R99" s="876" t="n">
        <f aca="false">AVERAGEIFS($B$6:$B$9326,$A$6:$A$9326,"&gt;="&amp;Q99,$A$6:$A$9326,"&lt;="&amp;EOMONTH(Q99,0))</f>
        <v>4543.4747826087</v>
      </c>
      <c r="S99" s="877" t="n">
        <f aca="false">AVERAGEIFS($F$6:$F$16441,$D$6:$D$16441,"&gt;="&amp;Q99,$D$6:$D$16441,"&lt;="&amp;EOMONTH(Q99,0))</f>
        <v>0.0248173913043478</v>
      </c>
      <c r="U99" s="867" t="n">
        <v>42795</v>
      </c>
      <c r="V99" s="877" t="n">
        <f aca="false">LN(R99/R100)</f>
        <v>0.0177808108095541</v>
      </c>
      <c r="W99" s="877" t="n">
        <f aca="false">(1+S99)^(1/12)-1</f>
        <v>0.00204495823871564</v>
      </c>
      <c r="X99" s="874" t="n">
        <f aca="false">V99-W99</f>
        <v>0.0157358525708385</v>
      </c>
    </row>
    <row r="100" customFormat="false" ht="13.8" hidden="false" customHeight="false" outlineLevel="0" collapsed="false">
      <c r="A100" s="875" t="n">
        <v>45519</v>
      </c>
      <c r="B100" s="876" t="n">
        <v>12106.68</v>
      </c>
      <c r="D100" s="875" t="n">
        <v>45525</v>
      </c>
      <c r="E100" s="876" t="n">
        <v>3.79</v>
      </c>
      <c r="F100" s="877" t="n">
        <f aca="false">IFERROR(E100/100,"")</f>
        <v>0.0379</v>
      </c>
      <c r="G100" s="879"/>
      <c r="H100" s="879" t="n">
        <v>2024</v>
      </c>
      <c r="I100" s="875" t="n">
        <v>45365</v>
      </c>
      <c r="J100" s="876" t="n">
        <v>205</v>
      </c>
      <c r="L100" s="867" t="n">
        <f aca="false">YEAR(M100)</f>
        <v>2024</v>
      </c>
      <c r="M100" s="875" t="n">
        <v>45525</v>
      </c>
      <c r="N100" s="876" t="n">
        <v>2.07</v>
      </c>
      <c r="O100" s="877" t="n">
        <f aca="false">IFERROR(N100/100,"")</f>
        <v>0.0207</v>
      </c>
      <c r="Q100" s="867" t="n">
        <v>42767</v>
      </c>
      <c r="R100" s="876" t="n">
        <f aca="false">AVERAGEIFS($B$6:$B$9326,$A$6:$A$9326,"&gt;="&amp;Q100,$A$6:$A$9326,"&lt;="&amp;EOMONTH(Q100,0))</f>
        <v>4463.40210526316</v>
      </c>
      <c r="S100" s="877" t="n">
        <f aca="false">AVERAGEIFS($F$6:$F$16441,$D$6:$D$16441,"&gt;="&amp;Q100,$D$6:$D$16441,"&lt;="&amp;EOMONTH(Q100,0))</f>
        <v>0.0241894736842105</v>
      </c>
      <c r="U100" s="867" t="n">
        <v>42767</v>
      </c>
      <c r="V100" s="877" t="n">
        <f aca="false">LN(R100/R101)</f>
        <v>0.0254653555469814</v>
      </c>
      <c r="W100" s="877" t="n">
        <f aca="false">(1+S100)^(1/12)-1</f>
        <v>0.00199378014133722</v>
      </c>
      <c r="X100" s="874" t="n">
        <f aca="false">V100-W100</f>
        <v>0.0234715754056442</v>
      </c>
    </row>
    <row r="101" customFormat="false" ht="13.8" hidden="false" customHeight="false" outlineLevel="0" collapsed="false">
      <c r="A101" s="875" t="n">
        <v>45518</v>
      </c>
      <c r="B101" s="876" t="n">
        <v>11911.02</v>
      </c>
      <c r="D101" s="875" t="n">
        <v>45524</v>
      </c>
      <c r="E101" s="876" t="n">
        <v>3.82</v>
      </c>
      <c r="F101" s="877" t="n">
        <f aca="false">IFERROR(E101/100,"")</f>
        <v>0.0382</v>
      </c>
      <c r="G101" s="879"/>
      <c r="H101" s="879" t="n">
        <v>2024</v>
      </c>
      <c r="I101" s="875" t="n">
        <v>45364</v>
      </c>
      <c r="J101" s="876" t="n">
        <v>208</v>
      </c>
      <c r="L101" s="867" t="n">
        <f aca="false">YEAR(M101)</f>
        <v>2024</v>
      </c>
      <c r="M101" s="875" t="n">
        <v>45524</v>
      </c>
      <c r="N101" s="876" t="n">
        <v>2.07</v>
      </c>
      <c r="O101" s="877" t="n">
        <f aca="false">IFERROR(N101/100,"")</f>
        <v>0.0207</v>
      </c>
      <c r="Q101" s="867" t="n">
        <v>42736</v>
      </c>
      <c r="R101" s="876" t="n">
        <f aca="false">AVERAGEIFS($B$6:$B$9326,$A$6:$A$9326,"&gt;="&amp;Q101,$A$6:$A$9326,"&lt;="&amp;EOMONTH(Q101,0))</f>
        <v>4351.175</v>
      </c>
      <c r="S101" s="877" t="n">
        <f aca="false">AVERAGEIFS($F$6:$F$16441,$D$6:$D$16441,"&gt;="&amp;Q101,$D$6:$D$16441,"&lt;="&amp;EOMONTH(Q101,0))</f>
        <v>0.024325</v>
      </c>
      <c r="U101" s="867" t="n">
        <v>42736</v>
      </c>
      <c r="V101" s="877" t="n">
        <f aca="false">LN(R101/R102)</f>
        <v>0.0140831584432074</v>
      </c>
      <c r="W101" s="877" t="n">
        <f aca="false">(1+S101)^(1/12)-1</f>
        <v>0.00200482857636031</v>
      </c>
      <c r="X101" s="874" t="n">
        <f aca="false">V101-W101</f>
        <v>0.0120783298668471</v>
      </c>
    </row>
    <row r="102" customFormat="false" ht="13.8" hidden="false" customHeight="false" outlineLevel="0" collapsed="false">
      <c r="A102" s="875" t="n">
        <v>45517</v>
      </c>
      <c r="B102" s="876" t="n">
        <v>11865.29</v>
      </c>
      <c r="D102" s="875" t="n">
        <v>45523</v>
      </c>
      <c r="E102" s="876" t="n">
        <v>3.86</v>
      </c>
      <c r="F102" s="877" t="n">
        <f aca="false">IFERROR(E102/100,"")</f>
        <v>0.0386</v>
      </c>
      <c r="G102" s="879"/>
      <c r="H102" s="879" t="n">
        <v>2024</v>
      </c>
      <c r="I102" s="875" t="n">
        <v>45363</v>
      </c>
      <c r="J102" s="876" t="n">
        <v>210</v>
      </c>
      <c r="L102" s="867" t="n">
        <f aca="false">YEAR(M102)</f>
        <v>2024</v>
      </c>
      <c r="M102" s="875" t="n">
        <v>45523</v>
      </c>
      <c r="N102" s="876" t="n">
        <v>2.07</v>
      </c>
      <c r="O102" s="877" t="n">
        <f aca="false">IFERROR(N102/100,"")</f>
        <v>0.0207</v>
      </c>
      <c r="Q102" s="867" t="n">
        <v>42705</v>
      </c>
      <c r="R102" s="876" t="n">
        <f aca="false">AVERAGEIFS($B$6:$B$9326,$A$6:$A$9326,"&gt;="&amp;Q102,$A$6:$A$9326,"&lt;="&amp;EOMONTH(Q102,0))</f>
        <v>4290.32619047619</v>
      </c>
      <c r="S102" s="877" t="n">
        <f aca="false">AVERAGEIFS($F$6:$F$16441,$D$6:$D$16441,"&gt;="&amp;Q102,$D$6:$D$16441,"&lt;="&amp;EOMONTH(Q102,0))</f>
        <v>0.0249190476190476</v>
      </c>
      <c r="U102" s="867" t="n">
        <v>42705</v>
      </c>
      <c r="V102" s="877" t="n">
        <f aca="false">LN(R102/R103)</f>
        <v>0.0390631218372416</v>
      </c>
      <c r="W102" s="877" t="n">
        <f aca="false">(1+S102)^(1/12)-1</f>
        <v>0.00205324097991455</v>
      </c>
      <c r="X102" s="874" t="n">
        <f aca="false">V102-W102</f>
        <v>0.0370098808573271</v>
      </c>
    </row>
    <row r="103" customFormat="false" ht="13.8" hidden="false" customHeight="false" outlineLevel="0" collapsed="false">
      <c r="A103" s="875" t="n">
        <v>45516</v>
      </c>
      <c r="B103" s="876" t="n">
        <v>11668.59</v>
      </c>
      <c r="D103" s="875" t="n">
        <v>45520</v>
      </c>
      <c r="E103" s="876" t="n">
        <v>3.89</v>
      </c>
      <c r="F103" s="877" t="n">
        <f aca="false">IFERROR(E103/100,"")</f>
        <v>0.0389</v>
      </c>
      <c r="G103" s="879"/>
      <c r="H103" s="879" t="n">
        <v>2024</v>
      </c>
      <c r="I103" s="875" t="n">
        <v>45362</v>
      </c>
      <c r="J103" s="876" t="n">
        <v>213</v>
      </c>
      <c r="L103" s="867" t="n">
        <f aca="false">YEAR(M103)</f>
        <v>2024</v>
      </c>
      <c r="M103" s="875" t="n">
        <v>45520</v>
      </c>
      <c r="N103" s="876" t="n">
        <v>2.08</v>
      </c>
      <c r="O103" s="877" t="n">
        <f aca="false">IFERROR(N103/100,"")</f>
        <v>0.0208</v>
      </c>
      <c r="Q103" s="867" t="n">
        <v>42675</v>
      </c>
      <c r="R103" s="876" t="n">
        <f aca="false">AVERAGEIFS($B$6:$B$9326,$A$6:$A$9326,"&gt;="&amp;Q103,$A$6:$A$9326,"&lt;="&amp;EOMONTH(Q103,0))</f>
        <v>4125.96380952381</v>
      </c>
      <c r="S103" s="877" t="n">
        <f aca="false">AVERAGEIFS($F$6:$F$16441,$D$6:$D$16441,"&gt;="&amp;Q103,$D$6:$D$16441,"&lt;="&amp;EOMONTH(Q103,0))</f>
        <v>0.02142</v>
      </c>
      <c r="U103" s="867" t="n">
        <v>42675</v>
      </c>
      <c r="V103" s="877" t="n">
        <f aca="false">LN(R103/R104)</f>
        <v>0.0120608661673708</v>
      </c>
      <c r="W103" s="877" t="n">
        <f aca="false">(1+S103)^(1/12)-1</f>
        <v>0.00176771189777947</v>
      </c>
      <c r="X103" s="874" t="n">
        <f aca="false">V103-W103</f>
        <v>0.0102931542695914</v>
      </c>
    </row>
    <row r="104" customFormat="false" ht="13.8" hidden="false" customHeight="false" outlineLevel="0" collapsed="false">
      <c r="A104" s="875" t="n">
        <v>45513</v>
      </c>
      <c r="B104" s="876" t="n">
        <v>11666.49</v>
      </c>
      <c r="D104" s="875" t="n">
        <v>45519</v>
      </c>
      <c r="E104" s="876" t="n">
        <v>3.92</v>
      </c>
      <c r="F104" s="877" t="n">
        <f aca="false">IFERROR(E104/100,"")</f>
        <v>0.0392</v>
      </c>
      <c r="G104" s="879"/>
      <c r="H104" s="879" t="n">
        <v>2024</v>
      </c>
      <c r="I104" s="875" t="n">
        <v>45359</v>
      </c>
      <c r="J104" s="876" t="n">
        <v>214</v>
      </c>
      <c r="L104" s="867" t="n">
        <f aca="false">YEAR(M104)</f>
        <v>2024</v>
      </c>
      <c r="M104" s="875" t="n">
        <v>45519</v>
      </c>
      <c r="N104" s="876" t="n">
        <v>2.12</v>
      </c>
      <c r="O104" s="877" t="n">
        <f aca="false">IFERROR(N104/100,"")</f>
        <v>0.0212</v>
      </c>
      <c r="Q104" s="867" t="n">
        <v>42644</v>
      </c>
      <c r="R104" s="876" t="n">
        <f aca="false">AVERAGEIFS($B$6:$B$9326,$A$6:$A$9326,"&gt;="&amp;Q104,$A$6:$A$9326,"&lt;="&amp;EOMONTH(Q104,0))</f>
        <v>4076.5</v>
      </c>
      <c r="S104" s="877" t="n">
        <f aca="false">AVERAGEIFS($F$6:$F$16441,$D$6:$D$16441,"&gt;="&amp;Q104,$D$6:$D$16441,"&lt;="&amp;EOMONTH(Q104,0))</f>
        <v>0.017645</v>
      </c>
      <c r="U104" s="867" t="n">
        <v>42644</v>
      </c>
      <c r="V104" s="877" t="n">
        <f aca="false">LN(R104/R105)</f>
        <v>-0.00535938698257602</v>
      </c>
      <c r="W104" s="877" t="n">
        <f aca="false">(1+S104)^(1/12)-1</f>
        <v>0.00145865733422745</v>
      </c>
      <c r="X104" s="874" t="n">
        <f aca="false">V104-W104</f>
        <v>-0.00681804431680347</v>
      </c>
    </row>
    <row r="105" customFormat="false" ht="13.8" hidden="false" customHeight="false" outlineLevel="0" collapsed="false">
      <c r="A105" s="875" t="n">
        <v>45512</v>
      </c>
      <c r="B105" s="876" t="n">
        <v>11610.84</v>
      </c>
      <c r="D105" s="875" t="n">
        <v>45518</v>
      </c>
      <c r="E105" s="876" t="n">
        <v>3.83</v>
      </c>
      <c r="F105" s="877" t="n">
        <f aca="false">IFERROR(E105/100,"")</f>
        <v>0.0383</v>
      </c>
      <c r="G105" s="879"/>
      <c r="H105" s="879" t="n">
        <v>2024</v>
      </c>
      <c r="I105" s="875" t="n">
        <v>45358</v>
      </c>
      <c r="J105" s="876" t="n">
        <v>215</v>
      </c>
      <c r="L105" s="867" t="n">
        <f aca="false">YEAR(M105)</f>
        <v>2024</v>
      </c>
      <c r="M105" s="875" t="n">
        <v>45518</v>
      </c>
      <c r="N105" s="876" t="n">
        <v>2.06</v>
      </c>
      <c r="O105" s="877" t="n">
        <f aca="false">IFERROR(N105/100,"")</f>
        <v>0.0206</v>
      </c>
      <c r="Q105" s="867" t="n">
        <v>42614</v>
      </c>
      <c r="R105" s="876" t="n">
        <f aca="false">AVERAGEIFS($B$6:$B$9326,$A$6:$A$9326,"&gt;="&amp;Q105,$A$6:$A$9326,"&lt;="&amp;EOMONTH(Q105,0))</f>
        <v>4098.40619047619</v>
      </c>
      <c r="S105" s="877" t="n">
        <f aca="false">AVERAGEIFS($F$6:$F$16441,$D$6:$D$16441,"&gt;="&amp;Q105,$D$6:$D$16441,"&lt;="&amp;EOMONTH(Q105,0))</f>
        <v>0.0163047619047619</v>
      </c>
      <c r="U105" s="867" t="n">
        <v>42614</v>
      </c>
      <c r="V105" s="877" t="n">
        <f aca="false">LN(R105/R106)</f>
        <v>-0.0071457813074485</v>
      </c>
      <c r="W105" s="877" t="n">
        <f aca="false">(1+S105)^(1/12)-1</f>
        <v>0.00134868087659146</v>
      </c>
      <c r="X105" s="874" t="n">
        <f aca="false">V105-W105</f>
        <v>-0.00849446218403995</v>
      </c>
    </row>
    <row r="106" customFormat="false" ht="13.8" hidden="false" customHeight="false" outlineLevel="0" collapsed="false">
      <c r="A106" s="875" t="n">
        <v>45511</v>
      </c>
      <c r="B106" s="876" t="n">
        <v>11349.24</v>
      </c>
      <c r="D106" s="875" t="n">
        <v>45517</v>
      </c>
      <c r="E106" s="876" t="n">
        <v>3.85</v>
      </c>
      <c r="F106" s="877" t="n">
        <f aca="false">IFERROR(E106/100,"")</f>
        <v>0.0385</v>
      </c>
      <c r="G106" s="879"/>
      <c r="H106" s="879" t="n">
        <v>2024</v>
      </c>
      <c r="I106" s="875" t="n">
        <v>45357</v>
      </c>
      <c r="J106" s="876" t="n">
        <v>213</v>
      </c>
      <c r="L106" s="867" t="n">
        <f aca="false">YEAR(M106)</f>
        <v>2024</v>
      </c>
      <c r="M106" s="875" t="n">
        <v>45517</v>
      </c>
      <c r="N106" s="876" t="n">
        <v>2.09</v>
      </c>
      <c r="O106" s="877" t="n">
        <f aca="false">IFERROR(N106/100,"")</f>
        <v>0.0209</v>
      </c>
      <c r="Q106" s="867" t="n">
        <v>42583</v>
      </c>
      <c r="R106" s="876" t="n">
        <f aca="false">AVERAGEIFS($B$6:$B$9326,$A$6:$A$9326,"&gt;="&amp;Q106,$A$6:$A$9326,"&lt;="&amp;EOMONTH(Q106,0))</f>
        <v>4127.79739130435</v>
      </c>
      <c r="S106" s="877" t="n">
        <f aca="false">AVERAGEIFS($F$6:$F$16441,$D$6:$D$16441,"&gt;="&amp;Q106,$D$6:$D$16441,"&lt;="&amp;EOMONTH(Q106,0))</f>
        <v>0.0155652173913044</v>
      </c>
      <c r="U106" s="867" t="n">
        <v>42583</v>
      </c>
      <c r="V106" s="877" t="n">
        <f aca="false">LN(R106/R107)</f>
        <v>0.0150204103032089</v>
      </c>
      <c r="W106" s="877" t="n">
        <f aca="false">(1+S106)^(1/12)-1</f>
        <v>0.00128793884238143</v>
      </c>
      <c r="X106" s="874" t="n">
        <f aca="false">V106-W106</f>
        <v>0.0137324714608274</v>
      </c>
    </row>
    <row r="107" customFormat="false" ht="13.8" hidden="false" customHeight="false" outlineLevel="0" collapsed="false">
      <c r="A107" s="875" t="n">
        <v>45510</v>
      </c>
      <c r="B107" s="876" t="n">
        <v>11437.32</v>
      </c>
      <c r="D107" s="875" t="n">
        <v>45516</v>
      </c>
      <c r="E107" s="876" t="n">
        <v>3.9</v>
      </c>
      <c r="F107" s="877" t="n">
        <f aca="false">IFERROR(E107/100,"")</f>
        <v>0.039</v>
      </c>
      <c r="G107" s="879"/>
      <c r="H107" s="879" t="n">
        <v>2024</v>
      </c>
      <c r="I107" s="875" t="n">
        <v>45356</v>
      </c>
      <c r="J107" s="876" t="n">
        <v>213</v>
      </c>
      <c r="L107" s="867" t="n">
        <f aca="false">YEAR(M107)</f>
        <v>2024</v>
      </c>
      <c r="M107" s="875" t="n">
        <v>45516</v>
      </c>
      <c r="N107" s="876" t="n">
        <v>2.11</v>
      </c>
      <c r="O107" s="877" t="n">
        <f aca="false">IFERROR(N107/100,"")</f>
        <v>0.0211</v>
      </c>
      <c r="Q107" s="867" t="n">
        <v>42552</v>
      </c>
      <c r="R107" s="876" t="n">
        <f aca="false">AVERAGEIFS($B$6:$B$9326,$A$6:$A$9326,"&gt;="&amp;Q107,$A$6:$A$9326,"&lt;="&amp;EOMONTH(Q107,0))</f>
        <v>4066.2595</v>
      </c>
      <c r="S107" s="877" t="n">
        <f aca="false">AVERAGEIFS($F$6:$F$16441,$D$6:$D$16441,"&gt;="&amp;Q107,$D$6:$D$16441,"&lt;="&amp;EOMONTH(Q107,0))</f>
        <v>0.01504</v>
      </c>
      <c r="U107" s="867" t="n">
        <v>42552</v>
      </c>
      <c r="V107" s="877" t="n">
        <f aca="false">LN(R107/R108)</f>
        <v>0.0322808551969768</v>
      </c>
      <c r="W107" s="877" t="n">
        <f aca="false">(1+S107)^(1/12)-1</f>
        <v>0.001244775806444</v>
      </c>
      <c r="X107" s="874" t="n">
        <f aca="false">V107-W107</f>
        <v>0.0310360793905328</v>
      </c>
    </row>
    <row r="108" customFormat="false" ht="13.8" hidden="false" customHeight="false" outlineLevel="0" collapsed="false">
      <c r="A108" s="875" t="n">
        <v>45509</v>
      </c>
      <c r="B108" s="876" t="n">
        <v>11319.96</v>
      </c>
      <c r="D108" s="875" t="n">
        <v>45513</v>
      </c>
      <c r="E108" s="876" t="n">
        <v>3.94</v>
      </c>
      <c r="F108" s="877" t="n">
        <f aca="false">IFERROR(E108/100,"")</f>
        <v>0.0394</v>
      </c>
      <c r="G108" s="879"/>
      <c r="H108" s="879" t="n">
        <v>2024</v>
      </c>
      <c r="I108" s="875" t="n">
        <v>45355</v>
      </c>
      <c r="J108" s="876" t="n">
        <v>208</v>
      </c>
      <c r="L108" s="867" t="n">
        <f aca="false">YEAR(M108)</f>
        <v>2024</v>
      </c>
      <c r="M108" s="875" t="n">
        <v>45513</v>
      </c>
      <c r="N108" s="876" t="n">
        <v>2.1</v>
      </c>
      <c r="O108" s="877" t="n">
        <f aca="false">IFERROR(N108/100,"")</f>
        <v>0.021</v>
      </c>
      <c r="Q108" s="867" t="n">
        <v>42522</v>
      </c>
      <c r="R108" s="876" t="n">
        <f aca="false">AVERAGEIFS($B$6:$B$9326,$A$6:$A$9326,"&gt;="&amp;Q108,$A$6:$A$9326,"&lt;="&amp;EOMONTH(Q108,0))</f>
        <v>3937.09318181818</v>
      </c>
      <c r="S108" s="877" t="n">
        <f aca="false">AVERAGEIFS($F$6:$F$16441,$D$6:$D$16441,"&gt;="&amp;Q108,$D$6:$D$16441,"&lt;="&amp;EOMONTH(Q108,0))</f>
        <v>0.0164409090909091</v>
      </c>
      <c r="U108" s="867" t="n">
        <v>42522</v>
      </c>
      <c r="V108" s="877" t="n">
        <f aca="false">LN(R108/R109)</f>
        <v>0.0109830276033709</v>
      </c>
      <c r="W108" s="877" t="n">
        <f aca="false">(1+S108)^(1/12)-1</f>
        <v>0.00135985882573375</v>
      </c>
      <c r="X108" s="874" t="n">
        <f aca="false">V108-W108</f>
        <v>0.00962316877763718</v>
      </c>
    </row>
    <row r="109" customFormat="false" ht="13.8" hidden="false" customHeight="false" outlineLevel="0" collapsed="false">
      <c r="A109" s="875" t="n">
        <v>45506</v>
      </c>
      <c r="B109" s="876" t="n">
        <v>11669.18</v>
      </c>
      <c r="D109" s="875" t="n">
        <v>45512</v>
      </c>
      <c r="E109" s="876" t="n">
        <v>3.99</v>
      </c>
      <c r="F109" s="877" t="n">
        <f aca="false">IFERROR(E109/100,"")</f>
        <v>0.0399</v>
      </c>
      <c r="G109" s="879"/>
      <c r="H109" s="879" t="n">
        <v>2024</v>
      </c>
      <c r="I109" s="875" t="n">
        <v>45352</v>
      </c>
      <c r="J109" s="876" t="n">
        <v>207</v>
      </c>
      <c r="L109" s="867" t="n">
        <f aca="false">YEAR(M109)</f>
        <v>2024</v>
      </c>
      <c r="M109" s="875" t="n">
        <v>45512</v>
      </c>
      <c r="N109" s="876" t="n">
        <v>2.12</v>
      </c>
      <c r="O109" s="877" t="n">
        <f aca="false">IFERROR(N109/100,"")</f>
        <v>0.0212</v>
      </c>
      <c r="Q109" s="867" t="n">
        <v>42491</v>
      </c>
      <c r="R109" s="876" t="n">
        <f aca="false">AVERAGEIFS($B$6:$B$9326,$A$6:$A$9326,"&gt;="&amp;Q109,$A$6:$A$9326,"&lt;="&amp;EOMONTH(Q109,0))</f>
        <v>3894.08857142857</v>
      </c>
      <c r="S109" s="877" t="n">
        <f aca="false">AVERAGEIFS($F$6:$F$16441,$D$6:$D$16441,"&gt;="&amp;Q109,$D$6:$D$16441,"&lt;="&amp;EOMONTH(Q109,0))</f>
        <v>0.0180619047619048</v>
      </c>
      <c r="U109" s="867" t="n">
        <v>42491</v>
      </c>
      <c r="V109" s="877" t="n">
        <f aca="false">LN(R109/R110)</f>
        <v>-0.00303174798375911</v>
      </c>
      <c r="W109" s="877" t="n">
        <f aca="false">(1+S109)^(1/12)-1</f>
        <v>0.00149284038332387</v>
      </c>
      <c r="X109" s="874" t="n">
        <f aca="false">V109-W109</f>
        <v>-0.00452458836708297</v>
      </c>
    </row>
    <row r="110" customFormat="false" ht="13.8" hidden="false" customHeight="false" outlineLevel="0" collapsed="false">
      <c r="A110" s="875" t="n">
        <v>45505</v>
      </c>
      <c r="B110" s="876" t="n">
        <v>11887.54</v>
      </c>
      <c r="D110" s="875" t="n">
        <v>45511</v>
      </c>
      <c r="E110" s="876" t="n">
        <v>3.96</v>
      </c>
      <c r="F110" s="877" t="n">
        <f aca="false">IFERROR(E110/100,"")</f>
        <v>0.0396</v>
      </c>
      <c r="G110" s="879"/>
      <c r="H110" s="879" t="n">
        <v>2024</v>
      </c>
      <c r="I110" s="875" t="n">
        <v>45351</v>
      </c>
      <c r="J110" s="876" t="n">
        <v>208</v>
      </c>
      <c r="L110" s="867" t="n">
        <f aca="false">YEAR(M110)</f>
        <v>2024</v>
      </c>
      <c r="M110" s="875" t="n">
        <v>45511</v>
      </c>
      <c r="N110" s="876" t="n">
        <v>2.11</v>
      </c>
      <c r="O110" s="877" t="n">
        <f aca="false">IFERROR(N110/100,"")</f>
        <v>0.0211</v>
      </c>
      <c r="Q110" s="867" t="n">
        <v>42461</v>
      </c>
      <c r="R110" s="876" t="n">
        <f aca="false">AVERAGEIFS($B$6:$B$9326,$A$6:$A$9326,"&gt;="&amp;Q110,$A$6:$A$9326,"&lt;="&amp;EOMONTH(Q110,0))</f>
        <v>3905.91238095238</v>
      </c>
      <c r="S110" s="877" t="n">
        <f aca="false">AVERAGEIFS($F$6:$F$16441,$D$6:$D$16441,"&gt;="&amp;Q110,$D$6:$D$16441,"&lt;="&amp;EOMONTH(Q110,0))</f>
        <v>0.018052380952381</v>
      </c>
      <c r="U110" s="867" t="n">
        <v>42461</v>
      </c>
      <c r="V110" s="877" t="n">
        <f aca="false">LN(R110/R111)</f>
        <v>0.0276488389429965</v>
      </c>
      <c r="W110" s="877" t="n">
        <f aca="false">(1+S110)^(1/12)-1</f>
        <v>0.00149205964593269</v>
      </c>
      <c r="X110" s="874" t="n">
        <f aca="false">V110-W110</f>
        <v>0.0261567792970638</v>
      </c>
    </row>
    <row r="111" customFormat="false" ht="13.8" hidden="false" customHeight="false" outlineLevel="0" collapsed="false">
      <c r="A111" s="875" t="n">
        <v>45504</v>
      </c>
      <c r="B111" s="876" t="n">
        <v>12052.09</v>
      </c>
      <c r="D111" s="875" t="n">
        <v>45510</v>
      </c>
      <c r="E111" s="876" t="n">
        <v>3.9</v>
      </c>
      <c r="F111" s="877" t="n">
        <f aca="false">IFERROR(E111/100,"")</f>
        <v>0.039</v>
      </c>
      <c r="G111" s="879"/>
      <c r="H111" s="879" t="n">
        <v>2024</v>
      </c>
      <c r="I111" s="875" t="n">
        <v>45350</v>
      </c>
      <c r="J111" s="876" t="n">
        <v>208</v>
      </c>
      <c r="L111" s="867" t="n">
        <f aca="false">YEAR(M111)</f>
        <v>2024</v>
      </c>
      <c r="M111" s="875" t="n">
        <v>45510</v>
      </c>
      <c r="N111" s="876" t="n">
        <v>2.12</v>
      </c>
      <c r="O111" s="877" t="n">
        <f aca="false">IFERROR(N111/100,"")</f>
        <v>0.0212</v>
      </c>
      <c r="Q111" s="867" t="n">
        <v>42430</v>
      </c>
      <c r="R111" s="876" t="n">
        <f aca="false">AVERAGEIFS($B$6:$B$9326,$A$6:$A$9326,"&gt;="&amp;Q111,$A$6:$A$9326,"&lt;="&amp;EOMONTH(Q111,0))</f>
        <v>3799.39772727273</v>
      </c>
      <c r="S111" s="877" t="n">
        <f aca="false">AVERAGEIFS($F$6:$F$16441,$D$6:$D$16441,"&gt;="&amp;Q111,$D$6:$D$16441,"&lt;="&amp;EOMONTH(Q111,0))</f>
        <v>0.0188909090909091</v>
      </c>
      <c r="U111" s="867" t="n">
        <v>42430</v>
      </c>
      <c r="V111" s="877" t="n">
        <f aca="false">LN(R111/R112)</f>
        <v>0.0621471420511743</v>
      </c>
      <c r="W111" s="877" t="n">
        <f aca="false">(1+S111)^(1/12)-1</f>
        <v>0.00156077438248259</v>
      </c>
      <c r="X111" s="874" t="n">
        <f aca="false">V111-W111</f>
        <v>0.0605863676686917</v>
      </c>
    </row>
    <row r="112" customFormat="false" ht="13.8" hidden="false" customHeight="false" outlineLevel="0" collapsed="false">
      <c r="A112" s="875" t="n">
        <v>45503</v>
      </c>
      <c r="B112" s="876" t="n">
        <v>11863.8</v>
      </c>
      <c r="D112" s="875" t="n">
        <v>45509</v>
      </c>
      <c r="E112" s="876" t="n">
        <v>3.78</v>
      </c>
      <c r="F112" s="877" t="n">
        <f aca="false">IFERROR(E112/100,"")</f>
        <v>0.0378</v>
      </c>
      <c r="G112" s="879"/>
      <c r="H112" s="879" t="n">
        <v>2024</v>
      </c>
      <c r="I112" s="875" t="n">
        <v>45349</v>
      </c>
      <c r="J112" s="876" t="n">
        <v>202</v>
      </c>
      <c r="L112" s="867" t="n">
        <f aca="false">YEAR(M112)</f>
        <v>2024</v>
      </c>
      <c r="M112" s="875" t="n">
        <v>45509</v>
      </c>
      <c r="N112" s="876" t="n">
        <v>2.07</v>
      </c>
      <c r="O112" s="877" t="n">
        <f aca="false">IFERROR(N112/100,"")</f>
        <v>0.0207</v>
      </c>
      <c r="Q112" s="867" t="n">
        <v>42401</v>
      </c>
      <c r="R112" s="876" t="n">
        <f aca="false">AVERAGEIFS($B$6:$B$9326,$A$6:$A$9326,"&gt;="&amp;Q112,$A$6:$A$9326,"&lt;="&amp;EOMONTH(Q112,0))</f>
        <v>3570.4635</v>
      </c>
      <c r="S112" s="877" t="n">
        <f aca="false">AVERAGEIFS($F$6:$F$16441,$D$6:$D$16441,"&gt;="&amp;Q112,$D$6:$D$16441,"&lt;="&amp;EOMONTH(Q112,0))</f>
        <v>0.017795</v>
      </c>
      <c r="U112" s="867" t="n">
        <v>42401</v>
      </c>
      <c r="V112" s="877" t="n">
        <f aca="false">LN(R112/R113)</f>
        <v>-0.00547173691058378</v>
      </c>
      <c r="W112" s="877" t="n">
        <f aca="false">(1+S112)^(1/12)-1</f>
        <v>0.00147095768217809</v>
      </c>
      <c r="X112" s="874" t="n">
        <f aca="false">V112-W112</f>
        <v>-0.00694269459276187</v>
      </c>
    </row>
    <row r="113" customFormat="false" ht="13.8" hidden="false" customHeight="false" outlineLevel="0" collapsed="false">
      <c r="A113" s="875" t="n">
        <v>45502</v>
      </c>
      <c r="B113" s="876" t="n">
        <v>11922.89</v>
      </c>
      <c r="D113" s="875" t="n">
        <v>45506</v>
      </c>
      <c r="E113" s="876" t="n">
        <v>3.8</v>
      </c>
      <c r="F113" s="877" t="n">
        <f aca="false">IFERROR(E113/100,"")</f>
        <v>0.038</v>
      </c>
      <c r="G113" s="879"/>
      <c r="H113" s="879" t="n">
        <v>2024</v>
      </c>
      <c r="I113" s="875" t="n">
        <v>45348</v>
      </c>
      <c r="J113" s="876" t="n">
        <v>203</v>
      </c>
      <c r="L113" s="867" t="n">
        <f aca="false">YEAR(M113)</f>
        <v>2024</v>
      </c>
      <c r="M113" s="875" t="n">
        <v>45506</v>
      </c>
      <c r="N113" s="876" t="n">
        <v>2.04</v>
      </c>
      <c r="O113" s="877" t="n">
        <f aca="false">IFERROR(N113/100,"")</f>
        <v>0.0204</v>
      </c>
      <c r="Q113" s="867" t="n">
        <v>42370</v>
      </c>
      <c r="R113" s="876" t="n">
        <f aca="false">AVERAGEIFS($B$6:$B$9326,$A$6:$A$9326,"&gt;="&amp;Q113,$A$6:$A$9326,"&lt;="&amp;EOMONTH(Q113,0))</f>
        <v>3590.05368421053</v>
      </c>
      <c r="S113" s="877" t="n">
        <f aca="false">AVERAGEIFS($F$6:$F$16441,$D$6:$D$16441,"&gt;="&amp;Q113,$D$6:$D$16441,"&lt;="&amp;EOMONTH(Q113,0))</f>
        <v>0.0208526315789474</v>
      </c>
      <c r="U113" s="867" t="n">
        <v>42370</v>
      </c>
      <c r="V113" s="877" t="n">
        <f aca="false">LN(R113/R114)</f>
        <v>-0.0666570363576052</v>
      </c>
      <c r="W113" s="877" t="n">
        <f aca="false">(1+S113)^(1/12)-1</f>
        <v>0.00172132907465872</v>
      </c>
      <c r="X113" s="874" t="n">
        <f aca="false">V113-W113</f>
        <v>-0.068378365432264</v>
      </c>
    </row>
    <row r="114" customFormat="false" ht="13.8" hidden="false" customHeight="false" outlineLevel="0" collapsed="false">
      <c r="A114" s="875" t="n">
        <v>45499</v>
      </c>
      <c r="B114" s="876" t="n">
        <v>11913.04</v>
      </c>
      <c r="D114" s="875" t="n">
        <v>45505</v>
      </c>
      <c r="E114" s="876" t="n">
        <v>3.99</v>
      </c>
      <c r="F114" s="877" t="n">
        <f aca="false">IFERROR(E114/100,"")</f>
        <v>0.0399</v>
      </c>
      <c r="G114" s="879"/>
      <c r="H114" s="879" t="n">
        <v>2024</v>
      </c>
      <c r="I114" s="875" t="n">
        <v>45345</v>
      </c>
      <c r="J114" s="876" t="n">
        <v>205</v>
      </c>
      <c r="L114" s="867" t="n">
        <f aca="false">YEAR(M114)</f>
        <v>2024</v>
      </c>
      <c r="M114" s="875" t="n">
        <v>45505</v>
      </c>
      <c r="N114" s="876" t="n">
        <v>2.2</v>
      </c>
      <c r="O114" s="877" t="n">
        <f aca="false">IFERROR(N114/100,"")</f>
        <v>0.022</v>
      </c>
      <c r="Q114" s="867" t="n">
        <v>42339</v>
      </c>
      <c r="R114" s="876" t="n">
        <f aca="false">AVERAGEIFS($B$6:$B$9326,$A$6:$A$9326,"&gt;="&amp;Q114,$A$6:$A$9326,"&lt;="&amp;EOMONTH(Q114,0))</f>
        <v>3837.51181818182</v>
      </c>
      <c r="S114" s="877" t="n">
        <f aca="false">AVERAGEIFS($F$6:$F$16441,$D$6:$D$16441,"&gt;="&amp;Q114,$D$6:$D$16441,"&lt;="&amp;EOMONTH(Q114,0))</f>
        <v>0.0224272727272727</v>
      </c>
      <c r="U114" s="867" t="n">
        <v>42339</v>
      </c>
      <c r="V114" s="877" t="n">
        <f aca="false">LN(R114/R115)</f>
        <v>-0.0107650545489184</v>
      </c>
      <c r="W114" s="877" t="n">
        <f aca="false">(1+S114)^(1/12)-1</f>
        <v>0.00184999909805761</v>
      </c>
      <c r="X114" s="874" t="n">
        <f aca="false">V114-W114</f>
        <v>-0.0126150536469761</v>
      </c>
    </row>
    <row r="115" customFormat="false" ht="13.8" hidden="false" customHeight="false" outlineLevel="0" collapsed="false">
      <c r="A115" s="875" t="n">
        <v>45498</v>
      </c>
      <c r="B115" s="876" t="n">
        <v>11781.57</v>
      </c>
      <c r="D115" s="875" t="n">
        <v>45504</v>
      </c>
      <c r="E115" s="876" t="n">
        <v>4.09</v>
      </c>
      <c r="F115" s="877" t="n">
        <f aca="false">IFERROR(E115/100,"")</f>
        <v>0.0409</v>
      </c>
      <c r="G115" s="879"/>
      <c r="H115" s="879" t="n">
        <v>2024</v>
      </c>
      <c r="I115" s="875" t="n">
        <v>45344</v>
      </c>
      <c r="J115" s="876" t="n">
        <v>205</v>
      </c>
      <c r="L115" s="867" t="n">
        <f aca="false">YEAR(M115)</f>
        <v>2024</v>
      </c>
      <c r="M115" s="875" t="n">
        <v>45504</v>
      </c>
      <c r="N115" s="876" t="n">
        <v>2.24</v>
      </c>
      <c r="O115" s="877" t="n">
        <f aca="false">IFERROR(N115/100,"")</f>
        <v>0.0224</v>
      </c>
      <c r="Q115" s="867" t="n">
        <v>42309</v>
      </c>
      <c r="R115" s="876" t="n">
        <f aca="false">AVERAGEIFS($B$6:$B$9326,$A$6:$A$9326,"&gt;="&amp;Q115,$A$6:$A$9326,"&lt;="&amp;EOMONTH(Q115,0))</f>
        <v>3879.046</v>
      </c>
      <c r="S115" s="877" t="n">
        <f aca="false">AVERAGEIFS($F$6:$F$16441,$D$6:$D$16441,"&gt;="&amp;Q115,$D$6:$D$16441,"&lt;="&amp;EOMONTH(Q115,0))</f>
        <v>0.0226315789473684</v>
      </c>
      <c r="U115" s="867" t="n">
        <v>42309</v>
      </c>
      <c r="V115" s="877" t="n">
        <f aca="false">LN(R115/R116)</f>
        <v>0.0290576775883673</v>
      </c>
      <c r="W115" s="877" t="n">
        <f aca="false">(1+S115)^(1/12)-1</f>
        <v>0.00186668043471583</v>
      </c>
      <c r="X115" s="874" t="n">
        <f aca="false">V115-W115</f>
        <v>0.0271909971536515</v>
      </c>
    </row>
    <row r="116" customFormat="false" ht="13.8" hidden="false" customHeight="false" outlineLevel="0" collapsed="false">
      <c r="A116" s="875" t="n">
        <v>45497</v>
      </c>
      <c r="B116" s="876" t="n">
        <v>11842.36</v>
      </c>
      <c r="D116" s="875" t="n">
        <v>45503</v>
      </c>
      <c r="E116" s="876" t="n">
        <v>4.15</v>
      </c>
      <c r="F116" s="877" t="n">
        <f aca="false">IFERROR(E116/100,"")</f>
        <v>0.0415</v>
      </c>
      <c r="G116" s="879"/>
      <c r="H116" s="879" t="n">
        <v>2024</v>
      </c>
      <c r="I116" s="875" t="n">
        <v>45343</v>
      </c>
      <c r="J116" s="876" t="n">
        <v>205</v>
      </c>
      <c r="L116" s="867" t="n">
        <f aca="false">YEAR(M116)</f>
        <v>2024</v>
      </c>
      <c r="M116" s="875" t="n">
        <v>45503</v>
      </c>
      <c r="N116" s="876" t="n">
        <v>2.25</v>
      </c>
      <c r="O116" s="877" t="n">
        <f aca="false">IFERROR(N116/100,"")</f>
        <v>0.0225</v>
      </c>
      <c r="Q116" s="867" t="n">
        <v>42278</v>
      </c>
      <c r="R116" s="876" t="n">
        <f aca="false">AVERAGEIFS($B$6:$B$9326,$A$6:$A$9326,"&gt;="&amp;Q116,$A$6:$A$9326,"&lt;="&amp;EOMONTH(Q116,0))</f>
        <v>3767.95181818182</v>
      </c>
      <c r="S116" s="877" t="n">
        <f aca="false">AVERAGEIFS($F$6:$F$16441,$D$6:$D$16441,"&gt;="&amp;Q116,$D$6:$D$16441,"&lt;="&amp;EOMONTH(Q116,0))</f>
        <v>0.0207</v>
      </c>
      <c r="U116" s="867" t="n">
        <v>42278</v>
      </c>
      <c r="V116" s="877" t="n">
        <f aca="false">LN(R116/R117)</f>
        <v>0.0420683775300171</v>
      </c>
      <c r="W116" s="877" t="n">
        <f aca="false">(1+S116)^(1/12)-1</f>
        <v>0.00170884728722887</v>
      </c>
      <c r="X116" s="874" t="n">
        <f aca="false">V116-W116</f>
        <v>0.0403595302427882</v>
      </c>
    </row>
    <row r="117" customFormat="false" ht="13.8" hidden="false" customHeight="false" outlineLevel="0" collapsed="false">
      <c r="A117" s="875" t="n">
        <v>45496</v>
      </c>
      <c r="B117" s="876" t="n">
        <v>12122.83</v>
      </c>
      <c r="D117" s="875" t="n">
        <v>45502</v>
      </c>
      <c r="E117" s="876" t="n">
        <v>4.17</v>
      </c>
      <c r="F117" s="877" t="n">
        <f aca="false">IFERROR(E117/100,"")</f>
        <v>0.0417</v>
      </c>
      <c r="G117" s="879"/>
      <c r="H117" s="879" t="n">
        <v>2024</v>
      </c>
      <c r="I117" s="875" t="n">
        <v>45342</v>
      </c>
      <c r="J117" s="876" t="n">
        <v>207</v>
      </c>
      <c r="L117" s="867" t="n">
        <f aca="false">YEAR(M117)</f>
        <v>2024</v>
      </c>
      <c r="M117" s="875" t="n">
        <v>45502</v>
      </c>
      <c r="N117" s="876" t="n">
        <v>2.25</v>
      </c>
      <c r="O117" s="877" t="n">
        <f aca="false">IFERROR(N117/100,"")</f>
        <v>0.0225</v>
      </c>
      <c r="Q117" s="867" t="n">
        <v>42248</v>
      </c>
      <c r="R117" s="876" t="n">
        <f aca="false">AVERAGEIFS($B$6:$B$9326,$A$6:$A$9326,"&gt;="&amp;Q117,$A$6:$A$9326,"&lt;="&amp;EOMONTH(Q117,0))</f>
        <v>3612.7280952381</v>
      </c>
      <c r="S117" s="877" t="n">
        <f aca="false">AVERAGEIFS($F$6:$F$16441,$D$6:$D$16441,"&gt;="&amp;Q117,$D$6:$D$16441,"&lt;="&amp;EOMONTH(Q117,0))</f>
        <v>0.0217285714285714</v>
      </c>
      <c r="U117" s="867" t="n">
        <v>42248</v>
      </c>
      <c r="V117" s="877" t="n">
        <f aca="false">LN(R117/R118)</f>
        <v>-0.0459131621321662</v>
      </c>
      <c r="W117" s="877" t="n">
        <f aca="false">(1+S117)^(1/12)-1</f>
        <v>0.00179292794513319</v>
      </c>
      <c r="X117" s="874" t="n">
        <f aca="false">V117-W117</f>
        <v>-0.0477060900772994</v>
      </c>
    </row>
    <row r="118" customFormat="false" ht="13.8" hidden="false" customHeight="false" outlineLevel="0" collapsed="false">
      <c r="A118" s="875" t="n">
        <v>45495</v>
      </c>
      <c r="B118" s="876" t="n">
        <v>12141.75</v>
      </c>
      <c r="D118" s="875" t="n">
        <v>45499</v>
      </c>
      <c r="E118" s="876" t="n">
        <v>4.2</v>
      </c>
      <c r="F118" s="877" t="n">
        <f aca="false">IFERROR(E118/100,"")</f>
        <v>0.042</v>
      </c>
      <c r="G118" s="879"/>
      <c r="H118" s="879" t="n">
        <v>2024</v>
      </c>
      <c r="I118" s="875" t="n">
        <v>45338</v>
      </c>
      <c r="J118" s="876" t="n">
        <v>208</v>
      </c>
      <c r="L118" s="867" t="n">
        <f aca="false">YEAR(M118)</f>
        <v>2024</v>
      </c>
      <c r="M118" s="875" t="n">
        <v>45499</v>
      </c>
      <c r="N118" s="876" t="n">
        <v>2.27</v>
      </c>
      <c r="O118" s="877" t="n">
        <f aca="false">IFERROR(N118/100,"")</f>
        <v>0.0227</v>
      </c>
      <c r="Q118" s="867" t="n">
        <v>42217</v>
      </c>
      <c r="R118" s="876" t="n">
        <f aca="false">AVERAGEIFS($B$6:$B$9326,$A$6:$A$9326,"&gt;="&amp;Q118,$A$6:$A$9326,"&lt;="&amp;EOMONTH(Q118,0))</f>
        <v>3782.46666666667</v>
      </c>
      <c r="S118" s="877" t="n">
        <f aca="false">AVERAGEIFS($F$6:$F$16441,$D$6:$D$16441,"&gt;="&amp;Q118,$D$6:$D$16441,"&lt;="&amp;EOMONTH(Q118,0))</f>
        <v>0.0216714285714286</v>
      </c>
      <c r="U118" s="867" t="n">
        <v>42217</v>
      </c>
      <c r="V118" s="877" t="n">
        <f aca="false">LN(R118/R119)</f>
        <v>-0.0244496212924426</v>
      </c>
      <c r="W118" s="877" t="n">
        <f aca="false">(1+S118)^(1/12)-1</f>
        <v>0.00178825883345812</v>
      </c>
      <c r="X118" s="874" t="n">
        <f aca="false">V118-W118</f>
        <v>-0.0262378801259007</v>
      </c>
    </row>
    <row r="119" customFormat="false" ht="13.8" hidden="false" customHeight="false" outlineLevel="0" collapsed="false">
      <c r="A119" s="875" t="n">
        <v>45492</v>
      </c>
      <c r="B119" s="876" t="n">
        <v>12011.61</v>
      </c>
      <c r="D119" s="875" t="n">
        <v>45498</v>
      </c>
      <c r="E119" s="876" t="n">
        <v>4.27</v>
      </c>
      <c r="F119" s="877" t="n">
        <f aca="false">IFERROR(E119/100,"")</f>
        <v>0.0427</v>
      </c>
      <c r="G119" s="879"/>
      <c r="H119" s="879" t="n">
        <v>2024</v>
      </c>
      <c r="I119" s="875" t="n">
        <v>45337</v>
      </c>
      <c r="J119" s="876" t="n">
        <v>208</v>
      </c>
      <c r="L119" s="867" t="n">
        <f aca="false">YEAR(M119)</f>
        <v>2024</v>
      </c>
      <c r="M119" s="875" t="n">
        <v>45498</v>
      </c>
      <c r="N119" s="876" t="n">
        <v>2.28</v>
      </c>
      <c r="O119" s="877" t="n">
        <f aca="false">IFERROR(N119/100,"")</f>
        <v>0.0228</v>
      </c>
      <c r="Q119" s="867" t="n">
        <v>42186</v>
      </c>
      <c r="R119" s="876" t="n">
        <f aca="false">AVERAGEIFS($B$6:$B$9326,$A$6:$A$9326,"&gt;="&amp;Q119,$A$6:$A$9326,"&lt;="&amp;EOMONTH(Q119,0))</f>
        <v>3876.08636363636</v>
      </c>
      <c r="S119" s="877" t="n">
        <f aca="false">AVERAGEIFS($F$6:$F$16441,$D$6:$D$16441,"&gt;="&amp;Q119,$D$6:$D$16441,"&lt;="&amp;EOMONTH(Q119,0))</f>
        <v>0.0232454545454545</v>
      </c>
      <c r="U119" s="867" t="n">
        <v>42186</v>
      </c>
      <c r="V119" s="877" t="n">
        <f aca="false">LN(R119/R120)</f>
        <v>-0.00096864318537234</v>
      </c>
      <c r="W119" s="877" t="n">
        <f aca="false">(1+S119)^(1/12)-1</f>
        <v>0.0019167842039598</v>
      </c>
      <c r="X119" s="874" t="n">
        <f aca="false">V119-W119</f>
        <v>-0.00288542738933214</v>
      </c>
    </row>
    <row r="120" customFormat="false" ht="13.8" hidden="false" customHeight="false" outlineLevel="0" collapsed="false">
      <c r="A120" s="875" t="n">
        <v>45491</v>
      </c>
      <c r="B120" s="876" t="n">
        <v>12097.25</v>
      </c>
      <c r="D120" s="875" t="n">
        <v>45497</v>
      </c>
      <c r="E120" s="876" t="n">
        <v>4.28</v>
      </c>
      <c r="F120" s="877" t="n">
        <f aca="false">IFERROR(E120/100,"")</f>
        <v>0.0428</v>
      </c>
      <c r="G120" s="879"/>
      <c r="H120" s="879" t="n">
        <v>2024</v>
      </c>
      <c r="I120" s="875" t="n">
        <v>45336</v>
      </c>
      <c r="J120" s="876" t="n">
        <v>209</v>
      </c>
      <c r="L120" s="867" t="n">
        <f aca="false">YEAR(M120)</f>
        <v>2024</v>
      </c>
      <c r="M120" s="875" t="n">
        <v>45497</v>
      </c>
      <c r="N120" s="876" t="n">
        <v>2.28</v>
      </c>
      <c r="O120" s="877" t="n">
        <f aca="false">IFERROR(N120/100,"")</f>
        <v>0.0228</v>
      </c>
      <c r="Q120" s="867" t="n">
        <v>42156</v>
      </c>
      <c r="R120" s="876" t="n">
        <f aca="false">AVERAGEIFS($B$6:$B$9326,$A$6:$A$9326,"&gt;="&amp;Q120,$A$6:$A$9326,"&lt;="&amp;EOMONTH(Q120,0))</f>
        <v>3879.84272727273</v>
      </c>
      <c r="S120" s="877" t="n">
        <f aca="false">AVERAGEIFS($F$6:$F$16441,$D$6:$D$16441,"&gt;="&amp;Q120,$D$6:$D$16441,"&lt;="&amp;EOMONTH(Q120,0))</f>
        <v>0.0236363636363636</v>
      </c>
      <c r="U120" s="867" t="n">
        <v>42156</v>
      </c>
      <c r="V120" s="877" t="n">
        <f aca="false">LN(R120/R121)</f>
        <v>-0.0040202343765819</v>
      </c>
      <c r="W120" s="877" t="n">
        <f aca="false">(1+S120)^(1/12)-1</f>
        <v>0.00194867536427656</v>
      </c>
      <c r="X120" s="874" t="n">
        <f aca="false">V120-W120</f>
        <v>-0.00596890974085847</v>
      </c>
    </row>
    <row r="121" customFormat="false" ht="13.8" hidden="false" customHeight="false" outlineLevel="0" collapsed="false">
      <c r="A121" s="875" t="n">
        <v>45490</v>
      </c>
      <c r="B121" s="876" t="n">
        <v>12192.49</v>
      </c>
      <c r="D121" s="875" t="n">
        <v>45496</v>
      </c>
      <c r="E121" s="876" t="n">
        <v>4.25</v>
      </c>
      <c r="F121" s="877" t="n">
        <f aca="false">IFERROR(E121/100,"")</f>
        <v>0.0425</v>
      </c>
      <c r="G121" s="879"/>
      <c r="H121" s="879" t="n">
        <v>2024</v>
      </c>
      <c r="I121" s="875" t="n">
        <v>45335</v>
      </c>
      <c r="J121" s="876" t="n">
        <v>206</v>
      </c>
      <c r="L121" s="867" t="n">
        <f aca="false">YEAR(M121)</f>
        <v>2024</v>
      </c>
      <c r="M121" s="875" t="n">
        <v>45496</v>
      </c>
      <c r="N121" s="876" t="n">
        <v>2.29</v>
      </c>
      <c r="O121" s="877" t="n">
        <f aca="false">IFERROR(N121/100,"")</f>
        <v>0.0229</v>
      </c>
      <c r="Q121" s="867" t="n">
        <v>42125</v>
      </c>
      <c r="R121" s="876" t="n">
        <f aca="false">AVERAGEIFS($B$6:$B$9326,$A$6:$A$9326,"&gt;="&amp;Q121,$A$6:$A$9326,"&lt;="&amp;EOMONTH(Q121,0))</f>
        <v>3895.472</v>
      </c>
      <c r="S121" s="877" t="n">
        <f aca="false">AVERAGEIFS($F$6:$F$16441,$D$6:$D$16441,"&gt;="&amp;Q121,$D$6:$D$16441,"&lt;="&amp;EOMONTH(Q121,0))</f>
        <v>0.021975</v>
      </c>
      <c r="U121" s="867" t="n">
        <v>42125</v>
      </c>
      <c r="V121" s="877" t="n">
        <f aca="false">LN(R121/R122)</f>
        <v>0.00982961922677837</v>
      </c>
      <c r="W121" s="877" t="n">
        <f aca="false">(1+S121)^(1/12)-1</f>
        <v>0.00181306074760901</v>
      </c>
      <c r="X121" s="874" t="n">
        <f aca="false">V121-W121</f>
        <v>0.00801655847916936</v>
      </c>
    </row>
    <row r="122" customFormat="false" ht="13.8" hidden="false" customHeight="false" outlineLevel="0" collapsed="false">
      <c r="A122" s="875" t="n">
        <v>45489</v>
      </c>
      <c r="B122" s="876" t="n">
        <v>12364.56</v>
      </c>
      <c r="D122" s="875" t="n">
        <v>45495</v>
      </c>
      <c r="E122" s="876" t="n">
        <v>4.26</v>
      </c>
      <c r="F122" s="877" t="n">
        <f aca="false">IFERROR(E122/100,"")</f>
        <v>0.0426</v>
      </c>
      <c r="G122" s="879"/>
      <c r="H122" s="879" t="n">
        <v>2024</v>
      </c>
      <c r="I122" s="875" t="n">
        <v>45334</v>
      </c>
      <c r="J122" s="876" t="n">
        <v>210</v>
      </c>
      <c r="L122" s="867" t="n">
        <f aca="false">YEAR(M122)</f>
        <v>2024</v>
      </c>
      <c r="M122" s="875" t="n">
        <v>45495</v>
      </c>
      <c r="N122" s="876" t="n">
        <v>2.3</v>
      </c>
      <c r="O122" s="877" t="n">
        <f aca="false">IFERROR(N122/100,"")</f>
        <v>0.023</v>
      </c>
      <c r="Q122" s="867" t="n">
        <v>42095</v>
      </c>
      <c r="R122" s="876" t="n">
        <f aca="false">AVERAGEIFS($B$6:$B$9326,$A$6:$A$9326,"&gt;="&amp;Q122,$A$6:$A$9326,"&lt;="&amp;EOMONTH(Q122,0))</f>
        <v>3857.36857142857</v>
      </c>
      <c r="S122" s="877" t="n">
        <f aca="false">AVERAGEIFS($F$6:$F$16441,$D$6:$D$16441,"&gt;="&amp;Q122,$D$6:$D$16441,"&lt;="&amp;EOMONTH(Q122,0))</f>
        <v>0.01935</v>
      </c>
      <c r="U122" s="867" t="n">
        <v>42095</v>
      </c>
      <c r="V122" s="877" t="n">
        <f aca="false">LN(R122/R123)</f>
        <v>0.00847798585156562</v>
      </c>
      <c r="W122" s="877" t="n">
        <f aca="false">(1+S122)^(1/12)-1</f>
        <v>0.00159837347776071</v>
      </c>
      <c r="X122" s="874" t="n">
        <f aca="false">V122-W122</f>
        <v>0.00687961237380491</v>
      </c>
    </row>
    <row r="123" customFormat="false" ht="13.8" hidden="false" customHeight="false" outlineLevel="0" collapsed="false">
      <c r="A123" s="875" t="n">
        <v>45488</v>
      </c>
      <c r="B123" s="876" t="n">
        <v>12286.05</v>
      </c>
      <c r="D123" s="875" t="n">
        <v>45492</v>
      </c>
      <c r="E123" s="876" t="n">
        <v>4.25</v>
      </c>
      <c r="F123" s="877" t="n">
        <f aca="false">IFERROR(E123/100,"")</f>
        <v>0.0425</v>
      </c>
      <c r="G123" s="879"/>
      <c r="H123" s="879" t="n">
        <v>2024</v>
      </c>
      <c r="I123" s="875" t="n">
        <v>45331</v>
      </c>
      <c r="J123" s="876" t="n">
        <v>211</v>
      </c>
      <c r="L123" s="867" t="n">
        <f aca="false">YEAR(M123)</f>
        <v>2024</v>
      </c>
      <c r="M123" s="875" t="n">
        <v>45492</v>
      </c>
      <c r="N123" s="876" t="n">
        <v>2.32</v>
      </c>
      <c r="O123" s="877" t="n">
        <f aca="false">IFERROR(N123/100,"")</f>
        <v>0.0232</v>
      </c>
      <c r="Q123" s="867" t="n">
        <v>42064</v>
      </c>
      <c r="R123" s="876" t="n">
        <f aca="false">AVERAGEIFS($B$6:$B$9326,$A$6:$A$9326,"&gt;="&amp;Q123,$A$6:$A$9326,"&lt;="&amp;EOMONTH(Q123,0))</f>
        <v>3824.80409090909</v>
      </c>
      <c r="S123" s="877" t="n">
        <f aca="false">AVERAGEIFS($F$6:$F$16441,$D$6:$D$16441,"&gt;="&amp;Q123,$D$6:$D$16441,"&lt;="&amp;EOMONTH(Q123,0))</f>
        <v>0.0204272727272727</v>
      </c>
      <c r="U123" s="867" t="n">
        <v>42064</v>
      </c>
      <c r="V123" s="877" t="n">
        <f aca="false">LN(R123/R124)</f>
        <v>0.000859825015232471</v>
      </c>
      <c r="W123" s="877" t="n">
        <f aca="false">(1+S123)^(1/12)-1</f>
        <v>0.00168654014635217</v>
      </c>
      <c r="X123" s="874" t="n">
        <f aca="false">V123-W123</f>
        <v>-0.000826715131119696</v>
      </c>
    </row>
    <row r="124" customFormat="false" ht="13.8" hidden="false" customHeight="false" outlineLevel="0" collapsed="false">
      <c r="A124" s="875" t="n">
        <v>45485</v>
      </c>
      <c r="B124" s="876" t="n">
        <v>12250.19</v>
      </c>
      <c r="D124" s="875" t="n">
        <v>45491</v>
      </c>
      <c r="E124" s="876" t="n">
        <v>4.2</v>
      </c>
      <c r="F124" s="877" t="n">
        <f aca="false">IFERROR(E124/100,"")</f>
        <v>0.042</v>
      </c>
      <c r="G124" s="879"/>
      <c r="H124" s="879" t="n">
        <v>2024</v>
      </c>
      <c r="I124" s="875" t="n">
        <v>45330</v>
      </c>
      <c r="J124" s="876" t="n">
        <v>211</v>
      </c>
      <c r="L124" s="867" t="n">
        <f aca="false">YEAR(M124)</f>
        <v>2024</v>
      </c>
      <c r="M124" s="875" t="n">
        <v>45491</v>
      </c>
      <c r="N124" s="876" t="n">
        <v>2.31</v>
      </c>
      <c r="O124" s="877" t="n">
        <f aca="false">IFERROR(N124/100,"")</f>
        <v>0.0231</v>
      </c>
      <c r="Q124" s="867" t="n">
        <v>42036</v>
      </c>
      <c r="R124" s="876" t="n">
        <f aca="false">AVERAGEIFS($B$6:$B$9326,$A$6:$A$9326,"&gt;="&amp;Q124,$A$6:$A$9326,"&lt;="&amp;EOMONTH(Q124,0))</f>
        <v>3821.51684210526</v>
      </c>
      <c r="S124" s="877" t="n">
        <f aca="false">AVERAGEIFS($F$6:$F$16441,$D$6:$D$16441,"&gt;="&amp;Q124,$D$6:$D$16441,"&lt;="&amp;EOMONTH(Q124,0))</f>
        <v>0.0197526315789474</v>
      </c>
      <c r="U124" s="867" t="n">
        <v>42036</v>
      </c>
      <c r="V124" s="877" t="n">
        <f aca="false">LN(R124/R125)</f>
        <v>0.028076031122439</v>
      </c>
      <c r="W124" s="877" t="n">
        <f aca="false">(1+S124)^(1/12)-1</f>
        <v>0.00163133583494246</v>
      </c>
      <c r="X124" s="874" t="n">
        <f aca="false">V124-W124</f>
        <v>0.0264446952874965</v>
      </c>
    </row>
    <row r="125" customFormat="false" ht="13.8" hidden="false" customHeight="false" outlineLevel="0" collapsed="false">
      <c r="A125" s="875" t="n">
        <v>45484</v>
      </c>
      <c r="B125" s="876" t="n">
        <v>12182.97</v>
      </c>
      <c r="D125" s="875" t="n">
        <v>45490</v>
      </c>
      <c r="E125" s="876" t="n">
        <v>4.16</v>
      </c>
      <c r="F125" s="877" t="n">
        <f aca="false">IFERROR(E125/100,"")</f>
        <v>0.0416</v>
      </c>
      <c r="G125" s="879"/>
      <c r="H125" s="879" t="n">
        <v>2024</v>
      </c>
      <c r="I125" s="875" t="n">
        <v>45329</v>
      </c>
      <c r="J125" s="876" t="n">
        <v>212</v>
      </c>
      <c r="L125" s="867" t="n">
        <f aca="false">YEAR(M125)</f>
        <v>2024</v>
      </c>
      <c r="M125" s="875" t="n">
        <v>45490</v>
      </c>
      <c r="N125" s="876" t="n">
        <v>2.26</v>
      </c>
      <c r="O125" s="877" t="n">
        <f aca="false">IFERROR(N125/100,"")</f>
        <v>0.0226</v>
      </c>
      <c r="Q125" s="867" t="n">
        <v>42005</v>
      </c>
      <c r="R125" s="876" t="n">
        <f aca="false">AVERAGEIFS($B$6:$B$9326,$A$6:$A$9326,"&gt;="&amp;Q125,$A$6:$A$9326,"&lt;="&amp;EOMONTH(Q125,0))</f>
        <v>3715.716</v>
      </c>
      <c r="S125" s="877" t="n">
        <f aca="false">AVERAGEIFS($F$6:$F$16441,$D$6:$D$16441,"&gt;="&amp;Q125,$D$6:$D$16441,"&lt;="&amp;EOMONTH(Q125,0))</f>
        <v>0.018815</v>
      </c>
      <c r="U125" s="867" t="n">
        <v>42005</v>
      </c>
      <c r="V125" s="877" t="n">
        <f aca="false">LN(R125/R126)</f>
        <v>-0.0112500709236458</v>
      </c>
      <c r="W125" s="877" t="n">
        <f aca="false">(1+S125)^(1/12)-1</f>
        <v>0.00155455600625598</v>
      </c>
      <c r="X125" s="874" t="n">
        <f aca="false">V125-W125</f>
        <v>-0.0128046269299018</v>
      </c>
    </row>
    <row r="126" customFormat="false" ht="13.8" hidden="false" customHeight="false" outlineLevel="0" collapsed="false">
      <c r="A126" s="875" t="n">
        <v>45483</v>
      </c>
      <c r="B126" s="876" t="n">
        <v>12290.21</v>
      </c>
      <c r="D126" s="875" t="n">
        <v>45489</v>
      </c>
      <c r="E126" s="876" t="n">
        <v>4.17</v>
      </c>
      <c r="F126" s="877" t="n">
        <f aca="false">IFERROR(E126/100,"")</f>
        <v>0.0417</v>
      </c>
      <c r="G126" s="879"/>
      <c r="H126" s="879" t="n">
        <v>2024</v>
      </c>
      <c r="I126" s="875" t="n">
        <v>45328</v>
      </c>
      <c r="J126" s="876" t="n">
        <v>215</v>
      </c>
      <c r="L126" s="867" t="n">
        <f aca="false">YEAR(M126)</f>
        <v>2024</v>
      </c>
      <c r="M126" s="875" t="n">
        <v>45489</v>
      </c>
      <c r="N126" s="876" t="n">
        <v>2.26</v>
      </c>
      <c r="O126" s="877" t="n">
        <f aca="false">IFERROR(N126/100,"")</f>
        <v>0.0226</v>
      </c>
      <c r="Q126" s="867" t="n">
        <v>41974</v>
      </c>
      <c r="R126" s="876" t="n">
        <f aca="false">AVERAGEIFS($B$6:$B$9326,$A$6:$A$9326,"&gt;="&amp;Q126,$A$6:$A$9326,"&lt;="&amp;EOMONTH(Q126,0))</f>
        <v>3757.75409090909</v>
      </c>
      <c r="S126" s="877" t="n">
        <f aca="false">AVERAGEIFS($F$6:$F$16441,$D$6:$D$16441,"&gt;="&amp;Q126,$D$6:$D$16441,"&lt;="&amp;EOMONTH(Q126,0))</f>
        <v>0.0220727272727273</v>
      </c>
      <c r="U126" s="867" t="n">
        <v>41974</v>
      </c>
      <c r="V126" s="877" t="n">
        <f aca="false">LN(R126/R127)</f>
        <v>0.00655300931683883</v>
      </c>
      <c r="W126" s="877" t="n">
        <f aca="false">(1+S126)^(1/12)-1</f>
        <v>0.00182104367017422</v>
      </c>
      <c r="X126" s="874" t="n">
        <f aca="false">V126-W126</f>
        <v>0.00473196564666462</v>
      </c>
    </row>
    <row r="127" customFormat="false" ht="13.8" hidden="false" customHeight="false" outlineLevel="0" collapsed="false">
      <c r="A127" s="875" t="n">
        <v>45482</v>
      </c>
      <c r="B127" s="876" t="n">
        <v>12164.57</v>
      </c>
      <c r="D127" s="875" t="n">
        <v>45488</v>
      </c>
      <c r="E127" s="876" t="n">
        <v>4.23</v>
      </c>
      <c r="F127" s="877" t="n">
        <f aca="false">IFERROR(E127/100,"")</f>
        <v>0.0423</v>
      </c>
      <c r="G127" s="879"/>
      <c r="H127" s="879" t="n">
        <v>2024</v>
      </c>
      <c r="I127" s="875" t="n">
        <v>45327</v>
      </c>
      <c r="J127" s="876" t="n">
        <v>216</v>
      </c>
      <c r="L127" s="867" t="n">
        <f aca="false">YEAR(M127)</f>
        <v>2024</v>
      </c>
      <c r="M127" s="875" t="n">
        <v>45488</v>
      </c>
      <c r="N127" s="876" t="n">
        <v>2.27</v>
      </c>
      <c r="O127" s="877" t="n">
        <f aca="false">IFERROR(N127/100,"")</f>
        <v>0.0227</v>
      </c>
      <c r="Q127" s="867" t="n">
        <v>41944</v>
      </c>
      <c r="R127" s="876" t="n">
        <f aca="false">AVERAGEIFS($B$6:$B$9326,$A$6:$A$9326,"&gt;="&amp;Q127,$A$6:$A$9326,"&lt;="&amp;EOMONTH(Q127,0))</f>
        <v>3733.21</v>
      </c>
      <c r="S127" s="877" t="n">
        <f aca="false">AVERAGEIFS($F$6:$F$16441,$D$6:$D$16441,"&gt;="&amp;Q127,$D$6:$D$16441,"&lt;="&amp;EOMONTH(Q127,0))</f>
        <v>0.0232555555555556</v>
      </c>
      <c r="U127" s="867" t="n">
        <v>41944</v>
      </c>
      <c r="V127" s="877" t="n">
        <f aca="false">LN(R127/R128)</f>
        <v>0.0556617250915286</v>
      </c>
      <c r="W127" s="877" t="n">
        <f aca="false">(1+S127)^(1/12)-1</f>
        <v>0.00191760840550104</v>
      </c>
      <c r="X127" s="874" t="n">
        <f aca="false">V127-W127</f>
        <v>0.0537441166860275</v>
      </c>
    </row>
    <row r="128" customFormat="false" ht="13.8" hidden="false" customHeight="false" outlineLevel="0" collapsed="false">
      <c r="A128" s="875" t="n">
        <v>45481</v>
      </c>
      <c r="B128" s="876" t="n">
        <v>12155.27</v>
      </c>
      <c r="D128" s="875" t="n">
        <v>45485</v>
      </c>
      <c r="E128" s="876" t="n">
        <v>4.18</v>
      </c>
      <c r="F128" s="877" t="n">
        <f aca="false">IFERROR(E128/100,"")</f>
        <v>0.0418</v>
      </c>
      <c r="G128" s="879"/>
      <c r="H128" s="879" t="n">
        <v>2024</v>
      </c>
      <c r="I128" s="875" t="n">
        <v>45324</v>
      </c>
      <c r="J128" s="876" t="n">
        <v>220</v>
      </c>
      <c r="L128" s="867" t="n">
        <f aca="false">YEAR(M128)</f>
        <v>2024</v>
      </c>
      <c r="M128" s="875" t="n">
        <v>45485</v>
      </c>
      <c r="N128" s="876" t="n">
        <v>2.24</v>
      </c>
      <c r="O128" s="877" t="n">
        <f aca="false">IFERROR(N128/100,"")</f>
        <v>0.0224</v>
      </c>
      <c r="Q128" s="867" t="n">
        <v>41913</v>
      </c>
      <c r="R128" s="876" t="n">
        <f aca="false">AVERAGEIFS($B$6:$B$9326,$A$6:$A$9326,"&gt;="&amp;Q128,$A$6:$A$9326,"&lt;="&amp;EOMONTH(Q128,0))</f>
        <v>3531.09043478261</v>
      </c>
      <c r="S128" s="877" t="n">
        <f aca="false">AVERAGEIFS($F$6:$F$16441,$D$6:$D$16441,"&gt;="&amp;Q128,$D$6:$D$16441,"&lt;="&amp;EOMONTH(Q128,0))</f>
        <v>0.0230409090909091</v>
      </c>
      <c r="U128" s="867" t="n">
        <v>41913</v>
      </c>
      <c r="V128" s="877" t="n">
        <f aca="false">LN(R128/R129)</f>
        <v>-0.0270639098080568</v>
      </c>
      <c r="W128" s="877" t="n">
        <f aca="false">(1+S128)^(1/12)-1</f>
        <v>0.00190009251788426</v>
      </c>
      <c r="X128" s="874" t="n">
        <f aca="false">V128-W128</f>
        <v>-0.028964002325941</v>
      </c>
    </row>
    <row r="129" customFormat="false" ht="13.8" hidden="false" customHeight="false" outlineLevel="0" collapsed="false">
      <c r="A129" s="875" t="n">
        <v>45478</v>
      </c>
      <c r="B129" s="876" t="n">
        <v>12142.54</v>
      </c>
      <c r="D129" s="875" t="n">
        <v>45484</v>
      </c>
      <c r="E129" s="876" t="n">
        <v>4.2</v>
      </c>
      <c r="F129" s="877" t="n">
        <f aca="false">IFERROR(E129/100,"")</f>
        <v>0.042</v>
      </c>
      <c r="G129" s="879"/>
      <c r="H129" s="879" t="n">
        <v>2024</v>
      </c>
      <c r="I129" s="875" t="n">
        <v>45323</v>
      </c>
      <c r="J129" s="876" t="n">
        <v>225</v>
      </c>
      <c r="L129" s="867" t="n">
        <f aca="false">YEAR(M129)</f>
        <v>2024</v>
      </c>
      <c r="M129" s="875" t="n">
        <v>45484</v>
      </c>
      <c r="N129" s="876" t="n">
        <v>2.25</v>
      </c>
      <c r="O129" s="877" t="n">
        <f aca="false">IFERROR(N129/100,"")</f>
        <v>0.0225</v>
      </c>
      <c r="Q129" s="867" t="n">
        <v>41883</v>
      </c>
      <c r="R129" s="876" t="n">
        <f aca="false">AVERAGEIFS($B$6:$B$9326,$A$6:$A$9326,"&gt;="&amp;Q129,$A$6:$A$9326,"&lt;="&amp;EOMONTH(Q129,0))</f>
        <v>3627.96047619048</v>
      </c>
      <c r="S129" s="877" t="n">
        <f aca="false">AVERAGEIFS($F$6:$F$16441,$D$6:$D$16441,"&gt;="&amp;Q129,$D$6:$D$16441,"&lt;="&amp;EOMONTH(Q129,0))</f>
        <v>0.0253428571428571</v>
      </c>
      <c r="U129" s="867" t="n">
        <v>41883</v>
      </c>
      <c r="V129" s="877" t="n">
        <f aca="false">LN(R129/R130)</f>
        <v>0.0179088557333312</v>
      </c>
      <c r="W129" s="877" t="n">
        <f aca="false">(1+S129)^(1/12)-1</f>
        <v>0.00208776397000165</v>
      </c>
      <c r="X129" s="874" t="n">
        <f aca="false">V129-W129</f>
        <v>0.0158210917633296</v>
      </c>
    </row>
    <row r="130" customFormat="false" ht="13.8" hidden="false" customHeight="false" outlineLevel="0" collapsed="false">
      <c r="A130" s="875" t="n">
        <v>45476</v>
      </c>
      <c r="B130" s="876" t="n">
        <v>12074.83</v>
      </c>
      <c r="D130" s="875" t="n">
        <v>45483</v>
      </c>
      <c r="E130" s="876" t="n">
        <v>4.28</v>
      </c>
      <c r="F130" s="877" t="n">
        <f aca="false">IFERROR(E130/100,"")</f>
        <v>0.0428</v>
      </c>
      <c r="G130" s="879"/>
      <c r="H130" s="879" t="n">
        <v>2024</v>
      </c>
      <c r="I130" s="875" t="n">
        <v>45322</v>
      </c>
      <c r="J130" s="876" t="n">
        <v>230</v>
      </c>
      <c r="L130" s="867" t="n">
        <f aca="false">YEAR(M130)</f>
        <v>2024</v>
      </c>
      <c r="M130" s="875" t="n">
        <v>45483</v>
      </c>
      <c r="N130" s="876" t="n">
        <v>2.27</v>
      </c>
      <c r="O130" s="877" t="n">
        <f aca="false">IFERROR(N130/100,"")</f>
        <v>0.0227</v>
      </c>
      <c r="Q130" s="867" t="n">
        <v>41852</v>
      </c>
      <c r="R130" s="876" t="n">
        <f aca="false">AVERAGEIFS($B$6:$B$9326,$A$6:$A$9326,"&gt;="&amp;Q130,$A$6:$A$9326,"&lt;="&amp;EOMONTH(Q130,0))</f>
        <v>3563.56619047619</v>
      </c>
      <c r="S130" s="877" t="n">
        <f aca="false">AVERAGEIFS($F$6:$F$16441,$D$6:$D$16441,"&gt;="&amp;Q130,$D$6:$D$16441,"&lt;="&amp;EOMONTH(Q130,0))</f>
        <v>0.0242</v>
      </c>
      <c r="U130" s="867" t="n">
        <v>41852</v>
      </c>
      <c r="V130" s="877" t="n">
        <f aca="false">LN(R130/R131)</f>
        <v>-0.00413417471911876</v>
      </c>
      <c r="W130" s="877" t="n">
        <f aca="false">(1+S130)^(1/12)-1</f>
        <v>0.00199463832021385</v>
      </c>
      <c r="X130" s="874" t="n">
        <f aca="false">V130-W130</f>
        <v>-0.00612881303933261</v>
      </c>
    </row>
    <row r="131" customFormat="false" ht="13.8" hidden="false" customHeight="false" outlineLevel="0" collapsed="false">
      <c r="A131" s="875" t="n">
        <v>45475</v>
      </c>
      <c r="B131" s="876" t="n">
        <v>12013.4</v>
      </c>
      <c r="D131" s="875" t="n">
        <v>45482</v>
      </c>
      <c r="E131" s="876" t="n">
        <v>4.3</v>
      </c>
      <c r="F131" s="877" t="n">
        <f aca="false">IFERROR(E131/100,"")</f>
        <v>0.043</v>
      </c>
      <c r="G131" s="879"/>
      <c r="H131" s="879" t="n">
        <v>2024</v>
      </c>
      <c r="I131" s="875" t="n">
        <v>45321</v>
      </c>
      <c r="J131" s="876" t="n">
        <v>205</v>
      </c>
      <c r="L131" s="867" t="n">
        <f aca="false">YEAR(M131)</f>
        <v>2024</v>
      </c>
      <c r="M131" s="875" t="n">
        <v>45482</v>
      </c>
      <c r="N131" s="876" t="n">
        <v>2.26</v>
      </c>
      <c r="O131" s="877" t="n">
        <f aca="false">IFERROR(N131/100,"")</f>
        <v>0.0226</v>
      </c>
      <c r="Q131" s="867" t="n">
        <v>41821</v>
      </c>
      <c r="R131" s="876" t="n">
        <f aca="false">AVERAGEIFS($B$6:$B$9326,$A$6:$A$9326,"&gt;="&amp;Q131,$A$6:$A$9326,"&lt;="&amp;EOMONTH(Q131,0))</f>
        <v>3578.32909090909</v>
      </c>
      <c r="S131" s="877" t="n">
        <f aca="false">AVERAGEIFS($F$6:$F$16441,$D$6:$D$16441,"&gt;="&amp;Q131,$D$6:$D$16441,"&lt;="&amp;EOMONTH(Q131,0))</f>
        <v>0.0254227272727273</v>
      </c>
      <c r="U131" s="867" t="n">
        <v>41821</v>
      </c>
      <c r="V131" s="877" t="n">
        <f aca="false">LN(R131/R132)</f>
        <v>0.0147168825304907</v>
      </c>
      <c r="W131" s="877" t="n">
        <f aca="false">(1+S131)^(1/12)-1</f>
        <v>0.00209426862532491</v>
      </c>
      <c r="X131" s="874" t="n">
        <f aca="false">V131-W131</f>
        <v>0.0126226139051658</v>
      </c>
    </row>
    <row r="132" customFormat="false" ht="13.8" hidden="false" customHeight="false" outlineLevel="0" collapsed="false">
      <c r="A132" s="875" t="n">
        <v>45474</v>
      </c>
      <c r="B132" s="876" t="n">
        <v>11939.38</v>
      </c>
      <c r="D132" s="875" t="n">
        <v>45481</v>
      </c>
      <c r="E132" s="876" t="n">
        <v>4.28</v>
      </c>
      <c r="F132" s="877" t="n">
        <f aca="false">IFERROR(E132/100,"")</f>
        <v>0.0428</v>
      </c>
      <c r="G132" s="879"/>
      <c r="H132" s="879" t="n">
        <v>2024</v>
      </c>
      <c r="I132" s="875" t="n">
        <v>45320</v>
      </c>
      <c r="J132" s="876" t="n">
        <v>202</v>
      </c>
      <c r="L132" s="867" t="n">
        <f aca="false">YEAR(M132)</f>
        <v>2024</v>
      </c>
      <c r="M132" s="875" t="n">
        <v>45481</v>
      </c>
      <c r="N132" s="876" t="n">
        <v>2.27</v>
      </c>
      <c r="O132" s="877" t="n">
        <f aca="false">IFERROR(N132/100,"")</f>
        <v>0.0227</v>
      </c>
      <c r="Q132" s="867" t="n">
        <v>41791</v>
      </c>
      <c r="R132" s="876" t="n">
        <f aca="false">AVERAGEIFS($B$6:$B$9326,$A$6:$A$9326,"&gt;="&amp;Q132,$A$6:$A$9326,"&lt;="&amp;EOMONTH(Q132,0))</f>
        <v>3526.05285714286</v>
      </c>
      <c r="S132" s="877" t="n">
        <f aca="false">AVERAGEIFS($F$6:$F$16441,$D$6:$D$16441,"&gt;="&amp;Q132,$D$6:$D$16441,"&lt;="&amp;EOMONTH(Q132,0))</f>
        <v>0.0259857142857143</v>
      </c>
      <c r="U132" s="867" t="n">
        <v>41791</v>
      </c>
      <c r="V132" s="877" t="n">
        <f aca="false">LN(R132/R133)</f>
        <v>0.0318019221692263</v>
      </c>
      <c r="W132" s="877" t="n">
        <f aca="false">(1+S132)^(1/12)-1</f>
        <v>0.00214010534286979</v>
      </c>
      <c r="X132" s="874" t="n">
        <f aca="false">V132-W132</f>
        <v>0.0296618168263565</v>
      </c>
    </row>
    <row r="133" customFormat="false" ht="13.8" hidden="false" customHeight="false" outlineLevel="0" collapsed="false">
      <c r="A133" s="875" t="n">
        <v>45471</v>
      </c>
      <c r="B133" s="876" t="n">
        <v>11907.15</v>
      </c>
      <c r="D133" s="875" t="n">
        <v>45478</v>
      </c>
      <c r="E133" s="876" t="n">
        <v>4.28</v>
      </c>
      <c r="F133" s="877" t="n">
        <f aca="false">IFERROR(E133/100,"")</f>
        <v>0.0428</v>
      </c>
      <c r="G133" s="879"/>
      <c r="H133" s="879" t="n">
        <v>2024</v>
      </c>
      <c r="I133" s="875" t="n">
        <v>45317</v>
      </c>
      <c r="J133" s="876" t="n">
        <v>201</v>
      </c>
      <c r="L133" s="867" t="n">
        <f aca="false">YEAR(M133)</f>
        <v>2024</v>
      </c>
      <c r="M133" s="875" t="n">
        <v>45478</v>
      </c>
      <c r="N133" s="876" t="n">
        <v>2.28</v>
      </c>
      <c r="O133" s="877" t="n">
        <f aca="false">IFERROR(N133/100,"")</f>
        <v>0.0228</v>
      </c>
      <c r="Q133" s="867" t="n">
        <v>41760</v>
      </c>
      <c r="R133" s="876" t="n">
        <f aca="false">AVERAGEIFS($B$6:$B$9326,$A$6:$A$9326,"&gt;="&amp;Q133,$A$6:$A$9326,"&lt;="&amp;EOMONTH(Q133,0))</f>
        <v>3415.68190476191</v>
      </c>
      <c r="S133" s="877" t="n">
        <f aca="false">AVERAGEIFS($F$6:$F$16441,$D$6:$D$16441,"&gt;="&amp;Q133,$D$6:$D$16441,"&lt;="&amp;EOMONTH(Q133,0))</f>
        <v>0.0255904761904762</v>
      </c>
      <c r="U133" s="867" t="n">
        <v>41760</v>
      </c>
      <c r="V133" s="877" t="n">
        <f aca="false">LN(R133/R134)</f>
        <v>0.01540298217281</v>
      </c>
      <c r="W133" s="877" t="n">
        <f aca="false">(1+S133)^(1/12)-1</f>
        <v>0.00210792865238374</v>
      </c>
      <c r="X133" s="874" t="n">
        <f aca="false">V133-W133</f>
        <v>0.0132950535204263</v>
      </c>
    </row>
    <row r="134" customFormat="false" ht="13.8" hidden="false" customHeight="false" outlineLevel="0" collapsed="false">
      <c r="A134" s="875" t="n">
        <v>45470</v>
      </c>
      <c r="B134" s="876" t="n">
        <v>11954.5</v>
      </c>
      <c r="D134" s="875" t="n">
        <v>45477</v>
      </c>
      <c r="E134" s="876" t="e">
        <f aca="false">NA()</f>
        <v>#N/A</v>
      </c>
      <c r="F134" s="877" t="str">
        <f aca="false">IFERROR(E134/100,"")</f>
        <v/>
      </c>
      <c r="G134" s="879"/>
      <c r="H134" s="879" t="n">
        <v>2024</v>
      </c>
      <c r="I134" s="875" t="n">
        <v>45316</v>
      </c>
      <c r="J134" s="876" t="n">
        <v>202</v>
      </c>
      <c r="L134" s="867" t="n">
        <f aca="false">YEAR(M134)</f>
        <v>2024</v>
      </c>
      <c r="M134" s="875" t="n">
        <v>45477</v>
      </c>
      <c r="N134" s="876" t="e">
        <f aca="false">NA()</f>
        <v>#N/A</v>
      </c>
      <c r="O134" s="877" t="str">
        <f aca="false">IFERROR(N134/100,"")</f>
        <v/>
      </c>
      <c r="Q134" s="867" t="n">
        <v>41730</v>
      </c>
      <c r="R134" s="876" t="n">
        <f aca="false">AVERAGEIFS($B$6:$B$9326,$A$6:$A$9326,"&gt;="&amp;Q134,$A$6:$A$9326,"&lt;="&amp;EOMONTH(Q134,0))</f>
        <v>3363.47333333333</v>
      </c>
      <c r="S134" s="877" t="n">
        <f aca="false">AVERAGEIFS($F$6:$F$16441,$D$6:$D$16441,"&gt;="&amp;Q134,$D$6:$D$16441,"&lt;="&amp;EOMONTH(Q134,0))</f>
        <v>0.0270523809523809</v>
      </c>
      <c r="U134" s="867" t="n">
        <v>41730</v>
      </c>
      <c r="V134" s="877" t="n">
        <f aca="false">LN(R134/R135)</f>
        <v>0.00173213657466995</v>
      </c>
      <c r="W134" s="877" t="n">
        <f aca="false">(1+S134)^(1/12)-1</f>
        <v>0.00222688696236562</v>
      </c>
      <c r="X134" s="874" t="n">
        <f aca="false">V134-W134</f>
        <v>-0.00049475038769567</v>
      </c>
    </row>
    <row r="135" customFormat="false" ht="13.8" hidden="false" customHeight="false" outlineLevel="0" collapsed="false">
      <c r="A135" s="875" t="n">
        <v>45469</v>
      </c>
      <c r="B135" s="876" t="n">
        <v>11943.53</v>
      </c>
      <c r="D135" s="875" t="n">
        <v>45476</v>
      </c>
      <c r="E135" s="876" t="n">
        <v>4.36</v>
      </c>
      <c r="F135" s="877" t="n">
        <f aca="false">IFERROR(E135/100,"")</f>
        <v>0.0436</v>
      </c>
      <c r="G135" s="879"/>
      <c r="H135" s="879" t="n">
        <v>2024</v>
      </c>
      <c r="I135" s="875" t="n">
        <v>45315</v>
      </c>
      <c r="J135" s="876" t="n">
        <v>201</v>
      </c>
      <c r="L135" s="867" t="n">
        <f aca="false">YEAR(M135)</f>
        <v>2024</v>
      </c>
      <c r="M135" s="875" t="n">
        <v>45476</v>
      </c>
      <c r="N135" s="876" t="n">
        <v>2.27</v>
      </c>
      <c r="O135" s="877" t="n">
        <f aca="false">IFERROR(N135/100,"")</f>
        <v>0.0227</v>
      </c>
      <c r="Q135" s="867" t="n">
        <v>41699</v>
      </c>
      <c r="R135" s="876" t="n">
        <f aca="false">AVERAGEIFS($B$6:$B$9326,$A$6:$A$9326,"&gt;="&amp;Q135,$A$6:$A$9326,"&lt;="&amp;EOMONTH(Q135,0))</f>
        <v>3357.65238095238</v>
      </c>
      <c r="S135" s="877" t="n">
        <f aca="false">AVERAGEIFS($F$6:$F$16441,$D$6:$D$16441,"&gt;="&amp;Q135,$D$6:$D$16441,"&lt;="&amp;EOMONTH(Q135,0))</f>
        <v>0.0272333333333333</v>
      </c>
      <c r="U135" s="867" t="n">
        <v>41699</v>
      </c>
      <c r="V135" s="877" t="n">
        <f aca="false">LN(R135/R136)</f>
        <v>0.0271682233467141</v>
      </c>
      <c r="W135" s="877" t="n">
        <f aca="false">(1+S135)^(1/12)-1</f>
        <v>0.00224160064702117</v>
      </c>
      <c r="X135" s="874" t="n">
        <f aca="false">V135-W135</f>
        <v>0.024926622699693</v>
      </c>
    </row>
    <row r="136" customFormat="false" ht="13.8" hidden="false" customHeight="false" outlineLevel="0" collapsed="false">
      <c r="A136" s="875" t="n">
        <v>45468</v>
      </c>
      <c r="B136" s="876" t="n">
        <v>11924.75</v>
      </c>
      <c r="D136" s="875" t="n">
        <v>45475</v>
      </c>
      <c r="E136" s="876" t="n">
        <v>4.43</v>
      </c>
      <c r="F136" s="877" t="n">
        <f aca="false">IFERROR(E136/100,"")</f>
        <v>0.0443</v>
      </c>
      <c r="G136" s="879"/>
      <c r="H136" s="879" t="n">
        <v>2024</v>
      </c>
      <c r="I136" s="875" t="n">
        <v>45314</v>
      </c>
      <c r="J136" s="876" t="n">
        <v>205</v>
      </c>
      <c r="L136" s="867" t="n">
        <f aca="false">YEAR(M136)</f>
        <v>2024</v>
      </c>
      <c r="M136" s="875" t="n">
        <v>45475</v>
      </c>
      <c r="N136" s="876" t="n">
        <v>2.3</v>
      </c>
      <c r="O136" s="877" t="n">
        <f aca="false">IFERROR(N136/100,"")</f>
        <v>0.023</v>
      </c>
      <c r="Q136" s="867" t="n">
        <v>41671</v>
      </c>
      <c r="R136" s="876" t="n">
        <f aca="false">AVERAGEIFS($B$6:$B$9326,$A$6:$A$9326,"&gt;="&amp;Q136,$A$6:$A$9326,"&lt;="&amp;EOMONTH(Q136,0))</f>
        <v>3267.65894736842</v>
      </c>
      <c r="S136" s="877" t="n">
        <f aca="false">AVERAGEIFS($F$6:$F$16441,$D$6:$D$16441,"&gt;="&amp;Q136,$D$6:$D$16441,"&lt;="&amp;EOMONTH(Q136,0))</f>
        <v>0.0270947368421053</v>
      </c>
      <c r="U136" s="867" t="n">
        <v>41671</v>
      </c>
      <c r="V136" s="877" t="n">
        <f aca="false">LN(R136/R137)</f>
        <v>-0.00103169205241219</v>
      </c>
      <c r="W136" s="877" t="n">
        <f aca="false">(1+S136)^(1/12)-1</f>
        <v>0.00223033123729</v>
      </c>
      <c r="X136" s="874" t="n">
        <f aca="false">V136-W136</f>
        <v>-0.00326202328970218</v>
      </c>
    </row>
    <row r="137" customFormat="false" ht="13.8" hidden="false" customHeight="false" outlineLevel="0" collapsed="false">
      <c r="A137" s="875" t="n">
        <v>45467</v>
      </c>
      <c r="B137" s="876" t="n">
        <v>11878.04</v>
      </c>
      <c r="D137" s="875" t="n">
        <v>45474</v>
      </c>
      <c r="E137" s="876" t="n">
        <v>4.48</v>
      </c>
      <c r="F137" s="877" t="n">
        <f aca="false">IFERROR(E137/100,"")</f>
        <v>0.0448</v>
      </c>
      <c r="G137" s="879"/>
      <c r="H137" s="879" t="n">
        <v>2024</v>
      </c>
      <c r="I137" s="875" t="n">
        <v>45313</v>
      </c>
      <c r="J137" s="876" t="n">
        <v>201</v>
      </c>
      <c r="L137" s="867" t="n">
        <f aca="false">YEAR(M137)</f>
        <v>2024</v>
      </c>
      <c r="M137" s="875" t="n">
        <v>45474</v>
      </c>
      <c r="N137" s="876" t="n">
        <v>2.32</v>
      </c>
      <c r="O137" s="877" t="n">
        <f aca="false">IFERROR(N137/100,"")</f>
        <v>0.0232</v>
      </c>
      <c r="Q137" s="867" t="n">
        <v>41640</v>
      </c>
      <c r="R137" s="876" t="n">
        <f aca="false">AVERAGEIFS($B$6:$B$9326,$A$6:$A$9326,"&gt;="&amp;Q137,$A$6:$A$9326,"&lt;="&amp;EOMONTH(Q137,0))</f>
        <v>3271.0319047619</v>
      </c>
      <c r="S137" s="877" t="n">
        <f aca="false">AVERAGEIFS($F$6:$F$16441,$D$6:$D$16441,"&gt;="&amp;Q137,$D$6:$D$16441,"&lt;="&amp;EOMONTH(Q137,0))</f>
        <v>0.0285809523809524</v>
      </c>
      <c r="U137" s="867" t="n">
        <v>41640</v>
      </c>
      <c r="V137" s="877" t="n">
        <f aca="false">LN(R137/R138)</f>
        <v>0.00947441405650063</v>
      </c>
      <c r="W137" s="877" t="n">
        <f aca="false">(1+S137)^(1/12)-1</f>
        <v>0.00235110420297602</v>
      </c>
      <c r="X137" s="874" t="n">
        <f aca="false">V137-W137</f>
        <v>0.00712330985352461</v>
      </c>
    </row>
    <row r="138" customFormat="false" ht="13.8" hidden="false" customHeight="false" outlineLevel="0" collapsed="false">
      <c r="A138" s="875" t="n">
        <v>45464</v>
      </c>
      <c r="B138" s="876" t="n">
        <v>11913.78</v>
      </c>
      <c r="D138" s="875" t="n">
        <v>45471</v>
      </c>
      <c r="E138" s="876" t="n">
        <v>4.36</v>
      </c>
      <c r="F138" s="877" t="n">
        <f aca="false">IFERROR(E138/100,"")</f>
        <v>0.0436</v>
      </c>
      <c r="G138" s="879"/>
      <c r="H138" s="879" t="n">
        <v>2024</v>
      </c>
      <c r="I138" s="875" t="n">
        <v>45310</v>
      </c>
      <c r="J138" s="876" t="n">
        <v>190</v>
      </c>
      <c r="L138" s="867" t="n">
        <f aca="false">YEAR(M138)</f>
        <v>2024</v>
      </c>
      <c r="M138" s="875" t="n">
        <v>45471</v>
      </c>
      <c r="N138" s="876" t="n">
        <v>2.28</v>
      </c>
      <c r="O138" s="877" t="n">
        <f aca="false">IFERROR(N138/100,"")</f>
        <v>0.0228</v>
      </c>
      <c r="Q138" s="867" t="n">
        <v>41609</v>
      </c>
      <c r="R138" s="876" t="n">
        <f aca="false">AVERAGEIFS($B$6:$B$9326,$A$6:$A$9326,"&gt;="&amp;Q138,$A$6:$A$9326,"&lt;="&amp;EOMONTH(Q138,0))</f>
        <v>3240.18714285714</v>
      </c>
      <c r="S138" s="877" t="n">
        <f aca="false">AVERAGEIFS($F$6:$F$16441,$D$6:$D$16441,"&gt;="&amp;Q138,$D$6:$D$16441,"&lt;="&amp;EOMONTH(Q138,0))</f>
        <v>0.0290190476190476</v>
      </c>
      <c r="U138" s="867" t="n">
        <v>41609</v>
      </c>
      <c r="V138" s="877" t="n">
        <f aca="false">LN(R138/R139)</f>
        <v>0.0154460783614656</v>
      </c>
      <c r="W138" s="877" t="n">
        <f aca="false">(1+S138)^(1/12)-1</f>
        <v>0.00238667420716898</v>
      </c>
      <c r="X138" s="874" t="n">
        <f aca="false">V138-W138</f>
        <v>0.0130594041542967</v>
      </c>
    </row>
    <row r="139" customFormat="false" ht="13.8" hidden="false" customHeight="false" outlineLevel="0" collapsed="false">
      <c r="A139" s="875" t="n">
        <v>45463</v>
      </c>
      <c r="B139" s="876" t="n">
        <v>11931.8</v>
      </c>
      <c r="D139" s="875" t="n">
        <v>45470</v>
      </c>
      <c r="E139" s="876" t="n">
        <v>4.29</v>
      </c>
      <c r="F139" s="877" t="n">
        <f aca="false">IFERROR(E139/100,"")</f>
        <v>0.0429</v>
      </c>
      <c r="G139" s="879"/>
      <c r="H139" s="879" t="n">
        <v>2024</v>
      </c>
      <c r="I139" s="875" t="n">
        <v>45309</v>
      </c>
      <c r="J139" s="876" t="n">
        <v>186</v>
      </c>
      <c r="L139" s="867" t="n">
        <f aca="false">YEAR(M139)</f>
        <v>2024</v>
      </c>
      <c r="M139" s="875" t="n">
        <v>45470</v>
      </c>
      <c r="N139" s="876" t="n">
        <v>2.26</v>
      </c>
      <c r="O139" s="877" t="n">
        <f aca="false">IFERROR(N139/100,"")</f>
        <v>0.0226</v>
      </c>
      <c r="Q139" s="867" t="n">
        <v>41579</v>
      </c>
      <c r="R139" s="876" t="n">
        <f aca="false">AVERAGEIFS($B$6:$B$9326,$A$6:$A$9326,"&gt;="&amp;Q139,$A$6:$A$9326,"&lt;="&amp;EOMONTH(Q139,0))</f>
        <v>3190.5235</v>
      </c>
      <c r="S139" s="877" t="n">
        <f aca="false">AVERAGEIFS($F$6:$F$16441,$D$6:$D$16441,"&gt;="&amp;Q139,$D$6:$D$16441,"&lt;="&amp;EOMONTH(Q139,0))</f>
        <v>0.0271842105263158</v>
      </c>
      <c r="U139" s="867" t="n">
        <v>41579</v>
      </c>
      <c r="V139" s="877" t="n">
        <f aca="false">LN(R139/R140)</f>
        <v>0.0380484119254118</v>
      </c>
      <c r="W139" s="877" t="n">
        <f aca="false">(1+S139)^(1/12)-1</f>
        <v>0.00223760658531491</v>
      </c>
      <c r="X139" s="874" t="n">
        <f aca="false">V139-W139</f>
        <v>0.0358108053400969</v>
      </c>
    </row>
    <row r="140" customFormat="false" ht="13.8" hidden="false" customHeight="false" outlineLevel="0" collapsed="false">
      <c r="A140" s="875" t="n">
        <v>45461</v>
      </c>
      <c r="B140" s="876" t="n">
        <v>11961.93</v>
      </c>
      <c r="D140" s="875" t="n">
        <v>45469</v>
      </c>
      <c r="E140" s="876" t="n">
        <v>4.32</v>
      </c>
      <c r="F140" s="877" t="n">
        <f aca="false">IFERROR(E140/100,"")</f>
        <v>0.0432</v>
      </c>
      <c r="G140" s="879"/>
      <c r="H140" s="879" t="n">
        <v>2024</v>
      </c>
      <c r="I140" s="875" t="n">
        <v>45308</v>
      </c>
      <c r="J140" s="876" t="n">
        <v>187</v>
      </c>
      <c r="L140" s="867" t="n">
        <f aca="false">YEAR(M140)</f>
        <v>2024</v>
      </c>
      <c r="M140" s="875" t="n">
        <v>45469</v>
      </c>
      <c r="N140" s="876" t="n">
        <v>2.26</v>
      </c>
      <c r="O140" s="877" t="n">
        <f aca="false">IFERROR(N140/100,"")</f>
        <v>0.0226</v>
      </c>
      <c r="Q140" s="867" t="n">
        <v>41548</v>
      </c>
      <c r="R140" s="876" t="n">
        <f aca="false">AVERAGEIFS($B$6:$B$9326,$A$6:$A$9326,"&gt;="&amp;Q140,$A$6:$A$9326,"&lt;="&amp;EOMONTH(Q140,0))</f>
        <v>3071.40956521739</v>
      </c>
      <c r="S140" s="877" t="n">
        <f aca="false">AVERAGEIFS($F$6:$F$16441,$D$6:$D$16441,"&gt;="&amp;Q140,$D$6:$D$16441,"&lt;="&amp;EOMONTH(Q140,0))</f>
        <v>0.0261590909090909</v>
      </c>
      <c r="U140" s="867" t="n">
        <v>41548</v>
      </c>
      <c r="V140" s="877" t="n">
        <f aca="false">LN(R140/R141)</f>
        <v>0.0207878900681765</v>
      </c>
      <c r="W140" s="877" t="n">
        <f aca="false">(1+S140)^(1/12)-1</f>
        <v>0.00215421650523817</v>
      </c>
      <c r="X140" s="874" t="n">
        <f aca="false">V140-W140</f>
        <v>0.0186336735629383</v>
      </c>
    </row>
    <row r="141" customFormat="false" ht="13.8" hidden="false" customHeight="false" outlineLevel="0" collapsed="false">
      <c r="A141" s="875" t="n">
        <v>45460</v>
      </c>
      <c r="B141" s="876" t="n">
        <v>11931.48</v>
      </c>
      <c r="D141" s="875" t="n">
        <v>45468</v>
      </c>
      <c r="E141" s="876" t="n">
        <v>4.23</v>
      </c>
      <c r="F141" s="877" t="n">
        <f aca="false">IFERROR(E141/100,"")</f>
        <v>0.0423</v>
      </c>
      <c r="G141" s="879"/>
      <c r="H141" s="879" t="n">
        <v>2024</v>
      </c>
      <c r="I141" s="875" t="n">
        <v>45307</v>
      </c>
      <c r="J141" s="876" t="n">
        <v>186</v>
      </c>
      <c r="L141" s="867" t="n">
        <f aca="false">YEAR(M141)</f>
        <v>2024</v>
      </c>
      <c r="M141" s="875" t="n">
        <v>45468</v>
      </c>
      <c r="N141" s="876" t="n">
        <v>2.22</v>
      </c>
      <c r="O141" s="877" t="n">
        <f aca="false">IFERROR(N141/100,"")</f>
        <v>0.0222</v>
      </c>
      <c r="Q141" s="867" t="n">
        <v>41518</v>
      </c>
      <c r="R141" s="876" t="n">
        <f aca="false">AVERAGEIFS($B$6:$B$9326,$A$6:$A$9326,"&gt;="&amp;Q141,$A$6:$A$9326,"&lt;="&amp;EOMONTH(Q141,0))</f>
        <v>3008.2205</v>
      </c>
      <c r="S141" s="877" t="n">
        <f aca="false">AVERAGEIFS($F$6:$F$16441,$D$6:$D$16441,"&gt;="&amp;Q141,$D$6:$D$16441,"&lt;="&amp;EOMONTH(Q141,0))</f>
        <v>0.028095</v>
      </c>
      <c r="U141" s="867" t="n">
        <v>41518</v>
      </c>
      <c r="V141" s="877" t="n">
        <f aca="false">LN(R141/R142)</f>
        <v>0.0121317814036333</v>
      </c>
      <c r="W141" s="877" t="n">
        <f aca="false">(1+S141)^(1/12)-1</f>
        <v>0.00231163231280096</v>
      </c>
      <c r="X141" s="874" t="n">
        <f aca="false">V141-W141</f>
        <v>0.00982014909083233</v>
      </c>
    </row>
    <row r="142" customFormat="false" ht="13.8" hidden="false" customHeight="false" outlineLevel="0" collapsed="false">
      <c r="A142" s="875" t="n">
        <v>45457</v>
      </c>
      <c r="B142" s="876" t="n">
        <v>11839.27</v>
      </c>
      <c r="D142" s="875" t="n">
        <v>45467</v>
      </c>
      <c r="E142" s="876" t="n">
        <v>4.25</v>
      </c>
      <c r="F142" s="877" t="n">
        <f aca="false">IFERROR(E142/100,"")</f>
        <v>0.0425</v>
      </c>
      <c r="G142" s="879"/>
      <c r="H142" s="879" t="n">
        <v>2024</v>
      </c>
      <c r="I142" s="875" t="n">
        <v>45303</v>
      </c>
      <c r="J142" s="876" t="n">
        <v>191</v>
      </c>
      <c r="L142" s="867" t="n">
        <f aca="false">YEAR(M142)</f>
        <v>2024</v>
      </c>
      <c r="M142" s="875" t="n">
        <v>45467</v>
      </c>
      <c r="N142" s="876" t="n">
        <v>2.22</v>
      </c>
      <c r="O142" s="877" t="n">
        <f aca="false">IFERROR(N142/100,"")</f>
        <v>0.0222</v>
      </c>
      <c r="Q142" s="867" t="n">
        <v>41487</v>
      </c>
      <c r="R142" s="876" t="n">
        <f aca="false">AVERAGEIFS($B$6:$B$9326,$A$6:$A$9326,"&gt;="&amp;Q142,$A$6:$A$9326,"&lt;="&amp;EOMONTH(Q142,0))</f>
        <v>2971.94590909091</v>
      </c>
      <c r="S142" s="877" t="n">
        <f aca="false">AVERAGEIFS($F$6:$F$16441,$D$6:$D$16441,"&gt;="&amp;Q142,$D$6:$D$16441,"&lt;="&amp;EOMONTH(Q142,0))</f>
        <v>0.0273727272727273</v>
      </c>
      <c r="U142" s="867" t="n">
        <v>41487</v>
      </c>
      <c r="V142" s="877" t="n">
        <f aca="false">LN(R142/R143)</f>
        <v>0.00270589695884574</v>
      </c>
      <c r="W142" s="877" t="n">
        <f aca="false">(1+S142)^(1/12)-1</f>
        <v>0.00225293349225564</v>
      </c>
      <c r="X142" s="874" t="n">
        <f aca="false">V142-W142</f>
        <v>0.000452963466590106</v>
      </c>
    </row>
    <row r="143" customFormat="false" ht="13.8" hidden="false" customHeight="false" outlineLevel="0" collapsed="false">
      <c r="A143" s="875" t="n">
        <v>45456</v>
      </c>
      <c r="B143" s="876" t="n">
        <v>11841.02</v>
      </c>
      <c r="D143" s="875" t="n">
        <v>45464</v>
      </c>
      <c r="E143" s="876" t="n">
        <v>4.25</v>
      </c>
      <c r="F143" s="877" t="n">
        <f aca="false">IFERROR(E143/100,"")</f>
        <v>0.0425</v>
      </c>
      <c r="G143" s="879"/>
      <c r="H143" s="879" t="n">
        <v>2024</v>
      </c>
      <c r="I143" s="875" t="n">
        <v>45302</v>
      </c>
      <c r="J143" s="876" t="n">
        <v>194</v>
      </c>
      <c r="L143" s="867" t="n">
        <f aca="false">YEAR(M143)</f>
        <v>2024</v>
      </c>
      <c r="M143" s="875" t="n">
        <v>45464</v>
      </c>
      <c r="N143" s="876" t="n">
        <v>2.23</v>
      </c>
      <c r="O143" s="877" t="n">
        <f aca="false">IFERROR(N143/100,"")</f>
        <v>0.0223</v>
      </c>
      <c r="Q143" s="867" t="n">
        <v>41456</v>
      </c>
      <c r="R143" s="876" t="n">
        <f aca="false">AVERAGEIFS($B$6:$B$9326,$A$6:$A$9326,"&gt;="&amp;Q143,$A$6:$A$9326,"&lt;="&amp;EOMONTH(Q143,0))</f>
        <v>2963.915</v>
      </c>
      <c r="S143" s="877" t="n">
        <f aca="false">AVERAGEIFS($F$6:$F$16441,$D$6:$D$16441,"&gt;="&amp;Q143,$D$6:$D$16441,"&lt;="&amp;EOMONTH(Q143,0))</f>
        <v>0.0258227272727273</v>
      </c>
      <c r="U143" s="867" t="n">
        <v>41456</v>
      </c>
      <c r="V143" s="877" t="n">
        <f aca="false">LN(R143/R144)</f>
        <v>0.0318859825811236</v>
      </c>
      <c r="W143" s="877" t="n">
        <f aca="false">(1+S143)^(1/12)-1</f>
        <v>0.00212683779977807</v>
      </c>
      <c r="X143" s="874" t="n">
        <f aca="false">V143-W143</f>
        <v>0.0297591447813455</v>
      </c>
    </row>
    <row r="144" customFormat="false" ht="13.8" hidden="false" customHeight="false" outlineLevel="0" collapsed="false">
      <c r="A144" s="875" t="n">
        <v>45455</v>
      </c>
      <c r="B144" s="876" t="n">
        <v>11813.17</v>
      </c>
      <c r="D144" s="875" t="n">
        <v>45463</v>
      </c>
      <c r="E144" s="876" t="n">
        <v>4.25</v>
      </c>
      <c r="F144" s="877" t="n">
        <f aca="false">IFERROR(E144/100,"")</f>
        <v>0.0425</v>
      </c>
      <c r="G144" s="879"/>
      <c r="H144" s="879" t="n">
        <v>2024</v>
      </c>
      <c r="I144" s="875" t="n">
        <v>45301</v>
      </c>
      <c r="J144" s="876" t="n">
        <v>197</v>
      </c>
      <c r="L144" s="867" t="n">
        <f aca="false">YEAR(M144)</f>
        <v>2024</v>
      </c>
      <c r="M144" s="875" t="n">
        <v>45463</v>
      </c>
      <c r="N144" s="876" t="n">
        <v>2.25</v>
      </c>
      <c r="O144" s="877" t="n">
        <f aca="false">IFERROR(N144/100,"")</f>
        <v>0.0225</v>
      </c>
      <c r="Q144" s="867" t="n">
        <v>41426</v>
      </c>
      <c r="R144" s="876" t="n">
        <f aca="false">AVERAGEIFS($B$6:$B$9326,$A$6:$A$9326,"&gt;="&amp;Q144,$A$6:$A$9326,"&lt;="&amp;EOMONTH(Q144,0))</f>
        <v>2870.8985</v>
      </c>
      <c r="S144" s="877" t="n">
        <f aca="false">AVERAGEIFS($F$6:$F$16441,$D$6:$D$16441,"&gt;="&amp;Q144,$D$6:$D$16441,"&lt;="&amp;EOMONTH(Q144,0))</f>
        <v>0.023</v>
      </c>
      <c r="U144" s="867" t="n">
        <v>41426</v>
      </c>
      <c r="V144" s="877" t="n">
        <f aca="false">LN(R144/R145)</f>
        <v>-0.0109361120015582</v>
      </c>
      <c r="W144" s="877" t="n">
        <f aca="false">(1+S144)^(1/12)-1</f>
        <v>0.00189675381356835</v>
      </c>
      <c r="X144" s="874" t="n">
        <f aca="false">V144-W144</f>
        <v>-0.0128328658151265</v>
      </c>
    </row>
    <row r="145" customFormat="false" ht="13.8" hidden="false" customHeight="false" outlineLevel="0" collapsed="false">
      <c r="A145" s="875" t="n">
        <v>45454</v>
      </c>
      <c r="B145" s="876" t="n">
        <v>11713.3</v>
      </c>
      <c r="D145" s="875" t="n">
        <v>45462</v>
      </c>
      <c r="E145" s="876" t="e">
        <f aca="false">NA()</f>
        <v>#N/A</v>
      </c>
      <c r="F145" s="877" t="str">
        <f aca="false">IFERROR(E145/100,"")</f>
        <v/>
      </c>
      <c r="G145" s="879"/>
      <c r="H145" s="879" t="n">
        <v>2024</v>
      </c>
      <c r="I145" s="875" t="n">
        <v>45300</v>
      </c>
      <c r="J145" s="876" t="n">
        <v>203</v>
      </c>
      <c r="L145" s="867" t="n">
        <f aca="false">YEAR(M145)</f>
        <v>2024</v>
      </c>
      <c r="M145" s="875" t="n">
        <v>45462</v>
      </c>
      <c r="N145" s="876" t="e">
        <f aca="false">NA()</f>
        <v>#N/A</v>
      </c>
      <c r="O145" s="877" t="str">
        <f aca="false">IFERROR(N145/100,"")</f>
        <v/>
      </c>
      <c r="Q145" s="867" t="n">
        <v>41395</v>
      </c>
      <c r="R145" s="876" t="n">
        <f aca="false">AVERAGEIFS($B$6:$B$9326,$A$6:$A$9326,"&gt;="&amp;Q145,$A$6:$A$9326,"&lt;="&amp;EOMONTH(Q145,0))</f>
        <v>2902.46727272727</v>
      </c>
      <c r="S145" s="877" t="n">
        <f aca="false">AVERAGEIFS($F$6:$F$16441,$D$6:$D$16441,"&gt;="&amp;Q145,$D$6:$D$16441,"&lt;="&amp;EOMONTH(Q145,0))</f>
        <v>0.0192818181818182</v>
      </c>
      <c r="U145" s="867" t="n">
        <v>41395</v>
      </c>
      <c r="V145" s="877" t="n">
        <f aca="false">LN(R145/R146)</f>
        <v>0.0449849436337414</v>
      </c>
      <c r="W145" s="877" t="n">
        <f aca="false">(1+S145)^(1/12)-1</f>
        <v>0.0015927904353108</v>
      </c>
      <c r="X145" s="874" t="n">
        <f aca="false">V145-W145</f>
        <v>0.0433921531984306</v>
      </c>
    </row>
    <row r="146" customFormat="false" ht="13.8" hidden="false" customHeight="false" outlineLevel="0" collapsed="false">
      <c r="A146" s="875" t="n">
        <v>45453</v>
      </c>
      <c r="B146" s="876" t="n">
        <v>11681.54</v>
      </c>
      <c r="D146" s="875" t="n">
        <v>45461</v>
      </c>
      <c r="E146" s="876" t="n">
        <v>4.22</v>
      </c>
      <c r="F146" s="877" t="n">
        <f aca="false">IFERROR(E146/100,"")</f>
        <v>0.0422</v>
      </c>
      <c r="G146" s="879"/>
      <c r="H146" s="879" t="n">
        <v>2024</v>
      </c>
      <c r="I146" s="875" t="n">
        <v>45299</v>
      </c>
      <c r="J146" s="876" t="n">
        <v>205</v>
      </c>
      <c r="L146" s="867" t="n">
        <f aca="false">YEAR(M146)</f>
        <v>2024</v>
      </c>
      <c r="M146" s="875" t="n">
        <v>45461</v>
      </c>
      <c r="N146" s="876" t="n">
        <v>2.21</v>
      </c>
      <c r="O146" s="877" t="n">
        <f aca="false">IFERROR(N146/100,"")</f>
        <v>0.0221</v>
      </c>
      <c r="Q146" s="867" t="n">
        <v>41365</v>
      </c>
      <c r="R146" s="876" t="n">
        <f aca="false">AVERAGEIFS($B$6:$B$9326,$A$6:$A$9326,"&gt;="&amp;Q146,$A$6:$A$9326,"&lt;="&amp;EOMONTH(Q146,0))</f>
        <v>2774.79318181818</v>
      </c>
      <c r="S146" s="877" t="n">
        <f aca="false">AVERAGEIFS($F$6:$F$16441,$D$6:$D$16441,"&gt;="&amp;Q146,$D$6:$D$16441,"&lt;="&amp;EOMONTH(Q146,0))</f>
        <v>0.0175909090909091</v>
      </c>
      <c r="U146" s="867" t="n">
        <v>41365</v>
      </c>
      <c r="V146" s="877" t="n">
        <f aca="false">LN(R146/R147)</f>
        <v>0.0141219796584</v>
      </c>
      <c r="W146" s="877" t="n">
        <f aca="false">(1+S146)^(1/12)-1</f>
        <v>0.00145422134648854</v>
      </c>
      <c r="X146" s="874" t="n">
        <f aca="false">V146-W146</f>
        <v>0.0126677583119115</v>
      </c>
    </row>
    <row r="147" customFormat="false" ht="13.8" hidden="false" customHeight="false" outlineLevel="0" collapsed="false">
      <c r="A147" s="875" t="n">
        <v>45450</v>
      </c>
      <c r="B147" s="876" t="n">
        <v>11650.49</v>
      </c>
      <c r="D147" s="875" t="n">
        <v>45460</v>
      </c>
      <c r="E147" s="876" t="n">
        <v>4.28</v>
      </c>
      <c r="F147" s="877" t="n">
        <f aca="false">IFERROR(E147/100,"")</f>
        <v>0.0428</v>
      </c>
      <c r="G147" s="879"/>
      <c r="H147" s="879" t="n">
        <v>2024</v>
      </c>
      <c r="I147" s="875" t="n">
        <v>45296</v>
      </c>
      <c r="J147" s="876" t="n">
        <v>206</v>
      </c>
      <c r="L147" s="867" t="n">
        <f aca="false">YEAR(M147)</f>
        <v>2024</v>
      </c>
      <c r="M147" s="875" t="n">
        <v>45460</v>
      </c>
      <c r="N147" s="876" t="n">
        <v>2.22</v>
      </c>
      <c r="O147" s="877" t="n">
        <f aca="false">IFERROR(N147/100,"")</f>
        <v>0.0222</v>
      </c>
      <c r="Q147" s="867" t="n">
        <v>41334</v>
      </c>
      <c r="R147" s="876" t="n">
        <f aca="false">AVERAGEIFS($B$6:$B$9326,$A$6:$A$9326,"&gt;="&amp;Q147,$A$6:$A$9326,"&lt;="&amp;EOMONTH(Q147,0))</f>
        <v>2735.883</v>
      </c>
      <c r="S147" s="877" t="n">
        <f aca="false">AVERAGEIFS($F$6:$F$16441,$D$6:$D$16441,"&gt;="&amp;Q147,$D$6:$D$16441,"&lt;="&amp;EOMONTH(Q147,0))</f>
        <v>0.019575</v>
      </c>
      <c r="U147" s="867" t="n">
        <v>41334</v>
      </c>
      <c r="V147" s="877" t="n">
        <f aca="false">LN(R147/R148)</f>
        <v>0.0271954257030039</v>
      </c>
      <c r="W147" s="877" t="n">
        <f aca="false">(1+S147)^(1/12)-1</f>
        <v>0.00161679508942481</v>
      </c>
      <c r="X147" s="874" t="n">
        <f aca="false">V147-W147</f>
        <v>0.0255786306135791</v>
      </c>
    </row>
    <row r="148" customFormat="false" ht="13.8" hidden="false" customHeight="false" outlineLevel="0" collapsed="false">
      <c r="A148" s="875" t="n">
        <v>45449</v>
      </c>
      <c r="B148" s="876" t="n">
        <v>11661.37</v>
      </c>
      <c r="D148" s="875" t="n">
        <v>45457</v>
      </c>
      <c r="E148" s="876" t="n">
        <v>4.2</v>
      </c>
      <c r="F148" s="877" t="n">
        <f aca="false">IFERROR(E148/100,"")</f>
        <v>0.042</v>
      </c>
      <c r="G148" s="879"/>
      <c r="H148" s="879" t="n">
        <v>2024</v>
      </c>
      <c r="I148" s="875" t="n">
        <v>45295</v>
      </c>
      <c r="J148" s="876" t="n">
        <v>209</v>
      </c>
      <c r="L148" s="867" t="n">
        <f aca="false">YEAR(M148)</f>
        <v>2024</v>
      </c>
      <c r="M148" s="875" t="n">
        <v>45457</v>
      </c>
      <c r="N148" s="876" t="n">
        <v>2.17</v>
      </c>
      <c r="O148" s="877" t="n">
        <f aca="false">IFERROR(N148/100,"")</f>
        <v>0.0217</v>
      </c>
      <c r="Q148" s="867" t="n">
        <v>41306</v>
      </c>
      <c r="R148" s="876" t="n">
        <f aca="false">AVERAGEIFS($B$6:$B$9326,$A$6:$A$9326,"&gt;="&amp;Q148,$A$6:$A$9326,"&lt;="&amp;EOMONTH(Q148,0))</f>
        <v>2662.48210526316</v>
      </c>
      <c r="S148" s="877" t="n">
        <f aca="false">AVERAGEIFS($F$6:$F$16441,$D$6:$D$16441,"&gt;="&amp;Q148,$D$6:$D$16441,"&lt;="&amp;EOMONTH(Q148,0))</f>
        <v>0.0198421052631579</v>
      </c>
      <c r="U148" s="867" t="n">
        <v>41306</v>
      </c>
      <c r="V148" s="877" t="n">
        <f aca="false">LN(R148/R149)</f>
        <v>0.0231850688632284</v>
      </c>
      <c r="W148" s="877" t="n">
        <f aca="false">(1+S148)^(1/12)-1</f>
        <v>0.0016386591830484</v>
      </c>
      <c r="X148" s="874" t="n">
        <f aca="false">V148-W148</f>
        <v>0.02154640968018</v>
      </c>
    </row>
    <row r="149" customFormat="false" ht="13.8" hidden="false" customHeight="false" outlineLevel="0" collapsed="false">
      <c r="A149" s="875" t="n">
        <v>45448</v>
      </c>
      <c r="B149" s="876" t="n">
        <v>11663.55</v>
      </c>
      <c r="D149" s="875" t="n">
        <v>45456</v>
      </c>
      <c r="E149" s="876" t="n">
        <v>4.24</v>
      </c>
      <c r="F149" s="877" t="n">
        <f aca="false">IFERROR(E149/100,"")</f>
        <v>0.0424</v>
      </c>
      <c r="G149" s="879"/>
      <c r="H149" s="879" t="n">
        <v>2024</v>
      </c>
      <c r="I149" s="875" t="n">
        <v>45294</v>
      </c>
      <c r="J149" s="876" t="n">
        <v>211</v>
      </c>
      <c r="L149" s="867" t="n">
        <f aca="false">YEAR(M149)</f>
        <v>2024</v>
      </c>
      <c r="M149" s="875" t="n">
        <v>45456</v>
      </c>
      <c r="N149" s="876" t="n">
        <v>2.21</v>
      </c>
      <c r="O149" s="877" t="n">
        <f aca="false">IFERROR(N149/100,"")</f>
        <v>0.0221</v>
      </c>
      <c r="Q149" s="867" t="n">
        <v>41275</v>
      </c>
      <c r="R149" s="876" t="n">
        <f aca="false">AVERAGEIFS($B$6:$B$9326,$A$6:$A$9326,"&gt;="&amp;Q149,$A$6:$A$9326,"&lt;="&amp;EOMONTH(Q149,0))</f>
        <v>2601.46238095238</v>
      </c>
      <c r="S149" s="877" t="n">
        <f aca="false">AVERAGEIFS($F$6:$F$16441,$D$6:$D$16441,"&gt;="&amp;Q149,$D$6:$D$16441,"&lt;="&amp;EOMONTH(Q149,0))</f>
        <v>0.019147619047619</v>
      </c>
      <c r="U149" s="867" t="n">
        <v>41275</v>
      </c>
      <c r="V149" s="877" t="n">
        <f aca="false">LN(R149/R150)</f>
        <v>0.0416279100310155</v>
      </c>
      <c r="W149" s="877" t="n">
        <f aca="false">(1+S149)^(1/12)-1</f>
        <v>0.00158180058976098</v>
      </c>
      <c r="X149" s="874" t="n">
        <f aca="false">V149-W149</f>
        <v>0.0400461094412545</v>
      </c>
    </row>
    <row r="150" customFormat="false" ht="13.8" hidden="false" customHeight="false" outlineLevel="0" collapsed="false">
      <c r="A150" s="875" t="n">
        <v>45447</v>
      </c>
      <c r="B150" s="876" t="n">
        <v>11526.81</v>
      </c>
      <c r="D150" s="875" t="n">
        <v>45455</v>
      </c>
      <c r="E150" s="876" t="n">
        <v>4.31</v>
      </c>
      <c r="F150" s="877" t="n">
        <f aca="false">IFERROR(E150/100,"")</f>
        <v>0.0431</v>
      </c>
      <c r="G150" s="879"/>
      <c r="H150" s="879" t="n">
        <v>2024</v>
      </c>
      <c r="I150" s="875" t="n">
        <v>45293</v>
      </c>
      <c r="J150" s="876" t="n">
        <v>202</v>
      </c>
      <c r="L150" s="867" t="n">
        <f aca="false">YEAR(M150)</f>
        <v>2024</v>
      </c>
      <c r="M150" s="875" t="n">
        <v>45455</v>
      </c>
      <c r="N150" s="876" t="n">
        <v>2.22</v>
      </c>
      <c r="O150" s="877" t="n">
        <f aca="false">IFERROR(N150/100,"")</f>
        <v>0.0222</v>
      </c>
      <c r="Q150" s="867" t="n">
        <v>41244</v>
      </c>
      <c r="R150" s="876" t="n">
        <f aca="false">AVERAGEIFS($B$6:$B$9326,$A$6:$A$9326,"&gt;="&amp;Q150,$A$6:$A$9326,"&lt;="&amp;EOMONTH(Q150,0))</f>
        <v>2495.392</v>
      </c>
      <c r="S150" s="877" t="n">
        <f aca="false">AVERAGEIFS($F$6:$F$16441,$D$6:$D$16441,"&gt;="&amp;Q150,$D$6:$D$16441,"&lt;="&amp;EOMONTH(Q150,0))</f>
        <v>0.01719</v>
      </c>
      <c r="U150" s="867" t="n">
        <v>41244</v>
      </c>
      <c r="V150" s="877" t="n">
        <f aca="false">LN(R150/R151)</f>
        <v>0.0221455345816237</v>
      </c>
      <c r="W150" s="877" t="n">
        <f aca="false">(1+S150)^(1/12)-1</f>
        <v>0.00142133610948858</v>
      </c>
      <c r="X150" s="874" t="n">
        <f aca="false">V150-W150</f>
        <v>0.0207241984721351</v>
      </c>
    </row>
    <row r="151" customFormat="false" ht="13.8" hidden="false" customHeight="false" outlineLevel="0" collapsed="false">
      <c r="A151" s="875" t="n">
        <v>45446</v>
      </c>
      <c r="B151" s="876" t="n">
        <v>11508.89</v>
      </c>
      <c r="D151" s="875" t="n">
        <v>45454</v>
      </c>
      <c r="E151" s="876" t="n">
        <v>4.39</v>
      </c>
      <c r="F151" s="877" t="n">
        <f aca="false">IFERROR(E151/100,"")</f>
        <v>0.0439</v>
      </c>
      <c r="G151" s="879"/>
      <c r="H151" s="879" t="n">
        <v>2023</v>
      </c>
      <c r="I151" s="875" t="n">
        <v>45289</v>
      </c>
      <c r="J151" s="876" t="n">
        <v>195</v>
      </c>
      <c r="L151" s="867" t="n">
        <f aca="false">YEAR(M151)</f>
        <v>2024</v>
      </c>
      <c r="M151" s="875" t="n">
        <v>45454</v>
      </c>
      <c r="N151" s="876" t="n">
        <v>2.27</v>
      </c>
      <c r="O151" s="877" t="n">
        <f aca="false">IFERROR(N151/100,"")</f>
        <v>0.0227</v>
      </c>
      <c r="Q151" s="867" t="n">
        <v>41214</v>
      </c>
      <c r="R151" s="876" t="n">
        <f aca="false">AVERAGEIFS($B$6:$B$9326,$A$6:$A$9326,"&gt;="&amp;Q151,$A$6:$A$9326,"&lt;="&amp;EOMONTH(Q151,0))</f>
        <v>2440.73761904762</v>
      </c>
      <c r="S151" s="877" t="n">
        <f aca="false">AVERAGEIFS($F$6:$F$16441,$D$6:$D$16441,"&gt;="&amp;Q151,$D$6:$D$16441,"&lt;="&amp;EOMONTH(Q151,0))</f>
        <v>0.01654</v>
      </c>
      <c r="U151" s="867" t="n">
        <v>41214</v>
      </c>
      <c r="V151" s="877" t="n">
        <f aca="false">LN(R151/R152)</f>
        <v>-0.0284372953159443</v>
      </c>
      <c r="W151" s="877" t="n">
        <f aca="false">(1+S151)^(1/12)-1</f>
        <v>0.00136799351942507</v>
      </c>
      <c r="X151" s="874" t="n">
        <f aca="false">V151-W151</f>
        <v>-0.0298052888353694</v>
      </c>
    </row>
    <row r="152" customFormat="false" ht="13.8" hidden="false" customHeight="false" outlineLevel="0" collapsed="false">
      <c r="A152" s="875" t="n">
        <v>45443</v>
      </c>
      <c r="B152" s="876" t="n">
        <v>11494.7</v>
      </c>
      <c r="D152" s="875" t="n">
        <v>45453</v>
      </c>
      <c r="E152" s="876" t="n">
        <v>4.47</v>
      </c>
      <c r="F152" s="877" t="n">
        <f aca="false">IFERROR(E152/100,"")</f>
        <v>0.0447</v>
      </c>
      <c r="G152" s="879"/>
      <c r="H152" s="879" t="n">
        <v>2023</v>
      </c>
      <c r="I152" s="875" t="n">
        <v>45288</v>
      </c>
      <c r="J152" s="876" t="n">
        <v>197</v>
      </c>
      <c r="L152" s="867" t="n">
        <f aca="false">YEAR(M152)</f>
        <v>2024</v>
      </c>
      <c r="M152" s="875" t="n">
        <v>45453</v>
      </c>
      <c r="N152" s="876" t="n">
        <v>2.31</v>
      </c>
      <c r="O152" s="877" t="n">
        <f aca="false">IFERROR(N152/100,"")</f>
        <v>0.0231</v>
      </c>
      <c r="Q152" s="867" t="n">
        <v>41183</v>
      </c>
      <c r="R152" s="876" t="n">
        <f aca="false">AVERAGEIFS($B$6:$B$9326,$A$6:$A$9326,"&gt;="&amp;Q152,$A$6:$A$9326,"&lt;="&amp;EOMONTH(Q152,0))</f>
        <v>2511.1419047619</v>
      </c>
      <c r="S152" s="877" t="n">
        <f aca="false">AVERAGEIFS($F$6:$F$16441,$D$6:$D$16441,"&gt;="&amp;Q152,$D$6:$D$16441,"&lt;="&amp;EOMONTH(Q152,0))</f>
        <v>0.0174619047619048</v>
      </c>
      <c r="U152" s="867" t="n">
        <v>41183</v>
      </c>
      <c r="V152" s="877" t="n">
        <f aca="false">LN(R152/R153)</f>
        <v>-0.0023667169295697</v>
      </c>
      <c r="W152" s="877" t="n">
        <f aca="false">(1+S152)^(1/12)-1</f>
        <v>0.00144364084732573</v>
      </c>
      <c r="X152" s="874" t="n">
        <f aca="false">V152-W152</f>
        <v>-0.00381035777689543</v>
      </c>
    </row>
    <row r="153" customFormat="false" ht="13.8" hidden="false" customHeight="false" outlineLevel="0" collapsed="false">
      <c r="A153" s="875" t="n">
        <v>45442</v>
      </c>
      <c r="B153" s="876" t="n">
        <v>11402.1</v>
      </c>
      <c r="D153" s="875" t="n">
        <v>45450</v>
      </c>
      <c r="E153" s="876" t="n">
        <v>4.43</v>
      </c>
      <c r="F153" s="877" t="n">
        <f aca="false">IFERROR(E153/100,"")</f>
        <v>0.0443</v>
      </c>
      <c r="G153" s="879"/>
      <c r="H153" s="879" t="n">
        <v>2023</v>
      </c>
      <c r="I153" s="875" t="n">
        <v>45287</v>
      </c>
      <c r="J153" s="876" t="n">
        <v>201</v>
      </c>
      <c r="L153" s="867" t="n">
        <f aca="false">YEAR(M153)</f>
        <v>2024</v>
      </c>
      <c r="M153" s="875" t="n">
        <v>45450</v>
      </c>
      <c r="N153" s="876" t="n">
        <v>2.3</v>
      </c>
      <c r="O153" s="877" t="n">
        <f aca="false">IFERROR(N153/100,"")</f>
        <v>0.023</v>
      </c>
      <c r="Q153" s="867" t="n">
        <v>41153</v>
      </c>
      <c r="R153" s="876" t="n">
        <f aca="false">AVERAGEIFS($B$6:$B$9326,$A$6:$A$9326,"&gt;="&amp;Q153,$A$6:$A$9326,"&lt;="&amp;EOMONTH(Q153,0))</f>
        <v>2517.09210526316</v>
      </c>
      <c r="S153" s="877" t="n">
        <f aca="false">AVERAGEIFS($F$6:$F$16441,$D$6:$D$16441,"&gt;="&amp;Q153,$D$6:$D$16441,"&lt;="&amp;EOMONTH(Q153,0))</f>
        <v>0.0172315789473684</v>
      </c>
      <c r="U153" s="867" t="n">
        <v>41153</v>
      </c>
      <c r="V153" s="877" t="n">
        <f aca="false">LN(R153/R154)</f>
        <v>0.0301220782297358</v>
      </c>
      <c r="W153" s="877" t="n">
        <f aca="false">(1+S153)^(1/12)-1</f>
        <v>0.00142474724416353</v>
      </c>
      <c r="X153" s="874" t="n">
        <f aca="false">V153-W153</f>
        <v>0.0286973309855723</v>
      </c>
    </row>
    <row r="154" customFormat="false" ht="13.8" hidden="false" customHeight="false" outlineLevel="0" collapsed="false">
      <c r="A154" s="875" t="n">
        <v>45441</v>
      </c>
      <c r="B154" s="876" t="n">
        <v>11469.46</v>
      </c>
      <c r="D154" s="875" t="n">
        <v>45449</v>
      </c>
      <c r="E154" s="876" t="n">
        <v>4.28</v>
      </c>
      <c r="F154" s="877" t="n">
        <f aca="false">IFERROR(E154/100,"")</f>
        <v>0.0428</v>
      </c>
      <c r="G154" s="879"/>
      <c r="H154" s="879" t="n">
        <v>2023</v>
      </c>
      <c r="I154" s="875" t="n">
        <v>45286</v>
      </c>
      <c r="J154" s="876" t="n">
        <v>195</v>
      </c>
      <c r="L154" s="867" t="n">
        <f aca="false">YEAR(M154)</f>
        <v>2024</v>
      </c>
      <c r="M154" s="875" t="n">
        <v>45449</v>
      </c>
      <c r="N154" s="876" t="n">
        <v>2.28</v>
      </c>
      <c r="O154" s="877" t="n">
        <f aca="false">IFERROR(N154/100,"")</f>
        <v>0.0228</v>
      </c>
      <c r="Q154" s="867" t="n">
        <v>41122</v>
      </c>
      <c r="R154" s="876" t="n">
        <f aca="false">AVERAGEIFS($B$6:$B$9326,$A$6:$A$9326,"&gt;="&amp;Q154,$A$6:$A$9326,"&lt;="&amp;EOMONTH(Q154,0))</f>
        <v>2442.40260869565</v>
      </c>
      <c r="S154" s="877" t="n">
        <f aca="false">AVERAGEIFS($F$6:$F$16441,$D$6:$D$16441,"&gt;="&amp;Q154,$D$6:$D$16441,"&lt;="&amp;EOMONTH(Q154,0))</f>
        <v>0.0167826086956522</v>
      </c>
      <c r="U154" s="867" t="n">
        <v>41122</v>
      </c>
      <c r="V154" s="877" t="n">
        <f aca="false">LN(R154/R155)</f>
        <v>0.0336003301936139</v>
      </c>
      <c r="W154" s="877" t="n">
        <f aca="false">(1+S154)^(1/12)-1</f>
        <v>0.00138790698507241</v>
      </c>
      <c r="X154" s="874" t="n">
        <f aca="false">V154-W154</f>
        <v>0.0322124232085415</v>
      </c>
    </row>
    <row r="155" customFormat="false" ht="13.8" hidden="false" customHeight="false" outlineLevel="0" collapsed="false">
      <c r="A155" s="875" t="n">
        <v>45440</v>
      </c>
      <c r="B155" s="876" t="n">
        <v>11554.45</v>
      </c>
      <c r="D155" s="875" t="n">
        <v>45448</v>
      </c>
      <c r="E155" s="876" t="n">
        <v>4.29</v>
      </c>
      <c r="F155" s="877" t="n">
        <f aca="false">IFERROR(E155/100,"")</f>
        <v>0.0429</v>
      </c>
      <c r="G155" s="879"/>
      <c r="H155" s="879" t="n">
        <v>2023</v>
      </c>
      <c r="I155" s="875" t="n">
        <v>45282</v>
      </c>
      <c r="J155" s="876" t="n">
        <v>193</v>
      </c>
      <c r="L155" s="867" t="n">
        <f aca="false">YEAR(M155)</f>
        <v>2024</v>
      </c>
      <c r="M155" s="875" t="n">
        <v>45448</v>
      </c>
      <c r="N155" s="876" t="n">
        <v>2.3</v>
      </c>
      <c r="O155" s="877" t="n">
        <f aca="false">IFERROR(N155/100,"")</f>
        <v>0.023</v>
      </c>
      <c r="Q155" s="867" t="n">
        <v>41091</v>
      </c>
      <c r="R155" s="876" t="n">
        <f aca="false">AVERAGEIFS($B$6:$B$9326,$A$6:$A$9326,"&gt;="&amp;Q155,$A$6:$A$9326,"&lt;="&amp;EOMONTH(Q155,0))</f>
        <v>2361.70047619048</v>
      </c>
      <c r="S155" s="877" t="n">
        <f aca="false">AVERAGEIFS($F$6:$F$16441,$D$6:$D$16441,"&gt;="&amp;Q155,$D$6:$D$16441,"&lt;="&amp;EOMONTH(Q155,0))</f>
        <v>0.0152666666666667</v>
      </c>
      <c r="U155" s="867" t="n">
        <v>41091</v>
      </c>
      <c r="V155" s="877" t="n">
        <f aca="false">LN(R155/R156)</f>
        <v>0.0286718810236864</v>
      </c>
      <c r="W155" s="877" t="n">
        <f aca="false">(1+S155)^(1/12)-1</f>
        <v>0.00126340607315378</v>
      </c>
      <c r="X155" s="874" t="n">
        <f aca="false">V155-W155</f>
        <v>0.0274084749505326</v>
      </c>
    </row>
    <row r="156" customFormat="false" ht="13.8" hidden="false" customHeight="false" outlineLevel="0" collapsed="false">
      <c r="A156" s="875" t="n">
        <v>45436</v>
      </c>
      <c r="B156" s="876" t="n">
        <v>11551.56</v>
      </c>
      <c r="D156" s="875" t="n">
        <v>45447</v>
      </c>
      <c r="E156" s="876" t="n">
        <v>4.33</v>
      </c>
      <c r="F156" s="877" t="n">
        <f aca="false">IFERROR(E156/100,"")</f>
        <v>0.0433</v>
      </c>
      <c r="G156" s="879"/>
      <c r="H156" s="879" t="n">
        <v>2023</v>
      </c>
      <c r="I156" s="875" t="n">
        <v>45281</v>
      </c>
      <c r="J156" s="876" t="n">
        <v>194</v>
      </c>
      <c r="L156" s="867" t="n">
        <f aca="false">YEAR(M156)</f>
        <v>2024</v>
      </c>
      <c r="M156" s="875" t="n">
        <v>45447</v>
      </c>
      <c r="N156" s="876" t="n">
        <v>2.31</v>
      </c>
      <c r="O156" s="877" t="n">
        <f aca="false">IFERROR(N156/100,"")</f>
        <v>0.0231</v>
      </c>
      <c r="Q156" s="867" t="n">
        <v>41061</v>
      </c>
      <c r="R156" s="876" t="n">
        <f aca="false">AVERAGEIFS($B$6:$B$9326,$A$6:$A$9326,"&gt;="&amp;Q156,$A$6:$A$9326,"&lt;="&amp;EOMONTH(Q156,0))</f>
        <v>2294.94761904762</v>
      </c>
      <c r="S156" s="877" t="n">
        <f aca="false">AVERAGEIFS($F$6:$F$16441,$D$6:$D$16441,"&gt;="&amp;Q156,$D$6:$D$16441,"&lt;="&amp;EOMONTH(Q156,0))</f>
        <v>0.0162238095238095</v>
      </c>
      <c r="U156" s="867" t="n">
        <v>41061</v>
      </c>
      <c r="V156" s="877" t="n">
        <f aca="false">LN(R156/R157)</f>
        <v>-0.0111770603401066</v>
      </c>
      <c r="W156" s="877" t="n">
        <f aca="false">(1+S156)^(1/12)-1</f>
        <v>0.00134203387770726</v>
      </c>
      <c r="X156" s="874" t="n">
        <f aca="false">V156-W156</f>
        <v>-0.0125190942178139</v>
      </c>
    </row>
    <row r="157" customFormat="false" ht="13.8" hidden="false" customHeight="false" outlineLevel="0" collapsed="false">
      <c r="A157" s="875" t="n">
        <v>45435</v>
      </c>
      <c r="B157" s="876" t="n">
        <v>11470.98</v>
      </c>
      <c r="D157" s="875" t="n">
        <v>45446</v>
      </c>
      <c r="E157" s="876" t="n">
        <v>4.41</v>
      </c>
      <c r="F157" s="877" t="n">
        <f aca="false">IFERROR(E157/100,"")</f>
        <v>0.0441</v>
      </c>
      <c r="G157" s="879"/>
      <c r="H157" s="879" t="n">
        <v>2023</v>
      </c>
      <c r="I157" s="875" t="n">
        <v>45280</v>
      </c>
      <c r="J157" s="876" t="n">
        <v>195</v>
      </c>
      <c r="L157" s="867" t="n">
        <f aca="false">YEAR(M157)</f>
        <v>2024</v>
      </c>
      <c r="M157" s="875" t="n">
        <v>45446</v>
      </c>
      <c r="N157" s="876" t="n">
        <v>2.33</v>
      </c>
      <c r="O157" s="877" t="n">
        <f aca="false">IFERROR(N157/100,"")</f>
        <v>0.0233</v>
      </c>
      <c r="Q157" s="867" t="n">
        <v>41030</v>
      </c>
      <c r="R157" s="876" t="n">
        <f aca="false">AVERAGEIFS($B$6:$B$9326,$A$6:$A$9326,"&gt;="&amp;Q157,$A$6:$A$9326,"&lt;="&amp;EOMONTH(Q157,0))</f>
        <v>2320.74227272727</v>
      </c>
      <c r="S157" s="877" t="n">
        <f aca="false">AVERAGEIFS($F$6:$F$16441,$D$6:$D$16441,"&gt;="&amp;Q157,$D$6:$D$16441,"&lt;="&amp;EOMONTH(Q157,0))</f>
        <v>0.0180318181818182</v>
      </c>
      <c r="U157" s="867" t="n">
        <v>41030</v>
      </c>
      <c r="V157" s="877" t="n">
        <f aca="false">LN(R157/R158)</f>
        <v>-0.0313466619628331</v>
      </c>
      <c r="W157" s="877" t="n">
        <f aca="false">(1+S157)^(1/12)-1</f>
        <v>0.00149037394009577</v>
      </c>
      <c r="X157" s="874" t="n">
        <f aca="false">V157-W157</f>
        <v>-0.0328370359029289</v>
      </c>
    </row>
    <row r="158" customFormat="false" ht="13.8" hidden="false" customHeight="false" outlineLevel="0" collapsed="false">
      <c r="A158" s="875" t="n">
        <v>45434</v>
      </c>
      <c r="B158" s="876" t="n">
        <v>11555.84</v>
      </c>
      <c r="D158" s="875" t="n">
        <v>45443</v>
      </c>
      <c r="E158" s="876" t="n">
        <v>4.51</v>
      </c>
      <c r="F158" s="877" t="n">
        <f aca="false">IFERROR(E158/100,"")</f>
        <v>0.0451</v>
      </c>
      <c r="G158" s="879"/>
      <c r="H158" s="879" t="n">
        <v>2023</v>
      </c>
      <c r="I158" s="875" t="n">
        <v>45279</v>
      </c>
      <c r="J158" s="876" t="n">
        <v>192</v>
      </c>
      <c r="L158" s="867" t="n">
        <f aca="false">YEAR(M158)</f>
        <v>2024</v>
      </c>
      <c r="M158" s="875" t="n">
        <v>45443</v>
      </c>
      <c r="N158" s="876" t="n">
        <v>2.35</v>
      </c>
      <c r="O158" s="877" t="n">
        <f aca="false">IFERROR(N158/100,"")</f>
        <v>0.0235</v>
      </c>
      <c r="Q158" s="867" t="n">
        <v>41000</v>
      </c>
      <c r="R158" s="876" t="n">
        <f aca="false">AVERAGEIFS($B$6:$B$9326,$A$6:$A$9326,"&gt;="&amp;Q158,$A$6:$A$9326,"&lt;="&amp;EOMONTH(Q158,0))</f>
        <v>2394.642</v>
      </c>
      <c r="S158" s="877" t="n">
        <f aca="false">AVERAGEIFS($F$6:$F$16441,$D$6:$D$16441,"&gt;="&amp;Q158,$D$6:$D$16441,"&lt;="&amp;EOMONTH(Q158,0))</f>
        <v>0.0205285714285714</v>
      </c>
      <c r="U158" s="867" t="n">
        <v>41000</v>
      </c>
      <c r="V158" s="877" t="n">
        <f aca="false">LN(R158/R159)</f>
        <v>-0.000549485158996587</v>
      </c>
      <c r="W158" s="877" t="n">
        <f aca="false">(1+S158)^(1/12)-1</f>
        <v>0.00169482629372175</v>
      </c>
      <c r="X158" s="874" t="n">
        <f aca="false">V158-W158</f>
        <v>-0.00224431145271834</v>
      </c>
    </row>
    <row r="159" customFormat="false" ht="13.8" hidden="false" customHeight="false" outlineLevel="0" collapsed="false">
      <c r="A159" s="875" t="n">
        <v>45433</v>
      </c>
      <c r="B159" s="876" t="n">
        <v>11587.05</v>
      </c>
      <c r="D159" s="875" t="n">
        <v>45442</v>
      </c>
      <c r="E159" s="876" t="n">
        <v>4.55</v>
      </c>
      <c r="F159" s="877" t="n">
        <f aca="false">IFERROR(E159/100,"")</f>
        <v>0.0455</v>
      </c>
      <c r="G159" s="879"/>
      <c r="H159" s="879" t="n">
        <v>2023</v>
      </c>
      <c r="I159" s="875" t="n">
        <v>45278</v>
      </c>
      <c r="J159" s="876" t="n">
        <v>191</v>
      </c>
      <c r="L159" s="867" t="n">
        <f aca="false">YEAR(M159)</f>
        <v>2024</v>
      </c>
      <c r="M159" s="875" t="n">
        <v>45442</v>
      </c>
      <c r="N159" s="876" t="n">
        <v>2.36</v>
      </c>
      <c r="O159" s="877" t="n">
        <f aca="false">IFERROR(N159/100,"")</f>
        <v>0.0236</v>
      </c>
      <c r="Q159" s="867" t="n">
        <v>40969</v>
      </c>
      <c r="R159" s="876" t="n">
        <f aca="false">AVERAGEIFS($B$6:$B$9326,$A$6:$A$9326,"&gt;="&amp;Q159,$A$6:$A$9326,"&lt;="&amp;EOMONTH(Q159,0))</f>
        <v>2395.95818181818</v>
      </c>
      <c r="S159" s="877" t="n">
        <f aca="false">AVERAGEIFS($F$6:$F$16441,$D$6:$D$16441,"&gt;="&amp;Q159,$D$6:$D$16441,"&lt;="&amp;EOMONTH(Q159,0))</f>
        <v>0.0217272727272727</v>
      </c>
      <c r="U159" s="867" t="n">
        <v>40969</v>
      </c>
      <c r="V159" s="877" t="n">
        <f aca="false">LN(R159/R160)</f>
        <v>0.0289208297170196</v>
      </c>
      <c r="W159" s="877" t="n">
        <f aca="false">(1+S159)^(1/12)-1</f>
        <v>0.001792821831617</v>
      </c>
      <c r="X159" s="874" t="n">
        <f aca="false">V159-W159</f>
        <v>0.0271280078854026</v>
      </c>
    </row>
    <row r="160" customFormat="false" ht="13.8" hidden="false" customHeight="false" outlineLevel="0" collapsed="false">
      <c r="A160" s="875" t="n">
        <v>45432</v>
      </c>
      <c r="B160" s="876" t="n">
        <v>11557.84</v>
      </c>
      <c r="D160" s="875" t="n">
        <v>45441</v>
      </c>
      <c r="E160" s="876" t="n">
        <v>4.61</v>
      </c>
      <c r="F160" s="877" t="n">
        <f aca="false">IFERROR(E160/100,"")</f>
        <v>0.0461</v>
      </c>
      <c r="G160" s="879"/>
      <c r="H160" s="879" t="n">
        <v>2023</v>
      </c>
      <c r="I160" s="875" t="n">
        <v>45275</v>
      </c>
      <c r="J160" s="876" t="n">
        <v>192</v>
      </c>
      <c r="L160" s="867" t="n">
        <f aca="false">YEAR(M160)</f>
        <v>2024</v>
      </c>
      <c r="M160" s="875" t="n">
        <v>45441</v>
      </c>
      <c r="N160" s="876" t="n">
        <v>2.36</v>
      </c>
      <c r="O160" s="877" t="n">
        <f aca="false">IFERROR(N160/100,"")</f>
        <v>0.0236</v>
      </c>
      <c r="Q160" s="867" t="n">
        <v>40940</v>
      </c>
      <c r="R160" s="876" t="n">
        <f aca="false">AVERAGEIFS($B$6:$B$9326,$A$6:$A$9326,"&gt;="&amp;Q160,$A$6:$A$9326,"&lt;="&amp;EOMONTH(Q160,0))</f>
        <v>2327.6575</v>
      </c>
      <c r="S160" s="877" t="n">
        <f aca="false">AVERAGEIFS($F$6:$F$16441,$D$6:$D$16441,"&gt;="&amp;Q160,$D$6:$D$16441,"&lt;="&amp;EOMONTH(Q160,0))</f>
        <v>0.019675</v>
      </c>
      <c r="U160" s="867" t="n">
        <v>40940</v>
      </c>
      <c r="V160" s="877" t="n">
        <f aca="false">LN(R160/R161)</f>
        <v>0.0408350621066175</v>
      </c>
      <c r="W160" s="877" t="n">
        <f aca="false">(1+S160)^(1/12)-1</f>
        <v>0.00162498127624988</v>
      </c>
      <c r="X160" s="874" t="n">
        <f aca="false">V160-W160</f>
        <v>0.0392100808303677</v>
      </c>
    </row>
    <row r="161" customFormat="false" ht="13.8" hidden="false" customHeight="false" outlineLevel="0" collapsed="false">
      <c r="A161" s="875" t="n">
        <v>45429</v>
      </c>
      <c r="B161" s="876" t="n">
        <v>11546.28</v>
      </c>
      <c r="D161" s="875" t="n">
        <v>45440</v>
      </c>
      <c r="E161" s="876" t="n">
        <v>4.54</v>
      </c>
      <c r="F161" s="877" t="n">
        <f aca="false">IFERROR(E161/100,"")</f>
        <v>0.0454</v>
      </c>
      <c r="G161" s="879"/>
      <c r="H161" s="879" t="n">
        <v>2023</v>
      </c>
      <c r="I161" s="875" t="n">
        <v>45274</v>
      </c>
      <c r="J161" s="876" t="n">
        <v>192</v>
      </c>
      <c r="L161" s="867" t="n">
        <f aca="false">YEAR(M161)</f>
        <v>2024</v>
      </c>
      <c r="M161" s="875" t="n">
        <v>45440</v>
      </c>
      <c r="N161" s="876" t="n">
        <v>2.34</v>
      </c>
      <c r="O161" s="877" t="n">
        <f aca="false">IFERROR(N161/100,"")</f>
        <v>0.0234</v>
      </c>
      <c r="Q161" s="867" t="n">
        <v>40909</v>
      </c>
      <c r="R161" s="876" t="n">
        <f aca="false">AVERAGEIFS($B$6:$B$9326,$A$6:$A$9326,"&gt;="&amp;Q161,$A$6:$A$9326,"&lt;="&amp;EOMONTH(Q161,0))</f>
        <v>2234.522</v>
      </c>
      <c r="S161" s="877" t="n">
        <f aca="false">AVERAGEIFS($F$6:$F$16441,$D$6:$D$16441,"&gt;="&amp;Q161,$D$6:$D$16441,"&lt;="&amp;EOMONTH(Q161,0))</f>
        <v>0.019665</v>
      </c>
      <c r="U161" s="867" t="n">
        <v>40909</v>
      </c>
      <c r="V161" s="877" t="n">
        <f aca="false">LN(R161/R162)</f>
        <v>0.0466731614121027</v>
      </c>
      <c r="W161" s="877" t="n">
        <f aca="false">(1+S161)^(1/12)-1</f>
        <v>0.00162416269068455</v>
      </c>
      <c r="X161" s="874" t="n">
        <f aca="false">V161-W161</f>
        <v>0.0450489987214182</v>
      </c>
    </row>
    <row r="162" customFormat="false" ht="13.8" hidden="false" customHeight="false" outlineLevel="0" collapsed="false">
      <c r="A162" s="875" t="n">
        <v>45428</v>
      </c>
      <c r="B162" s="876" t="n">
        <v>11532.36</v>
      </c>
      <c r="D162" s="875" t="n">
        <v>45439</v>
      </c>
      <c r="E162" s="876" t="e">
        <f aca="false">NA()</f>
        <v>#N/A</v>
      </c>
      <c r="F162" s="877" t="str">
        <f aca="false">IFERROR(E162/100,"")</f>
        <v/>
      </c>
      <c r="G162" s="879"/>
      <c r="H162" s="879" t="n">
        <v>2023</v>
      </c>
      <c r="I162" s="875" t="n">
        <v>45273</v>
      </c>
      <c r="J162" s="876" t="n">
        <v>197</v>
      </c>
      <c r="L162" s="867" t="n">
        <f aca="false">YEAR(M162)</f>
        <v>2024</v>
      </c>
      <c r="M162" s="875" t="n">
        <v>45439</v>
      </c>
      <c r="N162" s="876" t="e">
        <f aca="false">NA()</f>
        <v>#N/A</v>
      </c>
      <c r="O162" s="877" t="str">
        <f aca="false">IFERROR(N162/100,"")</f>
        <v/>
      </c>
      <c r="Q162" s="867" t="n">
        <v>40878</v>
      </c>
      <c r="R162" s="876" t="n">
        <f aca="false">AVERAGEIFS($B$6:$B$9326,$A$6:$A$9326,"&gt;="&amp;Q162,$A$6:$A$9326,"&lt;="&amp;EOMONTH(Q162,0))</f>
        <v>2132.62619047619</v>
      </c>
      <c r="S162" s="877" t="n">
        <f aca="false">AVERAGEIFS($F$6:$F$16441,$D$6:$D$16441,"&gt;="&amp;Q162,$D$6:$D$16441,"&lt;="&amp;EOMONTH(Q162,0))</f>
        <v>0.0197809523809524</v>
      </c>
      <c r="U162" s="867" t="n">
        <v>40878</v>
      </c>
      <c r="V162" s="877" t="n">
        <f aca="false">LN(R162/R163)</f>
        <v>0.0159616483935217</v>
      </c>
      <c r="W162" s="877" t="n">
        <f aca="false">(1+S162)^(1/12)-1</f>
        <v>0.00163365393320714</v>
      </c>
      <c r="X162" s="874" t="n">
        <f aca="false">V162-W162</f>
        <v>0.0143279944603145</v>
      </c>
    </row>
    <row r="163" customFormat="false" ht="13.8" hidden="false" customHeight="false" outlineLevel="0" collapsed="false">
      <c r="A163" s="875" t="n">
        <v>45427</v>
      </c>
      <c r="B163" s="876" t="n">
        <v>11554.04</v>
      </c>
      <c r="D163" s="875" t="n">
        <v>45436</v>
      </c>
      <c r="E163" s="876" t="n">
        <v>4.46</v>
      </c>
      <c r="F163" s="877" t="n">
        <f aca="false">IFERROR(E163/100,"")</f>
        <v>0.0446</v>
      </c>
      <c r="G163" s="879"/>
      <c r="H163" s="879" t="n">
        <v>2023</v>
      </c>
      <c r="I163" s="875" t="n">
        <v>45272</v>
      </c>
      <c r="J163" s="876" t="n">
        <v>196</v>
      </c>
      <c r="L163" s="867" t="n">
        <f aca="false">YEAR(M163)</f>
        <v>2024</v>
      </c>
      <c r="M163" s="875" t="n">
        <v>45436</v>
      </c>
      <c r="N163" s="876" t="n">
        <v>2.32</v>
      </c>
      <c r="O163" s="877" t="n">
        <f aca="false">IFERROR(N163/100,"")</f>
        <v>0.0232</v>
      </c>
      <c r="Q163" s="867" t="n">
        <v>40848</v>
      </c>
      <c r="R163" s="876" t="n">
        <f aca="false">AVERAGEIFS($B$6:$B$9326,$A$6:$A$9326,"&gt;="&amp;Q163,$A$6:$A$9326,"&lt;="&amp;EOMONTH(Q163,0))</f>
        <v>2098.85619047619</v>
      </c>
      <c r="S163" s="877" t="n">
        <f aca="false">AVERAGEIFS($F$6:$F$16441,$D$6:$D$16441,"&gt;="&amp;Q163,$D$6:$D$16441,"&lt;="&amp;EOMONTH(Q163,0))</f>
        <v>0.020135</v>
      </c>
      <c r="U163" s="867" t="n">
        <v>40848</v>
      </c>
      <c r="V163" s="877" t="n">
        <f aca="false">LN(R163/R164)</f>
        <v>0.0175819746049129</v>
      </c>
      <c r="W163" s="877" t="n">
        <f aca="false">(1+S163)^(1/12)-1</f>
        <v>0.00166262825954311</v>
      </c>
      <c r="X163" s="874" t="n">
        <f aca="false">V163-W163</f>
        <v>0.0159193463453698</v>
      </c>
    </row>
    <row r="164" customFormat="false" ht="13.8" hidden="false" customHeight="false" outlineLevel="0" collapsed="false">
      <c r="A164" s="875" t="n">
        <v>45426</v>
      </c>
      <c r="B164" s="876" t="n">
        <v>11418.12</v>
      </c>
      <c r="D164" s="875" t="n">
        <v>45435</v>
      </c>
      <c r="E164" s="876" t="n">
        <v>4.47</v>
      </c>
      <c r="F164" s="877" t="n">
        <f aca="false">IFERROR(E164/100,"")</f>
        <v>0.0447</v>
      </c>
      <c r="G164" s="879"/>
      <c r="H164" s="879" t="n">
        <v>2023</v>
      </c>
      <c r="I164" s="875" t="n">
        <v>45271</v>
      </c>
      <c r="J164" s="876" t="n">
        <v>195</v>
      </c>
      <c r="L164" s="867" t="n">
        <f aca="false">YEAR(M164)</f>
        <v>2024</v>
      </c>
      <c r="M164" s="875" t="n">
        <v>45435</v>
      </c>
      <c r="N164" s="876" t="n">
        <v>2.3</v>
      </c>
      <c r="O164" s="877" t="n">
        <f aca="false">IFERROR(N164/100,"")</f>
        <v>0.023</v>
      </c>
      <c r="Q164" s="867" t="n">
        <v>40817</v>
      </c>
      <c r="R164" s="876" t="n">
        <f aca="false">AVERAGEIFS($B$6:$B$9326,$A$6:$A$9326,"&gt;="&amp;Q164,$A$6:$A$9326,"&lt;="&amp;EOMONTH(Q164,0))</f>
        <v>2062.27666666667</v>
      </c>
      <c r="S164" s="877" t="n">
        <f aca="false">AVERAGEIFS($F$6:$F$16441,$D$6:$D$16441,"&gt;="&amp;Q164,$D$6:$D$16441,"&lt;="&amp;EOMONTH(Q164,0))</f>
        <v>0.02152</v>
      </c>
      <c r="U164" s="867" t="n">
        <v>40817</v>
      </c>
      <c r="V164" s="877" t="n">
        <f aca="false">LN(R164/R165)</f>
        <v>0.0297271417072832</v>
      </c>
      <c r="W164" s="877" t="n">
        <f aca="false">(1+S164)^(1/12)-1</f>
        <v>0.00177588452969712</v>
      </c>
      <c r="X164" s="874" t="n">
        <f aca="false">V164-W164</f>
        <v>0.027951257177586</v>
      </c>
    </row>
    <row r="165" customFormat="false" ht="13.8" hidden="false" customHeight="false" outlineLevel="0" collapsed="false">
      <c r="A165" s="875" t="n">
        <v>45425</v>
      </c>
      <c r="B165" s="876" t="n">
        <v>11361.46</v>
      </c>
      <c r="D165" s="875" t="n">
        <v>45434</v>
      </c>
      <c r="E165" s="876" t="n">
        <v>4.43</v>
      </c>
      <c r="F165" s="877" t="n">
        <f aca="false">IFERROR(E165/100,"")</f>
        <v>0.0443</v>
      </c>
      <c r="G165" s="879"/>
      <c r="H165" s="879" t="n">
        <v>2023</v>
      </c>
      <c r="I165" s="875" t="n">
        <v>45268</v>
      </c>
      <c r="J165" s="876" t="n">
        <v>195</v>
      </c>
      <c r="L165" s="867" t="n">
        <f aca="false">YEAR(M165)</f>
        <v>2024</v>
      </c>
      <c r="M165" s="875" t="n">
        <v>45434</v>
      </c>
      <c r="N165" s="876" t="n">
        <v>2.33</v>
      </c>
      <c r="O165" s="877" t="n">
        <f aca="false">IFERROR(N165/100,"")</f>
        <v>0.0233</v>
      </c>
      <c r="Q165" s="867" t="n">
        <v>40787</v>
      </c>
      <c r="R165" s="876" t="n">
        <f aca="false">AVERAGEIFS($B$6:$B$9326,$A$6:$A$9326,"&gt;="&amp;Q165,$A$6:$A$9326,"&lt;="&amp;EOMONTH(Q165,0))</f>
        <v>2001.87333333333</v>
      </c>
      <c r="S165" s="877" t="n">
        <f aca="false">AVERAGEIFS($F$6:$F$16441,$D$6:$D$16441,"&gt;="&amp;Q165,$D$6:$D$16441,"&lt;="&amp;EOMONTH(Q165,0))</f>
        <v>0.019752380952381</v>
      </c>
      <c r="U165" s="867" t="n">
        <v>40787</v>
      </c>
      <c r="V165" s="877" t="n">
        <f aca="false">LN(R165/R166)</f>
        <v>-0.00751836550066558</v>
      </c>
      <c r="W165" s="877" t="n">
        <f aca="false">(1+S165)^(1/12)-1</f>
        <v>0.00163131532053495</v>
      </c>
      <c r="X165" s="874" t="n">
        <f aca="false">V165-W165</f>
        <v>-0.00914968082120054</v>
      </c>
    </row>
    <row r="166" customFormat="false" ht="13.8" hidden="false" customHeight="false" outlineLevel="0" collapsed="false">
      <c r="A166" s="875" t="n">
        <v>45422</v>
      </c>
      <c r="B166" s="876" t="n">
        <v>11364.04</v>
      </c>
      <c r="D166" s="875" t="n">
        <v>45433</v>
      </c>
      <c r="E166" s="876" t="n">
        <v>4.41</v>
      </c>
      <c r="F166" s="877" t="n">
        <f aca="false">IFERROR(E166/100,"")</f>
        <v>0.0441</v>
      </c>
      <c r="G166" s="879"/>
      <c r="H166" s="879" t="n">
        <v>2023</v>
      </c>
      <c r="I166" s="875" t="n">
        <v>45267</v>
      </c>
      <c r="J166" s="876" t="n">
        <v>196</v>
      </c>
      <c r="L166" s="867" t="n">
        <f aca="false">YEAR(M166)</f>
        <v>2024</v>
      </c>
      <c r="M166" s="875" t="n">
        <v>45433</v>
      </c>
      <c r="N166" s="876" t="n">
        <v>2.32</v>
      </c>
      <c r="O166" s="877" t="n">
        <f aca="false">IFERROR(N166/100,"")</f>
        <v>0.0232</v>
      </c>
      <c r="Q166" s="867" t="n">
        <v>40756</v>
      </c>
      <c r="R166" s="876" t="n">
        <f aca="false">AVERAGEIFS($B$6:$B$9326,$A$6:$A$9326,"&gt;="&amp;Q166,$A$6:$A$9326,"&lt;="&amp;EOMONTH(Q166,0))</f>
        <v>2016.98086956522</v>
      </c>
      <c r="S166" s="877" t="n">
        <f aca="false">AVERAGEIFS($F$6:$F$16441,$D$6:$D$16441,"&gt;="&amp;Q166,$D$6:$D$16441,"&lt;="&amp;EOMONTH(Q166,0))</f>
        <v>0.0230304347826087</v>
      </c>
      <c r="U166" s="867" t="n">
        <v>40756</v>
      </c>
      <c r="V166" s="877" t="n">
        <f aca="false">LN(R166/R167)</f>
        <v>-0.109810992108119</v>
      </c>
      <c r="W166" s="877" t="n">
        <f aca="false">(1+S166)^(1/12)-1</f>
        <v>0.00189923769220313</v>
      </c>
      <c r="X166" s="874" t="n">
        <f aca="false">V166-W166</f>
        <v>-0.111710229800322</v>
      </c>
    </row>
    <row r="167" customFormat="false" ht="13.8" hidden="false" customHeight="false" outlineLevel="0" collapsed="false">
      <c r="A167" s="875" t="n">
        <v>45421</v>
      </c>
      <c r="B167" s="876" t="n">
        <v>11343.55</v>
      </c>
      <c r="D167" s="875" t="n">
        <v>45432</v>
      </c>
      <c r="E167" s="876" t="n">
        <v>4.44</v>
      </c>
      <c r="F167" s="877" t="n">
        <f aca="false">IFERROR(E167/100,"")</f>
        <v>0.0444</v>
      </c>
      <c r="G167" s="879"/>
      <c r="H167" s="879" t="n">
        <v>2023</v>
      </c>
      <c r="I167" s="875" t="n">
        <v>45266</v>
      </c>
      <c r="J167" s="876" t="n">
        <v>196</v>
      </c>
      <c r="L167" s="867" t="n">
        <f aca="false">YEAR(M167)</f>
        <v>2024</v>
      </c>
      <c r="M167" s="875" t="n">
        <v>45432</v>
      </c>
      <c r="N167" s="876" t="n">
        <v>2.33</v>
      </c>
      <c r="O167" s="877" t="n">
        <f aca="false">IFERROR(N167/100,"")</f>
        <v>0.0233</v>
      </c>
      <c r="Q167" s="867" t="n">
        <v>40725</v>
      </c>
      <c r="R167" s="876" t="n">
        <f aca="false">AVERAGEIFS($B$6:$B$9326,$A$6:$A$9326,"&gt;="&amp;Q167,$A$6:$A$9326,"&lt;="&amp;EOMONTH(Q167,0))</f>
        <v>2251.086</v>
      </c>
      <c r="S167" s="877" t="n">
        <f aca="false">AVERAGEIFS($F$6:$F$16441,$D$6:$D$16441,"&gt;="&amp;Q167,$D$6:$D$16441,"&lt;="&amp;EOMONTH(Q167,0))</f>
        <v>0.03003</v>
      </c>
      <c r="U167" s="867" t="n">
        <v>40725</v>
      </c>
      <c r="V167" s="877" t="n">
        <f aca="false">LN(R167/R168)</f>
        <v>0.0305044899967873</v>
      </c>
      <c r="W167" s="877" t="n">
        <f aca="false">(1+S167)^(1/12)-1</f>
        <v>0.00246870291038026</v>
      </c>
      <c r="X167" s="874" t="n">
        <f aca="false">V167-W167</f>
        <v>0.028035787086407</v>
      </c>
    </row>
    <row r="168" customFormat="false" ht="13.8" hidden="false" customHeight="false" outlineLevel="0" collapsed="false">
      <c r="A168" s="875" t="n">
        <v>45420</v>
      </c>
      <c r="B168" s="876" t="n">
        <v>11283.91</v>
      </c>
      <c r="D168" s="875" t="n">
        <v>45429</v>
      </c>
      <c r="E168" s="876" t="n">
        <v>4.42</v>
      </c>
      <c r="F168" s="877" t="n">
        <f aca="false">IFERROR(E168/100,"")</f>
        <v>0.0442</v>
      </c>
      <c r="G168" s="879"/>
      <c r="H168" s="879" t="n">
        <v>2023</v>
      </c>
      <c r="I168" s="875" t="n">
        <v>45265</v>
      </c>
      <c r="J168" s="876" t="n">
        <v>193</v>
      </c>
      <c r="L168" s="867" t="n">
        <f aca="false">YEAR(M168)</f>
        <v>2024</v>
      </c>
      <c r="M168" s="875" t="n">
        <v>45429</v>
      </c>
      <c r="N168" s="876" t="n">
        <v>2.32</v>
      </c>
      <c r="O168" s="877" t="n">
        <f aca="false">IFERROR(N168/100,"")</f>
        <v>0.0232</v>
      </c>
      <c r="Q168" s="867" t="n">
        <v>40695</v>
      </c>
      <c r="R168" s="876" t="n">
        <f aca="false">AVERAGEIFS($B$6:$B$9326,$A$6:$A$9326,"&gt;="&amp;Q168,$A$6:$A$9326,"&lt;="&amp;EOMONTH(Q168,0))</f>
        <v>2183.45454545455</v>
      </c>
      <c r="S168" s="877" t="n">
        <f aca="false">AVERAGEIFS($F$6:$F$16441,$D$6:$D$16441,"&gt;="&amp;Q168,$D$6:$D$16441,"&lt;="&amp;EOMONTH(Q168,0))</f>
        <v>0.0300227272727273</v>
      </c>
      <c r="U168" s="867" t="n">
        <v>40695</v>
      </c>
      <c r="V168" s="877" t="n">
        <f aca="false">LN(R168/R169)</f>
        <v>-0.0368920430943271</v>
      </c>
      <c r="W168" s="877" t="n">
        <f aca="false">(1+S168)^(1/12)-1</f>
        <v>0.00246811306469064</v>
      </c>
      <c r="X168" s="874" t="n">
        <f aca="false">V168-W168</f>
        <v>-0.0393601561590178</v>
      </c>
    </row>
    <row r="169" customFormat="false" ht="13.8" hidden="false" customHeight="false" outlineLevel="0" collapsed="false">
      <c r="A169" s="875" t="n">
        <v>45419</v>
      </c>
      <c r="B169" s="876" t="n">
        <v>11283.96</v>
      </c>
      <c r="D169" s="875" t="n">
        <v>45428</v>
      </c>
      <c r="E169" s="876" t="n">
        <v>4.38</v>
      </c>
      <c r="F169" s="877" t="n">
        <f aca="false">IFERROR(E169/100,"")</f>
        <v>0.0438</v>
      </c>
      <c r="G169" s="879"/>
      <c r="H169" s="879" t="n">
        <v>2023</v>
      </c>
      <c r="I169" s="875" t="n">
        <v>45264</v>
      </c>
      <c r="J169" s="876" t="n">
        <v>192</v>
      </c>
      <c r="L169" s="867" t="n">
        <f aca="false">YEAR(M169)</f>
        <v>2024</v>
      </c>
      <c r="M169" s="875" t="n">
        <v>45428</v>
      </c>
      <c r="N169" s="876" t="n">
        <v>2.31</v>
      </c>
      <c r="O169" s="877" t="n">
        <f aca="false">IFERROR(N169/100,"")</f>
        <v>0.0231</v>
      </c>
      <c r="Q169" s="867" t="n">
        <v>40664</v>
      </c>
      <c r="R169" s="876" t="n">
        <f aca="false">AVERAGEIFS($B$6:$B$9326,$A$6:$A$9326,"&gt;="&amp;Q169,$A$6:$A$9326,"&lt;="&amp;EOMONTH(Q169,0))</f>
        <v>2265.51095238095</v>
      </c>
      <c r="S169" s="877" t="n">
        <f aca="false">AVERAGEIFS($F$6:$F$16441,$D$6:$D$16441,"&gt;="&amp;Q169,$D$6:$D$16441,"&lt;="&amp;EOMONTH(Q169,0))</f>
        <v>0.0316857142857143</v>
      </c>
      <c r="U169" s="867" t="n">
        <v>40664</v>
      </c>
      <c r="V169" s="877" t="n">
        <f aca="false">LN(R169/R170)</f>
        <v>0.00662502224182853</v>
      </c>
      <c r="W169" s="877" t="n">
        <f aca="false">(1+S169)^(1/12)-1</f>
        <v>0.00260288833513878</v>
      </c>
      <c r="X169" s="874" t="n">
        <f aca="false">V169-W169</f>
        <v>0.00402213390668975</v>
      </c>
    </row>
    <row r="170" customFormat="false" ht="13.8" hidden="false" customHeight="false" outlineLevel="0" collapsed="false">
      <c r="A170" s="875" t="n">
        <v>45418</v>
      </c>
      <c r="B170" s="876" t="n">
        <v>11268.23</v>
      </c>
      <c r="D170" s="875" t="n">
        <v>45427</v>
      </c>
      <c r="E170" s="876" t="n">
        <v>4.36</v>
      </c>
      <c r="F170" s="877" t="n">
        <f aca="false">IFERROR(E170/100,"")</f>
        <v>0.0436</v>
      </c>
      <c r="G170" s="879"/>
      <c r="H170" s="879" t="n">
        <v>2023</v>
      </c>
      <c r="I170" s="875" t="n">
        <v>45261</v>
      </c>
      <c r="J170" s="876" t="n">
        <v>193</v>
      </c>
      <c r="L170" s="867" t="n">
        <f aca="false">YEAR(M170)</f>
        <v>2024</v>
      </c>
      <c r="M170" s="875" t="n">
        <v>45427</v>
      </c>
      <c r="N170" s="876" t="n">
        <v>2.31</v>
      </c>
      <c r="O170" s="877" t="n">
        <f aca="false">IFERROR(N170/100,"")</f>
        <v>0.0231</v>
      </c>
      <c r="Q170" s="867" t="n">
        <v>40634</v>
      </c>
      <c r="R170" s="876" t="n">
        <f aca="false">AVERAGEIFS($B$6:$B$9326,$A$6:$A$9326,"&gt;="&amp;Q170,$A$6:$A$9326,"&lt;="&amp;EOMONTH(Q170,0))</f>
        <v>2250.5515</v>
      </c>
      <c r="S170" s="877" t="n">
        <f aca="false">AVERAGEIFS($F$6:$F$16441,$D$6:$D$16441,"&gt;="&amp;Q170,$D$6:$D$16441,"&lt;="&amp;EOMONTH(Q170,0))</f>
        <v>0.03455</v>
      </c>
      <c r="U170" s="867" t="n">
        <v>40634</v>
      </c>
      <c r="V170" s="877" t="n">
        <f aca="false">LN(R170/R171)</f>
        <v>0.0218023483024295</v>
      </c>
      <c r="W170" s="877" t="n">
        <f aca="false">(1+S170)^(1/12)-1</f>
        <v>0.00283455557408718</v>
      </c>
      <c r="X170" s="874" t="n">
        <f aca="false">V170-W170</f>
        <v>0.0189677927283423</v>
      </c>
    </row>
    <row r="171" customFormat="false" ht="13.8" hidden="false" customHeight="false" outlineLevel="0" collapsed="false">
      <c r="A171" s="875" t="n">
        <v>45415</v>
      </c>
      <c r="B171" s="876" t="n">
        <v>11152.76</v>
      </c>
      <c r="D171" s="875" t="n">
        <v>45426</v>
      </c>
      <c r="E171" s="876" t="n">
        <v>4.45</v>
      </c>
      <c r="F171" s="877" t="n">
        <f aca="false">IFERROR(E171/100,"")</f>
        <v>0.0445</v>
      </c>
      <c r="G171" s="879"/>
      <c r="H171" s="879" t="n">
        <v>2023</v>
      </c>
      <c r="I171" s="875" t="n">
        <v>45260</v>
      </c>
      <c r="J171" s="876" t="n">
        <v>189</v>
      </c>
      <c r="L171" s="867" t="n">
        <f aca="false">YEAR(M171)</f>
        <v>2024</v>
      </c>
      <c r="M171" s="875" t="n">
        <v>45426</v>
      </c>
      <c r="N171" s="876" t="n">
        <v>2.33</v>
      </c>
      <c r="O171" s="877" t="n">
        <f aca="false">IFERROR(N171/100,"")</f>
        <v>0.0233</v>
      </c>
      <c r="Q171" s="867" t="n">
        <v>40603</v>
      </c>
      <c r="R171" s="876" t="n">
        <f aca="false">AVERAGEIFS($B$6:$B$9326,$A$6:$A$9326,"&gt;="&amp;Q171,$A$6:$A$9326,"&lt;="&amp;EOMONTH(Q171,0))</f>
        <v>2202.0152173913</v>
      </c>
      <c r="S171" s="877" t="n">
        <f aca="false">AVERAGEIFS($F$6:$F$16441,$D$6:$D$16441,"&gt;="&amp;Q171,$D$6:$D$16441,"&lt;="&amp;EOMONTH(Q171,0))</f>
        <v>0.0341434782608696</v>
      </c>
      <c r="U171" s="867" t="n">
        <v>40603</v>
      </c>
      <c r="V171" s="877" t="n">
        <f aca="false">LN(R171/R172)</f>
        <v>-0.0107503099241557</v>
      </c>
      <c r="W171" s="877" t="n">
        <f aca="false">(1+S171)^(1/12)-1</f>
        <v>0.00280171138352681</v>
      </c>
      <c r="X171" s="874" t="n">
        <f aca="false">V171-W171</f>
        <v>-0.0135520213076825</v>
      </c>
    </row>
    <row r="172" customFormat="false" ht="13.8" hidden="false" customHeight="false" outlineLevel="0" collapsed="false">
      <c r="A172" s="875" t="n">
        <v>45414</v>
      </c>
      <c r="B172" s="876" t="n">
        <v>11013.91</v>
      </c>
      <c r="D172" s="875" t="n">
        <v>45425</v>
      </c>
      <c r="E172" s="876" t="n">
        <v>4.48</v>
      </c>
      <c r="F172" s="877" t="n">
        <f aca="false">IFERROR(E172/100,"")</f>
        <v>0.0448</v>
      </c>
      <c r="G172" s="879"/>
      <c r="H172" s="879" t="n">
        <v>2023</v>
      </c>
      <c r="I172" s="875" t="n">
        <v>45259</v>
      </c>
      <c r="J172" s="876" t="n">
        <v>196</v>
      </c>
      <c r="L172" s="867" t="n">
        <f aca="false">YEAR(M172)</f>
        <v>2024</v>
      </c>
      <c r="M172" s="875" t="n">
        <v>45425</v>
      </c>
      <c r="N172" s="876" t="n">
        <v>2.33</v>
      </c>
      <c r="O172" s="877" t="n">
        <f aca="false">IFERROR(N172/100,"")</f>
        <v>0.0233</v>
      </c>
      <c r="Q172" s="867" t="n">
        <v>40575</v>
      </c>
      <c r="R172" s="876" t="n">
        <f aca="false">AVERAGEIFS($B$6:$B$9326,$A$6:$A$9326,"&gt;="&amp;Q172,$A$6:$A$9326,"&lt;="&amp;EOMONTH(Q172,0))</f>
        <v>2225.81526315789</v>
      </c>
      <c r="S172" s="877" t="n">
        <f aca="false">AVERAGEIFS($F$6:$F$16441,$D$6:$D$16441,"&gt;="&amp;Q172,$D$6:$D$16441,"&lt;="&amp;EOMONTH(Q172,0))</f>
        <v>0.0357631578947368</v>
      </c>
      <c r="U172" s="867" t="n">
        <v>40575</v>
      </c>
      <c r="V172" s="877" t="n">
        <f aca="false">LN(R172/R173)</f>
        <v>0.0310461241613185</v>
      </c>
      <c r="W172" s="877" t="n">
        <f aca="false">(1+S172)^(1/12)-1</f>
        <v>0.00293250019364066</v>
      </c>
      <c r="X172" s="874" t="n">
        <f aca="false">V172-W172</f>
        <v>0.0281136239676778</v>
      </c>
    </row>
    <row r="173" customFormat="false" ht="13.8" hidden="false" customHeight="false" outlineLevel="0" collapsed="false">
      <c r="A173" s="875" t="n">
        <v>45413</v>
      </c>
      <c r="B173" s="876" t="n">
        <v>10914.11</v>
      </c>
      <c r="D173" s="875" t="n">
        <v>45422</v>
      </c>
      <c r="E173" s="876" t="n">
        <v>4.5</v>
      </c>
      <c r="F173" s="877" t="n">
        <f aca="false">IFERROR(E173/100,"")</f>
        <v>0.045</v>
      </c>
      <c r="G173" s="879"/>
      <c r="H173" s="879" t="n">
        <v>2023</v>
      </c>
      <c r="I173" s="875" t="n">
        <v>45258</v>
      </c>
      <c r="J173" s="876" t="n">
        <v>198</v>
      </c>
      <c r="L173" s="867" t="n">
        <f aca="false">YEAR(M173)</f>
        <v>2024</v>
      </c>
      <c r="M173" s="875" t="n">
        <v>45422</v>
      </c>
      <c r="N173" s="876" t="n">
        <v>2.34</v>
      </c>
      <c r="O173" s="877" t="n">
        <f aca="false">IFERROR(N173/100,"")</f>
        <v>0.0234</v>
      </c>
      <c r="Q173" s="867" t="n">
        <v>40544</v>
      </c>
      <c r="R173" s="876" t="n">
        <f aca="false">AVERAGEIFS($B$6:$B$9326,$A$6:$A$9326,"&gt;="&amp;Q173,$A$6:$A$9326,"&lt;="&amp;EOMONTH(Q173,0))</f>
        <v>2157.774</v>
      </c>
      <c r="S173" s="877" t="n">
        <f aca="false">AVERAGEIFS($F$6:$F$16441,$D$6:$D$16441,"&gt;="&amp;Q173,$D$6:$D$16441,"&lt;="&amp;EOMONTH(Q173,0))</f>
        <v>0.03394</v>
      </c>
      <c r="U173" s="867" t="n">
        <v>40544</v>
      </c>
      <c r="V173" s="877" t="n">
        <f aca="false">LN(R173/R174)</f>
        <v>0.0338821658106455</v>
      </c>
      <c r="W173" s="877" t="n">
        <f aca="false">(1+S173)^(1/12)-1</f>
        <v>0.00278526727976125</v>
      </c>
      <c r="X173" s="874" t="n">
        <f aca="false">V173-W173</f>
        <v>0.0310968985308842</v>
      </c>
    </row>
    <row r="174" customFormat="false" ht="13.8" hidden="false" customHeight="false" outlineLevel="0" collapsed="false">
      <c r="A174" s="875" t="n">
        <v>45412</v>
      </c>
      <c r="B174" s="876" t="n">
        <v>10951.66</v>
      </c>
      <c r="D174" s="875" t="n">
        <v>45421</v>
      </c>
      <c r="E174" s="876" t="n">
        <v>4.45</v>
      </c>
      <c r="F174" s="877" t="n">
        <f aca="false">IFERROR(E174/100,"")</f>
        <v>0.0445</v>
      </c>
      <c r="G174" s="879"/>
      <c r="H174" s="879" t="n">
        <v>2023</v>
      </c>
      <c r="I174" s="875" t="n">
        <v>45257</v>
      </c>
      <c r="J174" s="876" t="n">
        <v>199</v>
      </c>
      <c r="L174" s="867" t="n">
        <f aca="false">YEAR(M174)</f>
        <v>2024</v>
      </c>
      <c r="M174" s="875" t="n">
        <v>45421</v>
      </c>
      <c r="N174" s="876" t="n">
        <v>2.32</v>
      </c>
      <c r="O174" s="877" t="n">
        <f aca="false">IFERROR(N174/100,"")</f>
        <v>0.0232</v>
      </c>
      <c r="Q174" s="867" t="n">
        <v>40513</v>
      </c>
      <c r="R174" s="876" t="n">
        <f aca="false">AVERAGEIFS($B$6:$B$9326,$A$6:$A$9326,"&gt;="&amp;Q174,$A$6:$A$9326,"&lt;="&amp;EOMONTH(Q174,0))</f>
        <v>2085.88863636364</v>
      </c>
      <c r="S174" s="877" t="n">
        <f aca="false">AVERAGEIFS($F$6:$F$16441,$D$6:$D$16441,"&gt;="&amp;Q174,$D$6:$D$16441,"&lt;="&amp;EOMONTH(Q174,0))</f>
        <v>0.0329090909090909</v>
      </c>
      <c r="U174" s="867" t="n">
        <v>40513</v>
      </c>
      <c r="V174" s="877" t="n">
        <f aca="false">LN(R174/R175)</f>
        <v>0.0369607493338797</v>
      </c>
      <c r="W174" s="877" t="n">
        <f aca="false">(1+S174)^(1/12)-1</f>
        <v>0.00270190870507636</v>
      </c>
      <c r="X174" s="874" t="n">
        <f aca="false">V174-W174</f>
        <v>0.0342588406288033</v>
      </c>
    </row>
    <row r="175" customFormat="false" ht="13.8" hidden="false" customHeight="false" outlineLevel="0" collapsed="false">
      <c r="A175" s="875" t="n">
        <v>45411</v>
      </c>
      <c r="B175" s="876" t="n">
        <v>11126.28</v>
      </c>
      <c r="D175" s="875" t="n">
        <v>45420</v>
      </c>
      <c r="E175" s="876" t="n">
        <v>4.48</v>
      </c>
      <c r="F175" s="877" t="n">
        <f aca="false">IFERROR(E175/100,"")</f>
        <v>0.0448</v>
      </c>
      <c r="G175" s="879"/>
      <c r="H175" s="879" t="n">
        <v>2023</v>
      </c>
      <c r="I175" s="875" t="n">
        <v>45254</v>
      </c>
      <c r="J175" s="876" t="n">
        <v>196</v>
      </c>
      <c r="L175" s="867" t="n">
        <f aca="false">YEAR(M175)</f>
        <v>2024</v>
      </c>
      <c r="M175" s="875" t="n">
        <v>45420</v>
      </c>
      <c r="N175" s="876" t="n">
        <v>2.31</v>
      </c>
      <c r="O175" s="877" t="n">
        <f aca="false">IFERROR(N175/100,"")</f>
        <v>0.0231</v>
      </c>
      <c r="Q175" s="867" t="n">
        <v>40483</v>
      </c>
      <c r="R175" s="876" t="n">
        <f aca="false">AVERAGEIFS($B$6:$B$9326,$A$6:$A$9326,"&gt;="&amp;Q175,$A$6:$A$9326,"&lt;="&amp;EOMONTH(Q175,0))</f>
        <v>2010.2</v>
      </c>
      <c r="S175" s="877" t="n">
        <f aca="false">AVERAGEIFS($F$6:$F$16441,$D$6:$D$16441,"&gt;="&amp;Q175,$D$6:$D$16441,"&lt;="&amp;EOMONTH(Q175,0))</f>
        <v>0.02763</v>
      </c>
      <c r="U175" s="867" t="n">
        <v>40483</v>
      </c>
      <c r="V175" s="877" t="n">
        <f aca="false">LN(R175/R176)</f>
        <v>0.0247007556180632</v>
      </c>
      <c r="W175" s="877" t="n">
        <f aca="false">(1+S175)^(1/12)-1</f>
        <v>0.00227384628178462</v>
      </c>
      <c r="X175" s="874" t="n">
        <f aca="false">V175-W175</f>
        <v>0.0224269093362786</v>
      </c>
    </row>
    <row r="176" customFormat="false" ht="13.8" hidden="false" customHeight="false" outlineLevel="0" collapsed="false">
      <c r="A176" s="875" t="n">
        <v>45408</v>
      </c>
      <c r="B176" s="876" t="n">
        <v>11090.46</v>
      </c>
      <c r="D176" s="875" t="n">
        <v>45419</v>
      </c>
      <c r="E176" s="876" t="n">
        <v>4.47</v>
      </c>
      <c r="F176" s="877" t="n">
        <f aca="false">IFERROR(E176/100,"")</f>
        <v>0.0447</v>
      </c>
      <c r="G176" s="879"/>
      <c r="H176" s="879" t="n">
        <v>2023</v>
      </c>
      <c r="I176" s="875" t="n">
        <v>45252</v>
      </c>
      <c r="J176" s="876" t="n">
        <v>197</v>
      </c>
      <c r="L176" s="867" t="n">
        <f aca="false">YEAR(M176)</f>
        <v>2024</v>
      </c>
      <c r="M176" s="875" t="n">
        <v>45419</v>
      </c>
      <c r="N176" s="876" t="n">
        <v>2.32</v>
      </c>
      <c r="O176" s="877" t="n">
        <f aca="false">IFERROR(N176/100,"")</f>
        <v>0.0232</v>
      </c>
      <c r="Q176" s="867" t="n">
        <v>40452</v>
      </c>
      <c r="R176" s="876" t="n">
        <f aca="false">AVERAGEIFS($B$6:$B$9326,$A$6:$A$9326,"&gt;="&amp;Q176,$A$6:$A$9326,"&lt;="&amp;EOMONTH(Q176,0))</f>
        <v>1961.15476190476</v>
      </c>
      <c r="S176" s="877" t="n">
        <f aca="false">AVERAGEIFS($F$6:$F$16441,$D$6:$D$16441,"&gt;="&amp;Q176,$D$6:$D$16441,"&lt;="&amp;EOMONTH(Q176,0))</f>
        <v>0.0254</v>
      </c>
      <c r="U176" s="867" t="n">
        <v>40452</v>
      </c>
      <c r="V176" s="877" t="n">
        <f aca="false">LN(R176/R177)</f>
        <v>0.0445238690804247</v>
      </c>
      <c r="W176" s="877" t="n">
        <f aca="false">(1+S176)^(1/12)-1</f>
        <v>0.00209241775441948</v>
      </c>
      <c r="X176" s="874" t="n">
        <f aca="false">V176-W176</f>
        <v>0.0424314513260052</v>
      </c>
    </row>
    <row r="177" customFormat="false" ht="13.8" hidden="false" customHeight="false" outlineLevel="0" collapsed="false">
      <c r="A177" s="875" t="n">
        <v>45407</v>
      </c>
      <c r="B177" s="876" t="n">
        <v>10978.2</v>
      </c>
      <c r="D177" s="875" t="n">
        <v>45418</v>
      </c>
      <c r="E177" s="876" t="n">
        <v>4.49</v>
      </c>
      <c r="F177" s="877" t="n">
        <f aca="false">IFERROR(E177/100,"")</f>
        <v>0.0449</v>
      </c>
      <c r="G177" s="879"/>
      <c r="H177" s="879" t="n">
        <v>2023</v>
      </c>
      <c r="I177" s="875" t="n">
        <v>45251</v>
      </c>
      <c r="J177" s="876" t="n">
        <v>199</v>
      </c>
      <c r="L177" s="867" t="n">
        <f aca="false">YEAR(M177)</f>
        <v>2024</v>
      </c>
      <c r="M177" s="875" t="n">
        <v>45418</v>
      </c>
      <c r="N177" s="876" t="n">
        <v>2.35</v>
      </c>
      <c r="O177" s="877" t="n">
        <f aca="false">IFERROR(N177/100,"")</f>
        <v>0.0235</v>
      </c>
      <c r="Q177" s="867" t="n">
        <v>40422</v>
      </c>
      <c r="R177" s="876" t="n">
        <f aca="false">AVERAGEIFS($B$6:$B$9326,$A$6:$A$9326,"&gt;="&amp;Q177,$A$6:$A$9326,"&lt;="&amp;EOMONTH(Q177,0))</f>
        <v>1875.7519047619</v>
      </c>
      <c r="S177" s="877" t="n">
        <f aca="false">AVERAGEIFS($F$6:$F$16441,$D$6:$D$16441,"&gt;="&amp;Q177,$D$6:$D$16441,"&lt;="&amp;EOMONTH(Q177,0))</f>
        <v>0.0264761904761905</v>
      </c>
      <c r="U177" s="867" t="n">
        <v>40422</v>
      </c>
      <c r="V177" s="877" t="n">
        <f aca="false">LN(R177/R178)</f>
        <v>0.0335596910043935</v>
      </c>
      <c r="W177" s="877" t="n">
        <f aca="false">(1+S177)^(1/12)-1</f>
        <v>0.00218001965730474</v>
      </c>
      <c r="X177" s="874" t="n">
        <f aca="false">V177-W177</f>
        <v>0.0313796713470887</v>
      </c>
    </row>
    <row r="178" customFormat="false" ht="13.8" hidden="false" customHeight="false" outlineLevel="0" collapsed="false">
      <c r="A178" s="875" t="n">
        <v>45406</v>
      </c>
      <c r="B178" s="876" t="n">
        <v>11028.46</v>
      </c>
      <c r="D178" s="875" t="n">
        <v>45415</v>
      </c>
      <c r="E178" s="876" t="n">
        <v>4.5</v>
      </c>
      <c r="F178" s="877" t="n">
        <f aca="false">IFERROR(E178/100,"")</f>
        <v>0.045</v>
      </c>
      <c r="G178" s="879"/>
      <c r="H178" s="879" t="n">
        <v>2023</v>
      </c>
      <c r="I178" s="875" t="n">
        <v>45250</v>
      </c>
      <c r="J178" s="876" t="n">
        <v>200</v>
      </c>
      <c r="L178" s="867" t="n">
        <f aca="false">YEAR(M178)</f>
        <v>2024</v>
      </c>
      <c r="M178" s="875" t="n">
        <v>45415</v>
      </c>
      <c r="N178" s="876" t="n">
        <v>2.35</v>
      </c>
      <c r="O178" s="877" t="n">
        <f aca="false">IFERROR(N178/100,"")</f>
        <v>0.0235</v>
      </c>
      <c r="Q178" s="867" t="n">
        <v>40391</v>
      </c>
      <c r="R178" s="876" t="n">
        <f aca="false">AVERAGEIFS($B$6:$B$9326,$A$6:$A$9326,"&gt;="&amp;Q178,$A$6:$A$9326,"&lt;="&amp;EOMONTH(Q178,0))</f>
        <v>1813.84681818182</v>
      </c>
      <c r="S178" s="877" t="n">
        <f aca="false">AVERAGEIFS($F$6:$F$16441,$D$6:$D$16441,"&gt;="&amp;Q178,$D$6:$D$16441,"&lt;="&amp;EOMONTH(Q178,0))</f>
        <v>0.0269863636363636</v>
      </c>
      <c r="U178" s="867" t="n">
        <v>40391</v>
      </c>
      <c r="V178" s="877" t="n">
        <f aca="false">LN(R178/R179)</f>
        <v>0.00863196203243403</v>
      </c>
      <c r="W178" s="877" t="n">
        <f aca="false">(1+S178)^(1/12)-1</f>
        <v>0.00222151833984863</v>
      </c>
      <c r="X178" s="874" t="n">
        <f aca="false">V178-W178</f>
        <v>0.0064104436925854</v>
      </c>
    </row>
    <row r="179" customFormat="false" ht="13.8" hidden="false" customHeight="false" outlineLevel="0" collapsed="false">
      <c r="A179" s="875" t="n">
        <v>45405</v>
      </c>
      <c r="B179" s="876" t="n">
        <v>11026.06</v>
      </c>
      <c r="D179" s="875" t="n">
        <v>45414</v>
      </c>
      <c r="E179" s="876" t="n">
        <v>4.58</v>
      </c>
      <c r="F179" s="877" t="n">
        <f aca="false">IFERROR(E179/100,"")</f>
        <v>0.0458</v>
      </c>
      <c r="G179" s="879"/>
      <c r="H179" s="879" t="n">
        <v>2023</v>
      </c>
      <c r="I179" s="875" t="n">
        <v>45247</v>
      </c>
      <c r="J179" s="876" t="n">
        <v>203</v>
      </c>
      <c r="L179" s="867" t="n">
        <f aca="false">YEAR(M179)</f>
        <v>2024</v>
      </c>
      <c r="M179" s="875" t="n">
        <v>45414</v>
      </c>
      <c r="N179" s="876" t="n">
        <v>2.37</v>
      </c>
      <c r="O179" s="877" t="n">
        <f aca="false">IFERROR(N179/100,"")</f>
        <v>0.0237</v>
      </c>
      <c r="Q179" s="867" t="n">
        <v>40360</v>
      </c>
      <c r="R179" s="876" t="n">
        <f aca="false">AVERAGEIFS($B$6:$B$9326,$A$6:$A$9326,"&gt;="&amp;Q179,$A$6:$A$9326,"&lt;="&amp;EOMONTH(Q179,0))</f>
        <v>1798.25714285714</v>
      </c>
      <c r="S179" s="877" t="n">
        <f aca="false">AVERAGEIFS($F$6:$F$16441,$D$6:$D$16441,"&gt;="&amp;Q179,$D$6:$D$16441,"&lt;="&amp;EOMONTH(Q179,0))</f>
        <v>0.0301142857142857</v>
      </c>
      <c r="U179" s="867" t="n">
        <v>40360</v>
      </c>
      <c r="V179" s="877" t="n">
        <f aca="false">LN(R179/R180)</f>
        <v>-0.00180776487424981</v>
      </c>
      <c r="W179" s="877" t="n">
        <f aca="false">(1+S179)^(1/12)-1</f>
        <v>0.00247553852212024</v>
      </c>
      <c r="X179" s="874" t="n">
        <f aca="false">V179-W179</f>
        <v>-0.00428330339637004</v>
      </c>
    </row>
    <row r="180" customFormat="false" ht="13.8" hidden="false" customHeight="false" outlineLevel="0" collapsed="false">
      <c r="A180" s="875" t="n">
        <v>45404</v>
      </c>
      <c r="B180" s="876" t="n">
        <v>10895.47</v>
      </c>
      <c r="D180" s="875" t="n">
        <v>45413</v>
      </c>
      <c r="E180" s="876" t="n">
        <v>4.63</v>
      </c>
      <c r="F180" s="877" t="n">
        <f aca="false">IFERROR(E180/100,"")</f>
        <v>0.0463</v>
      </c>
      <c r="G180" s="879"/>
      <c r="H180" s="879" t="n">
        <v>2023</v>
      </c>
      <c r="I180" s="875" t="n">
        <v>45246</v>
      </c>
      <c r="J180" s="876" t="n">
        <v>203</v>
      </c>
      <c r="L180" s="867" t="n">
        <f aca="false">YEAR(M180)</f>
        <v>2024</v>
      </c>
      <c r="M180" s="875" t="n">
        <v>45413</v>
      </c>
      <c r="N180" s="876" t="n">
        <v>2.38</v>
      </c>
      <c r="O180" s="877" t="n">
        <f aca="false">IFERROR(N180/100,"")</f>
        <v>0.0238</v>
      </c>
      <c r="Q180" s="867" t="n">
        <v>40330</v>
      </c>
      <c r="R180" s="876" t="n">
        <f aca="false">AVERAGEIFS($B$6:$B$9326,$A$6:$A$9326,"&gt;="&amp;Q180,$A$6:$A$9326,"&lt;="&amp;EOMONTH(Q180,0))</f>
        <v>1801.51090909091</v>
      </c>
      <c r="S180" s="877" t="n">
        <f aca="false">AVERAGEIFS($F$6:$F$16441,$D$6:$D$16441,"&gt;="&amp;Q180,$D$6:$D$16441,"&lt;="&amp;EOMONTH(Q180,0))</f>
        <v>0.0320409090909091</v>
      </c>
      <c r="U180" s="867" t="n">
        <v>40330</v>
      </c>
      <c r="V180" s="877" t="n">
        <f aca="false">LN(R180/R181)</f>
        <v>-0.0357575046968389</v>
      </c>
      <c r="W180" s="877" t="n">
        <f aca="false">(1+S180)^(1/12)-1</f>
        <v>0.00263164896367707</v>
      </c>
      <c r="X180" s="874" t="n">
        <f aca="false">V180-W180</f>
        <v>-0.038389153660516</v>
      </c>
    </row>
    <row r="181" customFormat="false" ht="13.8" hidden="false" customHeight="false" outlineLevel="0" collapsed="false">
      <c r="A181" s="875" t="n">
        <v>45401</v>
      </c>
      <c r="B181" s="876" t="n">
        <v>10801.16</v>
      </c>
      <c r="D181" s="875" t="n">
        <v>45412</v>
      </c>
      <c r="E181" s="876" t="n">
        <v>4.69</v>
      </c>
      <c r="F181" s="877" t="n">
        <f aca="false">IFERROR(E181/100,"")</f>
        <v>0.0469</v>
      </c>
      <c r="G181" s="879"/>
      <c r="H181" s="879" t="n">
        <v>2023</v>
      </c>
      <c r="I181" s="875" t="n">
        <v>45245</v>
      </c>
      <c r="J181" s="876" t="n">
        <v>202</v>
      </c>
      <c r="L181" s="867" t="n">
        <f aca="false">YEAR(M181)</f>
        <v>2024</v>
      </c>
      <c r="M181" s="875" t="n">
        <v>45412</v>
      </c>
      <c r="N181" s="876" t="n">
        <v>2.41</v>
      </c>
      <c r="O181" s="877" t="n">
        <f aca="false">IFERROR(N181/100,"")</f>
        <v>0.0241</v>
      </c>
      <c r="Q181" s="867" t="n">
        <v>40299</v>
      </c>
      <c r="R181" s="876" t="n">
        <f aca="false">AVERAGEIFS($B$6:$B$9326,$A$6:$A$9326,"&gt;="&amp;Q181,$A$6:$A$9326,"&lt;="&amp;EOMONTH(Q181,0))</f>
        <v>1867.094</v>
      </c>
      <c r="S181" s="877" t="n">
        <f aca="false">AVERAGEIFS($F$6:$F$16441,$D$6:$D$16441,"&gt;="&amp;Q181,$D$6:$D$16441,"&lt;="&amp;EOMONTH(Q181,0))</f>
        <v>0.0342</v>
      </c>
      <c r="U181" s="867" t="n">
        <v>40299</v>
      </c>
      <c r="V181" s="877" t="n">
        <f aca="false">LN(R181/R182)</f>
        <v>-0.0606705916283189</v>
      </c>
      <c r="W181" s="877" t="n">
        <f aca="false">(1+S181)^(1/12)-1</f>
        <v>0.00280627866376948</v>
      </c>
      <c r="X181" s="874" t="n">
        <f aca="false">V181-W181</f>
        <v>-0.0634768702920884</v>
      </c>
    </row>
    <row r="182" customFormat="false" ht="13.8" hidden="false" customHeight="false" outlineLevel="0" collapsed="false">
      <c r="A182" s="875" t="n">
        <v>45400</v>
      </c>
      <c r="B182" s="876" t="n">
        <v>10896.07</v>
      </c>
      <c r="D182" s="875" t="n">
        <v>45411</v>
      </c>
      <c r="E182" s="876" t="n">
        <v>4.63</v>
      </c>
      <c r="F182" s="877" t="n">
        <f aca="false">IFERROR(E182/100,"")</f>
        <v>0.0463</v>
      </c>
      <c r="G182" s="879"/>
      <c r="H182" s="879" t="n">
        <v>2023</v>
      </c>
      <c r="I182" s="875" t="n">
        <v>45244</v>
      </c>
      <c r="J182" s="876" t="n">
        <v>207</v>
      </c>
      <c r="L182" s="867" t="n">
        <f aca="false">YEAR(M182)</f>
        <v>2024</v>
      </c>
      <c r="M182" s="875" t="n">
        <v>45411</v>
      </c>
      <c r="N182" s="876" t="n">
        <v>2.41</v>
      </c>
      <c r="O182" s="877" t="n">
        <f aca="false">IFERROR(N182/100,"")</f>
        <v>0.0241</v>
      </c>
      <c r="Q182" s="867" t="n">
        <v>40269</v>
      </c>
      <c r="R182" s="876" t="n">
        <f aca="false">AVERAGEIFS($B$6:$B$9326,$A$6:$A$9326,"&gt;="&amp;Q182,$A$6:$A$9326,"&lt;="&amp;EOMONTH(Q182,0))</f>
        <v>1983.87857142857</v>
      </c>
      <c r="S182" s="877" t="n">
        <f aca="false">AVERAGEIFS($F$6:$F$16441,$D$6:$D$16441,"&gt;="&amp;Q182,$D$6:$D$16441,"&lt;="&amp;EOMONTH(Q182,0))</f>
        <v>0.0384681818181818</v>
      </c>
      <c r="U182" s="867" t="n">
        <v>40269</v>
      </c>
      <c r="V182" s="877" t="n">
        <f aca="false">LN(R182/R183)</f>
        <v>0.0397967896270441</v>
      </c>
      <c r="W182" s="877" t="n">
        <f aca="false">(1+S182)^(1/12)-1</f>
        <v>0.00315051290570256</v>
      </c>
      <c r="X182" s="874" t="n">
        <f aca="false">V182-W182</f>
        <v>0.0366462767213415</v>
      </c>
    </row>
    <row r="183" customFormat="false" ht="13.8" hidden="false" customHeight="false" outlineLevel="0" collapsed="false">
      <c r="A183" s="875" t="n">
        <v>45399</v>
      </c>
      <c r="B183" s="876" t="n">
        <v>10919.49</v>
      </c>
      <c r="D183" s="875" t="n">
        <v>45408</v>
      </c>
      <c r="E183" s="876" t="n">
        <v>4.67</v>
      </c>
      <c r="F183" s="877" t="n">
        <f aca="false">IFERROR(E183/100,"")</f>
        <v>0.0467</v>
      </c>
      <c r="G183" s="879"/>
      <c r="H183" s="879" t="n">
        <v>2023</v>
      </c>
      <c r="I183" s="875" t="n">
        <v>45243</v>
      </c>
      <c r="J183" s="876" t="n">
        <v>207</v>
      </c>
      <c r="L183" s="867" t="n">
        <f aca="false">YEAR(M183)</f>
        <v>2024</v>
      </c>
      <c r="M183" s="875" t="n">
        <v>45408</v>
      </c>
      <c r="N183" s="876" t="n">
        <v>2.43</v>
      </c>
      <c r="O183" s="877" t="n">
        <f aca="false">IFERROR(N183/100,"")</f>
        <v>0.0243</v>
      </c>
      <c r="Q183" s="867" t="n">
        <v>40238</v>
      </c>
      <c r="R183" s="876" t="n">
        <f aca="false">AVERAGEIFS($B$6:$B$9326,$A$6:$A$9326,"&gt;="&amp;Q183,$A$6:$A$9326,"&lt;="&amp;EOMONTH(Q183,0))</f>
        <v>1906.47695652174</v>
      </c>
      <c r="S183" s="877" t="n">
        <f aca="false">AVERAGEIFS($F$6:$F$16441,$D$6:$D$16441,"&gt;="&amp;Q183,$D$6:$D$16441,"&lt;="&amp;EOMONTH(Q183,0))</f>
        <v>0.0372739130434783</v>
      </c>
      <c r="U183" s="867" t="n">
        <v>40238</v>
      </c>
      <c r="V183" s="877" t="n">
        <f aca="false">LN(R183/R184)</f>
        <v>0.0581076861027975</v>
      </c>
      <c r="W183" s="877" t="n">
        <f aca="false">(1+S183)^(1/12)-1</f>
        <v>0.00305432449267551</v>
      </c>
      <c r="X183" s="874" t="n">
        <f aca="false">V183-W183</f>
        <v>0.055053361610122</v>
      </c>
    </row>
    <row r="184" customFormat="false" ht="13.8" hidden="false" customHeight="false" outlineLevel="0" collapsed="false">
      <c r="A184" s="875" t="n">
        <v>45398</v>
      </c>
      <c r="B184" s="876" t="n">
        <v>10982.99</v>
      </c>
      <c r="D184" s="875" t="n">
        <v>45407</v>
      </c>
      <c r="E184" s="876" t="n">
        <v>4.7</v>
      </c>
      <c r="F184" s="877" t="n">
        <f aca="false">IFERROR(E184/100,"")</f>
        <v>0.047</v>
      </c>
      <c r="G184" s="879"/>
      <c r="H184" s="879" t="n">
        <v>2023</v>
      </c>
      <c r="I184" s="875" t="n">
        <v>45240</v>
      </c>
      <c r="J184" s="876" t="n">
        <v>203</v>
      </c>
      <c r="L184" s="867" t="n">
        <f aca="false">YEAR(M184)</f>
        <v>2024</v>
      </c>
      <c r="M184" s="875" t="n">
        <v>45407</v>
      </c>
      <c r="N184" s="876" t="n">
        <v>2.42</v>
      </c>
      <c r="O184" s="877" t="n">
        <f aca="false">IFERROR(N184/100,"")</f>
        <v>0.0242</v>
      </c>
      <c r="Q184" s="867" t="n">
        <v>40210</v>
      </c>
      <c r="R184" s="876" t="n">
        <f aca="false">AVERAGEIFS($B$6:$B$9326,$A$6:$A$9326,"&gt;="&amp;Q184,$A$6:$A$9326,"&lt;="&amp;EOMONTH(Q184,0))</f>
        <v>1798.85315789474</v>
      </c>
      <c r="S184" s="877" t="n">
        <f aca="false">AVERAGEIFS($F$6:$F$16441,$D$6:$D$16441,"&gt;="&amp;Q184,$D$6:$D$16441,"&lt;="&amp;EOMONTH(Q184,0))</f>
        <v>0.0369105263157895</v>
      </c>
      <c r="U184" s="867" t="n">
        <v>40210</v>
      </c>
      <c r="V184" s="877" t="n">
        <f aca="false">LN(R184/R185)</f>
        <v>-0.0295080589215644</v>
      </c>
      <c r="W184" s="877" t="n">
        <f aca="false">(1+S184)^(1/12)-1</f>
        <v>0.00302503657079511</v>
      </c>
      <c r="X184" s="874" t="n">
        <f aca="false">V184-W184</f>
        <v>-0.0325330954923595</v>
      </c>
    </row>
    <row r="185" customFormat="false" ht="13.8" hidden="false" customHeight="false" outlineLevel="0" collapsed="false">
      <c r="A185" s="875" t="n">
        <v>45397</v>
      </c>
      <c r="B185" s="876" t="n">
        <v>11005.61</v>
      </c>
      <c r="D185" s="875" t="n">
        <v>45406</v>
      </c>
      <c r="E185" s="876" t="n">
        <v>4.65</v>
      </c>
      <c r="F185" s="877" t="n">
        <f aca="false">IFERROR(E185/100,"")</f>
        <v>0.0465</v>
      </c>
      <c r="G185" s="879"/>
      <c r="H185" s="879" t="n">
        <v>2023</v>
      </c>
      <c r="I185" s="875" t="n">
        <v>45239</v>
      </c>
      <c r="J185" s="876" t="n">
        <v>204</v>
      </c>
      <c r="L185" s="867" t="n">
        <f aca="false">YEAR(M185)</f>
        <v>2024</v>
      </c>
      <c r="M185" s="875" t="n">
        <v>45406</v>
      </c>
      <c r="N185" s="876" t="n">
        <v>2.41</v>
      </c>
      <c r="O185" s="877" t="n">
        <f aca="false">IFERROR(N185/100,"")</f>
        <v>0.0241</v>
      </c>
      <c r="Q185" s="867" t="n">
        <v>40179</v>
      </c>
      <c r="R185" s="876" t="n">
        <f aca="false">AVERAGEIFS($B$6:$B$9326,$A$6:$A$9326,"&gt;="&amp;Q185,$A$6:$A$9326,"&lt;="&amp;EOMONTH(Q185,0))</f>
        <v>1852.72473684211</v>
      </c>
      <c r="S185" s="877" t="n">
        <f aca="false">AVERAGEIFS($F$6:$F$16441,$D$6:$D$16441,"&gt;="&amp;Q185,$D$6:$D$16441,"&lt;="&amp;EOMONTH(Q185,0))</f>
        <v>0.0373315789473684</v>
      </c>
      <c r="U185" s="867" t="n">
        <v>40179</v>
      </c>
      <c r="V185" s="877" t="n">
        <f aca="false">LN(R185/R186)</f>
        <v>0.0132489349037684</v>
      </c>
      <c r="W185" s="877" t="n">
        <f aca="false">(1+S185)^(1/12)-1</f>
        <v>0.0030589713334439</v>
      </c>
      <c r="X185" s="874" t="n">
        <f aca="false">V185-W185</f>
        <v>0.0101899635703245</v>
      </c>
    </row>
    <row r="186" customFormat="false" ht="13.8" hidden="false" customHeight="false" outlineLevel="0" collapsed="false">
      <c r="A186" s="875" t="n">
        <v>45394</v>
      </c>
      <c r="B186" s="876" t="n">
        <v>11139.38</v>
      </c>
      <c r="D186" s="875" t="n">
        <v>45405</v>
      </c>
      <c r="E186" s="876" t="n">
        <v>4.61</v>
      </c>
      <c r="F186" s="877" t="n">
        <f aca="false">IFERROR(E186/100,"")</f>
        <v>0.0461</v>
      </c>
      <c r="G186" s="879"/>
      <c r="H186" s="879" t="n">
        <v>2023</v>
      </c>
      <c r="I186" s="875" t="n">
        <v>45238</v>
      </c>
      <c r="J186" s="876" t="n">
        <v>207</v>
      </c>
      <c r="L186" s="867" t="n">
        <f aca="false">YEAR(M186)</f>
        <v>2024</v>
      </c>
      <c r="M186" s="875" t="n">
        <v>45405</v>
      </c>
      <c r="N186" s="876" t="n">
        <v>2.41</v>
      </c>
      <c r="O186" s="877" t="n">
        <f aca="false">IFERROR(N186/100,"")</f>
        <v>0.0241</v>
      </c>
      <c r="Q186" s="867" t="n">
        <v>40148</v>
      </c>
      <c r="R186" s="876" t="n">
        <f aca="false">AVERAGEIFS($B$6:$B$9326,$A$6:$A$9326,"&gt;="&amp;Q186,$A$6:$A$9326,"&lt;="&amp;EOMONTH(Q186,0))</f>
        <v>1828.34</v>
      </c>
      <c r="S186" s="877" t="n">
        <f aca="false">AVERAGEIFS($F$6:$F$16441,$D$6:$D$16441,"&gt;="&amp;Q186,$D$6:$D$16441,"&lt;="&amp;EOMONTH(Q186,0))</f>
        <v>0.0359</v>
      </c>
      <c r="U186" s="867" t="n">
        <v>40148</v>
      </c>
      <c r="V186" s="877" t="n">
        <f aca="false">LN(R186/R187)</f>
        <v>0.0222095493076246</v>
      </c>
      <c r="W186" s="877" t="n">
        <f aca="false">(1+S186)^(1/12)-1</f>
        <v>0.00294354157601195</v>
      </c>
      <c r="X186" s="874" t="n">
        <f aca="false">V186-W186</f>
        <v>0.0192660077316126</v>
      </c>
    </row>
    <row r="187" customFormat="false" ht="13.8" hidden="false" customHeight="false" outlineLevel="0" collapsed="false">
      <c r="A187" s="875" t="n">
        <v>45393</v>
      </c>
      <c r="B187" s="876" t="n">
        <v>11302.53</v>
      </c>
      <c r="D187" s="875" t="n">
        <v>45404</v>
      </c>
      <c r="E187" s="876" t="n">
        <v>4.62</v>
      </c>
      <c r="F187" s="877" t="n">
        <f aca="false">IFERROR(E187/100,"")</f>
        <v>0.0462</v>
      </c>
      <c r="G187" s="879"/>
      <c r="H187" s="879" t="n">
        <v>2023</v>
      </c>
      <c r="I187" s="875" t="n">
        <v>45237</v>
      </c>
      <c r="J187" s="876" t="n">
        <v>202</v>
      </c>
      <c r="L187" s="867" t="n">
        <f aca="false">YEAR(M187)</f>
        <v>2024</v>
      </c>
      <c r="M187" s="875" t="n">
        <v>45404</v>
      </c>
      <c r="N187" s="876" t="n">
        <v>2.41</v>
      </c>
      <c r="O187" s="877" t="n">
        <f aca="false">IFERROR(N187/100,"")</f>
        <v>0.0241</v>
      </c>
      <c r="Q187" s="867" t="n">
        <v>40118</v>
      </c>
      <c r="R187" s="876" t="n">
        <f aca="false">AVERAGEIFS($B$6:$B$9326,$A$6:$A$9326,"&gt;="&amp;Q187,$A$6:$A$9326,"&lt;="&amp;EOMONTH(Q187,0))</f>
        <v>1788.181</v>
      </c>
      <c r="S187" s="877" t="n">
        <f aca="false">AVERAGEIFS($F$6:$F$16441,$D$6:$D$16441,"&gt;="&amp;Q187,$D$6:$D$16441,"&lt;="&amp;EOMONTH(Q187,0))</f>
        <v>0.0340263157894737</v>
      </c>
      <c r="U187" s="867" t="n">
        <v>40118</v>
      </c>
      <c r="V187" s="877" t="n">
        <f aca="false">LN(R187/R188)</f>
        <v>0.0207564429173009</v>
      </c>
      <c r="W187" s="877" t="n">
        <f aca="false">(1+S187)^(1/12)-1</f>
        <v>0.0027922432559877</v>
      </c>
      <c r="X187" s="874" t="n">
        <f aca="false">V187-W187</f>
        <v>0.0179641996613132</v>
      </c>
    </row>
    <row r="188" customFormat="false" ht="13.8" hidden="false" customHeight="false" outlineLevel="0" collapsed="false">
      <c r="A188" s="875" t="n">
        <v>45392</v>
      </c>
      <c r="B188" s="876" t="n">
        <v>11218.73</v>
      </c>
      <c r="D188" s="875" t="n">
        <v>45401</v>
      </c>
      <c r="E188" s="876" t="n">
        <v>4.62</v>
      </c>
      <c r="F188" s="877" t="n">
        <f aca="false">IFERROR(E188/100,"")</f>
        <v>0.0462</v>
      </c>
      <c r="G188" s="879"/>
      <c r="H188" s="879" t="n">
        <v>2023</v>
      </c>
      <c r="I188" s="875" t="n">
        <v>45236</v>
      </c>
      <c r="J188" s="876" t="n">
        <v>196</v>
      </c>
      <c r="L188" s="867" t="n">
        <f aca="false">YEAR(M188)</f>
        <v>2024</v>
      </c>
      <c r="M188" s="875" t="n">
        <v>45401</v>
      </c>
      <c r="N188" s="876" t="n">
        <v>2.41</v>
      </c>
      <c r="O188" s="877" t="n">
        <f aca="false">IFERROR(N188/100,"")</f>
        <v>0.0241</v>
      </c>
      <c r="Q188" s="867" t="n">
        <v>40087</v>
      </c>
      <c r="R188" s="876" t="n">
        <f aca="false">AVERAGEIFS($B$6:$B$9326,$A$6:$A$9326,"&gt;="&amp;Q188,$A$6:$A$9326,"&lt;="&amp;EOMONTH(Q188,0))</f>
        <v>1751.44727272727</v>
      </c>
      <c r="S188" s="877" t="n">
        <f aca="false">AVERAGEIFS($F$6:$F$16441,$D$6:$D$16441,"&gt;="&amp;Q188,$D$6:$D$16441,"&lt;="&amp;EOMONTH(Q188,0))</f>
        <v>0.0338761904761905</v>
      </c>
      <c r="U188" s="867" t="n">
        <v>40087</v>
      </c>
      <c r="V188" s="877" t="n">
        <f aca="false">LN(R188/R189)</f>
        <v>0.0232239269415598</v>
      </c>
      <c r="W188" s="877" t="n">
        <f aca="false">(1+S188)^(1/12)-1</f>
        <v>0.00278010989954547</v>
      </c>
      <c r="X188" s="874" t="n">
        <f aca="false">V188-W188</f>
        <v>0.0204438170420143</v>
      </c>
    </row>
    <row r="189" customFormat="false" ht="13.8" hidden="false" customHeight="false" outlineLevel="0" collapsed="false">
      <c r="A189" s="875" t="n">
        <v>45391</v>
      </c>
      <c r="B189" s="876" t="n">
        <v>11325.63</v>
      </c>
      <c r="D189" s="875" t="n">
        <v>45400</v>
      </c>
      <c r="E189" s="876" t="n">
        <v>4.64</v>
      </c>
      <c r="F189" s="877" t="n">
        <f aca="false">IFERROR(E189/100,"")</f>
        <v>0.0464</v>
      </c>
      <c r="G189" s="879"/>
      <c r="H189" s="879" t="n">
        <v>2023</v>
      </c>
      <c r="I189" s="875" t="n">
        <v>45233</v>
      </c>
      <c r="J189" s="876" t="n">
        <v>194</v>
      </c>
      <c r="L189" s="867" t="n">
        <f aca="false">YEAR(M189)</f>
        <v>2024</v>
      </c>
      <c r="M189" s="875" t="n">
        <v>45400</v>
      </c>
      <c r="N189" s="876" t="n">
        <v>2.4</v>
      </c>
      <c r="O189" s="877" t="n">
        <f aca="false">IFERROR(N189/100,"")</f>
        <v>0.024</v>
      </c>
      <c r="Q189" s="867" t="n">
        <v>40057</v>
      </c>
      <c r="R189" s="876" t="n">
        <f aca="false">AVERAGEIFS($B$6:$B$9326,$A$6:$A$9326,"&gt;="&amp;Q189,$A$6:$A$9326,"&lt;="&amp;EOMONTH(Q189,0))</f>
        <v>1711.24047619048</v>
      </c>
      <c r="S189" s="877" t="n">
        <f aca="false">AVERAGEIFS($F$6:$F$16441,$D$6:$D$16441,"&gt;="&amp;Q189,$D$6:$D$16441,"&lt;="&amp;EOMONTH(Q189,0))</f>
        <v>0.0340190476190476</v>
      </c>
      <c r="U189" s="867" t="n">
        <v>40057</v>
      </c>
      <c r="V189" s="877" t="n">
        <f aca="false">LN(R189/R190)</f>
        <v>0.0358892851911353</v>
      </c>
      <c r="W189" s="877" t="n">
        <f aca="false">(1+S189)^(1/12)-1</f>
        <v>0.00279165586858321</v>
      </c>
      <c r="X189" s="874" t="n">
        <f aca="false">V189-W189</f>
        <v>0.0330976293225521</v>
      </c>
    </row>
    <row r="190" customFormat="false" ht="13.8" hidden="false" customHeight="false" outlineLevel="0" collapsed="false">
      <c r="A190" s="875" t="n">
        <v>45390</v>
      </c>
      <c r="B190" s="876" t="n">
        <v>11307.66</v>
      </c>
      <c r="D190" s="875" t="n">
        <v>45399</v>
      </c>
      <c r="E190" s="876" t="n">
        <v>4.59</v>
      </c>
      <c r="F190" s="877" t="n">
        <f aca="false">IFERROR(E190/100,"")</f>
        <v>0.0459</v>
      </c>
      <c r="G190" s="879"/>
      <c r="H190" s="879" t="n">
        <v>2023</v>
      </c>
      <c r="I190" s="875" t="n">
        <v>45232</v>
      </c>
      <c r="J190" s="876" t="n">
        <v>195</v>
      </c>
      <c r="L190" s="867" t="n">
        <f aca="false">YEAR(M190)</f>
        <v>2024</v>
      </c>
      <c r="M190" s="875" t="n">
        <v>45399</v>
      </c>
      <c r="N190" s="876" t="n">
        <v>2.39</v>
      </c>
      <c r="O190" s="877" t="n">
        <f aca="false">IFERROR(N190/100,"")</f>
        <v>0.0239</v>
      </c>
      <c r="Q190" s="867" t="n">
        <v>40026</v>
      </c>
      <c r="R190" s="876" t="n">
        <f aca="false">AVERAGEIFS($B$6:$B$9326,$A$6:$A$9326,"&gt;="&amp;Q190,$A$6:$A$9326,"&lt;="&amp;EOMONTH(Q190,0))</f>
        <v>1650.91428571429</v>
      </c>
      <c r="S190" s="877" t="n">
        <f aca="false">AVERAGEIFS($F$6:$F$16441,$D$6:$D$16441,"&gt;="&amp;Q190,$D$6:$D$16441,"&lt;="&amp;EOMONTH(Q190,0))</f>
        <v>0.0358714285714286</v>
      </c>
      <c r="U190" s="867" t="n">
        <v>40026</v>
      </c>
      <c r="V190" s="877" t="n">
        <f aca="false">LN(R190/R191)</f>
        <v>0.0779045636998706</v>
      </c>
      <c r="W190" s="877" t="n">
        <f aca="false">(1+S190)^(1/12)-1</f>
        <v>0.00294123634288046</v>
      </c>
      <c r="X190" s="874" t="n">
        <f aca="false">V190-W190</f>
        <v>0.0749633273569902</v>
      </c>
    </row>
    <row r="191" customFormat="false" ht="13.8" hidden="false" customHeight="false" outlineLevel="0" collapsed="false">
      <c r="A191" s="875" t="n">
        <v>45387</v>
      </c>
      <c r="B191" s="876" t="n">
        <v>11311.7</v>
      </c>
      <c r="D191" s="875" t="n">
        <v>45398</v>
      </c>
      <c r="E191" s="876" t="n">
        <v>4.67</v>
      </c>
      <c r="F191" s="877" t="n">
        <f aca="false">IFERROR(E191/100,"")</f>
        <v>0.0467</v>
      </c>
      <c r="G191" s="879"/>
      <c r="H191" s="879" t="n">
        <v>2023</v>
      </c>
      <c r="I191" s="875" t="n">
        <v>45231</v>
      </c>
      <c r="J191" s="876" t="n">
        <v>200</v>
      </c>
      <c r="L191" s="867" t="n">
        <f aca="false">YEAR(M191)</f>
        <v>2024</v>
      </c>
      <c r="M191" s="875" t="n">
        <v>45398</v>
      </c>
      <c r="N191" s="876" t="n">
        <v>2.43</v>
      </c>
      <c r="O191" s="877" t="n">
        <f aca="false">IFERROR(N191/100,"")</f>
        <v>0.0243</v>
      </c>
      <c r="Q191" s="867" t="n">
        <v>39995</v>
      </c>
      <c r="R191" s="876" t="n">
        <f aca="false">AVERAGEIFS($B$6:$B$9326,$A$6:$A$9326,"&gt;="&amp;Q191,$A$6:$A$9326,"&lt;="&amp;EOMONTH(Q191,0))</f>
        <v>1527.18272727273</v>
      </c>
      <c r="S191" s="877" t="n">
        <f aca="false">AVERAGEIFS($F$6:$F$16441,$D$6:$D$16441,"&gt;="&amp;Q191,$D$6:$D$16441,"&lt;="&amp;EOMONTH(Q191,0))</f>
        <v>0.0356227272727273</v>
      </c>
      <c r="U191" s="867" t="n">
        <v>39995</v>
      </c>
      <c r="V191" s="877" t="n">
        <f aca="false">LN(R191/R192)</f>
        <v>0.0120811295863839</v>
      </c>
      <c r="W191" s="877" t="n">
        <f aca="false">(1+S191)^(1/12)-1</f>
        <v>0.00292116787418917</v>
      </c>
      <c r="X191" s="874" t="n">
        <f aca="false">V191-W191</f>
        <v>0.00915996171219471</v>
      </c>
    </row>
    <row r="192" customFormat="false" ht="13.8" hidden="false" customHeight="false" outlineLevel="0" collapsed="false">
      <c r="A192" s="875" t="n">
        <v>45386</v>
      </c>
      <c r="B192" s="876" t="n">
        <v>11187.49</v>
      </c>
      <c r="D192" s="875" t="n">
        <v>45397</v>
      </c>
      <c r="E192" s="876" t="n">
        <v>4.63</v>
      </c>
      <c r="F192" s="877" t="n">
        <f aca="false">IFERROR(E192/100,"")</f>
        <v>0.0463</v>
      </c>
      <c r="G192" s="879"/>
      <c r="H192" s="879" t="n">
        <v>2023</v>
      </c>
      <c r="I192" s="875" t="n">
        <v>45229</v>
      </c>
      <c r="J192" s="876" t="n">
        <v>201</v>
      </c>
      <c r="L192" s="867" t="n">
        <f aca="false">YEAR(M192)</f>
        <v>2024</v>
      </c>
      <c r="M192" s="875" t="n">
        <v>45397</v>
      </c>
      <c r="N192" s="876" t="n">
        <v>2.43</v>
      </c>
      <c r="O192" s="877" t="n">
        <f aca="false">IFERROR(N192/100,"")</f>
        <v>0.0243</v>
      </c>
      <c r="Q192" s="867" t="n">
        <v>39965</v>
      </c>
      <c r="R192" s="876" t="n">
        <f aca="false">AVERAGEIFS($B$6:$B$9326,$A$6:$A$9326,"&gt;="&amp;Q192,$A$6:$A$9326,"&lt;="&amp;EOMONTH(Q192,0))</f>
        <v>1508.84363636364</v>
      </c>
      <c r="S192" s="877" t="n">
        <f aca="false">AVERAGEIFS($F$6:$F$16441,$D$6:$D$16441,"&gt;="&amp;Q192,$D$6:$D$16441,"&lt;="&amp;EOMONTH(Q192,0))</f>
        <v>0.0372181818181818</v>
      </c>
      <c r="U192" s="867" t="n">
        <v>39965</v>
      </c>
      <c r="V192" s="877" t="n">
        <f aca="false">LN(R192/R193)</f>
        <v>0.0282198328302199</v>
      </c>
      <c r="W192" s="877" t="n">
        <f aca="false">(1+S192)^(1/12)-1</f>
        <v>0.00304983332738051</v>
      </c>
      <c r="X192" s="874" t="n">
        <f aca="false">V192-W192</f>
        <v>0.0251699995028394</v>
      </c>
    </row>
    <row r="193" customFormat="false" ht="13.8" hidden="false" customHeight="false" outlineLevel="0" collapsed="false">
      <c r="A193" s="875" t="n">
        <v>45385</v>
      </c>
      <c r="B193" s="876" t="n">
        <v>11325.78</v>
      </c>
      <c r="D193" s="875" t="n">
        <v>45394</v>
      </c>
      <c r="E193" s="876" t="n">
        <v>4.5</v>
      </c>
      <c r="F193" s="877" t="n">
        <f aca="false">IFERROR(E193/100,"")</f>
        <v>0.045</v>
      </c>
      <c r="G193" s="879"/>
      <c r="H193" s="879" t="n">
        <v>2023</v>
      </c>
      <c r="I193" s="875" t="n">
        <v>45226</v>
      </c>
      <c r="J193" s="876" t="n">
        <v>203</v>
      </c>
      <c r="L193" s="867" t="n">
        <f aca="false">YEAR(M193)</f>
        <v>2024</v>
      </c>
      <c r="M193" s="875" t="n">
        <v>45394</v>
      </c>
      <c r="N193" s="876" t="n">
        <v>2.39</v>
      </c>
      <c r="O193" s="877" t="n">
        <f aca="false">IFERROR(N193/100,"")</f>
        <v>0.0239</v>
      </c>
      <c r="Q193" s="867" t="n">
        <v>39934</v>
      </c>
      <c r="R193" s="876" t="n">
        <f aca="false">AVERAGEIFS($B$6:$B$9326,$A$6:$A$9326,"&gt;="&amp;Q193,$A$6:$A$9326,"&lt;="&amp;EOMONTH(Q193,0))</f>
        <v>1466.8595</v>
      </c>
      <c r="S193" s="877" t="n">
        <f aca="false">AVERAGEIFS($F$6:$F$16441,$D$6:$D$16441,"&gt;="&amp;Q193,$D$6:$D$16441,"&lt;="&amp;EOMONTH(Q193,0))</f>
        <v>0.03293</v>
      </c>
      <c r="U193" s="867" t="n">
        <v>39934</v>
      </c>
      <c r="V193" s="877" t="n">
        <f aca="false">LN(R193/R194)</f>
        <v>0.0639942008486801</v>
      </c>
      <c r="W193" s="877" t="n">
        <f aca="false">(1+S193)^(1/12)-1</f>
        <v>0.00270360015684035</v>
      </c>
      <c r="X193" s="874" t="n">
        <f aca="false">V193-W193</f>
        <v>0.0612906006918398</v>
      </c>
    </row>
    <row r="194" customFormat="false" ht="13.8" hidden="false" customHeight="false" outlineLevel="0" collapsed="false">
      <c r="A194" s="875" t="n">
        <v>45384</v>
      </c>
      <c r="B194" s="876" t="n">
        <v>11312.9</v>
      </c>
      <c r="D194" s="875" t="n">
        <v>45393</v>
      </c>
      <c r="E194" s="876" t="n">
        <v>4.56</v>
      </c>
      <c r="F194" s="877" t="n">
        <f aca="false">IFERROR(E194/100,"")</f>
        <v>0.0456</v>
      </c>
      <c r="G194" s="879"/>
      <c r="H194" s="879" t="n">
        <v>2023</v>
      </c>
      <c r="I194" s="875" t="n">
        <v>45225</v>
      </c>
      <c r="J194" s="876" t="n">
        <v>201</v>
      </c>
      <c r="L194" s="867" t="n">
        <f aca="false">YEAR(M194)</f>
        <v>2024</v>
      </c>
      <c r="M194" s="875" t="n">
        <v>45393</v>
      </c>
      <c r="N194" s="876" t="n">
        <v>2.4</v>
      </c>
      <c r="O194" s="877" t="n">
        <f aca="false">IFERROR(N194/100,"")</f>
        <v>0.024</v>
      </c>
      <c r="Q194" s="867" t="n">
        <v>39904</v>
      </c>
      <c r="R194" s="876" t="n">
        <f aca="false">AVERAGEIFS($B$6:$B$9326,$A$6:$A$9326,"&gt;="&amp;Q194,$A$6:$A$9326,"&lt;="&amp;EOMONTH(Q194,0))</f>
        <v>1375.92952380952</v>
      </c>
      <c r="S194" s="877" t="n">
        <f aca="false">AVERAGEIFS($F$6:$F$16441,$D$6:$D$16441,"&gt;="&amp;Q194,$D$6:$D$16441,"&lt;="&amp;EOMONTH(Q194,0))</f>
        <v>0.0292714285714286</v>
      </c>
      <c r="U194" s="867" t="n">
        <v>39904</v>
      </c>
      <c r="V194" s="877" t="n">
        <f aca="false">LN(R194/R195)</f>
        <v>0.115305578146206</v>
      </c>
      <c r="W194" s="877" t="n">
        <f aca="false">(1+S194)^(1/12)-1</f>
        <v>0.00240715932112656</v>
      </c>
      <c r="X194" s="874" t="n">
        <f aca="false">V194-W194</f>
        <v>0.11289841882508</v>
      </c>
    </row>
    <row r="195" customFormat="false" ht="13.8" hidden="false" customHeight="false" outlineLevel="0" collapsed="false">
      <c r="A195" s="875" t="n">
        <v>45383</v>
      </c>
      <c r="B195" s="876" t="n">
        <v>11395.08</v>
      </c>
      <c r="D195" s="875" t="n">
        <v>45392</v>
      </c>
      <c r="E195" s="876" t="n">
        <v>4.55</v>
      </c>
      <c r="F195" s="877" t="n">
        <f aca="false">IFERROR(E195/100,"")</f>
        <v>0.0455</v>
      </c>
      <c r="G195" s="879"/>
      <c r="H195" s="879" t="n">
        <v>2023</v>
      </c>
      <c r="I195" s="875" t="n">
        <v>45224</v>
      </c>
      <c r="J195" s="876" t="n">
        <v>194</v>
      </c>
      <c r="L195" s="867" t="n">
        <f aca="false">YEAR(M195)</f>
        <v>2024</v>
      </c>
      <c r="M195" s="875" t="n">
        <v>45392</v>
      </c>
      <c r="N195" s="876" t="n">
        <v>2.4</v>
      </c>
      <c r="O195" s="877" t="n">
        <f aca="false">IFERROR(N195/100,"")</f>
        <v>0.024</v>
      </c>
      <c r="Q195" s="867" t="n">
        <v>39873</v>
      </c>
      <c r="R195" s="876" t="n">
        <f aca="false">AVERAGEIFS($B$6:$B$9326,$A$6:$A$9326,"&gt;="&amp;Q195,$A$6:$A$9326,"&lt;="&amp;EOMONTH(Q195,0))</f>
        <v>1226.08227272727</v>
      </c>
      <c r="S195" s="877" t="n">
        <f aca="false">AVERAGEIFS($F$6:$F$16441,$D$6:$D$16441,"&gt;="&amp;Q195,$D$6:$D$16441,"&lt;="&amp;EOMONTH(Q195,0))</f>
        <v>0.0281954545454545</v>
      </c>
      <c r="U195" s="867" t="n">
        <v>39873</v>
      </c>
      <c r="V195" s="877" t="n">
        <f aca="false">LN(R195/R196)</f>
        <v>-0.05849173839978</v>
      </c>
      <c r="W195" s="877" t="n">
        <f aca="false">(1+S195)^(1/12)-1</f>
        <v>0.00231979321967279</v>
      </c>
      <c r="X195" s="874" t="n">
        <f aca="false">V195-W195</f>
        <v>-0.0608115316194528</v>
      </c>
    </row>
    <row r="196" customFormat="false" ht="13.8" hidden="false" customHeight="false" outlineLevel="0" collapsed="false">
      <c r="A196" s="875" t="n">
        <v>45379</v>
      </c>
      <c r="B196" s="876" t="n">
        <v>11418.03</v>
      </c>
      <c r="D196" s="875" t="n">
        <v>45391</v>
      </c>
      <c r="E196" s="876" t="n">
        <v>4.36</v>
      </c>
      <c r="F196" s="877" t="n">
        <f aca="false">IFERROR(E196/100,"")</f>
        <v>0.0436</v>
      </c>
      <c r="G196" s="879"/>
      <c r="H196" s="879" t="n">
        <v>2023</v>
      </c>
      <c r="I196" s="875" t="n">
        <v>45223</v>
      </c>
      <c r="J196" s="876" t="n">
        <v>198</v>
      </c>
      <c r="L196" s="867" t="n">
        <f aca="false">YEAR(M196)</f>
        <v>2024</v>
      </c>
      <c r="M196" s="875" t="n">
        <v>45391</v>
      </c>
      <c r="N196" s="876" t="n">
        <v>2.36</v>
      </c>
      <c r="O196" s="877" t="n">
        <f aca="false">IFERROR(N196/100,"")</f>
        <v>0.0236</v>
      </c>
      <c r="Q196" s="867" t="n">
        <v>39845</v>
      </c>
      <c r="R196" s="876" t="n">
        <f aca="false">AVERAGEIFS($B$6:$B$9326,$A$6:$A$9326,"&gt;="&amp;Q196,$A$6:$A$9326,"&lt;="&amp;EOMONTH(Q196,0))</f>
        <v>1299.93684210526</v>
      </c>
      <c r="S196" s="877" t="n">
        <f aca="false">AVERAGEIFS($F$6:$F$16441,$D$6:$D$16441,"&gt;="&amp;Q196,$D$6:$D$16441,"&lt;="&amp;EOMONTH(Q196,0))</f>
        <v>0.0287</v>
      </c>
      <c r="U196" s="867" t="n">
        <v>39845</v>
      </c>
      <c r="V196" s="877" t="n">
        <f aca="false">LN(R196/R197)</f>
        <v>-0.0696636210524226</v>
      </c>
      <c r="W196" s="877" t="n">
        <f aca="false">(1+S196)^(1/12)-1</f>
        <v>0.00236077133892909</v>
      </c>
      <c r="X196" s="874" t="n">
        <f aca="false">V196-W196</f>
        <v>-0.0720243923913517</v>
      </c>
    </row>
    <row r="197" customFormat="false" ht="13.8" hidden="false" customHeight="false" outlineLevel="0" collapsed="false">
      <c r="A197" s="875" t="n">
        <v>45378</v>
      </c>
      <c r="B197" s="876" t="n">
        <v>11404.95</v>
      </c>
      <c r="D197" s="875" t="n">
        <v>45390</v>
      </c>
      <c r="E197" s="876" t="n">
        <v>4.42</v>
      </c>
      <c r="F197" s="877" t="n">
        <f aca="false">IFERROR(E197/100,"")</f>
        <v>0.0442</v>
      </c>
      <c r="G197" s="879"/>
      <c r="H197" s="879" t="n">
        <v>2023</v>
      </c>
      <c r="I197" s="875" t="n">
        <v>45222</v>
      </c>
      <c r="J197" s="876" t="n">
        <v>200</v>
      </c>
      <c r="L197" s="867" t="n">
        <f aca="false">YEAR(M197)</f>
        <v>2024</v>
      </c>
      <c r="M197" s="875" t="n">
        <v>45390</v>
      </c>
      <c r="N197" s="876" t="n">
        <v>2.38</v>
      </c>
      <c r="O197" s="877" t="n">
        <f aca="false">IFERROR(N197/100,"")</f>
        <v>0.0238</v>
      </c>
      <c r="Q197" s="867" t="n">
        <v>39814</v>
      </c>
      <c r="R197" s="876" t="n">
        <f aca="false">AVERAGEIFS($B$6:$B$9326,$A$6:$A$9326,"&gt;="&amp;Q197,$A$6:$A$9326,"&lt;="&amp;EOMONTH(Q197,0))</f>
        <v>1393.724</v>
      </c>
      <c r="S197" s="877" t="n">
        <f aca="false">AVERAGEIFS($F$6:$F$16441,$D$6:$D$16441,"&gt;="&amp;Q197,$D$6:$D$16441,"&lt;="&amp;EOMONTH(Q197,0))</f>
        <v>0.025175</v>
      </c>
      <c r="U197" s="867" t="n">
        <v>39814</v>
      </c>
      <c r="V197" s="877" t="n">
        <f aca="false">LN(R197/R198)</f>
        <v>-0.0114079325182952</v>
      </c>
      <c r="W197" s="877" t="n">
        <f aca="false">(1+S197)^(1/12)-1</f>
        <v>0.0020740921032194</v>
      </c>
      <c r="X197" s="874" t="n">
        <f aca="false">V197-W197</f>
        <v>-0.0134820246215146</v>
      </c>
    </row>
    <row r="198" customFormat="false" ht="13.8" hidden="false" customHeight="false" outlineLevel="0" collapsed="false">
      <c r="A198" s="875" t="n">
        <v>45377</v>
      </c>
      <c r="B198" s="876" t="n">
        <v>11306.01</v>
      </c>
      <c r="D198" s="875" t="n">
        <v>45387</v>
      </c>
      <c r="E198" s="876" t="n">
        <v>4.39</v>
      </c>
      <c r="F198" s="877" t="n">
        <f aca="false">IFERROR(E198/100,"")</f>
        <v>0.0439</v>
      </c>
      <c r="G198" s="879"/>
      <c r="H198" s="879" t="n">
        <v>2023</v>
      </c>
      <c r="I198" s="875" t="n">
        <v>45219</v>
      </c>
      <c r="J198" s="876" t="n">
        <v>200</v>
      </c>
      <c r="L198" s="867" t="n">
        <f aca="false">YEAR(M198)</f>
        <v>2024</v>
      </c>
      <c r="M198" s="875" t="n">
        <v>45387</v>
      </c>
      <c r="N198" s="876" t="n">
        <v>2.37</v>
      </c>
      <c r="O198" s="877" t="n">
        <f aca="false">IFERROR(N198/100,"")</f>
        <v>0.0237</v>
      </c>
      <c r="Q198" s="867" t="n">
        <v>39783</v>
      </c>
      <c r="R198" s="876" t="n">
        <f aca="false">AVERAGEIFS($B$6:$B$9326,$A$6:$A$9326,"&gt;="&amp;Q198,$A$6:$A$9326,"&lt;="&amp;EOMONTH(Q198,0))</f>
        <v>1409.71454545455</v>
      </c>
      <c r="S198" s="877" t="n">
        <f aca="false">AVERAGEIFS($F$6:$F$16441,$D$6:$D$16441,"&gt;="&amp;Q198,$D$6:$D$16441,"&lt;="&amp;EOMONTH(Q198,0))</f>
        <v>0.0241636363636364</v>
      </c>
      <c r="U198" s="867" t="n">
        <v>39783</v>
      </c>
      <c r="V198" s="877" t="n">
        <f aca="false">LN(R198/R199)</f>
        <v>-0.00332636547863697</v>
      </c>
      <c r="W198" s="877" t="n">
        <f aca="false">(1+S198)^(1/12)-1</f>
        <v>0.00199167366799746</v>
      </c>
      <c r="X198" s="874" t="n">
        <f aca="false">V198-W198</f>
        <v>-0.00531803914663444</v>
      </c>
    </row>
    <row r="199" customFormat="false" ht="13.8" hidden="false" customHeight="false" outlineLevel="0" collapsed="false">
      <c r="A199" s="875" t="n">
        <v>45376</v>
      </c>
      <c r="B199" s="876" t="n">
        <v>11337.74</v>
      </c>
      <c r="D199" s="875" t="n">
        <v>45386</v>
      </c>
      <c r="E199" s="876" t="n">
        <v>4.31</v>
      </c>
      <c r="F199" s="877" t="n">
        <f aca="false">IFERROR(E199/100,"")</f>
        <v>0.0431</v>
      </c>
      <c r="G199" s="879"/>
      <c r="H199" s="879" t="n">
        <v>2023</v>
      </c>
      <c r="I199" s="875" t="n">
        <v>45218</v>
      </c>
      <c r="J199" s="876" t="n">
        <v>199</v>
      </c>
      <c r="L199" s="867" t="n">
        <f aca="false">YEAR(M199)</f>
        <v>2024</v>
      </c>
      <c r="M199" s="875" t="n">
        <v>45386</v>
      </c>
      <c r="N199" s="876" t="n">
        <v>2.34</v>
      </c>
      <c r="O199" s="877" t="n">
        <f aca="false">IFERROR(N199/100,"")</f>
        <v>0.0234</v>
      </c>
      <c r="Q199" s="867" t="n">
        <v>39753</v>
      </c>
      <c r="R199" s="876" t="n">
        <f aca="false">AVERAGEIFS($B$6:$B$9326,$A$6:$A$9326,"&gt;="&amp;Q199,$A$6:$A$9326,"&lt;="&amp;EOMONTH(Q199,0))</f>
        <v>1414.41157894737</v>
      </c>
      <c r="S199" s="877" t="n">
        <f aca="false">AVERAGEIFS($F$6:$F$16441,$D$6:$D$16441,"&gt;="&amp;Q199,$D$6:$D$16441,"&lt;="&amp;EOMONTH(Q199,0))</f>
        <v>0.0352666666666667</v>
      </c>
      <c r="U199" s="867" t="n">
        <v>39753</v>
      </c>
      <c r="V199" s="877" t="n">
        <f aca="false">LN(R199/R200)</f>
        <v>-0.0900951250473921</v>
      </c>
      <c r="W199" s="877" t="n">
        <f aca="false">(1+S199)^(1/12)-1</f>
        <v>0.00289242856320082</v>
      </c>
      <c r="X199" s="874" t="n">
        <f aca="false">V199-W199</f>
        <v>-0.0929875536105929</v>
      </c>
    </row>
    <row r="200" customFormat="false" ht="13.8" hidden="false" customHeight="false" outlineLevel="0" collapsed="false">
      <c r="A200" s="875" t="n">
        <v>45373</v>
      </c>
      <c r="B200" s="876" t="n">
        <v>11372.49</v>
      </c>
      <c r="D200" s="875" t="n">
        <v>45385</v>
      </c>
      <c r="E200" s="876" t="n">
        <v>4.36</v>
      </c>
      <c r="F200" s="877" t="n">
        <f aca="false">IFERROR(E200/100,"")</f>
        <v>0.0436</v>
      </c>
      <c r="G200" s="879"/>
      <c r="H200" s="879" t="n">
        <v>2023</v>
      </c>
      <c r="I200" s="875" t="n">
        <v>45217</v>
      </c>
      <c r="J200" s="876" t="n">
        <v>198</v>
      </c>
      <c r="L200" s="867" t="n">
        <f aca="false">YEAR(M200)</f>
        <v>2024</v>
      </c>
      <c r="M200" s="875" t="n">
        <v>45385</v>
      </c>
      <c r="N200" s="876" t="n">
        <v>2.36</v>
      </c>
      <c r="O200" s="877" t="n">
        <f aca="false">IFERROR(N200/100,"")</f>
        <v>0.0236</v>
      </c>
      <c r="Q200" s="867" t="n">
        <v>39722</v>
      </c>
      <c r="R200" s="876" t="n">
        <f aca="false">AVERAGEIFS($B$6:$B$9326,$A$6:$A$9326,"&gt;="&amp;Q200,$A$6:$A$9326,"&lt;="&amp;EOMONTH(Q200,0))</f>
        <v>1547.76</v>
      </c>
      <c r="S200" s="877" t="n">
        <f aca="false">AVERAGEIFS($F$6:$F$16441,$D$6:$D$16441,"&gt;="&amp;Q200,$D$6:$D$16441,"&lt;="&amp;EOMONTH(Q200,0))</f>
        <v>0.0381409090909091</v>
      </c>
      <c r="U200" s="867" t="n">
        <v>39722</v>
      </c>
      <c r="V200" s="877" t="n">
        <f aca="false">LN(R200/R201)</f>
        <v>-0.226363176739529</v>
      </c>
      <c r="W200" s="877" t="n">
        <f aca="false">(1+S200)^(1/12)-1</f>
        <v>0.00312416390107573</v>
      </c>
      <c r="X200" s="874" t="n">
        <f aca="false">V200-W200</f>
        <v>-0.229487340640605</v>
      </c>
    </row>
    <row r="201" customFormat="false" ht="13.8" hidden="false" customHeight="false" outlineLevel="0" collapsed="false">
      <c r="A201" s="875" t="n">
        <v>45372</v>
      </c>
      <c r="B201" s="876" t="n">
        <v>11387.89</v>
      </c>
      <c r="D201" s="875" t="n">
        <v>45384</v>
      </c>
      <c r="E201" s="876" t="n">
        <v>4.36</v>
      </c>
      <c r="F201" s="877" t="n">
        <f aca="false">IFERROR(E201/100,"")</f>
        <v>0.0436</v>
      </c>
      <c r="G201" s="879"/>
      <c r="H201" s="879" t="n">
        <v>2023</v>
      </c>
      <c r="I201" s="875" t="n">
        <v>45216</v>
      </c>
      <c r="J201" s="876" t="n">
        <v>200</v>
      </c>
      <c r="L201" s="867" t="n">
        <f aca="false">YEAR(M201)</f>
        <v>2024</v>
      </c>
      <c r="M201" s="875" t="n">
        <v>45384</v>
      </c>
      <c r="N201" s="876" t="n">
        <v>2.36</v>
      </c>
      <c r="O201" s="877" t="n">
        <f aca="false">IFERROR(N201/100,"")</f>
        <v>0.0236</v>
      </c>
      <c r="Q201" s="867" t="n">
        <v>39692</v>
      </c>
      <c r="R201" s="876" t="n">
        <f aca="false">AVERAGEIFS($B$6:$B$9326,$A$6:$A$9326,"&gt;="&amp;Q201,$A$6:$A$9326,"&lt;="&amp;EOMONTH(Q201,0))</f>
        <v>1940.93904761905</v>
      </c>
      <c r="S201" s="877" t="n">
        <f aca="false">AVERAGEIFS($F$6:$F$16441,$D$6:$D$16441,"&gt;="&amp;Q201,$D$6:$D$16441,"&lt;="&amp;EOMONTH(Q201,0))</f>
        <v>0.0368619047619048</v>
      </c>
      <c r="U201" s="867" t="n">
        <v>39692</v>
      </c>
      <c r="V201" s="877" t="n">
        <f aca="false">LN(R201/R202)</f>
        <v>-0.0494685685055465</v>
      </c>
      <c r="W201" s="877" t="n">
        <f aca="false">(1+S201)^(1/12)-1</f>
        <v>0.00302111710018393</v>
      </c>
      <c r="X201" s="874" t="n">
        <f aca="false">V201-W201</f>
        <v>-0.0524896856057304</v>
      </c>
    </row>
    <row r="202" customFormat="false" ht="13.8" hidden="false" customHeight="false" outlineLevel="0" collapsed="false">
      <c r="A202" s="875" t="n">
        <v>45371</v>
      </c>
      <c r="B202" s="876" t="n">
        <v>11350.89</v>
      </c>
      <c r="D202" s="875" t="n">
        <v>45383</v>
      </c>
      <c r="E202" s="876" t="n">
        <v>4.33</v>
      </c>
      <c r="F202" s="877" t="n">
        <f aca="false">IFERROR(E202/100,"")</f>
        <v>0.0433</v>
      </c>
      <c r="G202" s="879"/>
      <c r="H202" s="879" t="n">
        <v>2023</v>
      </c>
      <c r="I202" s="875" t="n">
        <v>45215</v>
      </c>
      <c r="J202" s="876" t="n">
        <v>200</v>
      </c>
      <c r="L202" s="867" t="n">
        <f aca="false">YEAR(M202)</f>
        <v>2024</v>
      </c>
      <c r="M202" s="875" t="n">
        <v>45383</v>
      </c>
      <c r="N202" s="876" t="n">
        <v>2.35</v>
      </c>
      <c r="O202" s="877" t="n">
        <f aca="false">IFERROR(N202/100,"")</f>
        <v>0.0235</v>
      </c>
      <c r="Q202" s="867" t="n">
        <v>39661</v>
      </c>
      <c r="R202" s="876" t="n">
        <f aca="false">AVERAGEIFS($B$6:$B$9326,$A$6:$A$9326,"&gt;="&amp;Q202,$A$6:$A$9326,"&lt;="&amp;EOMONTH(Q202,0))</f>
        <v>2039.36904761905</v>
      </c>
      <c r="S202" s="877" t="n">
        <f aca="false">AVERAGEIFS($F$6:$F$16441,$D$6:$D$16441,"&gt;="&amp;Q202,$D$6:$D$16441,"&lt;="&amp;EOMONTH(Q202,0))</f>
        <v>0.0388571428571429</v>
      </c>
      <c r="U202" s="867" t="n">
        <v>39661</v>
      </c>
      <c r="V202" s="877" t="n">
        <f aca="false">LN(R202/R203)</f>
        <v>0.0208728766303066</v>
      </c>
      <c r="W202" s="877" t="n">
        <f aca="false">(1+S202)^(1/12)-1</f>
        <v>0.00318181859110922</v>
      </c>
      <c r="X202" s="874" t="n">
        <f aca="false">V202-W202</f>
        <v>0.0176910580391974</v>
      </c>
    </row>
    <row r="203" customFormat="false" ht="13.8" hidden="false" customHeight="false" outlineLevel="0" collapsed="false">
      <c r="A203" s="875" t="n">
        <v>45370</v>
      </c>
      <c r="B203" s="876" t="n">
        <v>11249.23</v>
      </c>
      <c r="D203" s="875" t="n">
        <v>45380</v>
      </c>
      <c r="E203" s="876" t="e">
        <f aca="false">NA()</f>
        <v>#N/A</v>
      </c>
      <c r="F203" s="877" t="str">
        <f aca="false">IFERROR(E203/100,"")</f>
        <v/>
      </c>
      <c r="G203" s="879"/>
      <c r="H203" s="879" t="n">
        <v>2023</v>
      </c>
      <c r="I203" s="875" t="n">
        <v>45212</v>
      </c>
      <c r="J203" s="876" t="n">
        <v>200</v>
      </c>
      <c r="L203" s="867" t="n">
        <f aca="false">YEAR(M203)</f>
        <v>2024</v>
      </c>
      <c r="M203" s="875" t="n">
        <v>45380</v>
      </c>
      <c r="N203" s="876" t="e">
        <f aca="false">NA()</f>
        <v>#N/A</v>
      </c>
      <c r="O203" s="877" t="str">
        <f aca="false">IFERROR(N203/100,"")</f>
        <v/>
      </c>
      <c r="Q203" s="867" t="n">
        <v>39630</v>
      </c>
      <c r="R203" s="876" t="n">
        <f aca="false">AVERAGEIFS($B$6:$B$9326,$A$6:$A$9326,"&gt;="&amp;Q203,$A$6:$A$9326,"&lt;="&amp;EOMONTH(Q203,0))</f>
        <v>1997.24272727273</v>
      </c>
      <c r="S203" s="877" t="n">
        <f aca="false">AVERAGEIFS($F$6:$F$16441,$D$6:$D$16441,"&gt;="&amp;Q203,$D$6:$D$16441,"&lt;="&amp;EOMONTH(Q203,0))</f>
        <v>0.0400772727272727</v>
      </c>
      <c r="U203" s="867" t="n">
        <v>39630</v>
      </c>
      <c r="V203" s="877" t="n">
        <f aca="false">LN(R203/R204)</f>
        <v>-0.0629939714981851</v>
      </c>
      <c r="W203" s="877" t="n">
        <f aca="false">(1+S203)^(1/12)-1</f>
        <v>0.00327995156570049</v>
      </c>
      <c r="X203" s="874" t="n">
        <f aca="false">V203-W203</f>
        <v>-0.0662739230638856</v>
      </c>
    </row>
    <row r="204" customFormat="false" ht="13.8" hidden="false" customHeight="false" outlineLevel="0" collapsed="false">
      <c r="A204" s="875" t="n">
        <v>45369</v>
      </c>
      <c r="B204" s="876" t="n">
        <v>11186.04</v>
      </c>
      <c r="D204" s="875" t="n">
        <v>45379</v>
      </c>
      <c r="E204" s="876" t="n">
        <v>4.2</v>
      </c>
      <c r="F204" s="877" t="n">
        <f aca="false">IFERROR(E204/100,"")</f>
        <v>0.042</v>
      </c>
      <c r="G204" s="879"/>
      <c r="H204" s="879" t="n">
        <v>2023</v>
      </c>
      <c r="I204" s="875" t="n">
        <v>45211</v>
      </c>
      <c r="J204" s="876" t="n">
        <v>198</v>
      </c>
      <c r="L204" s="867" t="n">
        <f aca="false">YEAR(M204)</f>
        <v>2024</v>
      </c>
      <c r="M204" s="875" t="n">
        <v>45379</v>
      </c>
      <c r="N204" s="876" t="n">
        <v>2.32</v>
      </c>
      <c r="O204" s="877" t="n">
        <f aca="false">IFERROR(N204/100,"")</f>
        <v>0.0232</v>
      </c>
      <c r="Q204" s="867" t="n">
        <v>39600</v>
      </c>
      <c r="R204" s="876" t="n">
        <f aca="false">AVERAGEIFS($B$6:$B$9326,$A$6:$A$9326,"&gt;="&amp;Q204,$A$6:$A$9326,"&lt;="&amp;EOMONTH(Q204,0))</f>
        <v>2127.10428571429</v>
      </c>
      <c r="S204" s="877" t="n">
        <f aca="false">AVERAGEIFS($F$6:$F$16441,$D$6:$D$16441,"&gt;="&amp;Q204,$D$6:$D$16441,"&lt;="&amp;EOMONTH(Q204,0))</f>
        <v>0.0409952380952381</v>
      </c>
      <c r="U204" s="867" t="n">
        <v>39600</v>
      </c>
      <c r="V204" s="877" t="n">
        <f aca="false">LN(R204/R205)</f>
        <v>-0.0431616752410204</v>
      </c>
      <c r="W204" s="877" t="n">
        <f aca="false">(1+S204)^(1/12)-1</f>
        <v>0.0033537124237355</v>
      </c>
      <c r="X204" s="874" t="n">
        <f aca="false">V204-W204</f>
        <v>-0.0465153876647559</v>
      </c>
    </row>
    <row r="205" customFormat="false" ht="13.8" hidden="false" customHeight="false" outlineLevel="0" collapsed="false">
      <c r="A205" s="875" t="n">
        <v>45366</v>
      </c>
      <c r="B205" s="876" t="n">
        <v>11115.69</v>
      </c>
      <c r="D205" s="875" t="n">
        <v>45378</v>
      </c>
      <c r="E205" s="876" t="n">
        <v>4.2</v>
      </c>
      <c r="F205" s="877" t="n">
        <f aca="false">IFERROR(E205/100,"")</f>
        <v>0.042</v>
      </c>
      <c r="G205" s="879"/>
      <c r="H205" s="879" t="n">
        <v>2023</v>
      </c>
      <c r="I205" s="875" t="n">
        <v>45210</v>
      </c>
      <c r="J205" s="876" t="n">
        <v>202</v>
      </c>
      <c r="L205" s="867" t="n">
        <f aca="false">YEAR(M205)</f>
        <v>2024</v>
      </c>
      <c r="M205" s="875" t="n">
        <v>45378</v>
      </c>
      <c r="N205" s="876" t="n">
        <v>2.32</v>
      </c>
      <c r="O205" s="877" t="n">
        <f aca="false">IFERROR(N205/100,"")</f>
        <v>0.0232</v>
      </c>
      <c r="Q205" s="867" t="n">
        <v>39569</v>
      </c>
      <c r="R205" s="876" t="n">
        <f aca="false">AVERAGEIFS($B$6:$B$9326,$A$6:$A$9326,"&gt;="&amp;Q205,$A$6:$A$9326,"&lt;="&amp;EOMONTH(Q205,0))</f>
        <v>2220.92380952381</v>
      </c>
      <c r="S205" s="877" t="n">
        <f aca="false">AVERAGEIFS($F$6:$F$16441,$D$6:$D$16441,"&gt;="&amp;Q205,$D$6:$D$16441,"&lt;="&amp;EOMONTH(Q205,0))</f>
        <v>0.0388</v>
      </c>
      <c r="U205" s="867" t="n">
        <v>39569</v>
      </c>
      <c r="V205" s="877" t="n">
        <f aca="false">LN(R205/R206)</f>
        <v>0.0253145693339977</v>
      </c>
      <c r="W205" s="877" t="n">
        <f aca="false">(1+S205)^(1/12)-1</f>
        <v>0.00317722009866994</v>
      </c>
      <c r="X205" s="874" t="n">
        <f aca="false">V205-W205</f>
        <v>0.0221373492353277</v>
      </c>
    </row>
    <row r="206" customFormat="false" ht="13.8" hidden="false" customHeight="false" outlineLevel="0" collapsed="false">
      <c r="A206" s="875" t="n">
        <v>45365</v>
      </c>
      <c r="B206" s="876" t="n">
        <v>11187.85</v>
      </c>
      <c r="D206" s="875" t="n">
        <v>45377</v>
      </c>
      <c r="E206" s="876" t="n">
        <v>4.24</v>
      </c>
      <c r="F206" s="877" t="n">
        <f aca="false">IFERROR(E206/100,"")</f>
        <v>0.0424</v>
      </c>
      <c r="G206" s="879"/>
      <c r="H206" s="879" t="n">
        <v>2023</v>
      </c>
      <c r="I206" s="875" t="n">
        <v>45209</v>
      </c>
      <c r="J206" s="876" t="n">
        <v>204</v>
      </c>
      <c r="L206" s="867" t="n">
        <f aca="false">YEAR(M206)</f>
        <v>2024</v>
      </c>
      <c r="M206" s="875" t="n">
        <v>45377</v>
      </c>
      <c r="N206" s="876" t="n">
        <v>2.32</v>
      </c>
      <c r="O206" s="877" t="n">
        <f aca="false">IFERROR(N206/100,"")</f>
        <v>0.0232</v>
      </c>
      <c r="Q206" s="867" t="n">
        <v>39539</v>
      </c>
      <c r="R206" s="876" t="n">
        <f aca="false">AVERAGEIFS($B$6:$B$9326,$A$6:$A$9326,"&gt;="&amp;Q206,$A$6:$A$9326,"&lt;="&amp;EOMONTH(Q206,0))</f>
        <v>2165.40772727273</v>
      </c>
      <c r="S206" s="877" t="n">
        <f aca="false">AVERAGEIFS($F$6:$F$16441,$D$6:$D$16441,"&gt;="&amp;Q206,$D$6:$D$16441,"&lt;="&amp;EOMONTH(Q206,0))</f>
        <v>0.03675</v>
      </c>
      <c r="U206" s="867" t="n">
        <v>39539</v>
      </c>
      <c r="V206" s="877" t="n">
        <f aca="false">LN(R206/R207)</f>
        <v>0.0411705357099105</v>
      </c>
      <c r="W206" s="877" t="n">
        <f aca="false">(1+S206)^(1/12)-1</f>
        <v>0.00301209561659355</v>
      </c>
      <c r="X206" s="874" t="n">
        <f aca="false">V206-W206</f>
        <v>0.038158440093317</v>
      </c>
    </row>
    <row r="207" customFormat="false" ht="13.8" hidden="false" customHeight="false" outlineLevel="0" collapsed="false">
      <c r="A207" s="875" t="n">
        <v>45364</v>
      </c>
      <c r="B207" s="876" t="n">
        <v>11217.3</v>
      </c>
      <c r="D207" s="875" t="n">
        <v>45376</v>
      </c>
      <c r="E207" s="876" t="n">
        <v>4.25</v>
      </c>
      <c r="F207" s="877" t="n">
        <f aca="false">IFERROR(E207/100,"")</f>
        <v>0.0425</v>
      </c>
      <c r="G207" s="879"/>
      <c r="H207" s="879" t="n">
        <v>2023</v>
      </c>
      <c r="I207" s="875" t="n">
        <v>45205</v>
      </c>
      <c r="J207" s="876" t="n">
        <v>208</v>
      </c>
      <c r="L207" s="867" t="n">
        <f aca="false">YEAR(M207)</f>
        <v>2024</v>
      </c>
      <c r="M207" s="875" t="n">
        <v>45376</v>
      </c>
      <c r="N207" s="876" t="n">
        <v>2.33</v>
      </c>
      <c r="O207" s="877" t="n">
        <f aca="false">IFERROR(N207/100,"")</f>
        <v>0.0233</v>
      </c>
      <c r="Q207" s="867" t="n">
        <v>39508</v>
      </c>
      <c r="R207" s="876" t="n">
        <f aca="false">AVERAGEIFS($B$6:$B$9326,$A$6:$A$9326,"&gt;="&amp;Q207,$A$6:$A$9326,"&lt;="&amp;EOMONTH(Q207,0))</f>
        <v>2078.067</v>
      </c>
      <c r="S207" s="877" t="n">
        <f aca="false">AVERAGEIFS($F$6:$F$16441,$D$6:$D$16441,"&gt;="&amp;Q207,$D$6:$D$16441,"&lt;="&amp;EOMONTH(Q207,0))</f>
        <v>0.0351</v>
      </c>
      <c r="U207" s="867" t="n">
        <v>39508</v>
      </c>
      <c r="V207" s="877" t="n">
        <f aca="false">LN(R207/R208)</f>
        <v>-0.0262603012932745</v>
      </c>
      <c r="W207" s="877" t="n">
        <f aca="false">(1+S207)^(1/12)-1</f>
        <v>0.00287897300644313</v>
      </c>
      <c r="X207" s="874" t="n">
        <f aca="false">V207-W207</f>
        <v>-0.0291392742997177</v>
      </c>
    </row>
    <row r="208" customFormat="false" ht="13.8" hidden="false" customHeight="false" outlineLevel="0" collapsed="false">
      <c r="A208" s="875" t="n">
        <v>45363</v>
      </c>
      <c r="B208" s="876" t="n">
        <v>11238.46</v>
      </c>
      <c r="D208" s="875" t="n">
        <v>45373</v>
      </c>
      <c r="E208" s="876" t="n">
        <v>4.22</v>
      </c>
      <c r="F208" s="877" t="n">
        <f aca="false">IFERROR(E208/100,"")</f>
        <v>0.0422</v>
      </c>
      <c r="G208" s="879"/>
      <c r="H208" s="879" t="n">
        <v>2023</v>
      </c>
      <c r="I208" s="875" t="n">
        <v>45204</v>
      </c>
      <c r="J208" s="876" t="n">
        <v>211</v>
      </c>
      <c r="L208" s="867" t="n">
        <f aca="false">YEAR(M208)</f>
        <v>2024</v>
      </c>
      <c r="M208" s="875" t="n">
        <v>45373</v>
      </c>
      <c r="N208" s="876" t="n">
        <v>2.35</v>
      </c>
      <c r="O208" s="877" t="n">
        <f aca="false">IFERROR(N208/100,"")</f>
        <v>0.0235</v>
      </c>
      <c r="Q208" s="867" t="n">
        <v>39479</v>
      </c>
      <c r="R208" s="876" t="n">
        <f aca="false">AVERAGEIFS($B$6:$B$9326,$A$6:$A$9326,"&gt;="&amp;Q208,$A$6:$A$9326,"&lt;="&amp;EOMONTH(Q208,0))</f>
        <v>2133.3605</v>
      </c>
      <c r="S208" s="877" t="n">
        <f aca="false">AVERAGEIFS($F$6:$F$16441,$D$6:$D$16441,"&gt;="&amp;Q208,$D$6:$D$16441,"&lt;="&amp;EOMONTH(Q208,0))</f>
        <v>0.037375</v>
      </c>
      <c r="U208" s="867" t="n">
        <v>39479</v>
      </c>
      <c r="V208" s="877" t="n">
        <f aca="false">LN(R208/R209)</f>
        <v>-0.0156909927720713</v>
      </c>
      <c r="W208" s="877" t="n">
        <f aca="false">(1+S208)^(1/12)-1</f>
        <v>0.00306247013762784</v>
      </c>
      <c r="X208" s="874" t="n">
        <f aca="false">V208-W208</f>
        <v>-0.0187534629096991</v>
      </c>
    </row>
    <row r="209" customFormat="false" ht="13.8" hidden="false" customHeight="false" outlineLevel="0" collapsed="false">
      <c r="A209" s="875" t="n">
        <v>45362</v>
      </c>
      <c r="B209" s="876" t="n">
        <v>11113.61</v>
      </c>
      <c r="D209" s="875" t="n">
        <v>45372</v>
      </c>
      <c r="E209" s="876" t="n">
        <v>4.27</v>
      </c>
      <c r="F209" s="877" t="n">
        <f aca="false">IFERROR(E209/100,"")</f>
        <v>0.0427</v>
      </c>
      <c r="G209" s="879"/>
      <c r="H209" s="879" t="n">
        <v>2023</v>
      </c>
      <c r="I209" s="875" t="n">
        <v>45203</v>
      </c>
      <c r="J209" s="876" t="n">
        <v>209</v>
      </c>
      <c r="L209" s="867" t="n">
        <f aca="false">YEAR(M209)</f>
        <v>2024</v>
      </c>
      <c r="M209" s="875" t="n">
        <v>45372</v>
      </c>
      <c r="N209" s="876" t="n">
        <v>2.34</v>
      </c>
      <c r="O209" s="877" t="n">
        <f aca="false">IFERROR(N209/100,"")</f>
        <v>0.0234</v>
      </c>
      <c r="Q209" s="867" t="n">
        <v>39448</v>
      </c>
      <c r="R209" s="876" t="n">
        <f aca="false">AVERAGEIFS($B$6:$B$9326,$A$6:$A$9326,"&gt;="&amp;Q209,$A$6:$A$9326,"&lt;="&amp;EOMONTH(Q209,0))</f>
        <v>2167.09904761905</v>
      </c>
      <c r="S209" s="877" t="n">
        <f aca="false">AVERAGEIFS($F$6:$F$16441,$D$6:$D$16441,"&gt;="&amp;Q209,$D$6:$D$16441,"&lt;="&amp;EOMONTH(Q209,0))</f>
        <v>0.0374428571428571</v>
      </c>
      <c r="U209" s="867" t="n">
        <v>39448</v>
      </c>
      <c r="V209" s="877" t="n">
        <f aca="false">LN(R209/R210)</f>
        <v>-0.0688667436467644</v>
      </c>
      <c r="W209" s="877" t="n">
        <f aca="false">(1+S209)^(1/12)-1</f>
        <v>0.00306793769699509</v>
      </c>
      <c r="X209" s="874" t="n">
        <f aca="false">V209-W209</f>
        <v>-0.0719346813437595</v>
      </c>
    </row>
    <row r="210" customFormat="false" ht="13.8" hidden="false" customHeight="false" outlineLevel="0" collapsed="false">
      <c r="A210" s="875" t="n">
        <v>45359</v>
      </c>
      <c r="B210" s="876" t="n">
        <v>11126.07</v>
      </c>
      <c r="D210" s="875" t="n">
        <v>45371</v>
      </c>
      <c r="E210" s="876" t="n">
        <v>4.27</v>
      </c>
      <c r="F210" s="877" t="n">
        <f aca="false">IFERROR(E210/100,"")</f>
        <v>0.0427</v>
      </c>
      <c r="G210" s="879"/>
      <c r="H210" s="879" t="n">
        <v>2023</v>
      </c>
      <c r="I210" s="875" t="n">
        <v>45202</v>
      </c>
      <c r="J210" s="876" t="n">
        <v>205</v>
      </c>
      <c r="L210" s="867" t="n">
        <f aca="false">YEAR(M210)</f>
        <v>2024</v>
      </c>
      <c r="M210" s="875" t="n">
        <v>45371</v>
      </c>
      <c r="N210" s="876" t="n">
        <v>2.31</v>
      </c>
      <c r="O210" s="877" t="n">
        <f aca="false">IFERROR(N210/100,"")</f>
        <v>0.0231</v>
      </c>
      <c r="Q210" s="867" t="n">
        <v>39417</v>
      </c>
      <c r="R210" s="876" t="n">
        <f aca="false">AVERAGEIFS($B$6:$B$9326,$A$6:$A$9326,"&gt;="&amp;Q210,$A$6:$A$9326,"&lt;="&amp;EOMONTH(Q210,0))</f>
        <v>2321.599</v>
      </c>
      <c r="S210" s="877" t="n">
        <f aca="false">AVERAGEIFS($F$6:$F$16441,$D$6:$D$16441,"&gt;="&amp;Q210,$D$6:$D$16441,"&lt;="&amp;EOMONTH(Q210,0))</f>
        <v>0.040975</v>
      </c>
      <c r="U210" s="867" t="n">
        <v>39417</v>
      </c>
      <c r="V210" s="877" t="n">
        <f aca="false">LN(R210/R211)</f>
        <v>0.0126901053848466</v>
      </c>
      <c r="W210" s="877" t="n">
        <f aca="false">(1+S210)^(1/12)-1</f>
        <v>0.00335208688404487</v>
      </c>
      <c r="X210" s="874" t="n">
        <f aca="false">V210-W210</f>
        <v>0.00933801850080171</v>
      </c>
    </row>
    <row r="211" customFormat="false" ht="13.8" hidden="false" customHeight="false" outlineLevel="0" collapsed="false">
      <c r="A211" s="875" t="n">
        <v>45358</v>
      </c>
      <c r="B211" s="876" t="n">
        <v>11198.39</v>
      </c>
      <c r="D211" s="875" t="n">
        <v>45370</v>
      </c>
      <c r="E211" s="876" t="n">
        <v>4.3</v>
      </c>
      <c r="F211" s="877" t="n">
        <f aca="false">IFERROR(E211/100,"")</f>
        <v>0.043</v>
      </c>
      <c r="G211" s="879"/>
      <c r="H211" s="879" t="n">
        <v>2023</v>
      </c>
      <c r="I211" s="875" t="n">
        <v>45201</v>
      </c>
      <c r="J211" s="876" t="n">
        <v>200</v>
      </c>
      <c r="L211" s="867" t="n">
        <f aca="false">YEAR(M211)</f>
        <v>2024</v>
      </c>
      <c r="M211" s="875" t="n">
        <v>45370</v>
      </c>
      <c r="N211" s="876" t="n">
        <v>2.3</v>
      </c>
      <c r="O211" s="877" t="n">
        <f aca="false">IFERROR(N211/100,"")</f>
        <v>0.023</v>
      </c>
      <c r="Q211" s="867" t="n">
        <v>39387</v>
      </c>
      <c r="R211" s="876" t="n">
        <f aca="false">AVERAGEIFS($B$6:$B$9326,$A$6:$A$9326,"&gt;="&amp;Q211,$A$6:$A$9326,"&lt;="&amp;EOMONTH(Q211,0))</f>
        <v>2292.32380952381</v>
      </c>
      <c r="S211" s="877" t="n">
        <f aca="false">AVERAGEIFS($F$6:$F$16441,$D$6:$D$16441,"&gt;="&amp;Q211,$D$6:$D$16441,"&lt;="&amp;EOMONTH(Q211,0))</f>
        <v>0.041485</v>
      </c>
      <c r="U211" s="867" t="n">
        <v>39387</v>
      </c>
      <c r="V211" s="877" t="n">
        <f aca="false">LN(R211/R212)</f>
        <v>-0.0490016678193807</v>
      </c>
      <c r="W211" s="877" t="n">
        <f aca="false">(1+S211)^(1/12)-1</f>
        <v>0.00339304165371912</v>
      </c>
      <c r="X211" s="874" t="n">
        <f aca="false">V211-W211</f>
        <v>-0.0523947094730998</v>
      </c>
    </row>
    <row r="212" customFormat="false" ht="13.8" hidden="false" customHeight="false" outlineLevel="0" collapsed="false">
      <c r="A212" s="875" t="n">
        <v>45357</v>
      </c>
      <c r="B212" s="876" t="n">
        <v>11082.65</v>
      </c>
      <c r="D212" s="875" t="n">
        <v>45369</v>
      </c>
      <c r="E212" s="876" t="n">
        <v>4.34</v>
      </c>
      <c r="F212" s="877" t="n">
        <f aca="false">IFERROR(E212/100,"")</f>
        <v>0.0434</v>
      </c>
      <c r="G212" s="879"/>
      <c r="H212" s="879" t="n">
        <v>2023</v>
      </c>
      <c r="I212" s="875" t="n">
        <v>45198</v>
      </c>
      <c r="J212" s="876" t="n">
        <v>201</v>
      </c>
      <c r="L212" s="867" t="n">
        <f aca="false">YEAR(M212)</f>
        <v>2024</v>
      </c>
      <c r="M212" s="875" t="n">
        <v>45369</v>
      </c>
      <c r="N212" s="876" t="n">
        <v>2.31</v>
      </c>
      <c r="O212" s="877" t="n">
        <f aca="false">IFERROR(N212/100,"")</f>
        <v>0.0231</v>
      </c>
      <c r="Q212" s="867" t="n">
        <v>39356</v>
      </c>
      <c r="R212" s="876" t="n">
        <f aca="false">AVERAGEIFS($B$6:$B$9326,$A$6:$A$9326,"&gt;="&amp;Q212,$A$6:$A$9326,"&lt;="&amp;EOMONTH(Q212,0))</f>
        <v>2407.44913043478</v>
      </c>
      <c r="S212" s="877" t="n">
        <f aca="false">AVERAGEIFS($F$6:$F$16441,$D$6:$D$16441,"&gt;="&amp;Q212,$D$6:$D$16441,"&lt;="&amp;EOMONTH(Q212,0))</f>
        <v>0.0452772727272727</v>
      </c>
      <c r="U212" s="867" t="n">
        <v>39356</v>
      </c>
      <c r="V212" s="877" t="n">
        <f aca="false">LN(R212/R213)</f>
        <v>0.0292014136945645</v>
      </c>
      <c r="W212" s="877" t="n">
        <f aca="false">(1+S212)^(1/12)-1</f>
        <v>0.00369699901879006</v>
      </c>
      <c r="X212" s="874" t="n">
        <f aca="false">V212-W212</f>
        <v>0.0255044146757744</v>
      </c>
    </row>
    <row r="213" customFormat="false" ht="13.8" hidden="false" customHeight="false" outlineLevel="0" collapsed="false">
      <c r="A213" s="875" t="n">
        <v>45356</v>
      </c>
      <c r="B213" s="876" t="n">
        <v>11025.16</v>
      </c>
      <c r="D213" s="875" t="n">
        <v>45366</v>
      </c>
      <c r="E213" s="876" t="n">
        <v>4.31</v>
      </c>
      <c r="F213" s="877" t="n">
        <f aca="false">IFERROR(E213/100,"")</f>
        <v>0.0431</v>
      </c>
      <c r="G213" s="879"/>
      <c r="H213" s="879" t="n">
        <v>2023</v>
      </c>
      <c r="I213" s="875" t="n">
        <v>45197</v>
      </c>
      <c r="J213" s="876" t="n">
        <v>204</v>
      </c>
      <c r="L213" s="867" t="n">
        <f aca="false">YEAR(M213)</f>
        <v>2024</v>
      </c>
      <c r="M213" s="875" t="n">
        <v>45366</v>
      </c>
      <c r="N213" s="876" t="n">
        <v>2.32</v>
      </c>
      <c r="O213" s="877" t="n">
        <f aca="false">IFERROR(N213/100,"")</f>
        <v>0.0232</v>
      </c>
      <c r="Q213" s="867" t="n">
        <v>39326</v>
      </c>
      <c r="R213" s="876" t="n">
        <f aca="false">AVERAGEIFS($B$6:$B$9326,$A$6:$A$9326,"&gt;="&amp;Q213,$A$6:$A$9326,"&lt;="&amp;EOMONTH(Q213,0))</f>
        <v>2338.16473684211</v>
      </c>
      <c r="S213" s="877" t="n">
        <f aca="false">AVERAGEIFS($F$6:$F$16441,$D$6:$D$16441,"&gt;="&amp;Q213,$D$6:$D$16441,"&lt;="&amp;EOMONTH(Q213,0))</f>
        <v>0.0452157894736842</v>
      </c>
      <c r="U213" s="867" t="n">
        <v>39326</v>
      </c>
      <c r="V213" s="877" t="n">
        <f aca="false">LN(R213/R214)</f>
        <v>0.0306621493734973</v>
      </c>
      <c r="W213" s="877" t="n">
        <f aca="false">(1+S213)^(1/12)-1</f>
        <v>0.00369207909447455</v>
      </c>
      <c r="X213" s="874" t="n">
        <f aca="false">V213-W213</f>
        <v>0.0269700702790228</v>
      </c>
    </row>
    <row r="214" customFormat="false" ht="13.8" hidden="false" customHeight="false" outlineLevel="0" collapsed="false">
      <c r="A214" s="875" t="n">
        <v>45355</v>
      </c>
      <c r="B214" s="876" t="n">
        <v>11138.43</v>
      </c>
      <c r="D214" s="875" t="n">
        <v>45365</v>
      </c>
      <c r="E214" s="876" t="n">
        <v>4.29</v>
      </c>
      <c r="F214" s="877" t="n">
        <f aca="false">IFERROR(E214/100,"")</f>
        <v>0.0429</v>
      </c>
      <c r="G214" s="879"/>
      <c r="H214" s="879" t="n">
        <v>2023</v>
      </c>
      <c r="I214" s="875" t="n">
        <v>45196</v>
      </c>
      <c r="J214" s="876" t="n">
        <v>202</v>
      </c>
      <c r="L214" s="867" t="n">
        <f aca="false">YEAR(M214)</f>
        <v>2024</v>
      </c>
      <c r="M214" s="875" t="n">
        <v>45365</v>
      </c>
      <c r="N214" s="876" t="n">
        <v>2.3</v>
      </c>
      <c r="O214" s="877" t="n">
        <f aca="false">IFERROR(N214/100,"")</f>
        <v>0.023</v>
      </c>
      <c r="Q214" s="867" t="n">
        <v>39295</v>
      </c>
      <c r="R214" s="876" t="n">
        <f aca="false">AVERAGEIFS($B$6:$B$9326,$A$6:$A$9326,"&gt;="&amp;Q214,$A$6:$A$9326,"&lt;="&amp;EOMONTH(Q214,0))</f>
        <v>2267.55956521739</v>
      </c>
      <c r="S214" s="877" t="n">
        <f aca="false">AVERAGEIFS($F$6:$F$16441,$D$6:$D$16441,"&gt;="&amp;Q214,$D$6:$D$16441,"&lt;="&amp;EOMONTH(Q214,0))</f>
        <v>0.0467478260869565</v>
      </c>
      <c r="U214" s="867" t="n">
        <v>39295</v>
      </c>
      <c r="V214" s="877" t="n">
        <f aca="false">LN(R214/R215)</f>
        <v>-0.0428328492788429</v>
      </c>
      <c r="W214" s="877" t="n">
        <f aca="false">(1+S214)^(1/12)-1</f>
        <v>0.00381459454074973</v>
      </c>
      <c r="X214" s="874" t="n">
        <f aca="false">V214-W214</f>
        <v>-0.0466474438195926</v>
      </c>
    </row>
    <row r="215" customFormat="false" ht="13.8" hidden="false" customHeight="false" outlineLevel="0" collapsed="false">
      <c r="A215" s="875" t="n">
        <v>45352</v>
      </c>
      <c r="B215" s="876" t="n">
        <v>11151.34</v>
      </c>
      <c r="D215" s="875" t="n">
        <v>45364</v>
      </c>
      <c r="E215" s="876" t="n">
        <v>4.19</v>
      </c>
      <c r="F215" s="877" t="n">
        <f aca="false">IFERROR(E215/100,"")</f>
        <v>0.0419</v>
      </c>
      <c r="G215" s="879"/>
      <c r="H215" s="879" t="n">
        <v>2023</v>
      </c>
      <c r="I215" s="875" t="n">
        <v>45195</v>
      </c>
      <c r="J215" s="876" t="n">
        <v>203</v>
      </c>
      <c r="L215" s="867" t="n">
        <f aca="false">YEAR(M215)</f>
        <v>2024</v>
      </c>
      <c r="M215" s="875" t="n">
        <v>45364</v>
      </c>
      <c r="N215" s="876" t="n">
        <v>2.3</v>
      </c>
      <c r="O215" s="877" t="n">
        <f aca="false">IFERROR(N215/100,"")</f>
        <v>0.023</v>
      </c>
      <c r="Q215" s="867" t="n">
        <v>39264</v>
      </c>
      <c r="R215" s="876" t="n">
        <f aca="false">AVERAGEIFS($B$6:$B$9326,$A$6:$A$9326,"&gt;="&amp;Q215,$A$6:$A$9326,"&lt;="&amp;EOMONTH(Q215,0))</f>
        <v>2366.79571428571</v>
      </c>
      <c r="S215" s="877" t="n">
        <f aca="false">AVERAGEIFS($F$6:$F$16441,$D$6:$D$16441,"&gt;="&amp;Q215,$D$6:$D$16441,"&lt;="&amp;EOMONTH(Q215,0))</f>
        <v>0.0500428571428571</v>
      </c>
      <c r="U215" s="867" t="n">
        <v>39264</v>
      </c>
      <c r="V215" s="877" t="n">
        <f aca="false">LN(R215/R216)</f>
        <v>0.00532654728591875</v>
      </c>
      <c r="W215" s="877" t="n">
        <f aca="false">(1+S215)^(1/12)-1</f>
        <v>0.004077538937868</v>
      </c>
      <c r="X215" s="874" t="n">
        <f aca="false">V215-W215</f>
        <v>0.00124900834805075</v>
      </c>
    </row>
    <row r="216" customFormat="false" ht="13.8" hidden="false" customHeight="false" outlineLevel="0" collapsed="false">
      <c r="A216" s="875" t="n">
        <v>45351</v>
      </c>
      <c r="B216" s="876" t="n">
        <v>11062.11</v>
      </c>
      <c r="D216" s="875" t="n">
        <v>45363</v>
      </c>
      <c r="E216" s="876" t="n">
        <v>4.16</v>
      </c>
      <c r="F216" s="877" t="n">
        <f aca="false">IFERROR(E216/100,"")</f>
        <v>0.0416</v>
      </c>
      <c r="G216" s="879"/>
      <c r="H216" s="879" t="n">
        <v>2023</v>
      </c>
      <c r="I216" s="875" t="n">
        <v>45194</v>
      </c>
      <c r="J216" s="876" t="n">
        <v>201</v>
      </c>
      <c r="L216" s="867" t="n">
        <f aca="false">YEAR(M216)</f>
        <v>2024</v>
      </c>
      <c r="M216" s="875" t="n">
        <v>45363</v>
      </c>
      <c r="N216" s="876" t="n">
        <v>2.3</v>
      </c>
      <c r="O216" s="877" t="n">
        <f aca="false">IFERROR(N216/100,"")</f>
        <v>0.023</v>
      </c>
      <c r="Q216" s="867" t="n">
        <v>39234</v>
      </c>
      <c r="R216" s="876" t="n">
        <f aca="false">AVERAGEIFS($B$6:$B$9326,$A$6:$A$9326,"&gt;="&amp;Q216,$A$6:$A$9326,"&lt;="&amp;EOMONTH(Q216,0))</f>
        <v>2354.22238095238</v>
      </c>
      <c r="S216" s="877" t="n">
        <f aca="false">AVERAGEIFS($F$6:$F$16441,$D$6:$D$16441,"&gt;="&amp;Q216,$D$6:$D$16441,"&lt;="&amp;EOMONTH(Q216,0))</f>
        <v>0.0510285714285714</v>
      </c>
      <c r="U216" s="867" t="n">
        <v>39234</v>
      </c>
      <c r="V216" s="877" t="n">
        <f aca="false">LN(R216/R217)</f>
        <v>0.00391789996459791</v>
      </c>
      <c r="W216" s="877" t="n">
        <f aca="false">(1+S216)^(1/12)-1</f>
        <v>0.00415605224054061</v>
      </c>
      <c r="X216" s="874" t="n">
        <f aca="false">V216-W216</f>
        <v>-0.000238152275942694</v>
      </c>
    </row>
    <row r="217" customFormat="false" ht="13.8" hidden="false" customHeight="false" outlineLevel="0" collapsed="false">
      <c r="A217" s="875" t="n">
        <v>45350</v>
      </c>
      <c r="B217" s="876" t="n">
        <v>11002.2</v>
      </c>
      <c r="D217" s="875" t="n">
        <v>45362</v>
      </c>
      <c r="E217" s="876" t="n">
        <v>4.1</v>
      </c>
      <c r="F217" s="877" t="n">
        <f aca="false">IFERROR(E217/100,"")</f>
        <v>0.041</v>
      </c>
      <c r="G217" s="879"/>
      <c r="H217" s="879" t="n">
        <v>2023</v>
      </c>
      <c r="I217" s="875" t="n">
        <v>45191</v>
      </c>
      <c r="J217" s="876" t="n">
        <v>205</v>
      </c>
      <c r="L217" s="867" t="n">
        <f aca="false">YEAR(M217)</f>
        <v>2024</v>
      </c>
      <c r="M217" s="875" t="n">
        <v>45362</v>
      </c>
      <c r="N217" s="876" t="n">
        <v>2.27</v>
      </c>
      <c r="O217" s="877" t="n">
        <f aca="false">IFERROR(N217/100,"")</f>
        <v>0.0227</v>
      </c>
      <c r="Q217" s="867" t="n">
        <v>39203</v>
      </c>
      <c r="R217" s="876" t="n">
        <f aca="false">AVERAGEIFS($B$6:$B$9326,$A$6:$A$9326,"&gt;="&amp;Q217,$A$6:$A$9326,"&lt;="&amp;EOMONTH(Q217,0))</f>
        <v>2345.01681818182</v>
      </c>
      <c r="S217" s="877" t="n">
        <f aca="false">AVERAGEIFS($F$6:$F$16441,$D$6:$D$16441,"&gt;="&amp;Q217,$D$6:$D$16441,"&lt;="&amp;EOMONTH(Q217,0))</f>
        <v>0.0474636363636364</v>
      </c>
      <c r="U217" s="867" t="n">
        <v>39203</v>
      </c>
      <c r="V217" s="877" t="n">
        <f aca="false">LN(R217/R218)</f>
        <v>0.0334845800318609</v>
      </c>
      <c r="W217" s="877" t="n">
        <f aca="false">(1+S217)^(1/12)-1</f>
        <v>0.00387178084616013</v>
      </c>
      <c r="X217" s="874" t="n">
        <f aca="false">V217-W217</f>
        <v>0.0296127991857007</v>
      </c>
    </row>
    <row r="218" customFormat="false" ht="13.8" hidden="false" customHeight="false" outlineLevel="0" collapsed="false">
      <c r="A218" s="875" t="n">
        <v>45349</v>
      </c>
      <c r="B218" s="876" t="n">
        <v>11019.44</v>
      </c>
      <c r="D218" s="875" t="n">
        <v>45359</v>
      </c>
      <c r="E218" s="876" t="n">
        <v>4.09</v>
      </c>
      <c r="F218" s="877" t="n">
        <f aca="false">IFERROR(E218/100,"")</f>
        <v>0.0409</v>
      </c>
      <c r="G218" s="879"/>
      <c r="H218" s="879" t="n">
        <v>2023</v>
      </c>
      <c r="I218" s="875" t="n">
        <v>45190</v>
      </c>
      <c r="J218" s="876" t="n">
        <v>205</v>
      </c>
      <c r="L218" s="867" t="n">
        <f aca="false">YEAR(M218)</f>
        <v>2024</v>
      </c>
      <c r="M218" s="875" t="n">
        <v>45359</v>
      </c>
      <c r="N218" s="876" t="n">
        <v>2.28</v>
      </c>
      <c r="O218" s="877" t="n">
        <f aca="false">IFERROR(N218/100,"")</f>
        <v>0.0228</v>
      </c>
      <c r="Q218" s="867" t="n">
        <v>39173</v>
      </c>
      <c r="R218" s="876" t="n">
        <f aca="false">AVERAGEIFS($B$6:$B$9326,$A$6:$A$9326,"&gt;="&amp;Q218,$A$6:$A$9326,"&lt;="&amp;EOMONTH(Q218,0))</f>
        <v>2267.795</v>
      </c>
      <c r="S218" s="877" t="n">
        <f aca="false">AVERAGEIFS($F$6:$F$16441,$D$6:$D$16441,"&gt;="&amp;Q218,$D$6:$D$16441,"&lt;="&amp;EOMONTH(Q218,0))</f>
        <v>0.0469380952380952</v>
      </c>
      <c r="U218" s="867" t="n">
        <v>39173</v>
      </c>
      <c r="V218" s="877" t="n">
        <f aca="false">LN(R218/R219)</f>
        <v>0.0406324427487496</v>
      </c>
      <c r="W218" s="877" t="n">
        <f aca="false">(1+S218)^(1/12)-1</f>
        <v>0.00382979869942357</v>
      </c>
      <c r="X218" s="874" t="n">
        <f aca="false">V218-W218</f>
        <v>0.036802644049326</v>
      </c>
    </row>
    <row r="219" customFormat="false" ht="13.8" hidden="false" customHeight="false" outlineLevel="0" collapsed="false">
      <c r="A219" s="875" t="n">
        <v>45348</v>
      </c>
      <c r="B219" s="876" t="n">
        <v>11000.5</v>
      </c>
      <c r="D219" s="875" t="n">
        <v>45358</v>
      </c>
      <c r="E219" s="876" t="n">
        <v>4.09</v>
      </c>
      <c r="F219" s="877" t="n">
        <f aca="false">IFERROR(E219/100,"")</f>
        <v>0.0409</v>
      </c>
      <c r="G219" s="879"/>
      <c r="H219" s="879" t="n">
        <v>2023</v>
      </c>
      <c r="I219" s="875" t="n">
        <v>45189</v>
      </c>
      <c r="J219" s="876" t="n">
        <v>201</v>
      </c>
      <c r="L219" s="867" t="n">
        <f aca="false">YEAR(M219)</f>
        <v>2024</v>
      </c>
      <c r="M219" s="875" t="n">
        <v>45358</v>
      </c>
      <c r="N219" s="876" t="n">
        <v>2.28</v>
      </c>
      <c r="O219" s="877" t="n">
        <f aca="false">IFERROR(N219/100,"")</f>
        <v>0.0228</v>
      </c>
      <c r="Q219" s="867" t="n">
        <v>39142</v>
      </c>
      <c r="R219" s="876" t="n">
        <f aca="false">AVERAGEIFS($B$6:$B$9326,$A$6:$A$9326,"&gt;="&amp;Q219,$A$6:$A$9326,"&lt;="&amp;EOMONTH(Q219,0))</f>
        <v>2177.49590909091</v>
      </c>
      <c r="S219" s="877" t="n">
        <f aca="false">AVERAGEIFS($F$6:$F$16441,$D$6:$D$16441,"&gt;="&amp;Q219,$D$6:$D$16441,"&lt;="&amp;EOMONTH(Q219,0))</f>
        <v>0.0456454545454545</v>
      </c>
      <c r="U219" s="867" t="n">
        <v>39142</v>
      </c>
      <c r="V219" s="877" t="n">
        <f aca="false">LN(R219/R220)</f>
        <v>-0.0246831133568332</v>
      </c>
      <c r="W219" s="877" t="n">
        <f aca="false">(1+S219)^(1/12)-1</f>
        <v>0.00372645558419871</v>
      </c>
      <c r="X219" s="874" t="n">
        <f aca="false">V219-W219</f>
        <v>-0.0284095689410319</v>
      </c>
    </row>
    <row r="220" customFormat="false" ht="13.8" hidden="false" customHeight="false" outlineLevel="0" collapsed="false">
      <c r="A220" s="875" t="n">
        <v>45345</v>
      </c>
      <c r="B220" s="876" t="n">
        <v>11041.9</v>
      </c>
      <c r="D220" s="875" t="n">
        <v>45357</v>
      </c>
      <c r="E220" s="876" t="n">
        <v>4.11</v>
      </c>
      <c r="F220" s="877" t="n">
        <f aca="false">IFERROR(E220/100,"")</f>
        <v>0.0411</v>
      </c>
      <c r="G220" s="879"/>
      <c r="H220" s="879" t="n">
        <v>2023</v>
      </c>
      <c r="I220" s="875" t="n">
        <v>45188</v>
      </c>
      <c r="J220" s="876" t="n">
        <v>204</v>
      </c>
      <c r="L220" s="867" t="n">
        <f aca="false">YEAR(M220)</f>
        <v>2024</v>
      </c>
      <c r="M220" s="875" t="n">
        <v>45357</v>
      </c>
      <c r="N220" s="876" t="n">
        <v>2.3</v>
      </c>
      <c r="O220" s="877" t="n">
        <f aca="false">IFERROR(N220/100,"")</f>
        <v>0.023</v>
      </c>
      <c r="Q220" s="867" t="n">
        <v>39114</v>
      </c>
      <c r="R220" s="876" t="n">
        <f aca="false">AVERAGEIFS($B$6:$B$9326,$A$6:$A$9326,"&gt;="&amp;Q220,$A$6:$A$9326,"&lt;="&amp;EOMONTH(Q220,0))</f>
        <v>2231.91210526316</v>
      </c>
      <c r="S220" s="877" t="n">
        <f aca="false">AVERAGEIFS($F$6:$F$16441,$D$6:$D$16441,"&gt;="&amp;Q220,$D$6:$D$16441,"&lt;="&amp;EOMONTH(Q220,0))</f>
        <v>0.0472263157894737</v>
      </c>
      <c r="U220" s="867" t="n">
        <v>39114</v>
      </c>
      <c r="V220" s="877" t="n">
        <f aca="false">LN(R220/R221)</f>
        <v>0.0159436291528348</v>
      </c>
      <c r="W220" s="877" t="n">
        <f aca="false">(1+S220)^(1/12)-1</f>
        <v>0.00385282520239838</v>
      </c>
      <c r="X220" s="874" t="n">
        <f aca="false">V220-W220</f>
        <v>0.0120908039504364</v>
      </c>
    </row>
    <row r="221" customFormat="false" ht="13.8" hidden="false" customHeight="false" outlineLevel="0" collapsed="false">
      <c r="A221" s="875" t="n">
        <v>45344</v>
      </c>
      <c r="B221" s="876" t="n">
        <v>11037.82</v>
      </c>
      <c r="D221" s="875" t="n">
        <v>45356</v>
      </c>
      <c r="E221" s="876" t="n">
        <v>4.13</v>
      </c>
      <c r="F221" s="877" t="n">
        <f aca="false">IFERROR(E221/100,"")</f>
        <v>0.0413</v>
      </c>
      <c r="G221" s="879"/>
      <c r="H221" s="879" t="n">
        <v>2023</v>
      </c>
      <c r="I221" s="875" t="n">
        <v>45187</v>
      </c>
      <c r="J221" s="876" t="n">
        <v>207</v>
      </c>
      <c r="L221" s="867" t="n">
        <f aca="false">YEAR(M221)</f>
        <v>2024</v>
      </c>
      <c r="M221" s="875" t="n">
        <v>45356</v>
      </c>
      <c r="N221" s="876" t="n">
        <v>2.32</v>
      </c>
      <c r="O221" s="877" t="n">
        <f aca="false">IFERROR(N221/100,"")</f>
        <v>0.0232</v>
      </c>
      <c r="Q221" s="867" t="n">
        <v>39083</v>
      </c>
      <c r="R221" s="876" t="n">
        <f aca="false">AVERAGEIFS($B$6:$B$9326,$A$6:$A$9326,"&gt;="&amp;Q221,$A$6:$A$9326,"&lt;="&amp;EOMONTH(Q221,0))</f>
        <v>2196.6095</v>
      </c>
      <c r="S221" s="877" t="n">
        <f aca="false">AVERAGEIFS($F$6:$F$16441,$D$6:$D$16441,"&gt;="&amp;Q221,$D$6:$D$16441,"&lt;="&amp;EOMONTH(Q221,0))</f>
        <v>0.0475952380952381</v>
      </c>
      <c r="U221" s="867" t="n">
        <v>39083</v>
      </c>
      <c r="V221" s="877" t="n">
        <f aca="false">LN(R221/R222)</f>
        <v>0.00684227302586498</v>
      </c>
      <c r="W221" s="877" t="n">
        <f aca="false">(1+S221)^(1/12)-1</f>
        <v>0.0038822906507614</v>
      </c>
      <c r="X221" s="874" t="n">
        <f aca="false">V221-W221</f>
        <v>0.00295998237510358</v>
      </c>
    </row>
    <row r="222" customFormat="false" ht="13.8" hidden="false" customHeight="false" outlineLevel="0" collapsed="false">
      <c r="A222" s="875" t="n">
        <v>45343</v>
      </c>
      <c r="B222" s="876" t="n">
        <v>10808.93</v>
      </c>
      <c r="D222" s="875" t="n">
        <v>45355</v>
      </c>
      <c r="E222" s="876" t="n">
        <v>4.22</v>
      </c>
      <c r="F222" s="877" t="n">
        <f aca="false">IFERROR(E222/100,"")</f>
        <v>0.0422</v>
      </c>
      <c r="G222" s="879"/>
      <c r="H222" s="879" t="n">
        <v>2023</v>
      </c>
      <c r="I222" s="875" t="n">
        <v>45184</v>
      </c>
      <c r="J222" s="876" t="n">
        <v>205</v>
      </c>
      <c r="L222" s="867" t="n">
        <f aca="false">YEAR(M222)</f>
        <v>2024</v>
      </c>
      <c r="M222" s="875" t="n">
        <v>45355</v>
      </c>
      <c r="N222" s="876" t="n">
        <v>2.34</v>
      </c>
      <c r="O222" s="877" t="n">
        <f aca="false">IFERROR(N222/100,"")</f>
        <v>0.0234</v>
      </c>
      <c r="Q222" s="867" t="n">
        <v>39052</v>
      </c>
      <c r="R222" s="876" t="n">
        <f aca="false">AVERAGEIFS($B$6:$B$9326,$A$6:$A$9326,"&gt;="&amp;Q222,$A$6:$A$9326,"&lt;="&amp;EOMONTH(Q222,0))</f>
        <v>2181.631</v>
      </c>
      <c r="S222" s="877" t="n">
        <f aca="false">AVERAGEIFS($F$6:$F$16441,$D$6:$D$16441,"&gt;="&amp;Q222,$D$6:$D$16441,"&lt;="&amp;EOMONTH(Q222,0))</f>
        <v>0.045645</v>
      </c>
      <c r="U222" s="867" t="n">
        <v>39052</v>
      </c>
      <c r="V222" s="877" t="n">
        <f aca="false">LN(R222/R223)</f>
        <v>0.0216525089255848</v>
      </c>
      <c r="W222" s="877" t="n">
        <f aca="false">(1+S222)^(1/12)-1</f>
        <v>0.00372641922393058</v>
      </c>
      <c r="X222" s="874" t="n">
        <f aca="false">V222-W222</f>
        <v>0.0179260897016542</v>
      </c>
    </row>
    <row r="223" customFormat="false" ht="13.8" hidden="false" customHeight="false" outlineLevel="0" collapsed="false">
      <c r="A223" s="875" t="n">
        <v>45342</v>
      </c>
      <c r="B223" s="876" t="n">
        <v>10794.8</v>
      </c>
      <c r="D223" s="875" t="n">
        <v>45352</v>
      </c>
      <c r="E223" s="876" t="n">
        <v>4.19</v>
      </c>
      <c r="F223" s="877" t="n">
        <f aca="false">IFERROR(E223/100,"")</f>
        <v>0.0419</v>
      </c>
      <c r="G223" s="879"/>
      <c r="H223" s="879" t="n">
        <v>2023</v>
      </c>
      <c r="I223" s="875" t="n">
        <v>45183</v>
      </c>
      <c r="J223" s="876" t="n">
        <v>204</v>
      </c>
      <c r="L223" s="867" t="n">
        <f aca="false">YEAR(M223)</f>
        <v>2024</v>
      </c>
      <c r="M223" s="875" t="n">
        <v>45352</v>
      </c>
      <c r="N223" s="876" t="n">
        <v>2.32</v>
      </c>
      <c r="O223" s="877" t="n">
        <f aca="false">IFERROR(N223/100,"")</f>
        <v>0.0232</v>
      </c>
      <c r="Q223" s="867" t="n">
        <v>39022</v>
      </c>
      <c r="R223" s="876" t="n">
        <f aca="false">AVERAGEIFS($B$6:$B$9326,$A$6:$A$9326,"&gt;="&amp;Q223,$A$6:$A$9326,"&lt;="&amp;EOMONTH(Q223,0))</f>
        <v>2134.90095238095</v>
      </c>
      <c r="S223" s="877" t="n">
        <f aca="false">AVERAGEIFS($F$6:$F$16441,$D$6:$D$16441,"&gt;="&amp;Q223,$D$6:$D$16441,"&lt;="&amp;EOMONTH(Q223,0))</f>
        <v>0.045952380952381</v>
      </c>
      <c r="U223" s="867" t="n">
        <v>39022</v>
      </c>
      <c r="V223" s="877" t="n">
        <f aca="false">LN(R223/R224)</f>
        <v>0.0200442208539901</v>
      </c>
      <c r="W223" s="877" t="n">
        <f aca="false">(1+S223)^(1/12)-1</f>
        <v>0.00375100411505658</v>
      </c>
      <c r="X223" s="874" t="n">
        <f aca="false">V223-W223</f>
        <v>0.0162932167389335</v>
      </c>
    </row>
    <row r="224" customFormat="false" ht="13.8" hidden="false" customHeight="false" outlineLevel="0" collapsed="false">
      <c r="A224" s="875" t="n">
        <v>45338</v>
      </c>
      <c r="B224" s="876" t="n">
        <v>10859.63</v>
      </c>
      <c r="D224" s="875" t="n">
        <v>45351</v>
      </c>
      <c r="E224" s="876" t="n">
        <v>4.25</v>
      </c>
      <c r="F224" s="877" t="n">
        <f aca="false">IFERROR(E224/100,"")</f>
        <v>0.0425</v>
      </c>
      <c r="G224" s="879"/>
      <c r="H224" s="879" t="n">
        <v>2023</v>
      </c>
      <c r="I224" s="875" t="n">
        <v>45182</v>
      </c>
      <c r="J224" s="876" t="n">
        <v>208</v>
      </c>
      <c r="L224" s="867" t="n">
        <f aca="false">YEAR(M224)</f>
        <v>2024</v>
      </c>
      <c r="M224" s="875" t="n">
        <v>45351</v>
      </c>
      <c r="N224" s="876" t="n">
        <v>2.33</v>
      </c>
      <c r="O224" s="877" t="n">
        <f aca="false">IFERROR(N224/100,"")</f>
        <v>0.0233</v>
      </c>
      <c r="Q224" s="867" t="n">
        <v>38991</v>
      </c>
      <c r="R224" s="876" t="n">
        <f aca="false">AVERAGEIFS($B$6:$B$9326,$A$6:$A$9326,"&gt;="&amp;Q224,$A$6:$A$9326,"&lt;="&amp;EOMONTH(Q224,0))</f>
        <v>2092.53454545455</v>
      </c>
      <c r="S224" s="877" t="n">
        <f aca="false">AVERAGEIFS($F$6:$F$16441,$D$6:$D$16441,"&gt;="&amp;Q224,$D$6:$D$16441,"&lt;="&amp;EOMONTH(Q224,0))</f>
        <v>0.0472904761904762</v>
      </c>
      <c r="U224" s="867" t="n">
        <v>38991</v>
      </c>
      <c r="V224" s="877" t="n">
        <f aca="false">LN(R224/R225)</f>
        <v>0.0352094639884548</v>
      </c>
      <c r="W224" s="877" t="n">
        <f aca="false">(1+S224)^(1/12)-1</f>
        <v>0.00385795031164338</v>
      </c>
      <c r="X224" s="874" t="n">
        <f aca="false">V224-W224</f>
        <v>0.0313515136768114</v>
      </c>
    </row>
    <row r="225" customFormat="false" ht="13.8" hidden="false" customHeight="false" outlineLevel="0" collapsed="false">
      <c r="A225" s="875" t="n">
        <v>45337</v>
      </c>
      <c r="B225" s="876" t="n">
        <v>10910.31</v>
      </c>
      <c r="D225" s="875" t="n">
        <v>45350</v>
      </c>
      <c r="E225" s="876" t="n">
        <v>4.27</v>
      </c>
      <c r="F225" s="877" t="n">
        <f aca="false">IFERROR(E225/100,"")</f>
        <v>0.0427</v>
      </c>
      <c r="G225" s="879"/>
      <c r="H225" s="879" t="n">
        <v>2023</v>
      </c>
      <c r="I225" s="875" t="n">
        <v>45181</v>
      </c>
      <c r="J225" s="876" t="n">
        <v>211</v>
      </c>
      <c r="L225" s="867" t="n">
        <f aca="false">YEAR(M225)</f>
        <v>2024</v>
      </c>
      <c r="M225" s="875" t="n">
        <v>45350</v>
      </c>
      <c r="N225" s="876" t="n">
        <v>2.33</v>
      </c>
      <c r="O225" s="877" t="n">
        <f aca="false">IFERROR(N225/100,"")</f>
        <v>0.0233</v>
      </c>
      <c r="Q225" s="867" t="n">
        <v>38961</v>
      </c>
      <c r="R225" s="876" t="n">
        <f aca="false">AVERAGEIFS($B$6:$B$9326,$A$6:$A$9326,"&gt;="&amp;Q225,$A$6:$A$9326,"&lt;="&amp;EOMONTH(Q225,0))</f>
        <v>2020.1395</v>
      </c>
      <c r="S225" s="877" t="n">
        <f aca="false">AVERAGEIFS($F$6:$F$16441,$D$6:$D$16441,"&gt;="&amp;Q225,$D$6:$D$16441,"&lt;="&amp;EOMONTH(Q225,0))</f>
        <v>0.04719</v>
      </c>
      <c r="U225" s="867" t="n">
        <v>38961</v>
      </c>
      <c r="V225" s="877" t="n">
        <f aca="false">LN(R225/R226)</f>
        <v>0.0253312355719266</v>
      </c>
      <c r="W225" s="877" t="n">
        <f aca="false">(1+S225)^(1/12)-1</f>
        <v>0.00384992418291819</v>
      </c>
      <c r="X225" s="874" t="n">
        <f aca="false">V225-W225</f>
        <v>0.0214813113890084</v>
      </c>
    </row>
    <row r="226" customFormat="false" ht="13.8" hidden="false" customHeight="false" outlineLevel="0" collapsed="false">
      <c r="A226" s="875" t="n">
        <v>45336</v>
      </c>
      <c r="B226" s="876" t="n">
        <v>10844.72</v>
      </c>
      <c r="D226" s="875" t="n">
        <v>45349</v>
      </c>
      <c r="E226" s="876" t="n">
        <v>4.31</v>
      </c>
      <c r="F226" s="877" t="n">
        <f aca="false">IFERROR(E226/100,"")</f>
        <v>0.0431</v>
      </c>
      <c r="G226" s="879"/>
      <c r="H226" s="879" t="n">
        <v>2023</v>
      </c>
      <c r="I226" s="875" t="n">
        <v>45180</v>
      </c>
      <c r="J226" s="876" t="n">
        <v>208</v>
      </c>
      <c r="L226" s="867" t="n">
        <f aca="false">YEAR(M226)</f>
        <v>2024</v>
      </c>
      <c r="M226" s="875" t="n">
        <v>45349</v>
      </c>
      <c r="N226" s="876" t="n">
        <v>2.32</v>
      </c>
      <c r="O226" s="877" t="n">
        <f aca="false">IFERROR(N226/100,"")</f>
        <v>0.0232</v>
      </c>
      <c r="Q226" s="867" t="n">
        <v>38930</v>
      </c>
      <c r="R226" s="876" t="n">
        <f aca="false">AVERAGEIFS($B$6:$B$9326,$A$6:$A$9326,"&gt;="&amp;Q226,$A$6:$A$9326,"&lt;="&amp;EOMONTH(Q226,0))</f>
        <v>1969.60956521739</v>
      </c>
      <c r="S226" s="877" t="n">
        <f aca="false">AVERAGEIFS($F$6:$F$16441,$D$6:$D$16441,"&gt;="&amp;Q226,$D$6:$D$16441,"&lt;="&amp;EOMONTH(Q226,0))</f>
        <v>0.0487652173913044</v>
      </c>
      <c r="U226" s="867" t="n">
        <v>38930</v>
      </c>
      <c r="V226" s="877" t="n">
        <f aca="false">LN(R226/R227)</f>
        <v>0.0228192393142115</v>
      </c>
      <c r="W226" s="877" t="n">
        <f aca="false">(1+S226)^(1/12)-1</f>
        <v>0.00397567282981259</v>
      </c>
      <c r="X226" s="874" t="n">
        <f aca="false">V226-W226</f>
        <v>0.0188435664843989</v>
      </c>
    </row>
    <row r="227" customFormat="false" ht="13.8" hidden="false" customHeight="false" outlineLevel="0" collapsed="false">
      <c r="A227" s="875" t="n">
        <v>45335</v>
      </c>
      <c r="B227" s="876" t="n">
        <v>10739.81</v>
      </c>
      <c r="D227" s="875" t="n">
        <v>45348</v>
      </c>
      <c r="E227" s="876" t="n">
        <v>4.28</v>
      </c>
      <c r="F227" s="877" t="n">
        <f aca="false">IFERROR(E227/100,"")</f>
        <v>0.0428</v>
      </c>
      <c r="G227" s="879"/>
      <c r="H227" s="879" t="n">
        <v>2023</v>
      </c>
      <c r="I227" s="875" t="n">
        <v>45177</v>
      </c>
      <c r="J227" s="876" t="n">
        <v>209</v>
      </c>
      <c r="L227" s="867" t="n">
        <f aca="false">YEAR(M227)</f>
        <v>2024</v>
      </c>
      <c r="M227" s="875" t="n">
        <v>45348</v>
      </c>
      <c r="N227" s="876" t="n">
        <v>2.31</v>
      </c>
      <c r="O227" s="877" t="n">
        <f aca="false">IFERROR(N227/100,"")</f>
        <v>0.0231</v>
      </c>
      <c r="Q227" s="867" t="n">
        <v>38899</v>
      </c>
      <c r="R227" s="876" t="n">
        <f aca="false">AVERAGEIFS($B$6:$B$9326,$A$6:$A$9326,"&gt;="&amp;Q227,$A$6:$A$9326,"&lt;="&amp;EOMONTH(Q227,0))</f>
        <v>1925.1735</v>
      </c>
      <c r="S227" s="877" t="n">
        <f aca="false">AVERAGEIFS($F$6:$F$16441,$D$6:$D$16441,"&gt;="&amp;Q227,$D$6:$D$16441,"&lt;="&amp;EOMONTH(Q227,0))</f>
        <v>0.050875</v>
      </c>
      <c r="U227" s="867" t="n">
        <v>38899</v>
      </c>
      <c r="V227" s="877" t="n">
        <f aca="false">LN(R227/R228)</f>
        <v>0.00696922259734603</v>
      </c>
      <c r="W227" s="877" t="n">
        <f aca="false">(1+S227)^(1/12)-1</f>
        <v>0.00414382453554452</v>
      </c>
      <c r="X227" s="874" t="n">
        <f aca="false">V227-W227</f>
        <v>0.00282539806180152</v>
      </c>
    </row>
    <row r="228" customFormat="false" ht="13.8" hidden="false" customHeight="false" outlineLevel="0" collapsed="false">
      <c r="A228" s="875" t="n">
        <v>45334</v>
      </c>
      <c r="B228" s="876" t="n">
        <v>10887.41</v>
      </c>
      <c r="D228" s="875" t="n">
        <v>45345</v>
      </c>
      <c r="E228" s="876" t="n">
        <v>4.26</v>
      </c>
      <c r="F228" s="877" t="n">
        <f aca="false">IFERROR(E228/100,"")</f>
        <v>0.0426</v>
      </c>
      <c r="G228" s="879"/>
      <c r="H228" s="879" t="n">
        <v>2023</v>
      </c>
      <c r="I228" s="875" t="n">
        <v>45176</v>
      </c>
      <c r="J228" s="876" t="n">
        <v>213</v>
      </c>
      <c r="L228" s="867" t="n">
        <f aca="false">YEAR(M228)</f>
        <v>2024</v>
      </c>
      <c r="M228" s="875" t="n">
        <v>45345</v>
      </c>
      <c r="N228" s="876" t="n">
        <v>2.3</v>
      </c>
      <c r="O228" s="877" t="n">
        <f aca="false">IFERROR(N228/100,"")</f>
        <v>0.023</v>
      </c>
      <c r="Q228" s="867" t="n">
        <v>38869</v>
      </c>
      <c r="R228" s="876" t="n">
        <f aca="false">AVERAGEIFS($B$6:$B$9326,$A$6:$A$9326,"&gt;="&amp;Q228,$A$6:$A$9326,"&lt;="&amp;EOMONTH(Q228,0))</f>
        <v>1911.80318181818</v>
      </c>
      <c r="S228" s="877" t="n">
        <f aca="false">AVERAGEIFS($F$6:$F$16441,$D$6:$D$16441,"&gt;="&amp;Q228,$D$6:$D$16441,"&lt;="&amp;EOMONTH(Q228,0))</f>
        <v>0.0510636363636364</v>
      </c>
      <c r="U228" s="867" t="n">
        <v>38869</v>
      </c>
      <c r="V228" s="877" t="n">
        <f aca="false">LN(R228/R229)</f>
        <v>-0.0271466945627405</v>
      </c>
      <c r="W228" s="877" t="n">
        <f aca="false">(1+S228)^(1/12)-1</f>
        <v>0.00415884396042698</v>
      </c>
      <c r="X228" s="874" t="n">
        <f aca="false">V228-W228</f>
        <v>-0.0313055385231675</v>
      </c>
    </row>
    <row r="229" customFormat="false" ht="13.8" hidden="false" customHeight="false" outlineLevel="0" collapsed="false">
      <c r="A229" s="875" t="n">
        <v>45331</v>
      </c>
      <c r="B229" s="876" t="n">
        <v>10897.61</v>
      </c>
      <c r="D229" s="875" t="n">
        <v>45344</v>
      </c>
      <c r="E229" s="876" t="n">
        <v>4.33</v>
      </c>
      <c r="F229" s="877" t="n">
        <f aca="false">IFERROR(E229/100,"")</f>
        <v>0.0433</v>
      </c>
      <c r="G229" s="879"/>
      <c r="H229" s="879" t="n">
        <v>2023</v>
      </c>
      <c r="I229" s="875" t="n">
        <v>45175</v>
      </c>
      <c r="J229" s="876" t="n">
        <v>210</v>
      </c>
      <c r="L229" s="867" t="n">
        <f aca="false">YEAR(M229)</f>
        <v>2024</v>
      </c>
      <c r="M229" s="875" t="n">
        <v>45344</v>
      </c>
      <c r="N229" s="876" t="n">
        <v>2.31</v>
      </c>
      <c r="O229" s="877" t="n">
        <f aca="false">IFERROR(N229/100,"")</f>
        <v>0.0231</v>
      </c>
      <c r="Q229" s="867" t="n">
        <v>38838</v>
      </c>
      <c r="R229" s="876" t="n">
        <f aca="false">AVERAGEIFS($B$6:$B$9326,$A$6:$A$9326,"&gt;="&amp;Q229,$A$6:$A$9326,"&lt;="&amp;EOMONTH(Q229,0))</f>
        <v>1964.41318181818</v>
      </c>
      <c r="S229" s="877" t="n">
        <f aca="false">AVERAGEIFS($F$6:$F$16441,$D$6:$D$16441,"&gt;="&amp;Q229,$D$6:$D$16441,"&lt;="&amp;EOMONTH(Q229,0))</f>
        <v>0.0511</v>
      </c>
      <c r="U229" s="867" t="n">
        <v>38838</v>
      </c>
      <c r="V229" s="877" t="n">
        <f aca="false">LN(R229/R230)</f>
        <v>-0.00782618956526145</v>
      </c>
      <c r="W229" s="877" t="n">
        <f aca="false">(1+S229)^(1/12)-1</f>
        <v>0.00416173898717154</v>
      </c>
      <c r="X229" s="874" t="n">
        <f aca="false">V229-W229</f>
        <v>-0.011987928552433</v>
      </c>
    </row>
    <row r="230" customFormat="false" ht="13.8" hidden="false" customHeight="false" outlineLevel="0" collapsed="false">
      <c r="A230" s="875" t="n">
        <v>45330</v>
      </c>
      <c r="B230" s="876" t="n">
        <v>10834.36</v>
      </c>
      <c r="D230" s="875" t="n">
        <v>45343</v>
      </c>
      <c r="E230" s="876" t="n">
        <v>4.32</v>
      </c>
      <c r="F230" s="877" t="n">
        <f aca="false">IFERROR(E230/100,"")</f>
        <v>0.0432</v>
      </c>
      <c r="G230" s="879"/>
      <c r="H230" s="879" t="n">
        <v>2023</v>
      </c>
      <c r="I230" s="875" t="n">
        <v>45174</v>
      </c>
      <c r="J230" s="876" t="n">
        <v>208</v>
      </c>
      <c r="L230" s="867" t="n">
        <f aca="false">YEAR(M230)</f>
        <v>2024</v>
      </c>
      <c r="M230" s="875" t="n">
        <v>45343</v>
      </c>
      <c r="N230" s="876" t="n">
        <v>2.34</v>
      </c>
      <c r="O230" s="877" t="n">
        <f aca="false">IFERROR(N230/100,"")</f>
        <v>0.0234</v>
      </c>
      <c r="Q230" s="867" t="n">
        <v>38808</v>
      </c>
      <c r="R230" s="876" t="n">
        <f aca="false">AVERAGEIFS($B$6:$B$9326,$A$6:$A$9326,"&gt;="&amp;Q230,$A$6:$A$9326,"&lt;="&amp;EOMONTH(Q230,0))</f>
        <v>1979.84736842105</v>
      </c>
      <c r="S230" s="877" t="n">
        <f aca="false">AVERAGEIFS($F$6:$F$16441,$D$6:$D$16441,"&gt;="&amp;Q230,$D$6:$D$16441,"&lt;="&amp;EOMONTH(Q230,0))</f>
        <v>0.0499052631578947</v>
      </c>
      <c r="U230" s="867" t="n">
        <v>38808</v>
      </c>
      <c r="V230" s="877" t="n">
        <f aca="false">LN(R230/R231)</f>
        <v>0.0076268619660524</v>
      </c>
      <c r="W230" s="877" t="n">
        <f aca="false">(1+S230)^(1/12)-1</f>
        <v>0.00406657404193367</v>
      </c>
      <c r="X230" s="874" t="n">
        <f aca="false">V230-W230</f>
        <v>0.00356028792411874</v>
      </c>
    </row>
    <row r="231" customFormat="false" ht="13.8" hidden="false" customHeight="false" outlineLevel="0" collapsed="false">
      <c r="A231" s="875" t="n">
        <v>45329</v>
      </c>
      <c r="B231" s="876" t="n">
        <v>10826.81</v>
      </c>
      <c r="D231" s="875" t="n">
        <v>45342</v>
      </c>
      <c r="E231" s="876" t="n">
        <v>4.27</v>
      </c>
      <c r="F231" s="877" t="n">
        <f aca="false">IFERROR(E231/100,"")</f>
        <v>0.0427</v>
      </c>
      <c r="G231" s="879"/>
      <c r="H231" s="879" t="n">
        <v>2023</v>
      </c>
      <c r="I231" s="875" t="n">
        <v>45170</v>
      </c>
      <c r="J231" s="876" t="n">
        <v>208</v>
      </c>
      <c r="L231" s="867" t="n">
        <f aca="false">YEAR(M231)</f>
        <v>2024</v>
      </c>
      <c r="M231" s="875" t="n">
        <v>45342</v>
      </c>
      <c r="N231" s="876" t="n">
        <v>2.32</v>
      </c>
      <c r="O231" s="877" t="n">
        <f aca="false">IFERROR(N231/100,"")</f>
        <v>0.0232</v>
      </c>
      <c r="Q231" s="867" t="n">
        <v>38777</v>
      </c>
      <c r="R231" s="876" t="n">
        <f aca="false">AVERAGEIFS($B$6:$B$9326,$A$6:$A$9326,"&gt;="&amp;Q231,$A$6:$A$9326,"&lt;="&amp;EOMONTH(Q231,0))</f>
        <v>1964.80478260869</v>
      </c>
      <c r="S231" s="877" t="n">
        <f aca="false">AVERAGEIFS($F$6:$F$16441,$D$6:$D$16441,"&gt;="&amp;Q231,$D$6:$D$16441,"&lt;="&amp;EOMONTH(Q231,0))</f>
        <v>0.0472391304347826</v>
      </c>
      <c r="U231" s="867" t="n">
        <v>38777</v>
      </c>
      <c r="V231" s="877" t="n">
        <f aca="false">LN(R231/R232)</f>
        <v>0.0152167535494815</v>
      </c>
      <c r="W231" s="877" t="n">
        <f aca="false">(1+S231)^(1/12)-1</f>
        <v>0.00385384885455742</v>
      </c>
      <c r="X231" s="874" t="n">
        <f aca="false">V231-W231</f>
        <v>0.0113629046949241</v>
      </c>
    </row>
    <row r="232" customFormat="false" ht="13.8" hidden="false" customHeight="false" outlineLevel="0" collapsed="false">
      <c r="A232" s="875" t="n">
        <v>45328</v>
      </c>
      <c r="B232" s="876" t="n">
        <v>10738.17</v>
      </c>
      <c r="D232" s="875" t="n">
        <v>45341</v>
      </c>
      <c r="E232" s="876" t="e">
        <f aca="false">NA()</f>
        <v>#N/A</v>
      </c>
      <c r="F232" s="877" t="str">
        <f aca="false">IFERROR(E232/100,"")</f>
        <v/>
      </c>
      <c r="G232" s="879"/>
      <c r="H232" s="879" t="n">
        <v>2023</v>
      </c>
      <c r="I232" s="875" t="n">
        <v>45169</v>
      </c>
      <c r="J232" s="876" t="n">
        <v>209</v>
      </c>
      <c r="L232" s="867" t="n">
        <f aca="false">YEAR(M232)</f>
        <v>2024</v>
      </c>
      <c r="M232" s="875" t="n">
        <v>45341</v>
      </c>
      <c r="N232" s="876" t="e">
        <f aca="false">NA()</f>
        <v>#N/A</v>
      </c>
      <c r="O232" s="877" t="str">
        <f aca="false">IFERROR(N232/100,"")</f>
        <v/>
      </c>
      <c r="Q232" s="867" t="n">
        <v>38749</v>
      </c>
      <c r="R232" s="876" t="n">
        <f aca="false">AVERAGEIFS($B$6:$B$9326,$A$6:$A$9326,"&gt;="&amp;Q232,$A$6:$A$9326,"&lt;="&amp;EOMONTH(Q232,0))</f>
        <v>1935.13315789474</v>
      </c>
      <c r="S232" s="877" t="n">
        <f aca="false">AVERAGEIFS($F$6:$F$16441,$D$6:$D$16441,"&gt;="&amp;Q232,$D$6:$D$16441,"&lt;="&amp;EOMONTH(Q232,0))</f>
        <v>0.0456894736842105</v>
      </c>
      <c r="U232" s="867" t="n">
        <v>38749</v>
      </c>
      <c r="V232" s="877" t="n">
        <f aca="false">LN(R232/R233)</f>
        <v>-3.16986625890697E-005</v>
      </c>
      <c r="W232" s="877" t="n">
        <f aca="false">(1+S232)^(1/12)-1</f>
        <v>0.00372997672046993</v>
      </c>
      <c r="X232" s="874" t="n">
        <f aca="false">V232-W232</f>
        <v>-0.003761675383059</v>
      </c>
    </row>
    <row r="233" customFormat="false" ht="13.8" hidden="false" customHeight="false" outlineLevel="0" collapsed="false">
      <c r="A233" s="875" t="n">
        <v>45327</v>
      </c>
      <c r="B233" s="876" t="n">
        <v>10713.11</v>
      </c>
      <c r="D233" s="875" t="n">
        <v>45338</v>
      </c>
      <c r="E233" s="876" t="n">
        <v>4.3</v>
      </c>
      <c r="F233" s="877" t="n">
        <f aca="false">IFERROR(E233/100,"")</f>
        <v>0.043</v>
      </c>
      <c r="G233" s="879"/>
      <c r="H233" s="879" t="n">
        <v>2023</v>
      </c>
      <c r="I233" s="875" t="n">
        <v>45168</v>
      </c>
      <c r="J233" s="876" t="n">
        <v>207</v>
      </c>
      <c r="L233" s="867" t="n">
        <f aca="false">YEAR(M233)</f>
        <v>2024</v>
      </c>
      <c r="M233" s="875" t="n">
        <v>45338</v>
      </c>
      <c r="N233" s="876" t="n">
        <v>2.33</v>
      </c>
      <c r="O233" s="877" t="n">
        <f aca="false">IFERROR(N233/100,"")</f>
        <v>0.0233</v>
      </c>
      <c r="Q233" s="867" t="n">
        <v>38718</v>
      </c>
      <c r="R233" s="876" t="n">
        <f aca="false">AVERAGEIFS($B$6:$B$9326,$A$6:$A$9326,"&gt;="&amp;Q233,$A$6:$A$9326,"&lt;="&amp;EOMONTH(Q233,0))</f>
        <v>1935.1945</v>
      </c>
      <c r="S233" s="877" t="n">
        <f aca="false">AVERAGEIFS($F$6:$F$16441,$D$6:$D$16441,"&gt;="&amp;Q233,$D$6:$D$16441,"&lt;="&amp;EOMONTH(Q233,0))</f>
        <v>0.04416</v>
      </c>
      <c r="U233" s="867" t="n">
        <v>38718</v>
      </c>
      <c r="V233" s="877" t="n">
        <f aca="false">LN(R233/R234)</f>
        <v>0.0144505526702479</v>
      </c>
      <c r="W233" s="877" t="n">
        <f aca="false">(1+S233)^(1/12)-1</f>
        <v>0.00360755281268177</v>
      </c>
      <c r="X233" s="874" t="n">
        <f aca="false">V233-W233</f>
        <v>0.0108429998575661</v>
      </c>
    </row>
    <row r="234" customFormat="false" ht="13.8" hidden="false" customHeight="false" outlineLevel="0" collapsed="false">
      <c r="A234" s="875" t="n">
        <v>45324</v>
      </c>
      <c r="B234" s="876" t="n">
        <v>10747.25</v>
      </c>
      <c r="D234" s="875" t="n">
        <v>45337</v>
      </c>
      <c r="E234" s="876" t="n">
        <v>4.24</v>
      </c>
      <c r="F234" s="877" t="n">
        <f aca="false">IFERROR(E234/100,"")</f>
        <v>0.0424</v>
      </c>
      <c r="G234" s="879"/>
      <c r="H234" s="879" t="n">
        <v>2023</v>
      </c>
      <c r="I234" s="875" t="n">
        <v>45167</v>
      </c>
      <c r="J234" s="876" t="n">
        <v>209</v>
      </c>
      <c r="L234" s="867" t="n">
        <f aca="false">YEAR(M234)</f>
        <v>2024</v>
      </c>
      <c r="M234" s="875" t="n">
        <v>45337</v>
      </c>
      <c r="N234" s="876" t="n">
        <v>2.3</v>
      </c>
      <c r="O234" s="877" t="n">
        <f aca="false">IFERROR(N234/100,"")</f>
        <v>0.023</v>
      </c>
      <c r="Q234" s="867" t="n">
        <v>38687</v>
      </c>
      <c r="R234" s="876" t="n">
        <f aca="false">AVERAGEIFS($B$6:$B$9326,$A$6:$A$9326,"&gt;="&amp;Q234,$A$6:$A$9326,"&lt;="&amp;EOMONTH(Q234,0))</f>
        <v>1907.43095238095</v>
      </c>
      <c r="S234" s="877" t="n">
        <f aca="false">AVERAGEIFS($F$6:$F$16441,$D$6:$D$16441,"&gt;="&amp;Q234,$D$6:$D$16441,"&lt;="&amp;EOMONTH(Q234,0))</f>
        <v>0.0446714285714286</v>
      </c>
      <c r="U234" s="867" t="n">
        <v>38687</v>
      </c>
      <c r="V234" s="877" t="n">
        <f aca="false">LN(R234/R235)</f>
        <v>0.0215557837189394</v>
      </c>
      <c r="W234" s="877" t="n">
        <f aca="false">(1+S234)^(1/12)-1</f>
        <v>0.00364850745466172</v>
      </c>
      <c r="X234" s="874" t="n">
        <f aca="false">V234-W234</f>
        <v>0.0179072762642777</v>
      </c>
    </row>
    <row r="235" customFormat="false" ht="13.8" hidden="false" customHeight="false" outlineLevel="0" collapsed="false">
      <c r="A235" s="875" t="n">
        <v>45323</v>
      </c>
      <c r="B235" s="876" t="n">
        <v>10633.14</v>
      </c>
      <c r="D235" s="875" t="n">
        <v>45336</v>
      </c>
      <c r="E235" s="876" t="n">
        <v>4.27</v>
      </c>
      <c r="F235" s="877" t="n">
        <f aca="false">IFERROR(E235/100,"")</f>
        <v>0.0427</v>
      </c>
      <c r="G235" s="879"/>
      <c r="H235" s="879" t="n">
        <v>2023</v>
      </c>
      <c r="I235" s="875" t="n">
        <v>45166</v>
      </c>
      <c r="J235" s="876" t="n">
        <v>209</v>
      </c>
      <c r="L235" s="867" t="n">
        <f aca="false">YEAR(M235)</f>
        <v>2024</v>
      </c>
      <c r="M235" s="875" t="n">
        <v>45336</v>
      </c>
      <c r="N235" s="876" t="n">
        <v>2.3</v>
      </c>
      <c r="O235" s="877" t="n">
        <f aca="false">IFERROR(N235/100,"")</f>
        <v>0.023</v>
      </c>
      <c r="Q235" s="867" t="n">
        <v>38657</v>
      </c>
      <c r="R235" s="876" t="n">
        <f aca="false">AVERAGEIFS($B$6:$B$9326,$A$6:$A$9326,"&gt;="&amp;Q235,$A$6:$A$9326,"&lt;="&amp;EOMONTH(Q235,0))</f>
        <v>1866.75476190476</v>
      </c>
      <c r="S235" s="877" t="n">
        <f aca="false">AVERAGEIFS($F$6:$F$16441,$D$6:$D$16441,"&gt;="&amp;Q235,$D$6:$D$16441,"&lt;="&amp;EOMONTH(Q235,0))</f>
        <v>0.04535</v>
      </c>
      <c r="U235" s="867" t="n">
        <v>38657</v>
      </c>
      <c r="V235" s="877" t="n">
        <f aca="false">LN(R235/R236)</f>
        <v>0.0391381184216304</v>
      </c>
      <c r="W235" s="877" t="n">
        <f aca="false">(1+S235)^(1/12)-1</f>
        <v>0.00370281835333275</v>
      </c>
      <c r="X235" s="874" t="n">
        <f aca="false">V235-W235</f>
        <v>0.0354353000682977</v>
      </c>
    </row>
    <row r="236" customFormat="false" ht="13.8" hidden="false" customHeight="false" outlineLevel="0" collapsed="false">
      <c r="A236" s="875" t="n">
        <v>45322</v>
      </c>
      <c r="B236" s="876" t="n">
        <v>10501.38</v>
      </c>
      <c r="D236" s="875" t="n">
        <v>45335</v>
      </c>
      <c r="E236" s="876" t="n">
        <v>4.31</v>
      </c>
      <c r="F236" s="877" t="n">
        <f aca="false">IFERROR(E236/100,"")</f>
        <v>0.0431</v>
      </c>
      <c r="G236" s="879"/>
      <c r="H236" s="879" t="n">
        <v>2023</v>
      </c>
      <c r="I236" s="875" t="n">
        <v>45163</v>
      </c>
      <c r="J236" s="876" t="n">
        <v>210</v>
      </c>
      <c r="L236" s="867" t="n">
        <f aca="false">YEAR(M236)</f>
        <v>2024</v>
      </c>
      <c r="M236" s="875" t="n">
        <v>45335</v>
      </c>
      <c r="N236" s="876" t="n">
        <v>2.29</v>
      </c>
      <c r="O236" s="877" t="n">
        <f aca="false">IFERROR(N236/100,"")</f>
        <v>0.0229</v>
      </c>
      <c r="Q236" s="867" t="n">
        <v>38626</v>
      </c>
      <c r="R236" s="876" t="n">
        <f aca="false">AVERAGEIFS($B$6:$B$9326,$A$6:$A$9326,"&gt;="&amp;Q236,$A$6:$A$9326,"&lt;="&amp;EOMONTH(Q236,0))</f>
        <v>1795.10476190476</v>
      </c>
      <c r="S236" s="877" t="n">
        <f aca="false">AVERAGEIFS($F$6:$F$16441,$D$6:$D$16441,"&gt;="&amp;Q236,$D$6:$D$16441,"&lt;="&amp;EOMONTH(Q236,0))</f>
        <v>0.044635</v>
      </c>
      <c r="U236" s="867" t="n">
        <v>38626</v>
      </c>
      <c r="V236" s="877" t="n">
        <f aca="false">LN(R236/R237)</f>
        <v>-0.0268579890901053</v>
      </c>
      <c r="W236" s="877" t="n">
        <f aca="false">(1+S236)^(1/12)-1</f>
        <v>0.00364559090240912</v>
      </c>
      <c r="X236" s="874" t="n">
        <f aca="false">V236-W236</f>
        <v>-0.0305035799925144</v>
      </c>
    </row>
    <row r="237" customFormat="false" ht="13.8" hidden="false" customHeight="false" outlineLevel="0" collapsed="false">
      <c r="A237" s="875" t="n">
        <v>45321</v>
      </c>
      <c r="B237" s="876" t="n">
        <v>10672.95</v>
      </c>
      <c r="D237" s="875" t="n">
        <v>45334</v>
      </c>
      <c r="E237" s="876" t="n">
        <v>4.17</v>
      </c>
      <c r="F237" s="877" t="n">
        <f aca="false">IFERROR(E237/100,"")</f>
        <v>0.0417</v>
      </c>
      <c r="G237" s="879"/>
      <c r="H237" s="879" t="n">
        <v>2023</v>
      </c>
      <c r="I237" s="875" t="n">
        <v>45162</v>
      </c>
      <c r="J237" s="876" t="n">
        <v>212</v>
      </c>
      <c r="L237" s="867" t="n">
        <f aca="false">YEAR(M237)</f>
        <v>2024</v>
      </c>
      <c r="M237" s="875" t="n">
        <v>45334</v>
      </c>
      <c r="N237" s="876" t="n">
        <v>2.24</v>
      </c>
      <c r="O237" s="877" t="n">
        <f aca="false">IFERROR(N237/100,"")</f>
        <v>0.0224</v>
      </c>
      <c r="Q237" s="867" t="n">
        <v>38596</v>
      </c>
      <c r="R237" s="876" t="n">
        <f aca="false">AVERAGEIFS($B$6:$B$9326,$A$6:$A$9326,"&gt;="&amp;Q237,$A$6:$A$9326,"&lt;="&amp;EOMONTH(Q237,0))</f>
        <v>1843.97095238095</v>
      </c>
      <c r="S237" s="877" t="n">
        <f aca="false">AVERAGEIFS($F$6:$F$16441,$D$6:$D$16441,"&gt;="&amp;Q237,$D$6:$D$16441,"&lt;="&amp;EOMONTH(Q237,0))</f>
        <v>0.0419904761904762</v>
      </c>
      <c r="U237" s="867" t="n">
        <v>38596</v>
      </c>
      <c r="V237" s="877" t="n">
        <f aca="false">LN(R237/R238)</f>
        <v>0.00306358519681286</v>
      </c>
      <c r="W237" s="877" t="n">
        <f aca="false">(1+S237)^(1/12)-1</f>
        <v>0.00343361500998185</v>
      </c>
      <c r="X237" s="874" t="n">
        <f aca="false">V237-W237</f>
        <v>-0.000370029813168993</v>
      </c>
    </row>
    <row r="238" customFormat="false" ht="13.8" hidden="false" customHeight="false" outlineLevel="0" collapsed="false">
      <c r="A238" s="875" t="n">
        <v>45320</v>
      </c>
      <c r="B238" s="876" t="n">
        <v>10678.5</v>
      </c>
      <c r="D238" s="875" t="n">
        <v>45331</v>
      </c>
      <c r="E238" s="876" t="n">
        <v>4.17</v>
      </c>
      <c r="F238" s="877" t="n">
        <f aca="false">IFERROR(E238/100,"")</f>
        <v>0.0417</v>
      </c>
      <c r="G238" s="879"/>
      <c r="H238" s="879" t="n">
        <v>2023</v>
      </c>
      <c r="I238" s="875" t="n">
        <v>45161</v>
      </c>
      <c r="J238" s="876" t="n">
        <v>217</v>
      </c>
      <c r="L238" s="867" t="n">
        <f aca="false">YEAR(M238)</f>
        <v>2024</v>
      </c>
      <c r="M238" s="875" t="n">
        <v>45331</v>
      </c>
      <c r="N238" s="876" t="n">
        <v>2.25</v>
      </c>
      <c r="O238" s="877" t="n">
        <f aca="false">IFERROR(N238/100,"")</f>
        <v>0.0225</v>
      </c>
      <c r="Q238" s="867" t="n">
        <v>38565</v>
      </c>
      <c r="R238" s="876" t="n">
        <f aca="false">AVERAGEIFS($B$6:$B$9326,$A$6:$A$9326,"&gt;="&amp;Q238,$A$6:$A$9326,"&lt;="&amp;EOMONTH(Q238,0))</f>
        <v>1838.33043478261</v>
      </c>
      <c r="S238" s="877" t="n">
        <f aca="false">AVERAGEIFS($F$6:$F$16441,$D$6:$D$16441,"&gt;="&amp;Q238,$D$6:$D$16441,"&lt;="&amp;EOMONTH(Q238,0))</f>
        <v>0.0426260869565218</v>
      </c>
      <c r="U238" s="867" t="n">
        <v>38565</v>
      </c>
      <c r="V238" s="877" t="n">
        <f aca="false">LN(R238/R239)</f>
        <v>0.0032178339244099</v>
      </c>
      <c r="W238" s="877" t="n">
        <f aca="false">(1+S238)^(1/12)-1</f>
        <v>0.00348460835535902</v>
      </c>
      <c r="X238" s="874" t="n">
        <f aca="false">V238-W238</f>
        <v>-0.000266774430949124</v>
      </c>
    </row>
    <row r="239" customFormat="false" ht="13.8" hidden="false" customHeight="false" outlineLevel="0" collapsed="false">
      <c r="A239" s="875" t="n">
        <v>45317</v>
      </c>
      <c r="B239" s="876" t="n">
        <v>10598.23</v>
      </c>
      <c r="D239" s="875" t="n">
        <v>45330</v>
      </c>
      <c r="E239" s="876" t="n">
        <v>4.15</v>
      </c>
      <c r="F239" s="877" t="n">
        <f aca="false">IFERROR(E239/100,"")</f>
        <v>0.0415</v>
      </c>
      <c r="G239" s="879"/>
      <c r="H239" s="879" t="n">
        <v>2023</v>
      </c>
      <c r="I239" s="875" t="n">
        <v>45160</v>
      </c>
      <c r="J239" s="876" t="n">
        <v>215</v>
      </c>
      <c r="L239" s="867" t="n">
        <f aca="false">YEAR(M239)</f>
        <v>2024</v>
      </c>
      <c r="M239" s="875" t="n">
        <v>45330</v>
      </c>
      <c r="N239" s="876" t="n">
        <v>2.24</v>
      </c>
      <c r="O239" s="877" t="n">
        <f aca="false">IFERROR(N239/100,"")</f>
        <v>0.0224</v>
      </c>
      <c r="Q239" s="867" t="n">
        <v>38534</v>
      </c>
      <c r="R239" s="876" t="n">
        <f aca="false">AVERAGEIFS($B$6:$B$9326,$A$6:$A$9326,"&gt;="&amp;Q239,$A$6:$A$9326,"&lt;="&amp;EOMONTH(Q239,0))</f>
        <v>1832.4245</v>
      </c>
      <c r="S239" s="877" t="n">
        <f aca="false">AVERAGEIFS($F$6:$F$16441,$D$6:$D$16441,"&gt;="&amp;Q239,$D$6:$D$16441,"&lt;="&amp;EOMONTH(Q239,0))</f>
        <v>0.041775</v>
      </c>
      <c r="U239" s="867" t="n">
        <v>38534</v>
      </c>
      <c r="V239" s="877" t="n">
        <f aca="false">LN(R239/R240)</f>
        <v>0.0177591009986705</v>
      </c>
      <c r="W239" s="877" t="n">
        <f aca="false">(1+S239)^(1/12)-1</f>
        <v>0.00341632146192983</v>
      </c>
      <c r="X239" s="874" t="n">
        <f aca="false">V239-W239</f>
        <v>0.0143427795367407</v>
      </c>
    </row>
    <row r="240" customFormat="false" ht="13.8" hidden="false" customHeight="false" outlineLevel="0" collapsed="false">
      <c r="A240" s="875" t="n">
        <v>45316</v>
      </c>
      <c r="B240" s="876" t="n">
        <v>10605.13</v>
      </c>
      <c r="D240" s="875" t="n">
        <v>45329</v>
      </c>
      <c r="E240" s="876" t="n">
        <v>4.09</v>
      </c>
      <c r="F240" s="877" t="n">
        <f aca="false">IFERROR(E240/100,"")</f>
        <v>0.0409</v>
      </c>
      <c r="G240" s="879"/>
      <c r="H240" s="879" t="n">
        <v>2023</v>
      </c>
      <c r="I240" s="875" t="n">
        <v>45159</v>
      </c>
      <c r="J240" s="876" t="n">
        <v>218</v>
      </c>
      <c r="L240" s="867" t="n">
        <f aca="false">YEAR(M240)</f>
        <v>2024</v>
      </c>
      <c r="M240" s="875" t="n">
        <v>45329</v>
      </c>
      <c r="N240" s="876" t="n">
        <v>2.23</v>
      </c>
      <c r="O240" s="877" t="n">
        <f aca="false">IFERROR(N240/100,"")</f>
        <v>0.0223</v>
      </c>
      <c r="Q240" s="867" t="n">
        <v>38504</v>
      </c>
      <c r="R240" s="876" t="n">
        <f aca="false">AVERAGEIFS($B$6:$B$9326,$A$6:$A$9326,"&gt;="&amp;Q240,$A$6:$A$9326,"&lt;="&amp;EOMONTH(Q240,0))</f>
        <v>1800.16954545455</v>
      </c>
      <c r="S240" s="877" t="n">
        <f aca="false">AVERAGEIFS($F$6:$F$16441,$D$6:$D$16441,"&gt;="&amp;Q240,$D$6:$D$16441,"&lt;="&amp;EOMONTH(Q240,0))</f>
        <v>0.0399818181818182</v>
      </c>
      <c r="U240" s="867" t="n">
        <v>38504</v>
      </c>
      <c r="V240" s="877" t="n">
        <f aca="false">LN(R240/R241)</f>
        <v>0.0218462533834219</v>
      </c>
      <c r="W240" s="877" t="n">
        <f aca="false">(1+S240)^(1/12)-1</f>
        <v>0.00327227812459552</v>
      </c>
      <c r="X240" s="874" t="n">
        <f aca="false">V240-W240</f>
        <v>0.0185739752588264</v>
      </c>
    </row>
    <row r="241" customFormat="false" ht="13.8" hidden="false" customHeight="false" outlineLevel="0" collapsed="false">
      <c r="A241" s="875" t="n">
        <v>45315</v>
      </c>
      <c r="B241" s="876" t="n">
        <v>10549.04</v>
      </c>
      <c r="D241" s="875" t="n">
        <v>45328</v>
      </c>
      <c r="E241" s="876" t="n">
        <v>4.09</v>
      </c>
      <c r="F241" s="877" t="n">
        <f aca="false">IFERROR(E241/100,"")</f>
        <v>0.0409</v>
      </c>
      <c r="G241" s="879"/>
      <c r="H241" s="879" t="n">
        <v>2023</v>
      </c>
      <c r="I241" s="875" t="n">
        <v>45156</v>
      </c>
      <c r="J241" s="876" t="n">
        <v>221</v>
      </c>
      <c r="L241" s="867" t="n">
        <f aca="false">YEAR(M241)</f>
        <v>2024</v>
      </c>
      <c r="M241" s="875" t="n">
        <v>45328</v>
      </c>
      <c r="N241" s="876" t="n">
        <v>2.24</v>
      </c>
      <c r="O241" s="877" t="n">
        <f aca="false">IFERROR(N241/100,"")</f>
        <v>0.0224</v>
      </c>
      <c r="Q241" s="867" t="n">
        <v>38473</v>
      </c>
      <c r="R241" s="876" t="n">
        <f aca="false">AVERAGEIFS($B$6:$B$9326,$A$6:$A$9326,"&gt;="&amp;Q241,$A$6:$A$9326,"&lt;="&amp;EOMONTH(Q241,0))</f>
        <v>1761.26904761905</v>
      </c>
      <c r="S241" s="877" t="n">
        <f aca="false">AVERAGEIFS($F$6:$F$16441,$D$6:$D$16441,"&gt;="&amp;Q241,$D$6:$D$16441,"&lt;="&amp;EOMONTH(Q241,0))</f>
        <v>0.0414428571428572</v>
      </c>
      <c r="U241" s="867" t="n">
        <v>38473</v>
      </c>
      <c r="V241" s="877" t="n">
        <f aca="false">LN(R241/R242)</f>
        <v>0.0134395896325508</v>
      </c>
      <c r="W241" s="877" t="n">
        <f aca="false">(1+S241)^(1/12)-1</f>
        <v>0.00338965813292358</v>
      </c>
      <c r="X241" s="874" t="n">
        <f aca="false">V241-W241</f>
        <v>0.0100499314996272</v>
      </c>
    </row>
    <row r="242" customFormat="false" ht="13.8" hidden="false" customHeight="false" outlineLevel="0" collapsed="false">
      <c r="A242" s="875" t="n">
        <v>45314</v>
      </c>
      <c r="B242" s="876" t="n">
        <v>10540.38</v>
      </c>
      <c r="D242" s="875" t="n">
        <v>45327</v>
      </c>
      <c r="E242" s="876" t="n">
        <v>4.17</v>
      </c>
      <c r="F242" s="877" t="n">
        <f aca="false">IFERROR(E242/100,"")</f>
        <v>0.0417</v>
      </c>
      <c r="G242" s="879"/>
      <c r="H242" s="879" t="n">
        <v>2023</v>
      </c>
      <c r="I242" s="875" t="n">
        <v>45155</v>
      </c>
      <c r="J242" s="876" t="n">
        <v>219</v>
      </c>
      <c r="L242" s="867" t="n">
        <f aca="false">YEAR(M242)</f>
        <v>2024</v>
      </c>
      <c r="M242" s="875" t="n">
        <v>45327</v>
      </c>
      <c r="N242" s="876" t="n">
        <v>2.27</v>
      </c>
      <c r="O242" s="877" t="n">
        <f aca="false">IFERROR(N242/100,"")</f>
        <v>0.0227</v>
      </c>
      <c r="Q242" s="867" t="n">
        <v>38443</v>
      </c>
      <c r="R242" s="876" t="n">
        <f aca="false">AVERAGEIFS($B$6:$B$9326,$A$6:$A$9326,"&gt;="&amp;Q242,$A$6:$A$9326,"&lt;="&amp;EOMONTH(Q242,0))</f>
        <v>1737.75666666667</v>
      </c>
      <c r="S242" s="877" t="n">
        <f aca="false">AVERAGEIFS($F$6:$F$16441,$D$6:$D$16441,"&gt;="&amp;Q242,$D$6:$D$16441,"&lt;="&amp;EOMONTH(Q242,0))</f>
        <v>0.0434095238095238</v>
      </c>
      <c r="U242" s="867" t="n">
        <v>38443</v>
      </c>
      <c r="V242" s="877" t="n">
        <f aca="false">LN(R242/R243)</f>
        <v>-0.02468233261385</v>
      </c>
      <c r="W242" s="877" t="n">
        <f aca="false">(1+S242)^(1/12)-1</f>
        <v>0.00354742219720605</v>
      </c>
      <c r="X242" s="874" t="n">
        <f aca="false">V242-W242</f>
        <v>-0.028229754811056</v>
      </c>
    </row>
    <row r="243" customFormat="false" ht="13.8" hidden="false" customHeight="false" outlineLevel="0" collapsed="false">
      <c r="A243" s="875" t="n">
        <v>45313</v>
      </c>
      <c r="B243" s="876" t="n">
        <v>10509.44</v>
      </c>
      <c r="D243" s="875" t="n">
        <v>45324</v>
      </c>
      <c r="E243" s="876" t="n">
        <v>4.03</v>
      </c>
      <c r="F243" s="877" t="n">
        <f aca="false">IFERROR(E243/100,"")</f>
        <v>0.0403</v>
      </c>
      <c r="G243" s="879"/>
      <c r="H243" s="879" t="n">
        <v>2023</v>
      </c>
      <c r="I243" s="875" t="n">
        <v>45154</v>
      </c>
      <c r="J243" s="876" t="n">
        <v>213</v>
      </c>
      <c r="L243" s="867" t="n">
        <f aca="false">YEAR(M243)</f>
        <v>2024</v>
      </c>
      <c r="M243" s="875" t="n">
        <v>45324</v>
      </c>
      <c r="N243" s="876" t="n">
        <v>2.21</v>
      </c>
      <c r="O243" s="877" t="n">
        <f aca="false">IFERROR(N243/100,"")</f>
        <v>0.0221</v>
      </c>
      <c r="Q243" s="867" t="n">
        <v>38412</v>
      </c>
      <c r="R243" s="876" t="n">
        <f aca="false">AVERAGEIFS($B$6:$B$9326,$A$6:$A$9326,"&gt;="&amp;Q243,$A$6:$A$9326,"&lt;="&amp;EOMONTH(Q243,0))</f>
        <v>1781.18227272727</v>
      </c>
      <c r="S243" s="877" t="n">
        <f aca="false">AVERAGEIFS($F$6:$F$16441,$D$6:$D$16441,"&gt;="&amp;Q243,$D$6:$D$16441,"&lt;="&amp;EOMONTH(Q243,0))</f>
        <v>0.0449772727272727</v>
      </c>
      <c r="U243" s="867" t="n">
        <v>38412</v>
      </c>
      <c r="V243" s="877" t="n">
        <f aca="false">LN(R243/R244)</f>
        <v>-0.00215729012982122</v>
      </c>
      <c r="W243" s="877" t="n">
        <f aca="false">(1+S243)^(1/12)-1</f>
        <v>0.00367299033994994</v>
      </c>
      <c r="X243" s="874" t="n">
        <f aca="false">V243-W243</f>
        <v>-0.00583028046977116</v>
      </c>
    </row>
    <row r="244" customFormat="false" ht="13.8" hidden="false" customHeight="false" outlineLevel="0" collapsed="false">
      <c r="A244" s="875" t="n">
        <v>45310</v>
      </c>
      <c r="B244" s="876" t="n">
        <v>10486.44</v>
      </c>
      <c r="D244" s="875" t="n">
        <v>45323</v>
      </c>
      <c r="E244" s="876" t="n">
        <v>3.87</v>
      </c>
      <c r="F244" s="877" t="n">
        <f aca="false">IFERROR(E244/100,"")</f>
        <v>0.0387</v>
      </c>
      <c r="G244" s="879"/>
      <c r="H244" s="879" t="n">
        <v>2023</v>
      </c>
      <c r="I244" s="875" t="n">
        <v>45153</v>
      </c>
      <c r="J244" s="876" t="n">
        <v>216</v>
      </c>
      <c r="L244" s="867" t="n">
        <f aca="false">YEAR(M244)</f>
        <v>2024</v>
      </c>
      <c r="M244" s="875" t="n">
        <v>45323</v>
      </c>
      <c r="N244" s="876" t="n">
        <v>2.19</v>
      </c>
      <c r="O244" s="877" t="n">
        <f aca="false">IFERROR(N244/100,"")</f>
        <v>0.0219</v>
      </c>
      <c r="Q244" s="867" t="n">
        <v>38384</v>
      </c>
      <c r="R244" s="876" t="n">
        <f aca="false">AVERAGEIFS($B$6:$B$9326,$A$6:$A$9326,"&gt;="&amp;Q244,$A$6:$A$9326,"&lt;="&amp;EOMONTH(Q244,0))</f>
        <v>1785.02894736842</v>
      </c>
      <c r="S244" s="877" t="n">
        <f aca="false">AVERAGEIFS($F$6:$F$16441,$D$6:$D$16441,"&gt;="&amp;Q244,$D$6:$D$16441,"&lt;="&amp;EOMONTH(Q244,0))</f>
        <v>0.0416526315789474</v>
      </c>
      <c r="U244" s="867" t="n">
        <v>38384</v>
      </c>
      <c r="V244" s="877" t="n">
        <f aca="false">LN(R244/R245)</f>
        <v>0.0167999769748724</v>
      </c>
      <c r="W244" s="877" t="n">
        <f aca="false">(1+S244)^(1/12)-1</f>
        <v>0.00340649903691759</v>
      </c>
      <c r="X244" s="874" t="n">
        <f aca="false">V244-W244</f>
        <v>0.0133934779379549</v>
      </c>
    </row>
    <row r="245" customFormat="false" ht="13.8" hidden="false" customHeight="false" outlineLevel="0" collapsed="false">
      <c r="A245" s="875" t="n">
        <v>45309</v>
      </c>
      <c r="B245" s="876" t="n">
        <v>10358.29</v>
      </c>
      <c r="D245" s="875" t="n">
        <v>45322</v>
      </c>
      <c r="E245" s="876" t="n">
        <v>3.99</v>
      </c>
      <c r="F245" s="877" t="n">
        <f aca="false">IFERROR(E245/100,"")</f>
        <v>0.0399</v>
      </c>
      <c r="G245" s="879"/>
      <c r="H245" s="879" t="n">
        <v>2023</v>
      </c>
      <c r="I245" s="875" t="n">
        <v>45152</v>
      </c>
      <c r="J245" s="876" t="n">
        <v>207</v>
      </c>
      <c r="L245" s="867" t="n">
        <f aca="false">YEAR(M245)</f>
        <v>2024</v>
      </c>
      <c r="M245" s="875" t="n">
        <v>45322</v>
      </c>
      <c r="N245" s="876" t="n">
        <v>2.26</v>
      </c>
      <c r="O245" s="877" t="n">
        <f aca="false">IFERROR(N245/100,"")</f>
        <v>0.0226</v>
      </c>
      <c r="Q245" s="867" t="n">
        <v>38353</v>
      </c>
      <c r="R245" s="876" t="n">
        <f aca="false">AVERAGEIFS($B$6:$B$9326,$A$6:$A$9326,"&gt;="&amp;Q245,$A$6:$A$9326,"&lt;="&amp;EOMONTH(Q245,0))</f>
        <v>1755.291</v>
      </c>
      <c r="S245" s="877" t="n">
        <f aca="false">AVERAGEIFS($F$6:$F$16441,$D$6:$D$16441,"&gt;="&amp;Q245,$D$6:$D$16441,"&lt;="&amp;EOMONTH(Q245,0))</f>
        <v>0.042215</v>
      </c>
      <c r="U245" s="867" t="n">
        <v>38353</v>
      </c>
      <c r="V245" s="877" t="n">
        <f aca="false">LN(R245/R246)</f>
        <v>-0.0137258682152939</v>
      </c>
      <c r="W245" s="877" t="n">
        <f aca="false">(1+S245)^(1/12)-1</f>
        <v>0.003451631208786</v>
      </c>
      <c r="X245" s="874" t="n">
        <f aca="false">V245-W245</f>
        <v>-0.0171774994240799</v>
      </c>
    </row>
    <row r="246" customFormat="false" ht="13.8" hidden="false" customHeight="false" outlineLevel="0" collapsed="false">
      <c r="A246" s="875" t="n">
        <v>45308</v>
      </c>
      <c r="B246" s="876" t="n">
        <v>10267.05</v>
      </c>
      <c r="D246" s="875" t="n">
        <v>45321</v>
      </c>
      <c r="E246" s="876" t="n">
        <v>4.06</v>
      </c>
      <c r="F246" s="877" t="n">
        <f aca="false">IFERROR(E246/100,"")</f>
        <v>0.0406</v>
      </c>
      <c r="G246" s="879"/>
      <c r="H246" s="879" t="n">
        <v>2023</v>
      </c>
      <c r="I246" s="875" t="n">
        <v>45149</v>
      </c>
      <c r="J246" s="876" t="n">
        <v>204</v>
      </c>
      <c r="L246" s="867" t="n">
        <f aca="false">YEAR(M246)</f>
        <v>2024</v>
      </c>
      <c r="M246" s="875" t="n">
        <v>45321</v>
      </c>
      <c r="N246" s="876" t="n">
        <v>2.26</v>
      </c>
      <c r="O246" s="877" t="n">
        <f aca="false">IFERROR(N246/100,"")</f>
        <v>0.0226</v>
      </c>
      <c r="Q246" s="867" t="n">
        <v>38322</v>
      </c>
      <c r="R246" s="876" t="n">
        <f aca="false">AVERAGEIFS($B$6:$B$9326,$A$6:$A$9326,"&gt;="&amp;Q246,$A$6:$A$9326,"&lt;="&amp;EOMONTH(Q246,0))</f>
        <v>1779.55</v>
      </c>
      <c r="S246" s="877" t="n">
        <f aca="false">AVERAGEIFS($F$6:$F$16441,$D$6:$D$16441,"&gt;="&amp;Q246,$D$6:$D$16441,"&lt;="&amp;EOMONTH(Q246,0))</f>
        <v>0.0423090909090909</v>
      </c>
      <c r="U246" s="867" t="n">
        <v>38322</v>
      </c>
      <c r="V246" s="877" t="n">
        <f aca="false">LN(R246/R247)</f>
        <v>0.027262713066643</v>
      </c>
      <c r="W246" s="877" t="n">
        <f aca="false">(1+S246)^(1/12)-1</f>
        <v>0.00345918017658375</v>
      </c>
      <c r="X246" s="874" t="n">
        <f aca="false">V246-W246</f>
        <v>0.0238035328900593</v>
      </c>
    </row>
    <row r="247" customFormat="false" ht="13.8" hidden="false" customHeight="false" outlineLevel="0" collapsed="false">
      <c r="A247" s="875" t="n">
        <v>45307</v>
      </c>
      <c r="B247" s="876" t="n">
        <v>10324.83</v>
      </c>
      <c r="D247" s="875" t="n">
        <v>45320</v>
      </c>
      <c r="E247" s="876" t="n">
        <v>4.08</v>
      </c>
      <c r="F247" s="877" t="n">
        <f aca="false">IFERROR(E247/100,"")</f>
        <v>0.0408</v>
      </c>
      <c r="G247" s="879"/>
      <c r="H247" s="879" t="n">
        <v>2023</v>
      </c>
      <c r="I247" s="875" t="n">
        <v>45148</v>
      </c>
      <c r="J247" s="876" t="n">
        <v>207</v>
      </c>
      <c r="L247" s="867" t="n">
        <f aca="false">YEAR(M247)</f>
        <v>2024</v>
      </c>
      <c r="M247" s="875" t="n">
        <v>45320</v>
      </c>
      <c r="N247" s="876" t="n">
        <v>2.3</v>
      </c>
      <c r="O247" s="877" t="n">
        <f aca="false">IFERROR(N247/100,"")</f>
        <v>0.023</v>
      </c>
      <c r="Q247" s="867" t="n">
        <v>38292</v>
      </c>
      <c r="R247" s="876" t="n">
        <f aca="false">AVERAGEIFS($B$6:$B$9326,$A$6:$A$9326,"&gt;="&amp;Q247,$A$6:$A$9326,"&lt;="&amp;EOMONTH(Q247,0))</f>
        <v>1731.69</v>
      </c>
      <c r="S247" s="877" t="n">
        <f aca="false">AVERAGEIFS($F$6:$F$16441,$D$6:$D$16441,"&gt;="&amp;Q247,$D$6:$D$16441,"&lt;="&amp;EOMONTH(Q247,0))</f>
        <v>0.04194</v>
      </c>
      <c r="U247" s="867" t="n">
        <v>38292</v>
      </c>
      <c r="V247" s="877" t="n">
        <f aca="false">LN(R247/R248)</f>
        <v>0.0461076609745902</v>
      </c>
      <c r="W247" s="877" t="n">
        <f aca="false">(1+S247)^(1/12)-1</f>
        <v>0.00342956421872986</v>
      </c>
      <c r="X247" s="874" t="n">
        <f aca="false">V247-W247</f>
        <v>0.0426780967558604</v>
      </c>
    </row>
    <row r="248" customFormat="false" ht="13.8" hidden="false" customHeight="false" outlineLevel="0" collapsed="false">
      <c r="A248" s="875" t="n">
        <v>45303</v>
      </c>
      <c r="B248" s="876" t="n">
        <v>10363.35</v>
      </c>
      <c r="D248" s="875" t="n">
        <v>45317</v>
      </c>
      <c r="E248" s="876" t="n">
        <v>4.15</v>
      </c>
      <c r="F248" s="877" t="n">
        <f aca="false">IFERROR(E248/100,"")</f>
        <v>0.0415</v>
      </c>
      <c r="G248" s="879"/>
      <c r="H248" s="879" t="n">
        <v>2023</v>
      </c>
      <c r="I248" s="875" t="n">
        <v>45147</v>
      </c>
      <c r="J248" s="876" t="n">
        <v>216</v>
      </c>
      <c r="L248" s="867" t="n">
        <f aca="false">YEAR(M248)</f>
        <v>2024</v>
      </c>
      <c r="M248" s="875" t="n">
        <v>45317</v>
      </c>
      <c r="N248" s="876" t="n">
        <v>2.3</v>
      </c>
      <c r="O248" s="877" t="n">
        <f aca="false">IFERROR(N248/100,"")</f>
        <v>0.023</v>
      </c>
      <c r="Q248" s="867" t="n">
        <v>38261</v>
      </c>
      <c r="R248" s="876" t="n">
        <f aca="false">AVERAGEIFS($B$6:$B$9326,$A$6:$A$9326,"&gt;="&amp;Q248,$A$6:$A$9326,"&lt;="&amp;EOMONTH(Q248,0))</f>
        <v>1653.65857142857</v>
      </c>
      <c r="S248" s="877" t="n">
        <f aca="false">AVERAGEIFS($F$6:$F$16441,$D$6:$D$16441,"&gt;="&amp;Q248,$D$6:$D$16441,"&lt;="&amp;EOMONTH(Q248,0))</f>
        <v>0.04097</v>
      </c>
      <c r="U248" s="867" t="n">
        <v>38261</v>
      </c>
      <c r="V248" s="877" t="n">
        <f aca="false">LN(R248/R249)</f>
        <v>0.00157610440965669</v>
      </c>
      <c r="W248" s="877" t="n">
        <f aca="false">(1+S248)^(1/12)-1</f>
        <v>0.00335168527565854</v>
      </c>
      <c r="X248" s="874" t="n">
        <f aca="false">V248-W248</f>
        <v>-0.00177558086600186</v>
      </c>
    </row>
    <row r="249" customFormat="false" ht="13.8" hidden="false" customHeight="false" outlineLevel="0" collapsed="false">
      <c r="A249" s="875" t="n">
        <v>45302</v>
      </c>
      <c r="B249" s="876" t="n">
        <v>10354.69</v>
      </c>
      <c r="D249" s="875" t="n">
        <v>45316</v>
      </c>
      <c r="E249" s="876" t="n">
        <v>4.14</v>
      </c>
      <c r="F249" s="877" t="n">
        <f aca="false">IFERROR(E249/100,"")</f>
        <v>0.0414</v>
      </c>
      <c r="G249" s="879"/>
      <c r="H249" s="879" t="n">
        <v>2023</v>
      </c>
      <c r="I249" s="875" t="n">
        <v>45146</v>
      </c>
      <c r="J249" s="876" t="n">
        <v>213</v>
      </c>
      <c r="L249" s="867" t="n">
        <f aca="false">YEAR(M249)</f>
        <v>2024</v>
      </c>
      <c r="M249" s="875" t="n">
        <v>45316</v>
      </c>
      <c r="N249" s="876" t="n">
        <v>2.29</v>
      </c>
      <c r="O249" s="877" t="n">
        <f aca="false">IFERROR(N249/100,"")</f>
        <v>0.0229</v>
      </c>
      <c r="Q249" s="867" t="n">
        <v>38231</v>
      </c>
      <c r="R249" s="876" t="n">
        <f aca="false">AVERAGEIFS($B$6:$B$9326,$A$6:$A$9326,"&gt;="&amp;Q249,$A$6:$A$9326,"&lt;="&amp;EOMONTH(Q249,0))</f>
        <v>1651.05428571429</v>
      </c>
      <c r="S249" s="877" t="n">
        <f aca="false">AVERAGEIFS($F$6:$F$16441,$D$6:$D$16441,"&gt;="&amp;Q249,$D$6:$D$16441,"&lt;="&amp;EOMONTH(Q249,0))</f>
        <v>0.0412571428571429</v>
      </c>
      <c r="U249" s="867" t="n">
        <v>38231</v>
      </c>
      <c r="V249" s="877" t="n">
        <f aca="false">LN(R249/R250)</f>
        <v>0.0276810148887909</v>
      </c>
      <c r="W249" s="877" t="n">
        <f aca="false">(1+S249)^(1/12)-1</f>
        <v>0.00337474620694089</v>
      </c>
      <c r="X249" s="874" t="n">
        <f aca="false">V249-W249</f>
        <v>0.02430626868185</v>
      </c>
    </row>
    <row r="250" customFormat="false" ht="13.8" hidden="false" customHeight="false" outlineLevel="0" collapsed="false">
      <c r="A250" s="875" t="n">
        <v>45301</v>
      </c>
      <c r="B250" s="876" t="n">
        <v>10361.27</v>
      </c>
      <c r="D250" s="875" t="n">
        <v>45315</v>
      </c>
      <c r="E250" s="876" t="n">
        <v>4.18</v>
      </c>
      <c r="F250" s="877" t="n">
        <f aca="false">IFERROR(E250/100,"")</f>
        <v>0.0418</v>
      </c>
      <c r="G250" s="879"/>
      <c r="H250" s="879" t="n">
        <v>2023</v>
      </c>
      <c r="I250" s="875" t="n">
        <v>45145</v>
      </c>
      <c r="J250" s="876" t="n">
        <v>211</v>
      </c>
      <c r="L250" s="867" t="n">
        <f aca="false">YEAR(M250)</f>
        <v>2024</v>
      </c>
      <c r="M250" s="875" t="n">
        <v>45315</v>
      </c>
      <c r="N250" s="876" t="n">
        <v>2.3</v>
      </c>
      <c r="O250" s="877" t="n">
        <f aca="false">IFERROR(N250/100,"")</f>
        <v>0.023</v>
      </c>
      <c r="Q250" s="867" t="n">
        <v>38200</v>
      </c>
      <c r="R250" s="876" t="n">
        <f aca="false">AVERAGEIFS($B$6:$B$9326,$A$6:$A$9326,"&gt;="&amp;Q250,$A$6:$A$9326,"&lt;="&amp;EOMONTH(Q250,0))</f>
        <v>1605.97818181818</v>
      </c>
      <c r="S250" s="877" t="n">
        <f aca="false">AVERAGEIFS($F$6:$F$16441,$D$6:$D$16441,"&gt;="&amp;Q250,$D$6:$D$16441,"&lt;="&amp;EOMONTH(Q250,0))</f>
        <v>0.0428136363636364</v>
      </c>
      <c r="U250" s="867" t="n">
        <v>38200</v>
      </c>
      <c r="V250" s="877" t="n">
        <f aca="false">LN(R250/R251)</f>
        <v>-0.0138347870494925</v>
      </c>
      <c r="W250" s="877" t="n">
        <f aca="false">(1+S250)^(1/12)-1</f>
        <v>0.00349964949610126</v>
      </c>
      <c r="X250" s="874" t="n">
        <f aca="false">V250-W250</f>
        <v>-0.0173344365455938</v>
      </c>
    </row>
    <row r="251" customFormat="false" ht="13.8" hidden="false" customHeight="false" outlineLevel="0" collapsed="false">
      <c r="A251" s="875" t="n">
        <v>45300</v>
      </c>
      <c r="B251" s="876" t="n">
        <v>10302.73</v>
      </c>
      <c r="D251" s="875" t="n">
        <v>45314</v>
      </c>
      <c r="E251" s="876" t="n">
        <v>4.14</v>
      </c>
      <c r="F251" s="877" t="n">
        <f aca="false">IFERROR(E251/100,"")</f>
        <v>0.0414</v>
      </c>
      <c r="G251" s="879"/>
      <c r="H251" s="879" t="n">
        <v>2023</v>
      </c>
      <c r="I251" s="875" t="n">
        <v>45142</v>
      </c>
      <c r="J251" s="876" t="n">
        <v>211</v>
      </c>
      <c r="L251" s="867" t="n">
        <f aca="false">YEAR(M251)</f>
        <v>2024</v>
      </c>
      <c r="M251" s="875" t="n">
        <v>45314</v>
      </c>
      <c r="N251" s="876" t="n">
        <v>2.29</v>
      </c>
      <c r="O251" s="877" t="n">
        <f aca="false">IFERROR(N251/100,"")</f>
        <v>0.0229</v>
      </c>
      <c r="Q251" s="867" t="n">
        <v>38169</v>
      </c>
      <c r="R251" s="876" t="n">
        <f aca="false">AVERAGEIFS($B$6:$B$9326,$A$6:$A$9326,"&gt;="&amp;Q251,$A$6:$A$9326,"&lt;="&amp;EOMONTH(Q251,0))</f>
        <v>1628.35095238095</v>
      </c>
      <c r="S251" s="877" t="n">
        <f aca="false">AVERAGEIFS($F$6:$F$16441,$D$6:$D$16441,"&gt;="&amp;Q251,$D$6:$D$16441,"&lt;="&amp;EOMONTH(Q251,0))</f>
        <v>0.0449809523809524</v>
      </c>
      <c r="U251" s="867" t="n">
        <v>38169</v>
      </c>
      <c r="V251" s="877" t="n">
        <f aca="false">LN(R251/R252)</f>
        <v>-0.0227845518779849</v>
      </c>
      <c r="W251" s="877" t="n">
        <f aca="false">(1+S251)^(1/12)-1</f>
        <v>0.00367328485696539</v>
      </c>
      <c r="X251" s="874" t="n">
        <f aca="false">V251-W251</f>
        <v>-0.0264578367349503</v>
      </c>
    </row>
    <row r="252" customFormat="false" ht="13.8" hidden="false" customHeight="false" outlineLevel="0" collapsed="false">
      <c r="A252" s="875" t="n">
        <v>45299</v>
      </c>
      <c r="B252" s="876" t="n">
        <v>10316.52</v>
      </c>
      <c r="D252" s="875" t="n">
        <v>45313</v>
      </c>
      <c r="E252" s="876" t="n">
        <v>4.11</v>
      </c>
      <c r="F252" s="877" t="n">
        <f aca="false">IFERROR(E252/100,"")</f>
        <v>0.0411</v>
      </c>
      <c r="G252" s="879"/>
      <c r="H252" s="879" t="n">
        <v>2023</v>
      </c>
      <c r="I252" s="875" t="n">
        <v>45141</v>
      </c>
      <c r="J252" s="876" t="n">
        <v>204</v>
      </c>
      <c r="L252" s="867" t="n">
        <f aca="false">YEAR(M252)</f>
        <v>2024</v>
      </c>
      <c r="M252" s="875" t="n">
        <v>45313</v>
      </c>
      <c r="N252" s="876" t="n">
        <v>2.31</v>
      </c>
      <c r="O252" s="877" t="n">
        <f aca="false">IFERROR(N252/100,"")</f>
        <v>0.0231</v>
      </c>
      <c r="Q252" s="867" t="n">
        <v>38139</v>
      </c>
      <c r="R252" s="876" t="n">
        <f aca="false">AVERAGEIFS($B$6:$B$9326,$A$6:$A$9326,"&gt;="&amp;Q252,$A$6:$A$9326,"&lt;="&amp;EOMONTH(Q252,0))</f>
        <v>1665.8780952381</v>
      </c>
      <c r="S252" s="877" t="n">
        <f aca="false">AVERAGEIFS($F$6:$F$16441,$D$6:$D$16441,"&gt;="&amp;Q252,$D$6:$D$16441,"&lt;="&amp;EOMONTH(Q252,0))</f>
        <v>0.0473380952380952</v>
      </c>
      <c r="U252" s="867" t="n">
        <v>38139</v>
      </c>
      <c r="V252" s="877" t="n">
        <f aca="false">LN(R252/R253)</f>
        <v>0.0283432819641739</v>
      </c>
      <c r="W252" s="877" t="n">
        <f aca="false">(1+S252)^(1/12)-1</f>
        <v>0.00386175391758736</v>
      </c>
      <c r="X252" s="874" t="n">
        <f aca="false">V252-W252</f>
        <v>0.0244815280465866</v>
      </c>
    </row>
    <row r="253" customFormat="false" ht="13.8" hidden="false" customHeight="false" outlineLevel="0" collapsed="false">
      <c r="A253" s="875" t="n">
        <v>45296</v>
      </c>
      <c r="B253" s="876" t="n">
        <v>10172.75</v>
      </c>
      <c r="D253" s="875" t="n">
        <v>45310</v>
      </c>
      <c r="E253" s="876" t="n">
        <v>4.15</v>
      </c>
      <c r="F253" s="877" t="n">
        <f aca="false">IFERROR(E253/100,"")</f>
        <v>0.0415</v>
      </c>
      <c r="G253" s="879"/>
      <c r="H253" s="879" t="n">
        <v>2023</v>
      </c>
      <c r="I253" s="875" t="n">
        <v>45140</v>
      </c>
      <c r="J253" s="876" t="n">
        <v>204</v>
      </c>
      <c r="L253" s="867" t="n">
        <f aca="false">YEAR(M253)</f>
        <v>2024</v>
      </c>
      <c r="M253" s="875" t="n">
        <v>45310</v>
      </c>
      <c r="N253" s="876" t="n">
        <v>2.34</v>
      </c>
      <c r="O253" s="877" t="n">
        <f aca="false">IFERROR(N253/100,"")</f>
        <v>0.0234</v>
      </c>
      <c r="Q253" s="867" t="n">
        <v>38108</v>
      </c>
      <c r="R253" s="876" t="n">
        <f aca="false">AVERAGEIFS($B$6:$B$9326,$A$6:$A$9326,"&gt;="&amp;Q253,$A$6:$A$9326,"&lt;="&amp;EOMONTH(Q253,0))</f>
        <v>1619.3245</v>
      </c>
      <c r="S253" s="877" t="n">
        <f aca="false">AVERAGEIFS($F$6:$F$16441,$D$6:$D$16441,"&gt;="&amp;Q253,$D$6:$D$16441,"&lt;="&amp;EOMONTH(Q253,0))</f>
        <v>0.047155</v>
      </c>
      <c r="U253" s="867" t="n">
        <v>38108</v>
      </c>
      <c r="V253" s="877" t="n">
        <f aca="false">LN(R253/R254)</f>
        <v>-0.0256400685796429</v>
      </c>
      <c r="W253" s="877" t="n">
        <f aca="false">(1+S253)^(1/12)-1</f>
        <v>0.00384712818556809</v>
      </c>
      <c r="X253" s="874" t="n">
        <f aca="false">V253-W253</f>
        <v>-0.029487196765211</v>
      </c>
    </row>
    <row r="254" customFormat="false" ht="13.8" hidden="false" customHeight="false" outlineLevel="0" collapsed="false">
      <c r="A254" s="875" t="n">
        <v>45295</v>
      </c>
      <c r="B254" s="876" t="n">
        <v>10154.2</v>
      </c>
      <c r="D254" s="875" t="n">
        <v>45309</v>
      </c>
      <c r="E254" s="876" t="n">
        <v>4.14</v>
      </c>
      <c r="F254" s="877" t="n">
        <f aca="false">IFERROR(E254/100,"")</f>
        <v>0.0414</v>
      </c>
      <c r="G254" s="879"/>
      <c r="H254" s="879" t="n">
        <v>2023</v>
      </c>
      <c r="I254" s="875" t="n">
        <v>45139</v>
      </c>
      <c r="J254" s="876" t="n">
        <v>198</v>
      </c>
      <c r="L254" s="867" t="n">
        <f aca="false">YEAR(M254)</f>
        <v>2024</v>
      </c>
      <c r="M254" s="875" t="n">
        <v>45309</v>
      </c>
      <c r="N254" s="876" t="n">
        <v>2.34</v>
      </c>
      <c r="O254" s="877" t="n">
        <f aca="false">IFERROR(N254/100,"")</f>
        <v>0.0234</v>
      </c>
      <c r="Q254" s="867" t="n">
        <v>38078</v>
      </c>
      <c r="R254" s="876" t="n">
        <f aca="false">AVERAGEIFS($B$6:$B$9326,$A$6:$A$9326,"&gt;="&amp;Q254,$A$6:$A$9326,"&lt;="&amp;EOMONTH(Q254,0))</f>
        <v>1661.38095238095</v>
      </c>
      <c r="S254" s="877" t="n">
        <f aca="false">AVERAGEIFS($F$6:$F$16441,$D$6:$D$16441,"&gt;="&amp;Q254,$D$6:$D$16441,"&lt;="&amp;EOMONTH(Q254,0))</f>
        <v>0.0434761904761905</v>
      </c>
      <c r="U254" s="867" t="n">
        <v>38078</v>
      </c>
      <c r="V254" s="877" t="n">
        <f aca="false">LN(R254/R255)</f>
        <v>0.00913359941683525</v>
      </c>
      <c r="W254" s="877" t="n">
        <f aca="false">(1+S254)^(1/12)-1</f>
        <v>0.00355276535352989</v>
      </c>
      <c r="X254" s="874" t="n">
        <f aca="false">V254-W254</f>
        <v>0.00558083406330536</v>
      </c>
    </row>
    <row r="255" customFormat="false" ht="13.8" hidden="false" customHeight="false" outlineLevel="0" collapsed="false">
      <c r="A255" s="875" t="n">
        <v>45294</v>
      </c>
      <c r="B255" s="876" t="n">
        <v>10187.79</v>
      </c>
      <c r="D255" s="875" t="n">
        <v>45308</v>
      </c>
      <c r="E255" s="876" t="n">
        <v>4.1</v>
      </c>
      <c r="F255" s="877" t="n">
        <f aca="false">IFERROR(E255/100,"")</f>
        <v>0.041</v>
      </c>
      <c r="G255" s="879"/>
      <c r="H255" s="879" t="n">
        <v>2023</v>
      </c>
      <c r="I255" s="875" t="n">
        <v>45138</v>
      </c>
      <c r="J255" s="876" t="n">
        <v>199</v>
      </c>
      <c r="L255" s="867" t="n">
        <f aca="false">YEAR(M255)</f>
        <v>2024</v>
      </c>
      <c r="M255" s="875" t="n">
        <v>45308</v>
      </c>
      <c r="N255" s="876" t="n">
        <v>2.3</v>
      </c>
      <c r="O255" s="877" t="n">
        <f aca="false">IFERROR(N255/100,"")</f>
        <v>0.023</v>
      </c>
      <c r="Q255" s="867" t="n">
        <v>38047</v>
      </c>
      <c r="R255" s="876" t="n">
        <f aca="false">AVERAGEIFS($B$6:$B$9326,$A$6:$A$9326,"&gt;="&amp;Q255,$A$6:$A$9326,"&lt;="&amp;EOMONTH(Q255,0))</f>
        <v>1646.27565217391</v>
      </c>
      <c r="S255" s="877" t="n">
        <f aca="false">AVERAGEIFS($F$6:$F$16441,$D$6:$D$16441,"&gt;="&amp;Q255,$D$6:$D$16441,"&lt;="&amp;EOMONTH(Q255,0))</f>
        <v>0.0382652173913043</v>
      </c>
      <c r="U255" s="867" t="n">
        <v>38047</v>
      </c>
      <c r="V255" s="877" t="n">
        <f aca="false">LN(R255/R256)</f>
        <v>-0.0155093654631089</v>
      </c>
      <c r="W255" s="877" t="n">
        <f aca="false">(1+S255)^(1/12)-1</f>
        <v>0.00313417296437679</v>
      </c>
      <c r="X255" s="874" t="n">
        <f aca="false">V255-W255</f>
        <v>-0.0186435384274857</v>
      </c>
    </row>
    <row r="256" customFormat="false" ht="13.8" hidden="false" customHeight="false" outlineLevel="0" collapsed="false">
      <c r="A256" s="875" t="n">
        <v>45293</v>
      </c>
      <c r="B256" s="876" t="n">
        <v>10269.69</v>
      </c>
      <c r="D256" s="875" t="n">
        <v>45307</v>
      </c>
      <c r="E256" s="876" t="n">
        <v>4.07</v>
      </c>
      <c r="F256" s="877" t="n">
        <f aca="false">IFERROR(E256/100,"")</f>
        <v>0.0407</v>
      </c>
      <c r="G256" s="879"/>
      <c r="H256" s="879" t="n">
        <v>2023</v>
      </c>
      <c r="I256" s="875" t="n">
        <v>45135</v>
      </c>
      <c r="J256" s="876" t="n">
        <v>201</v>
      </c>
      <c r="L256" s="867" t="n">
        <f aca="false">YEAR(M256)</f>
        <v>2024</v>
      </c>
      <c r="M256" s="875" t="n">
        <v>45307</v>
      </c>
      <c r="N256" s="876" t="n">
        <v>2.3</v>
      </c>
      <c r="O256" s="877" t="n">
        <f aca="false">IFERROR(N256/100,"")</f>
        <v>0.023</v>
      </c>
      <c r="Q256" s="867" t="n">
        <v>38018</v>
      </c>
      <c r="R256" s="876" t="n">
        <f aca="false">AVERAGEIFS($B$6:$B$9326,$A$6:$A$9326,"&gt;="&amp;Q256,$A$6:$A$9326,"&lt;="&amp;EOMONTH(Q256,0))</f>
        <v>1672.00736842105</v>
      </c>
      <c r="S256" s="877" t="n">
        <f aca="false">AVERAGEIFS($F$6:$F$16441,$D$6:$D$16441,"&gt;="&amp;Q256,$D$6:$D$16441,"&lt;="&amp;EOMONTH(Q256,0))</f>
        <v>0.0408421052631579</v>
      </c>
      <c r="U256" s="867" t="n">
        <v>38018</v>
      </c>
      <c r="V256" s="877" t="n">
        <f aca="false">LN(R256/R257)</f>
        <v>0.0108939257023408</v>
      </c>
      <c r="W256" s="877" t="n">
        <f aca="false">(1+S256)^(1/12)-1</f>
        <v>0.00334141195475124</v>
      </c>
      <c r="X256" s="874" t="n">
        <f aca="false">V256-W256</f>
        <v>0.00755251374758961</v>
      </c>
    </row>
    <row r="257" customFormat="false" ht="13.8" hidden="false" customHeight="false" outlineLevel="0" collapsed="false">
      <c r="A257" s="875" t="n">
        <v>45289</v>
      </c>
      <c r="B257" s="876" t="n">
        <v>10327.83</v>
      </c>
      <c r="D257" s="875" t="n">
        <v>45306</v>
      </c>
      <c r="E257" s="876" t="e">
        <f aca="false">NA()</f>
        <v>#N/A</v>
      </c>
      <c r="F257" s="877" t="str">
        <f aca="false">IFERROR(E257/100,"")</f>
        <v/>
      </c>
      <c r="G257" s="879"/>
      <c r="H257" s="879" t="n">
        <v>2023</v>
      </c>
      <c r="I257" s="875" t="n">
        <v>45134</v>
      </c>
      <c r="J257" s="876" t="n">
        <v>199</v>
      </c>
      <c r="L257" s="867" t="n">
        <f aca="false">YEAR(M257)</f>
        <v>2024</v>
      </c>
      <c r="M257" s="875" t="n">
        <v>45306</v>
      </c>
      <c r="N257" s="876" t="e">
        <f aca="false">NA()</f>
        <v>#N/A</v>
      </c>
      <c r="O257" s="877" t="str">
        <f aca="false">IFERROR(N257/100,"")</f>
        <v/>
      </c>
      <c r="Q257" s="867" t="n">
        <v>37987</v>
      </c>
      <c r="R257" s="876" t="n">
        <f aca="false">AVERAGEIFS($B$6:$B$9326,$A$6:$A$9326,"&gt;="&amp;Q257,$A$6:$A$9326,"&lt;="&amp;EOMONTH(Q257,0))</f>
        <v>1653.8915</v>
      </c>
      <c r="S257" s="877" t="n">
        <f aca="false">AVERAGEIFS($F$6:$F$16441,$D$6:$D$16441,"&gt;="&amp;Q257,$D$6:$D$16441,"&lt;="&amp;EOMONTH(Q257,0))</f>
        <v>0.041505</v>
      </c>
      <c r="U257" s="867" t="n">
        <v>37987</v>
      </c>
      <c r="V257" s="877" t="n">
        <f aca="false">LN(R257/R258)</f>
        <v>0.0481991848504577</v>
      </c>
      <c r="W257" s="877" t="n">
        <f aca="false">(1+S257)^(1/12)-1</f>
        <v>0.00339464734848893</v>
      </c>
      <c r="X257" s="874" t="n">
        <f aca="false">V257-W257</f>
        <v>0.0448045375019688</v>
      </c>
    </row>
    <row r="258" customFormat="false" ht="13.8" hidden="false" customHeight="false" outlineLevel="0" collapsed="false">
      <c r="A258" s="875" t="n">
        <v>45288</v>
      </c>
      <c r="B258" s="876" t="n">
        <v>10356.59</v>
      </c>
      <c r="D258" s="875" t="n">
        <v>45303</v>
      </c>
      <c r="E258" s="876" t="n">
        <v>3.96</v>
      </c>
      <c r="F258" s="877" t="n">
        <f aca="false">IFERROR(E258/100,"")</f>
        <v>0.0396</v>
      </c>
      <c r="G258" s="879"/>
      <c r="H258" s="879" t="n">
        <v>2023</v>
      </c>
      <c r="I258" s="875" t="n">
        <v>45133</v>
      </c>
      <c r="J258" s="876" t="n">
        <v>206</v>
      </c>
      <c r="L258" s="867" t="n">
        <f aca="false">YEAR(M258)</f>
        <v>2024</v>
      </c>
      <c r="M258" s="875" t="n">
        <v>45303</v>
      </c>
      <c r="N258" s="876" t="n">
        <v>2.27</v>
      </c>
      <c r="O258" s="877" t="n">
        <f aca="false">IFERROR(N258/100,"")</f>
        <v>0.0227</v>
      </c>
      <c r="Q258" s="867" t="n">
        <v>37956</v>
      </c>
      <c r="R258" s="876" t="n">
        <f aca="false">AVERAGEIFS($B$6:$B$9326,$A$6:$A$9326,"&gt;="&amp;Q258,$A$6:$A$9326,"&lt;="&amp;EOMONTH(Q258,0))</f>
        <v>1576.06590909091</v>
      </c>
      <c r="S258" s="877" t="n">
        <f aca="false">AVERAGEIFS($F$6:$F$16441,$D$6:$D$16441,"&gt;="&amp;Q258,$D$6:$D$16441,"&lt;="&amp;EOMONTH(Q258,0))</f>
        <v>0.0426772727272727</v>
      </c>
      <c r="U258" s="867" t="n">
        <v>37956</v>
      </c>
      <c r="V258" s="877" t="n">
        <f aca="false">LN(R258/R259)</f>
        <v>0.0304132382071981</v>
      </c>
      <c r="W258" s="877" t="n">
        <f aca="false">(1+S258)^(1/12)-1</f>
        <v>0.0034887136124313</v>
      </c>
      <c r="X258" s="874" t="n">
        <f aca="false">V258-W258</f>
        <v>0.0269245245947668</v>
      </c>
    </row>
    <row r="259" customFormat="false" ht="13.8" hidden="false" customHeight="false" outlineLevel="0" collapsed="false">
      <c r="A259" s="875" t="n">
        <v>45287</v>
      </c>
      <c r="B259" s="876" t="n">
        <v>10351.6</v>
      </c>
      <c r="D259" s="875" t="n">
        <v>45302</v>
      </c>
      <c r="E259" s="876" t="n">
        <v>3.98</v>
      </c>
      <c r="F259" s="877" t="n">
        <f aca="false">IFERROR(E259/100,"")</f>
        <v>0.0398</v>
      </c>
      <c r="G259" s="879"/>
      <c r="H259" s="879" t="n">
        <v>2023</v>
      </c>
      <c r="I259" s="875" t="n">
        <v>45132</v>
      </c>
      <c r="J259" s="876" t="n">
        <v>211</v>
      </c>
      <c r="L259" s="867" t="n">
        <f aca="false">YEAR(M259)</f>
        <v>2024</v>
      </c>
      <c r="M259" s="875" t="n">
        <v>45302</v>
      </c>
      <c r="N259" s="876" t="n">
        <v>2.22</v>
      </c>
      <c r="O259" s="877" t="n">
        <f aca="false">IFERROR(N259/100,"")</f>
        <v>0.0222</v>
      </c>
      <c r="Q259" s="867" t="n">
        <v>37926</v>
      </c>
      <c r="R259" s="876" t="n">
        <f aca="false">AVERAGEIFS($B$6:$B$9326,$A$6:$A$9326,"&gt;="&amp;Q259,$A$6:$A$9326,"&lt;="&amp;EOMONTH(Q259,0))</f>
        <v>1528.85421052632</v>
      </c>
      <c r="S259" s="877" t="n">
        <f aca="false">AVERAGEIFS($F$6:$F$16441,$D$6:$D$16441,"&gt;="&amp;Q259,$D$6:$D$16441,"&lt;="&amp;EOMONTH(Q259,0))</f>
        <v>0.043</v>
      </c>
      <c r="U259" s="867" t="n">
        <v>37926</v>
      </c>
      <c r="V259" s="877" t="n">
        <f aca="false">LN(R259/R260)</f>
        <v>0.0123257121181919</v>
      </c>
      <c r="W259" s="877" t="n">
        <f aca="false">(1+S259)^(1/12)-1</f>
        <v>0.00351459308401925</v>
      </c>
      <c r="X259" s="874" t="n">
        <f aca="false">V259-W259</f>
        <v>0.00881111903417265</v>
      </c>
    </row>
    <row r="260" customFormat="false" ht="13.8" hidden="false" customHeight="false" outlineLevel="0" collapsed="false">
      <c r="A260" s="875" t="n">
        <v>45286</v>
      </c>
      <c r="B260" s="876" t="n">
        <v>10335.98</v>
      </c>
      <c r="D260" s="875" t="n">
        <v>45301</v>
      </c>
      <c r="E260" s="876" t="n">
        <v>4.04</v>
      </c>
      <c r="F260" s="877" t="n">
        <f aca="false">IFERROR(E260/100,"")</f>
        <v>0.0404</v>
      </c>
      <c r="G260" s="879"/>
      <c r="H260" s="879" t="n">
        <v>2023</v>
      </c>
      <c r="I260" s="875" t="n">
        <v>45131</v>
      </c>
      <c r="J260" s="876" t="n">
        <v>211</v>
      </c>
      <c r="L260" s="867" t="n">
        <f aca="false">YEAR(M260)</f>
        <v>2024</v>
      </c>
      <c r="M260" s="875" t="n">
        <v>45301</v>
      </c>
      <c r="N260" s="876" t="n">
        <v>2.22</v>
      </c>
      <c r="O260" s="877" t="n">
        <f aca="false">IFERROR(N260/100,"")</f>
        <v>0.0222</v>
      </c>
      <c r="Q260" s="867" t="n">
        <v>37895</v>
      </c>
      <c r="R260" s="876" t="n">
        <f aca="false">AVERAGEIFS($B$6:$B$9326,$A$6:$A$9326,"&gt;="&amp;Q260,$A$6:$A$9326,"&lt;="&amp;EOMONTH(Q260,0))</f>
        <v>1510.12565217391</v>
      </c>
      <c r="S260" s="877" t="n">
        <f aca="false">AVERAGEIFS($F$6:$F$16441,$D$6:$D$16441,"&gt;="&amp;Q260,$D$6:$D$16441,"&lt;="&amp;EOMONTH(Q260,0))</f>
        <v>0.0429045454545454</v>
      </c>
      <c r="U260" s="867" t="n">
        <v>37895</v>
      </c>
      <c r="V260" s="877" t="n">
        <f aca="false">LN(R260/R261)</f>
        <v>0.0201214940983272</v>
      </c>
      <c r="W260" s="877" t="n">
        <f aca="false">(1+S260)^(1/12)-1</f>
        <v>0.00350693935698088</v>
      </c>
      <c r="X260" s="874" t="n">
        <f aca="false">V260-W260</f>
        <v>0.0166145547413464</v>
      </c>
    </row>
    <row r="261" customFormat="false" ht="13.8" hidden="false" customHeight="false" outlineLevel="0" collapsed="false">
      <c r="A261" s="875" t="n">
        <v>45282</v>
      </c>
      <c r="B261" s="876" t="n">
        <v>10292.37</v>
      </c>
      <c r="D261" s="875" t="n">
        <v>45300</v>
      </c>
      <c r="E261" s="876" t="n">
        <v>4.02</v>
      </c>
      <c r="F261" s="877" t="n">
        <f aca="false">IFERROR(E261/100,"")</f>
        <v>0.0402</v>
      </c>
      <c r="G261" s="879"/>
      <c r="H261" s="879" t="n">
        <v>2023</v>
      </c>
      <c r="I261" s="875" t="n">
        <v>45128</v>
      </c>
      <c r="J261" s="876" t="n">
        <v>214</v>
      </c>
      <c r="L261" s="867" t="n">
        <f aca="false">YEAR(M261)</f>
        <v>2024</v>
      </c>
      <c r="M261" s="875" t="n">
        <v>45300</v>
      </c>
      <c r="N261" s="876" t="n">
        <v>2.22</v>
      </c>
      <c r="O261" s="877" t="n">
        <f aca="false">IFERROR(N261/100,"")</f>
        <v>0.0222</v>
      </c>
      <c r="Q261" s="867" t="n">
        <v>37865</v>
      </c>
      <c r="R261" s="876" t="n">
        <f aca="false">AVERAGEIFS($B$6:$B$9326,$A$6:$A$9326,"&gt;="&amp;Q261,$A$6:$A$9326,"&lt;="&amp;EOMONTH(Q261,0))</f>
        <v>1480.04333333333</v>
      </c>
      <c r="S261" s="877" t="n">
        <f aca="false">AVERAGEIFS($F$6:$F$16441,$D$6:$D$16441,"&gt;="&amp;Q261,$D$6:$D$16441,"&lt;="&amp;EOMONTH(Q261,0))</f>
        <v>0.0427428571428571</v>
      </c>
      <c r="U261" s="867" t="n">
        <v>37865</v>
      </c>
      <c r="V261" s="877" t="n">
        <f aca="false">LN(R261/R262)</f>
        <v>0.031285218613918</v>
      </c>
      <c r="W261" s="877" t="n">
        <f aca="false">(1+S261)^(1/12)-1</f>
        <v>0.00349397341535118</v>
      </c>
      <c r="X261" s="874" t="n">
        <f aca="false">V261-W261</f>
        <v>0.0277912451985668</v>
      </c>
    </row>
    <row r="262" customFormat="false" ht="13.8" hidden="false" customHeight="false" outlineLevel="0" collapsed="false">
      <c r="A262" s="875" t="n">
        <v>45281</v>
      </c>
      <c r="B262" s="876" t="n">
        <v>10275.3</v>
      </c>
      <c r="D262" s="875" t="n">
        <v>45299</v>
      </c>
      <c r="E262" s="876" t="n">
        <v>4.01</v>
      </c>
      <c r="F262" s="877" t="n">
        <f aca="false">IFERROR(E262/100,"")</f>
        <v>0.0401</v>
      </c>
      <c r="G262" s="879"/>
      <c r="H262" s="879" t="n">
        <v>2023</v>
      </c>
      <c r="I262" s="875" t="n">
        <v>45127</v>
      </c>
      <c r="J262" s="876" t="n">
        <v>217</v>
      </c>
      <c r="L262" s="867" t="n">
        <f aca="false">YEAR(M262)</f>
        <v>2024</v>
      </c>
      <c r="M262" s="875" t="n">
        <v>45299</v>
      </c>
      <c r="N262" s="876" t="n">
        <v>2.22</v>
      </c>
      <c r="O262" s="877" t="n">
        <f aca="false">IFERROR(N262/100,"")</f>
        <v>0.0222</v>
      </c>
      <c r="Q262" s="867" t="n">
        <v>37834</v>
      </c>
      <c r="R262" s="876" t="n">
        <f aca="false">AVERAGEIFS($B$6:$B$9326,$A$6:$A$9326,"&gt;="&amp;Q262,$A$6:$A$9326,"&lt;="&amp;EOMONTH(Q262,0))</f>
        <v>1434.45666666667</v>
      </c>
      <c r="S262" s="877" t="n">
        <f aca="false">AVERAGEIFS($F$6:$F$16441,$D$6:$D$16441,"&gt;="&amp;Q262,$D$6:$D$16441,"&lt;="&amp;EOMONTH(Q262,0))</f>
        <v>0.0444523809523809</v>
      </c>
      <c r="U262" s="867" t="n">
        <v>37834</v>
      </c>
      <c r="V262" s="877" t="n">
        <f aca="false">LN(R262/R263)</f>
        <v>-0.00149812509107114</v>
      </c>
      <c r="W262" s="877" t="n">
        <f aca="false">(1+S262)^(1/12)-1</f>
        <v>0.00363096861096124</v>
      </c>
      <c r="X262" s="874" t="n">
        <f aca="false">V262-W262</f>
        <v>-0.00512909370203238</v>
      </c>
    </row>
    <row r="263" customFormat="false" ht="13.8" hidden="false" customHeight="false" outlineLevel="0" collapsed="false">
      <c r="A263" s="875" t="n">
        <v>45280</v>
      </c>
      <c r="B263" s="876" t="n">
        <v>10170.51</v>
      </c>
      <c r="D263" s="875" t="n">
        <v>45296</v>
      </c>
      <c r="E263" s="876" t="n">
        <v>4.05</v>
      </c>
      <c r="F263" s="877" t="n">
        <f aca="false">IFERROR(E263/100,"")</f>
        <v>0.0405</v>
      </c>
      <c r="G263" s="879"/>
      <c r="H263" s="879" t="n">
        <v>2023</v>
      </c>
      <c r="I263" s="875" t="n">
        <v>45126</v>
      </c>
      <c r="J263" s="876" t="n">
        <v>220</v>
      </c>
      <c r="L263" s="867" t="n">
        <f aca="false">YEAR(M263)</f>
        <v>2024</v>
      </c>
      <c r="M263" s="875" t="n">
        <v>45296</v>
      </c>
      <c r="N263" s="876" t="n">
        <v>2.22</v>
      </c>
      <c r="O263" s="877" t="n">
        <f aca="false">IFERROR(N263/100,"")</f>
        <v>0.0222</v>
      </c>
      <c r="Q263" s="867" t="n">
        <v>37803</v>
      </c>
      <c r="R263" s="876" t="n">
        <f aca="false">AVERAGEIFS($B$6:$B$9326,$A$6:$A$9326,"&gt;="&amp;Q263,$A$6:$A$9326,"&lt;="&amp;EOMONTH(Q263,0))</f>
        <v>1436.60727272727</v>
      </c>
      <c r="S263" s="877" t="n">
        <f aca="false">AVERAGEIFS($F$6:$F$16441,$D$6:$D$16441,"&gt;="&amp;Q263,$D$6:$D$16441,"&lt;="&amp;EOMONTH(Q263,0))</f>
        <v>0.0397545454545455</v>
      </c>
      <c r="U263" s="867" t="n">
        <v>37803</v>
      </c>
      <c r="V263" s="877" t="n">
        <f aca="false">LN(R263/R264)</f>
        <v>0.00592371191150478</v>
      </c>
      <c r="W263" s="877" t="n">
        <f aca="false">(1+S263)^(1/12)-1</f>
        <v>0.00325400542784959</v>
      </c>
      <c r="X263" s="874" t="n">
        <f aca="false">V263-W263</f>
        <v>0.00266970648365519</v>
      </c>
    </row>
    <row r="264" customFormat="false" ht="13.8" hidden="false" customHeight="false" outlineLevel="0" collapsed="false">
      <c r="A264" s="875" t="n">
        <v>45279</v>
      </c>
      <c r="B264" s="876" t="n">
        <v>10320.86</v>
      </c>
      <c r="D264" s="875" t="n">
        <v>45295</v>
      </c>
      <c r="E264" s="876" t="n">
        <v>3.99</v>
      </c>
      <c r="F264" s="877" t="n">
        <f aca="false">IFERROR(E264/100,"")</f>
        <v>0.0399</v>
      </c>
      <c r="G264" s="879"/>
      <c r="H264" s="879" t="n">
        <v>2023</v>
      </c>
      <c r="I264" s="875" t="n">
        <v>45125</v>
      </c>
      <c r="J264" s="876" t="n">
        <v>218</v>
      </c>
      <c r="L264" s="867" t="n">
        <f aca="false">YEAR(M264)</f>
        <v>2024</v>
      </c>
      <c r="M264" s="875" t="n">
        <v>45295</v>
      </c>
      <c r="N264" s="876" t="n">
        <v>2.22</v>
      </c>
      <c r="O264" s="877" t="n">
        <f aca="false">IFERROR(N264/100,"")</f>
        <v>0.0222</v>
      </c>
      <c r="Q264" s="867" t="n">
        <v>37773</v>
      </c>
      <c r="R264" s="876" t="n">
        <f aca="false">AVERAGEIFS($B$6:$B$9326,$A$6:$A$9326,"&gt;="&amp;Q264,$A$6:$A$9326,"&lt;="&amp;EOMONTH(Q264,0))</f>
        <v>1428.12238095238</v>
      </c>
      <c r="S264" s="877" t="n">
        <f aca="false">AVERAGEIFS($F$6:$F$16441,$D$6:$D$16441,"&gt;="&amp;Q264,$D$6:$D$16441,"&lt;="&amp;EOMONTH(Q264,0))</f>
        <v>0.0333428571428571</v>
      </c>
      <c r="U264" s="867" t="n">
        <v>37773</v>
      </c>
      <c r="V264" s="877" t="n">
        <f aca="false">LN(R264/R265)</f>
        <v>0.0556314724223838</v>
      </c>
      <c r="W264" s="877" t="n">
        <f aca="false">(1+S264)^(1/12)-1</f>
        <v>0.00273699202314748</v>
      </c>
      <c r="X264" s="874" t="n">
        <f aca="false">V264-W264</f>
        <v>0.0528944803992363</v>
      </c>
    </row>
    <row r="265" customFormat="false" ht="13.8" hidden="false" customHeight="false" outlineLevel="0" collapsed="false">
      <c r="A265" s="875" t="n">
        <v>45278</v>
      </c>
      <c r="B265" s="876" t="n">
        <v>10259.85</v>
      </c>
      <c r="D265" s="875" t="n">
        <v>45294</v>
      </c>
      <c r="E265" s="876" t="n">
        <v>3.91</v>
      </c>
      <c r="F265" s="877" t="n">
        <f aca="false">IFERROR(E265/100,"")</f>
        <v>0.0391</v>
      </c>
      <c r="G265" s="879"/>
      <c r="H265" s="879" t="n">
        <v>2023</v>
      </c>
      <c r="I265" s="875" t="n">
        <v>45124</v>
      </c>
      <c r="J265" s="876" t="n">
        <v>221</v>
      </c>
      <c r="L265" s="867" t="n">
        <f aca="false">YEAR(M265)</f>
        <v>2024</v>
      </c>
      <c r="M265" s="875" t="n">
        <v>45294</v>
      </c>
      <c r="N265" s="876" t="n">
        <v>2.2</v>
      </c>
      <c r="O265" s="877" t="n">
        <f aca="false">IFERROR(N265/100,"")</f>
        <v>0.022</v>
      </c>
      <c r="Q265" s="867" t="n">
        <v>37742</v>
      </c>
      <c r="R265" s="876" t="n">
        <f aca="false">AVERAGEIFS($B$6:$B$9326,$A$6:$A$9326,"&gt;="&amp;Q265,$A$6:$A$9326,"&lt;="&amp;EOMONTH(Q265,0))</f>
        <v>1350.84333333333</v>
      </c>
      <c r="S265" s="877" t="n">
        <f aca="false">AVERAGEIFS($F$6:$F$16441,$D$6:$D$16441,"&gt;="&amp;Q265,$D$6:$D$16441,"&lt;="&amp;EOMONTH(Q265,0))</f>
        <v>0.0356904761904762</v>
      </c>
      <c r="U265" s="867" t="n">
        <v>37742</v>
      </c>
      <c r="V265" s="877" t="n">
        <f aca="false">LN(R265/R266)</f>
        <v>0.0518052935542678</v>
      </c>
      <c r="W265" s="877" t="n">
        <f aca="false">(1+S265)^(1/12)-1</f>
        <v>0.00292663517940928</v>
      </c>
      <c r="X265" s="874" t="n">
        <f aca="false">V265-W265</f>
        <v>0.0488786583748585</v>
      </c>
    </row>
    <row r="266" customFormat="false" ht="13.8" hidden="false" customHeight="false" outlineLevel="0" collapsed="false">
      <c r="A266" s="875" t="n">
        <v>45275</v>
      </c>
      <c r="B266" s="876" t="n">
        <v>10213.48</v>
      </c>
      <c r="D266" s="875" t="n">
        <v>45293</v>
      </c>
      <c r="E266" s="876" t="n">
        <v>3.95</v>
      </c>
      <c r="F266" s="877" t="n">
        <f aca="false">IFERROR(E266/100,"")</f>
        <v>0.0395</v>
      </c>
      <c r="G266" s="879"/>
      <c r="H266" s="879" t="n">
        <v>2023</v>
      </c>
      <c r="I266" s="875" t="n">
        <v>45121</v>
      </c>
      <c r="J266" s="876" t="n">
        <v>221</v>
      </c>
      <c r="L266" s="867" t="n">
        <f aca="false">YEAR(M266)</f>
        <v>2024</v>
      </c>
      <c r="M266" s="875" t="n">
        <v>45293</v>
      </c>
      <c r="N266" s="876" t="n">
        <v>2.21</v>
      </c>
      <c r="O266" s="877" t="n">
        <f aca="false">IFERROR(N266/100,"")</f>
        <v>0.0221</v>
      </c>
      <c r="Q266" s="867" t="n">
        <v>37712</v>
      </c>
      <c r="R266" s="876" t="n">
        <f aca="false">AVERAGEIFS($B$6:$B$9326,$A$6:$A$9326,"&gt;="&amp;Q266,$A$6:$A$9326,"&lt;="&amp;EOMONTH(Q266,0))</f>
        <v>1282.64428571429</v>
      </c>
      <c r="S266" s="877" t="n">
        <f aca="false">AVERAGEIFS($F$6:$F$16441,$D$6:$D$16441,"&gt;="&amp;Q266,$D$6:$D$16441,"&lt;="&amp;EOMONTH(Q266,0))</f>
        <v>0.0395857142857143</v>
      </c>
      <c r="U266" s="867" t="n">
        <v>37712</v>
      </c>
      <c r="V266" s="877" t="n">
        <f aca="false">LN(R266/R267)</f>
        <v>0.0511980813085508</v>
      </c>
      <c r="W266" s="877" t="n">
        <f aca="false">(1+S266)^(1/12)-1</f>
        <v>0.00324042905429489</v>
      </c>
      <c r="X266" s="874" t="n">
        <f aca="false">V266-W266</f>
        <v>0.0479576522542559</v>
      </c>
    </row>
    <row r="267" customFormat="false" ht="13.8" hidden="false" customHeight="false" outlineLevel="0" collapsed="false">
      <c r="A267" s="875" t="n">
        <v>45274</v>
      </c>
      <c r="B267" s="876" t="n">
        <v>10213.69</v>
      </c>
      <c r="D267" s="875" t="n">
        <v>45292</v>
      </c>
      <c r="E267" s="876" t="e">
        <f aca="false">NA()</f>
        <v>#N/A</v>
      </c>
      <c r="F267" s="877" t="str">
        <f aca="false">IFERROR(E267/100,"")</f>
        <v/>
      </c>
      <c r="G267" s="879"/>
      <c r="H267" s="879" t="n">
        <v>2023</v>
      </c>
      <c r="I267" s="875" t="n">
        <v>45120</v>
      </c>
      <c r="J267" s="876" t="n">
        <v>224</v>
      </c>
      <c r="L267" s="867" t="n">
        <f aca="false">YEAR(M267)</f>
        <v>2024</v>
      </c>
      <c r="M267" s="875" t="n">
        <v>45292</v>
      </c>
      <c r="N267" s="876" t="e">
        <f aca="false">NA()</f>
        <v>#N/A</v>
      </c>
      <c r="O267" s="877" t="str">
        <f aca="false">IFERROR(N267/100,"")</f>
        <v/>
      </c>
      <c r="Q267" s="867" t="n">
        <v>37681</v>
      </c>
      <c r="R267" s="876" t="n">
        <f aca="false">AVERAGEIFS($B$6:$B$9326,$A$6:$A$9326,"&gt;="&amp;Q267,$A$6:$A$9326,"&lt;="&amp;EOMONTH(Q267,0))</f>
        <v>1218.6280952381</v>
      </c>
      <c r="S267" s="877" t="n">
        <f aca="false">AVERAGEIFS($F$6:$F$16441,$D$6:$D$16441,"&gt;="&amp;Q267,$D$6:$D$16441,"&lt;="&amp;EOMONTH(Q267,0))</f>
        <v>0.0380714285714286</v>
      </c>
      <c r="U267" s="867" t="n">
        <v>37681</v>
      </c>
      <c r="V267" s="877" t="n">
        <f aca="false">LN(R267/R268)</f>
        <v>0.0125275966288081</v>
      </c>
      <c r="W267" s="877" t="n">
        <f aca="false">(1+S267)^(1/12)-1</f>
        <v>0.0031185689857256</v>
      </c>
      <c r="X267" s="874" t="n">
        <f aca="false">V267-W267</f>
        <v>0.00940902764308246</v>
      </c>
    </row>
    <row r="268" customFormat="false" ht="13.8" hidden="false" customHeight="false" outlineLevel="0" collapsed="false">
      <c r="A268" s="875" t="n">
        <v>45273</v>
      </c>
      <c r="B268" s="876" t="n">
        <v>10184.38</v>
      </c>
      <c r="D268" s="875" t="n">
        <v>45289</v>
      </c>
      <c r="E268" s="876" t="n">
        <v>3.88</v>
      </c>
      <c r="F268" s="877" t="n">
        <f aca="false">IFERROR(E268/100,"")</f>
        <v>0.0388</v>
      </c>
      <c r="G268" s="879"/>
      <c r="H268" s="879" t="n">
        <v>2023</v>
      </c>
      <c r="I268" s="875" t="n">
        <v>45119</v>
      </c>
      <c r="J268" s="876" t="n">
        <v>225</v>
      </c>
      <c r="L268" s="867" t="n">
        <f aca="false">YEAR(M268)</f>
        <v>2023</v>
      </c>
      <c r="M268" s="875" t="n">
        <v>45289</v>
      </c>
      <c r="N268" s="876" t="n">
        <v>2.16</v>
      </c>
      <c r="O268" s="877" t="n">
        <f aca="false">IFERROR(N268/100,"")</f>
        <v>0.0216</v>
      </c>
      <c r="Q268" s="867" t="n">
        <v>37653</v>
      </c>
      <c r="R268" s="876" t="n">
        <f aca="false">AVERAGEIFS($B$6:$B$9326,$A$6:$A$9326,"&gt;="&amp;Q268,$A$6:$A$9326,"&lt;="&amp;EOMONTH(Q268,0))</f>
        <v>1203.45684210526</v>
      </c>
      <c r="S268" s="877" t="n">
        <f aca="false">AVERAGEIFS($F$6:$F$16441,$D$6:$D$16441,"&gt;="&amp;Q268,$D$6:$D$16441,"&lt;="&amp;EOMONTH(Q268,0))</f>
        <v>0.0390263157894737</v>
      </c>
      <c r="U268" s="867" t="n">
        <v>37653</v>
      </c>
      <c r="V268" s="877" t="n">
        <f aca="false">LN(R268/R269)</f>
        <v>-0.0655405897513593</v>
      </c>
      <c r="W268" s="877" t="n">
        <f aca="false">(1+S268)^(1/12)-1</f>
        <v>0.0031954311897866</v>
      </c>
      <c r="X268" s="874" t="n">
        <f aca="false">V268-W268</f>
        <v>-0.0687360209411459</v>
      </c>
    </row>
    <row r="269" customFormat="false" ht="13.8" hidden="false" customHeight="false" outlineLevel="0" collapsed="false">
      <c r="A269" s="875" t="n">
        <v>45272</v>
      </c>
      <c r="B269" s="876" t="n">
        <v>10047.04</v>
      </c>
      <c r="D269" s="875" t="n">
        <v>45288</v>
      </c>
      <c r="E269" s="876" t="n">
        <v>3.84</v>
      </c>
      <c r="F269" s="877" t="n">
        <f aca="false">IFERROR(E269/100,"")</f>
        <v>0.0384</v>
      </c>
      <c r="G269" s="879"/>
      <c r="H269" s="879" t="n">
        <v>2023</v>
      </c>
      <c r="I269" s="875" t="n">
        <v>45118</v>
      </c>
      <c r="J269" s="876" t="n">
        <v>223</v>
      </c>
      <c r="L269" s="867" t="n">
        <f aca="false">YEAR(M269)</f>
        <v>2023</v>
      </c>
      <c r="M269" s="875" t="n">
        <v>45288</v>
      </c>
      <c r="N269" s="876" t="n">
        <v>2.16</v>
      </c>
      <c r="O269" s="877" t="n">
        <f aca="false">IFERROR(N269/100,"")</f>
        <v>0.0216</v>
      </c>
      <c r="Q269" s="867" t="n">
        <v>37622</v>
      </c>
      <c r="R269" s="876" t="n">
        <f aca="false">AVERAGEIFS($B$6:$B$9326,$A$6:$A$9326,"&gt;="&amp;Q269,$A$6:$A$9326,"&lt;="&amp;EOMONTH(Q269,0))</f>
        <v>1284.97428571429</v>
      </c>
      <c r="S269" s="877" t="n">
        <f aca="false">AVERAGEIFS($F$6:$F$16441,$D$6:$D$16441,"&gt;="&amp;Q269,$D$6:$D$16441,"&lt;="&amp;EOMONTH(Q269,0))</f>
        <v>0.0404857142857143</v>
      </c>
      <c r="U269" s="867" t="n">
        <v>37622</v>
      </c>
      <c r="V269" s="877" t="n">
        <f aca="false">LN(R269/R270)</f>
        <v>-0.00219330115205417</v>
      </c>
      <c r="W269" s="877" t="n">
        <f aca="false">(1+S269)^(1/12)-1</f>
        <v>0.00331277825240739</v>
      </c>
      <c r="X269" s="874" t="n">
        <f aca="false">V269-W269</f>
        <v>-0.00550607940446156</v>
      </c>
    </row>
    <row r="270" customFormat="false" ht="13.8" hidden="false" customHeight="false" outlineLevel="0" collapsed="false">
      <c r="A270" s="875" t="n">
        <v>45271</v>
      </c>
      <c r="B270" s="876" t="n">
        <v>10000.64</v>
      </c>
      <c r="D270" s="875" t="n">
        <v>45287</v>
      </c>
      <c r="E270" s="876" t="n">
        <v>3.79</v>
      </c>
      <c r="F270" s="877" t="n">
        <f aca="false">IFERROR(E270/100,"")</f>
        <v>0.0379</v>
      </c>
      <c r="G270" s="879"/>
      <c r="H270" s="879" t="n">
        <v>2023</v>
      </c>
      <c r="I270" s="875" t="n">
        <v>45117</v>
      </c>
      <c r="J270" s="876" t="n">
        <v>228</v>
      </c>
      <c r="L270" s="867" t="n">
        <f aca="false">YEAR(M270)</f>
        <v>2023</v>
      </c>
      <c r="M270" s="875" t="n">
        <v>45287</v>
      </c>
      <c r="N270" s="876" t="n">
        <v>2.15</v>
      </c>
      <c r="O270" s="877" t="n">
        <f aca="false">IFERROR(N270/100,"")</f>
        <v>0.0215</v>
      </c>
      <c r="Q270" s="867" t="n">
        <v>37591</v>
      </c>
      <c r="R270" s="876" t="n">
        <f aca="false">AVERAGEIFS($B$6:$B$9326,$A$6:$A$9326,"&gt;="&amp;Q270,$A$6:$A$9326,"&lt;="&amp;EOMONTH(Q270,0))</f>
        <v>1287.79571428571</v>
      </c>
      <c r="S270" s="877" t="n">
        <f aca="false">AVERAGEIFS($F$6:$F$16441,$D$6:$D$16441,"&gt;="&amp;Q270,$D$6:$D$16441,"&lt;="&amp;EOMONTH(Q270,0))</f>
        <v>0.0403238095238095</v>
      </c>
      <c r="U270" s="867" t="n">
        <v>37591</v>
      </c>
      <c r="V270" s="877" t="n">
        <f aca="false">LN(R270/R271)</f>
        <v>-0.010292270982474</v>
      </c>
      <c r="W270" s="877" t="n">
        <f aca="false">(1+S270)^(1/12)-1</f>
        <v>0.00329976728546733</v>
      </c>
      <c r="X270" s="874" t="n">
        <f aca="false">V270-W270</f>
        <v>-0.0135920382679413</v>
      </c>
    </row>
    <row r="271" customFormat="false" ht="13.8" hidden="false" customHeight="false" outlineLevel="0" collapsed="false">
      <c r="A271" s="875" t="n">
        <v>45268</v>
      </c>
      <c r="B271" s="876" t="n">
        <v>9961.5</v>
      </c>
      <c r="D271" s="875" t="n">
        <v>45286</v>
      </c>
      <c r="E271" s="876" t="n">
        <v>3.89</v>
      </c>
      <c r="F271" s="877" t="n">
        <f aca="false">IFERROR(E271/100,"")</f>
        <v>0.0389</v>
      </c>
      <c r="G271" s="879"/>
      <c r="H271" s="879" t="n">
        <v>2023</v>
      </c>
      <c r="I271" s="875" t="n">
        <v>45114</v>
      </c>
      <c r="J271" s="876" t="n">
        <v>225</v>
      </c>
      <c r="L271" s="867" t="n">
        <f aca="false">YEAR(M271)</f>
        <v>2023</v>
      </c>
      <c r="M271" s="875" t="n">
        <v>45286</v>
      </c>
      <c r="N271" s="876" t="n">
        <v>2.18</v>
      </c>
      <c r="O271" s="877" t="n">
        <f aca="false">IFERROR(N271/100,"")</f>
        <v>0.0218</v>
      </c>
      <c r="Q271" s="867" t="n">
        <v>37561</v>
      </c>
      <c r="R271" s="876" t="n">
        <f aca="false">AVERAGEIFS($B$6:$B$9326,$A$6:$A$9326,"&gt;="&amp;Q271,$A$6:$A$9326,"&lt;="&amp;EOMONTH(Q271,0))</f>
        <v>1301.1185</v>
      </c>
      <c r="S271" s="877" t="n">
        <f aca="false">AVERAGEIFS($F$6:$F$16441,$D$6:$D$16441,"&gt;="&amp;Q271,$D$6:$D$16441,"&lt;="&amp;EOMONTH(Q271,0))</f>
        <v>0.0404842105263158</v>
      </c>
      <c r="U271" s="867" t="n">
        <v>37561</v>
      </c>
      <c r="V271" s="877" t="n">
        <f aca="false">LN(R271/R272)</f>
        <v>0.0642469138097854</v>
      </c>
      <c r="W271" s="877" t="n">
        <f aca="false">(1+S271)^(1/12)-1</f>
        <v>0.0033126574160518</v>
      </c>
      <c r="X271" s="874" t="n">
        <f aca="false">V271-W271</f>
        <v>0.0609342563937336</v>
      </c>
    </row>
    <row r="272" customFormat="false" ht="13.8" hidden="false" customHeight="false" outlineLevel="0" collapsed="false">
      <c r="A272" s="875" t="n">
        <v>45267</v>
      </c>
      <c r="B272" s="876" t="n">
        <v>9920.64</v>
      </c>
      <c r="D272" s="875" t="n">
        <v>45285</v>
      </c>
      <c r="E272" s="876" t="e">
        <f aca="false">NA()</f>
        <v>#N/A</v>
      </c>
      <c r="F272" s="877" t="str">
        <f aca="false">IFERROR(E272/100,"")</f>
        <v/>
      </c>
      <c r="G272" s="879"/>
      <c r="H272" s="879" t="n">
        <v>2023</v>
      </c>
      <c r="I272" s="875" t="n">
        <v>45113</v>
      </c>
      <c r="J272" s="876" t="n">
        <v>223</v>
      </c>
      <c r="L272" s="867" t="n">
        <f aca="false">YEAR(M272)</f>
        <v>2023</v>
      </c>
      <c r="M272" s="875" t="n">
        <v>45285</v>
      </c>
      <c r="N272" s="876" t="e">
        <f aca="false">NA()</f>
        <v>#N/A</v>
      </c>
      <c r="O272" s="877" t="str">
        <f aca="false">IFERROR(N272/100,"")</f>
        <v/>
      </c>
      <c r="Q272" s="867" t="n">
        <v>37530</v>
      </c>
      <c r="R272" s="876" t="n">
        <f aca="false">AVERAGEIFS($B$6:$B$9326,$A$6:$A$9326,"&gt;="&amp;Q272,$A$6:$A$9326,"&lt;="&amp;EOMONTH(Q272,0))</f>
        <v>1220.15434782609</v>
      </c>
      <c r="S272" s="877" t="n">
        <f aca="false">AVERAGEIFS($F$6:$F$16441,$D$6:$D$16441,"&gt;="&amp;Q272,$D$6:$D$16441,"&lt;="&amp;EOMONTH(Q272,0))</f>
        <v>0.0394090909090909</v>
      </c>
      <c r="U272" s="867" t="n">
        <v>37530</v>
      </c>
      <c r="V272" s="877" t="n">
        <f aca="false">LN(R272/R273)</f>
        <v>-0.0138535934978144</v>
      </c>
      <c r="W272" s="877" t="n">
        <f aca="false">(1+S272)^(1/12)-1</f>
        <v>0.00322622391553851</v>
      </c>
      <c r="X272" s="874" t="n">
        <f aca="false">V272-W272</f>
        <v>-0.0170798174133529</v>
      </c>
    </row>
    <row r="273" customFormat="false" ht="13.8" hidden="false" customHeight="false" outlineLevel="0" collapsed="false">
      <c r="A273" s="875" t="n">
        <v>45266</v>
      </c>
      <c r="B273" s="876" t="n">
        <v>9840.65</v>
      </c>
      <c r="D273" s="875" t="n">
        <v>45282</v>
      </c>
      <c r="E273" s="876" t="n">
        <v>3.9</v>
      </c>
      <c r="F273" s="877" t="n">
        <f aca="false">IFERROR(E273/100,"")</f>
        <v>0.039</v>
      </c>
      <c r="G273" s="879"/>
      <c r="H273" s="879" t="n">
        <v>2023</v>
      </c>
      <c r="I273" s="875" t="n">
        <v>45112</v>
      </c>
      <c r="J273" s="876" t="n">
        <v>221</v>
      </c>
      <c r="L273" s="867" t="n">
        <f aca="false">YEAR(M273)</f>
        <v>2023</v>
      </c>
      <c r="M273" s="875" t="n">
        <v>45282</v>
      </c>
      <c r="N273" s="876" t="n">
        <v>2.19</v>
      </c>
      <c r="O273" s="877" t="n">
        <f aca="false">IFERROR(N273/100,"")</f>
        <v>0.0219</v>
      </c>
      <c r="Q273" s="867" t="n">
        <v>37500</v>
      </c>
      <c r="R273" s="876" t="n">
        <f aca="false">AVERAGEIFS($B$6:$B$9326,$A$6:$A$9326,"&gt;="&amp;Q273,$A$6:$A$9326,"&lt;="&amp;EOMONTH(Q273,0))</f>
        <v>1237.1755</v>
      </c>
      <c r="S273" s="877" t="n">
        <f aca="false">AVERAGEIFS($F$6:$F$16441,$D$6:$D$16441,"&gt;="&amp;Q273,$D$6:$D$16441,"&lt;="&amp;EOMONTH(Q273,0))</f>
        <v>0.0387</v>
      </c>
      <c r="U273" s="867" t="n">
        <v>37500</v>
      </c>
      <c r="V273" s="877" t="n">
        <f aca="false">LN(R273/R274)</f>
        <v>-0.0487242371488807</v>
      </c>
      <c r="W273" s="877" t="n">
        <f aca="false">(1+S273)^(1/12)-1</f>
        <v>0.00316917217891932</v>
      </c>
      <c r="X273" s="874" t="n">
        <f aca="false">V273-W273</f>
        <v>-0.0518934093278</v>
      </c>
    </row>
    <row r="274" customFormat="false" ht="13.8" hidden="false" customHeight="false" outlineLevel="0" collapsed="false">
      <c r="A274" s="875" t="n">
        <v>45265</v>
      </c>
      <c r="B274" s="876" t="n">
        <v>9878.97</v>
      </c>
      <c r="D274" s="875" t="n">
        <v>45281</v>
      </c>
      <c r="E274" s="876" t="n">
        <v>3.89</v>
      </c>
      <c r="F274" s="877" t="n">
        <f aca="false">IFERROR(E274/100,"")</f>
        <v>0.0389</v>
      </c>
      <c r="G274" s="879"/>
      <c r="H274" s="879" t="n">
        <v>2023</v>
      </c>
      <c r="I274" s="875" t="n">
        <v>45110</v>
      </c>
      <c r="J274" s="876" t="n">
        <v>227</v>
      </c>
      <c r="L274" s="867" t="n">
        <f aca="false">YEAR(M274)</f>
        <v>2023</v>
      </c>
      <c r="M274" s="875" t="n">
        <v>45281</v>
      </c>
      <c r="N274" s="876" t="n">
        <v>2.19</v>
      </c>
      <c r="O274" s="877" t="n">
        <f aca="false">IFERROR(N274/100,"")</f>
        <v>0.0219</v>
      </c>
      <c r="Q274" s="867" t="n">
        <v>37469</v>
      </c>
      <c r="R274" s="876" t="n">
        <f aca="false">AVERAGEIFS($B$6:$B$9326,$A$6:$A$9326,"&gt;="&amp;Q274,$A$6:$A$9326,"&lt;="&amp;EOMONTH(Q274,0))</f>
        <v>1298.94863636364</v>
      </c>
      <c r="S274" s="877" t="n">
        <f aca="false">AVERAGEIFS($F$6:$F$16441,$D$6:$D$16441,"&gt;="&amp;Q274,$D$6:$D$16441,"&lt;="&amp;EOMONTH(Q274,0))</f>
        <v>0.0425727272727273</v>
      </c>
      <c r="U274" s="867" t="n">
        <v>37469</v>
      </c>
      <c r="V274" s="877" t="n">
        <f aca="false">LN(R274/R275)</f>
        <v>0.0113134135061272</v>
      </c>
      <c r="W274" s="877" t="n">
        <f aca="false">(1+S274)^(1/12)-1</f>
        <v>0.00348032854705349</v>
      </c>
      <c r="X274" s="874" t="n">
        <f aca="false">V274-W274</f>
        <v>0.00783308495907367</v>
      </c>
    </row>
    <row r="275" customFormat="false" ht="13.8" hidden="false" customHeight="false" outlineLevel="0" collapsed="false">
      <c r="A275" s="875" t="n">
        <v>45264</v>
      </c>
      <c r="B275" s="876" t="n">
        <v>9884.17</v>
      </c>
      <c r="D275" s="875" t="n">
        <v>45280</v>
      </c>
      <c r="E275" s="876" t="n">
        <v>3.86</v>
      </c>
      <c r="F275" s="877" t="n">
        <f aca="false">IFERROR(E275/100,"")</f>
        <v>0.0386</v>
      </c>
      <c r="G275" s="879"/>
      <c r="H275" s="879" t="n">
        <v>2023</v>
      </c>
      <c r="I275" s="875" t="n">
        <v>45107</v>
      </c>
      <c r="J275" s="876" t="n">
        <v>230</v>
      </c>
      <c r="L275" s="867" t="n">
        <f aca="false">YEAR(M275)</f>
        <v>2023</v>
      </c>
      <c r="M275" s="875" t="n">
        <v>45280</v>
      </c>
      <c r="N275" s="876" t="n">
        <v>2.19</v>
      </c>
      <c r="O275" s="877" t="n">
        <f aca="false">IFERROR(N275/100,"")</f>
        <v>0.0219</v>
      </c>
      <c r="Q275" s="867" t="n">
        <v>37438</v>
      </c>
      <c r="R275" s="876" t="n">
        <f aca="false">AVERAGEIFS($B$6:$B$9326,$A$6:$A$9326,"&gt;="&amp;Q275,$A$6:$A$9326,"&lt;="&amp;EOMONTH(Q275,0))</f>
        <v>1284.33590909091</v>
      </c>
      <c r="S275" s="877" t="n">
        <f aca="false">AVERAGEIFS($F$6:$F$16441,$D$6:$D$16441,"&gt;="&amp;Q275,$D$6:$D$16441,"&lt;="&amp;EOMONTH(Q275,0))</f>
        <v>0.0465318181818182</v>
      </c>
      <c r="U275" s="867" t="n">
        <v>37438</v>
      </c>
      <c r="V275" s="877" t="n">
        <f aca="false">LN(R275/R276)</f>
        <v>-0.113986661796164</v>
      </c>
      <c r="W275" s="877" t="n">
        <f aca="false">(1+S275)^(1/12)-1</f>
        <v>0.0037973305610346</v>
      </c>
      <c r="X275" s="874" t="n">
        <f aca="false">V275-W275</f>
        <v>-0.117783992357199</v>
      </c>
    </row>
    <row r="276" customFormat="false" ht="13.8" hidden="false" customHeight="false" outlineLevel="0" collapsed="false">
      <c r="A276" s="875" t="n">
        <v>45261</v>
      </c>
      <c r="B276" s="876" t="n">
        <v>9937.89</v>
      </c>
      <c r="D276" s="875" t="n">
        <v>45279</v>
      </c>
      <c r="E276" s="876" t="n">
        <v>3.93</v>
      </c>
      <c r="F276" s="877" t="n">
        <f aca="false">IFERROR(E276/100,"")</f>
        <v>0.0393</v>
      </c>
      <c r="G276" s="879"/>
      <c r="H276" s="879" t="n">
        <v>2023</v>
      </c>
      <c r="I276" s="875" t="n">
        <v>45106</v>
      </c>
      <c r="J276" s="876" t="n">
        <v>230</v>
      </c>
      <c r="L276" s="867" t="n">
        <f aca="false">YEAR(M276)</f>
        <v>2023</v>
      </c>
      <c r="M276" s="875" t="n">
        <v>45279</v>
      </c>
      <c r="N276" s="876" t="n">
        <v>2.19</v>
      </c>
      <c r="O276" s="877" t="n">
        <f aca="false">IFERROR(N276/100,"")</f>
        <v>0.0219</v>
      </c>
      <c r="Q276" s="867" t="n">
        <v>37408</v>
      </c>
      <c r="R276" s="876" t="n">
        <f aca="false">AVERAGEIFS($B$6:$B$9326,$A$6:$A$9326,"&gt;="&amp;Q276,$A$6:$A$9326,"&lt;="&amp;EOMONTH(Q276,0))</f>
        <v>1439.403</v>
      </c>
      <c r="S276" s="877" t="n">
        <f aca="false">AVERAGEIFS($F$6:$F$16441,$D$6:$D$16441,"&gt;="&amp;Q276,$D$6:$D$16441,"&lt;="&amp;EOMONTH(Q276,0))</f>
        <v>0.049265</v>
      </c>
      <c r="U276" s="867" t="n">
        <v>37408</v>
      </c>
      <c r="V276" s="877" t="n">
        <f aca="false">LN(R276/R277)</f>
        <v>-0.0609252026089177</v>
      </c>
      <c r="W276" s="877" t="n">
        <f aca="false">(1+S276)^(1/12)-1</f>
        <v>0.00401553399315979</v>
      </c>
      <c r="X276" s="874" t="n">
        <f aca="false">V276-W276</f>
        <v>-0.0649407366020775</v>
      </c>
    </row>
    <row r="277" customFormat="false" ht="13.8" hidden="false" customHeight="false" outlineLevel="0" collapsed="false">
      <c r="A277" s="875" t="n">
        <v>45260</v>
      </c>
      <c r="B277" s="876" t="n">
        <v>9879.02</v>
      </c>
      <c r="D277" s="875" t="n">
        <v>45278</v>
      </c>
      <c r="E277" s="876" t="n">
        <v>3.95</v>
      </c>
      <c r="F277" s="877" t="n">
        <f aca="false">IFERROR(E277/100,"")</f>
        <v>0.0395</v>
      </c>
      <c r="G277" s="879"/>
      <c r="H277" s="879" t="n">
        <v>2023</v>
      </c>
      <c r="I277" s="875" t="n">
        <v>45105</v>
      </c>
      <c r="J277" s="876" t="n">
        <v>235</v>
      </c>
      <c r="L277" s="867" t="n">
        <f aca="false">YEAR(M277)</f>
        <v>2023</v>
      </c>
      <c r="M277" s="875" t="n">
        <v>45278</v>
      </c>
      <c r="N277" s="876" t="n">
        <v>2.21</v>
      </c>
      <c r="O277" s="877" t="n">
        <f aca="false">IFERROR(N277/100,"")</f>
        <v>0.0221</v>
      </c>
      <c r="Q277" s="867" t="n">
        <v>37377</v>
      </c>
      <c r="R277" s="876" t="n">
        <f aca="false">AVERAGEIFS($B$6:$B$9326,$A$6:$A$9326,"&gt;="&amp;Q277,$A$6:$A$9326,"&lt;="&amp;EOMONTH(Q277,0))</f>
        <v>1529.82545454545</v>
      </c>
      <c r="S277" s="877" t="n">
        <f aca="false">AVERAGEIFS($F$6:$F$16441,$D$6:$D$16441,"&gt;="&amp;Q277,$D$6:$D$16441,"&lt;="&amp;EOMONTH(Q277,0))</f>
        <v>0.0516454545454546</v>
      </c>
      <c r="U277" s="867" t="n">
        <v>37377</v>
      </c>
      <c r="V277" s="877" t="n">
        <f aca="false">LN(R277/R278)</f>
        <v>-0.0286172367960529</v>
      </c>
      <c r="W277" s="877" t="n">
        <f aca="false">(1+S277)^(1/12)-1</f>
        <v>0.00420515337479244</v>
      </c>
      <c r="X277" s="874" t="n">
        <f aca="false">V277-W277</f>
        <v>-0.0328223901708453</v>
      </c>
    </row>
    <row r="278" customFormat="false" ht="13.8" hidden="false" customHeight="false" outlineLevel="0" collapsed="false">
      <c r="A278" s="875" t="n">
        <v>45259</v>
      </c>
      <c r="B278" s="876" t="n">
        <v>9838.82</v>
      </c>
      <c r="D278" s="875" t="n">
        <v>45275</v>
      </c>
      <c r="E278" s="876" t="n">
        <v>3.91</v>
      </c>
      <c r="F278" s="877" t="n">
        <f aca="false">IFERROR(E278/100,"")</f>
        <v>0.0391</v>
      </c>
      <c r="G278" s="879"/>
      <c r="H278" s="879" t="n">
        <v>2023</v>
      </c>
      <c r="I278" s="875" t="n">
        <v>45104</v>
      </c>
      <c r="J278" s="876" t="n">
        <v>230</v>
      </c>
      <c r="L278" s="867" t="n">
        <f aca="false">YEAR(M278)</f>
        <v>2023</v>
      </c>
      <c r="M278" s="875" t="n">
        <v>45275</v>
      </c>
      <c r="N278" s="876" t="n">
        <v>2.22</v>
      </c>
      <c r="O278" s="877" t="n">
        <f aca="false">IFERROR(N278/100,"")</f>
        <v>0.0222</v>
      </c>
      <c r="Q278" s="867" t="n">
        <v>37347</v>
      </c>
      <c r="R278" s="876" t="n">
        <f aca="false">AVERAGEIFS($B$6:$B$9326,$A$6:$A$9326,"&gt;="&amp;Q278,$A$6:$A$9326,"&lt;="&amp;EOMONTH(Q278,0))</f>
        <v>1574.23727272727</v>
      </c>
      <c r="S278" s="877" t="n">
        <f aca="false">AVERAGEIFS($F$6:$F$16441,$D$6:$D$16441,"&gt;="&amp;Q278,$D$6:$D$16441,"&lt;="&amp;EOMONTH(Q278,0))</f>
        <v>0.0521090909090909</v>
      </c>
      <c r="U278" s="867" t="n">
        <v>37347</v>
      </c>
      <c r="V278" s="877" t="n">
        <f aca="false">LN(R278/R279)</f>
        <v>-0.0359719517170749</v>
      </c>
      <c r="W278" s="877" t="n">
        <f aca="false">(1+S278)^(1/12)-1</f>
        <v>0.00424203937819945</v>
      </c>
      <c r="X278" s="874" t="n">
        <f aca="false">V278-W278</f>
        <v>-0.0402139910952744</v>
      </c>
    </row>
    <row r="279" customFormat="false" ht="13.8" hidden="false" customHeight="false" outlineLevel="0" collapsed="false">
      <c r="A279" s="875" t="n">
        <v>45258</v>
      </c>
      <c r="B279" s="876" t="n">
        <v>9846.43</v>
      </c>
      <c r="D279" s="875" t="n">
        <v>45274</v>
      </c>
      <c r="E279" s="876" t="n">
        <v>3.92</v>
      </c>
      <c r="F279" s="877" t="n">
        <f aca="false">IFERROR(E279/100,"")</f>
        <v>0.0392</v>
      </c>
      <c r="G279" s="879"/>
      <c r="H279" s="879" t="n">
        <v>2023</v>
      </c>
      <c r="I279" s="875" t="n">
        <v>45103</v>
      </c>
      <c r="J279" s="876" t="n">
        <v>232</v>
      </c>
      <c r="L279" s="867" t="n">
        <f aca="false">YEAR(M279)</f>
        <v>2023</v>
      </c>
      <c r="M279" s="875" t="n">
        <v>45274</v>
      </c>
      <c r="N279" s="876" t="n">
        <v>2.22</v>
      </c>
      <c r="O279" s="877" t="n">
        <f aca="false">IFERROR(N279/100,"")</f>
        <v>0.0222</v>
      </c>
      <c r="Q279" s="867" t="n">
        <v>37316</v>
      </c>
      <c r="R279" s="876" t="n">
        <f aca="false">AVERAGEIFS($B$6:$B$9326,$A$6:$A$9326,"&gt;="&amp;Q279,$A$6:$A$9326,"&lt;="&amp;EOMONTH(Q279,0))</f>
        <v>1631.8965</v>
      </c>
      <c r="S279" s="877" t="n">
        <f aca="false">AVERAGEIFS($F$6:$F$16441,$D$6:$D$16441,"&gt;="&amp;Q279,$D$6:$D$16441,"&lt;="&amp;EOMONTH(Q279,0))</f>
        <v>0.05284</v>
      </c>
      <c r="U279" s="867" t="n">
        <v>37316</v>
      </c>
      <c r="V279" s="877" t="n">
        <f aca="false">LN(R279/R280)</f>
        <v>0.0484355219048079</v>
      </c>
      <c r="W279" s="877" t="n">
        <f aca="false">(1+S279)^(1/12)-1</f>
        <v>0.00430015882857315</v>
      </c>
      <c r="X279" s="874" t="n">
        <f aca="false">V279-W279</f>
        <v>0.0441353630762347</v>
      </c>
    </row>
    <row r="280" customFormat="false" ht="13.8" hidden="false" customHeight="false" outlineLevel="0" collapsed="false">
      <c r="A280" s="875" t="n">
        <v>45257</v>
      </c>
      <c r="B280" s="876" t="n">
        <v>9836.75</v>
      </c>
      <c r="D280" s="875" t="n">
        <v>45273</v>
      </c>
      <c r="E280" s="876" t="n">
        <v>4.04</v>
      </c>
      <c r="F280" s="877" t="n">
        <f aca="false">IFERROR(E280/100,"")</f>
        <v>0.0404</v>
      </c>
      <c r="G280" s="879"/>
      <c r="H280" s="879" t="n">
        <v>2023</v>
      </c>
      <c r="I280" s="875" t="n">
        <v>45100</v>
      </c>
      <c r="J280" s="876" t="n">
        <v>232</v>
      </c>
      <c r="L280" s="867" t="n">
        <f aca="false">YEAR(M280)</f>
        <v>2023</v>
      </c>
      <c r="M280" s="875" t="n">
        <v>45273</v>
      </c>
      <c r="N280" s="876" t="n">
        <v>2.16</v>
      </c>
      <c r="O280" s="877" t="n">
        <f aca="false">IFERROR(N280/100,"")</f>
        <v>0.0216</v>
      </c>
      <c r="Q280" s="867" t="n">
        <v>37288</v>
      </c>
      <c r="R280" s="876" t="n">
        <f aca="false">AVERAGEIFS($B$6:$B$9326,$A$6:$A$9326,"&gt;="&amp;Q280,$A$6:$A$9326,"&lt;="&amp;EOMONTH(Q280,0))</f>
        <v>1554.73842105263</v>
      </c>
      <c r="S280" s="877" t="n">
        <f aca="false">AVERAGEIFS($F$6:$F$16441,$D$6:$D$16441,"&gt;="&amp;Q280,$D$6:$D$16441,"&lt;="&amp;EOMONTH(Q280,0))</f>
        <v>0.0491157894736842</v>
      </c>
      <c r="U280" s="867" t="n">
        <v>37288</v>
      </c>
      <c r="V280" s="877" t="n">
        <f aca="false">LN(R280/R281)</f>
        <v>-0.0341448384002944</v>
      </c>
      <c r="W280" s="877" t="n">
        <f aca="false">(1+S280)^(1/12)-1</f>
        <v>0.00400363523138214</v>
      </c>
      <c r="X280" s="874" t="n">
        <f aca="false">V280-W280</f>
        <v>-0.0381484736316766</v>
      </c>
    </row>
    <row r="281" customFormat="false" ht="13.8" hidden="false" customHeight="false" outlineLevel="0" collapsed="false">
      <c r="A281" s="875" t="n">
        <v>45254</v>
      </c>
      <c r="B281" s="876" t="n">
        <v>9855.84</v>
      </c>
      <c r="D281" s="875" t="n">
        <v>45272</v>
      </c>
      <c r="E281" s="876" t="n">
        <v>4.2</v>
      </c>
      <c r="F281" s="877" t="n">
        <f aca="false">IFERROR(E281/100,"")</f>
        <v>0.042</v>
      </c>
      <c r="G281" s="879"/>
      <c r="H281" s="879" t="n">
        <v>2023</v>
      </c>
      <c r="I281" s="875" t="n">
        <v>45099</v>
      </c>
      <c r="J281" s="876" t="n">
        <v>228</v>
      </c>
      <c r="L281" s="867" t="n">
        <f aca="false">YEAR(M281)</f>
        <v>2023</v>
      </c>
      <c r="M281" s="875" t="n">
        <v>45272</v>
      </c>
      <c r="N281" s="876" t="n">
        <v>2.16</v>
      </c>
      <c r="O281" s="877" t="n">
        <f aca="false">IFERROR(N281/100,"")</f>
        <v>0.0216</v>
      </c>
      <c r="Q281" s="867" t="n">
        <v>37257</v>
      </c>
      <c r="R281" s="876" t="n">
        <f aca="false">AVERAGEIFS($B$6:$B$9326,$A$6:$A$9326,"&gt;="&amp;Q281,$A$6:$A$9326,"&lt;="&amp;EOMONTH(Q281,0))</f>
        <v>1608.74142857143</v>
      </c>
      <c r="S281" s="877" t="n">
        <f aca="false">AVERAGEIFS($F$6:$F$16441,$D$6:$D$16441,"&gt;="&amp;Q281,$D$6:$D$16441,"&lt;="&amp;EOMONTH(Q281,0))</f>
        <v>0.0503571428571429</v>
      </c>
      <c r="U281" s="867" t="n">
        <v>37257</v>
      </c>
      <c r="V281" s="877" t="n">
        <f aca="false">LN(R281/R282)</f>
        <v>-0.00304096444968577</v>
      </c>
      <c r="W281" s="877" t="n">
        <f aca="false">(1+S281)^(1/12)-1</f>
        <v>0.00410257949869819</v>
      </c>
      <c r="X281" s="874" t="n">
        <f aca="false">V281-W281</f>
        <v>-0.00714354394838396</v>
      </c>
    </row>
    <row r="282" customFormat="false" ht="13.8" hidden="false" customHeight="false" outlineLevel="0" collapsed="false">
      <c r="A282" s="875" t="n">
        <v>45252</v>
      </c>
      <c r="B282" s="876" t="n">
        <v>9849.74</v>
      </c>
      <c r="D282" s="875" t="n">
        <v>45271</v>
      </c>
      <c r="E282" s="876" t="n">
        <v>4.23</v>
      </c>
      <c r="F282" s="877" t="n">
        <f aca="false">IFERROR(E282/100,"")</f>
        <v>0.0423</v>
      </c>
      <c r="G282" s="879"/>
      <c r="H282" s="879" t="n">
        <v>2023</v>
      </c>
      <c r="I282" s="875" t="n">
        <v>45098</v>
      </c>
      <c r="J282" s="876" t="n">
        <v>231</v>
      </c>
      <c r="L282" s="867" t="n">
        <f aca="false">YEAR(M282)</f>
        <v>2023</v>
      </c>
      <c r="M282" s="875" t="n">
        <v>45271</v>
      </c>
      <c r="N282" s="876" t="n">
        <v>2.19</v>
      </c>
      <c r="O282" s="877" t="n">
        <f aca="false">IFERROR(N282/100,"")</f>
        <v>0.0219</v>
      </c>
      <c r="Q282" s="867" t="n">
        <v>37226</v>
      </c>
      <c r="R282" s="876" t="n">
        <f aca="false">AVERAGEIFS($B$6:$B$9326,$A$6:$A$9326,"&gt;="&amp;Q282,$A$6:$A$9326,"&lt;="&amp;EOMONTH(Q282,0))</f>
        <v>1613.641</v>
      </c>
      <c r="S282" s="877" t="n">
        <f aca="false">AVERAGEIFS($F$6:$F$16441,$D$6:$D$16441,"&gt;="&amp;Q282,$D$6:$D$16441,"&lt;="&amp;EOMONTH(Q282,0))</f>
        <v>0.050875</v>
      </c>
      <c r="U282" s="867" t="n">
        <v>37226</v>
      </c>
      <c r="V282" s="877" t="n">
        <f aca="false">LN(R282/R283)</f>
        <v>0.0146237394166783</v>
      </c>
      <c r="W282" s="877" t="n">
        <f aca="false">(1+S282)^(1/12)-1</f>
        <v>0.00414382453554452</v>
      </c>
      <c r="X282" s="874" t="n">
        <f aca="false">V282-W282</f>
        <v>0.0104799148811338</v>
      </c>
    </row>
    <row r="283" customFormat="false" ht="13.8" hidden="false" customHeight="false" outlineLevel="0" collapsed="false">
      <c r="A283" s="875" t="n">
        <v>45251</v>
      </c>
      <c r="B283" s="876" t="n">
        <v>9809.39</v>
      </c>
      <c r="D283" s="875" t="n">
        <v>45268</v>
      </c>
      <c r="E283" s="876" t="n">
        <v>4.23</v>
      </c>
      <c r="F283" s="877" t="n">
        <f aca="false">IFERROR(E283/100,"")</f>
        <v>0.0423</v>
      </c>
      <c r="G283" s="879"/>
      <c r="H283" s="879" t="n">
        <v>2023</v>
      </c>
      <c r="I283" s="875" t="n">
        <v>45097</v>
      </c>
      <c r="J283" s="876" t="n">
        <v>231</v>
      </c>
      <c r="L283" s="867" t="n">
        <f aca="false">YEAR(M283)</f>
        <v>2023</v>
      </c>
      <c r="M283" s="875" t="n">
        <v>45268</v>
      </c>
      <c r="N283" s="876" t="n">
        <v>2.21</v>
      </c>
      <c r="O283" s="877" t="n">
        <f aca="false">IFERROR(N283/100,"")</f>
        <v>0.0221</v>
      </c>
      <c r="Q283" s="867" t="n">
        <v>37196</v>
      </c>
      <c r="R283" s="876" t="n">
        <f aca="false">AVERAGEIFS($B$6:$B$9326,$A$6:$A$9326,"&gt;="&amp;Q283,$A$6:$A$9326,"&lt;="&amp;EOMONTH(Q283,0))</f>
        <v>1590.21523809524</v>
      </c>
      <c r="S283" s="877" t="n">
        <f aca="false">AVERAGEIFS($F$6:$F$16441,$D$6:$D$16441,"&gt;="&amp;Q283,$D$6:$D$16441,"&lt;="&amp;EOMONTH(Q283,0))</f>
        <v>0.046515</v>
      </c>
      <c r="U283" s="867" t="n">
        <v>37196</v>
      </c>
      <c r="V283" s="877" t="n">
        <f aca="false">LN(R283/R284)</f>
        <v>0.0493577757920962</v>
      </c>
      <c r="W283" s="877" t="n">
        <f aca="false">(1+S283)^(1/12)-1</f>
        <v>0.00379598626599664</v>
      </c>
      <c r="X283" s="874" t="n">
        <f aca="false">V283-W283</f>
        <v>0.0455617895260995</v>
      </c>
    </row>
    <row r="284" customFormat="false" ht="13.8" hidden="false" customHeight="false" outlineLevel="0" collapsed="false">
      <c r="A284" s="875" t="n">
        <v>45250</v>
      </c>
      <c r="B284" s="876" t="n">
        <v>9829.02</v>
      </c>
      <c r="D284" s="875" t="n">
        <v>45267</v>
      </c>
      <c r="E284" s="876" t="n">
        <v>4.14</v>
      </c>
      <c r="F284" s="877" t="n">
        <f aca="false">IFERROR(E284/100,"")</f>
        <v>0.0414</v>
      </c>
      <c r="G284" s="879"/>
      <c r="H284" s="879" t="n">
        <v>2023</v>
      </c>
      <c r="I284" s="875" t="n">
        <v>45093</v>
      </c>
      <c r="J284" s="876" t="n">
        <v>228</v>
      </c>
      <c r="L284" s="867" t="n">
        <f aca="false">YEAR(M284)</f>
        <v>2023</v>
      </c>
      <c r="M284" s="875" t="n">
        <v>45267</v>
      </c>
      <c r="N284" s="876" t="n">
        <v>2.17</v>
      </c>
      <c r="O284" s="877" t="n">
        <f aca="false">IFERROR(N284/100,"")</f>
        <v>0.0217</v>
      </c>
      <c r="Q284" s="867" t="n">
        <v>37165</v>
      </c>
      <c r="R284" s="876" t="n">
        <f aca="false">AVERAGEIFS($B$6:$B$9326,$A$6:$A$9326,"&gt;="&amp;Q284,$A$6:$A$9326,"&lt;="&amp;EOMONTH(Q284,0))</f>
        <v>1513.63130434783</v>
      </c>
      <c r="S284" s="877" t="n">
        <f aca="false">AVERAGEIFS($F$6:$F$16441,$D$6:$D$16441,"&gt;="&amp;Q284,$D$6:$D$16441,"&lt;="&amp;EOMONTH(Q284,0))</f>
        <v>0.0456681818181818</v>
      </c>
      <c r="U284" s="867" t="n">
        <v>37165</v>
      </c>
      <c r="V284" s="877" t="n">
        <f aca="false">LN(R284/R285)</f>
        <v>0.0311644118910738</v>
      </c>
      <c r="W284" s="877" t="n">
        <f aca="false">(1+S284)^(1/12)-1</f>
        <v>0.00372827357913108</v>
      </c>
      <c r="X284" s="874" t="n">
        <f aca="false">V284-W284</f>
        <v>0.0274361383119427</v>
      </c>
    </row>
    <row r="285" customFormat="false" ht="13.8" hidden="false" customHeight="false" outlineLevel="0" collapsed="false">
      <c r="A285" s="875" t="n">
        <v>45247</v>
      </c>
      <c r="B285" s="876" t="n">
        <v>9755.92</v>
      </c>
      <c r="D285" s="875" t="n">
        <v>45266</v>
      </c>
      <c r="E285" s="876" t="n">
        <v>4.12</v>
      </c>
      <c r="F285" s="877" t="n">
        <f aca="false">IFERROR(E285/100,"")</f>
        <v>0.0412</v>
      </c>
      <c r="G285" s="879"/>
      <c r="H285" s="879" t="n">
        <v>2023</v>
      </c>
      <c r="I285" s="875" t="n">
        <v>45092</v>
      </c>
      <c r="J285" s="876" t="n">
        <v>230</v>
      </c>
      <c r="L285" s="867" t="n">
        <f aca="false">YEAR(M285)</f>
        <v>2023</v>
      </c>
      <c r="M285" s="875" t="n">
        <v>45266</v>
      </c>
      <c r="N285" s="876" t="n">
        <v>2.14</v>
      </c>
      <c r="O285" s="877" t="n">
        <f aca="false">IFERROR(N285/100,"")</f>
        <v>0.0214</v>
      </c>
      <c r="Q285" s="867" t="n">
        <v>37135</v>
      </c>
      <c r="R285" s="876" t="n">
        <f aca="false">AVERAGEIFS($B$6:$B$9326,$A$6:$A$9326,"&gt;="&amp;Q285,$A$6:$A$9326,"&lt;="&amp;EOMONTH(Q285,0))</f>
        <v>1467.18733333333</v>
      </c>
      <c r="S285" s="877" t="n">
        <f aca="false">AVERAGEIFS($F$6:$F$16441,$D$6:$D$16441,"&gt;="&amp;Q285,$D$6:$D$16441,"&lt;="&amp;EOMONTH(Q285,0))</f>
        <v>0.0473176470588235</v>
      </c>
      <c r="U285" s="867" t="n">
        <v>37135</v>
      </c>
      <c r="V285" s="877" t="n">
        <f aca="false">LN(R285/R286)</f>
        <v>-0.119351412589771</v>
      </c>
      <c r="W285" s="877" t="n">
        <f aca="false">(1+S285)^(1/12)-1</f>
        <v>0.00386012062386798</v>
      </c>
      <c r="X285" s="874" t="n">
        <f aca="false">V285-W285</f>
        <v>-0.123211533213639</v>
      </c>
    </row>
    <row r="286" customFormat="false" ht="13.8" hidden="false" customHeight="false" outlineLevel="0" collapsed="false">
      <c r="A286" s="875" t="n">
        <v>45246</v>
      </c>
      <c r="B286" s="876" t="n">
        <v>9743.22</v>
      </c>
      <c r="D286" s="875" t="n">
        <v>45265</v>
      </c>
      <c r="E286" s="876" t="n">
        <v>4.18</v>
      </c>
      <c r="F286" s="877" t="n">
        <f aca="false">IFERROR(E286/100,"")</f>
        <v>0.0418</v>
      </c>
      <c r="G286" s="879"/>
      <c r="H286" s="879" t="n">
        <v>2023</v>
      </c>
      <c r="I286" s="875" t="n">
        <v>45091</v>
      </c>
      <c r="J286" s="876" t="n">
        <v>227</v>
      </c>
      <c r="L286" s="867" t="n">
        <f aca="false">YEAR(M286)</f>
        <v>2023</v>
      </c>
      <c r="M286" s="875" t="n">
        <v>45265</v>
      </c>
      <c r="N286" s="876" t="n">
        <v>2.17</v>
      </c>
      <c r="O286" s="877" t="n">
        <f aca="false">IFERROR(N286/100,"")</f>
        <v>0.0217</v>
      </c>
      <c r="Q286" s="867" t="n">
        <v>37104</v>
      </c>
      <c r="R286" s="876" t="n">
        <f aca="false">AVERAGEIFS($B$6:$B$9326,$A$6:$A$9326,"&gt;="&amp;Q286,$A$6:$A$9326,"&lt;="&amp;EOMONTH(Q286,0))</f>
        <v>1653.17652173913</v>
      </c>
      <c r="S286" s="877" t="n">
        <f aca="false">AVERAGEIFS($F$6:$F$16441,$D$6:$D$16441,"&gt;="&amp;Q286,$D$6:$D$16441,"&lt;="&amp;EOMONTH(Q286,0))</f>
        <v>0.0497130434782609</v>
      </c>
      <c r="U286" s="867" t="n">
        <v>37104</v>
      </c>
      <c r="V286" s="877" t="n">
        <f aca="false">LN(R286/R287)</f>
        <v>-0.0205512350365217</v>
      </c>
      <c r="W286" s="877" t="n">
        <f aca="false">(1+S286)^(1/12)-1</f>
        <v>0.00405125380629112</v>
      </c>
      <c r="X286" s="874" t="n">
        <f aca="false">V286-W286</f>
        <v>-0.0246024888428128</v>
      </c>
    </row>
    <row r="287" customFormat="false" ht="13.8" hidden="false" customHeight="false" outlineLevel="0" collapsed="false">
      <c r="A287" s="875" t="n">
        <v>45245</v>
      </c>
      <c r="B287" s="876" t="n">
        <v>9729.31</v>
      </c>
      <c r="D287" s="875" t="n">
        <v>45264</v>
      </c>
      <c r="E287" s="876" t="n">
        <v>4.28</v>
      </c>
      <c r="F287" s="877" t="n">
        <f aca="false">IFERROR(E287/100,"")</f>
        <v>0.0428</v>
      </c>
      <c r="G287" s="879"/>
      <c r="H287" s="879" t="n">
        <v>2023</v>
      </c>
      <c r="I287" s="875" t="n">
        <v>45090</v>
      </c>
      <c r="J287" s="876" t="n">
        <v>225</v>
      </c>
      <c r="L287" s="867" t="n">
        <f aca="false">YEAR(M287)</f>
        <v>2023</v>
      </c>
      <c r="M287" s="875" t="n">
        <v>45264</v>
      </c>
      <c r="N287" s="876" t="n">
        <v>2.21</v>
      </c>
      <c r="O287" s="877" t="n">
        <f aca="false">IFERROR(N287/100,"")</f>
        <v>0.0221</v>
      </c>
      <c r="Q287" s="867" t="n">
        <v>37073</v>
      </c>
      <c r="R287" s="876" t="n">
        <f aca="false">AVERAGEIFS($B$6:$B$9326,$A$6:$A$9326,"&gt;="&amp;Q287,$A$6:$A$9326,"&lt;="&amp;EOMONTH(Q287,0))</f>
        <v>1687.50285714286</v>
      </c>
      <c r="S287" s="877" t="n">
        <f aca="false">AVERAGEIFS($F$6:$F$16441,$D$6:$D$16441,"&gt;="&amp;Q287,$D$6:$D$16441,"&lt;="&amp;EOMONTH(Q287,0))</f>
        <v>0.0523619047619048</v>
      </c>
      <c r="U287" s="867" t="n">
        <v>37073</v>
      </c>
      <c r="V287" s="877" t="n">
        <f aca="false">LN(R287/R288)</f>
        <v>-0.027068715727663</v>
      </c>
      <c r="W287" s="877" t="n">
        <f aca="false">(1+S287)^(1/12)-1</f>
        <v>0.00426214647736645</v>
      </c>
      <c r="X287" s="874" t="n">
        <f aca="false">V287-W287</f>
        <v>-0.0313308622050295</v>
      </c>
    </row>
    <row r="288" customFormat="false" ht="13.8" hidden="false" customHeight="false" outlineLevel="0" collapsed="false">
      <c r="A288" s="875" t="n">
        <v>45244</v>
      </c>
      <c r="B288" s="876" t="n">
        <v>9712.01</v>
      </c>
      <c r="D288" s="875" t="n">
        <v>45261</v>
      </c>
      <c r="E288" s="876" t="n">
        <v>4.22</v>
      </c>
      <c r="F288" s="877" t="n">
        <f aca="false">IFERROR(E288/100,"")</f>
        <v>0.0422</v>
      </c>
      <c r="G288" s="879"/>
      <c r="H288" s="879" t="n">
        <v>2023</v>
      </c>
      <c r="I288" s="875" t="n">
        <v>45089</v>
      </c>
      <c r="J288" s="876" t="n">
        <v>233</v>
      </c>
      <c r="L288" s="867" t="n">
        <f aca="false">YEAR(M288)</f>
        <v>2023</v>
      </c>
      <c r="M288" s="875" t="n">
        <v>45261</v>
      </c>
      <c r="N288" s="876" t="n">
        <v>2.22</v>
      </c>
      <c r="O288" s="877" t="n">
        <f aca="false">IFERROR(N288/100,"")</f>
        <v>0.0222</v>
      </c>
      <c r="Q288" s="867" t="n">
        <v>37043</v>
      </c>
      <c r="R288" s="876" t="n">
        <f aca="false">AVERAGEIFS($B$6:$B$9326,$A$6:$A$9326,"&gt;="&amp;Q288,$A$6:$A$9326,"&lt;="&amp;EOMONTH(Q288,0))</f>
        <v>1733.80523809524</v>
      </c>
      <c r="S288" s="877" t="n">
        <f aca="false">AVERAGEIFS($F$6:$F$16441,$D$6:$D$16441,"&gt;="&amp;Q288,$D$6:$D$16441,"&lt;="&amp;EOMONTH(Q288,0))</f>
        <v>0.0528428571428571</v>
      </c>
      <c r="U288" s="867" t="n">
        <v>37043</v>
      </c>
      <c r="V288" s="877" t="n">
        <f aca="false">LN(R288/R289)</f>
        <v>-0.0240729887837846</v>
      </c>
      <c r="W288" s="877" t="n">
        <f aca="false">(1+S288)^(1/12)-1</f>
        <v>0.00430038594645232</v>
      </c>
      <c r="X288" s="874" t="n">
        <f aca="false">V288-W288</f>
        <v>-0.028373374730237</v>
      </c>
    </row>
    <row r="289" customFormat="false" ht="13.8" hidden="false" customHeight="false" outlineLevel="0" collapsed="false">
      <c r="A289" s="875" t="n">
        <v>45243</v>
      </c>
      <c r="B289" s="876" t="n">
        <v>9528.25</v>
      </c>
      <c r="D289" s="875" t="n">
        <v>45260</v>
      </c>
      <c r="E289" s="876" t="n">
        <v>4.37</v>
      </c>
      <c r="F289" s="877" t="n">
        <f aca="false">IFERROR(E289/100,"")</f>
        <v>0.0437</v>
      </c>
      <c r="G289" s="879"/>
      <c r="H289" s="879" t="n">
        <v>2023</v>
      </c>
      <c r="I289" s="875" t="n">
        <v>45086</v>
      </c>
      <c r="J289" s="876" t="n">
        <v>233</v>
      </c>
      <c r="L289" s="867" t="n">
        <f aca="false">YEAR(M289)</f>
        <v>2023</v>
      </c>
      <c r="M289" s="875" t="n">
        <v>45260</v>
      </c>
      <c r="N289" s="876" t="n">
        <v>2.23</v>
      </c>
      <c r="O289" s="877" t="n">
        <f aca="false">IFERROR(N289/100,"")</f>
        <v>0.0223</v>
      </c>
      <c r="Q289" s="867" t="n">
        <v>37012</v>
      </c>
      <c r="R289" s="876" t="n">
        <f aca="false">AVERAGEIFS($B$6:$B$9326,$A$6:$A$9326,"&gt;="&amp;Q289,$A$6:$A$9326,"&lt;="&amp;EOMONTH(Q289,0))</f>
        <v>1776.04954545455</v>
      </c>
      <c r="S289" s="877" t="n">
        <f aca="false">AVERAGEIFS($F$6:$F$16441,$D$6:$D$16441,"&gt;="&amp;Q289,$D$6:$D$16441,"&lt;="&amp;EOMONTH(Q289,0))</f>
        <v>0.0539136363636364</v>
      </c>
      <c r="U289" s="867" t="n">
        <v>37012</v>
      </c>
      <c r="V289" s="877" t="n">
        <f aca="false">LN(R289/R290)</f>
        <v>0.0666105478164902</v>
      </c>
      <c r="W289" s="877" t="n">
        <f aca="false">(1+S289)^(1/12)-1</f>
        <v>0.00438546377657922</v>
      </c>
      <c r="X289" s="874" t="n">
        <f aca="false">V289-W289</f>
        <v>0.0622250840399109</v>
      </c>
    </row>
    <row r="290" customFormat="false" ht="13.8" hidden="false" customHeight="false" outlineLevel="0" collapsed="false">
      <c r="A290" s="875" t="n">
        <v>45240</v>
      </c>
      <c r="B290" s="876" t="n">
        <v>9535.63</v>
      </c>
      <c r="D290" s="875" t="n">
        <v>45259</v>
      </c>
      <c r="E290" s="876" t="n">
        <v>4.27</v>
      </c>
      <c r="F290" s="877" t="n">
        <f aca="false">IFERROR(E290/100,"")</f>
        <v>0.0427</v>
      </c>
      <c r="G290" s="879"/>
      <c r="H290" s="879" t="n">
        <v>2023</v>
      </c>
      <c r="I290" s="875" t="n">
        <v>45083</v>
      </c>
      <c r="J290" s="876" t="n">
        <v>239</v>
      </c>
      <c r="L290" s="867" t="n">
        <f aca="false">YEAR(M290)</f>
        <v>2023</v>
      </c>
      <c r="M290" s="875" t="n">
        <v>45259</v>
      </c>
      <c r="N290" s="876" t="n">
        <v>2.21</v>
      </c>
      <c r="O290" s="877" t="n">
        <f aca="false">IFERROR(N290/100,"")</f>
        <v>0.0221</v>
      </c>
      <c r="Q290" s="867" t="n">
        <v>36982</v>
      </c>
      <c r="R290" s="876" t="n">
        <f aca="false">AVERAGEIFS($B$6:$B$9326,$A$6:$A$9326,"&gt;="&amp;Q290,$A$6:$A$9326,"&lt;="&amp;EOMONTH(Q290,0))</f>
        <v>1661.6</v>
      </c>
      <c r="S290" s="877" t="n">
        <f aca="false">AVERAGEIFS($F$6:$F$16441,$D$6:$D$16441,"&gt;="&amp;Q290,$D$6:$D$16441,"&lt;="&amp;EOMONTH(Q290,0))</f>
        <v>0.05141</v>
      </c>
      <c r="U290" s="867" t="n">
        <v>36982</v>
      </c>
      <c r="V290" s="877" t="n">
        <f aca="false">LN(R290/R291)</f>
        <v>0.00422994732632571</v>
      </c>
      <c r="W290" s="877" t="n">
        <f aca="false">(1+S290)^(1/12)-1</f>
        <v>0.00418641536335729</v>
      </c>
      <c r="X290" s="874" t="n">
        <f aca="false">V290-W290</f>
        <v>4.35319629684249E-005</v>
      </c>
    </row>
    <row r="291" customFormat="false" ht="13.8" hidden="false" customHeight="false" outlineLevel="0" collapsed="false">
      <c r="A291" s="875" t="n">
        <v>45239</v>
      </c>
      <c r="B291" s="876" t="n">
        <v>9387.59</v>
      </c>
      <c r="D291" s="875" t="n">
        <v>45258</v>
      </c>
      <c r="E291" s="876" t="n">
        <v>4.34</v>
      </c>
      <c r="F291" s="877" t="n">
        <f aca="false">IFERROR(E291/100,"")</f>
        <v>0.0434</v>
      </c>
      <c r="G291" s="879"/>
      <c r="H291" s="879" t="n">
        <v>2023</v>
      </c>
      <c r="I291" s="875" t="n">
        <v>45082</v>
      </c>
      <c r="J291" s="876" t="n">
        <v>241</v>
      </c>
      <c r="L291" s="867" t="n">
        <f aca="false">YEAR(M291)</f>
        <v>2023</v>
      </c>
      <c r="M291" s="875" t="n">
        <v>45258</v>
      </c>
      <c r="N291" s="876" t="n">
        <v>2.22</v>
      </c>
      <c r="O291" s="877" t="n">
        <f aca="false">IFERROR(N291/100,"")</f>
        <v>0.0222</v>
      </c>
      <c r="Q291" s="867" t="n">
        <v>36951</v>
      </c>
      <c r="R291" s="876" t="n">
        <f aca="false">AVERAGEIFS($B$6:$B$9326,$A$6:$A$9326,"&gt;="&amp;Q291,$A$6:$A$9326,"&lt;="&amp;EOMONTH(Q291,0))</f>
        <v>1654.58636363636</v>
      </c>
      <c r="S291" s="877" t="n">
        <f aca="false">AVERAGEIFS($F$6:$F$16441,$D$6:$D$16441,"&gt;="&amp;Q291,$D$6:$D$16441,"&lt;="&amp;EOMONTH(Q291,0))</f>
        <v>0.0488545454545454</v>
      </c>
      <c r="U291" s="867" t="n">
        <v>36951</v>
      </c>
      <c r="V291" s="877" t="n">
        <f aca="false">LN(R291/R292)</f>
        <v>-0.0951402736781354</v>
      </c>
      <c r="W291" s="877" t="n">
        <f aca="false">(1+S291)^(1/12)-1</f>
        <v>0.00398279864628215</v>
      </c>
      <c r="X291" s="874" t="n">
        <f aca="false">V291-W291</f>
        <v>-0.0991230723244176</v>
      </c>
    </row>
    <row r="292" customFormat="false" ht="13.8" hidden="false" customHeight="false" outlineLevel="0" collapsed="false">
      <c r="A292" s="875" t="n">
        <v>45238</v>
      </c>
      <c r="B292" s="876" t="n">
        <v>9462.25</v>
      </c>
      <c r="D292" s="875" t="n">
        <v>45257</v>
      </c>
      <c r="E292" s="876" t="n">
        <v>4.39</v>
      </c>
      <c r="F292" s="877" t="n">
        <f aca="false">IFERROR(E292/100,"")</f>
        <v>0.0439</v>
      </c>
      <c r="G292" s="879"/>
      <c r="H292" s="879" t="n">
        <v>2023</v>
      </c>
      <c r="I292" s="875" t="n">
        <v>45079</v>
      </c>
      <c r="J292" s="876" t="n">
        <v>241</v>
      </c>
      <c r="L292" s="867" t="n">
        <f aca="false">YEAR(M292)</f>
        <v>2023</v>
      </c>
      <c r="M292" s="875" t="n">
        <v>45257</v>
      </c>
      <c r="N292" s="876" t="n">
        <v>2.21</v>
      </c>
      <c r="O292" s="877" t="n">
        <f aca="false">IFERROR(N292/100,"")</f>
        <v>0.0221</v>
      </c>
      <c r="Q292" s="867" t="n">
        <v>36923</v>
      </c>
      <c r="R292" s="876" t="n">
        <f aca="false">AVERAGEIFS($B$6:$B$9326,$A$6:$A$9326,"&gt;="&amp;Q292,$A$6:$A$9326,"&lt;="&amp;EOMONTH(Q292,0))</f>
        <v>1819.73578947368</v>
      </c>
      <c r="S292" s="877" t="n">
        <f aca="false">AVERAGEIFS($F$6:$F$16441,$D$6:$D$16441,"&gt;="&amp;Q292,$D$6:$D$16441,"&lt;="&amp;EOMONTH(Q292,0))</f>
        <v>0.0509894736842105</v>
      </c>
      <c r="U292" s="867" t="n">
        <v>36923</v>
      </c>
      <c r="V292" s="877" t="n">
        <f aca="false">LN(R292/R293)</f>
        <v>-0.0216741880375911</v>
      </c>
      <c r="W292" s="877" t="n">
        <f aca="false">(1+S292)^(1/12)-1</f>
        <v>0.00415293934498529</v>
      </c>
      <c r="X292" s="874" t="n">
        <f aca="false">V292-W292</f>
        <v>-0.0258271273825764</v>
      </c>
    </row>
    <row r="293" customFormat="false" ht="13.8" hidden="false" customHeight="false" outlineLevel="0" collapsed="false">
      <c r="A293" s="875" t="n">
        <v>45237</v>
      </c>
      <c r="B293" s="876" t="n">
        <v>9452.28</v>
      </c>
      <c r="D293" s="875" t="n">
        <v>45254</v>
      </c>
      <c r="E293" s="876" t="n">
        <v>4.47</v>
      </c>
      <c r="F293" s="877" t="n">
        <f aca="false">IFERROR(E293/100,"")</f>
        <v>0.0447</v>
      </c>
      <c r="G293" s="879"/>
      <c r="H293" s="879" t="n">
        <v>2023</v>
      </c>
      <c r="I293" s="875" t="n">
        <v>45078</v>
      </c>
      <c r="J293" s="876" t="n">
        <v>252</v>
      </c>
      <c r="L293" s="867" t="n">
        <f aca="false">YEAR(M293)</f>
        <v>2023</v>
      </c>
      <c r="M293" s="875" t="n">
        <v>45254</v>
      </c>
      <c r="N293" s="876" t="n">
        <v>2.26</v>
      </c>
      <c r="O293" s="877" t="n">
        <f aca="false">IFERROR(N293/100,"")</f>
        <v>0.0226</v>
      </c>
      <c r="Q293" s="867" t="n">
        <v>36892</v>
      </c>
      <c r="R293" s="876" t="n">
        <f aca="false">AVERAGEIFS($B$6:$B$9326,$A$6:$A$9326,"&gt;="&amp;Q293,$A$6:$A$9326,"&lt;="&amp;EOMONTH(Q293,0))</f>
        <v>1859.60761904762</v>
      </c>
      <c r="S293" s="877" t="n">
        <f aca="false">AVERAGEIFS($F$6:$F$16441,$D$6:$D$16441,"&gt;="&amp;Q293,$D$6:$D$16441,"&lt;="&amp;EOMONTH(Q293,0))</f>
        <v>0.0516095238095238</v>
      </c>
      <c r="U293" s="867" t="n">
        <v>36892</v>
      </c>
      <c r="V293" s="877" t="n">
        <f aca="false">LN(R293/R294)</f>
        <v>0.00441016517684303</v>
      </c>
      <c r="W293" s="877" t="n">
        <f aca="false">(1+S293)^(1/12)-1</f>
        <v>0.00420229417328533</v>
      </c>
      <c r="X293" s="874" t="n">
        <f aca="false">V293-W293</f>
        <v>0.000207871003557709</v>
      </c>
    </row>
    <row r="294" customFormat="false" ht="13.8" hidden="false" customHeight="false" outlineLevel="0" collapsed="false">
      <c r="A294" s="875" t="n">
        <v>45236</v>
      </c>
      <c r="B294" s="876" t="n">
        <v>9425.34</v>
      </c>
      <c r="D294" s="875" t="n">
        <v>45253</v>
      </c>
      <c r="E294" s="876" t="e">
        <f aca="false">NA()</f>
        <v>#N/A</v>
      </c>
      <c r="F294" s="877" t="str">
        <f aca="false">IFERROR(E294/100,"")</f>
        <v/>
      </c>
      <c r="G294" s="879"/>
      <c r="H294" s="879" t="n">
        <v>2023</v>
      </c>
      <c r="I294" s="875" t="n">
        <v>45077</v>
      </c>
      <c r="J294" s="876" t="n">
        <v>249</v>
      </c>
      <c r="L294" s="867" t="n">
        <f aca="false">YEAR(M294)</f>
        <v>2023</v>
      </c>
      <c r="M294" s="875" t="n">
        <v>45253</v>
      </c>
      <c r="N294" s="876" t="e">
        <f aca="false">NA()</f>
        <v>#N/A</v>
      </c>
      <c r="O294" s="877" t="str">
        <f aca="false">IFERROR(N294/100,"")</f>
        <v/>
      </c>
      <c r="Q294" s="867" t="n">
        <v>36861</v>
      </c>
      <c r="R294" s="876" t="n">
        <f aca="false">AVERAGEIFS($B$6:$B$9326,$A$6:$A$9326,"&gt;="&amp;Q294,$A$6:$A$9326,"&lt;="&amp;EOMONTH(Q294,0))</f>
        <v>1851.4245</v>
      </c>
      <c r="S294" s="877" t="n">
        <f aca="false">AVERAGEIFS($F$6:$F$16441,$D$6:$D$16441,"&gt;="&amp;Q294,$D$6:$D$16441,"&lt;="&amp;EOMONTH(Q294,0))</f>
        <v>0.052405</v>
      </c>
      <c r="U294" s="867" t="n">
        <v>36861</v>
      </c>
      <c r="V294" s="877" t="n">
        <f aca="false">LN(R294/R295)</f>
        <v>-0.0315125797081177</v>
      </c>
      <c r="W294" s="877" t="n">
        <f aca="false">(1+S294)^(1/12)-1</f>
        <v>0.00426557353858192</v>
      </c>
      <c r="X294" s="874" t="n">
        <f aca="false">V294-W294</f>
        <v>-0.0357781532466996</v>
      </c>
    </row>
    <row r="295" customFormat="false" ht="13.8" hidden="false" customHeight="false" outlineLevel="0" collapsed="false">
      <c r="A295" s="875" t="n">
        <v>45233</v>
      </c>
      <c r="B295" s="876" t="n">
        <v>9408.56</v>
      </c>
      <c r="D295" s="875" t="n">
        <v>45252</v>
      </c>
      <c r="E295" s="876" t="n">
        <v>4.42</v>
      </c>
      <c r="F295" s="877" t="n">
        <f aca="false">IFERROR(E295/100,"")</f>
        <v>0.0442</v>
      </c>
      <c r="G295" s="879"/>
      <c r="H295" s="879" t="n">
        <v>2023</v>
      </c>
      <c r="I295" s="875" t="n">
        <v>45076</v>
      </c>
      <c r="J295" s="876" t="n">
        <v>241</v>
      </c>
      <c r="L295" s="867" t="n">
        <f aca="false">YEAR(M295)</f>
        <v>2023</v>
      </c>
      <c r="M295" s="875" t="n">
        <v>45252</v>
      </c>
      <c r="N295" s="876" t="n">
        <v>2.26</v>
      </c>
      <c r="O295" s="877" t="n">
        <f aca="false">IFERROR(N295/100,"")</f>
        <v>0.0226</v>
      </c>
      <c r="Q295" s="867" t="n">
        <v>36831</v>
      </c>
      <c r="R295" s="876" t="n">
        <f aca="false">AVERAGEIFS($B$6:$B$9326,$A$6:$A$9326,"&gt;="&amp;Q295,$A$6:$A$9326,"&lt;="&amp;EOMONTH(Q295,0))</f>
        <v>1910.69666666667</v>
      </c>
      <c r="S295" s="877" t="n">
        <f aca="false">AVERAGEIFS($F$6:$F$16441,$D$6:$D$16441,"&gt;="&amp;Q295,$D$6:$D$16441,"&lt;="&amp;EOMONTH(Q295,0))</f>
        <v>0.0571714285714286</v>
      </c>
      <c r="U295" s="867" t="n">
        <v>36831</v>
      </c>
      <c r="V295" s="877" t="n">
        <f aca="false">LN(R295/R296)</f>
        <v>-0.00997435718872799</v>
      </c>
      <c r="W295" s="877" t="n">
        <f aca="false">(1+S295)^(1/12)-1</f>
        <v>0.00464382242911632</v>
      </c>
      <c r="X295" s="874" t="n">
        <f aca="false">V295-W295</f>
        <v>-0.0146181796178443</v>
      </c>
    </row>
    <row r="296" customFormat="false" ht="13.8" hidden="false" customHeight="false" outlineLevel="0" collapsed="false">
      <c r="A296" s="875" t="n">
        <v>45232</v>
      </c>
      <c r="B296" s="876" t="n">
        <v>9320.56</v>
      </c>
      <c r="D296" s="875" t="n">
        <v>45251</v>
      </c>
      <c r="E296" s="876" t="n">
        <v>4.41</v>
      </c>
      <c r="F296" s="877" t="n">
        <f aca="false">IFERROR(E296/100,"")</f>
        <v>0.0441</v>
      </c>
      <c r="G296" s="879"/>
      <c r="H296" s="879" t="n">
        <v>2023</v>
      </c>
      <c r="I296" s="875" t="n">
        <v>45072</v>
      </c>
      <c r="J296" s="876" t="n">
        <v>240</v>
      </c>
      <c r="L296" s="867" t="n">
        <f aca="false">YEAR(M296)</f>
        <v>2023</v>
      </c>
      <c r="M296" s="875" t="n">
        <v>45251</v>
      </c>
      <c r="N296" s="876" t="n">
        <v>2.25</v>
      </c>
      <c r="O296" s="877" t="n">
        <f aca="false">IFERROR(N296/100,"")</f>
        <v>0.0225</v>
      </c>
      <c r="Q296" s="867" t="n">
        <v>36800</v>
      </c>
      <c r="R296" s="876" t="n">
        <f aca="false">AVERAGEIFS($B$6:$B$9326,$A$6:$A$9326,"&gt;="&amp;Q296,$A$6:$A$9326,"&lt;="&amp;EOMONTH(Q296,0))</f>
        <v>1929.85</v>
      </c>
      <c r="S296" s="877" t="n">
        <f aca="false">AVERAGEIFS($F$6:$F$16441,$D$6:$D$16441,"&gt;="&amp;Q296,$D$6:$D$16441,"&lt;="&amp;EOMONTH(Q296,0))</f>
        <v>0.0573857142857143</v>
      </c>
      <c r="U296" s="867" t="n">
        <v>36800</v>
      </c>
      <c r="V296" s="877" t="n">
        <f aca="false">LN(R296/R297)</f>
        <v>-0.0537066428400903</v>
      </c>
      <c r="W296" s="877" t="n">
        <f aca="false">(1+S296)^(1/12)-1</f>
        <v>0.00466079072896286</v>
      </c>
      <c r="X296" s="874" t="n">
        <f aca="false">V296-W296</f>
        <v>-0.0583674335690532</v>
      </c>
    </row>
    <row r="297" customFormat="false" ht="13.8" hidden="false" customHeight="false" outlineLevel="0" collapsed="false">
      <c r="A297" s="875" t="n">
        <v>45231</v>
      </c>
      <c r="B297" s="876" t="n">
        <v>9147.45</v>
      </c>
      <c r="D297" s="875" t="n">
        <v>45250</v>
      </c>
      <c r="E297" s="876" t="n">
        <v>4.42</v>
      </c>
      <c r="F297" s="877" t="n">
        <f aca="false">IFERROR(E297/100,"")</f>
        <v>0.0442</v>
      </c>
      <c r="G297" s="879"/>
      <c r="H297" s="879" t="n">
        <v>2023</v>
      </c>
      <c r="I297" s="875" t="n">
        <v>45071</v>
      </c>
      <c r="J297" s="876" t="n">
        <v>239</v>
      </c>
      <c r="L297" s="867" t="n">
        <f aca="false">YEAR(M297)</f>
        <v>2023</v>
      </c>
      <c r="M297" s="875" t="n">
        <v>45250</v>
      </c>
      <c r="N297" s="876" t="n">
        <v>2.3</v>
      </c>
      <c r="O297" s="877" t="n">
        <f aca="false">IFERROR(N297/100,"")</f>
        <v>0.023</v>
      </c>
      <c r="Q297" s="867" t="n">
        <v>36770</v>
      </c>
      <c r="R297" s="876" t="n">
        <f aca="false">AVERAGEIFS($B$6:$B$9326,$A$6:$A$9326,"&gt;="&amp;Q297,$A$6:$A$9326,"&lt;="&amp;EOMONTH(Q297,0))</f>
        <v>2036.3295</v>
      </c>
      <c r="S297" s="877" t="n">
        <f aca="false">AVERAGEIFS($F$6:$F$16441,$D$6:$D$16441,"&gt;="&amp;Q297,$D$6:$D$16441,"&lt;="&amp;EOMONTH(Q297,0))</f>
        <v>0.05799</v>
      </c>
      <c r="U297" s="867" t="n">
        <v>36770</v>
      </c>
      <c r="V297" s="877" t="n">
        <f aca="false">LN(R297/R298)</f>
        <v>-0.0108155443872972</v>
      </c>
      <c r="W297" s="877" t="n">
        <f aca="false">(1+S297)^(1/12)-1</f>
        <v>0.00470862436189079</v>
      </c>
      <c r="X297" s="874" t="n">
        <f aca="false">V297-W297</f>
        <v>-0.015524168749188</v>
      </c>
    </row>
    <row r="298" customFormat="false" ht="13.8" hidden="false" customHeight="false" outlineLevel="0" collapsed="false">
      <c r="A298" s="875" t="n">
        <v>45230</v>
      </c>
      <c r="B298" s="876" t="n">
        <v>9052.31</v>
      </c>
      <c r="D298" s="875" t="n">
        <v>45247</v>
      </c>
      <c r="E298" s="876" t="n">
        <v>4.44</v>
      </c>
      <c r="F298" s="877" t="n">
        <f aca="false">IFERROR(E298/100,"")</f>
        <v>0.0444</v>
      </c>
      <c r="G298" s="879"/>
      <c r="H298" s="879" t="n">
        <v>2023</v>
      </c>
      <c r="I298" s="875" t="n">
        <v>45070</v>
      </c>
      <c r="J298" s="876" t="n">
        <v>244</v>
      </c>
      <c r="L298" s="867" t="n">
        <f aca="false">YEAR(M298)</f>
        <v>2023</v>
      </c>
      <c r="M298" s="875" t="n">
        <v>45247</v>
      </c>
      <c r="N298" s="876" t="n">
        <v>2.28</v>
      </c>
      <c r="O298" s="877" t="n">
        <f aca="false">IFERROR(N298/100,"")</f>
        <v>0.0228</v>
      </c>
      <c r="Q298" s="867" t="n">
        <v>36739</v>
      </c>
      <c r="R298" s="876" t="n">
        <f aca="false">AVERAGEIFS($B$6:$B$9326,$A$6:$A$9326,"&gt;="&amp;Q298,$A$6:$A$9326,"&lt;="&amp;EOMONTH(Q298,0))</f>
        <v>2058.47304347826</v>
      </c>
      <c r="S298" s="877" t="n">
        <f aca="false">AVERAGEIFS($F$6:$F$16441,$D$6:$D$16441,"&gt;="&amp;Q298,$D$6:$D$16441,"&lt;="&amp;EOMONTH(Q298,0))</f>
        <v>0.0582608695652174</v>
      </c>
      <c r="U298" s="867" t="n">
        <v>36739</v>
      </c>
      <c r="V298" s="877" t="n">
        <f aca="false">LN(R298/R299)</f>
        <v>0.00937771515339791</v>
      </c>
      <c r="W298" s="877" t="n">
        <f aca="false">(1+S298)^(1/12)-1</f>
        <v>0.00473005754013056</v>
      </c>
      <c r="X298" s="874" t="n">
        <f aca="false">V298-W298</f>
        <v>0.00464765761326735</v>
      </c>
    </row>
    <row r="299" customFormat="false" ht="13.8" hidden="false" customHeight="false" outlineLevel="0" collapsed="false">
      <c r="A299" s="875" t="n">
        <v>45229</v>
      </c>
      <c r="B299" s="876" t="n">
        <v>8993.46</v>
      </c>
      <c r="D299" s="875" t="n">
        <v>45246</v>
      </c>
      <c r="E299" s="876" t="n">
        <v>4.45</v>
      </c>
      <c r="F299" s="877" t="n">
        <f aca="false">IFERROR(E299/100,"")</f>
        <v>0.0445</v>
      </c>
      <c r="G299" s="879"/>
      <c r="H299" s="879" t="n">
        <v>2023</v>
      </c>
      <c r="I299" s="875" t="n">
        <v>45069</v>
      </c>
      <c r="J299" s="876" t="n">
        <v>246</v>
      </c>
      <c r="L299" s="867" t="n">
        <f aca="false">YEAR(M299)</f>
        <v>2023</v>
      </c>
      <c r="M299" s="875" t="n">
        <v>45246</v>
      </c>
      <c r="N299" s="876" t="n">
        <v>2.27</v>
      </c>
      <c r="O299" s="877" t="n">
        <f aca="false">IFERROR(N299/100,"")</f>
        <v>0.0227</v>
      </c>
      <c r="Q299" s="867" t="n">
        <v>36708</v>
      </c>
      <c r="R299" s="876" t="n">
        <f aca="false">AVERAGEIFS($B$6:$B$9326,$A$6:$A$9326,"&gt;="&amp;Q299,$A$6:$A$9326,"&lt;="&amp;EOMONTH(Q299,0))</f>
        <v>2039.2595</v>
      </c>
      <c r="S299" s="877" t="n">
        <f aca="false">AVERAGEIFS($F$6:$F$16441,$D$6:$D$16441,"&gt;="&amp;Q299,$D$6:$D$16441,"&lt;="&amp;EOMONTH(Q299,0))</f>
        <v>0.06054</v>
      </c>
      <c r="U299" s="867" t="n">
        <v>36708</v>
      </c>
      <c r="V299" s="877" t="n">
        <f aca="false">LN(R299/R300)</f>
        <v>0.00833846260480685</v>
      </c>
      <c r="W299" s="877" t="n">
        <f aca="false">(1+S299)^(1/12)-1</f>
        <v>0.00491020007948584</v>
      </c>
      <c r="X299" s="874" t="n">
        <f aca="false">V299-W299</f>
        <v>0.00342826252532101</v>
      </c>
    </row>
    <row r="300" customFormat="false" ht="13.8" hidden="false" customHeight="false" outlineLevel="0" collapsed="false">
      <c r="A300" s="875" t="n">
        <v>45226</v>
      </c>
      <c r="B300" s="876" t="n">
        <v>8885.94</v>
      </c>
      <c r="D300" s="875" t="n">
        <v>45245</v>
      </c>
      <c r="E300" s="876" t="n">
        <v>4.53</v>
      </c>
      <c r="F300" s="877" t="n">
        <f aca="false">IFERROR(E300/100,"")</f>
        <v>0.0453</v>
      </c>
      <c r="G300" s="879"/>
      <c r="H300" s="879" t="n">
        <v>2023</v>
      </c>
      <c r="I300" s="875" t="n">
        <v>45068</v>
      </c>
      <c r="J300" s="876" t="n">
        <v>242</v>
      </c>
      <c r="L300" s="867" t="n">
        <f aca="false">YEAR(M300)</f>
        <v>2023</v>
      </c>
      <c r="M300" s="875" t="n">
        <v>45245</v>
      </c>
      <c r="N300" s="876" t="n">
        <v>2.31</v>
      </c>
      <c r="O300" s="877" t="n">
        <f aca="false">IFERROR(N300/100,"")</f>
        <v>0.0231</v>
      </c>
      <c r="Q300" s="867" t="n">
        <v>36678</v>
      </c>
      <c r="R300" s="876" t="n">
        <f aca="false">AVERAGEIFS($B$6:$B$9326,$A$6:$A$9326,"&gt;="&amp;Q300,$A$6:$A$9326,"&lt;="&amp;EOMONTH(Q300,0))</f>
        <v>2022.32590909091</v>
      </c>
      <c r="S300" s="877" t="n">
        <f aca="false">AVERAGEIFS($F$6:$F$16441,$D$6:$D$16441,"&gt;="&amp;Q300,$D$6:$D$16441,"&lt;="&amp;EOMONTH(Q300,0))</f>
        <v>0.0609727272727273</v>
      </c>
      <c r="U300" s="867" t="n">
        <v>36678</v>
      </c>
      <c r="V300" s="877" t="n">
        <f aca="false">LN(R300/R301)</f>
        <v>0.0312896694482694</v>
      </c>
      <c r="W300" s="877" t="n">
        <f aca="false">(1+S300)^(1/12)-1</f>
        <v>0.00494436276618404</v>
      </c>
      <c r="X300" s="874" t="n">
        <f aca="false">V300-W300</f>
        <v>0.0263453066820854</v>
      </c>
    </row>
    <row r="301" customFormat="false" ht="13.8" hidden="false" customHeight="false" outlineLevel="0" collapsed="false">
      <c r="A301" s="875" t="n">
        <v>45225</v>
      </c>
      <c r="B301" s="876" t="n">
        <v>8928.63</v>
      </c>
      <c r="D301" s="875" t="n">
        <v>45244</v>
      </c>
      <c r="E301" s="876" t="n">
        <v>4.44</v>
      </c>
      <c r="F301" s="877" t="n">
        <f aca="false">IFERROR(E301/100,"")</f>
        <v>0.0444</v>
      </c>
      <c r="G301" s="879"/>
      <c r="H301" s="879" t="n">
        <v>2023</v>
      </c>
      <c r="I301" s="875" t="n">
        <v>45065</v>
      </c>
      <c r="J301" s="876" t="n">
        <v>244</v>
      </c>
      <c r="L301" s="867" t="n">
        <f aca="false">YEAR(M301)</f>
        <v>2023</v>
      </c>
      <c r="M301" s="875" t="n">
        <v>45244</v>
      </c>
      <c r="N301" s="876" t="n">
        <v>2.28</v>
      </c>
      <c r="O301" s="877" t="n">
        <f aca="false">IFERROR(N301/100,"")</f>
        <v>0.0228</v>
      </c>
      <c r="Q301" s="867" t="n">
        <v>36647</v>
      </c>
      <c r="R301" s="876" t="n">
        <f aca="false">AVERAGEIFS($B$6:$B$9326,$A$6:$A$9326,"&gt;="&amp;Q301,$A$6:$A$9326,"&lt;="&amp;EOMONTH(Q301,0))</f>
        <v>1960.02772727273</v>
      </c>
      <c r="S301" s="877" t="n">
        <f aca="false">AVERAGEIFS($F$6:$F$16441,$D$6:$D$16441,"&gt;="&amp;Q301,$D$6:$D$16441,"&lt;="&amp;EOMONTH(Q301,0))</f>
        <v>0.0644045454545454</v>
      </c>
      <c r="U301" s="867" t="n">
        <v>36647</v>
      </c>
      <c r="V301" s="877" t="n">
        <f aca="false">LN(R301/R302)</f>
        <v>-0.0287358756276174</v>
      </c>
      <c r="W301" s="877" t="n">
        <f aca="false">(1+S301)^(1/12)-1</f>
        <v>0.0052148444259883</v>
      </c>
      <c r="X301" s="874" t="n">
        <f aca="false">V301-W301</f>
        <v>-0.0339507200536057</v>
      </c>
    </row>
    <row r="302" customFormat="false" ht="13.8" hidden="false" customHeight="false" outlineLevel="0" collapsed="false">
      <c r="A302" s="875" t="n">
        <v>45224</v>
      </c>
      <c r="B302" s="876" t="n">
        <v>9035.4</v>
      </c>
      <c r="D302" s="875" t="n">
        <v>45243</v>
      </c>
      <c r="E302" s="876" t="n">
        <v>4.63</v>
      </c>
      <c r="F302" s="877" t="n">
        <f aca="false">IFERROR(E302/100,"")</f>
        <v>0.0463</v>
      </c>
      <c r="G302" s="879"/>
      <c r="H302" s="879" t="n">
        <v>2023</v>
      </c>
      <c r="I302" s="875" t="n">
        <v>45064</v>
      </c>
      <c r="J302" s="876" t="n">
        <v>246</v>
      </c>
      <c r="L302" s="867" t="n">
        <f aca="false">YEAR(M302)</f>
        <v>2023</v>
      </c>
      <c r="M302" s="875" t="n">
        <v>45243</v>
      </c>
      <c r="N302" s="876" t="n">
        <v>2.31</v>
      </c>
      <c r="O302" s="877" t="n">
        <f aca="false">IFERROR(N302/100,"")</f>
        <v>0.0231</v>
      </c>
      <c r="Q302" s="867" t="n">
        <v>36617</v>
      </c>
      <c r="R302" s="876" t="n">
        <f aca="false">AVERAGEIFS($B$6:$B$9326,$A$6:$A$9326,"&gt;="&amp;Q302,$A$6:$A$9326,"&lt;="&amp;EOMONTH(Q302,0))</f>
        <v>2017.16789473684</v>
      </c>
      <c r="S302" s="877" t="n">
        <f aca="false">AVERAGEIFS($F$6:$F$16441,$D$6:$D$16441,"&gt;="&amp;Q302,$D$6:$D$16441,"&lt;="&amp;EOMONTH(Q302,0))</f>
        <v>0.0599052631578947</v>
      </c>
      <c r="U302" s="867" t="n">
        <v>36617</v>
      </c>
      <c r="V302" s="877" t="n">
        <f aca="false">LN(R302/R303)</f>
        <v>0.0138952853659849</v>
      </c>
      <c r="W302" s="877" t="n">
        <f aca="false">(1+S302)^(1/12)-1</f>
        <v>0.00486006614094703</v>
      </c>
      <c r="X302" s="874" t="n">
        <f aca="false">V302-W302</f>
        <v>0.00903521922503785</v>
      </c>
    </row>
    <row r="303" customFormat="false" ht="13.8" hidden="false" customHeight="false" outlineLevel="0" collapsed="false">
      <c r="A303" s="875" t="n">
        <v>45223</v>
      </c>
      <c r="B303" s="876" t="n">
        <v>9166.8</v>
      </c>
      <c r="D303" s="875" t="n">
        <v>45240</v>
      </c>
      <c r="E303" s="876" t="n">
        <v>4.61</v>
      </c>
      <c r="F303" s="877" t="n">
        <f aca="false">IFERROR(E303/100,"")</f>
        <v>0.0461</v>
      </c>
      <c r="G303" s="879"/>
      <c r="H303" s="879" t="n">
        <v>2023</v>
      </c>
      <c r="I303" s="875" t="n">
        <v>45063</v>
      </c>
      <c r="J303" s="876" t="n">
        <v>252</v>
      </c>
      <c r="L303" s="867" t="n">
        <f aca="false">YEAR(M303)</f>
        <v>2023</v>
      </c>
      <c r="M303" s="875" t="n">
        <v>45240</v>
      </c>
      <c r="N303" s="876" t="n">
        <v>2.32</v>
      </c>
      <c r="O303" s="877" t="n">
        <f aca="false">IFERROR(N303/100,"")</f>
        <v>0.0232</v>
      </c>
      <c r="Q303" s="867" t="n">
        <v>36586</v>
      </c>
      <c r="R303" s="876" t="n">
        <f aca="false">AVERAGEIFS($B$6:$B$9326,$A$6:$A$9326,"&gt;="&amp;Q303,$A$6:$A$9326,"&lt;="&amp;EOMONTH(Q303,0))</f>
        <v>1989.33260869565</v>
      </c>
      <c r="S303" s="877" t="n">
        <f aca="false">AVERAGEIFS($F$6:$F$16441,$D$6:$D$16441,"&gt;="&amp;Q303,$D$6:$D$16441,"&lt;="&amp;EOMONTH(Q303,0))</f>
        <v>0.0625652173913044</v>
      </c>
      <c r="U303" s="867" t="n">
        <v>36586</v>
      </c>
      <c r="V303" s="877" t="n">
        <f aca="false">LN(R303/R304)</f>
        <v>0.0389328634099057</v>
      </c>
      <c r="W303" s="877" t="n">
        <f aca="false">(1+S303)^(1/12)-1</f>
        <v>0.00506997580174318</v>
      </c>
      <c r="X303" s="874" t="n">
        <f aca="false">V303-W303</f>
        <v>0.0338628876081626</v>
      </c>
    </row>
    <row r="304" customFormat="false" ht="13.8" hidden="false" customHeight="false" outlineLevel="0" collapsed="false">
      <c r="A304" s="875" t="n">
        <v>45222</v>
      </c>
      <c r="B304" s="876" t="n">
        <v>9100.49</v>
      </c>
      <c r="D304" s="875" t="n">
        <v>45239</v>
      </c>
      <c r="E304" s="876" t="n">
        <v>4.62</v>
      </c>
      <c r="F304" s="877" t="n">
        <f aca="false">IFERROR(E304/100,"")</f>
        <v>0.0462</v>
      </c>
      <c r="G304" s="879"/>
      <c r="H304" s="879" t="n">
        <v>2023</v>
      </c>
      <c r="I304" s="875" t="n">
        <v>45062</v>
      </c>
      <c r="J304" s="876" t="n">
        <v>253</v>
      </c>
      <c r="L304" s="867" t="n">
        <f aca="false">YEAR(M304)</f>
        <v>2023</v>
      </c>
      <c r="M304" s="875" t="n">
        <v>45239</v>
      </c>
      <c r="N304" s="876" t="n">
        <v>2.33</v>
      </c>
      <c r="O304" s="877" t="n">
        <f aca="false">IFERROR(N304/100,"")</f>
        <v>0.0233</v>
      </c>
      <c r="Q304" s="867" t="n">
        <v>36557</v>
      </c>
      <c r="R304" s="876" t="n">
        <f aca="false">AVERAGEIFS($B$6:$B$9326,$A$6:$A$9326,"&gt;="&amp;Q304,$A$6:$A$9326,"&lt;="&amp;EOMONTH(Q304,0))</f>
        <v>1913.3705</v>
      </c>
      <c r="S304" s="877" t="n">
        <f aca="false">AVERAGEIFS($F$6:$F$16441,$D$6:$D$16441,"&gt;="&amp;Q304,$D$6:$D$16441,"&lt;="&amp;EOMONTH(Q304,0))</f>
        <v>0.065195</v>
      </c>
      <c r="U304" s="867" t="n">
        <v>36557</v>
      </c>
      <c r="V304" s="877" t="n">
        <f aca="false">LN(R304/R305)</f>
        <v>-0.025170641913353</v>
      </c>
      <c r="W304" s="877" t="n">
        <f aca="false">(1+S304)^(1/12)-1</f>
        <v>0.00527703148981873</v>
      </c>
      <c r="X304" s="874" t="n">
        <f aca="false">V304-W304</f>
        <v>-0.0304476734031718</v>
      </c>
    </row>
    <row r="305" customFormat="false" ht="13.8" hidden="false" customHeight="false" outlineLevel="0" collapsed="false">
      <c r="A305" s="875" t="n">
        <v>45219</v>
      </c>
      <c r="B305" s="876" t="n">
        <v>9115.84</v>
      </c>
      <c r="D305" s="875" t="n">
        <v>45238</v>
      </c>
      <c r="E305" s="876" t="n">
        <v>4.49</v>
      </c>
      <c r="F305" s="877" t="n">
        <f aca="false">IFERROR(E305/100,"")</f>
        <v>0.0449</v>
      </c>
      <c r="G305" s="879"/>
      <c r="H305" s="879" t="n">
        <v>2023</v>
      </c>
      <c r="I305" s="875" t="n">
        <v>45061</v>
      </c>
      <c r="J305" s="876" t="n">
        <v>258</v>
      </c>
      <c r="L305" s="867" t="n">
        <f aca="false">YEAR(M305)</f>
        <v>2023</v>
      </c>
      <c r="M305" s="875" t="n">
        <v>45238</v>
      </c>
      <c r="N305" s="876" t="n">
        <v>2.34</v>
      </c>
      <c r="O305" s="877" t="n">
        <f aca="false">IFERROR(N305/100,"")</f>
        <v>0.0234</v>
      </c>
      <c r="Q305" s="867" t="n">
        <v>36526</v>
      </c>
      <c r="R305" s="876" t="n">
        <f aca="false">AVERAGEIFS($B$6:$B$9326,$A$6:$A$9326,"&gt;="&amp;Q305,$A$6:$A$9326,"&lt;="&amp;EOMONTH(Q305,0))</f>
        <v>1962.1425</v>
      </c>
      <c r="S305" s="877" t="n">
        <f aca="false">AVERAGEIFS($F$6:$F$16441,$D$6:$D$16441,"&gt;="&amp;Q305,$D$6:$D$16441,"&lt;="&amp;EOMONTH(Q305,0))</f>
        <v>0.06661</v>
      </c>
      <c r="U305" s="867" t="n">
        <v>36526</v>
      </c>
      <c r="V305" s="877" t="n">
        <f aca="false">LN(R305/R306)</f>
        <v>-0.00135879140230403</v>
      </c>
      <c r="W305" s="877" t="n">
        <f aca="false">(1+S305)^(1/12)-1</f>
        <v>0.00538824756355205</v>
      </c>
      <c r="X305" s="874" t="n">
        <f aca="false">V305-W305</f>
        <v>-0.00674703896585608</v>
      </c>
    </row>
    <row r="306" customFormat="false" ht="13.8" hidden="false" customHeight="false" outlineLevel="0" collapsed="false">
      <c r="A306" s="875" t="n">
        <v>45218</v>
      </c>
      <c r="B306" s="876" t="n">
        <v>9231.73</v>
      </c>
      <c r="D306" s="875" t="n">
        <v>45237</v>
      </c>
      <c r="E306" s="876" t="n">
        <v>4.58</v>
      </c>
      <c r="F306" s="877" t="n">
        <f aca="false">IFERROR(E306/100,"")</f>
        <v>0.0458</v>
      </c>
      <c r="G306" s="879"/>
      <c r="H306" s="879" t="n">
        <v>2023</v>
      </c>
      <c r="I306" s="875" t="n">
        <v>45058</v>
      </c>
      <c r="J306" s="876" t="n">
        <v>258</v>
      </c>
      <c r="L306" s="867" t="n">
        <f aca="false">YEAR(M306)</f>
        <v>2023</v>
      </c>
      <c r="M306" s="875" t="n">
        <v>45237</v>
      </c>
      <c r="N306" s="876" t="n">
        <v>2.39</v>
      </c>
      <c r="O306" s="877" t="n">
        <f aca="false">IFERROR(N306/100,"")</f>
        <v>0.0239</v>
      </c>
      <c r="Q306" s="867" t="n">
        <v>36495</v>
      </c>
      <c r="R306" s="876" t="n">
        <f aca="false">AVERAGEIFS($B$6:$B$9326,$A$6:$A$9326,"&gt;="&amp;Q306,$A$6:$A$9326,"&lt;="&amp;EOMONTH(Q306,0))</f>
        <v>1964.81045454545</v>
      </c>
      <c r="S306" s="877" t="n">
        <f aca="false">AVERAGEIFS($F$6:$F$16441,$D$6:$D$16441,"&gt;="&amp;Q306,$D$6:$D$16441,"&lt;="&amp;EOMONTH(Q306,0))</f>
        <v>0.0627545454545455</v>
      </c>
      <c r="U306" s="867" t="n">
        <v>36495</v>
      </c>
      <c r="V306" s="877" t="n">
        <f aca="false">LN(R306/R307)</f>
        <v>0.02790168925381</v>
      </c>
      <c r="W306" s="877" t="n">
        <f aca="false">(1+S306)^(1/12)-1</f>
        <v>0.00508489821235192</v>
      </c>
      <c r="X306" s="874" t="n">
        <f aca="false">V306-W306</f>
        <v>0.0228167910414581</v>
      </c>
    </row>
    <row r="307" customFormat="false" ht="13.8" hidden="false" customHeight="false" outlineLevel="0" collapsed="false">
      <c r="A307" s="875" t="n">
        <v>45217</v>
      </c>
      <c r="B307" s="876" t="n">
        <v>9309.92</v>
      </c>
      <c r="D307" s="875" t="n">
        <v>45236</v>
      </c>
      <c r="E307" s="876" t="n">
        <v>4.67</v>
      </c>
      <c r="F307" s="877" t="n">
        <f aca="false">IFERROR(E307/100,"")</f>
        <v>0.0467</v>
      </c>
      <c r="G307" s="879"/>
      <c r="H307" s="879" t="n">
        <v>2023</v>
      </c>
      <c r="I307" s="875" t="n">
        <v>45057</v>
      </c>
      <c r="J307" s="876" t="n">
        <v>261</v>
      </c>
      <c r="L307" s="867" t="n">
        <f aca="false">YEAR(M307)</f>
        <v>2023</v>
      </c>
      <c r="M307" s="875" t="n">
        <v>45236</v>
      </c>
      <c r="N307" s="876" t="n">
        <v>2.42</v>
      </c>
      <c r="O307" s="877" t="n">
        <f aca="false">IFERROR(N307/100,"")</f>
        <v>0.0242</v>
      </c>
      <c r="Q307" s="867" t="n">
        <v>36465</v>
      </c>
      <c r="R307" s="876" t="n">
        <f aca="false">AVERAGEIFS($B$6:$B$9326,$A$6:$A$9326,"&gt;="&amp;Q307,$A$6:$A$9326,"&lt;="&amp;EOMONTH(Q307,0))</f>
        <v>1910.74666666667</v>
      </c>
      <c r="S307" s="877" t="n">
        <f aca="false">AVERAGEIFS($F$6:$F$16441,$D$6:$D$16441,"&gt;="&amp;Q307,$D$6:$D$16441,"&lt;="&amp;EOMONTH(Q307,0))</f>
        <v>0.06034</v>
      </c>
      <c r="U307" s="867" t="n">
        <v>36465</v>
      </c>
      <c r="V307" s="877" t="n">
        <f aca="false">LN(R307/R308)</f>
        <v>0.0686648845559314</v>
      </c>
      <c r="W307" s="877" t="n">
        <f aca="false">(1+S307)^(1/12)-1</f>
        <v>0.00489440628467519</v>
      </c>
      <c r="X307" s="874" t="n">
        <f aca="false">V307-W307</f>
        <v>0.0637704782712562</v>
      </c>
    </row>
    <row r="308" customFormat="false" ht="13.8" hidden="false" customHeight="false" outlineLevel="0" collapsed="false">
      <c r="A308" s="875" t="n">
        <v>45216</v>
      </c>
      <c r="B308" s="876" t="n">
        <v>9436.36</v>
      </c>
      <c r="D308" s="875" t="n">
        <v>45233</v>
      </c>
      <c r="E308" s="876" t="n">
        <v>4.57</v>
      </c>
      <c r="F308" s="877" t="n">
        <f aca="false">IFERROR(E308/100,"")</f>
        <v>0.0457</v>
      </c>
      <c r="G308" s="879"/>
      <c r="H308" s="879" t="n">
        <v>2023</v>
      </c>
      <c r="I308" s="875" t="n">
        <v>45056</v>
      </c>
      <c r="J308" s="876" t="n">
        <v>261</v>
      </c>
      <c r="L308" s="867" t="n">
        <f aca="false">YEAR(M308)</f>
        <v>2023</v>
      </c>
      <c r="M308" s="875" t="n">
        <v>45233</v>
      </c>
      <c r="N308" s="876" t="n">
        <v>2.39</v>
      </c>
      <c r="O308" s="877" t="n">
        <f aca="false">IFERROR(N308/100,"")</f>
        <v>0.0239</v>
      </c>
      <c r="Q308" s="867" t="n">
        <v>36434</v>
      </c>
      <c r="R308" s="876" t="n">
        <f aca="false">AVERAGEIFS($B$6:$B$9326,$A$6:$A$9326,"&gt;="&amp;Q308,$A$6:$A$9326,"&lt;="&amp;EOMONTH(Q308,0))</f>
        <v>1783.94857142857</v>
      </c>
      <c r="S308" s="877" t="n">
        <f aca="false">AVERAGEIFS($F$6:$F$16441,$D$6:$D$16441,"&gt;="&amp;Q308,$D$6:$D$16441,"&lt;="&amp;EOMONTH(Q308,0))</f>
        <v>0.06112</v>
      </c>
      <c r="U308" s="867" t="n">
        <v>36434</v>
      </c>
      <c r="V308" s="877" t="n">
        <f aca="false">LN(R308/R309)</f>
        <v>-0.0130474959161739</v>
      </c>
      <c r="W308" s="877" t="n">
        <f aca="false">(1+S308)^(1/12)-1</f>
        <v>0.0049559866497948</v>
      </c>
      <c r="X308" s="874" t="n">
        <f aca="false">V308-W308</f>
        <v>-0.0180034825659687</v>
      </c>
    </row>
    <row r="309" customFormat="false" ht="13.8" hidden="false" customHeight="false" outlineLevel="0" collapsed="false">
      <c r="A309" s="875" t="n">
        <v>45215</v>
      </c>
      <c r="B309" s="876" t="n">
        <v>9437.31</v>
      </c>
      <c r="D309" s="875" t="n">
        <v>45232</v>
      </c>
      <c r="E309" s="876" t="n">
        <v>4.67</v>
      </c>
      <c r="F309" s="877" t="n">
        <f aca="false">IFERROR(E309/100,"")</f>
        <v>0.0467</v>
      </c>
      <c r="G309" s="879"/>
      <c r="H309" s="879" t="n">
        <v>2023</v>
      </c>
      <c r="I309" s="875" t="n">
        <v>45055</v>
      </c>
      <c r="J309" s="876" t="n">
        <v>258</v>
      </c>
      <c r="L309" s="867" t="n">
        <f aca="false">YEAR(M309)</f>
        <v>2023</v>
      </c>
      <c r="M309" s="875" t="n">
        <v>45232</v>
      </c>
      <c r="N309" s="876" t="n">
        <v>2.4</v>
      </c>
      <c r="O309" s="877" t="n">
        <f aca="false">IFERROR(N309/100,"")</f>
        <v>0.024</v>
      </c>
      <c r="Q309" s="867" t="n">
        <v>36404</v>
      </c>
      <c r="R309" s="876" t="n">
        <f aca="false">AVERAGEIFS($B$6:$B$9326,$A$6:$A$9326,"&gt;="&amp;Q309,$A$6:$A$9326,"&lt;="&amp;EOMONTH(Q309,0))</f>
        <v>1807.37714285714</v>
      </c>
      <c r="S309" s="877" t="n">
        <f aca="false">AVERAGEIFS($F$6:$F$16441,$D$6:$D$16441,"&gt;="&amp;Q309,$D$6:$D$16441,"&lt;="&amp;EOMONTH(Q309,0))</f>
        <v>0.059152380952381</v>
      </c>
      <c r="U309" s="867" t="n">
        <v>36404</v>
      </c>
      <c r="V309" s="877" t="n">
        <f aca="false">LN(R309/R310)</f>
        <v>-0.00580578683536761</v>
      </c>
      <c r="W309" s="877" t="n">
        <f aca="false">(1+S309)^(1/12)-1</f>
        <v>0.00480056493626124</v>
      </c>
      <c r="X309" s="874" t="n">
        <f aca="false">V309-W309</f>
        <v>-0.0106063517716288</v>
      </c>
    </row>
    <row r="310" customFormat="false" ht="13.8" hidden="false" customHeight="false" outlineLevel="0" collapsed="false">
      <c r="A310" s="875" t="n">
        <v>45212</v>
      </c>
      <c r="B310" s="876" t="n">
        <v>9338.09</v>
      </c>
      <c r="D310" s="875" t="n">
        <v>45231</v>
      </c>
      <c r="E310" s="876" t="n">
        <v>4.77</v>
      </c>
      <c r="F310" s="877" t="n">
        <f aca="false">IFERROR(E310/100,"")</f>
        <v>0.0477</v>
      </c>
      <c r="G310" s="879"/>
      <c r="H310" s="879" t="n">
        <v>2023</v>
      </c>
      <c r="I310" s="875" t="n">
        <v>45054</v>
      </c>
      <c r="J310" s="876" t="n">
        <v>261</v>
      </c>
      <c r="L310" s="867" t="n">
        <f aca="false">YEAR(M310)</f>
        <v>2023</v>
      </c>
      <c r="M310" s="875" t="n">
        <v>45231</v>
      </c>
      <c r="N310" s="876" t="n">
        <v>2.41</v>
      </c>
      <c r="O310" s="877" t="n">
        <f aca="false">IFERROR(N310/100,"")</f>
        <v>0.0241</v>
      </c>
      <c r="Q310" s="867" t="n">
        <v>36373</v>
      </c>
      <c r="R310" s="876" t="n">
        <f aca="false">AVERAGEIFS($B$6:$B$9326,$A$6:$A$9326,"&gt;="&amp;Q310,$A$6:$A$9326,"&lt;="&amp;EOMONTH(Q310,0))</f>
        <v>1817.90090909091</v>
      </c>
      <c r="S310" s="877" t="n">
        <f aca="false">AVERAGEIFS($F$6:$F$16441,$D$6:$D$16441,"&gt;="&amp;Q310,$D$6:$D$16441,"&lt;="&amp;EOMONTH(Q310,0))</f>
        <v>0.0593909090909091</v>
      </c>
      <c r="U310" s="867" t="n">
        <v>36373</v>
      </c>
      <c r="V310" s="877" t="n">
        <f aca="false">LN(R310/R311)</f>
        <v>-0.0383744268390432</v>
      </c>
      <c r="W310" s="877" t="n">
        <f aca="false">(1+S310)^(1/12)-1</f>
        <v>0.00481942030252824</v>
      </c>
      <c r="X310" s="874" t="n">
        <f aca="false">V310-W310</f>
        <v>-0.0431938471415715</v>
      </c>
    </row>
    <row r="311" customFormat="false" ht="13.8" hidden="false" customHeight="false" outlineLevel="0" collapsed="false">
      <c r="A311" s="875" t="n">
        <v>45211</v>
      </c>
      <c r="B311" s="876" t="n">
        <v>9385.16</v>
      </c>
      <c r="D311" s="875" t="n">
        <v>45230</v>
      </c>
      <c r="E311" s="876" t="n">
        <v>4.88</v>
      </c>
      <c r="F311" s="877" t="n">
        <f aca="false">IFERROR(E311/100,"")</f>
        <v>0.0488</v>
      </c>
      <c r="G311" s="879"/>
      <c r="H311" s="879" t="n">
        <v>2023</v>
      </c>
      <c r="I311" s="875" t="n">
        <v>45051</v>
      </c>
      <c r="J311" s="876" t="n">
        <v>266</v>
      </c>
      <c r="L311" s="867" t="n">
        <f aca="false">YEAR(M311)</f>
        <v>2023</v>
      </c>
      <c r="M311" s="875" t="n">
        <v>45230</v>
      </c>
      <c r="N311" s="876" t="n">
        <v>2.42</v>
      </c>
      <c r="O311" s="877" t="n">
        <f aca="false">IFERROR(N311/100,"")</f>
        <v>0.0242</v>
      </c>
      <c r="Q311" s="867" t="n">
        <v>36342</v>
      </c>
      <c r="R311" s="876" t="n">
        <f aca="false">AVERAGEIFS($B$6:$B$9326,$A$6:$A$9326,"&gt;="&amp;Q311,$A$6:$A$9326,"&lt;="&amp;EOMONTH(Q311,0))</f>
        <v>1889.01761904762</v>
      </c>
      <c r="S311" s="877" t="n">
        <f aca="false">AVERAGEIFS($F$6:$F$16441,$D$6:$D$16441,"&gt;="&amp;Q311,$D$6:$D$16441,"&lt;="&amp;EOMONTH(Q311,0))</f>
        <v>0.0579190476190476</v>
      </c>
      <c r="U311" s="867" t="n">
        <v>36342</v>
      </c>
      <c r="V311" s="877" t="n">
        <f aca="false">LN(R311/R312)</f>
        <v>0.0441238086362112</v>
      </c>
      <c r="W311" s="877" t="n">
        <f aca="false">(1+S311)^(1/12)-1</f>
        <v>0.0047030092599587</v>
      </c>
      <c r="X311" s="874" t="n">
        <f aca="false">V311-W311</f>
        <v>0.0394207993762525</v>
      </c>
    </row>
    <row r="312" customFormat="false" ht="13.8" hidden="false" customHeight="false" outlineLevel="0" collapsed="false">
      <c r="A312" s="875" t="n">
        <v>45210</v>
      </c>
      <c r="B312" s="876" t="n">
        <v>9443.13</v>
      </c>
      <c r="D312" s="875" t="n">
        <v>45229</v>
      </c>
      <c r="E312" s="876" t="n">
        <v>4.88</v>
      </c>
      <c r="F312" s="877" t="n">
        <f aca="false">IFERROR(E312/100,"")</f>
        <v>0.0488</v>
      </c>
      <c r="G312" s="879"/>
      <c r="H312" s="879" t="n">
        <v>2023</v>
      </c>
      <c r="I312" s="875" t="n">
        <v>45050</v>
      </c>
      <c r="J312" s="876" t="n">
        <v>269</v>
      </c>
      <c r="L312" s="867" t="n">
        <f aca="false">YEAR(M312)</f>
        <v>2023</v>
      </c>
      <c r="M312" s="875" t="n">
        <v>45229</v>
      </c>
      <c r="N312" s="876" t="n">
        <v>2.44</v>
      </c>
      <c r="O312" s="877" t="n">
        <f aca="false">IFERROR(N312/100,"")</f>
        <v>0.0244</v>
      </c>
      <c r="Q312" s="867" t="n">
        <v>36312</v>
      </c>
      <c r="R312" s="876" t="n">
        <f aca="false">AVERAGEIFS($B$6:$B$9326,$A$6:$A$9326,"&gt;="&amp;Q312,$A$6:$A$9326,"&lt;="&amp;EOMONTH(Q312,0))</f>
        <v>1807.47909090909</v>
      </c>
      <c r="S312" s="877" t="n">
        <f aca="false">AVERAGEIFS($F$6:$F$16441,$D$6:$D$16441,"&gt;="&amp;Q312,$D$6:$D$16441,"&lt;="&amp;EOMONTH(Q312,0))</f>
        <v>0.0589954545454546</v>
      </c>
      <c r="U312" s="867" t="n">
        <v>36312</v>
      </c>
      <c r="V312" s="877" t="n">
        <f aca="false">LN(R312/R313)</f>
        <v>-0.00597714105087197</v>
      </c>
      <c r="W312" s="877" t="n">
        <f aca="false">(1+S312)^(1/12)-1</f>
        <v>0.00478815796710896</v>
      </c>
      <c r="X312" s="874" t="n">
        <f aca="false">V312-W312</f>
        <v>-0.0107652990179809</v>
      </c>
    </row>
    <row r="313" customFormat="false" ht="13.8" hidden="false" customHeight="false" outlineLevel="0" collapsed="false">
      <c r="A313" s="875" t="n">
        <v>45209</v>
      </c>
      <c r="B313" s="876" t="n">
        <v>9402.31</v>
      </c>
      <c r="D313" s="875" t="n">
        <v>45226</v>
      </c>
      <c r="E313" s="876" t="n">
        <v>4.84</v>
      </c>
      <c r="F313" s="877" t="n">
        <f aca="false">IFERROR(E313/100,"")</f>
        <v>0.0484</v>
      </c>
      <c r="G313" s="879"/>
      <c r="H313" s="879" t="n">
        <v>2023</v>
      </c>
      <c r="I313" s="875" t="n">
        <v>45049</v>
      </c>
      <c r="J313" s="876" t="n">
        <v>269</v>
      </c>
      <c r="L313" s="867" t="n">
        <f aca="false">YEAR(M313)</f>
        <v>2023</v>
      </c>
      <c r="M313" s="875" t="n">
        <v>45226</v>
      </c>
      <c r="N313" s="876" t="n">
        <v>2.42</v>
      </c>
      <c r="O313" s="877" t="n">
        <f aca="false">IFERROR(N313/100,"")</f>
        <v>0.0242</v>
      </c>
      <c r="Q313" s="867" t="n">
        <v>36281</v>
      </c>
      <c r="R313" s="876" t="n">
        <f aca="false">AVERAGEIFS($B$6:$B$9326,$A$6:$A$9326,"&gt;="&amp;Q313,$A$6:$A$9326,"&lt;="&amp;EOMONTH(Q313,0))</f>
        <v>1818.315</v>
      </c>
      <c r="S313" s="877" t="n">
        <f aca="false">AVERAGEIFS($F$6:$F$16441,$D$6:$D$16441,"&gt;="&amp;Q313,$D$6:$D$16441,"&lt;="&amp;EOMONTH(Q313,0))</f>
        <v>0.055395</v>
      </c>
      <c r="U313" s="867" t="n">
        <v>36281</v>
      </c>
      <c r="V313" s="877" t="n">
        <f aca="false">LN(R313/R314)</f>
        <v>-0.000868689872874936</v>
      </c>
      <c r="W313" s="877" t="n">
        <f aca="false">(1+S313)^(1/12)-1</f>
        <v>0.00450303369199356</v>
      </c>
      <c r="X313" s="874" t="n">
        <f aca="false">V313-W313</f>
        <v>-0.0053717235648685</v>
      </c>
    </row>
    <row r="314" customFormat="false" ht="13.8" hidden="false" customHeight="false" outlineLevel="0" collapsed="false">
      <c r="A314" s="875" t="n">
        <v>45208</v>
      </c>
      <c r="B314" s="876" t="n">
        <v>9353.41</v>
      </c>
      <c r="D314" s="875" t="n">
        <v>45225</v>
      </c>
      <c r="E314" s="876" t="n">
        <v>4.86</v>
      </c>
      <c r="F314" s="877" t="n">
        <f aca="false">IFERROR(E314/100,"")</f>
        <v>0.0486</v>
      </c>
      <c r="G314" s="879"/>
      <c r="H314" s="879" t="n">
        <v>2023</v>
      </c>
      <c r="I314" s="875" t="n">
        <v>45048</v>
      </c>
      <c r="J314" s="876" t="n">
        <v>265</v>
      </c>
      <c r="L314" s="867" t="n">
        <f aca="false">YEAR(M314)</f>
        <v>2023</v>
      </c>
      <c r="M314" s="875" t="n">
        <v>45225</v>
      </c>
      <c r="N314" s="876" t="n">
        <v>2.42</v>
      </c>
      <c r="O314" s="877" t="n">
        <f aca="false">IFERROR(N314/100,"")</f>
        <v>0.0242</v>
      </c>
      <c r="Q314" s="867" t="n">
        <v>36251</v>
      </c>
      <c r="R314" s="876" t="n">
        <f aca="false">AVERAGEIFS($B$6:$B$9326,$A$6:$A$9326,"&gt;="&amp;Q314,$A$6:$A$9326,"&lt;="&amp;EOMONTH(Q314,0))</f>
        <v>1819.89523809524</v>
      </c>
      <c r="S314" s="877" t="n">
        <f aca="false">AVERAGEIFS($F$6:$F$16441,$D$6:$D$16441,"&gt;="&amp;Q314,$D$6:$D$16441,"&lt;="&amp;EOMONTH(Q314,0))</f>
        <v>0.0518454545454545</v>
      </c>
      <c r="U314" s="867" t="n">
        <v>36251</v>
      </c>
      <c r="V314" s="877" t="n">
        <f aca="false">LN(R314/R315)</f>
        <v>0.0414400258403168</v>
      </c>
      <c r="W314" s="877" t="n">
        <f aca="false">(1+S314)^(1/12)-1</f>
        <v>0.00422106681197065</v>
      </c>
      <c r="X314" s="874" t="n">
        <f aca="false">V314-W314</f>
        <v>0.0372189590283462</v>
      </c>
    </row>
    <row r="315" customFormat="false" ht="13.8" hidden="false" customHeight="false" outlineLevel="0" collapsed="false">
      <c r="A315" s="875" t="n">
        <v>45205</v>
      </c>
      <c r="B315" s="876" t="n">
        <v>9294.82</v>
      </c>
      <c r="D315" s="875" t="n">
        <v>45224</v>
      </c>
      <c r="E315" s="876" t="n">
        <v>4.95</v>
      </c>
      <c r="F315" s="877" t="n">
        <f aca="false">IFERROR(E315/100,"")</f>
        <v>0.0495</v>
      </c>
      <c r="G315" s="879"/>
      <c r="H315" s="879" t="n">
        <v>2023</v>
      </c>
      <c r="I315" s="875" t="n">
        <v>45047</v>
      </c>
      <c r="J315" s="876" t="n">
        <v>252</v>
      </c>
      <c r="L315" s="867" t="n">
        <f aca="false">YEAR(M315)</f>
        <v>2023</v>
      </c>
      <c r="M315" s="875" t="n">
        <v>45224</v>
      </c>
      <c r="N315" s="876" t="n">
        <v>2.43</v>
      </c>
      <c r="O315" s="877" t="n">
        <f aca="false">IFERROR(N315/100,"")</f>
        <v>0.0243</v>
      </c>
      <c r="Q315" s="867" t="n">
        <v>36220</v>
      </c>
      <c r="R315" s="876" t="n">
        <f aca="false">AVERAGEIFS($B$6:$B$9326,$A$6:$A$9326,"&gt;="&amp;Q315,$A$6:$A$9326,"&lt;="&amp;EOMONTH(Q315,0))</f>
        <v>1746.02</v>
      </c>
      <c r="S315" s="877" t="n">
        <f aca="false">AVERAGEIFS($F$6:$F$16441,$D$6:$D$16441,"&gt;="&amp;Q315,$D$6:$D$16441,"&lt;="&amp;EOMONTH(Q315,0))</f>
        <v>0.0523260869565218</v>
      </c>
      <c r="U315" s="867" t="n">
        <v>36220</v>
      </c>
      <c r="V315" s="877" t="n">
        <f aca="false">LN(R315/R316)</f>
        <v>0.0290508584708916</v>
      </c>
      <c r="W315" s="877" t="n">
        <f aca="false">(1+S315)^(1/12)-1</f>
        <v>0.00425929804129965</v>
      </c>
      <c r="X315" s="874" t="n">
        <f aca="false">V315-W315</f>
        <v>0.0247915604295919</v>
      </c>
    </row>
    <row r="316" customFormat="false" ht="13.8" hidden="false" customHeight="false" outlineLevel="0" collapsed="false">
      <c r="A316" s="875" t="n">
        <v>45204</v>
      </c>
      <c r="B316" s="876" t="n">
        <v>9184.81</v>
      </c>
      <c r="D316" s="875" t="n">
        <v>45223</v>
      </c>
      <c r="E316" s="876" t="n">
        <v>4.83</v>
      </c>
      <c r="F316" s="877" t="n">
        <f aca="false">IFERROR(E316/100,"")</f>
        <v>0.0483</v>
      </c>
      <c r="G316" s="879"/>
      <c r="H316" s="879" t="n">
        <v>2023</v>
      </c>
      <c r="I316" s="875" t="n">
        <v>45044</v>
      </c>
      <c r="J316" s="876" t="n">
        <v>260</v>
      </c>
      <c r="L316" s="867" t="n">
        <f aca="false">YEAR(M316)</f>
        <v>2023</v>
      </c>
      <c r="M316" s="875" t="n">
        <v>45223</v>
      </c>
      <c r="N316" s="876" t="n">
        <v>2.4</v>
      </c>
      <c r="O316" s="877" t="n">
        <f aca="false">IFERROR(N316/100,"")</f>
        <v>0.024</v>
      </c>
      <c r="Q316" s="867" t="n">
        <v>36192</v>
      </c>
      <c r="R316" s="876" t="n">
        <f aca="false">AVERAGEIFS($B$6:$B$9326,$A$6:$A$9326,"&gt;="&amp;Q316,$A$6:$A$9326,"&lt;="&amp;EOMONTH(Q316,0))</f>
        <v>1696.02631578947</v>
      </c>
      <c r="S316" s="877" t="n">
        <f aca="false">AVERAGEIFS($F$6:$F$16441,$D$6:$D$16441,"&gt;="&amp;Q316,$D$6:$D$16441,"&lt;="&amp;EOMONTH(Q316,0))</f>
        <v>0.0499894736842105</v>
      </c>
      <c r="U316" s="867" t="n">
        <v>36192</v>
      </c>
      <c r="V316" s="877" t="n">
        <f aca="false">LN(R316/R317)</f>
        <v>-0.000756281155479241</v>
      </c>
      <c r="W316" s="877" t="n">
        <f aca="false">(1+S316)^(1/12)-1</f>
        <v>0.00407328495429371</v>
      </c>
      <c r="X316" s="874" t="n">
        <f aca="false">V316-W316</f>
        <v>-0.00482956610977295</v>
      </c>
    </row>
    <row r="317" customFormat="false" ht="13.8" hidden="false" customHeight="false" outlineLevel="0" collapsed="false">
      <c r="A317" s="875" t="n">
        <v>45203</v>
      </c>
      <c r="B317" s="876" t="n">
        <v>9195.14</v>
      </c>
      <c r="D317" s="875" t="n">
        <v>45222</v>
      </c>
      <c r="E317" s="876" t="n">
        <v>4.86</v>
      </c>
      <c r="F317" s="877" t="n">
        <f aca="false">IFERROR(E317/100,"")</f>
        <v>0.0486</v>
      </c>
      <c r="G317" s="879"/>
      <c r="H317" s="879" t="n">
        <v>2023</v>
      </c>
      <c r="I317" s="875" t="n">
        <v>45043</v>
      </c>
      <c r="J317" s="876" t="n">
        <v>259</v>
      </c>
      <c r="L317" s="867" t="n">
        <f aca="false">YEAR(M317)</f>
        <v>2023</v>
      </c>
      <c r="M317" s="875" t="n">
        <v>45222</v>
      </c>
      <c r="N317" s="876" t="n">
        <v>2.41</v>
      </c>
      <c r="O317" s="877" t="n">
        <f aca="false">IFERROR(N317/100,"")</f>
        <v>0.0241</v>
      </c>
      <c r="Q317" s="867" t="n">
        <v>36161</v>
      </c>
      <c r="R317" s="876" t="n">
        <f aca="false">AVERAGEIFS($B$6:$B$9326,$A$6:$A$9326,"&gt;="&amp;Q317,$A$6:$A$9326,"&lt;="&amp;EOMONTH(Q317,0))</f>
        <v>1697.30947368421</v>
      </c>
      <c r="S317" s="877" t="n">
        <f aca="false">AVERAGEIFS($F$6:$F$16441,$D$6:$D$16441,"&gt;="&amp;Q317,$D$6:$D$16441,"&lt;="&amp;EOMONTH(Q317,0))</f>
        <v>0.0472210526315789</v>
      </c>
      <c r="U317" s="867" t="n">
        <v>36161</v>
      </c>
      <c r="V317" s="877" t="n">
        <f aca="false">LN(R317/R318)</f>
        <v>0.0491249724994304</v>
      </c>
      <c r="W317" s="877" t="n">
        <f aca="false">(1+S317)^(1/12)-1</f>
        <v>0.00385240477050663</v>
      </c>
      <c r="X317" s="874" t="n">
        <f aca="false">V317-W317</f>
        <v>0.0452725677289237</v>
      </c>
    </row>
    <row r="318" customFormat="false" ht="13.8" hidden="false" customHeight="false" outlineLevel="0" collapsed="false">
      <c r="A318" s="875" t="n">
        <v>45202</v>
      </c>
      <c r="B318" s="876" t="n">
        <v>9121.14</v>
      </c>
      <c r="D318" s="875" t="n">
        <v>45219</v>
      </c>
      <c r="E318" s="876" t="n">
        <v>4.93</v>
      </c>
      <c r="F318" s="877" t="n">
        <f aca="false">IFERROR(E318/100,"")</f>
        <v>0.0493</v>
      </c>
      <c r="G318" s="879"/>
      <c r="H318" s="879" t="n">
        <v>2023</v>
      </c>
      <c r="I318" s="875" t="n">
        <v>45042</v>
      </c>
      <c r="J318" s="876" t="n">
        <v>264</v>
      </c>
      <c r="L318" s="867" t="n">
        <f aca="false">YEAR(M318)</f>
        <v>2023</v>
      </c>
      <c r="M318" s="875" t="n">
        <v>45219</v>
      </c>
      <c r="N318" s="876" t="n">
        <v>2.47</v>
      </c>
      <c r="O318" s="877" t="n">
        <f aca="false">IFERROR(N318/100,"")</f>
        <v>0.0247</v>
      </c>
      <c r="Q318" s="867" t="n">
        <v>36130</v>
      </c>
      <c r="R318" s="876" t="n">
        <f aca="false">AVERAGEIFS($B$6:$B$9326,$A$6:$A$9326,"&gt;="&amp;Q318,$A$6:$A$9326,"&lt;="&amp;EOMONTH(Q318,0))</f>
        <v>1615.94409090909</v>
      </c>
      <c r="S318" s="877" t="n">
        <f aca="false">AVERAGEIFS($F$6:$F$16441,$D$6:$D$16441,"&gt;="&amp;Q318,$D$6:$D$16441,"&lt;="&amp;EOMONTH(Q318,0))</f>
        <v>0.04645</v>
      </c>
      <c r="U318" s="867" t="n">
        <v>36130</v>
      </c>
      <c r="V318" s="877" t="n">
        <f aca="false">LN(R318/R319)</f>
        <v>0.0403746183647618</v>
      </c>
      <c r="W318" s="877" t="n">
        <f aca="false">(1+S318)^(1/12)-1</f>
        <v>0.00379079056115783</v>
      </c>
      <c r="X318" s="874" t="n">
        <f aca="false">V318-W318</f>
        <v>0.0365838278036039</v>
      </c>
    </row>
    <row r="319" customFormat="false" ht="13.8" hidden="false" customHeight="false" outlineLevel="0" collapsed="false">
      <c r="A319" s="875" t="n">
        <v>45201</v>
      </c>
      <c r="B319" s="876" t="n">
        <v>9247.51</v>
      </c>
      <c r="D319" s="875" t="n">
        <v>45218</v>
      </c>
      <c r="E319" s="876" t="n">
        <v>4.98</v>
      </c>
      <c r="F319" s="877" t="n">
        <f aca="false">IFERROR(E319/100,"")</f>
        <v>0.0498</v>
      </c>
      <c r="G319" s="879"/>
      <c r="H319" s="879" t="n">
        <v>2023</v>
      </c>
      <c r="I319" s="875" t="n">
        <v>45041</v>
      </c>
      <c r="J319" s="876" t="n">
        <v>265</v>
      </c>
      <c r="L319" s="867" t="n">
        <f aca="false">YEAR(M319)</f>
        <v>2023</v>
      </c>
      <c r="M319" s="875" t="n">
        <v>45218</v>
      </c>
      <c r="N319" s="876" t="n">
        <v>2.49</v>
      </c>
      <c r="O319" s="877" t="n">
        <f aca="false">IFERROR(N319/100,"")</f>
        <v>0.0249</v>
      </c>
      <c r="Q319" s="867" t="n">
        <v>36100</v>
      </c>
      <c r="R319" s="876" t="n">
        <f aca="false">AVERAGEIFS($B$6:$B$9326,$A$6:$A$9326,"&gt;="&amp;Q319,$A$6:$A$9326,"&lt;="&amp;EOMONTH(Q319,0))</f>
        <v>1552.0005</v>
      </c>
      <c r="S319" s="877" t="n">
        <f aca="false">AVERAGEIFS($F$6:$F$16441,$D$6:$D$16441,"&gt;="&amp;Q319,$D$6:$D$16441,"&lt;="&amp;EOMONTH(Q319,0))</f>
        <v>0.0482736842105263</v>
      </c>
      <c r="U319" s="867" t="n">
        <v>36100</v>
      </c>
      <c r="V319" s="877" t="n">
        <f aca="false">LN(R319/R320)</f>
        <v>0.104185464073733</v>
      </c>
      <c r="W319" s="877" t="n">
        <f aca="false">(1+S319)^(1/12)-1</f>
        <v>0.00393645262861431</v>
      </c>
      <c r="X319" s="874" t="n">
        <f aca="false">V319-W319</f>
        <v>0.100249011445118</v>
      </c>
    </row>
    <row r="320" customFormat="false" ht="13.8" hidden="false" customHeight="false" outlineLevel="0" collapsed="false">
      <c r="A320" s="875" t="n">
        <v>45198</v>
      </c>
      <c r="B320" s="876" t="n">
        <v>9246.74</v>
      </c>
      <c r="D320" s="875" t="n">
        <v>45217</v>
      </c>
      <c r="E320" s="876" t="n">
        <v>4.91</v>
      </c>
      <c r="F320" s="877" t="n">
        <f aca="false">IFERROR(E320/100,"")</f>
        <v>0.0491</v>
      </c>
      <c r="G320" s="879"/>
      <c r="H320" s="879" t="n">
        <v>2023</v>
      </c>
      <c r="I320" s="875" t="n">
        <v>45040</v>
      </c>
      <c r="J320" s="876" t="n">
        <v>257</v>
      </c>
      <c r="L320" s="867" t="n">
        <f aca="false">YEAR(M320)</f>
        <v>2023</v>
      </c>
      <c r="M320" s="875" t="n">
        <v>45217</v>
      </c>
      <c r="N320" s="876" t="n">
        <v>2.44</v>
      </c>
      <c r="O320" s="877" t="n">
        <f aca="false">IFERROR(N320/100,"")</f>
        <v>0.0244</v>
      </c>
      <c r="Q320" s="867" t="n">
        <v>36069</v>
      </c>
      <c r="R320" s="876" t="n">
        <f aca="false">AVERAGEIFS($B$6:$B$9326,$A$6:$A$9326,"&gt;="&amp;Q320,$A$6:$A$9326,"&lt;="&amp;EOMONTH(Q320,0))</f>
        <v>1398.44272727273</v>
      </c>
      <c r="S320" s="877" t="n">
        <f aca="false">AVERAGEIFS($F$6:$F$16441,$D$6:$D$16441,"&gt;="&amp;Q320,$D$6:$D$16441,"&lt;="&amp;EOMONTH(Q320,0))</f>
        <v>0.0453</v>
      </c>
      <c r="U320" s="867" t="n">
        <v>36069</v>
      </c>
      <c r="V320" s="877" t="n">
        <f aca="false">LN(R320/R321)</f>
        <v>0.0127100332259254</v>
      </c>
      <c r="W320" s="877" t="n">
        <f aca="false">(1+S320)^(1/12)-1</f>
        <v>0.00369881760070334</v>
      </c>
      <c r="X320" s="874" t="n">
        <f aca="false">V320-W320</f>
        <v>0.00901121562522201</v>
      </c>
    </row>
    <row r="321" customFormat="false" ht="13.8" hidden="false" customHeight="false" outlineLevel="0" collapsed="false">
      <c r="A321" s="875" t="n">
        <v>45197</v>
      </c>
      <c r="B321" s="876" t="n">
        <v>9271.55</v>
      </c>
      <c r="D321" s="875" t="n">
        <v>45216</v>
      </c>
      <c r="E321" s="876" t="n">
        <v>4.83</v>
      </c>
      <c r="F321" s="877" t="n">
        <f aca="false">IFERROR(E321/100,"")</f>
        <v>0.0483</v>
      </c>
      <c r="G321" s="879"/>
      <c r="H321" s="879" t="n">
        <v>2023</v>
      </c>
      <c r="I321" s="875" t="n">
        <v>45037</v>
      </c>
      <c r="J321" s="876" t="n">
        <v>253</v>
      </c>
      <c r="L321" s="867" t="n">
        <f aca="false">YEAR(M321)</f>
        <v>2023</v>
      </c>
      <c r="M321" s="875" t="n">
        <v>45216</v>
      </c>
      <c r="N321" s="876" t="n">
        <v>2.41</v>
      </c>
      <c r="O321" s="877" t="n">
        <f aca="false">IFERROR(N321/100,"")</f>
        <v>0.0241</v>
      </c>
      <c r="Q321" s="867" t="n">
        <v>36039</v>
      </c>
      <c r="R321" s="876" t="n">
        <f aca="false">AVERAGEIFS($B$6:$B$9326,$A$6:$A$9326,"&gt;="&amp;Q321,$A$6:$A$9326,"&lt;="&amp;EOMONTH(Q321,0))</f>
        <v>1380.78095238095</v>
      </c>
      <c r="S321" s="877" t="n">
        <f aca="false">AVERAGEIFS($F$6:$F$16441,$D$6:$D$16441,"&gt;="&amp;Q321,$D$6:$D$16441,"&lt;="&amp;EOMONTH(Q321,0))</f>
        <v>0.0480666666666667</v>
      </c>
      <c r="U321" s="867" t="n">
        <v>36039</v>
      </c>
      <c r="V321" s="877" t="n">
        <f aca="false">LN(R321/R322)</f>
        <v>-0.0499915618741141</v>
      </c>
      <c r="W321" s="877" t="n">
        <f aca="false">(1+S321)^(1/12)-1</f>
        <v>0.00391992932973828</v>
      </c>
      <c r="X321" s="874" t="n">
        <f aca="false">V321-W321</f>
        <v>-0.0539114912038524</v>
      </c>
    </row>
    <row r="322" customFormat="false" ht="13.8" hidden="false" customHeight="false" outlineLevel="0" collapsed="false">
      <c r="A322" s="875" t="n">
        <v>45196</v>
      </c>
      <c r="B322" s="876" t="n">
        <v>9216.02</v>
      </c>
      <c r="D322" s="875" t="n">
        <v>45215</v>
      </c>
      <c r="E322" s="876" t="n">
        <v>4.71</v>
      </c>
      <c r="F322" s="877" t="n">
        <f aca="false">IFERROR(E322/100,"")</f>
        <v>0.0471</v>
      </c>
      <c r="G322" s="879"/>
      <c r="H322" s="879" t="n">
        <v>2023</v>
      </c>
      <c r="I322" s="875" t="n">
        <v>45036</v>
      </c>
      <c r="J322" s="876" t="n">
        <v>256</v>
      </c>
      <c r="L322" s="867" t="n">
        <f aca="false">YEAR(M322)</f>
        <v>2023</v>
      </c>
      <c r="M322" s="875" t="n">
        <v>45215</v>
      </c>
      <c r="N322" s="876" t="n">
        <v>2.38</v>
      </c>
      <c r="O322" s="877" t="n">
        <f aca="false">IFERROR(N322/100,"")</f>
        <v>0.0238</v>
      </c>
      <c r="Q322" s="867" t="n">
        <v>36008</v>
      </c>
      <c r="R322" s="876" t="n">
        <f aca="false">AVERAGEIFS($B$6:$B$9326,$A$6:$A$9326,"&gt;="&amp;Q322,$A$6:$A$9326,"&lt;="&amp;EOMONTH(Q322,0))</f>
        <v>1451.56285714286</v>
      </c>
      <c r="S322" s="877" t="n">
        <f aca="false">AVERAGEIFS($F$6:$F$16441,$D$6:$D$16441,"&gt;="&amp;Q322,$D$6:$D$16441,"&lt;="&amp;EOMONTH(Q322,0))</f>
        <v>0.0534190476190476</v>
      </c>
      <c r="U322" s="867" t="n">
        <v>36008</v>
      </c>
      <c r="V322" s="877" t="n">
        <f aca="false">LN(R322/R323)</f>
        <v>-0.0722652682233298</v>
      </c>
      <c r="W322" s="877" t="n">
        <f aca="false">(1+S322)^(1/12)-1</f>
        <v>0.00434617651050706</v>
      </c>
      <c r="X322" s="874" t="n">
        <f aca="false">V322-W322</f>
        <v>-0.0766114447338368</v>
      </c>
    </row>
    <row r="323" customFormat="false" ht="13.8" hidden="false" customHeight="false" outlineLevel="0" collapsed="false">
      <c r="A323" s="875" t="n">
        <v>45195</v>
      </c>
      <c r="B323" s="876" t="n">
        <v>9213.72</v>
      </c>
      <c r="D323" s="875" t="n">
        <v>45212</v>
      </c>
      <c r="E323" s="876" t="n">
        <v>4.63</v>
      </c>
      <c r="F323" s="877" t="n">
        <f aca="false">IFERROR(E323/100,"")</f>
        <v>0.0463</v>
      </c>
      <c r="G323" s="879"/>
      <c r="H323" s="879" t="n">
        <v>2023</v>
      </c>
      <c r="I323" s="875" t="n">
        <v>45035</v>
      </c>
      <c r="J323" s="876" t="n">
        <v>251</v>
      </c>
      <c r="L323" s="867" t="n">
        <f aca="false">YEAR(M323)</f>
        <v>2023</v>
      </c>
      <c r="M323" s="875" t="n">
        <v>45212</v>
      </c>
      <c r="N323" s="876" t="n">
        <v>2.34</v>
      </c>
      <c r="O323" s="877" t="n">
        <f aca="false">IFERROR(N323/100,"")</f>
        <v>0.0234</v>
      </c>
      <c r="Q323" s="867" t="n">
        <v>35977</v>
      </c>
      <c r="R323" s="876" t="n">
        <f aca="false">AVERAGEIFS($B$6:$B$9326,$A$6:$A$9326,"&gt;="&amp;Q323,$A$6:$A$9326,"&lt;="&amp;EOMONTH(Q323,0))</f>
        <v>1560.34363636364</v>
      </c>
      <c r="S323" s="877" t="n">
        <f aca="false">AVERAGEIFS($F$6:$F$16441,$D$6:$D$16441,"&gt;="&amp;Q323,$D$6:$D$16441,"&lt;="&amp;EOMONTH(Q323,0))</f>
        <v>0.0546136363636364</v>
      </c>
      <c r="U323" s="867" t="n">
        <v>35977</v>
      </c>
      <c r="V323" s="877" t="n">
        <f aca="false">LN(R323/R324)</f>
        <v>0.0435749563254771</v>
      </c>
      <c r="W323" s="877" t="n">
        <f aca="false">(1+S323)^(1/12)-1</f>
        <v>0.00444103884633384</v>
      </c>
      <c r="X323" s="874" t="n">
        <f aca="false">V323-W323</f>
        <v>0.0391339174791433</v>
      </c>
    </row>
    <row r="324" customFormat="false" ht="13.8" hidden="false" customHeight="false" outlineLevel="0" collapsed="false">
      <c r="A324" s="875" t="n">
        <v>45194</v>
      </c>
      <c r="B324" s="876" t="n">
        <v>9350.9</v>
      </c>
      <c r="D324" s="875" t="n">
        <v>45211</v>
      </c>
      <c r="E324" s="876" t="n">
        <v>4.7</v>
      </c>
      <c r="F324" s="877" t="n">
        <f aca="false">IFERROR(E324/100,"")</f>
        <v>0.047</v>
      </c>
      <c r="G324" s="879"/>
      <c r="H324" s="879" t="n">
        <v>2023</v>
      </c>
      <c r="I324" s="875" t="n">
        <v>45034</v>
      </c>
      <c r="J324" s="876" t="n">
        <v>249</v>
      </c>
      <c r="L324" s="867" t="n">
        <f aca="false">YEAR(M324)</f>
        <v>2023</v>
      </c>
      <c r="M324" s="875" t="n">
        <v>45211</v>
      </c>
      <c r="N324" s="876" t="n">
        <v>2.34</v>
      </c>
      <c r="O324" s="877" t="n">
        <f aca="false">IFERROR(N324/100,"")</f>
        <v>0.0234</v>
      </c>
      <c r="Q324" s="867" t="n">
        <v>35947</v>
      </c>
      <c r="R324" s="876" t="n">
        <f aca="false">AVERAGEIFS($B$6:$B$9326,$A$6:$A$9326,"&gt;="&amp;Q324,$A$6:$A$9326,"&lt;="&amp;EOMONTH(Q324,0))</f>
        <v>1493.81181818182</v>
      </c>
      <c r="S324" s="877" t="n">
        <f aca="false">AVERAGEIFS($F$6:$F$16441,$D$6:$D$16441,"&gt;="&amp;Q324,$D$6:$D$16441,"&lt;="&amp;EOMONTH(Q324,0))</f>
        <v>0.0549636363636364</v>
      </c>
      <c r="U324" s="867" t="n">
        <v>35947</v>
      </c>
      <c r="V324" s="877" t="n">
        <f aca="false">LN(R324/R325)</f>
        <v>0.00136711565142205</v>
      </c>
      <c r="W324" s="877" t="n">
        <f aca="false">(1+S324)^(1/12)-1</f>
        <v>0.00446881370214225</v>
      </c>
      <c r="X324" s="874" t="n">
        <f aca="false">V324-W324</f>
        <v>-0.0031016980507202</v>
      </c>
    </row>
    <row r="325" customFormat="false" ht="13.8" hidden="false" customHeight="false" outlineLevel="0" collapsed="false">
      <c r="A325" s="875" t="n">
        <v>45191</v>
      </c>
      <c r="B325" s="876" t="n">
        <v>9313.3</v>
      </c>
      <c r="D325" s="875" t="n">
        <v>45210</v>
      </c>
      <c r="E325" s="876" t="n">
        <v>4.58</v>
      </c>
      <c r="F325" s="877" t="n">
        <f aca="false">IFERROR(E325/100,"")</f>
        <v>0.0458</v>
      </c>
      <c r="G325" s="879"/>
      <c r="H325" s="879" t="n">
        <v>2023</v>
      </c>
      <c r="I325" s="875" t="n">
        <v>45033</v>
      </c>
      <c r="J325" s="876" t="n">
        <v>250</v>
      </c>
      <c r="L325" s="867" t="n">
        <f aca="false">YEAR(M325)</f>
        <v>2023</v>
      </c>
      <c r="M325" s="875" t="n">
        <v>45210</v>
      </c>
      <c r="N325" s="876" t="n">
        <v>2.32</v>
      </c>
      <c r="O325" s="877" t="n">
        <f aca="false">IFERROR(N325/100,"")</f>
        <v>0.0232</v>
      </c>
      <c r="Q325" s="867" t="n">
        <v>35916</v>
      </c>
      <c r="R325" s="876" t="n">
        <f aca="false">AVERAGEIFS($B$6:$B$9326,$A$6:$A$9326,"&gt;="&amp;Q325,$A$6:$A$9326,"&lt;="&amp;EOMONTH(Q325,0))</f>
        <v>1491.771</v>
      </c>
      <c r="S325" s="877" t="n">
        <f aca="false">AVERAGEIFS($F$6:$F$16441,$D$6:$D$16441,"&gt;="&amp;Q325,$D$6:$D$16441,"&lt;="&amp;EOMONTH(Q325,0))</f>
        <v>0.056525</v>
      </c>
      <c r="U325" s="867" t="n">
        <v>35916</v>
      </c>
      <c r="V325" s="877" t="n">
        <f aca="false">LN(R325/R326)</f>
        <v>-0.00202586536173386</v>
      </c>
      <c r="W325" s="877" t="n">
        <f aca="false">(1+S325)^(1/12)-1</f>
        <v>0.0045926156166114</v>
      </c>
      <c r="X325" s="874" t="n">
        <f aca="false">V325-W325</f>
        <v>-0.00661848097834526</v>
      </c>
    </row>
    <row r="326" customFormat="false" ht="13.8" hidden="false" customHeight="false" outlineLevel="0" collapsed="false">
      <c r="A326" s="875" t="n">
        <v>45190</v>
      </c>
      <c r="B326" s="876" t="n">
        <v>9334.59</v>
      </c>
      <c r="D326" s="875" t="n">
        <v>45209</v>
      </c>
      <c r="E326" s="876" t="n">
        <v>4.66</v>
      </c>
      <c r="F326" s="877" t="n">
        <f aca="false">IFERROR(E326/100,"")</f>
        <v>0.0466</v>
      </c>
      <c r="G326" s="879"/>
      <c r="H326" s="879" t="n">
        <v>2023</v>
      </c>
      <c r="I326" s="875" t="n">
        <v>45030</v>
      </c>
      <c r="J326" s="876" t="n">
        <v>250</v>
      </c>
      <c r="L326" s="867" t="n">
        <f aca="false">YEAR(M326)</f>
        <v>2023</v>
      </c>
      <c r="M326" s="875" t="n">
        <v>45209</v>
      </c>
      <c r="N326" s="876" t="n">
        <v>2.32</v>
      </c>
      <c r="O326" s="877" t="n">
        <f aca="false">IFERROR(N326/100,"")</f>
        <v>0.0232</v>
      </c>
      <c r="Q326" s="867" t="n">
        <v>35886</v>
      </c>
      <c r="R326" s="876" t="n">
        <f aca="false">AVERAGEIFS($B$6:$B$9326,$A$6:$A$9326,"&gt;="&amp;Q326,$A$6:$A$9326,"&lt;="&amp;EOMONTH(Q326,0))</f>
        <v>1494.79619047619</v>
      </c>
      <c r="S326" s="877" t="n">
        <f aca="false">AVERAGEIFS($F$6:$F$16441,$D$6:$D$16441,"&gt;="&amp;Q326,$D$6:$D$16441,"&lt;="&amp;EOMONTH(Q326,0))</f>
        <v>0.0563761904761905</v>
      </c>
      <c r="U326" s="867" t="n">
        <v>35886</v>
      </c>
      <c r="V326" s="877" t="n">
        <f aca="false">LN(R326/R327)</f>
        <v>0.0332670217854681</v>
      </c>
      <c r="W326" s="877" t="n">
        <f aca="false">(1+S326)^(1/12)-1</f>
        <v>0.00458082360978129</v>
      </c>
      <c r="X326" s="874" t="n">
        <f aca="false">V326-W326</f>
        <v>0.0286861981756868</v>
      </c>
    </row>
    <row r="327" customFormat="false" ht="13.8" hidden="false" customHeight="false" outlineLevel="0" collapsed="false">
      <c r="A327" s="875" t="n">
        <v>45189</v>
      </c>
      <c r="B327" s="876" t="n">
        <v>9489.92</v>
      </c>
      <c r="D327" s="875" t="n">
        <v>45208</v>
      </c>
      <c r="E327" s="876" t="e">
        <f aca="false">NA()</f>
        <v>#N/A</v>
      </c>
      <c r="F327" s="877" t="str">
        <f aca="false">IFERROR(E327/100,"")</f>
        <v/>
      </c>
      <c r="G327" s="879"/>
      <c r="H327" s="879" t="n">
        <v>2023</v>
      </c>
      <c r="I327" s="875" t="n">
        <v>45029</v>
      </c>
      <c r="J327" s="876" t="n">
        <v>257</v>
      </c>
      <c r="L327" s="867" t="n">
        <f aca="false">YEAR(M327)</f>
        <v>2023</v>
      </c>
      <c r="M327" s="875" t="n">
        <v>45208</v>
      </c>
      <c r="N327" s="876" t="e">
        <f aca="false">NA()</f>
        <v>#N/A</v>
      </c>
      <c r="O327" s="877" t="str">
        <f aca="false">IFERROR(N327/100,"")</f>
        <v/>
      </c>
      <c r="Q327" s="867" t="n">
        <v>35855</v>
      </c>
      <c r="R327" s="876" t="n">
        <f aca="false">AVERAGEIFS($B$6:$B$9326,$A$6:$A$9326,"&gt;="&amp;Q327,$A$6:$A$9326,"&lt;="&amp;EOMONTH(Q327,0))</f>
        <v>1445.88681818182</v>
      </c>
      <c r="S327" s="877" t="n">
        <f aca="false">AVERAGEIFS($F$6:$F$16441,$D$6:$D$16441,"&gt;="&amp;Q327,$D$6:$D$16441,"&lt;="&amp;EOMONTH(Q327,0))</f>
        <v>0.0564727272727273</v>
      </c>
      <c r="U327" s="867" t="n">
        <v>35855</v>
      </c>
      <c r="V327" s="877" t="n">
        <f aca="false">LN(R327/R328)</f>
        <v>0.0520107286234265</v>
      </c>
      <c r="W327" s="877" t="n">
        <f aca="false">(1+S327)^(1/12)-1</f>
        <v>0.00458847357969305</v>
      </c>
      <c r="X327" s="874" t="n">
        <f aca="false">V327-W327</f>
        <v>0.0474222550437334</v>
      </c>
    </row>
    <row r="328" customFormat="false" ht="13.8" hidden="false" customHeight="false" outlineLevel="0" collapsed="false">
      <c r="A328" s="875" t="n">
        <v>45188</v>
      </c>
      <c r="B328" s="876" t="n">
        <v>9579.27</v>
      </c>
      <c r="D328" s="875" t="n">
        <v>45205</v>
      </c>
      <c r="E328" s="876" t="n">
        <v>4.78</v>
      </c>
      <c r="F328" s="877" t="n">
        <f aca="false">IFERROR(E328/100,"")</f>
        <v>0.0478</v>
      </c>
      <c r="G328" s="879"/>
      <c r="H328" s="879" t="n">
        <v>2023</v>
      </c>
      <c r="I328" s="875" t="n">
        <v>45028</v>
      </c>
      <c r="J328" s="876" t="n">
        <v>261</v>
      </c>
      <c r="L328" s="867" t="n">
        <f aca="false">YEAR(M328)</f>
        <v>2023</v>
      </c>
      <c r="M328" s="875" t="n">
        <v>45205</v>
      </c>
      <c r="N328" s="876" t="n">
        <v>2.31</v>
      </c>
      <c r="O328" s="877" t="n">
        <f aca="false">IFERROR(N328/100,"")</f>
        <v>0.0231</v>
      </c>
      <c r="Q328" s="867" t="n">
        <v>35827</v>
      </c>
      <c r="R328" s="876" t="n">
        <f aca="false">AVERAGEIFS($B$6:$B$9326,$A$6:$A$9326,"&gt;="&amp;Q328,$A$6:$A$9326,"&lt;="&amp;EOMONTH(Q328,0))</f>
        <v>1372.60736842105</v>
      </c>
      <c r="S328" s="877" t="n">
        <f aca="false">AVERAGEIFS($F$6:$F$16441,$D$6:$D$16441,"&gt;="&amp;Q328,$D$6:$D$16441,"&lt;="&amp;EOMONTH(Q328,0))</f>
        <v>0.0557473684210526</v>
      </c>
      <c r="U328" s="867" t="n">
        <v>35827</v>
      </c>
      <c r="V328" s="877" t="n">
        <f aca="false">LN(R328/R329)</f>
        <v>0.0620823045037636</v>
      </c>
      <c r="W328" s="877" t="n">
        <f aca="false">(1+S328)^(1/12)-1</f>
        <v>0.00453097749465869</v>
      </c>
      <c r="X328" s="874" t="n">
        <f aca="false">V328-W328</f>
        <v>0.0575513270091049</v>
      </c>
    </row>
    <row r="329" customFormat="false" ht="13.8" hidden="false" customHeight="false" outlineLevel="0" collapsed="false">
      <c r="A329" s="875" t="n">
        <v>45187</v>
      </c>
      <c r="B329" s="876" t="n">
        <v>9599.93</v>
      </c>
      <c r="D329" s="875" t="n">
        <v>45204</v>
      </c>
      <c r="E329" s="876" t="n">
        <v>4.72</v>
      </c>
      <c r="F329" s="877" t="n">
        <f aca="false">IFERROR(E329/100,"")</f>
        <v>0.0472</v>
      </c>
      <c r="G329" s="879"/>
      <c r="H329" s="879" t="n">
        <v>2023</v>
      </c>
      <c r="I329" s="875" t="n">
        <v>45027</v>
      </c>
      <c r="J329" s="876" t="n">
        <v>261</v>
      </c>
      <c r="L329" s="867" t="n">
        <f aca="false">YEAR(M329)</f>
        <v>2023</v>
      </c>
      <c r="M329" s="875" t="n">
        <v>45204</v>
      </c>
      <c r="N329" s="876" t="n">
        <v>2.31</v>
      </c>
      <c r="O329" s="877" t="n">
        <f aca="false">IFERROR(N329/100,"")</f>
        <v>0.0231</v>
      </c>
      <c r="Q329" s="867" t="n">
        <v>35796</v>
      </c>
      <c r="R329" s="876" t="n">
        <f aca="false">AVERAGEIFS($B$6:$B$9326,$A$6:$A$9326,"&gt;="&amp;Q329,$A$6:$A$9326,"&lt;="&amp;EOMONTH(Q329,0))</f>
        <v>1289.984</v>
      </c>
      <c r="S329" s="877" t="n">
        <f aca="false">AVERAGEIFS($F$6:$F$16441,$D$6:$D$16441,"&gt;="&amp;Q329,$D$6:$D$16441,"&lt;="&amp;EOMONTH(Q329,0))</f>
        <v>0.055445</v>
      </c>
      <c r="U329" s="867" t="n">
        <v>35796</v>
      </c>
      <c r="V329" s="877" t="n">
        <f aca="false">LN(R329/R330)</f>
        <v>0.00221947249710168</v>
      </c>
      <c r="W329" s="877" t="n">
        <f aca="false">(1+S329)^(1/12)-1</f>
        <v>0.00450699935264964</v>
      </c>
      <c r="X329" s="874" t="n">
        <f aca="false">V329-W329</f>
        <v>-0.00228752685554796</v>
      </c>
    </row>
    <row r="330" customFormat="false" ht="13.8" hidden="false" customHeight="false" outlineLevel="0" collapsed="false">
      <c r="A330" s="875" t="n">
        <v>45184</v>
      </c>
      <c r="B330" s="876" t="n">
        <v>9592.86</v>
      </c>
      <c r="D330" s="875" t="n">
        <v>45203</v>
      </c>
      <c r="E330" s="876" t="n">
        <v>4.73</v>
      </c>
      <c r="F330" s="877" t="n">
        <f aca="false">IFERROR(E330/100,"")</f>
        <v>0.0473</v>
      </c>
      <c r="G330" s="879"/>
      <c r="H330" s="879" t="n">
        <v>2023</v>
      </c>
      <c r="I330" s="875" t="n">
        <v>45026</v>
      </c>
      <c r="J330" s="876" t="n">
        <v>261</v>
      </c>
      <c r="L330" s="867" t="n">
        <f aca="false">YEAR(M330)</f>
        <v>2023</v>
      </c>
      <c r="M330" s="875" t="n">
        <v>45203</v>
      </c>
      <c r="N330" s="876" t="n">
        <v>2.33</v>
      </c>
      <c r="O330" s="877" t="n">
        <f aca="false">IFERROR(N330/100,"")</f>
        <v>0.0233</v>
      </c>
      <c r="Q330" s="867" t="n">
        <v>35765</v>
      </c>
      <c r="R330" s="876" t="n">
        <f aca="false">AVERAGEIFS($B$6:$B$9326,$A$6:$A$9326,"&gt;="&amp;Q330,$A$6:$A$9326,"&lt;="&amp;EOMONTH(Q330,0))</f>
        <v>1287.12409090909</v>
      </c>
      <c r="S330" s="877" t="n">
        <f aca="false">AVERAGEIFS($F$6:$F$16441,$D$6:$D$16441,"&gt;="&amp;Q330,$D$6:$D$16441,"&lt;="&amp;EOMONTH(Q330,0))</f>
        <v>0.0580863636363637</v>
      </c>
      <c r="U330" s="867" t="n">
        <v>35765</v>
      </c>
      <c r="V330" s="877" t="n">
        <f aca="false">LN(R330/R331)</f>
        <v>0.0261348589040428</v>
      </c>
      <c r="W330" s="877" t="n">
        <f aca="false">(1+S330)^(1/12)-1</f>
        <v>0.00471624993294539</v>
      </c>
      <c r="X330" s="874" t="n">
        <f aca="false">V330-W330</f>
        <v>0.0214186089710974</v>
      </c>
    </row>
    <row r="331" customFormat="false" ht="13.8" hidden="false" customHeight="false" outlineLevel="0" collapsed="false">
      <c r="A331" s="875" t="n">
        <v>45183</v>
      </c>
      <c r="B331" s="876" t="n">
        <v>9710.54</v>
      </c>
      <c r="D331" s="875" t="n">
        <v>45202</v>
      </c>
      <c r="E331" s="876" t="n">
        <v>4.81</v>
      </c>
      <c r="F331" s="877" t="n">
        <f aca="false">IFERROR(E331/100,"")</f>
        <v>0.0481</v>
      </c>
      <c r="G331" s="879"/>
      <c r="H331" s="879" t="n">
        <v>2023</v>
      </c>
      <c r="I331" s="875" t="n">
        <v>45023</v>
      </c>
      <c r="J331" s="876" t="n">
        <v>258</v>
      </c>
      <c r="L331" s="867" t="n">
        <f aca="false">YEAR(M331)</f>
        <v>2023</v>
      </c>
      <c r="M331" s="875" t="n">
        <v>45202</v>
      </c>
      <c r="N331" s="876" t="n">
        <v>2.36</v>
      </c>
      <c r="O331" s="877" t="n">
        <f aca="false">IFERROR(N331/100,"")</f>
        <v>0.0236</v>
      </c>
      <c r="Q331" s="867" t="n">
        <v>35735</v>
      </c>
      <c r="R331" s="876" t="n">
        <f aca="false">AVERAGEIFS($B$6:$B$9326,$A$6:$A$9326,"&gt;="&amp;Q331,$A$6:$A$9326,"&lt;="&amp;EOMONTH(Q331,0))</f>
        <v>1253.92105263158</v>
      </c>
      <c r="S331" s="877" t="n">
        <f aca="false">AVERAGEIFS($F$6:$F$16441,$D$6:$D$16441,"&gt;="&amp;Q331,$D$6:$D$16441,"&lt;="&amp;EOMONTH(Q331,0))</f>
        <v>0.05875</v>
      </c>
      <c r="U331" s="867" t="n">
        <v>35735</v>
      </c>
      <c r="V331" s="877" t="n">
        <f aca="false">LN(R331/R332)</f>
        <v>-0.0115140290294801</v>
      </c>
      <c r="W331" s="877" t="n">
        <f aca="false">(1+S331)^(1/12)-1</f>
        <v>0.00476874837603702</v>
      </c>
      <c r="X331" s="874" t="n">
        <f aca="false">V331-W331</f>
        <v>-0.0162827774055171</v>
      </c>
    </row>
    <row r="332" customFormat="false" ht="13.8" hidden="false" customHeight="false" outlineLevel="0" collapsed="false">
      <c r="A332" s="875" t="n">
        <v>45182</v>
      </c>
      <c r="B332" s="876" t="n">
        <v>9626.68</v>
      </c>
      <c r="D332" s="875" t="n">
        <v>45201</v>
      </c>
      <c r="E332" s="876" t="n">
        <v>4.69</v>
      </c>
      <c r="F332" s="877" t="n">
        <f aca="false">IFERROR(E332/100,"")</f>
        <v>0.0469</v>
      </c>
      <c r="G332" s="879"/>
      <c r="H332" s="879" t="n">
        <v>2023</v>
      </c>
      <c r="I332" s="875" t="n">
        <v>45022</v>
      </c>
      <c r="J332" s="876" t="n">
        <v>263</v>
      </c>
      <c r="L332" s="867" t="n">
        <f aca="false">YEAR(M332)</f>
        <v>2023</v>
      </c>
      <c r="M332" s="875" t="n">
        <v>45201</v>
      </c>
      <c r="N332" s="876" t="n">
        <v>2.35</v>
      </c>
      <c r="O332" s="877" t="n">
        <f aca="false">IFERROR(N332/100,"")</f>
        <v>0.0235</v>
      </c>
      <c r="Q332" s="867" t="n">
        <v>35704</v>
      </c>
      <c r="R332" s="876" t="n">
        <f aca="false">AVERAGEIFS($B$6:$B$9326,$A$6:$A$9326,"&gt;="&amp;Q332,$A$6:$A$9326,"&lt;="&amp;EOMONTH(Q332,0))</f>
        <v>1268.44217391304</v>
      </c>
      <c r="S332" s="877" t="n">
        <f aca="false">AVERAGEIFS($F$6:$F$16441,$D$6:$D$16441,"&gt;="&amp;Q332,$D$6:$D$16441,"&lt;="&amp;EOMONTH(Q332,0))</f>
        <v>0.0602954545454545</v>
      </c>
      <c r="U332" s="867" t="n">
        <v>35704</v>
      </c>
      <c r="V332" s="877" t="n">
        <f aca="false">LN(R332/R333)</f>
        <v>0.0161774193073824</v>
      </c>
      <c r="W332" s="877" t="n">
        <f aca="false">(1+S332)^(1/12)-1</f>
        <v>0.00489088820399397</v>
      </c>
      <c r="X332" s="874" t="n">
        <f aca="false">V332-W332</f>
        <v>0.0112865311033885</v>
      </c>
    </row>
    <row r="333" customFormat="false" ht="13.8" hidden="false" customHeight="false" outlineLevel="0" collapsed="false">
      <c r="A333" s="875" t="n">
        <v>45181</v>
      </c>
      <c r="B333" s="876" t="n">
        <v>9614.66</v>
      </c>
      <c r="D333" s="875" t="n">
        <v>45198</v>
      </c>
      <c r="E333" s="876" t="n">
        <v>4.59</v>
      </c>
      <c r="F333" s="877" t="n">
        <f aca="false">IFERROR(E333/100,"")</f>
        <v>0.0459</v>
      </c>
      <c r="G333" s="879"/>
      <c r="H333" s="879" t="n">
        <v>2023</v>
      </c>
      <c r="I333" s="875" t="n">
        <v>45021</v>
      </c>
      <c r="J333" s="876" t="n">
        <v>260</v>
      </c>
      <c r="L333" s="867" t="n">
        <f aca="false">YEAR(M333)</f>
        <v>2023</v>
      </c>
      <c r="M333" s="875" t="n">
        <v>45198</v>
      </c>
      <c r="N333" s="876" t="n">
        <v>2.35</v>
      </c>
      <c r="O333" s="877" t="n">
        <f aca="false">IFERROR(N333/100,"")</f>
        <v>0.0235</v>
      </c>
      <c r="Q333" s="867" t="n">
        <v>35674</v>
      </c>
      <c r="R333" s="876" t="n">
        <f aca="false">AVERAGEIFS($B$6:$B$9326,$A$6:$A$9326,"&gt;="&amp;Q333,$A$6:$A$9326,"&lt;="&amp;EOMONTH(Q333,0))</f>
        <v>1248.08714285714</v>
      </c>
      <c r="S333" s="877" t="n">
        <f aca="false">AVERAGEIFS($F$6:$F$16441,$D$6:$D$16441,"&gt;="&amp;Q333,$D$6:$D$16441,"&lt;="&amp;EOMONTH(Q333,0))</f>
        <v>0.0620857142857143</v>
      </c>
      <c r="U333" s="867" t="n">
        <v>35674</v>
      </c>
      <c r="V333" s="877" t="n">
        <f aca="false">LN(R333/R334)</f>
        <v>0.0115896776046813</v>
      </c>
      <c r="W333" s="877" t="n">
        <f aca="false">(1+S333)^(1/12)-1</f>
        <v>0.00503217154316737</v>
      </c>
      <c r="X333" s="874" t="n">
        <f aca="false">V333-W333</f>
        <v>0.00655750606151396</v>
      </c>
    </row>
    <row r="334" customFormat="false" ht="13.8" hidden="false" customHeight="false" outlineLevel="0" collapsed="false">
      <c r="A334" s="875" t="n">
        <v>45180</v>
      </c>
      <c r="B334" s="876" t="n">
        <v>9669.36</v>
      </c>
      <c r="D334" s="875" t="n">
        <v>45197</v>
      </c>
      <c r="E334" s="876" t="n">
        <v>4.59</v>
      </c>
      <c r="F334" s="877" t="n">
        <f aca="false">IFERROR(E334/100,"")</f>
        <v>0.0459</v>
      </c>
      <c r="G334" s="879"/>
      <c r="H334" s="879" t="n">
        <v>2023</v>
      </c>
      <c r="I334" s="875" t="n">
        <v>45020</v>
      </c>
      <c r="J334" s="876" t="n">
        <v>255</v>
      </c>
      <c r="L334" s="867" t="n">
        <f aca="false">YEAR(M334)</f>
        <v>2023</v>
      </c>
      <c r="M334" s="875" t="n">
        <v>45197</v>
      </c>
      <c r="N334" s="876" t="n">
        <v>2.39</v>
      </c>
      <c r="O334" s="877" t="n">
        <f aca="false">IFERROR(N334/100,"")</f>
        <v>0.0239</v>
      </c>
      <c r="Q334" s="867" t="n">
        <v>35643</v>
      </c>
      <c r="R334" s="876" t="n">
        <f aca="false">AVERAGEIFS($B$6:$B$9326,$A$6:$A$9326,"&gt;="&amp;Q334,$A$6:$A$9326,"&lt;="&amp;EOMONTH(Q334,0))</f>
        <v>1233.70571428571</v>
      </c>
      <c r="S334" s="877" t="n">
        <f aca="false">AVERAGEIFS($F$6:$F$16441,$D$6:$D$16441,"&gt;="&amp;Q334,$D$6:$D$16441,"&lt;="&amp;EOMONTH(Q334,0))</f>
        <v>0.0629857142857143</v>
      </c>
      <c r="U334" s="867" t="n">
        <v>35643</v>
      </c>
      <c r="V334" s="877" t="n">
        <f aca="false">LN(R334/R335)</f>
        <v>0.00400504767756653</v>
      </c>
      <c r="W334" s="877" t="n">
        <f aca="false">(1+S334)^(1/12)-1</f>
        <v>0.00510311511401551</v>
      </c>
      <c r="X334" s="874" t="n">
        <f aca="false">V334-W334</f>
        <v>-0.00109806743644898</v>
      </c>
    </row>
    <row r="335" customFormat="false" ht="13.8" hidden="false" customHeight="false" outlineLevel="0" collapsed="false">
      <c r="A335" s="875" t="n">
        <v>45177</v>
      </c>
      <c r="B335" s="876" t="n">
        <v>9604.77</v>
      </c>
      <c r="D335" s="875" t="n">
        <v>45196</v>
      </c>
      <c r="E335" s="876" t="n">
        <v>4.61</v>
      </c>
      <c r="F335" s="877" t="n">
        <f aca="false">IFERROR(E335/100,"")</f>
        <v>0.0461</v>
      </c>
      <c r="G335" s="879"/>
      <c r="H335" s="879" t="n">
        <v>2023</v>
      </c>
      <c r="I335" s="875" t="n">
        <v>45019</v>
      </c>
      <c r="J335" s="876" t="n">
        <v>251</v>
      </c>
      <c r="L335" s="867" t="n">
        <f aca="false">YEAR(M335)</f>
        <v>2023</v>
      </c>
      <c r="M335" s="875" t="n">
        <v>45196</v>
      </c>
      <c r="N335" s="876" t="n">
        <v>2.34</v>
      </c>
      <c r="O335" s="877" t="n">
        <f aca="false">IFERROR(N335/100,"")</f>
        <v>0.0234</v>
      </c>
      <c r="Q335" s="867" t="n">
        <v>35612</v>
      </c>
      <c r="R335" s="876" t="n">
        <f aca="false">AVERAGEIFS($B$6:$B$9326,$A$6:$A$9326,"&gt;="&amp;Q335,$A$6:$A$9326,"&lt;="&amp;EOMONTH(Q335,0))</f>
        <v>1228.77454545455</v>
      </c>
      <c r="S335" s="877" t="n">
        <f aca="false">AVERAGEIFS($F$6:$F$16441,$D$6:$D$16441,"&gt;="&amp;Q335,$D$6:$D$16441,"&lt;="&amp;EOMONTH(Q335,0))</f>
        <v>0.0622045454545455</v>
      </c>
      <c r="U335" s="867" t="n">
        <v>35612</v>
      </c>
      <c r="V335" s="877" t="n">
        <f aca="false">LN(R335/R336)</f>
        <v>0.0556587672177172</v>
      </c>
      <c r="W335" s="877" t="n">
        <f aca="false">(1+S335)^(1/12)-1</f>
        <v>0.00504154170840776</v>
      </c>
      <c r="X335" s="874" t="n">
        <f aca="false">V335-W335</f>
        <v>0.0506172255093095</v>
      </c>
    </row>
    <row r="336" customFormat="false" ht="13.8" hidden="false" customHeight="false" outlineLevel="0" collapsed="false">
      <c r="A336" s="875" t="n">
        <v>45176</v>
      </c>
      <c r="B336" s="876" t="n">
        <v>9590.4</v>
      </c>
      <c r="D336" s="875" t="n">
        <v>45195</v>
      </c>
      <c r="E336" s="876" t="n">
        <v>4.56</v>
      </c>
      <c r="F336" s="877" t="n">
        <f aca="false">IFERROR(E336/100,"")</f>
        <v>0.0456</v>
      </c>
      <c r="G336" s="879"/>
      <c r="H336" s="879" t="n">
        <v>2023</v>
      </c>
      <c r="I336" s="875" t="n">
        <v>45016</v>
      </c>
      <c r="J336" s="876" t="n">
        <v>253</v>
      </c>
      <c r="L336" s="867" t="n">
        <f aca="false">YEAR(M336)</f>
        <v>2023</v>
      </c>
      <c r="M336" s="875" t="n">
        <v>45195</v>
      </c>
      <c r="N336" s="876" t="n">
        <v>2.33</v>
      </c>
      <c r="O336" s="877" t="n">
        <f aca="false">IFERROR(N336/100,"")</f>
        <v>0.0233</v>
      </c>
      <c r="Q336" s="867" t="n">
        <v>35582</v>
      </c>
      <c r="R336" s="876" t="n">
        <f aca="false">AVERAGEIFS($B$6:$B$9326,$A$6:$A$9326,"&gt;="&amp;Q336,$A$6:$A$9326,"&lt;="&amp;EOMONTH(Q336,0))</f>
        <v>1162.25095238095</v>
      </c>
      <c r="S336" s="877" t="n">
        <f aca="false">AVERAGEIFS($F$6:$F$16441,$D$6:$D$16441,"&gt;="&amp;Q336,$D$6:$D$16441,"&lt;="&amp;EOMONTH(Q336,0))</f>
        <v>0.0649380952380952</v>
      </c>
      <c r="U336" s="867" t="n">
        <v>35582</v>
      </c>
      <c r="V336" s="877" t="n">
        <f aca="false">LN(R336/R337)</f>
        <v>0.0523196800828506</v>
      </c>
      <c r="W336" s="877" t="n">
        <f aca="false">(1+S336)^(1/12)-1</f>
        <v>0.00525682478202771</v>
      </c>
      <c r="X336" s="874" t="n">
        <f aca="false">V336-W336</f>
        <v>0.0470628553008229</v>
      </c>
    </row>
    <row r="337" customFormat="false" ht="13.8" hidden="false" customHeight="false" outlineLevel="0" collapsed="false">
      <c r="A337" s="875" t="n">
        <v>45175</v>
      </c>
      <c r="B337" s="876" t="n">
        <v>9619.98</v>
      </c>
      <c r="D337" s="875" t="n">
        <v>45194</v>
      </c>
      <c r="E337" s="876" t="n">
        <v>4.55</v>
      </c>
      <c r="F337" s="877" t="n">
        <f aca="false">IFERROR(E337/100,"")</f>
        <v>0.0455</v>
      </c>
      <c r="G337" s="879"/>
      <c r="H337" s="879" t="n">
        <v>2023</v>
      </c>
      <c r="I337" s="875" t="n">
        <v>45015</v>
      </c>
      <c r="J337" s="876" t="n">
        <v>252</v>
      </c>
      <c r="L337" s="867" t="n">
        <f aca="false">YEAR(M337)</f>
        <v>2023</v>
      </c>
      <c r="M337" s="875" t="n">
        <v>45194</v>
      </c>
      <c r="N337" s="876" t="n">
        <v>2.37</v>
      </c>
      <c r="O337" s="877" t="n">
        <f aca="false">IFERROR(N337/100,"")</f>
        <v>0.0237</v>
      </c>
      <c r="Q337" s="867" t="n">
        <v>35551</v>
      </c>
      <c r="R337" s="876" t="n">
        <f aca="false">AVERAGEIFS($B$6:$B$9326,$A$6:$A$9326,"&gt;="&amp;Q337,$A$6:$A$9326,"&lt;="&amp;EOMONTH(Q337,0))</f>
        <v>1103.00571428571</v>
      </c>
      <c r="S337" s="877" t="n">
        <f aca="false">AVERAGEIFS($F$6:$F$16441,$D$6:$D$16441,"&gt;="&amp;Q337,$D$6:$D$16441,"&lt;="&amp;EOMONTH(Q337,0))</f>
        <v>0.0671095238095238</v>
      </c>
      <c r="U337" s="867" t="n">
        <v>35551</v>
      </c>
      <c r="V337" s="877" t="n">
        <f aca="false">LN(R337/R338)</f>
        <v>0.0884387864059329</v>
      </c>
      <c r="W337" s="877" t="n">
        <f aca="false">(1+S337)^(1/12)-1</f>
        <v>0.00542747680377076</v>
      </c>
      <c r="X337" s="874" t="n">
        <f aca="false">V337-W337</f>
        <v>0.0830113096021622</v>
      </c>
    </row>
    <row r="338" customFormat="false" ht="13.8" hidden="false" customHeight="false" outlineLevel="0" collapsed="false">
      <c r="A338" s="875" t="n">
        <v>45174</v>
      </c>
      <c r="B338" s="876" t="n">
        <v>9687.26</v>
      </c>
      <c r="D338" s="875" t="n">
        <v>45191</v>
      </c>
      <c r="E338" s="876" t="n">
        <v>4.44</v>
      </c>
      <c r="F338" s="877" t="n">
        <f aca="false">IFERROR(E338/100,"")</f>
        <v>0.0444</v>
      </c>
      <c r="G338" s="879"/>
      <c r="H338" s="879" t="n">
        <v>2023</v>
      </c>
      <c r="I338" s="875" t="n">
        <v>45014</v>
      </c>
      <c r="J338" s="876" t="n">
        <v>251</v>
      </c>
      <c r="L338" s="867" t="n">
        <f aca="false">YEAR(M338)</f>
        <v>2023</v>
      </c>
      <c r="M338" s="875" t="n">
        <v>45191</v>
      </c>
      <c r="N338" s="876" t="n">
        <v>2.37</v>
      </c>
      <c r="O338" s="877" t="n">
        <f aca="false">IFERROR(N338/100,"")</f>
        <v>0.0237</v>
      </c>
      <c r="Q338" s="867" t="n">
        <v>35521</v>
      </c>
      <c r="R338" s="876" t="n">
        <f aca="false">AVERAGEIFS($B$6:$B$9326,$A$6:$A$9326,"&gt;="&amp;Q338,$A$6:$A$9326,"&lt;="&amp;EOMONTH(Q338,0))</f>
        <v>1009.64636363636</v>
      </c>
      <c r="S338" s="877" t="n">
        <f aca="false">AVERAGEIFS($F$6:$F$16441,$D$6:$D$16441,"&gt;="&amp;Q338,$D$6:$D$16441,"&lt;="&amp;EOMONTH(Q338,0))</f>
        <v>0.0688545454545454</v>
      </c>
      <c r="U338" s="867" t="n">
        <v>35521</v>
      </c>
      <c r="V338" s="877" t="n">
        <f aca="false">LN(R338/R339)</f>
        <v>-0.0350160927785461</v>
      </c>
      <c r="W338" s="877" t="n">
        <f aca="false">(1+S338)^(1/12)-1</f>
        <v>0.0055643870775377</v>
      </c>
      <c r="X338" s="874" t="n">
        <f aca="false">V338-W338</f>
        <v>-0.0405804798560838</v>
      </c>
    </row>
    <row r="339" customFormat="false" ht="13.8" hidden="false" customHeight="false" outlineLevel="0" collapsed="false">
      <c r="A339" s="875" t="n">
        <v>45170</v>
      </c>
      <c r="B339" s="876" t="n">
        <v>9727.64</v>
      </c>
      <c r="D339" s="875" t="n">
        <v>45190</v>
      </c>
      <c r="E339" s="876" t="n">
        <v>4.49</v>
      </c>
      <c r="F339" s="877" t="n">
        <f aca="false">IFERROR(E339/100,"")</f>
        <v>0.0449</v>
      </c>
      <c r="G339" s="879"/>
      <c r="H339" s="879" t="n">
        <v>2023</v>
      </c>
      <c r="I339" s="875" t="n">
        <v>45013</v>
      </c>
      <c r="J339" s="876" t="n">
        <v>257</v>
      </c>
      <c r="L339" s="867" t="n">
        <f aca="false">YEAR(M339)</f>
        <v>2023</v>
      </c>
      <c r="M339" s="875" t="n">
        <v>45190</v>
      </c>
      <c r="N339" s="876" t="n">
        <v>2.38</v>
      </c>
      <c r="O339" s="877" t="n">
        <f aca="false">IFERROR(N339/100,"")</f>
        <v>0.0238</v>
      </c>
      <c r="Q339" s="867" t="n">
        <v>35490</v>
      </c>
      <c r="R339" s="876" t="n">
        <f aca="false">AVERAGEIFS($B$6:$B$9326,$A$6:$A$9326,"&gt;="&amp;Q339,$A$6:$A$9326,"&lt;="&amp;EOMONTH(Q339,0))</f>
        <v>1045.6265</v>
      </c>
      <c r="S339" s="877" t="n">
        <f aca="false">AVERAGEIFS($F$6:$F$16441,$D$6:$D$16441,"&gt;="&amp;Q339,$D$6:$D$16441,"&lt;="&amp;EOMONTH(Q339,0))</f>
        <v>0.066945</v>
      </c>
      <c r="U339" s="867" t="n">
        <v>35490</v>
      </c>
      <c r="V339" s="877" t="n">
        <f aca="false">LN(R339/R340)</f>
        <v>-0.00606437942615851</v>
      </c>
      <c r="W339" s="877" t="n">
        <f aca="false">(1+S339)^(1/12)-1</f>
        <v>0.00541455806977997</v>
      </c>
      <c r="X339" s="874" t="n">
        <f aca="false">V339-W339</f>
        <v>-0.0114789374959385</v>
      </c>
    </row>
    <row r="340" customFormat="false" ht="13.8" hidden="false" customHeight="false" outlineLevel="0" collapsed="false">
      <c r="A340" s="875" t="n">
        <v>45169</v>
      </c>
      <c r="B340" s="876" t="n">
        <v>9709.68</v>
      </c>
      <c r="D340" s="875" t="n">
        <v>45189</v>
      </c>
      <c r="E340" s="876" t="n">
        <v>4.35</v>
      </c>
      <c r="F340" s="877" t="n">
        <f aca="false">IFERROR(E340/100,"")</f>
        <v>0.0435</v>
      </c>
      <c r="G340" s="879"/>
      <c r="H340" s="879" t="n">
        <v>2023</v>
      </c>
      <c r="I340" s="875" t="n">
        <v>45012</v>
      </c>
      <c r="J340" s="876" t="n">
        <v>256</v>
      </c>
      <c r="L340" s="867" t="n">
        <f aca="false">YEAR(M340)</f>
        <v>2023</v>
      </c>
      <c r="M340" s="875" t="n">
        <v>45189</v>
      </c>
      <c r="N340" s="876" t="n">
        <v>2.35</v>
      </c>
      <c r="O340" s="877" t="n">
        <f aca="false">IFERROR(N340/100,"")</f>
        <v>0.0235</v>
      </c>
      <c r="Q340" s="867" t="n">
        <v>35462</v>
      </c>
      <c r="R340" s="876" t="n">
        <f aca="false">AVERAGEIFS($B$6:$B$9326,$A$6:$A$9326,"&gt;="&amp;Q340,$A$6:$A$9326,"&lt;="&amp;EOMONTH(Q340,0))</f>
        <v>1051.98684210526</v>
      </c>
      <c r="S340" s="877" t="n">
        <f aca="false">AVERAGEIFS($F$6:$F$16441,$D$6:$D$16441,"&gt;="&amp;Q340,$D$6:$D$16441,"&lt;="&amp;EOMONTH(Q340,0))</f>
        <v>0.0641947368421053</v>
      </c>
      <c r="U340" s="867" t="n">
        <v>35462</v>
      </c>
      <c r="V340" s="877" t="n">
        <f aca="false">LN(R340/R341)</f>
        <v>0.0427512184993887</v>
      </c>
      <c r="W340" s="877" t="n">
        <f aca="false">(1+S340)^(1/12)-1</f>
        <v>0.0051983311409507</v>
      </c>
      <c r="X340" s="874" t="n">
        <f aca="false">V340-W340</f>
        <v>0.037552887358438</v>
      </c>
    </row>
    <row r="341" customFormat="false" ht="13.8" hidden="false" customHeight="false" outlineLevel="0" collapsed="false">
      <c r="A341" s="875" t="n">
        <v>45168</v>
      </c>
      <c r="B341" s="876" t="n">
        <v>9722.96</v>
      </c>
      <c r="D341" s="875" t="n">
        <v>45188</v>
      </c>
      <c r="E341" s="876" t="n">
        <v>4.37</v>
      </c>
      <c r="F341" s="877" t="n">
        <f aca="false">IFERROR(E341/100,"")</f>
        <v>0.0437</v>
      </c>
      <c r="G341" s="879"/>
      <c r="H341" s="879" t="n">
        <v>2023</v>
      </c>
      <c r="I341" s="875" t="n">
        <v>45009</v>
      </c>
      <c r="J341" s="876" t="n">
        <v>269</v>
      </c>
      <c r="L341" s="867" t="n">
        <f aca="false">YEAR(M341)</f>
        <v>2023</v>
      </c>
      <c r="M341" s="875" t="n">
        <v>45188</v>
      </c>
      <c r="N341" s="876" t="n">
        <v>2.37</v>
      </c>
      <c r="O341" s="877" t="n">
        <f aca="false">IFERROR(N341/100,"")</f>
        <v>0.0237</v>
      </c>
      <c r="Q341" s="867" t="n">
        <v>35431</v>
      </c>
      <c r="R341" s="876" t="n">
        <f aca="false">AVERAGEIFS($B$6:$B$9326,$A$6:$A$9326,"&gt;="&amp;Q341,$A$6:$A$9326,"&lt;="&amp;EOMONTH(Q341,0))</f>
        <v>1007.96090909091</v>
      </c>
      <c r="S341" s="877" t="n">
        <f aca="false">AVERAGEIFS($F$6:$F$16441,$D$6:$D$16441,"&gt;="&amp;Q341,$D$6:$D$16441,"&lt;="&amp;EOMONTH(Q341,0))</f>
        <v>0.0657904761904762</v>
      </c>
      <c r="U341" s="867" t="n">
        <v>35431</v>
      </c>
      <c r="V341" s="877" t="n">
        <f aca="false">LN(R341/R342)</f>
        <v>0.0318362262921299</v>
      </c>
      <c r="W341" s="877" t="n">
        <f aca="false">(1+S341)^(1/12)-1</f>
        <v>0.00532385118108758</v>
      </c>
      <c r="X341" s="874" t="n">
        <f aca="false">V341-W341</f>
        <v>0.0265123751110423</v>
      </c>
    </row>
    <row r="342" customFormat="false" ht="13.8" hidden="false" customHeight="false" outlineLevel="0" collapsed="false">
      <c r="A342" s="875" t="n">
        <v>45167</v>
      </c>
      <c r="B342" s="876" t="n">
        <v>9684.22</v>
      </c>
      <c r="D342" s="875" t="n">
        <v>45187</v>
      </c>
      <c r="E342" s="876" t="n">
        <v>4.32</v>
      </c>
      <c r="F342" s="877" t="n">
        <f aca="false">IFERROR(E342/100,"")</f>
        <v>0.0432</v>
      </c>
      <c r="G342" s="879"/>
      <c r="H342" s="879" t="n">
        <v>2023</v>
      </c>
      <c r="I342" s="875" t="n">
        <v>45008</v>
      </c>
      <c r="J342" s="876" t="n">
        <v>267</v>
      </c>
      <c r="L342" s="867" t="n">
        <f aca="false">YEAR(M342)</f>
        <v>2023</v>
      </c>
      <c r="M342" s="875" t="n">
        <v>45187</v>
      </c>
      <c r="N342" s="876" t="n">
        <v>2.36</v>
      </c>
      <c r="O342" s="877" t="n">
        <f aca="false">IFERROR(N342/100,"")</f>
        <v>0.0236</v>
      </c>
      <c r="Q342" s="867" t="n">
        <v>35400</v>
      </c>
      <c r="R342" s="876" t="n">
        <f aca="false">AVERAGEIFS($B$6:$B$9326,$A$6:$A$9326,"&gt;="&amp;Q342,$A$6:$A$9326,"&lt;="&amp;EOMONTH(Q342,0))</f>
        <v>976.376666666667</v>
      </c>
      <c r="S342" s="877" t="n">
        <f aca="false">AVERAGEIFS($F$6:$F$16441,$D$6:$D$16441,"&gt;="&amp;Q342,$D$6:$D$16441,"&lt;="&amp;EOMONTH(Q342,0))</f>
        <v>0.0630238095238095</v>
      </c>
      <c r="U342" s="867" t="n">
        <v>35400</v>
      </c>
      <c r="V342" s="877" t="n">
        <f aca="false">LN(R342/R343)</f>
        <v>0.0120716966398772</v>
      </c>
      <c r="W342" s="877" t="n">
        <f aca="false">(1+S342)^(1/12)-1</f>
        <v>0.00510611680170237</v>
      </c>
      <c r="X342" s="874" t="n">
        <f aca="false">V342-W342</f>
        <v>0.00696557983817484</v>
      </c>
    </row>
    <row r="343" customFormat="false" ht="13.8" hidden="false" customHeight="false" outlineLevel="0" collapsed="false">
      <c r="A343" s="875" t="n">
        <v>45166</v>
      </c>
      <c r="B343" s="876" t="n">
        <v>9545.44</v>
      </c>
      <c r="D343" s="875" t="n">
        <v>45184</v>
      </c>
      <c r="E343" s="876" t="n">
        <v>4.33</v>
      </c>
      <c r="F343" s="877" t="n">
        <f aca="false">IFERROR(E343/100,"")</f>
        <v>0.0433</v>
      </c>
      <c r="G343" s="879"/>
      <c r="H343" s="879" t="n">
        <v>2023</v>
      </c>
      <c r="I343" s="875" t="n">
        <v>45007</v>
      </c>
      <c r="J343" s="876" t="n">
        <v>265</v>
      </c>
      <c r="L343" s="867" t="n">
        <f aca="false">YEAR(M343)</f>
        <v>2023</v>
      </c>
      <c r="M343" s="875" t="n">
        <v>45184</v>
      </c>
      <c r="N343" s="876" t="n">
        <v>2.35</v>
      </c>
      <c r="O343" s="877" t="n">
        <f aca="false">IFERROR(N343/100,"")</f>
        <v>0.0235</v>
      </c>
      <c r="Q343" s="867" t="n">
        <v>35370</v>
      </c>
      <c r="R343" s="876" t="n">
        <f aca="false">AVERAGEIFS($B$6:$B$9326,$A$6:$A$9326,"&gt;="&amp;Q343,$A$6:$A$9326,"&lt;="&amp;EOMONTH(Q343,0))</f>
        <v>964.661</v>
      </c>
      <c r="S343" s="877" t="n">
        <f aca="false">AVERAGEIFS($F$6:$F$16441,$D$6:$D$16441,"&gt;="&amp;Q343,$D$6:$D$16441,"&lt;="&amp;EOMONTH(Q343,0))</f>
        <v>0.0620368421052632</v>
      </c>
      <c r="U343" s="867" t="n">
        <v>35370</v>
      </c>
      <c r="V343" s="877" t="n">
        <f aca="false">LN(R343/R344)</f>
        <v>0.0494339630771386</v>
      </c>
      <c r="W343" s="877" t="n">
        <f aca="false">(1+S343)^(1/12)-1</f>
        <v>0.00502831755811584</v>
      </c>
      <c r="X343" s="874" t="n">
        <f aca="false">V343-W343</f>
        <v>0.0444056455190228</v>
      </c>
    </row>
    <row r="344" customFormat="false" ht="13.8" hidden="false" customHeight="false" outlineLevel="0" collapsed="false">
      <c r="A344" s="875" t="n">
        <v>45163</v>
      </c>
      <c r="B344" s="876" t="n">
        <v>9485.89</v>
      </c>
      <c r="D344" s="875" t="n">
        <v>45183</v>
      </c>
      <c r="E344" s="876" t="n">
        <v>4.29</v>
      </c>
      <c r="F344" s="877" t="n">
        <f aca="false">IFERROR(E344/100,"")</f>
        <v>0.0429</v>
      </c>
      <c r="G344" s="879"/>
      <c r="H344" s="879" t="n">
        <v>2023</v>
      </c>
      <c r="I344" s="875" t="n">
        <v>45006</v>
      </c>
      <c r="J344" s="876" t="n">
        <v>259</v>
      </c>
      <c r="L344" s="867" t="n">
        <f aca="false">YEAR(M344)</f>
        <v>2023</v>
      </c>
      <c r="M344" s="875" t="n">
        <v>45183</v>
      </c>
      <c r="N344" s="876" t="n">
        <v>2.34</v>
      </c>
      <c r="O344" s="877" t="n">
        <f aca="false">IFERROR(N344/100,"")</f>
        <v>0.0234</v>
      </c>
      <c r="Q344" s="867" t="n">
        <v>35339</v>
      </c>
      <c r="R344" s="876" t="n">
        <f aca="false">AVERAGEIFS($B$6:$B$9326,$A$6:$A$9326,"&gt;="&amp;Q344,$A$6:$A$9326,"&lt;="&amp;EOMONTH(Q344,0))</f>
        <v>918.13347826087</v>
      </c>
      <c r="S344" s="877" t="n">
        <f aca="false">AVERAGEIFS($F$6:$F$16441,$D$6:$D$16441,"&gt;="&amp;Q344,$D$6:$D$16441,"&lt;="&amp;EOMONTH(Q344,0))</f>
        <v>0.0653363636363636</v>
      </c>
      <c r="U344" s="867" t="n">
        <v>35339</v>
      </c>
      <c r="V344" s="877" t="n">
        <f aca="false">LN(R344/R345)</f>
        <v>0.0400923368815622</v>
      </c>
      <c r="W344" s="877" t="n">
        <f aca="false">(1+S344)^(1/12)-1</f>
        <v>0.00528814846632542</v>
      </c>
      <c r="X344" s="874" t="n">
        <f aca="false">V344-W344</f>
        <v>0.0348041884152368</v>
      </c>
    </row>
    <row r="345" customFormat="false" ht="13.8" hidden="false" customHeight="false" outlineLevel="0" collapsed="false">
      <c r="A345" s="875" t="n">
        <v>45162</v>
      </c>
      <c r="B345" s="876" t="n">
        <v>9421.47</v>
      </c>
      <c r="D345" s="875" t="n">
        <v>45182</v>
      </c>
      <c r="E345" s="876" t="n">
        <v>4.25</v>
      </c>
      <c r="F345" s="877" t="n">
        <f aca="false">IFERROR(E345/100,"")</f>
        <v>0.0425</v>
      </c>
      <c r="G345" s="879"/>
      <c r="H345" s="879" t="n">
        <v>2023</v>
      </c>
      <c r="I345" s="875" t="n">
        <v>45005</v>
      </c>
      <c r="J345" s="876" t="n">
        <v>269</v>
      </c>
      <c r="L345" s="867" t="n">
        <f aca="false">YEAR(M345)</f>
        <v>2023</v>
      </c>
      <c r="M345" s="875" t="n">
        <v>45182</v>
      </c>
      <c r="N345" s="876" t="n">
        <v>2.35</v>
      </c>
      <c r="O345" s="877" t="n">
        <f aca="false">IFERROR(N345/100,"")</f>
        <v>0.0235</v>
      </c>
      <c r="Q345" s="867" t="n">
        <v>35309</v>
      </c>
      <c r="R345" s="876" t="n">
        <f aca="false">AVERAGEIFS($B$6:$B$9326,$A$6:$A$9326,"&gt;="&amp;Q345,$A$6:$A$9326,"&lt;="&amp;EOMONTH(Q345,0))</f>
        <v>882.0515</v>
      </c>
      <c r="S345" s="877" t="n">
        <f aca="false">AVERAGEIFS($F$6:$F$16441,$D$6:$D$16441,"&gt;="&amp;Q345,$D$6:$D$16441,"&lt;="&amp;EOMONTH(Q345,0))</f>
        <v>0.06832</v>
      </c>
      <c r="U345" s="867" t="n">
        <v>35309</v>
      </c>
      <c r="V345" s="877" t="n">
        <f aca="false">LN(R345/R346)</f>
        <v>0.0204930334772626</v>
      </c>
      <c r="W345" s="877" t="n">
        <f aca="false">(1+S345)^(1/12)-1</f>
        <v>0.00552246968702286</v>
      </c>
      <c r="X345" s="874" t="n">
        <f aca="false">V345-W345</f>
        <v>0.0149705637902398</v>
      </c>
    </row>
    <row r="346" customFormat="false" ht="13.8" hidden="false" customHeight="false" outlineLevel="0" collapsed="false">
      <c r="A346" s="875" t="n">
        <v>45161</v>
      </c>
      <c r="B346" s="876" t="n">
        <v>9549.73</v>
      </c>
      <c r="D346" s="875" t="n">
        <v>45181</v>
      </c>
      <c r="E346" s="876" t="n">
        <v>4.27</v>
      </c>
      <c r="F346" s="877" t="n">
        <f aca="false">IFERROR(E346/100,"")</f>
        <v>0.0427</v>
      </c>
      <c r="G346" s="879"/>
      <c r="H346" s="879" t="n">
        <v>2023</v>
      </c>
      <c r="I346" s="875" t="n">
        <v>45002</v>
      </c>
      <c r="J346" s="876" t="n">
        <v>278</v>
      </c>
      <c r="L346" s="867" t="n">
        <f aca="false">YEAR(M346)</f>
        <v>2023</v>
      </c>
      <c r="M346" s="875" t="n">
        <v>45181</v>
      </c>
      <c r="N346" s="876" t="n">
        <v>2.34</v>
      </c>
      <c r="O346" s="877" t="n">
        <f aca="false">IFERROR(N346/100,"")</f>
        <v>0.0234</v>
      </c>
      <c r="Q346" s="867" t="n">
        <v>35278</v>
      </c>
      <c r="R346" s="876" t="n">
        <f aca="false">AVERAGEIFS($B$6:$B$9326,$A$6:$A$9326,"&gt;="&amp;Q346,$A$6:$A$9326,"&lt;="&amp;EOMONTH(Q346,0))</f>
        <v>864.159545454546</v>
      </c>
      <c r="S346" s="877" t="n">
        <f aca="false">AVERAGEIFS($F$6:$F$16441,$D$6:$D$16441,"&gt;="&amp;Q346,$D$6:$D$16441,"&lt;="&amp;EOMONTH(Q346,0))</f>
        <v>0.0663545454545454</v>
      </c>
      <c r="U346" s="867" t="n">
        <v>35278</v>
      </c>
      <c r="V346" s="877" t="n">
        <f aca="false">LN(R346/R347)</f>
        <v>0.0304393987368402</v>
      </c>
      <c r="W346" s="877" t="n">
        <f aca="false">(1+S346)^(1/12)-1</f>
        <v>0.00536817937283463</v>
      </c>
      <c r="X346" s="874" t="n">
        <f aca="false">V346-W346</f>
        <v>0.0250712193640055</v>
      </c>
    </row>
    <row r="347" customFormat="false" ht="13.8" hidden="false" customHeight="false" outlineLevel="0" collapsed="false">
      <c r="A347" s="875" t="n">
        <v>45160</v>
      </c>
      <c r="B347" s="876" t="n">
        <v>9445.22</v>
      </c>
      <c r="D347" s="875" t="n">
        <v>45180</v>
      </c>
      <c r="E347" s="876" t="n">
        <v>4.29</v>
      </c>
      <c r="F347" s="877" t="n">
        <f aca="false">IFERROR(E347/100,"")</f>
        <v>0.0429</v>
      </c>
      <c r="G347" s="879"/>
      <c r="H347" s="879" t="n">
        <v>2023</v>
      </c>
      <c r="I347" s="875" t="n">
        <v>45001</v>
      </c>
      <c r="J347" s="876" t="n">
        <v>266</v>
      </c>
      <c r="L347" s="867" t="n">
        <f aca="false">YEAR(M347)</f>
        <v>2023</v>
      </c>
      <c r="M347" s="875" t="n">
        <v>45180</v>
      </c>
      <c r="N347" s="876" t="n">
        <v>2.35</v>
      </c>
      <c r="O347" s="877" t="n">
        <f aca="false">IFERROR(N347/100,"")</f>
        <v>0.0235</v>
      </c>
      <c r="Q347" s="867" t="n">
        <v>35247</v>
      </c>
      <c r="R347" s="876" t="n">
        <f aca="false">AVERAGEIFS($B$6:$B$9326,$A$6:$A$9326,"&gt;="&amp;Q347,$A$6:$A$9326,"&lt;="&amp;EOMONTH(Q347,0))</f>
        <v>838.251363636364</v>
      </c>
      <c r="S347" s="877" t="n">
        <f aca="false">AVERAGEIFS($F$6:$F$16441,$D$6:$D$16441,"&gt;="&amp;Q347,$D$6:$D$16441,"&lt;="&amp;EOMONTH(Q347,0))</f>
        <v>0.0686545454545455</v>
      </c>
      <c r="U347" s="867" t="n">
        <v>35247</v>
      </c>
      <c r="V347" s="877" t="n">
        <f aca="false">LN(R347/R348)</f>
        <v>-0.0356815558717351</v>
      </c>
      <c r="W347" s="877" t="n">
        <f aca="false">(1+S347)^(1/12)-1</f>
        <v>0.00554870595047707</v>
      </c>
      <c r="X347" s="874" t="n">
        <f aca="false">V347-W347</f>
        <v>-0.0412302618222122</v>
      </c>
    </row>
    <row r="348" customFormat="false" ht="13.8" hidden="false" customHeight="false" outlineLevel="0" collapsed="false">
      <c r="A348" s="875" t="n">
        <v>45159</v>
      </c>
      <c r="B348" s="876" t="n">
        <v>9471.39</v>
      </c>
      <c r="D348" s="875" t="n">
        <v>45177</v>
      </c>
      <c r="E348" s="876" t="n">
        <v>4.26</v>
      </c>
      <c r="F348" s="877" t="n">
        <f aca="false">IFERROR(E348/100,"")</f>
        <v>0.0426</v>
      </c>
      <c r="G348" s="879"/>
      <c r="H348" s="879" t="n">
        <v>2023</v>
      </c>
      <c r="I348" s="875" t="n">
        <v>45000</v>
      </c>
      <c r="J348" s="876" t="n">
        <v>276</v>
      </c>
      <c r="L348" s="867" t="n">
        <f aca="false">YEAR(M348)</f>
        <v>2023</v>
      </c>
      <c r="M348" s="875" t="n">
        <v>45177</v>
      </c>
      <c r="N348" s="876" t="n">
        <v>2.33</v>
      </c>
      <c r="O348" s="877" t="n">
        <f aca="false">IFERROR(N348/100,"")</f>
        <v>0.0233</v>
      </c>
      <c r="Q348" s="867" t="n">
        <v>35217</v>
      </c>
      <c r="R348" s="876" t="n">
        <f aca="false">AVERAGEIFS($B$6:$B$9326,$A$6:$A$9326,"&gt;="&amp;Q348,$A$6:$A$9326,"&lt;="&amp;EOMONTH(Q348,0))</f>
        <v>868.7015</v>
      </c>
      <c r="S348" s="877" t="n">
        <f aca="false">AVERAGEIFS($F$6:$F$16441,$D$6:$D$16441,"&gt;="&amp;Q348,$D$6:$D$16441,"&lt;="&amp;EOMONTH(Q348,0))</f>
        <v>0.06912</v>
      </c>
      <c r="U348" s="867" t="n">
        <v>35217</v>
      </c>
      <c r="V348" s="877" t="n">
        <f aca="false">LN(R348/R349)</f>
        <v>0.0131427279157308</v>
      </c>
      <c r="W348" s="877" t="n">
        <f aca="false">(1+S348)^(1/12)-1</f>
        <v>0.00558519605623098</v>
      </c>
      <c r="X348" s="874" t="n">
        <f aca="false">V348-W348</f>
        <v>0.00755753185949984</v>
      </c>
    </row>
    <row r="349" customFormat="false" ht="13.8" hidden="false" customHeight="false" outlineLevel="0" collapsed="false">
      <c r="A349" s="875" t="n">
        <v>45156</v>
      </c>
      <c r="B349" s="876" t="n">
        <v>9406.5</v>
      </c>
      <c r="D349" s="875" t="n">
        <v>45176</v>
      </c>
      <c r="E349" s="876" t="n">
        <v>4.27</v>
      </c>
      <c r="F349" s="877" t="n">
        <f aca="false">IFERROR(E349/100,"")</f>
        <v>0.0427</v>
      </c>
      <c r="G349" s="879"/>
      <c r="H349" s="879" t="n">
        <v>2023</v>
      </c>
      <c r="I349" s="875" t="n">
        <v>44999</v>
      </c>
      <c r="J349" s="876" t="n">
        <v>262</v>
      </c>
      <c r="L349" s="867" t="n">
        <f aca="false">YEAR(M349)</f>
        <v>2023</v>
      </c>
      <c r="M349" s="875" t="n">
        <v>45176</v>
      </c>
      <c r="N349" s="876" t="n">
        <v>2.32</v>
      </c>
      <c r="O349" s="877" t="n">
        <f aca="false">IFERROR(N349/100,"")</f>
        <v>0.0232</v>
      </c>
      <c r="Q349" s="867" t="n">
        <v>35186</v>
      </c>
      <c r="R349" s="876" t="n">
        <f aca="false">AVERAGEIFS($B$6:$B$9326,$A$6:$A$9326,"&gt;="&amp;Q349,$A$6:$A$9326,"&lt;="&amp;EOMONTH(Q349,0))</f>
        <v>857.359090909091</v>
      </c>
      <c r="S349" s="877" t="n">
        <f aca="false">AVERAGEIFS($F$6:$F$16441,$D$6:$D$16441,"&gt;="&amp;Q349,$D$6:$D$16441,"&lt;="&amp;EOMONTH(Q349,0))</f>
        <v>0.0673681818181818</v>
      </c>
      <c r="U349" s="867" t="n">
        <v>35186</v>
      </c>
      <c r="V349" s="877" t="n">
        <f aca="false">LN(R349/R350)</f>
        <v>0.0235805762185055</v>
      </c>
      <c r="W349" s="877" t="n">
        <f aca="false">(1+S349)^(1/12)-1</f>
        <v>0.00544778344957764</v>
      </c>
      <c r="X349" s="874" t="n">
        <f aca="false">V349-W349</f>
        <v>0.0181327927689278</v>
      </c>
    </row>
    <row r="350" customFormat="false" ht="13.8" hidden="false" customHeight="false" outlineLevel="0" collapsed="false">
      <c r="A350" s="875" t="n">
        <v>45155</v>
      </c>
      <c r="B350" s="876" t="n">
        <v>9407.27</v>
      </c>
      <c r="D350" s="875" t="n">
        <v>45175</v>
      </c>
      <c r="E350" s="876" t="n">
        <v>4.3</v>
      </c>
      <c r="F350" s="877" t="n">
        <f aca="false">IFERROR(E350/100,"")</f>
        <v>0.043</v>
      </c>
      <c r="G350" s="879"/>
      <c r="H350" s="879" t="n">
        <v>2023</v>
      </c>
      <c r="I350" s="875" t="n">
        <v>44998</v>
      </c>
      <c r="J350" s="876" t="n">
        <v>273</v>
      </c>
      <c r="L350" s="867" t="n">
        <f aca="false">YEAR(M350)</f>
        <v>2023</v>
      </c>
      <c r="M350" s="875" t="n">
        <v>45175</v>
      </c>
      <c r="N350" s="876" t="n">
        <v>2.3</v>
      </c>
      <c r="O350" s="877" t="n">
        <f aca="false">IFERROR(N350/100,"")</f>
        <v>0.023</v>
      </c>
      <c r="Q350" s="867" t="n">
        <v>35156</v>
      </c>
      <c r="R350" s="876" t="n">
        <f aca="false">AVERAGEIFS($B$6:$B$9326,$A$6:$A$9326,"&gt;="&amp;Q350,$A$6:$A$9326,"&lt;="&amp;EOMONTH(Q350,0))</f>
        <v>837.378571428572</v>
      </c>
      <c r="S350" s="877" t="n">
        <f aca="false">AVERAGEIFS($F$6:$F$16441,$D$6:$D$16441,"&gt;="&amp;Q350,$D$6:$D$16441,"&lt;="&amp;EOMONTH(Q350,0))</f>
        <v>0.0651136363636364</v>
      </c>
      <c r="U350" s="867" t="n">
        <v>35156</v>
      </c>
      <c r="V350" s="877" t="n">
        <f aca="false">LN(R350/R351)</f>
        <v>0.00159866586169278</v>
      </c>
      <c r="W350" s="877" t="n">
        <f aca="false">(1+S350)^(1/12)-1</f>
        <v>0.00527063235957459</v>
      </c>
      <c r="X350" s="874" t="n">
        <f aca="false">V350-W350</f>
        <v>-0.00367196649788181</v>
      </c>
    </row>
    <row r="351" customFormat="false" ht="13.8" hidden="false" customHeight="false" outlineLevel="0" collapsed="false">
      <c r="A351" s="875" t="n">
        <v>45154</v>
      </c>
      <c r="B351" s="876" t="n">
        <v>9478.54</v>
      </c>
      <c r="D351" s="875" t="n">
        <v>45174</v>
      </c>
      <c r="E351" s="876" t="n">
        <v>4.27</v>
      </c>
      <c r="F351" s="877" t="n">
        <f aca="false">IFERROR(E351/100,"")</f>
        <v>0.0427</v>
      </c>
      <c r="G351" s="879"/>
      <c r="H351" s="879" t="n">
        <v>2023</v>
      </c>
      <c r="I351" s="875" t="n">
        <v>44995</v>
      </c>
      <c r="J351" s="876" t="n">
        <v>265</v>
      </c>
      <c r="L351" s="867" t="n">
        <f aca="false">YEAR(M351)</f>
        <v>2023</v>
      </c>
      <c r="M351" s="875" t="n">
        <v>45174</v>
      </c>
      <c r="N351" s="876" t="n">
        <v>2.29</v>
      </c>
      <c r="O351" s="877" t="n">
        <f aca="false">IFERROR(N351/100,"")</f>
        <v>0.0229</v>
      </c>
      <c r="Q351" s="867" t="n">
        <v>35125</v>
      </c>
      <c r="R351" s="876" t="n">
        <f aca="false">AVERAGEIFS($B$6:$B$9326,$A$6:$A$9326,"&gt;="&amp;Q351,$A$6:$A$9326,"&lt;="&amp;EOMONTH(Q351,0))</f>
        <v>836.040952380952</v>
      </c>
      <c r="S351" s="877" t="n">
        <f aca="false">AVERAGEIFS($F$6:$F$16441,$D$6:$D$16441,"&gt;="&amp;Q351,$D$6:$D$16441,"&lt;="&amp;EOMONTH(Q351,0))</f>
        <v>0.0626857142857143</v>
      </c>
      <c r="U351" s="867" t="n">
        <v>35125</v>
      </c>
      <c r="V351" s="877" t="n">
        <f aca="false">LN(R351/R352)</f>
        <v>-0.00167202135524155</v>
      </c>
      <c r="W351" s="877" t="n">
        <f aca="false">(1+S351)^(1/12)-1</f>
        <v>0.00507947337693038</v>
      </c>
      <c r="X351" s="874" t="n">
        <f aca="false">V351-W351</f>
        <v>-0.00675149473217193</v>
      </c>
    </row>
    <row r="352" customFormat="false" ht="13.8" hidden="false" customHeight="false" outlineLevel="0" collapsed="false">
      <c r="A352" s="875" t="n">
        <v>45153</v>
      </c>
      <c r="B352" s="876" t="n">
        <v>9549.17</v>
      </c>
      <c r="D352" s="875" t="n">
        <v>45173</v>
      </c>
      <c r="E352" s="876" t="e">
        <f aca="false">NA()</f>
        <v>#N/A</v>
      </c>
      <c r="F352" s="877" t="str">
        <f aca="false">IFERROR(E352/100,"")</f>
        <v/>
      </c>
      <c r="G352" s="879"/>
      <c r="H352" s="879" t="n">
        <v>2023</v>
      </c>
      <c r="I352" s="875" t="n">
        <v>44994</v>
      </c>
      <c r="J352" s="876" t="n">
        <v>259</v>
      </c>
      <c r="L352" s="867" t="n">
        <f aca="false">YEAR(M352)</f>
        <v>2023</v>
      </c>
      <c r="M352" s="875" t="n">
        <v>45173</v>
      </c>
      <c r="N352" s="876" t="e">
        <f aca="false">NA()</f>
        <v>#N/A</v>
      </c>
      <c r="O352" s="877" t="str">
        <f aca="false">IFERROR(N352/100,"")</f>
        <v/>
      </c>
      <c r="Q352" s="867" t="n">
        <v>35096</v>
      </c>
      <c r="R352" s="876" t="n">
        <f aca="false">AVERAGEIFS($B$6:$B$9326,$A$6:$A$9326,"&gt;="&amp;Q352,$A$6:$A$9326,"&lt;="&amp;EOMONTH(Q352,0))</f>
        <v>837.44</v>
      </c>
      <c r="S352" s="877" t="n">
        <f aca="false">AVERAGEIFS($F$6:$F$16441,$D$6:$D$16441,"&gt;="&amp;Q352,$D$6:$D$16441,"&lt;="&amp;EOMONTH(Q352,0))</f>
        <v>0.058055</v>
      </c>
      <c r="U352" s="867" t="n">
        <v>35096</v>
      </c>
      <c r="V352" s="877" t="n">
        <f aca="false">LN(R352/R353)</f>
        <v>0.0574528353590382</v>
      </c>
      <c r="W352" s="877" t="n">
        <f aca="false">(1+S352)^(1/12)-1</f>
        <v>0.00471376809526869</v>
      </c>
      <c r="X352" s="874" t="n">
        <f aca="false">V352-W352</f>
        <v>0.0527390672637695</v>
      </c>
    </row>
    <row r="353" customFormat="false" ht="13.8" hidden="false" customHeight="false" outlineLevel="0" collapsed="false">
      <c r="A353" s="875" t="n">
        <v>45152</v>
      </c>
      <c r="B353" s="876" t="n">
        <v>9659.26</v>
      </c>
      <c r="D353" s="875" t="n">
        <v>45170</v>
      </c>
      <c r="E353" s="876" t="n">
        <v>4.18</v>
      </c>
      <c r="F353" s="877" t="n">
        <f aca="false">IFERROR(E353/100,"")</f>
        <v>0.0418</v>
      </c>
      <c r="G353" s="879"/>
      <c r="H353" s="879" t="n">
        <v>2023</v>
      </c>
      <c r="I353" s="875" t="n">
        <v>44993</v>
      </c>
      <c r="J353" s="876" t="n">
        <v>252</v>
      </c>
      <c r="L353" s="867" t="n">
        <f aca="false">YEAR(M353)</f>
        <v>2023</v>
      </c>
      <c r="M353" s="875" t="n">
        <v>45170</v>
      </c>
      <c r="N353" s="876" t="n">
        <v>2.26</v>
      </c>
      <c r="O353" s="877" t="n">
        <f aca="false">IFERROR(N353/100,"")</f>
        <v>0.0226</v>
      </c>
      <c r="Q353" s="867" t="n">
        <v>35065</v>
      </c>
      <c r="R353" s="876" t="n">
        <f aca="false">AVERAGEIFS($B$6:$B$9326,$A$6:$A$9326,"&gt;="&amp;Q353,$A$6:$A$9326,"&lt;="&amp;EOMONTH(Q353,0))</f>
        <v>790.682727272727</v>
      </c>
      <c r="S353" s="877" t="n">
        <f aca="false">AVERAGEIFS($F$6:$F$16441,$D$6:$D$16441,"&gt;="&amp;Q353,$D$6:$D$16441,"&lt;="&amp;EOMONTH(Q353,0))</f>
        <v>0.0565238095238095</v>
      </c>
      <c r="U353" s="867" t="n">
        <v>35065</v>
      </c>
      <c r="V353" s="877" t="n">
        <f aca="false">LN(R353/R354)</f>
        <v>0.00139499221705551</v>
      </c>
      <c r="W353" s="877" t="n">
        <f aca="false">(1+S353)^(1/12)-1</f>
        <v>0.00459252128659804</v>
      </c>
      <c r="X353" s="874" t="n">
        <f aca="false">V353-W353</f>
        <v>-0.00319752906954231</v>
      </c>
    </row>
    <row r="354" customFormat="false" ht="13.8" hidden="false" customHeight="false" outlineLevel="0" collapsed="false">
      <c r="A354" s="875" t="n">
        <v>45149</v>
      </c>
      <c r="B354" s="876" t="n">
        <v>9603.45</v>
      </c>
      <c r="D354" s="875" t="n">
        <v>45169</v>
      </c>
      <c r="E354" s="876" t="n">
        <v>4.09</v>
      </c>
      <c r="F354" s="877" t="n">
        <f aca="false">IFERROR(E354/100,"")</f>
        <v>0.0409</v>
      </c>
      <c r="G354" s="879"/>
      <c r="H354" s="879" t="n">
        <v>2023</v>
      </c>
      <c r="I354" s="875" t="n">
        <v>44992</v>
      </c>
      <c r="J354" s="876" t="n">
        <v>253</v>
      </c>
      <c r="L354" s="867" t="n">
        <f aca="false">YEAR(M354)</f>
        <v>2023</v>
      </c>
      <c r="M354" s="875" t="n">
        <v>45169</v>
      </c>
      <c r="N354" s="876" t="n">
        <v>2.24</v>
      </c>
      <c r="O354" s="877" t="n">
        <f aca="false">IFERROR(N354/100,"")</f>
        <v>0.0224</v>
      </c>
      <c r="Q354" s="867" t="n">
        <v>35034</v>
      </c>
      <c r="R354" s="876" t="n">
        <f aca="false">AVERAGEIFS($B$6:$B$9326,$A$6:$A$9326,"&gt;="&amp;Q354,$A$6:$A$9326,"&lt;="&amp;EOMONTH(Q354,0))</f>
        <v>789.5805</v>
      </c>
      <c r="S354" s="877" t="n">
        <f aca="false">AVERAGEIFS($F$6:$F$16441,$D$6:$D$16441,"&gt;="&amp;Q354,$D$6:$D$16441,"&lt;="&amp;EOMONTH(Q354,0))</f>
        <v>0.057115</v>
      </c>
      <c r="U354" s="867" t="n">
        <v>35034</v>
      </c>
      <c r="V354" s="877" t="n">
        <f aca="false">LN(R354/R355)</f>
        <v>0.0335574828862133</v>
      </c>
      <c r="W354" s="877" t="n">
        <f aca="false">(1+S354)^(1/12)-1</f>
        <v>0.00463935358572343</v>
      </c>
      <c r="X354" s="874" t="n">
        <f aca="false">V354-W354</f>
        <v>0.0289181293004899</v>
      </c>
    </row>
    <row r="355" customFormat="false" ht="13.8" hidden="false" customHeight="false" outlineLevel="0" collapsed="false">
      <c r="A355" s="875" t="n">
        <v>45148</v>
      </c>
      <c r="B355" s="876" t="n">
        <v>9612.36</v>
      </c>
      <c r="D355" s="875" t="n">
        <v>45168</v>
      </c>
      <c r="E355" s="876" t="n">
        <v>4.12</v>
      </c>
      <c r="F355" s="877" t="n">
        <f aca="false">IFERROR(E355/100,"")</f>
        <v>0.0412</v>
      </c>
      <c r="G355" s="879"/>
      <c r="H355" s="879" t="n">
        <v>2023</v>
      </c>
      <c r="I355" s="875" t="n">
        <v>44991</v>
      </c>
      <c r="J355" s="876" t="n">
        <v>247</v>
      </c>
      <c r="L355" s="867" t="n">
        <f aca="false">YEAR(M355)</f>
        <v>2023</v>
      </c>
      <c r="M355" s="875" t="n">
        <v>45168</v>
      </c>
      <c r="N355" s="876" t="n">
        <v>2.26</v>
      </c>
      <c r="O355" s="877" t="n">
        <f aca="false">IFERROR(N355/100,"")</f>
        <v>0.0226</v>
      </c>
      <c r="Q355" s="867" t="n">
        <v>35004</v>
      </c>
      <c r="R355" s="876" t="n">
        <f aca="false">AVERAGEIFS($B$6:$B$9326,$A$6:$A$9326,"&gt;="&amp;Q355,$A$6:$A$9326,"&lt;="&amp;EOMONTH(Q355,0))</f>
        <v>763.52380952381</v>
      </c>
      <c r="S355" s="877" t="n">
        <f aca="false">AVERAGEIFS($F$6:$F$16441,$D$6:$D$16441,"&gt;="&amp;Q355,$D$6:$D$16441,"&lt;="&amp;EOMONTH(Q355,0))</f>
        <v>0.0593047619047619</v>
      </c>
      <c r="U355" s="867" t="n">
        <v>35004</v>
      </c>
      <c r="V355" s="877" t="n">
        <f aca="false">LN(R355/R356)</f>
        <v>0.0234917169359085</v>
      </c>
      <c r="W355" s="877" t="n">
        <f aca="false">(1+S355)^(1/12)-1</f>
        <v>0.0048126109186879</v>
      </c>
      <c r="X355" s="874" t="n">
        <f aca="false">V355-W355</f>
        <v>0.0186791060172206</v>
      </c>
    </row>
    <row r="356" customFormat="false" ht="13.8" hidden="false" customHeight="false" outlineLevel="0" collapsed="false">
      <c r="A356" s="875" t="n">
        <v>45147</v>
      </c>
      <c r="B356" s="876" t="n">
        <v>9608.73</v>
      </c>
      <c r="D356" s="875" t="n">
        <v>45167</v>
      </c>
      <c r="E356" s="876" t="n">
        <v>4.12</v>
      </c>
      <c r="F356" s="877" t="n">
        <f aca="false">IFERROR(E356/100,"")</f>
        <v>0.0412</v>
      </c>
      <c r="G356" s="879"/>
      <c r="H356" s="879" t="n">
        <v>2023</v>
      </c>
      <c r="I356" s="875" t="n">
        <v>44988</v>
      </c>
      <c r="J356" s="876" t="n">
        <v>247</v>
      </c>
      <c r="L356" s="867" t="n">
        <f aca="false">YEAR(M356)</f>
        <v>2023</v>
      </c>
      <c r="M356" s="875" t="n">
        <v>45167</v>
      </c>
      <c r="N356" s="876" t="n">
        <v>2.29</v>
      </c>
      <c r="O356" s="877" t="n">
        <f aca="false">IFERROR(N356/100,"")</f>
        <v>0.0229</v>
      </c>
      <c r="Q356" s="867" t="n">
        <v>34973</v>
      </c>
      <c r="R356" s="876" t="n">
        <f aca="false">AVERAGEIFS($B$6:$B$9326,$A$6:$A$9326,"&gt;="&amp;Q356,$A$6:$A$9326,"&lt;="&amp;EOMONTH(Q356,0))</f>
        <v>745.796363636364</v>
      </c>
      <c r="S356" s="877" t="n">
        <f aca="false">AVERAGEIFS($F$6:$F$16441,$D$6:$D$16441,"&gt;="&amp;Q356,$D$6:$D$16441,"&lt;="&amp;EOMONTH(Q356,0))</f>
        <v>0.060447619047619</v>
      </c>
      <c r="U356" s="867" t="n">
        <v>34973</v>
      </c>
      <c r="V356" s="877" t="n">
        <f aca="false">LN(R356/R357)</f>
        <v>0.00891789253433199</v>
      </c>
      <c r="W356" s="877" t="n">
        <f aca="false">(1+S356)^(1/12)-1</f>
        <v>0.00490290518978354</v>
      </c>
      <c r="X356" s="874" t="n">
        <f aca="false">V356-W356</f>
        <v>0.00401498734454846</v>
      </c>
    </row>
    <row r="357" customFormat="false" ht="13.8" hidden="false" customHeight="false" outlineLevel="0" collapsed="false">
      <c r="A357" s="875" t="n">
        <v>45146</v>
      </c>
      <c r="B357" s="876" t="n">
        <v>9676</v>
      </c>
      <c r="D357" s="875" t="n">
        <v>45166</v>
      </c>
      <c r="E357" s="876" t="n">
        <v>4.2</v>
      </c>
      <c r="F357" s="877" t="n">
        <f aca="false">IFERROR(E357/100,"")</f>
        <v>0.042</v>
      </c>
      <c r="G357" s="879"/>
      <c r="H357" s="879" t="n">
        <v>2023</v>
      </c>
      <c r="I357" s="875" t="n">
        <v>44987</v>
      </c>
      <c r="J357" s="876" t="n">
        <v>248</v>
      </c>
      <c r="L357" s="867" t="n">
        <f aca="false">YEAR(M357)</f>
        <v>2023</v>
      </c>
      <c r="M357" s="875" t="n">
        <v>45166</v>
      </c>
      <c r="N357" s="876" t="n">
        <v>2.3</v>
      </c>
      <c r="O357" s="877" t="n">
        <f aca="false">IFERROR(N357/100,"")</f>
        <v>0.023</v>
      </c>
      <c r="Q357" s="867" t="n">
        <v>34943</v>
      </c>
      <c r="R357" s="876" t="n">
        <f aca="false">AVERAGEIFS($B$6:$B$9326,$A$6:$A$9326,"&gt;="&amp;Q357,$A$6:$A$9326,"&lt;="&amp;EOMONTH(Q357,0))</f>
        <v>739.175</v>
      </c>
      <c r="S357" s="877" t="n">
        <f aca="false">AVERAGEIFS($F$6:$F$16441,$D$6:$D$16441,"&gt;="&amp;Q357,$D$6:$D$16441,"&lt;="&amp;EOMONTH(Q357,0))</f>
        <v>0.061975</v>
      </c>
      <c r="U357" s="867" t="n">
        <v>34943</v>
      </c>
      <c r="V357" s="877" t="n">
        <f aca="false">LN(R357/R358)</f>
        <v>0.0369165089620507</v>
      </c>
      <c r="W357" s="877" t="n">
        <f aca="false">(1+S357)^(1/12)-1</f>
        <v>0.00502344055170512</v>
      </c>
      <c r="X357" s="874" t="n">
        <f aca="false">V357-W357</f>
        <v>0.0318930684103456</v>
      </c>
    </row>
    <row r="358" customFormat="false" ht="13.8" hidden="false" customHeight="false" outlineLevel="0" collapsed="false">
      <c r="A358" s="875" t="n">
        <v>45145</v>
      </c>
      <c r="B358" s="876" t="n">
        <v>9716.91</v>
      </c>
      <c r="D358" s="875" t="n">
        <v>45163</v>
      </c>
      <c r="E358" s="876" t="n">
        <v>4.25</v>
      </c>
      <c r="F358" s="877" t="n">
        <f aca="false">IFERROR(E358/100,"")</f>
        <v>0.0425</v>
      </c>
      <c r="G358" s="879"/>
      <c r="H358" s="879" t="n">
        <v>2023</v>
      </c>
      <c r="I358" s="875" t="n">
        <v>44986</v>
      </c>
      <c r="J358" s="876" t="n">
        <v>247</v>
      </c>
      <c r="L358" s="867" t="n">
        <f aca="false">YEAR(M358)</f>
        <v>2023</v>
      </c>
      <c r="M358" s="875" t="n">
        <v>45163</v>
      </c>
      <c r="N358" s="876" t="n">
        <v>2.33</v>
      </c>
      <c r="O358" s="877" t="n">
        <f aca="false">IFERROR(N358/100,"")</f>
        <v>0.0233</v>
      </c>
      <c r="Q358" s="867" t="n">
        <v>34912</v>
      </c>
      <c r="R358" s="876" t="n">
        <f aca="false">AVERAGEIFS($B$6:$B$9326,$A$6:$A$9326,"&gt;="&amp;Q358,$A$6:$A$9326,"&lt;="&amp;EOMONTH(Q358,0))</f>
        <v>712.384782608696</v>
      </c>
      <c r="S358" s="877" t="n">
        <f aca="false">AVERAGEIFS($F$6:$F$16441,$D$6:$D$16441,"&gt;="&amp;Q358,$D$6:$D$16441,"&lt;="&amp;EOMONTH(Q358,0))</f>
        <v>0.0648826086956522</v>
      </c>
      <c r="U358" s="867" t="n">
        <v>34912</v>
      </c>
      <c r="V358" s="877" t="n">
        <f aca="false">LN(R358/R359)</f>
        <v>0.00521128357070917</v>
      </c>
      <c r="W358" s="877" t="n">
        <f aca="false">(1+S358)^(1/12)-1</f>
        <v>0.00525245993069778</v>
      </c>
      <c r="X358" s="874" t="n">
        <f aca="false">V358-W358</f>
        <v>-4.11763599886122E-005</v>
      </c>
    </row>
    <row r="359" customFormat="false" ht="13.8" hidden="false" customHeight="false" outlineLevel="0" collapsed="false">
      <c r="A359" s="875" t="n">
        <v>45142</v>
      </c>
      <c r="B359" s="876" t="n">
        <v>9629.77</v>
      </c>
      <c r="D359" s="875" t="n">
        <v>45162</v>
      </c>
      <c r="E359" s="876" t="n">
        <v>4.23</v>
      </c>
      <c r="F359" s="877" t="n">
        <f aca="false">IFERROR(E359/100,"")</f>
        <v>0.0423</v>
      </c>
      <c r="G359" s="879"/>
      <c r="H359" s="879" t="n">
        <v>2023</v>
      </c>
      <c r="I359" s="875" t="n">
        <v>44985</v>
      </c>
      <c r="J359" s="876" t="n">
        <v>248</v>
      </c>
      <c r="L359" s="867" t="n">
        <f aca="false">YEAR(M359)</f>
        <v>2023</v>
      </c>
      <c r="M359" s="875" t="n">
        <v>45162</v>
      </c>
      <c r="N359" s="876" t="n">
        <v>2.32</v>
      </c>
      <c r="O359" s="877" t="n">
        <f aca="false">IFERROR(N359/100,"")</f>
        <v>0.0232</v>
      </c>
      <c r="Q359" s="867" t="n">
        <v>34881</v>
      </c>
      <c r="R359" s="876" t="n">
        <f aca="false">AVERAGEIFS($B$6:$B$9326,$A$6:$A$9326,"&gt;="&amp;Q359,$A$6:$A$9326,"&lt;="&amp;EOMONTH(Q359,0))</f>
        <v>708.682</v>
      </c>
      <c r="S359" s="877" t="n">
        <f aca="false">AVERAGEIFS($F$6:$F$16441,$D$6:$D$16441,"&gt;="&amp;Q359,$D$6:$D$16441,"&lt;="&amp;EOMONTH(Q359,0))</f>
        <v>0.06278</v>
      </c>
      <c r="U359" s="867" t="n">
        <v>34881</v>
      </c>
      <c r="V359" s="877" t="n">
        <f aca="false">LN(R359/R360)</f>
        <v>0.034615338963436</v>
      </c>
      <c r="W359" s="877" t="n">
        <f aca="false">(1+S359)^(1/12)-1</f>
        <v>0.00508690429632841</v>
      </c>
      <c r="X359" s="874" t="n">
        <f aca="false">V359-W359</f>
        <v>0.0295284346671076</v>
      </c>
    </row>
    <row r="360" customFormat="false" ht="13.8" hidden="false" customHeight="false" outlineLevel="0" collapsed="false">
      <c r="A360" s="875" t="n">
        <v>45141</v>
      </c>
      <c r="B360" s="876" t="n">
        <v>9680.36</v>
      </c>
      <c r="D360" s="875" t="n">
        <v>45161</v>
      </c>
      <c r="E360" s="876" t="n">
        <v>4.19</v>
      </c>
      <c r="F360" s="877" t="n">
        <f aca="false">IFERROR(E360/100,"")</f>
        <v>0.0419</v>
      </c>
      <c r="G360" s="879"/>
      <c r="H360" s="879" t="n">
        <v>2023</v>
      </c>
      <c r="I360" s="875" t="n">
        <v>44984</v>
      </c>
      <c r="J360" s="876" t="n">
        <v>247</v>
      </c>
      <c r="L360" s="867" t="n">
        <f aca="false">YEAR(M360)</f>
        <v>2023</v>
      </c>
      <c r="M360" s="875" t="n">
        <v>45161</v>
      </c>
      <c r="N360" s="876" t="n">
        <v>2.35</v>
      </c>
      <c r="O360" s="877" t="n">
        <f aca="false">IFERROR(N360/100,"")</f>
        <v>0.0235</v>
      </c>
      <c r="Q360" s="867" t="n">
        <v>34851</v>
      </c>
      <c r="R360" s="876" t="n">
        <f aca="false">AVERAGEIFS($B$6:$B$9326,$A$6:$A$9326,"&gt;="&amp;Q360,$A$6:$A$9326,"&lt;="&amp;EOMONTH(Q360,0))</f>
        <v>684.570454545455</v>
      </c>
      <c r="S360" s="877" t="n">
        <f aca="false">AVERAGEIFS($F$6:$F$16441,$D$6:$D$16441,"&gt;="&amp;Q360,$D$6:$D$16441,"&lt;="&amp;EOMONTH(Q360,0))</f>
        <v>0.0616818181818182</v>
      </c>
      <c r="U360" s="867" t="n">
        <v>34851</v>
      </c>
      <c r="V360" s="877" t="n">
        <f aca="false">LN(R360/R361)</f>
        <v>0.0316793248542445</v>
      </c>
      <c r="W360" s="877" t="n">
        <f aca="false">(1+S360)^(1/12)-1</f>
        <v>0.0050003160360812</v>
      </c>
      <c r="X360" s="874" t="n">
        <f aca="false">V360-W360</f>
        <v>0.0266790088181633</v>
      </c>
    </row>
    <row r="361" customFormat="false" ht="13.8" hidden="false" customHeight="false" outlineLevel="0" collapsed="false">
      <c r="A361" s="875" t="n">
        <v>45140</v>
      </c>
      <c r="B361" s="876" t="n">
        <v>9704.63</v>
      </c>
      <c r="D361" s="875" t="n">
        <v>45160</v>
      </c>
      <c r="E361" s="876" t="n">
        <v>4.34</v>
      </c>
      <c r="F361" s="877" t="n">
        <f aca="false">IFERROR(E361/100,"")</f>
        <v>0.0434</v>
      </c>
      <c r="G361" s="879"/>
      <c r="H361" s="879" t="n">
        <v>2023</v>
      </c>
      <c r="I361" s="875" t="n">
        <v>44981</v>
      </c>
      <c r="J361" s="876" t="n">
        <v>246</v>
      </c>
      <c r="L361" s="867" t="n">
        <f aca="false">YEAR(M361)</f>
        <v>2023</v>
      </c>
      <c r="M361" s="875" t="n">
        <v>45160</v>
      </c>
      <c r="N361" s="876" t="n">
        <v>2.35</v>
      </c>
      <c r="O361" s="877" t="n">
        <f aca="false">IFERROR(N361/100,"")</f>
        <v>0.0235</v>
      </c>
      <c r="Q361" s="867" t="n">
        <v>34820</v>
      </c>
      <c r="R361" s="876" t="n">
        <f aca="false">AVERAGEIFS($B$6:$B$9326,$A$6:$A$9326,"&gt;="&amp;Q361,$A$6:$A$9326,"&lt;="&amp;EOMONTH(Q361,0))</f>
        <v>663.223636363636</v>
      </c>
      <c r="S361" s="877" t="n">
        <f aca="false">AVERAGEIFS($F$6:$F$16441,$D$6:$D$16441,"&gt;="&amp;Q361,$D$6:$D$16441,"&lt;="&amp;EOMONTH(Q361,0))</f>
        <v>0.0663272727272727</v>
      </c>
      <c r="U361" s="867" t="n">
        <v>34820</v>
      </c>
      <c r="V361" s="877" t="n">
        <f aca="false">LN(R361/R362)</f>
        <v>0.0333851069191308</v>
      </c>
      <c r="W361" s="877" t="n">
        <f aca="false">(1+S361)^(1/12)-1</f>
        <v>0.00536603660101931</v>
      </c>
      <c r="X361" s="874" t="n">
        <f aca="false">V361-W361</f>
        <v>0.0280190703181115</v>
      </c>
    </row>
    <row r="362" customFormat="false" ht="13.8" hidden="false" customHeight="false" outlineLevel="0" collapsed="false">
      <c r="A362" s="875" t="n">
        <v>45139</v>
      </c>
      <c r="B362" s="876" t="n">
        <v>9840.71</v>
      </c>
      <c r="D362" s="875" t="n">
        <v>45159</v>
      </c>
      <c r="E362" s="876" t="n">
        <v>4.34</v>
      </c>
      <c r="F362" s="877" t="n">
        <f aca="false">IFERROR(E362/100,"")</f>
        <v>0.0434</v>
      </c>
      <c r="G362" s="879"/>
      <c r="H362" s="879" t="n">
        <v>2023</v>
      </c>
      <c r="I362" s="875" t="n">
        <v>44980</v>
      </c>
      <c r="J362" s="876" t="n">
        <v>250</v>
      </c>
      <c r="L362" s="867" t="n">
        <f aca="false">YEAR(M362)</f>
        <v>2023</v>
      </c>
      <c r="M362" s="875" t="n">
        <v>45159</v>
      </c>
      <c r="N362" s="876" t="n">
        <v>2.34</v>
      </c>
      <c r="O362" s="877" t="n">
        <f aca="false">IFERROR(N362/100,"")</f>
        <v>0.0234</v>
      </c>
      <c r="Q362" s="867" t="n">
        <v>34790</v>
      </c>
      <c r="R362" s="876" t="n">
        <f aca="false">AVERAGEIFS($B$6:$B$9326,$A$6:$A$9326,"&gt;="&amp;Q362,$A$6:$A$9326,"&lt;="&amp;EOMONTH(Q362,0))</f>
        <v>641.447368421053</v>
      </c>
      <c r="S362" s="877" t="n">
        <f aca="false">AVERAGEIFS($F$6:$F$16441,$D$6:$D$16441,"&gt;="&amp;Q362,$D$6:$D$16441,"&lt;="&amp;EOMONTH(Q362,0))</f>
        <v>0.0706263157894737</v>
      </c>
      <c r="U362" s="867" t="n">
        <v>34790</v>
      </c>
      <c r="V362" s="877" t="n">
        <f aca="false">LN(R362/R363)</f>
        <v>0.0311708721211062</v>
      </c>
      <c r="W362" s="877" t="n">
        <f aca="false">(1+S362)^(1/12)-1</f>
        <v>0.00570318652089874</v>
      </c>
      <c r="X362" s="874" t="n">
        <f aca="false">V362-W362</f>
        <v>0.0254676856002075</v>
      </c>
    </row>
    <row r="363" customFormat="false" ht="13.8" hidden="false" customHeight="false" outlineLevel="0" collapsed="false">
      <c r="A363" s="875" t="n">
        <v>45138</v>
      </c>
      <c r="B363" s="876" t="n">
        <v>9866.77</v>
      </c>
      <c r="D363" s="875" t="n">
        <v>45156</v>
      </c>
      <c r="E363" s="876" t="n">
        <v>4.26</v>
      </c>
      <c r="F363" s="877" t="n">
        <f aca="false">IFERROR(E363/100,"")</f>
        <v>0.0426</v>
      </c>
      <c r="G363" s="879"/>
      <c r="H363" s="879" t="n">
        <v>2023</v>
      </c>
      <c r="I363" s="875" t="n">
        <v>44979</v>
      </c>
      <c r="J363" s="876" t="n">
        <v>256</v>
      </c>
      <c r="L363" s="867" t="n">
        <f aca="false">YEAR(M363)</f>
        <v>2023</v>
      </c>
      <c r="M363" s="875" t="n">
        <v>45156</v>
      </c>
      <c r="N363" s="876" t="n">
        <v>2.32</v>
      </c>
      <c r="O363" s="877" t="n">
        <f aca="false">IFERROR(N363/100,"")</f>
        <v>0.0232</v>
      </c>
      <c r="Q363" s="867" t="n">
        <v>34759</v>
      </c>
      <c r="R363" s="876" t="n">
        <f aca="false">AVERAGEIFS($B$6:$B$9326,$A$6:$A$9326,"&gt;="&amp;Q363,$A$6:$A$9326,"&lt;="&amp;EOMONTH(Q363,0))</f>
        <v>621.761304347826</v>
      </c>
      <c r="S363" s="877" t="n">
        <f aca="false">AVERAGEIFS($F$6:$F$16441,$D$6:$D$16441,"&gt;="&amp;Q363,$D$6:$D$16441,"&lt;="&amp;EOMONTH(Q363,0))</f>
        <v>0.0720478260869565</v>
      </c>
      <c r="U363" s="867" t="n">
        <v>34759</v>
      </c>
      <c r="V363" s="877" t="n">
        <f aca="false">LN(R363/R364)</f>
        <v>0.0256050628370178</v>
      </c>
      <c r="W363" s="877" t="n">
        <f aca="false">(1+S363)^(1/12)-1</f>
        <v>0.00581439464924904</v>
      </c>
      <c r="X363" s="874" t="n">
        <f aca="false">V363-W363</f>
        <v>0.0197906681877687</v>
      </c>
    </row>
    <row r="364" customFormat="false" ht="13.8" hidden="false" customHeight="false" outlineLevel="0" collapsed="false">
      <c r="A364" s="875" t="n">
        <v>45135</v>
      </c>
      <c r="B364" s="876" t="n">
        <v>9852.01</v>
      </c>
      <c r="D364" s="875" t="n">
        <v>45155</v>
      </c>
      <c r="E364" s="876" t="n">
        <v>4.3</v>
      </c>
      <c r="F364" s="877" t="n">
        <f aca="false">IFERROR(E364/100,"")</f>
        <v>0.043</v>
      </c>
      <c r="G364" s="879"/>
      <c r="H364" s="879" t="n">
        <v>2023</v>
      </c>
      <c r="I364" s="875" t="n">
        <v>44978</v>
      </c>
      <c r="J364" s="876" t="n">
        <v>256</v>
      </c>
      <c r="L364" s="867" t="n">
        <f aca="false">YEAR(M364)</f>
        <v>2023</v>
      </c>
      <c r="M364" s="875" t="n">
        <v>45155</v>
      </c>
      <c r="N364" s="876" t="n">
        <v>2.33</v>
      </c>
      <c r="O364" s="877" t="n">
        <f aca="false">IFERROR(N364/100,"")</f>
        <v>0.0233</v>
      </c>
      <c r="Q364" s="867" t="n">
        <v>34731</v>
      </c>
      <c r="R364" s="876" t="n">
        <f aca="false">AVERAGEIFS($B$6:$B$9326,$A$6:$A$9326,"&gt;="&amp;Q364,$A$6:$A$9326,"&lt;="&amp;EOMONTH(Q364,0))</f>
        <v>606.043157894737</v>
      </c>
      <c r="S364" s="877" t="n">
        <f aca="false">AVERAGEIFS($F$6:$F$16441,$D$6:$D$16441,"&gt;="&amp;Q364,$D$6:$D$16441,"&lt;="&amp;EOMONTH(Q364,0))</f>
        <v>0.0746947368421053</v>
      </c>
      <c r="U364" s="867" t="n">
        <v>34731</v>
      </c>
      <c r="V364" s="877" t="n">
        <f aca="false">LN(R364/R365)</f>
        <v>0.0376399225273256</v>
      </c>
      <c r="W364" s="877" t="n">
        <f aca="false">(1+S364)^(1/12)-1</f>
        <v>0.00602110906873521</v>
      </c>
      <c r="X364" s="874" t="n">
        <f aca="false">V364-W364</f>
        <v>0.0316188134585903</v>
      </c>
    </row>
    <row r="365" customFormat="false" ht="13.8" hidden="false" customHeight="false" outlineLevel="0" collapsed="false">
      <c r="A365" s="875" t="n">
        <v>45134</v>
      </c>
      <c r="B365" s="876" t="n">
        <v>9754.72</v>
      </c>
      <c r="D365" s="875" t="n">
        <v>45154</v>
      </c>
      <c r="E365" s="876" t="n">
        <v>4.28</v>
      </c>
      <c r="F365" s="877" t="n">
        <f aca="false">IFERROR(E365/100,"")</f>
        <v>0.0428</v>
      </c>
      <c r="G365" s="879"/>
      <c r="H365" s="879" t="n">
        <v>2023</v>
      </c>
      <c r="I365" s="875" t="n">
        <v>44974</v>
      </c>
      <c r="J365" s="876" t="n">
        <v>259</v>
      </c>
      <c r="L365" s="867" t="n">
        <f aca="false">YEAR(M365)</f>
        <v>2023</v>
      </c>
      <c r="M365" s="875" t="n">
        <v>45154</v>
      </c>
      <c r="N365" s="876" t="n">
        <v>2.32</v>
      </c>
      <c r="O365" s="877" t="n">
        <f aca="false">IFERROR(N365/100,"")</f>
        <v>0.0232</v>
      </c>
      <c r="Q365" s="867" t="n">
        <v>34700</v>
      </c>
      <c r="R365" s="876" t="n">
        <f aca="false">AVERAGEIFS($B$6:$B$9326,$A$6:$A$9326,"&gt;="&amp;Q365,$A$6:$A$9326,"&lt;="&amp;EOMONTH(Q365,0))</f>
        <v>583.655714285714</v>
      </c>
      <c r="S365" s="877" t="n">
        <f aca="false">AVERAGEIFS($F$6:$F$16441,$D$6:$D$16441,"&gt;="&amp;Q365,$D$6:$D$16441,"&lt;="&amp;EOMONTH(Q365,0))</f>
        <v>0.077795</v>
      </c>
      <c r="U365" s="867" t="n">
        <v>34700</v>
      </c>
      <c r="V365" s="877" t="n">
        <f aca="false">LN(R365/R366)</f>
        <v>0.0238712612434169</v>
      </c>
      <c r="W365" s="877" t="n">
        <f aca="false">(1+S365)^(1/12)-1</f>
        <v>0.00626263609887068</v>
      </c>
      <c r="X365" s="874" t="n">
        <f aca="false">V365-W365</f>
        <v>0.0176086251445462</v>
      </c>
    </row>
    <row r="366" customFormat="false" ht="13.8" hidden="false" customHeight="false" outlineLevel="0" collapsed="false">
      <c r="A366" s="875" t="n">
        <v>45133</v>
      </c>
      <c r="B366" s="876" t="n">
        <v>9817.11</v>
      </c>
      <c r="D366" s="875" t="n">
        <v>45153</v>
      </c>
      <c r="E366" s="876" t="n">
        <v>4.21</v>
      </c>
      <c r="F366" s="877" t="n">
        <f aca="false">IFERROR(E366/100,"")</f>
        <v>0.0421</v>
      </c>
      <c r="G366" s="879"/>
      <c r="H366" s="879" t="n">
        <v>2023</v>
      </c>
      <c r="I366" s="875" t="n">
        <v>44973</v>
      </c>
      <c r="J366" s="876" t="n">
        <v>254</v>
      </c>
      <c r="L366" s="867" t="n">
        <f aca="false">YEAR(M366)</f>
        <v>2023</v>
      </c>
      <c r="M366" s="875" t="n">
        <v>45153</v>
      </c>
      <c r="N366" s="876" t="n">
        <v>2.32</v>
      </c>
      <c r="O366" s="877" t="n">
        <f aca="false">IFERROR(N366/100,"")</f>
        <v>0.0232</v>
      </c>
      <c r="Q366" s="867" t="n">
        <v>34669</v>
      </c>
      <c r="R366" s="876" t="n">
        <f aca="false">AVERAGEIFS($B$6:$B$9326,$A$6:$A$9326,"&gt;="&amp;Q366,$A$6:$A$9326,"&lt;="&amp;EOMONTH(Q366,0))</f>
        <v>569.888095238095</v>
      </c>
      <c r="S366" s="877" t="n">
        <f aca="false">AVERAGEIFS($F$6:$F$16441,$D$6:$D$16441,"&gt;="&amp;Q366,$D$6:$D$16441,"&lt;="&amp;EOMONTH(Q366,0))</f>
        <v>0.0781380952380953</v>
      </c>
      <c r="U366" s="867" t="n">
        <v>34669</v>
      </c>
      <c r="V366" s="877" t="n">
        <f aca="false">LN(R366/R367)</f>
        <v>-0.0101524643068952</v>
      </c>
      <c r="W366" s="877" t="n">
        <f aca="false">(1+S366)^(1/12)-1</f>
        <v>0.00628932589588915</v>
      </c>
      <c r="X366" s="874" t="n">
        <f aca="false">V366-W366</f>
        <v>-0.0164417902027843</v>
      </c>
    </row>
    <row r="367" customFormat="false" ht="13.8" hidden="false" customHeight="false" outlineLevel="0" collapsed="false">
      <c r="A367" s="875" t="n">
        <v>45132</v>
      </c>
      <c r="B367" s="876" t="n">
        <v>9818.49</v>
      </c>
      <c r="D367" s="875" t="n">
        <v>45152</v>
      </c>
      <c r="E367" s="876" t="n">
        <v>4.19</v>
      </c>
      <c r="F367" s="877" t="n">
        <f aca="false">IFERROR(E367/100,"")</f>
        <v>0.0419</v>
      </c>
      <c r="G367" s="879"/>
      <c r="H367" s="879" t="n">
        <v>2023</v>
      </c>
      <c r="I367" s="875" t="n">
        <v>44972</v>
      </c>
      <c r="J367" s="876" t="n">
        <v>251</v>
      </c>
      <c r="L367" s="867" t="n">
        <f aca="false">YEAR(M367)</f>
        <v>2023</v>
      </c>
      <c r="M367" s="875" t="n">
        <v>45152</v>
      </c>
      <c r="N367" s="876" t="n">
        <v>2.36</v>
      </c>
      <c r="O367" s="877" t="n">
        <f aca="false">IFERROR(N367/100,"")</f>
        <v>0.0236</v>
      </c>
      <c r="Q367" s="867" t="n">
        <v>34639</v>
      </c>
      <c r="R367" s="876" t="n">
        <f aca="false">AVERAGEIFS($B$6:$B$9326,$A$6:$A$9326,"&gt;="&amp;Q367,$A$6:$A$9326,"&lt;="&amp;EOMONTH(Q367,0))</f>
        <v>575.703333333333</v>
      </c>
      <c r="S367" s="877" t="n">
        <f aca="false">AVERAGEIFS($F$6:$F$16441,$D$6:$D$16441,"&gt;="&amp;Q367,$D$6:$D$16441,"&lt;="&amp;EOMONTH(Q367,0))</f>
        <v>0.07955</v>
      </c>
      <c r="U367" s="867" t="n">
        <v>34639</v>
      </c>
      <c r="V367" s="877" t="n">
        <f aca="false">LN(R367/R368)</f>
        <v>-0.00347046390341491</v>
      </c>
      <c r="W367" s="877" t="n">
        <f aca="false">(1+S367)^(1/12)-1</f>
        <v>0.00639907780853699</v>
      </c>
      <c r="X367" s="874" t="n">
        <f aca="false">V367-W367</f>
        <v>-0.0098695417119519</v>
      </c>
    </row>
    <row r="368" customFormat="false" ht="13.8" hidden="false" customHeight="false" outlineLevel="0" collapsed="false">
      <c r="A368" s="875" t="n">
        <v>45131</v>
      </c>
      <c r="B368" s="876" t="n">
        <v>9790.76</v>
      </c>
      <c r="D368" s="875" t="n">
        <v>45149</v>
      </c>
      <c r="E368" s="876" t="n">
        <v>4.16</v>
      </c>
      <c r="F368" s="877" t="n">
        <f aca="false">IFERROR(E368/100,"")</f>
        <v>0.0416</v>
      </c>
      <c r="G368" s="879"/>
      <c r="H368" s="879" t="n">
        <v>2023</v>
      </c>
      <c r="I368" s="875" t="n">
        <v>44971</v>
      </c>
      <c r="J368" s="876" t="n">
        <v>250</v>
      </c>
      <c r="L368" s="867" t="n">
        <f aca="false">YEAR(M368)</f>
        <v>2023</v>
      </c>
      <c r="M368" s="875" t="n">
        <v>45149</v>
      </c>
      <c r="N368" s="876" t="n">
        <v>2.36</v>
      </c>
      <c r="O368" s="877" t="n">
        <f aca="false">IFERROR(N368/100,"")</f>
        <v>0.0236</v>
      </c>
      <c r="Q368" s="867" t="n">
        <v>34608</v>
      </c>
      <c r="R368" s="876" t="n">
        <f aca="false">AVERAGEIFS($B$6:$B$9326,$A$6:$A$9326,"&gt;="&amp;Q368,$A$6:$A$9326,"&lt;="&amp;EOMONTH(Q368,0))</f>
        <v>577.704761904762</v>
      </c>
      <c r="S368" s="877" t="n">
        <f aca="false">AVERAGEIFS($F$6:$F$16441,$D$6:$D$16441,"&gt;="&amp;Q368,$D$6:$D$16441,"&lt;="&amp;EOMONTH(Q368,0))</f>
        <v>0.07744</v>
      </c>
      <c r="U368" s="867" t="n">
        <v>34608</v>
      </c>
      <c r="V368" s="877" t="n">
        <f aca="false">LN(R368/R369)</f>
        <v>-0.00470954417774431</v>
      </c>
      <c r="W368" s="877" t="n">
        <f aca="false">(1+S368)^(1/12)-1</f>
        <v>0.00623501201644272</v>
      </c>
      <c r="X368" s="874" t="n">
        <f aca="false">V368-W368</f>
        <v>-0.010944556194187</v>
      </c>
    </row>
    <row r="369" customFormat="false" ht="13.8" hidden="false" customHeight="false" outlineLevel="0" collapsed="false">
      <c r="A369" s="875" t="n">
        <v>45128</v>
      </c>
      <c r="B369" s="876" t="n">
        <v>9751.26</v>
      </c>
      <c r="D369" s="875" t="n">
        <v>45148</v>
      </c>
      <c r="E369" s="876" t="n">
        <v>4.09</v>
      </c>
      <c r="F369" s="877" t="n">
        <f aca="false">IFERROR(E369/100,"")</f>
        <v>0.0409</v>
      </c>
      <c r="G369" s="879"/>
      <c r="H369" s="879" t="n">
        <v>2023</v>
      </c>
      <c r="I369" s="875" t="n">
        <v>44970</v>
      </c>
      <c r="J369" s="876" t="n">
        <v>252</v>
      </c>
      <c r="L369" s="867" t="n">
        <f aca="false">YEAR(M369)</f>
        <v>2023</v>
      </c>
      <c r="M369" s="875" t="n">
        <v>45148</v>
      </c>
      <c r="N369" s="876" t="n">
        <v>2.33</v>
      </c>
      <c r="O369" s="877" t="n">
        <f aca="false">IFERROR(N369/100,"")</f>
        <v>0.0233</v>
      </c>
      <c r="Q369" s="867" t="n">
        <v>34578</v>
      </c>
      <c r="R369" s="876" t="n">
        <f aca="false">AVERAGEIFS($B$6:$B$9326,$A$6:$A$9326,"&gt;="&amp;Q369,$A$6:$A$9326,"&lt;="&amp;EOMONTH(Q369,0))</f>
        <v>580.431904761905</v>
      </c>
      <c r="S369" s="877" t="n">
        <f aca="false">AVERAGEIFS($F$6:$F$16441,$D$6:$D$16441,"&gt;="&amp;Q369,$D$6:$D$16441,"&lt;="&amp;EOMONTH(Q369,0))</f>
        <v>0.0745714285714286</v>
      </c>
      <c r="U369" s="867" t="n">
        <v>34578</v>
      </c>
      <c r="V369" s="877" t="n">
        <f aca="false">LN(R369/R370)</f>
        <v>0.0084478952811018</v>
      </c>
      <c r="W369" s="877" t="n">
        <f aca="false">(1+S369)^(1/12)-1</f>
        <v>0.00601148949622976</v>
      </c>
      <c r="X369" s="874" t="n">
        <f aca="false">V369-W369</f>
        <v>0.00243640578487204</v>
      </c>
    </row>
    <row r="370" customFormat="false" ht="13.8" hidden="false" customHeight="false" outlineLevel="0" collapsed="false">
      <c r="A370" s="875" t="n">
        <v>45127</v>
      </c>
      <c r="B370" s="876" t="n">
        <v>9748.1</v>
      </c>
      <c r="D370" s="875" t="n">
        <v>45147</v>
      </c>
      <c r="E370" s="876" t="n">
        <v>4</v>
      </c>
      <c r="F370" s="877" t="n">
        <f aca="false">IFERROR(E370/100,"")</f>
        <v>0.04</v>
      </c>
      <c r="G370" s="879"/>
      <c r="H370" s="879" t="n">
        <v>2023</v>
      </c>
      <c r="I370" s="875" t="n">
        <v>44967</v>
      </c>
      <c r="J370" s="876" t="n">
        <v>253</v>
      </c>
      <c r="L370" s="867" t="n">
        <f aca="false">YEAR(M370)</f>
        <v>2023</v>
      </c>
      <c r="M370" s="875" t="n">
        <v>45147</v>
      </c>
      <c r="N370" s="876" t="n">
        <v>2.34</v>
      </c>
      <c r="O370" s="877" t="n">
        <f aca="false">IFERROR(N370/100,"")</f>
        <v>0.0234</v>
      </c>
      <c r="Q370" s="867" t="n">
        <v>34547</v>
      </c>
      <c r="R370" s="876" t="n">
        <f aca="false">AVERAGEIFS($B$6:$B$9326,$A$6:$A$9326,"&gt;="&amp;Q370,$A$6:$A$9326,"&lt;="&amp;EOMONTH(Q370,0))</f>
        <v>575.549130434783</v>
      </c>
      <c r="S370" s="877" t="n">
        <f aca="false">AVERAGEIFS($F$6:$F$16441,$D$6:$D$16441,"&gt;="&amp;Q370,$D$6:$D$16441,"&lt;="&amp;EOMONTH(Q370,0))</f>
        <v>0.0723608695652174</v>
      </c>
      <c r="U370" s="867" t="n">
        <v>34547</v>
      </c>
      <c r="V370" s="877" t="n">
        <f aca="false">LN(R370/R371)</f>
        <v>0.0305606962129095</v>
      </c>
      <c r="W370" s="877" t="n">
        <f aca="false">(1+S370)^(1/12)-1</f>
        <v>0.00583886662217115</v>
      </c>
      <c r="X370" s="874" t="n">
        <f aca="false">V370-W370</f>
        <v>0.0247218295907384</v>
      </c>
    </row>
    <row r="371" customFormat="false" ht="13.8" hidden="false" customHeight="false" outlineLevel="0" collapsed="false">
      <c r="A371" s="875" t="n">
        <v>45126</v>
      </c>
      <c r="B371" s="876" t="n">
        <v>9813.46</v>
      </c>
      <c r="D371" s="875" t="n">
        <v>45146</v>
      </c>
      <c r="E371" s="876" t="n">
        <v>4.02</v>
      </c>
      <c r="F371" s="877" t="n">
        <f aca="false">IFERROR(E371/100,"")</f>
        <v>0.0402</v>
      </c>
      <c r="G371" s="879"/>
      <c r="H371" s="879" t="n">
        <v>2023</v>
      </c>
      <c r="I371" s="875" t="n">
        <v>44966</v>
      </c>
      <c r="J371" s="876" t="n">
        <v>251</v>
      </c>
      <c r="L371" s="867" t="n">
        <f aca="false">YEAR(M371)</f>
        <v>2023</v>
      </c>
      <c r="M371" s="875" t="n">
        <v>45146</v>
      </c>
      <c r="N371" s="876" t="n">
        <v>2.36</v>
      </c>
      <c r="O371" s="877" t="n">
        <f aca="false">IFERROR(N371/100,"")</f>
        <v>0.0236</v>
      </c>
      <c r="Q371" s="867" t="n">
        <v>34516</v>
      </c>
      <c r="R371" s="876" t="n">
        <f aca="false">AVERAGEIFS($B$6:$B$9326,$A$6:$A$9326,"&gt;="&amp;Q371,$A$6:$A$9326,"&lt;="&amp;EOMONTH(Q371,0))</f>
        <v>558.226</v>
      </c>
      <c r="S371" s="877" t="n">
        <f aca="false">AVERAGEIFS($F$6:$F$16441,$D$6:$D$16441,"&gt;="&amp;Q371,$D$6:$D$16441,"&lt;="&amp;EOMONTH(Q371,0))</f>
        <v>0.07298</v>
      </c>
      <c r="U371" s="867" t="n">
        <v>34516</v>
      </c>
      <c r="V371" s="877" t="n">
        <f aca="false">LN(R371/R372)</f>
        <v>-0.00562442340252657</v>
      </c>
      <c r="W371" s="877" t="n">
        <f aca="false">(1+S371)^(1/12)-1</f>
        <v>0.00588724746907565</v>
      </c>
      <c r="X371" s="874" t="n">
        <f aca="false">V371-W371</f>
        <v>-0.0115116708716022</v>
      </c>
    </row>
    <row r="372" customFormat="false" ht="13.8" hidden="false" customHeight="false" outlineLevel="0" collapsed="false">
      <c r="A372" s="875" t="n">
        <v>45125</v>
      </c>
      <c r="B372" s="876" t="n">
        <v>9790.2</v>
      </c>
      <c r="D372" s="875" t="n">
        <v>45145</v>
      </c>
      <c r="E372" s="876" t="n">
        <v>4.09</v>
      </c>
      <c r="F372" s="877" t="n">
        <f aca="false">IFERROR(E372/100,"")</f>
        <v>0.0409</v>
      </c>
      <c r="G372" s="879"/>
      <c r="H372" s="879" t="n">
        <v>2023</v>
      </c>
      <c r="I372" s="875" t="n">
        <v>44965</v>
      </c>
      <c r="J372" s="876" t="n">
        <v>249</v>
      </c>
      <c r="L372" s="867" t="n">
        <f aca="false">YEAR(M372)</f>
        <v>2023</v>
      </c>
      <c r="M372" s="875" t="n">
        <v>45145</v>
      </c>
      <c r="N372" s="876" t="n">
        <v>2.41</v>
      </c>
      <c r="O372" s="877" t="n">
        <f aca="false">IFERROR(N372/100,"")</f>
        <v>0.0241</v>
      </c>
      <c r="Q372" s="867" t="n">
        <v>34486</v>
      </c>
      <c r="R372" s="876" t="n">
        <f aca="false">AVERAGEIFS($B$6:$B$9326,$A$6:$A$9326,"&gt;="&amp;Q372,$A$6:$A$9326,"&lt;="&amp;EOMONTH(Q372,0))</f>
        <v>561.374545454545</v>
      </c>
      <c r="S372" s="877" t="n">
        <f aca="false">AVERAGEIFS($F$6:$F$16441,$D$6:$D$16441,"&gt;="&amp;Q372,$D$6:$D$16441,"&lt;="&amp;EOMONTH(Q372,0))</f>
        <v>0.0710136363636364</v>
      </c>
      <c r="U372" s="867" t="n">
        <v>34486</v>
      </c>
      <c r="V372" s="877" t="n">
        <f aca="false">LN(R372/R373)</f>
        <v>0.0115077278782033</v>
      </c>
      <c r="W372" s="877" t="n">
        <f aca="false">(1+S372)^(1/12)-1</f>
        <v>0.00573350093876379</v>
      </c>
      <c r="X372" s="874" t="n">
        <f aca="false">V372-W372</f>
        <v>0.00577422693943951</v>
      </c>
    </row>
    <row r="373" customFormat="false" ht="13.8" hidden="false" customHeight="false" outlineLevel="0" collapsed="false">
      <c r="A373" s="875" t="n">
        <v>45124</v>
      </c>
      <c r="B373" s="876" t="n">
        <v>9721.03</v>
      </c>
      <c r="D373" s="875" t="n">
        <v>45142</v>
      </c>
      <c r="E373" s="876" t="n">
        <v>4.05</v>
      </c>
      <c r="F373" s="877" t="n">
        <f aca="false">IFERROR(E373/100,"")</f>
        <v>0.0405</v>
      </c>
      <c r="G373" s="879"/>
      <c r="H373" s="879" t="n">
        <v>2023</v>
      </c>
      <c r="I373" s="875" t="n">
        <v>44964</v>
      </c>
      <c r="J373" s="876" t="n">
        <v>241</v>
      </c>
      <c r="L373" s="867" t="n">
        <f aca="false">YEAR(M373)</f>
        <v>2023</v>
      </c>
      <c r="M373" s="875" t="n">
        <v>45142</v>
      </c>
      <c r="N373" s="876" t="n">
        <v>2.38</v>
      </c>
      <c r="O373" s="877" t="n">
        <f aca="false">IFERROR(N373/100,"")</f>
        <v>0.0238</v>
      </c>
      <c r="Q373" s="867" t="n">
        <v>34455</v>
      </c>
      <c r="R373" s="876" t="n">
        <f aca="false">AVERAGEIFS($B$6:$B$9326,$A$6:$A$9326,"&gt;="&amp;Q373,$A$6:$A$9326,"&lt;="&amp;EOMONTH(Q373,0))</f>
        <v>554.951428571429</v>
      </c>
      <c r="S373" s="877" t="n">
        <f aca="false">AVERAGEIFS($F$6:$F$16441,$D$6:$D$16441,"&gt;="&amp;Q373,$D$6:$D$16441,"&lt;="&amp;EOMONTH(Q373,0))</f>
        <v>0.0718333333333333</v>
      </c>
      <c r="U373" s="867" t="n">
        <v>34455</v>
      </c>
      <c r="V373" s="877" t="n">
        <f aca="false">LN(R373/R374)</f>
        <v>0.0109710302844145</v>
      </c>
      <c r="W373" s="877" t="n">
        <f aca="false">(1+S373)^(1/12)-1</f>
        <v>0.00579762303388431</v>
      </c>
      <c r="X373" s="874" t="n">
        <f aca="false">V373-W373</f>
        <v>0.00517340725053022</v>
      </c>
    </row>
    <row r="374" customFormat="false" ht="13.8" hidden="false" customHeight="false" outlineLevel="0" collapsed="false">
      <c r="A374" s="875" t="n">
        <v>45121</v>
      </c>
      <c r="B374" s="876" t="n">
        <v>9683.69</v>
      </c>
      <c r="D374" s="875" t="n">
        <v>45141</v>
      </c>
      <c r="E374" s="876" t="n">
        <v>4.2</v>
      </c>
      <c r="F374" s="877" t="n">
        <f aca="false">IFERROR(E374/100,"")</f>
        <v>0.042</v>
      </c>
      <c r="G374" s="879"/>
      <c r="H374" s="879" t="n">
        <v>2023</v>
      </c>
      <c r="I374" s="875" t="n">
        <v>44963</v>
      </c>
      <c r="J374" s="876" t="n">
        <v>242</v>
      </c>
      <c r="L374" s="867" t="n">
        <f aca="false">YEAR(M374)</f>
        <v>2023</v>
      </c>
      <c r="M374" s="875" t="n">
        <v>45141</v>
      </c>
      <c r="N374" s="876" t="n">
        <v>2.37</v>
      </c>
      <c r="O374" s="877" t="n">
        <f aca="false">IFERROR(N374/100,"")</f>
        <v>0.0237</v>
      </c>
      <c r="Q374" s="867" t="n">
        <v>34425</v>
      </c>
      <c r="R374" s="876" t="n">
        <f aca="false">AVERAGEIFS($B$6:$B$9326,$A$6:$A$9326,"&gt;="&amp;Q374,$A$6:$A$9326,"&lt;="&amp;EOMONTH(Q374,0))</f>
        <v>548.896315789474</v>
      </c>
      <c r="S374" s="877" t="n">
        <f aca="false">AVERAGEIFS($F$6:$F$16441,$D$6:$D$16441,"&gt;="&amp;Q374,$D$6:$D$16441,"&lt;="&amp;EOMONTH(Q374,0))</f>
        <v>0.069721052631579</v>
      </c>
      <c r="U374" s="867" t="n">
        <v>34425</v>
      </c>
      <c r="V374" s="877" t="n">
        <f aca="false">LN(R374/R375)</f>
        <v>-0.0346656713534403</v>
      </c>
      <c r="W374" s="877" t="n">
        <f aca="false">(1+S374)^(1/12)-1</f>
        <v>0.0056322950679375</v>
      </c>
      <c r="X374" s="874" t="n">
        <f aca="false">V374-W374</f>
        <v>-0.0402979664213778</v>
      </c>
    </row>
    <row r="375" customFormat="false" ht="13.8" hidden="false" customHeight="false" outlineLevel="0" collapsed="false">
      <c r="A375" s="875" t="n">
        <v>45120</v>
      </c>
      <c r="B375" s="876" t="n">
        <v>9693.3</v>
      </c>
      <c r="D375" s="875" t="n">
        <v>45140</v>
      </c>
      <c r="E375" s="876" t="n">
        <v>4.08</v>
      </c>
      <c r="F375" s="877" t="n">
        <f aca="false">IFERROR(E375/100,"")</f>
        <v>0.0408</v>
      </c>
      <c r="G375" s="879"/>
      <c r="H375" s="879" t="n">
        <v>2023</v>
      </c>
      <c r="I375" s="875" t="n">
        <v>44960</v>
      </c>
      <c r="J375" s="876" t="n">
        <v>243</v>
      </c>
      <c r="L375" s="867" t="n">
        <f aca="false">YEAR(M375)</f>
        <v>2023</v>
      </c>
      <c r="M375" s="875" t="n">
        <v>45140</v>
      </c>
      <c r="N375" s="876" t="n">
        <v>2.36</v>
      </c>
      <c r="O375" s="877" t="n">
        <f aca="false">IFERROR(N375/100,"")</f>
        <v>0.0236</v>
      </c>
      <c r="Q375" s="867" t="n">
        <v>34394</v>
      </c>
      <c r="R375" s="876" t="n">
        <f aca="false">AVERAGEIFS($B$6:$B$9326,$A$6:$A$9326,"&gt;="&amp;Q375,$A$6:$A$9326,"&lt;="&amp;EOMONTH(Q375,0))</f>
        <v>568.257826086956</v>
      </c>
      <c r="S375" s="877" t="n">
        <f aca="false">AVERAGEIFS($F$6:$F$16441,$D$6:$D$16441,"&gt;="&amp;Q375,$D$6:$D$16441,"&lt;="&amp;EOMONTH(Q375,0))</f>
        <v>0.0648260869565217</v>
      </c>
      <c r="U375" s="867" t="n">
        <v>34394</v>
      </c>
      <c r="V375" s="877" t="n">
        <f aca="false">LN(R375/R376)</f>
        <v>-0.0140485571988564</v>
      </c>
      <c r="W375" s="877" t="n">
        <f aca="false">(1+S375)^(1/12)-1</f>
        <v>0.00524801343121739</v>
      </c>
      <c r="X375" s="874" t="n">
        <f aca="false">V375-W375</f>
        <v>-0.0192965706300738</v>
      </c>
    </row>
    <row r="376" customFormat="false" ht="13.8" hidden="false" customHeight="false" outlineLevel="0" collapsed="false">
      <c r="A376" s="875" t="n">
        <v>45119</v>
      </c>
      <c r="B376" s="876" t="n">
        <v>9610.87</v>
      </c>
      <c r="D376" s="875" t="n">
        <v>45139</v>
      </c>
      <c r="E376" s="876" t="n">
        <v>4.05</v>
      </c>
      <c r="F376" s="877" t="n">
        <f aca="false">IFERROR(E376/100,"")</f>
        <v>0.0405</v>
      </c>
      <c r="G376" s="879"/>
      <c r="H376" s="879" t="n">
        <v>2023</v>
      </c>
      <c r="I376" s="875" t="n">
        <v>44959</v>
      </c>
      <c r="J376" s="876" t="n">
        <v>248</v>
      </c>
      <c r="L376" s="867" t="n">
        <f aca="false">YEAR(M376)</f>
        <v>2023</v>
      </c>
      <c r="M376" s="875" t="n">
        <v>45139</v>
      </c>
      <c r="N376" s="876" t="n">
        <v>2.37</v>
      </c>
      <c r="O376" s="877" t="n">
        <f aca="false">IFERROR(N376/100,"")</f>
        <v>0.0237</v>
      </c>
      <c r="Q376" s="867" t="n">
        <v>34366</v>
      </c>
      <c r="R376" s="876" t="n">
        <f aca="false">AVERAGEIFS($B$6:$B$9326,$A$6:$A$9326,"&gt;="&amp;Q376,$A$6:$A$9326,"&lt;="&amp;EOMONTH(Q376,0))</f>
        <v>576.297368421053</v>
      </c>
      <c r="S376" s="877" t="n">
        <f aca="false">AVERAGEIFS($F$6:$F$16441,$D$6:$D$16441,"&gt;="&amp;Q376,$D$6:$D$16441,"&lt;="&amp;EOMONTH(Q376,0))</f>
        <v>0.0597315789473685</v>
      </c>
      <c r="U376" s="867" t="n">
        <v>34366</v>
      </c>
      <c r="V376" s="877" t="n">
        <f aca="false">LN(R376/R377)</f>
        <v>-0.000671985259957899</v>
      </c>
      <c r="W376" s="877" t="n">
        <f aca="false">(1+S376)^(1/12)-1</f>
        <v>0.00484634310339183</v>
      </c>
      <c r="X376" s="874" t="n">
        <f aca="false">V376-W376</f>
        <v>-0.00551832836334973</v>
      </c>
    </row>
    <row r="377" customFormat="false" ht="13.8" hidden="false" customHeight="false" outlineLevel="0" collapsed="false">
      <c r="A377" s="875" t="n">
        <v>45118</v>
      </c>
      <c r="B377" s="876" t="n">
        <v>9539.95</v>
      </c>
      <c r="D377" s="875" t="n">
        <v>45138</v>
      </c>
      <c r="E377" s="876" t="n">
        <v>3.97</v>
      </c>
      <c r="F377" s="877" t="n">
        <f aca="false">IFERROR(E377/100,"")</f>
        <v>0.0397</v>
      </c>
      <c r="G377" s="879"/>
      <c r="H377" s="879" t="n">
        <v>2023</v>
      </c>
      <c r="I377" s="875" t="n">
        <v>44958</v>
      </c>
      <c r="J377" s="876" t="n">
        <v>257</v>
      </c>
      <c r="L377" s="867" t="n">
        <f aca="false">YEAR(M377)</f>
        <v>2023</v>
      </c>
      <c r="M377" s="875" t="n">
        <v>45138</v>
      </c>
      <c r="N377" s="876" t="n">
        <v>2.37</v>
      </c>
      <c r="O377" s="877" t="n">
        <f aca="false">IFERROR(N377/100,"")</f>
        <v>0.0237</v>
      </c>
      <c r="Q377" s="867" t="n">
        <v>34335</v>
      </c>
      <c r="R377" s="876" t="n">
        <f aca="false">AVERAGEIFS($B$6:$B$9326,$A$6:$A$9326,"&gt;="&amp;Q377,$A$6:$A$9326,"&lt;="&amp;EOMONTH(Q377,0))</f>
        <v>576.684761904762</v>
      </c>
      <c r="S377" s="877" t="n">
        <f aca="false">AVERAGEIFS($F$6:$F$16441,$D$6:$D$16441,"&gt;="&amp;Q377,$D$6:$D$16441,"&lt;="&amp;EOMONTH(Q377,0))</f>
        <v>0.057505</v>
      </c>
      <c r="U377" s="867" t="n">
        <v>34335</v>
      </c>
      <c r="V377" s="877" t="n">
        <f aca="false">LN(R377/R378)</f>
        <v>0.0168218417517631</v>
      </c>
      <c r="W377" s="877" t="n">
        <f aca="false">(1+S377)^(1/12)-1</f>
        <v>0.00467023505017838</v>
      </c>
      <c r="X377" s="874" t="n">
        <f aca="false">V377-W377</f>
        <v>0.0121516067015847</v>
      </c>
    </row>
    <row r="378" customFormat="false" ht="13.8" hidden="false" customHeight="false" outlineLevel="0" collapsed="false">
      <c r="A378" s="875" t="n">
        <v>45117</v>
      </c>
      <c r="B378" s="876" t="n">
        <v>9475.9</v>
      </c>
      <c r="D378" s="875" t="n">
        <v>45135</v>
      </c>
      <c r="E378" s="876" t="n">
        <v>3.96</v>
      </c>
      <c r="F378" s="877" t="n">
        <f aca="false">IFERROR(E378/100,"")</f>
        <v>0.0396</v>
      </c>
      <c r="G378" s="879"/>
      <c r="H378" s="879" t="n">
        <v>2023</v>
      </c>
      <c r="I378" s="875" t="n">
        <v>44957</v>
      </c>
      <c r="J378" s="876" t="n">
        <v>258</v>
      </c>
      <c r="L378" s="867" t="n">
        <f aca="false">YEAR(M378)</f>
        <v>2023</v>
      </c>
      <c r="M378" s="875" t="n">
        <v>45135</v>
      </c>
      <c r="N378" s="876" t="n">
        <v>2.38</v>
      </c>
      <c r="O378" s="877" t="n">
        <f aca="false">IFERROR(N378/100,"")</f>
        <v>0.0238</v>
      </c>
      <c r="Q378" s="867" t="n">
        <v>34304</v>
      </c>
      <c r="R378" s="876" t="n">
        <f aca="false">AVERAGEIFS($B$6:$B$9326,$A$6:$A$9326,"&gt;="&amp;Q378,$A$6:$A$9326,"&lt;="&amp;EOMONTH(Q378,0))</f>
        <v>567.065</v>
      </c>
      <c r="S378" s="877" t="n">
        <f aca="false">AVERAGEIFS($F$6:$F$16441,$D$6:$D$16441,"&gt;="&amp;Q378,$D$6:$D$16441,"&lt;="&amp;EOMONTH(Q378,0))</f>
        <v>0.0577409090909091</v>
      </c>
      <c r="U378" s="867" t="n">
        <v>34304</v>
      </c>
      <c r="V378" s="877" t="n">
        <f aca="false">LN(R378/R379)</f>
        <v>0.00897716960855872</v>
      </c>
      <c r="W378" s="877" t="n">
        <f aca="false">(1+S378)^(1/12)-1</f>
        <v>0.00468891002980842</v>
      </c>
      <c r="X378" s="874" t="n">
        <f aca="false">V378-W378</f>
        <v>0.0042882595787503</v>
      </c>
    </row>
    <row r="379" customFormat="false" ht="13.8" hidden="false" customHeight="false" outlineLevel="0" collapsed="false">
      <c r="A379" s="875" t="n">
        <v>45114</v>
      </c>
      <c r="B379" s="876" t="n">
        <v>9453.1</v>
      </c>
      <c r="D379" s="875" t="n">
        <v>45134</v>
      </c>
      <c r="E379" s="876" t="n">
        <v>4.01</v>
      </c>
      <c r="F379" s="877" t="n">
        <f aca="false">IFERROR(E379/100,"")</f>
        <v>0.0401</v>
      </c>
      <c r="G379" s="879"/>
      <c r="H379" s="879" t="n">
        <v>2023</v>
      </c>
      <c r="I379" s="875" t="n">
        <v>44956</v>
      </c>
      <c r="J379" s="876" t="n">
        <v>259</v>
      </c>
      <c r="L379" s="867" t="n">
        <f aca="false">YEAR(M379)</f>
        <v>2023</v>
      </c>
      <c r="M379" s="875" t="n">
        <v>45134</v>
      </c>
      <c r="N379" s="876" t="n">
        <v>2.37</v>
      </c>
      <c r="O379" s="877" t="n">
        <f aca="false">IFERROR(N379/100,"")</f>
        <v>0.0237</v>
      </c>
      <c r="Q379" s="867" t="n">
        <v>34274</v>
      </c>
      <c r="R379" s="876" t="n">
        <f aca="false">AVERAGEIFS($B$6:$B$9326,$A$6:$A$9326,"&gt;="&amp;Q379,$A$6:$A$9326,"&lt;="&amp;EOMONTH(Q379,0))</f>
        <v>561.997142857143</v>
      </c>
      <c r="S379" s="877" t="n">
        <f aca="false">AVERAGEIFS($F$6:$F$16441,$D$6:$D$16441,"&gt;="&amp;Q379,$D$6:$D$16441,"&lt;="&amp;EOMONTH(Q379,0))</f>
        <v>0.05724</v>
      </c>
      <c r="U379" s="867" t="n">
        <v>34274</v>
      </c>
      <c r="V379" s="877" t="n">
        <f aca="false">LN(R379/R380)</f>
        <v>0.000325423180120599</v>
      </c>
      <c r="W379" s="877" t="n">
        <f aca="false">(1+S379)^(1/12)-1</f>
        <v>0.00464925262806593</v>
      </c>
      <c r="X379" s="874" t="n">
        <f aca="false">V379-W379</f>
        <v>-0.00432382944794533</v>
      </c>
    </row>
    <row r="380" customFormat="false" ht="13.8" hidden="false" customHeight="false" outlineLevel="0" collapsed="false">
      <c r="A380" s="875" t="n">
        <v>45113</v>
      </c>
      <c r="B380" s="876" t="n">
        <v>9478.73</v>
      </c>
      <c r="D380" s="875" t="n">
        <v>45133</v>
      </c>
      <c r="E380" s="876" t="n">
        <v>3.86</v>
      </c>
      <c r="F380" s="877" t="n">
        <f aca="false">IFERROR(E380/100,"")</f>
        <v>0.0386</v>
      </c>
      <c r="G380" s="879"/>
      <c r="H380" s="879" t="n">
        <v>2023</v>
      </c>
      <c r="I380" s="875" t="n">
        <v>44953</v>
      </c>
      <c r="J380" s="876" t="n">
        <v>257</v>
      </c>
      <c r="L380" s="867" t="n">
        <f aca="false">YEAR(M380)</f>
        <v>2023</v>
      </c>
      <c r="M380" s="875" t="n">
        <v>45133</v>
      </c>
      <c r="N380" s="876" t="n">
        <v>2.36</v>
      </c>
      <c r="O380" s="877" t="n">
        <f aca="false">IFERROR(N380/100,"")</f>
        <v>0.0236</v>
      </c>
      <c r="Q380" s="867" t="n">
        <v>34243</v>
      </c>
      <c r="R380" s="876" t="n">
        <f aca="false">AVERAGEIFS($B$6:$B$9326,$A$6:$A$9326,"&gt;="&amp;Q380,$A$6:$A$9326,"&lt;="&amp;EOMONTH(Q380,0))</f>
        <v>561.814285714286</v>
      </c>
      <c r="S380" s="877" t="n">
        <f aca="false">AVERAGEIFS($F$6:$F$16441,$D$6:$D$16441,"&gt;="&amp;Q380,$D$6:$D$16441,"&lt;="&amp;EOMONTH(Q380,0))</f>
        <v>0.05334</v>
      </c>
      <c r="U380" s="867" t="n">
        <v>34243</v>
      </c>
      <c r="V380" s="877" t="n">
        <f aca="false">LN(R380/R381)</f>
        <v>0.011951866412971</v>
      </c>
      <c r="W380" s="877" t="n">
        <f aca="false">(1+S380)^(1/12)-1</f>
        <v>0.0043398958582539</v>
      </c>
      <c r="X380" s="874" t="n">
        <f aca="false">V380-W380</f>
        <v>0.00761197055471715</v>
      </c>
    </row>
    <row r="381" customFormat="false" ht="13.8" hidden="false" customHeight="false" outlineLevel="0" collapsed="false">
      <c r="A381" s="875" t="n">
        <v>45112</v>
      </c>
      <c r="B381" s="876" t="n">
        <v>9553.69</v>
      </c>
      <c r="D381" s="875" t="n">
        <v>45132</v>
      </c>
      <c r="E381" s="876" t="n">
        <v>3.91</v>
      </c>
      <c r="F381" s="877" t="n">
        <f aca="false">IFERROR(E381/100,"")</f>
        <v>0.0391</v>
      </c>
      <c r="G381" s="879"/>
      <c r="H381" s="879" t="n">
        <v>2023</v>
      </c>
      <c r="I381" s="875" t="n">
        <v>44952</v>
      </c>
      <c r="J381" s="876" t="n">
        <v>257</v>
      </c>
      <c r="L381" s="867" t="n">
        <f aca="false">YEAR(M381)</f>
        <v>2023</v>
      </c>
      <c r="M381" s="875" t="n">
        <v>45132</v>
      </c>
      <c r="N381" s="876" t="n">
        <v>2.39</v>
      </c>
      <c r="O381" s="877" t="n">
        <f aca="false">IFERROR(N381/100,"")</f>
        <v>0.0239</v>
      </c>
      <c r="Q381" s="867" t="n">
        <v>34213</v>
      </c>
      <c r="R381" s="876" t="n">
        <f aca="false">AVERAGEIFS($B$6:$B$9326,$A$6:$A$9326,"&gt;="&amp;Q381,$A$6:$A$9326,"&lt;="&amp;EOMONTH(Q381,0))</f>
        <v>555.139523809524</v>
      </c>
      <c r="S381" s="877" t="n">
        <f aca="false">AVERAGEIFS($F$6:$F$16441,$D$6:$D$16441,"&gt;="&amp;Q381,$D$6:$D$16441,"&lt;="&amp;EOMONTH(Q381,0))</f>
        <v>0.0536</v>
      </c>
      <c r="U381" s="867" t="n">
        <v>34213</v>
      </c>
      <c r="V381" s="877" t="n">
        <f aca="false">LN(R381/R382)</f>
        <v>0.0138163347599667</v>
      </c>
      <c r="W381" s="877" t="n">
        <f aca="false">(1+S381)^(1/12)-1</f>
        <v>0.00436055228096288</v>
      </c>
      <c r="X381" s="874" t="n">
        <f aca="false">V381-W381</f>
        <v>0.0094557824790038</v>
      </c>
    </row>
    <row r="382" customFormat="false" ht="13.8" hidden="false" customHeight="false" outlineLevel="0" collapsed="false">
      <c r="A382" s="875" t="n">
        <v>45110</v>
      </c>
      <c r="B382" s="876" t="n">
        <v>9571.35</v>
      </c>
      <c r="D382" s="875" t="n">
        <v>45131</v>
      </c>
      <c r="E382" s="876" t="n">
        <v>3.86</v>
      </c>
      <c r="F382" s="877" t="n">
        <f aca="false">IFERROR(E382/100,"")</f>
        <v>0.0386</v>
      </c>
      <c r="G382" s="879"/>
      <c r="H382" s="879" t="n">
        <v>2023</v>
      </c>
      <c r="I382" s="875" t="n">
        <v>44951</v>
      </c>
      <c r="J382" s="876" t="n">
        <v>262</v>
      </c>
      <c r="L382" s="867" t="n">
        <f aca="false">YEAR(M382)</f>
        <v>2023</v>
      </c>
      <c r="M382" s="875" t="n">
        <v>45131</v>
      </c>
      <c r="N382" s="876" t="n">
        <v>2.38</v>
      </c>
      <c r="O382" s="877" t="n">
        <f aca="false">IFERROR(N382/100,"")</f>
        <v>0.0238</v>
      </c>
      <c r="Q382" s="867" t="n">
        <v>34182</v>
      </c>
      <c r="R382" s="876" t="n">
        <f aca="false">AVERAGEIFS($B$6:$B$9326,$A$6:$A$9326,"&gt;="&amp;Q382,$A$6:$A$9326,"&lt;="&amp;EOMONTH(Q382,0))</f>
        <v>547.522272727273</v>
      </c>
      <c r="S382" s="877" t="n">
        <f aca="false">AVERAGEIFS($F$6:$F$16441,$D$6:$D$16441,"&gt;="&amp;Q382,$D$6:$D$16441,"&lt;="&amp;EOMONTH(Q382,0))</f>
        <v>0.0567772727272727</v>
      </c>
      <c r="U382" s="867" t="n">
        <v>34182</v>
      </c>
      <c r="V382" s="877" t="n">
        <f aca="false">LN(R382/R383)</f>
        <v>0.0177083406853602</v>
      </c>
      <c r="W382" s="877" t="n">
        <f aca="false">(1+S382)^(1/12)-1</f>
        <v>0.00461260280636933</v>
      </c>
      <c r="X382" s="874" t="n">
        <f aca="false">V382-W382</f>
        <v>0.0130957378789909</v>
      </c>
    </row>
    <row r="383" customFormat="false" ht="13.8" hidden="false" customHeight="false" outlineLevel="0" collapsed="false">
      <c r="A383" s="875" t="n">
        <v>45107</v>
      </c>
      <c r="B383" s="876" t="n">
        <v>9559.67</v>
      </c>
      <c r="D383" s="875" t="n">
        <v>45128</v>
      </c>
      <c r="E383" s="876" t="n">
        <v>3.84</v>
      </c>
      <c r="F383" s="877" t="n">
        <f aca="false">IFERROR(E383/100,"")</f>
        <v>0.0384</v>
      </c>
      <c r="G383" s="879"/>
      <c r="H383" s="879" t="n">
        <v>2023</v>
      </c>
      <c r="I383" s="875" t="n">
        <v>44950</v>
      </c>
      <c r="J383" s="876" t="n">
        <v>255</v>
      </c>
      <c r="L383" s="867" t="n">
        <f aca="false">YEAR(M383)</f>
        <v>2023</v>
      </c>
      <c r="M383" s="875" t="n">
        <v>45128</v>
      </c>
      <c r="N383" s="876" t="n">
        <v>2.35</v>
      </c>
      <c r="O383" s="877" t="n">
        <f aca="false">IFERROR(N383/100,"")</f>
        <v>0.0235</v>
      </c>
      <c r="Q383" s="867" t="n">
        <v>34151</v>
      </c>
      <c r="R383" s="876" t="n">
        <f aca="false">AVERAGEIFS($B$6:$B$9326,$A$6:$A$9326,"&gt;="&amp;Q383,$A$6:$A$9326,"&lt;="&amp;EOMONTH(Q383,0))</f>
        <v>537.911904761905</v>
      </c>
      <c r="S383" s="877" t="n">
        <f aca="false">AVERAGEIFS($F$6:$F$16441,$D$6:$D$16441,"&gt;="&amp;Q383,$D$6:$D$16441,"&lt;="&amp;EOMONTH(Q383,0))</f>
        <v>0.058052380952381</v>
      </c>
      <c r="U383" s="867" t="n">
        <v>34151</v>
      </c>
      <c r="V383" s="877" t="n">
        <f aca="false">LN(R383/R384)</f>
        <v>1.45263741113532E-005</v>
      </c>
      <c r="W383" s="877" t="n">
        <f aca="false">(1+S383)^(1/12)-1</f>
        <v>0.00471356084421304</v>
      </c>
      <c r="X383" s="874" t="n">
        <f aca="false">V383-W383</f>
        <v>-0.00469903447010169</v>
      </c>
    </row>
    <row r="384" customFormat="false" ht="13.8" hidden="false" customHeight="false" outlineLevel="0" collapsed="false">
      <c r="A384" s="875" t="n">
        <v>45106</v>
      </c>
      <c r="B384" s="876" t="n">
        <v>9443.46</v>
      </c>
      <c r="D384" s="875" t="n">
        <v>45127</v>
      </c>
      <c r="E384" s="876" t="n">
        <v>3.85</v>
      </c>
      <c r="F384" s="877" t="n">
        <f aca="false">IFERROR(E384/100,"")</f>
        <v>0.0385</v>
      </c>
      <c r="G384" s="879"/>
      <c r="H384" s="879" t="n">
        <v>2023</v>
      </c>
      <c r="I384" s="875" t="n">
        <v>44949</v>
      </c>
      <c r="J384" s="876" t="n">
        <v>249</v>
      </c>
      <c r="L384" s="867" t="n">
        <f aca="false">YEAR(M384)</f>
        <v>2023</v>
      </c>
      <c r="M384" s="875" t="n">
        <v>45127</v>
      </c>
      <c r="N384" s="876" t="n">
        <v>2.35</v>
      </c>
      <c r="O384" s="877" t="n">
        <f aca="false">IFERROR(N384/100,"")</f>
        <v>0.0235</v>
      </c>
      <c r="Q384" s="867" t="n">
        <v>34121</v>
      </c>
      <c r="R384" s="876" t="n">
        <f aca="false">AVERAGEIFS($B$6:$B$9326,$A$6:$A$9326,"&gt;="&amp;Q384,$A$6:$A$9326,"&lt;="&amp;EOMONTH(Q384,0))</f>
        <v>537.904090909091</v>
      </c>
      <c r="S384" s="877" t="n">
        <f aca="false">AVERAGEIFS($F$6:$F$16441,$D$6:$D$16441,"&gt;="&amp;Q384,$D$6:$D$16441,"&lt;="&amp;EOMONTH(Q384,0))</f>
        <v>0.0596272727272727</v>
      </c>
      <c r="U384" s="867" t="n">
        <v>34121</v>
      </c>
      <c r="V384" s="877" t="n">
        <f aca="false">LN(R384/R385)</f>
        <v>0.0090744262147749</v>
      </c>
      <c r="W384" s="877" t="n">
        <f aca="false">(1+S384)^(1/12)-1</f>
        <v>0.00483810072905588</v>
      </c>
      <c r="X384" s="874" t="n">
        <f aca="false">V384-W384</f>
        <v>0.00423632548571902</v>
      </c>
    </row>
    <row r="385" customFormat="false" ht="13.8" hidden="false" customHeight="false" outlineLevel="0" collapsed="false">
      <c r="A385" s="875" t="n">
        <v>45105</v>
      </c>
      <c r="B385" s="876" t="n">
        <v>9400.3</v>
      </c>
      <c r="D385" s="875" t="n">
        <v>45126</v>
      </c>
      <c r="E385" s="876" t="n">
        <v>3.75</v>
      </c>
      <c r="F385" s="877" t="n">
        <f aca="false">IFERROR(E385/100,"")</f>
        <v>0.0375</v>
      </c>
      <c r="G385" s="879"/>
      <c r="H385" s="879" t="n">
        <v>2023</v>
      </c>
      <c r="I385" s="875" t="n">
        <v>44946</v>
      </c>
      <c r="J385" s="876" t="n">
        <v>250</v>
      </c>
      <c r="L385" s="867" t="n">
        <f aca="false">YEAR(M385)</f>
        <v>2023</v>
      </c>
      <c r="M385" s="875" t="n">
        <v>45126</v>
      </c>
      <c r="N385" s="876" t="n">
        <v>2.22</v>
      </c>
      <c r="O385" s="877" t="n">
        <f aca="false">IFERROR(N385/100,"")</f>
        <v>0.0222</v>
      </c>
      <c r="Q385" s="867" t="n">
        <v>34090</v>
      </c>
      <c r="R385" s="876" t="n">
        <f aca="false">AVERAGEIFS($B$6:$B$9326,$A$6:$A$9326,"&gt;="&amp;Q385,$A$6:$A$9326,"&lt;="&amp;EOMONTH(Q385,0))</f>
        <v>533.045</v>
      </c>
      <c r="S385" s="877" t="n">
        <f aca="false">AVERAGEIFS($F$6:$F$16441,$D$6:$D$16441,"&gt;="&amp;Q385,$D$6:$D$16441,"&lt;="&amp;EOMONTH(Q385,0))</f>
        <v>0.060355</v>
      </c>
      <c r="U385" s="867" t="n">
        <v>34090</v>
      </c>
      <c r="V385" s="877" t="n">
        <f aca="false">LN(R385/R386)</f>
        <v>0.007778560108825</v>
      </c>
      <c r="W385" s="877" t="n">
        <f aca="false">(1+S385)^(1/12)-1</f>
        <v>0.00489559091400493</v>
      </c>
      <c r="X385" s="874" t="n">
        <f aca="false">V385-W385</f>
        <v>0.00288296919482007</v>
      </c>
    </row>
    <row r="386" customFormat="false" ht="13.8" hidden="false" customHeight="false" outlineLevel="0" collapsed="false">
      <c r="A386" s="875" t="n">
        <v>45104</v>
      </c>
      <c r="B386" s="876" t="n">
        <v>9403.62</v>
      </c>
      <c r="D386" s="875" t="n">
        <v>45125</v>
      </c>
      <c r="E386" s="876" t="n">
        <v>3.8</v>
      </c>
      <c r="F386" s="877" t="n">
        <f aca="false">IFERROR(E386/100,"")</f>
        <v>0.038</v>
      </c>
      <c r="G386" s="879"/>
      <c r="H386" s="879" t="n">
        <v>2023</v>
      </c>
      <c r="I386" s="875" t="n">
        <v>44945</v>
      </c>
      <c r="J386" s="876" t="n">
        <v>254</v>
      </c>
      <c r="L386" s="867" t="n">
        <f aca="false">YEAR(M386)</f>
        <v>2023</v>
      </c>
      <c r="M386" s="875" t="n">
        <v>45125</v>
      </c>
      <c r="N386" s="876" t="n">
        <v>2.23</v>
      </c>
      <c r="O386" s="877" t="n">
        <f aca="false">IFERROR(N386/100,"")</f>
        <v>0.0223</v>
      </c>
      <c r="Q386" s="867" t="n">
        <v>34060</v>
      </c>
      <c r="R386" s="876" t="n">
        <f aca="false">AVERAGEIFS($B$6:$B$9326,$A$6:$A$9326,"&gt;="&amp;Q386,$A$6:$A$9326,"&lt;="&amp;EOMONTH(Q386,0))</f>
        <v>528.914761904762</v>
      </c>
      <c r="S386" s="877" t="n">
        <f aca="false">AVERAGEIFS($F$6:$F$16441,$D$6:$D$16441,"&gt;="&amp;Q386,$D$6:$D$16441,"&lt;="&amp;EOMONTH(Q386,0))</f>
        <v>0.0596952380952381</v>
      </c>
      <c r="U386" s="867" t="n">
        <v>34060</v>
      </c>
      <c r="V386" s="877" t="n">
        <f aca="false">LN(R386/R387)</f>
        <v>-0.0141071689706374</v>
      </c>
      <c r="W386" s="877" t="n">
        <f aca="false">(1+S386)^(1/12)-1</f>
        <v>0.00484347149993902</v>
      </c>
      <c r="X386" s="874" t="n">
        <f aca="false">V386-W386</f>
        <v>-0.0189506404705764</v>
      </c>
    </row>
    <row r="387" customFormat="false" ht="13.8" hidden="false" customHeight="false" outlineLevel="0" collapsed="false">
      <c r="A387" s="875" t="n">
        <v>45103</v>
      </c>
      <c r="B387" s="876" t="n">
        <v>9297.12</v>
      </c>
      <c r="D387" s="875" t="n">
        <v>45124</v>
      </c>
      <c r="E387" s="876" t="n">
        <v>3.81</v>
      </c>
      <c r="F387" s="877" t="n">
        <f aca="false">IFERROR(E387/100,"")</f>
        <v>0.0381</v>
      </c>
      <c r="G387" s="879"/>
      <c r="H387" s="879" t="n">
        <v>2023</v>
      </c>
      <c r="I387" s="875" t="n">
        <v>44944</v>
      </c>
      <c r="J387" s="876" t="n">
        <v>252</v>
      </c>
      <c r="L387" s="867" t="n">
        <f aca="false">YEAR(M387)</f>
        <v>2023</v>
      </c>
      <c r="M387" s="875" t="n">
        <v>45124</v>
      </c>
      <c r="N387" s="876" t="n">
        <v>2.25</v>
      </c>
      <c r="O387" s="877" t="n">
        <f aca="false">IFERROR(N387/100,"")</f>
        <v>0.0225</v>
      </c>
      <c r="Q387" s="867" t="n">
        <v>34029</v>
      </c>
      <c r="R387" s="876" t="n">
        <f aca="false">AVERAGEIFS($B$6:$B$9326,$A$6:$A$9326,"&gt;="&amp;Q387,$A$6:$A$9326,"&lt;="&amp;EOMONTH(Q387,0))</f>
        <v>536.429130434783</v>
      </c>
      <c r="S387" s="877" t="n">
        <f aca="false">AVERAGEIFS($F$6:$F$16441,$D$6:$D$16441,"&gt;="&amp;Q387,$D$6:$D$16441,"&lt;="&amp;EOMONTH(Q387,0))</f>
        <v>0.0597521739130435</v>
      </c>
      <c r="U387" s="867" t="n">
        <v>34029</v>
      </c>
      <c r="V387" s="877" t="n">
        <f aca="false">LN(R387/R388)</f>
        <v>0.0215371971463324</v>
      </c>
      <c r="W387" s="877" t="n">
        <f aca="false">(1+S387)^(1/12)-1</f>
        <v>0.00484797044878316</v>
      </c>
      <c r="X387" s="874" t="n">
        <f aca="false">V387-W387</f>
        <v>0.0166892266975493</v>
      </c>
    </row>
    <row r="388" customFormat="false" ht="13.8" hidden="false" customHeight="false" outlineLevel="0" collapsed="false">
      <c r="A388" s="875" t="n">
        <v>45100</v>
      </c>
      <c r="B388" s="876" t="n">
        <v>9338.84</v>
      </c>
      <c r="D388" s="875" t="n">
        <v>45121</v>
      </c>
      <c r="E388" s="876" t="n">
        <v>3.83</v>
      </c>
      <c r="F388" s="877" t="n">
        <f aca="false">IFERROR(E388/100,"")</f>
        <v>0.0383</v>
      </c>
      <c r="G388" s="879"/>
      <c r="H388" s="879" t="n">
        <v>2023</v>
      </c>
      <c r="I388" s="875" t="n">
        <v>44943</v>
      </c>
      <c r="J388" s="876" t="n">
        <v>251</v>
      </c>
      <c r="L388" s="867" t="n">
        <f aca="false">YEAR(M388)</f>
        <v>2023</v>
      </c>
      <c r="M388" s="875" t="n">
        <v>45121</v>
      </c>
      <c r="N388" s="876" t="n">
        <v>2.24</v>
      </c>
      <c r="O388" s="877" t="n">
        <f aca="false">IFERROR(N388/100,"")</f>
        <v>0.0224</v>
      </c>
      <c r="Q388" s="867" t="n">
        <v>34001</v>
      </c>
      <c r="R388" s="876" t="n">
        <f aca="false">AVERAGEIFS($B$6:$B$9326,$A$6:$A$9326,"&gt;="&amp;Q388,$A$6:$A$9326,"&lt;="&amp;EOMONTH(Q388,0))</f>
        <v>524.999473684211</v>
      </c>
      <c r="S388" s="877" t="n">
        <f aca="false">AVERAGEIFS($F$6:$F$16441,$D$6:$D$16441,"&gt;="&amp;Q388,$D$6:$D$16441,"&lt;="&amp;EOMONTH(Q388,0))</f>
        <v>0.0625894736842105</v>
      </c>
      <c r="U388" s="867" t="n">
        <v>34001</v>
      </c>
      <c r="V388" s="877" t="n">
        <f aca="false">LN(R388/R389)</f>
        <v>0.0171693779072083</v>
      </c>
      <c r="W388" s="877" t="n">
        <f aca="false">(1+S388)^(1/12)-1</f>
        <v>0.00507188776412226</v>
      </c>
      <c r="X388" s="874" t="n">
        <f aca="false">V388-W388</f>
        <v>0.012097490143086</v>
      </c>
    </row>
    <row r="389" customFormat="false" ht="13.8" hidden="false" customHeight="false" outlineLevel="0" collapsed="false">
      <c r="A389" s="875" t="n">
        <v>45099</v>
      </c>
      <c r="B389" s="876" t="n">
        <v>9410.83</v>
      </c>
      <c r="D389" s="875" t="n">
        <v>45120</v>
      </c>
      <c r="E389" s="876" t="n">
        <v>3.76</v>
      </c>
      <c r="F389" s="877" t="n">
        <f aca="false">IFERROR(E389/100,"")</f>
        <v>0.0376</v>
      </c>
      <c r="G389" s="879"/>
      <c r="H389" s="879" t="n">
        <v>2023</v>
      </c>
      <c r="I389" s="875" t="n">
        <v>44939</v>
      </c>
      <c r="J389" s="876" t="n">
        <v>252</v>
      </c>
      <c r="L389" s="867" t="n">
        <f aca="false">YEAR(M389)</f>
        <v>2023</v>
      </c>
      <c r="M389" s="875" t="n">
        <v>45120</v>
      </c>
      <c r="N389" s="876" t="n">
        <v>2.24</v>
      </c>
      <c r="O389" s="877" t="n">
        <f aca="false">IFERROR(N389/100,"")</f>
        <v>0.0224</v>
      </c>
      <c r="Q389" s="867" t="n">
        <v>33970</v>
      </c>
      <c r="R389" s="876" t="n">
        <f aca="false">AVERAGEIFS($B$6:$B$9326,$A$6:$A$9326,"&gt;="&amp;Q389,$A$6:$A$9326,"&lt;="&amp;EOMONTH(Q389,0))</f>
        <v>516.0625</v>
      </c>
      <c r="S389" s="877" t="n">
        <f aca="false">AVERAGEIFS($F$6:$F$16441,$D$6:$D$16441,"&gt;="&amp;Q389,$D$6:$D$16441,"&lt;="&amp;EOMONTH(Q389,0))</f>
        <v>0.066</v>
      </c>
      <c r="U389" s="867" t="n">
        <v>33970</v>
      </c>
      <c r="V389" s="877" t="n">
        <f aca="false">LN(R389/R390)</f>
        <v>0.000803167421627058</v>
      </c>
      <c r="W389" s="877" t="n">
        <f aca="false">(1+S389)^(1/12)-1</f>
        <v>0.00534031941998303</v>
      </c>
      <c r="X389" s="874" t="n">
        <f aca="false">V389-W389</f>
        <v>-0.00453715199835597</v>
      </c>
    </row>
    <row r="390" customFormat="false" ht="13.8" hidden="false" customHeight="false" outlineLevel="0" collapsed="false">
      <c r="A390" s="875" t="n">
        <v>45098</v>
      </c>
      <c r="B390" s="876" t="n">
        <v>9375.21</v>
      </c>
      <c r="D390" s="875" t="n">
        <v>45119</v>
      </c>
      <c r="E390" s="876" t="n">
        <v>3.86</v>
      </c>
      <c r="F390" s="877" t="n">
        <f aca="false">IFERROR(E390/100,"")</f>
        <v>0.0386</v>
      </c>
      <c r="G390" s="879"/>
      <c r="H390" s="879" t="n">
        <v>2023</v>
      </c>
      <c r="I390" s="875" t="n">
        <v>44938</v>
      </c>
      <c r="J390" s="876" t="n">
        <v>258</v>
      </c>
      <c r="L390" s="867" t="n">
        <f aca="false">YEAR(M390)</f>
        <v>2023</v>
      </c>
      <c r="M390" s="875" t="n">
        <v>45119</v>
      </c>
      <c r="N390" s="876" t="n">
        <v>2.26</v>
      </c>
      <c r="O390" s="877" t="n">
        <f aca="false">IFERROR(N390/100,"")</f>
        <v>0.0226</v>
      </c>
      <c r="Q390" s="867" t="n">
        <v>33939</v>
      </c>
      <c r="R390" s="876" t="n">
        <f aca="false">AVERAGEIFS($B$6:$B$9326,$A$6:$A$9326,"&gt;="&amp;Q390,$A$6:$A$9326,"&lt;="&amp;EOMONTH(Q390,0))</f>
        <v>515.648181818182</v>
      </c>
      <c r="S390" s="877" t="n">
        <f aca="false">AVERAGEIFS($F$6:$F$16441,$D$6:$D$16441,"&gt;="&amp;Q390,$D$6:$D$16441,"&lt;="&amp;EOMONTH(Q390,0))</f>
        <v>0.0677</v>
      </c>
      <c r="U390" s="867" t="n">
        <v>33939</v>
      </c>
      <c r="V390" s="877" t="n">
        <f aca="false">LN(R390/R391)</f>
        <v>0.0323858469323823</v>
      </c>
      <c r="W390" s="877" t="n">
        <f aca="false">(1+S390)^(1/12)-1</f>
        <v>0.00547382712832345</v>
      </c>
      <c r="X390" s="874" t="n">
        <f aca="false">V390-W390</f>
        <v>0.0269120198040589</v>
      </c>
    </row>
    <row r="391" customFormat="false" ht="13.8" hidden="false" customHeight="false" outlineLevel="0" collapsed="false">
      <c r="A391" s="875" t="n">
        <v>45097</v>
      </c>
      <c r="B391" s="876" t="n">
        <v>9424.02</v>
      </c>
      <c r="D391" s="875" t="n">
        <v>45118</v>
      </c>
      <c r="E391" s="876" t="n">
        <v>3.99</v>
      </c>
      <c r="F391" s="877" t="n">
        <f aca="false">IFERROR(E391/100,"")</f>
        <v>0.0399</v>
      </c>
      <c r="G391" s="879"/>
      <c r="H391" s="879" t="n">
        <v>2023</v>
      </c>
      <c r="I391" s="875" t="n">
        <v>44937</v>
      </c>
      <c r="J391" s="876" t="n">
        <v>258</v>
      </c>
      <c r="L391" s="867" t="n">
        <f aca="false">YEAR(M391)</f>
        <v>2023</v>
      </c>
      <c r="M391" s="875" t="n">
        <v>45118</v>
      </c>
      <c r="N391" s="876" t="n">
        <v>2.24</v>
      </c>
      <c r="O391" s="877" t="n">
        <f aca="false">IFERROR(N391/100,"")</f>
        <v>0.0224</v>
      </c>
      <c r="Q391" s="867" t="n">
        <v>33909</v>
      </c>
      <c r="R391" s="876" t="n">
        <f aca="false">AVERAGEIFS($B$6:$B$9326,$A$6:$A$9326,"&gt;="&amp;Q391,$A$6:$A$9326,"&lt;="&amp;EOMONTH(Q391,0))</f>
        <v>499.216</v>
      </c>
      <c r="S391" s="877" t="n">
        <f aca="false">AVERAGEIFS($F$6:$F$16441,$D$6:$D$16441,"&gt;="&amp;Q391,$D$6:$D$16441,"&lt;="&amp;EOMONTH(Q391,0))</f>
        <v>0.0687315789473684</v>
      </c>
      <c r="U391" s="867" t="n">
        <v>33909</v>
      </c>
      <c r="V391" s="877" t="n">
        <f aca="false">LN(R391/R392)</f>
        <v>0.0276395874400619</v>
      </c>
      <c r="W391" s="877" t="n">
        <f aca="false">(1+S391)^(1/12)-1</f>
        <v>0.00555474612893159</v>
      </c>
      <c r="X391" s="874" t="n">
        <f aca="false">V391-W391</f>
        <v>0.0220848413111303</v>
      </c>
    </row>
    <row r="392" customFormat="false" ht="13.8" hidden="false" customHeight="false" outlineLevel="0" collapsed="false">
      <c r="A392" s="875" t="n">
        <v>45093</v>
      </c>
      <c r="B392" s="876" t="n">
        <v>9468.81</v>
      </c>
      <c r="D392" s="875" t="n">
        <v>45117</v>
      </c>
      <c r="E392" s="876" t="n">
        <v>4.01</v>
      </c>
      <c r="F392" s="877" t="n">
        <f aca="false">IFERROR(E392/100,"")</f>
        <v>0.0401</v>
      </c>
      <c r="G392" s="879"/>
      <c r="H392" s="879" t="n">
        <v>2023</v>
      </c>
      <c r="I392" s="875" t="n">
        <v>44936</v>
      </c>
      <c r="J392" s="876" t="n">
        <v>260</v>
      </c>
      <c r="L392" s="867" t="n">
        <f aca="false">YEAR(M392)</f>
        <v>2023</v>
      </c>
      <c r="M392" s="875" t="n">
        <v>45117</v>
      </c>
      <c r="N392" s="876" t="n">
        <v>2.25</v>
      </c>
      <c r="O392" s="877" t="n">
        <f aca="false">IFERROR(N392/100,"")</f>
        <v>0.0225</v>
      </c>
      <c r="Q392" s="867" t="n">
        <v>33878</v>
      </c>
      <c r="R392" s="876" t="n">
        <f aca="false">AVERAGEIFS($B$6:$B$9326,$A$6:$A$9326,"&gt;="&amp;Q392,$A$6:$A$9326,"&lt;="&amp;EOMONTH(Q392,0))</f>
        <v>485.606818181818</v>
      </c>
      <c r="S392" s="877" t="n">
        <f aca="false">AVERAGEIFS($F$6:$F$16441,$D$6:$D$16441,"&gt;="&amp;Q392,$D$6:$D$16441,"&lt;="&amp;EOMONTH(Q392,0))</f>
        <v>0.0658904761904762</v>
      </c>
      <c r="U392" s="867" t="n">
        <v>33878</v>
      </c>
      <c r="V392" s="877" t="n">
        <f aca="false">LN(R392/R393)</f>
        <v>-0.0123445552323765</v>
      </c>
      <c r="W392" s="877" t="n">
        <f aca="false">(1+S392)^(1/12)-1</f>
        <v>0.00533171139253952</v>
      </c>
      <c r="X392" s="874" t="n">
        <f aca="false">V392-W392</f>
        <v>-0.017676266624916</v>
      </c>
    </row>
    <row r="393" customFormat="false" ht="13.8" hidden="false" customHeight="false" outlineLevel="0" collapsed="false">
      <c r="A393" s="875" t="n">
        <v>45092</v>
      </c>
      <c r="B393" s="876" t="n">
        <v>9503.53</v>
      </c>
      <c r="D393" s="875" t="n">
        <v>45114</v>
      </c>
      <c r="E393" s="876" t="n">
        <v>4.06</v>
      </c>
      <c r="F393" s="877" t="n">
        <f aca="false">IFERROR(E393/100,"")</f>
        <v>0.0406</v>
      </c>
      <c r="G393" s="879"/>
      <c r="H393" s="879" t="n">
        <v>2023</v>
      </c>
      <c r="I393" s="875" t="n">
        <v>44935</v>
      </c>
      <c r="J393" s="876" t="n">
        <v>263</v>
      </c>
      <c r="L393" s="867" t="n">
        <f aca="false">YEAR(M393)</f>
        <v>2023</v>
      </c>
      <c r="M393" s="875" t="n">
        <v>45114</v>
      </c>
      <c r="N393" s="876" t="n">
        <v>2.27</v>
      </c>
      <c r="O393" s="877" t="n">
        <f aca="false">IFERROR(N393/100,"")</f>
        <v>0.0227</v>
      </c>
      <c r="Q393" s="867" t="n">
        <v>33848</v>
      </c>
      <c r="R393" s="876" t="n">
        <f aca="false">AVERAGEIFS($B$6:$B$9326,$A$6:$A$9326,"&gt;="&amp;Q393,$A$6:$A$9326,"&lt;="&amp;EOMONTH(Q393,0))</f>
        <v>491.638571428572</v>
      </c>
      <c r="S393" s="877" t="n">
        <f aca="false">AVERAGEIFS($F$6:$F$16441,$D$6:$D$16441,"&gt;="&amp;Q393,$D$6:$D$16441,"&lt;="&amp;EOMONTH(Q393,0))</f>
        <v>0.0641523809523809</v>
      </c>
      <c r="U393" s="867" t="n">
        <v>33848</v>
      </c>
      <c r="V393" s="877" t="n">
        <f aca="false">LN(R393/R394)</f>
        <v>0.00410744760137067</v>
      </c>
      <c r="W393" s="877" t="n">
        <f aca="false">(1+S393)^(1/12)-1</f>
        <v>0.00519499709840465</v>
      </c>
      <c r="X393" s="874" t="n">
        <f aca="false">V393-W393</f>
        <v>-0.00108754949703398</v>
      </c>
    </row>
    <row r="394" customFormat="false" ht="13.8" hidden="false" customHeight="false" outlineLevel="0" collapsed="false">
      <c r="A394" s="875" t="n">
        <v>45091</v>
      </c>
      <c r="B394" s="876" t="n">
        <v>9387.54</v>
      </c>
      <c r="D394" s="875" t="n">
        <v>45113</v>
      </c>
      <c r="E394" s="876" t="n">
        <v>4.05</v>
      </c>
      <c r="F394" s="877" t="n">
        <f aca="false">IFERROR(E394/100,"")</f>
        <v>0.0405</v>
      </c>
      <c r="G394" s="879"/>
      <c r="H394" s="879" t="n">
        <v>2023</v>
      </c>
      <c r="I394" s="875" t="n">
        <v>44932</v>
      </c>
      <c r="J394" s="876" t="n">
        <v>262</v>
      </c>
      <c r="L394" s="867" t="n">
        <f aca="false">YEAR(M394)</f>
        <v>2023</v>
      </c>
      <c r="M394" s="875" t="n">
        <v>45113</v>
      </c>
      <c r="N394" s="876" t="n">
        <v>2.27</v>
      </c>
      <c r="O394" s="877" t="n">
        <f aca="false">IFERROR(N394/100,"")</f>
        <v>0.0227</v>
      </c>
      <c r="Q394" s="867" t="n">
        <v>33817</v>
      </c>
      <c r="R394" s="876" t="n">
        <f aca="false">AVERAGEIFS($B$6:$B$9326,$A$6:$A$9326,"&gt;="&amp;Q394,$A$6:$A$9326,"&lt;="&amp;EOMONTH(Q394,0))</f>
        <v>489.623333333333</v>
      </c>
      <c r="S394" s="877" t="n">
        <f aca="false">AVERAGEIFS($F$6:$F$16441,$D$6:$D$16441,"&gt;="&amp;Q394,$D$6:$D$16441,"&lt;="&amp;EOMONTH(Q394,0))</f>
        <v>0.0658571428571429</v>
      </c>
      <c r="U394" s="867" t="n">
        <v>33817</v>
      </c>
      <c r="V394" s="877" t="n">
        <f aca="false">LN(R394/R395)</f>
        <v>0.00975838662284023</v>
      </c>
      <c r="W394" s="877" t="n">
        <f aca="false">(1+S394)^(1/12)-1</f>
        <v>0.00532909139716709</v>
      </c>
      <c r="X394" s="874" t="n">
        <f aca="false">V394-W394</f>
        <v>0.00442929522567315</v>
      </c>
    </row>
    <row r="395" customFormat="false" ht="13.8" hidden="false" customHeight="false" outlineLevel="0" collapsed="false">
      <c r="A395" s="875" t="n">
        <v>45090</v>
      </c>
      <c r="B395" s="876" t="n">
        <v>9377.65</v>
      </c>
      <c r="D395" s="875" t="n">
        <v>45112</v>
      </c>
      <c r="E395" s="876" t="n">
        <v>3.95</v>
      </c>
      <c r="F395" s="877" t="n">
        <f aca="false">IFERROR(E395/100,"")</f>
        <v>0.0395</v>
      </c>
      <c r="G395" s="879"/>
      <c r="H395" s="879" t="n">
        <v>2023</v>
      </c>
      <c r="I395" s="875" t="n">
        <v>44931</v>
      </c>
      <c r="J395" s="876" t="n">
        <v>261</v>
      </c>
      <c r="L395" s="867" t="n">
        <f aca="false">YEAR(M395)</f>
        <v>2023</v>
      </c>
      <c r="M395" s="875" t="n">
        <v>45112</v>
      </c>
      <c r="N395" s="876" t="n">
        <v>2.26</v>
      </c>
      <c r="O395" s="877" t="n">
        <f aca="false">IFERROR(N395/100,"")</f>
        <v>0.0226</v>
      </c>
      <c r="Q395" s="867" t="n">
        <v>33786</v>
      </c>
      <c r="R395" s="876" t="n">
        <f aca="false">AVERAGEIFS($B$6:$B$9326,$A$6:$A$9326,"&gt;="&amp;Q395,$A$6:$A$9326,"&lt;="&amp;EOMONTH(Q395,0))</f>
        <v>484.868636363636</v>
      </c>
      <c r="S395" s="877" t="n">
        <f aca="false">AVERAGEIFS($F$6:$F$16441,$D$6:$D$16441,"&gt;="&amp;Q395,$D$6:$D$16441,"&lt;="&amp;EOMONTH(Q395,0))</f>
        <v>0.0684454545454545</v>
      </c>
      <c r="U395" s="867" t="n">
        <v>33786</v>
      </c>
      <c r="V395" s="877" t="n">
        <f aca="false">LN(R395/R396)</f>
        <v>0.0183111895766727</v>
      </c>
      <c r="W395" s="877" t="n">
        <f aca="false">(1+S395)^(1/12)-1</f>
        <v>0.00553230916827086</v>
      </c>
      <c r="X395" s="874" t="n">
        <f aca="false">V395-W395</f>
        <v>0.0127788804084019</v>
      </c>
    </row>
    <row r="396" customFormat="false" ht="13.8" hidden="false" customHeight="false" outlineLevel="0" collapsed="false">
      <c r="A396" s="875" t="n">
        <v>45089</v>
      </c>
      <c r="B396" s="876" t="n">
        <v>9312.72</v>
      </c>
      <c r="D396" s="875" t="n">
        <v>45111</v>
      </c>
      <c r="E396" s="876" t="e">
        <f aca="false">NA()</f>
        <v>#N/A</v>
      </c>
      <c r="F396" s="877" t="str">
        <f aca="false">IFERROR(E396/100,"")</f>
        <v/>
      </c>
      <c r="G396" s="879"/>
      <c r="H396" s="879" t="n">
        <v>2023</v>
      </c>
      <c r="I396" s="875" t="n">
        <v>44930</v>
      </c>
      <c r="J396" s="876" t="n">
        <v>261</v>
      </c>
      <c r="L396" s="867" t="n">
        <f aca="false">YEAR(M396)</f>
        <v>2023</v>
      </c>
      <c r="M396" s="875" t="n">
        <v>45111</v>
      </c>
      <c r="N396" s="876" t="e">
        <f aca="false">NA()</f>
        <v>#N/A</v>
      </c>
      <c r="O396" s="877" t="str">
        <f aca="false">IFERROR(N396/100,"")</f>
        <v/>
      </c>
      <c r="Q396" s="867" t="n">
        <v>33756</v>
      </c>
      <c r="R396" s="876" t="n">
        <f aca="false">AVERAGEIFS($B$6:$B$9326,$A$6:$A$9326,"&gt;="&amp;Q396,$A$6:$A$9326,"&lt;="&amp;EOMONTH(Q396,0))</f>
        <v>476.070909090909</v>
      </c>
      <c r="S396" s="877" t="n">
        <f aca="false">AVERAGEIFS($F$6:$F$16441,$D$6:$D$16441,"&gt;="&amp;Q396,$D$6:$D$16441,"&lt;="&amp;EOMONTH(Q396,0))</f>
        <v>0.0726181818181818</v>
      </c>
      <c r="U396" s="867" t="n">
        <v>33756</v>
      </c>
      <c r="V396" s="877" t="n">
        <f aca="false">LN(R396/R397)</f>
        <v>-0.0129103551583218</v>
      </c>
      <c r="W396" s="877" t="n">
        <f aca="false">(1+S396)^(1/12)-1</f>
        <v>0.00585897693927584</v>
      </c>
      <c r="X396" s="874" t="n">
        <f aca="false">V396-W396</f>
        <v>-0.0187693320975976</v>
      </c>
    </row>
    <row r="397" customFormat="false" ht="13.8" hidden="false" customHeight="false" outlineLevel="0" collapsed="false">
      <c r="A397" s="875" t="n">
        <v>45086</v>
      </c>
      <c r="B397" s="876" t="n">
        <v>9226.7</v>
      </c>
      <c r="D397" s="875" t="n">
        <v>45110</v>
      </c>
      <c r="E397" s="876" t="n">
        <v>3.86</v>
      </c>
      <c r="F397" s="877" t="n">
        <f aca="false">IFERROR(E397/100,"")</f>
        <v>0.0386</v>
      </c>
      <c r="G397" s="879"/>
      <c r="H397" s="879" t="n">
        <v>2023</v>
      </c>
      <c r="I397" s="875" t="n">
        <v>44929</v>
      </c>
      <c r="J397" s="876" t="n">
        <v>257</v>
      </c>
      <c r="L397" s="867" t="n">
        <f aca="false">YEAR(M397)</f>
        <v>2023</v>
      </c>
      <c r="M397" s="875" t="n">
        <v>45110</v>
      </c>
      <c r="N397" s="876" t="n">
        <v>2.25</v>
      </c>
      <c r="O397" s="877" t="n">
        <f aca="false">IFERROR(N397/100,"")</f>
        <v>0.0225</v>
      </c>
      <c r="Q397" s="867" t="n">
        <v>33725</v>
      </c>
      <c r="R397" s="876" t="n">
        <f aca="false">AVERAGEIFS($B$6:$B$9326,$A$6:$A$9326,"&gt;="&amp;Q397,$A$6:$A$9326,"&lt;="&amp;EOMONTH(Q397,0))</f>
        <v>482.257</v>
      </c>
      <c r="S397" s="877" t="n">
        <f aca="false">AVERAGEIFS($F$6:$F$16441,$D$6:$D$16441,"&gt;="&amp;Q397,$D$6:$D$16441,"&lt;="&amp;EOMONTH(Q397,0))</f>
        <v>0.07392</v>
      </c>
      <c r="U397" s="867" t="n">
        <v>33725</v>
      </c>
      <c r="V397" s="877" t="n">
        <f aca="false">LN(R397/R398)</f>
        <v>0.0210352135134696</v>
      </c>
      <c r="W397" s="877" t="n">
        <f aca="false">(1+S397)^(1/12)-1</f>
        <v>0.00596065319930039</v>
      </c>
      <c r="X397" s="874" t="n">
        <f aca="false">V397-W397</f>
        <v>0.0150745603141692</v>
      </c>
    </row>
    <row r="398" customFormat="false" ht="13.8" hidden="false" customHeight="false" outlineLevel="0" collapsed="false">
      <c r="A398" s="875" t="n">
        <v>45085</v>
      </c>
      <c r="B398" s="876" t="n">
        <v>9215.86</v>
      </c>
      <c r="D398" s="875" t="n">
        <v>45107</v>
      </c>
      <c r="E398" s="876" t="n">
        <v>3.81</v>
      </c>
      <c r="F398" s="877" t="n">
        <f aca="false">IFERROR(E398/100,"")</f>
        <v>0.0381</v>
      </c>
      <c r="G398" s="879"/>
      <c r="H398" s="879" t="n">
        <v>2022</v>
      </c>
      <c r="I398" s="875" t="n">
        <v>44925</v>
      </c>
      <c r="J398" s="876" t="n">
        <v>256</v>
      </c>
      <c r="L398" s="867" t="n">
        <f aca="false">YEAR(M398)</f>
        <v>2023</v>
      </c>
      <c r="M398" s="875" t="n">
        <v>45107</v>
      </c>
      <c r="N398" s="876" t="n">
        <v>2.22</v>
      </c>
      <c r="O398" s="877" t="n">
        <f aca="false">IFERROR(N398/100,"")</f>
        <v>0.0222</v>
      </c>
      <c r="Q398" s="867" t="n">
        <v>33695</v>
      </c>
      <c r="R398" s="876" t="n">
        <f aca="false">AVERAGEIFS($B$6:$B$9326,$A$6:$A$9326,"&gt;="&amp;Q398,$A$6:$A$9326,"&lt;="&amp;EOMONTH(Q398,0))</f>
        <v>472.218571428571</v>
      </c>
      <c r="S398" s="877" t="n">
        <f aca="false">AVERAGEIFS($F$6:$F$16441,$D$6:$D$16441,"&gt;="&amp;Q398,$D$6:$D$16441,"&lt;="&amp;EOMONTH(Q398,0))</f>
        <v>0.0748047619047619</v>
      </c>
      <c r="U398" s="867" t="n">
        <v>33695</v>
      </c>
      <c r="V398" s="877" t="n">
        <f aca="false">LN(R398/R399)</f>
        <v>0.001912399920018</v>
      </c>
      <c r="W398" s="877" t="n">
        <f aca="false">(1+S398)^(1/12)-1</f>
        <v>0.00602969153237876</v>
      </c>
      <c r="X398" s="874" t="n">
        <f aca="false">V398-W398</f>
        <v>-0.00411729161236076</v>
      </c>
    </row>
    <row r="399" customFormat="false" ht="13.8" hidden="false" customHeight="false" outlineLevel="0" collapsed="false">
      <c r="A399" s="875" t="n">
        <v>45084</v>
      </c>
      <c r="B399" s="876" t="n">
        <v>9158.14</v>
      </c>
      <c r="D399" s="875" t="n">
        <v>45106</v>
      </c>
      <c r="E399" s="876" t="n">
        <v>3.85</v>
      </c>
      <c r="F399" s="877" t="n">
        <f aca="false">IFERROR(E399/100,"")</f>
        <v>0.0385</v>
      </c>
      <c r="G399" s="879"/>
      <c r="H399" s="879" t="n">
        <v>2022</v>
      </c>
      <c r="I399" s="875" t="n">
        <v>44924</v>
      </c>
      <c r="J399" s="876" t="n">
        <v>260</v>
      </c>
      <c r="L399" s="867" t="n">
        <f aca="false">YEAR(M399)</f>
        <v>2023</v>
      </c>
      <c r="M399" s="875" t="n">
        <v>45106</v>
      </c>
      <c r="N399" s="876" t="n">
        <v>2.2</v>
      </c>
      <c r="O399" s="877" t="n">
        <f aca="false">IFERROR(N399/100,"")</f>
        <v>0.022</v>
      </c>
      <c r="Q399" s="867" t="n">
        <v>33664</v>
      </c>
      <c r="R399" s="876" t="n">
        <f aca="false">AVERAGEIFS($B$6:$B$9326,$A$6:$A$9326,"&gt;="&amp;Q399,$A$6:$A$9326,"&lt;="&amp;EOMONTH(Q399,0))</f>
        <v>471.316363636364</v>
      </c>
      <c r="S399" s="877" t="n">
        <f aca="false">AVERAGEIFS($F$6:$F$16441,$D$6:$D$16441,"&gt;="&amp;Q399,$D$6:$D$16441,"&lt;="&amp;EOMONTH(Q399,0))</f>
        <v>0.0754227272727273</v>
      </c>
      <c r="U399" s="867" t="n">
        <v>33664</v>
      </c>
      <c r="V399" s="877" t="n">
        <f aca="false">LN(R399/R400)</f>
        <v>-0.0101282099914747</v>
      </c>
      <c r="W399" s="877" t="n">
        <f aca="false">(1+S399)^(1/12)-1</f>
        <v>0.00607788072927895</v>
      </c>
      <c r="X399" s="874" t="n">
        <f aca="false">V399-W399</f>
        <v>-0.0162060907207537</v>
      </c>
    </row>
    <row r="400" customFormat="false" ht="13.8" hidden="false" customHeight="false" outlineLevel="0" collapsed="false">
      <c r="A400" s="875" t="n">
        <v>45083</v>
      </c>
      <c r="B400" s="876" t="n">
        <v>9192.91</v>
      </c>
      <c r="D400" s="875" t="n">
        <v>45105</v>
      </c>
      <c r="E400" s="876" t="n">
        <v>3.71</v>
      </c>
      <c r="F400" s="877" t="n">
        <f aca="false">IFERROR(E400/100,"")</f>
        <v>0.0371</v>
      </c>
      <c r="G400" s="879"/>
      <c r="H400" s="879" t="n">
        <v>2022</v>
      </c>
      <c r="I400" s="875" t="n">
        <v>44923</v>
      </c>
      <c r="J400" s="876" t="n">
        <v>255</v>
      </c>
      <c r="L400" s="867" t="n">
        <f aca="false">YEAR(M400)</f>
        <v>2023</v>
      </c>
      <c r="M400" s="875" t="n">
        <v>45105</v>
      </c>
      <c r="N400" s="876" t="n">
        <v>2.18</v>
      </c>
      <c r="O400" s="877" t="n">
        <f aca="false">IFERROR(N400/100,"")</f>
        <v>0.0218</v>
      </c>
      <c r="Q400" s="867" t="n">
        <v>33635</v>
      </c>
      <c r="R400" s="876" t="n">
        <f aca="false">AVERAGEIFS($B$6:$B$9326,$A$6:$A$9326,"&gt;="&amp;Q400,$A$6:$A$9326,"&lt;="&amp;EOMONTH(Q400,0))</f>
        <v>476.114210526316</v>
      </c>
      <c r="S400" s="877" t="n">
        <f aca="false">AVERAGEIFS($F$6:$F$16441,$D$6:$D$16441,"&gt;="&amp;Q400,$D$6:$D$16441,"&lt;="&amp;EOMONTH(Q400,0))</f>
        <v>0.0733789473684211</v>
      </c>
      <c r="U400" s="867" t="n">
        <v>33635</v>
      </c>
      <c r="V400" s="877" t="n">
        <f aca="false">LN(R400/R401)</f>
        <v>-0.0056555886687559</v>
      </c>
      <c r="W400" s="877" t="n">
        <f aca="false">(1+S400)^(1/12)-1</f>
        <v>0.00591840894614992</v>
      </c>
      <c r="X400" s="874" t="n">
        <f aca="false">V400-W400</f>
        <v>-0.0115739976149058</v>
      </c>
    </row>
    <row r="401" customFormat="false" ht="13.8" hidden="false" customHeight="false" outlineLevel="0" collapsed="false">
      <c r="A401" s="875" t="n">
        <v>45082</v>
      </c>
      <c r="B401" s="876" t="n">
        <v>9171.09</v>
      </c>
      <c r="D401" s="875" t="n">
        <v>45104</v>
      </c>
      <c r="E401" s="876" t="n">
        <v>3.77</v>
      </c>
      <c r="F401" s="877" t="n">
        <f aca="false">IFERROR(E401/100,"")</f>
        <v>0.0377</v>
      </c>
      <c r="G401" s="879"/>
      <c r="H401" s="879" t="n">
        <v>2022</v>
      </c>
      <c r="I401" s="875" t="n">
        <v>44922</v>
      </c>
      <c r="J401" s="876" t="n">
        <v>258</v>
      </c>
      <c r="L401" s="867" t="n">
        <f aca="false">YEAR(M401)</f>
        <v>2023</v>
      </c>
      <c r="M401" s="875" t="n">
        <v>45104</v>
      </c>
      <c r="N401" s="876" t="n">
        <v>2.2</v>
      </c>
      <c r="O401" s="877" t="n">
        <f aca="false">IFERROR(N401/100,"")</f>
        <v>0.022</v>
      </c>
      <c r="Q401" s="867" t="n">
        <v>33604</v>
      </c>
      <c r="R401" s="876" t="n">
        <f aca="false">AVERAGEIFS($B$6:$B$9326,$A$6:$A$9326,"&gt;="&amp;Q401,$A$6:$A$9326,"&lt;="&amp;EOMONTH(Q401,0))</f>
        <v>478.814545454546</v>
      </c>
      <c r="S401" s="877" t="n">
        <f aca="false">AVERAGEIFS($F$6:$F$16441,$D$6:$D$16441,"&gt;="&amp;Q401,$D$6:$D$16441,"&lt;="&amp;EOMONTH(Q401,0))</f>
        <v>0.0703238095238095</v>
      </c>
      <c r="U401" s="867" t="n">
        <v>33604</v>
      </c>
      <c r="V401" s="877" t="n">
        <f aca="false">LN(R401/R402)</f>
        <v>0.0703177126781962</v>
      </c>
      <c r="W401" s="877" t="n">
        <f aca="false">(1+S401)^(1/12)-1</f>
        <v>0.0056795032714565</v>
      </c>
      <c r="X401" s="874" t="n">
        <f aca="false">V401-W401</f>
        <v>0.0646382094067397</v>
      </c>
    </row>
    <row r="402" customFormat="false" ht="13.8" hidden="false" customHeight="false" outlineLevel="0" collapsed="false">
      <c r="A402" s="875" t="n">
        <v>45079</v>
      </c>
      <c r="B402" s="876" t="n">
        <v>9189.34</v>
      </c>
      <c r="D402" s="875" t="n">
        <v>45103</v>
      </c>
      <c r="E402" s="876" t="n">
        <v>3.72</v>
      </c>
      <c r="F402" s="877" t="n">
        <f aca="false">IFERROR(E402/100,"")</f>
        <v>0.0372</v>
      </c>
      <c r="G402" s="879"/>
      <c r="H402" s="879" t="n">
        <v>2022</v>
      </c>
      <c r="I402" s="875" t="n">
        <v>44918</v>
      </c>
      <c r="J402" s="876" t="n">
        <v>263</v>
      </c>
      <c r="L402" s="867" t="n">
        <f aca="false">YEAR(M402)</f>
        <v>2023</v>
      </c>
      <c r="M402" s="875" t="n">
        <v>45103</v>
      </c>
      <c r="N402" s="876" t="n">
        <v>2.18</v>
      </c>
      <c r="O402" s="877" t="n">
        <f aca="false">IFERROR(N402/100,"")</f>
        <v>0.0218</v>
      </c>
      <c r="Q402" s="867" t="n">
        <v>33573</v>
      </c>
      <c r="R402" s="876" t="n">
        <f aca="false">AVERAGEIFS($B$6:$B$9326,$A$6:$A$9326,"&gt;="&amp;Q402,$A$6:$A$9326,"&lt;="&amp;EOMONTH(Q402,0))</f>
        <v>446.301904761905</v>
      </c>
      <c r="S402" s="877" t="n">
        <f aca="false">AVERAGEIFS($F$6:$F$16441,$D$6:$D$16441,"&gt;="&amp;Q402,$D$6:$D$16441,"&lt;="&amp;EOMONTH(Q402,0))</f>
        <v>0.0708857142857143</v>
      </c>
      <c r="U402" s="867" t="n">
        <v>33573</v>
      </c>
      <c r="V402" s="877" t="n">
        <f aca="false">LN(R402/R403)</f>
        <v>0.00944596719169509</v>
      </c>
      <c r="W402" s="877" t="n">
        <f aca="false">(1+S402)^(1/12)-1</f>
        <v>0.00572348997356786</v>
      </c>
      <c r="X402" s="874" t="n">
        <f aca="false">V402-W402</f>
        <v>0.00372247721812723</v>
      </c>
    </row>
    <row r="403" customFormat="false" ht="13.8" hidden="false" customHeight="false" outlineLevel="0" collapsed="false">
      <c r="A403" s="875" t="n">
        <v>45078</v>
      </c>
      <c r="B403" s="876" t="n">
        <v>9057.17</v>
      </c>
      <c r="D403" s="875" t="n">
        <v>45100</v>
      </c>
      <c r="E403" s="876" t="n">
        <v>3.74</v>
      </c>
      <c r="F403" s="877" t="n">
        <f aca="false">IFERROR(E403/100,"")</f>
        <v>0.0374</v>
      </c>
      <c r="G403" s="879"/>
      <c r="H403" s="879" t="n">
        <v>2022</v>
      </c>
      <c r="I403" s="875" t="n">
        <v>44917</v>
      </c>
      <c r="J403" s="876" t="n">
        <v>265</v>
      </c>
      <c r="L403" s="867" t="n">
        <f aca="false">YEAR(M403)</f>
        <v>2023</v>
      </c>
      <c r="M403" s="875" t="n">
        <v>45100</v>
      </c>
      <c r="N403" s="876" t="n">
        <v>2.21</v>
      </c>
      <c r="O403" s="877" t="n">
        <f aca="false">IFERROR(N403/100,"")</f>
        <v>0.0221</v>
      </c>
      <c r="Q403" s="867" t="n">
        <v>33543</v>
      </c>
      <c r="R403" s="876" t="n">
        <f aca="false">AVERAGEIFS($B$6:$B$9326,$A$6:$A$9326,"&gt;="&amp;Q403,$A$6:$A$9326,"&lt;="&amp;EOMONTH(Q403,0))</f>
        <v>442.106</v>
      </c>
      <c r="S403" s="877" t="n">
        <f aca="false">AVERAGEIFS($F$6:$F$16441,$D$6:$D$16441,"&gt;="&amp;Q403,$D$6:$D$16441,"&lt;="&amp;EOMONTH(Q403,0))</f>
        <v>0.0741736842105263</v>
      </c>
      <c r="U403" s="867" t="n">
        <v>33543</v>
      </c>
      <c r="V403" s="877" t="n">
        <f aca="false">LN(R403/R404)</f>
        <v>0.000675651506017719</v>
      </c>
      <c r="W403" s="877" t="n">
        <f aca="false">(1+S403)^(1/12)-1</f>
        <v>0.00598045361184818</v>
      </c>
      <c r="X403" s="874" t="n">
        <f aca="false">V403-W403</f>
        <v>-0.00530480210583046</v>
      </c>
    </row>
    <row r="404" customFormat="false" ht="13.8" hidden="false" customHeight="false" outlineLevel="0" collapsed="false">
      <c r="A404" s="875" t="n">
        <v>45077</v>
      </c>
      <c r="B404" s="876" t="n">
        <v>8967.16</v>
      </c>
      <c r="D404" s="875" t="n">
        <v>45099</v>
      </c>
      <c r="E404" s="876" t="n">
        <v>3.8</v>
      </c>
      <c r="F404" s="877" t="n">
        <f aca="false">IFERROR(E404/100,"")</f>
        <v>0.038</v>
      </c>
      <c r="G404" s="879"/>
      <c r="H404" s="879" t="n">
        <v>2022</v>
      </c>
      <c r="I404" s="875" t="n">
        <v>44916</v>
      </c>
      <c r="J404" s="876" t="n">
        <v>267</v>
      </c>
      <c r="L404" s="867" t="n">
        <f aca="false">YEAR(M404)</f>
        <v>2023</v>
      </c>
      <c r="M404" s="875" t="n">
        <v>45099</v>
      </c>
      <c r="N404" s="876" t="n">
        <v>2.24</v>
      </c>
      <c r="O404" s="877" t="n">
        <f aca="false">IFERROR(N404/100,"")</f>
        <v>0.0224</v>
      </c>
      <c r="Q404" s="867" t="n">
        <v>33512</v>
      </c>
      <c r="R404" s="876" t="n">
        <f aca="false">AVERAGEIFS($B$6:$B$9326,$A$6:$A$9326,"&gt;="&amp;Q404,$A$6:$A$9326,"&lt;="&amp;EOMONTH(Q404,0))</f>
        <v>441.807391304348</v>
      </c>
      <c r="S404" s="877" t="n">
        <f aca="false">AVERAGEIFS($F$6:$F$16441,$D$6:$D$16441,"&gt;="&amp;Q404,$D$6:$D$16441,"&lt;="&amp;EOMONTH(Q404,0))</f>
        <v>0.0752727272727273</v>
      </c>
      <c r="U404" s="867" t="n">
        <v>33512</v>
      </c>
      <c r="V404" s="877" t="n">
        <f aca="false">LN(R404/R405)</f>
        <v>0.00122728571492017</v>
      </c>
      <c r="W404" s="877" t="n">
        <f aca="false">(1+S404)^(1/12)-1</f>
        <v>0.00606618600010589</v>
      </c>
      <c r="X404" s="874" t="n">
        <f aca="false">V404-W404</f>
        <v>-0.00483890028518572</v>
      </c>
    </row>
    <row r="405" customFormat="false" ht="13.8" hidden="false" customHeight="false" outlineLevel="0" collapsed="false">
      <c r="A405" s="875" t="n">
        <v>45076</v>
      </c>
      <c r="B405" s="876" t="n">
        <v>9020.39</v>
      </c>
      <c r="D405" s="875" t="n">
        <v>45098</v>
      </c>
      <c r="E405" s="876" t="n">
        <v>3.72</v>
      </c>
      <c r="F405" s="877" t="n">
        <f aca="false">IFERROR(E405/100,"")</f>
        <v>0.0372</v>
      </c>
      <c r="G405" s="879"/>
      <c r="H405" s="879" t="n">
        <v>2022</v>
      </c>
      <c r="I405" s="875" t="n">
        <v>44915</v>
      </c>
      <c r="J405" s="876" t="n">
        <v>275</v>
      </c>
      <c r="L405" s="867" t="n">
        <f aca="false">YEAR(M405)</f>
        <v>2023</v>
      </c>
      <c r="M405" s="875" t="n">
        <v>45098</v>
      </c>
      <c r="N405" s="876" t="n">
        <v>2.21</v>
      </c>
      <c r="O405" s="877" t="n">
        <f aca="false">IFERROR(N405/100,"")</f>
        <v>0.0221</v>
      </c>
      <c r="Q405" s="867" t="n">
        <v>33482</v>
      </c>
      <c r="R405" s="876" t="n">
        <f aca="false">AVERAGEIFS($B$6:$B$9326,$A$6:$A$9326,"&gt;="&amp;Q405,$A$6:$A$9326,"&lt;="&amp;EOMONTH(Q405,0))</f>
        <v>441.2655</v>
      </c>
      <c r="S405" s="877" t="n">
        <f aca="false">AVERAGEIFS($F$6:$F$16441,$D$6:$D$16441,"&gt;="&amp;Q405,$D$6:$D$16441,"&lt;="&amp;EOMONTH(Q405,0))</f>
        <v>0.0765</v>
      </c>
      <c r="U405" s="867" t="n">
        <v>33482</v>
      </c>
      <c r="V405" s="877" t="n">
        <f aca="false">LN(R405/R406)</f>
        <v>-0.00277729366175535</v>
      </c>
      <c r="W405" s="877" t="n">
        <f aca="false">(1+S405)^(1/12)-1</f>
        <v>0.00616182624419825</v>
      </c>
      <c r="X405" s="874" t="n">
        <f aca="false">V405-W405</f>
        <v>-0.0089391199059536</v>
      </c>
    </row>
    <row r="406" customFormat="false" ht="13.8" hidden="false" customHeight="false" outlineLevel="0" collapsed="false">
      <c r="A406" s="875" t="n">
        <v>45072</v>
      </c>
      <c r="B406" s="876" t="n">
        <v>9019.64</v>
      </c>
      <c r="D406" s="875" t="n">
        <v>45097</v>
      </c>
      <c r="E406" s="876" t="n">
        <v>3.74</v>
      </c>
      <c r="F406" s="877" t="n">
        <f aca="false">IFERROR(E406/100,"")</f>
        <v>0.0374</v>
      </c>
      <c r="G406" s="879"/>
      <c r="H406" s="879" t="n">
        <v>2022</v>
      </c>
      <c r="I406" s="875" t="n">
        <v>44914</v>
      </c>
      <c r="J406" s="876" t="n">
        <v>276</v>
      </c>
      <c r="L406" s="867" t="n">
        <f aca="false">YEAR(M406)</f>
        <v>2023</v>
      </c>
      <c r="M406" s="875" t="n">
        <v>45097</v>
      </c>
      <c r="N406" s="876" t="n">
        <v>2.22</v>
      </c>
      <c r="O406" s="877" t="n">
        <f aca="false">IFERROR(N406/100,"")</f>
        <v>0.0222</v>
      </c>
      <c r="Q406" s="867" t="n">
        <v>33451</v>
      </c>
      <c r="R406" s="876" t="n">
        <f aca="false">AVERAGEIFS($B$6:$B$9326,$A$6:$A$9326,"&gt;="&amp;Q406,$A$6:$A$9326,"&lt;="&amp;EOMONTH(Q406,0))</f>
        <v>442.492727272727</v>
      </c>
      <c r="S406" s="877" t="n">
        <f aca="false">AVERAGEIFS($F$6:$F$16441,$D$6:$D$16441,"&gt;="&amp;Q406,$D$6:$D$16441,"&lt;="&amp;EOMONTH(Q406,0))</f>
        <v>0.079</v>
      </c>
      <c r="U406" s="867" t="n">
        <v>33451</v>
      </c>
      <c r="V406" s="877" t="n">
        <f aca="false">LN(R406/R407)</f>
        <v>0.0269689677060013</v>
      </c>
      <c r="W406" s="877" t="n">
        <f aca="false">(1+S406)^(1/12)-1</f>
        <v>0.0063563401874609</v>
      </c>
      <c r="X406" s="874" t="n">
        <f aca="false">V406-W406</f>
        <v>0.0206126275185404</v>
      </c>
    </row>
    <row r="407" customFormat="false" ht="13.8" hidden="false" customHeight="false" outlineLevel="0" collapsed="false">
      <c r="A407" s="875" t="n">
        <v>45071</v>
      </c>
      <c r="B407" s="876" t="n">
        <v>8902.84</v>
      </c>
      <c r="D407" s="875" t="n">
        <v>45096</v>
      </c>
      <c r="E407" s="876" t="e">
        <f aca="false">NA()</f>
        <v>#N/A</v>
      </c>
      <c r="F407" s="877" t="str">
        <f aca="false">IFERROR(E407/100,"")</f>
        <v/>
      </c>
      <c r="G407" s="879"/>
      <c r="H407" s="879" t="n">
        <v>2022</v>
      </c>
      <c r="I407" s="875" t="n">
        <v>44911</v>
      </c>
      <c r="J407" s="876" t="n">
        <v>274</v>
      </c>
      <c r="L407" s="867" t="n">
        <f aca="false">YEAR(M407)</f>
        <v>2023</v>
      </c>
      <c r="M407" s="875" t="n">
        <v>45096</v>
      </c>
      <c r="N407" s="876" t="e">
        <f aca="false">NA()</f>
        <v>#N/A</v>
      </c>
      <c r="O407" s="877" t="str">
        <f aca="false">IFERROR(N407/100,"")</f>
        <v/>
      </c>
      <c r="Q407" s="867" t="n">
        <v>33420</v>
      </c>
      <c r="R407" s="876" t="n">
        <f aca="false">AVERAGEIFS($B$6:$B$9326,$A$6:$A$9326,"&gt;="&amp;Q407,$A$6:$A$9326,"&lt;="&amp;EOMONTH(Q407,0))</f>
        <v>430.718636363636</v>
      </c>
      <c r="S407" s="877" t="n">
        <f aca="false">AVERAGEIFS($F$6:$F$16441,$D$6:$D$16441,"&gt;="&amp;Q407,$D$6:$D$16441,"&lt;="&amp;EOMONTH(Q407,0))</f>
        <v>0.0827272727272727</v>
      </c>
      <c r="U407" s="867" t="n">
        <v>33420</v>
      </c>
      <c r="V407" s="877" t="n">
        <f aca="false">LN(R407/R408)</f>
        <v>0.00701434130757067</v>
      </c>
      <c r="W407" s="877" t="n">
        <f aca="false">(1+S407)^(1/12)-1</f>
        <v>0.00664557704850921</v>
      </c>
      <c r="X407" s="874" t="n">
        <f aca="false">V407-W407</f>
        <v>0.000368764259061457</v>
      </c>
    </row>
    <row r="408" customFormat="false" ht="13.8" hidden="false" customHeight="false" outlineLevel="0" collapsed="false">
      <c r="A408" s="875" t="n">
        <v>45070</v>
      </c>
      <c r="B408" s="876" t="n">
        <v>8825.26</v>
      </c>
      <c r="D408" s="875" t="n">
        <v>45093</v>
      </c>
      <c r="E408" s="876" t="n">
        <v>3.77</v>
      </c>
      <c r="F408" s="877" t="n">
        <f aca="false">IFERROR(E408/100,"")</f>
        <v>0.0377</v>
      </c>
      <c r="G408" s="879"/>
      <c r="H408" s="879" t="n">
        <v>2022</v>
      </c>
      <c r="I408" s="875" t="n">
        <v>44910</v>
      </c>
      <c r="J408" s="876" t="n">
        <v>267</v>
      </c>
      <c r="L408" s="867" t="n">
        <f aca="false">YEAR(M408)</f>
        <v>2023</v>
      </c>
      <c r="M408" s="875" t="n">
        <v>45093</v>
      </c>
      <c r="N408" s="876" t="n">
        <v>2.22</v>
      </c>
      <c r="O408" s="877" t="n">
        <f aca="false">IFERROR(N408/100,"")</f>
        <v>0.0222</v>
      </c>
      <c r="Q408" s="867" t="n">
        <v>33390</v>
      </c>
      <c r="R408" s="876" t="n">
        <f aca="false">AVERAGEIFS($B$6:$B$9326,$A$6:$A$9326,"&gt;="&amp;Q408,$A$6:$A$9326,"&lt;="&amp;EOMONTH(Q408,0))</f>
        <v>427.708</v>
      </c>
      <c r="S408" s="877" t="n">
        <f aca="false">AVERAGEIFS($F$6:$F$16441,$D$6:$D$16441,"&gt;="&amp;Q408,$D$6:$D$16441,"&lt;="&amp;EOMONTH(Q408,0))</f>
        <v>0.08284</v>
      </c>
      <c r="U408" s="867" t="n">
        <v>33390</v>
      </c>
      <c r="V408" s="877" t="n">
        <f aca="false">LN(R408/R409)</f>
        <v>0.00384346875555533</v>
      </c>
      <c r="W408" s="877" t="n">
        <f aca="false">(1+S408)^(1/12)-1</f>
        <v>0.00665431047248566</v>
      </c>
      <c r="X408" s="874" t="n">
        <f aca="false">V408-W408</f>
        <v>-0.00281084171693033</v>
      </c>
    </row>
    <row r="409" customFormat="false" ht="13.8" hidden="false" customHeight="false" outlineLevel="0" collapsed="false">
      <c r="A409" s="875" t="n">
        <v>45069</v>
      </c>
      <c r="B409" s="876" t="n">
        <v>8890.16</v>
      </c>
      <c r="D409" s="875" t="n">
        <v>45092</v>
      </c>
      <c r="E409" s="876" t="n">
        <v>3.72</v>
      </c>
      <c r="F409" s="877" t="n">
        <f aca="false">IFERROR(E409/100,"")</f>
        <v>0.0372</v>
      </c>
      <c r="G409" s="879"/>
      <c r="H409" s="879" t="n">
        <v>2022</v>
      </c>
      <c r="I409" s="875" t="n">
        <v>44909</v>
      </c>
      <c r="J409" s="876" t="n">
        <v>260</v>
      </c>
      <c r="L409" s="867" t="n">
        <f aca="false">YEAR(M409)</f>
        <v>2023</v>
      </c>
      <c r="M409" s="875" t="n">
        <v>45092</v>
      </c>
      <c r="N409" s="876" t="n">
        <v>2.21</v>
      </c>
      <c r="O409" s="877" t="n">
        <f aca="false">IFERROR(N409/100,"")</f>
        <v>0.0221</v>
      </c>
      <c r="Q409" s="867" t="n">
        <v>33359</v>
      </c>
      <c r="R409" s="876" t="n">
        <f aca="false">AVERAGEIFS($B$6:$B$9326,$A$6:$A$9326,"&gt;="&amp;Q409,$A$6:$A$9326,"&lt;="&amp;EOMONTH(Q409,0))</f>
        <v>426.067272727273</v>
      </c>
      <c r="S409" s="877" t="n">
        <f aca="false">AVERAGEIFS($F$6:$F$16441,$D$6:$D$16441,"&gt;="&amp;Q409,$D$6:$D$16441,"&lt;="&amp;EOMONTH(Q409,0))</f>
        <v>0.0806772727272727</v>
      </c>
      <c r="U409" s="867" t="n">
        <v>33359</v>
      </c>
      <c r="V409" s="877" t="n">
        <f aca="false">LN(R409/R410)</f>
        <v>-0.00102897067769013</v>
      </c>
      <c r="W409" s="877" t="n">
        <f aca="false">(1+S409)^(1/12)-1</f>
        <v>0.00648660993120154</v>
      </c>
      <c r="X409" s="874" t="n">
        <f aca="false">V409-W409</f>
        <v>-0.00751558060889166</v>
      </c>
    </row>
    <row r="410" customFormat="false" ht="13.8" hidden="false" customHeight="false" outlineLevel="0" collapsed="false">
      <c r="A410" s="875" t="n">
        <v>45068</v>
      </c>
      <c r="B410" s="876" t="n">
        <v>8990.89</v>
      </c>
      <c r="D410" s="875" t="n">
        <v>45091</v>
      </c>
      <c r="E410" s="876" t="n">
        <v>3.83</v>
      </c>
      <c r="F410" s="877" t="n">
        <f aca="false">IFERROR(E410/100,"")</f>
        <v>0.0383</v>
      </c>
      <c r="G410" s="879"/>
      <c r="H410" s="879" t="n">
        <v>2022</v>
      </c>
      <c r="I410" s="875" t="n">
        <v>44908</v>
      </c>
      <c r="J410" s="876" t="n">
        <v>251</v>
      </c>
      <c r="L410" s="867" t="n">
        <f aca="false">YEAR(M410)</f>
        <v>2023</v>
      </c>
      <c r="M410" s="875" t="n">
        <v>45091</v>
      </c>
      <c r="N410" s="876" t="n">
        <v>2.21</v>
      </c>
      <c r="O410" s="877" t="n">
        <f aca="false">IFERROR(N410/100,"")</f>
        <v>0.0221</v>
      </c>
      <c r="Q410" s="867" t="n">
        <v>33329</v>
      </c>
      <c r="R410" s="876" t="n">
        <f aca="false">AVERAGEIFS($B$6:$B$9326,$A$6:$A$9326,"&gt;="&amp;Q410,$A$6:$A$9326,"&lt;="&amp;EOMONTH(Q410,0))</f>
        <v>426.505909090909</v>
      </c>
      <c r="S410" s="877" t="n">
        <f aca="false">AVERAGEIFS($F$6:$F$16441,$D$6:$D$16441,"&gt;="&amp;Q410,$D$6:$D$16441,"&lt;="&amp;EOMONTH(Q410,0))</f>
        <v>0.0803909090909091</v>
      </c>
      <c r="U410" s="867" t="n">
        <v>33329</v>
      </c>
      <c r="V410" s="877" t="n">
        <f aca="false">LN(R410/R411)</f>
        <v>0.0215680503145193</v>
      </c>
      <c r="W410" s="877" t="n">
        <f aca="false">(1+S410)^(1/12)-1</f>
        <v>0.00646438188158727</v>
      </c>
      <c r="X410" s="874" t="n">
        <f aca="false">V410-W410</f>
        <v>0.015103668432932</v>
      </c>
    </row>
    <row r="411" customFormat="false" ht="13.8" hidden="false" customHeight="false" outlineLevel="0" collapsed="false">
      <c r="A411" s="875" t="n">
        <v>45065</v>
      </c>
      <c r="B411" s="876" t="n">
        <v>8988.46</v>
      </c>
      <c r="D411" s="875" t="n">
        <v>45090</v>
      </c>
      <c r="E411" s="876" t="n">
        <v>3.84</v>
      </c>
      <c r="F411" s="877" t="n">
        <f aca="false">IFERROR(E411/100,"")</f>
        <v>0.0384</v>
      </c>
      <c r="G411" s="879"/>
      <c r="H411" s="879" t="n">
        <v>2022</v>
      </c>
      <c r="I411" s="875" t="n">
        <v>44907</v>
      </c>
      <c r="J411" s="876" t="n">
        <v>254</v>
      </c>
      <c r="L411" s="867" t="n">
        <f aca="false">YEAR(M411)</f>
        <v>2023</v>
      </c>
      <c r="M411" s="875" t="n">
        <v>45090</v>
      </c>
      <c r="N411" s="876" t="n">
        <v>2.2</v>
      </c>
      <c r="O411" s="877" t="n">
        <f aca="false">IFERROR(N411/100,"")</f>
        <v>0.022</v>
      </c>
      <c r="Q411" s="867" t="n">
        <v>33298</v>
      </c>
      <c r="R411" s="876" t="n">
        <f aca="false">AVERAGEIFS($B$6:$B$9326,$A$6:$A$9326,"&gt;="&amp;Q411,$A$6:$A$9326,"&lt;="&amp;EOMONTH(Q411,0))</f>
        <v>417.4055</v>
      </c>
      <c r="S411" s="877" t="n">
        <f aca="false">AVERAGEIFS($F$6:$F$16441,$D$6:$D$16441,"&gt;="&amp;Q411,$D$6:$D$16441,"&lt;="&amp;EOMONTH(Q411,0))</f>
        <v>0.0811</v>
      </c>
      <c r="U411" s="867" t="n">
        <v>33298</v>
      </c>
      <c r="V411" s="877" t="n">
        <f aca="false">LN(R411/R412)</f>
        <v>0.0299450089623323</v>
      </c>
      <c r="W411" s="877" t="n">
        <f aca="false">(1+S411)^(1/12)-1</f>
        <v>0.00651941290029567</v>
      </c>
      <c r="X411" s="874" t="n">
        <f aca="false">V411-W411</f>
        <v>0.0234255960620366</v>
      </c>
    </row>
    <row r="412" customFormat="false" ht="13.8" hidden="false" customHeight="false" outlineLevel="0" collapsed="false">
      <c r="A412" s="875" t="n">
        <v>45064</v>
      </c>
      <c r="B412" s="876" t="n">
        <v>9001.25</v>
      </c>
      <c r="D412" s="875" t="n">
        <v>45089</v>
      </c>
      <c r="E412" s="876" t="n">
        <v>3.73</v>
      </c>
      <c r="F412" s="877" t="n">
        <f aca="false">IFERROR(E412/100,"")</f>
        <v>0.0373</v>
      </c>
      <c r="G412" s="879"/>
      <c r="H412" s="879" t="n">
        <v>2022</v>
      </c>
      <c r="I412" s="875" t="n">
        <v>44904</v>
      </c>
      <c r="J412" s="876" t="n">
        <v>244</v>
      </c>
      <c r="L412" s="867" t="n">
        <f aca="false">YEAR(M412)</f>
        <v>2023</v>
      </c>
      <c r="M412" s="875" t="n">
        <v>45089</v>
      </c>
      <c r="N412" s="876" t="n">
        <v>2.17</v>
      </c>
      <c r="O412" s="877" t="n">
        <f aca="false">IFERROR(N412/100,"")</f>
        <v>0.0217</v>
      </c>
      <c r="Q412" s="867" t="n">
        <v>33270</v>
      </c>
      <c r="R412" s="876" t="n">
        <f aca="false">AVERAGEIFS($B$6:$B$9326,$A$6:$A$9326,"&gt;="&amp;Q412,$A$6:$A$9326,"&lt;="&amp;EOMONTH(Q412,0))</f>
        <v>405.091578947368</v>
      </c>
      <c r="S412" s="877" t="n">
        <f aca="false">AVERAGEIFS($F$6:$F$16441,$D$6:$D$16441,"&gt;="&amp;Q412,$D$6:$D$16441,"&lt;="&amp;EOMONTH(Q412,0))</f>
        <v>0.0785473684210526</v>
      </c>
      <c r="U412" s="867" t="n">
        <v>33270</v>
      </c>
      <c r="V412" s="877" t="n">
        <f aca="false">LN(R412/R413)</f>
        <v>0.110449394067428</v>
      </c>
      <c r="W412" s="877" t="n">
        <f aca="false">(1+S412)^(1/12)-1</f>
        <v>0.00632115357470009</v>
      </c>
      <c r="X412" s="874" t="n">
        <f aca="false">V412-W412</f>
        <v>0.104128240492728</v>
      </c>
    </row>
    <row r="413" customFormat="false" ht="13.8" hidden="false" customHeight="false" outlineLevel="0" collapsed="false">
      <c r="A413" s="875" t="n">
        <v>45063</v>
      </c>
      <c r="B413" s="876" t="n">
        <v>8915.43</v>
      </c>
      <c r="D413" s="875" t="n">
        <v>45086</v>
      </c>
      <c r="E413" s="876" t="n">
        <v>3.75</v>
      </c>
      <c r="F413" s="877" t="n">
        <f aca="false">IFERROR(E413/100,"")</f>
        <v>0.0375</v>
      </c>
      <c r="G413" s="879"/>
      <c r="H413" s="879" t="n">
        <v>2022</v>
      </c>
      <c r="I413" s="875" t="n">
        <v>44903</v>
      </c>
      <c r="J413" s="876" t="n">
        <v>252</v>
      </c>
      <c r="L413" s="867" t="n">
        <f aca="false">YEAR(M413)</f>
        <v>2023</v>
      </c>
      <c r="M413" s="875" t="n">
        <v>45086</v>
      </c>
      <c r="N413" s="876" t="n">
        <v>2.2</v>
      </c>
      <c r="O413" s="877" t="n">
        <f aca="false">IFERROR(N413/100,"")</f>
        <v>0.022</v>
      </c>
      <c r="Q413" s="867" t="n">
        <v>33239</v>
      </c>
      <c r="R413" s="876" t="n">
        <f aca="false">AVERAGEIFS($B$6:$B$9326,$A$6:$A$9326,"&gt;="&amp;Q413,$A$6:$A$9326,"&lt;="&amp;EOMONTH(Q413,0))</f>
        <v>362.731818181818</v>
      </c>
      <c r="S413" s="877" t="n">
        <f aca="false">AVERAGEIFS($F$6:$F$16441,$D$6:$D$16441,"&gt;="&amp;Q413,$D$6:$D$16441,"&lt;="&amp;EOMONTH(Q413,0))</f>
        <v>0.0809190476190476</v>
      </c>
      <c r="U413" s="867" t="n">
        <v>33239</v>
      </c>
      <c r="V413" s="877" t="n">
        <f aca="false">LN(R413/R414)</f>
        <v>-0.00773246137088447</v>
      </c>
      <c r="W413" s="877" t="n">
        <f aca="false">(1+S413)^(1/12)-1</f>
        <v>0.00650537272069607</v>
      </c>
      <c r="X413" s="874" t="n">
        <f aca="false">V413-W413</f>
        <v>-0.0142378340915805</v>
      </c>
    </row>
    <row r="414" customFormat="false" ht="13.8" hidden="false" customHeight="false" outlineLevel="0" collapsed="false">
      <c r="A414" s="875" t="n">
        <v>45062</v>
      </c>
      <c r="B414" s="876" t="n">
        <v>8808.95</v>
      </c>
      <c r="D414" s="875" t="n">
        <v>45085</v>
      </c>
      <c r="E414" s="876" t="n">
        <v>3.73</v>
      </c>
      <c r="F414" s="877" t="n">
        <f aca="false">IFERROR(E414/100,"")</f>
        <v>0.0373</v>
      </c>
      <c r="G414" s="879"/>
      <c r="H414" s="879" t="n">
        <v>2022</v>
      </c>
      <c r="I414" s="875" t="n">
        <v>44902</v>
      </c>
      <c r="J414" s="876" t="n">
        <v>260</v>
      </c>
      <c r="L414" s="867" t="n">
        <f aca="false">YEAR(M414)</f>
        <v>2023</v>
      </c>
      <c r="M414" s="875" t="n">
        <v>45085</v>
      </c>
      <c r="N414" s="876" t="n">
        <v>2.2</v>
      </c>
      <c r="O414" s="877" t="n">
        <f aca="false">IFERROR(N414/100,"")</f>
        <v>0.022</v>
      </c>
      <c r="Q414" s="867" t="n">
        <v>33208</v>
      </c>
      <c r="R414" s="876" t="n">
        <f aca="false">AVERAGEIFS($B$6:$B$9326,$A$6:$A$9326,"&gt;="&amp;Q414,$A$6:$A$9326,"&lt;="&amp;EOMONTH(Q414,0))</f>
        <v>365.5475</v>
      </c>
      <c r="S414" s="877" t="n">
        <f aca="false">AVERAGEIFS($F$6:$F$16441,$D$6:$D$16441,"&gt;="&amp;Q414,$D$6:$D$16441,"&lt;="&amp;EOMONTH(Q414,0))</f>
        <v>0.08075</v>
      </c>
      <c r="U414" s="867" t="n">
        <v>33208</v>
      </c>
      <c r="V414" s="877" t="n">
        <f aca="false">LN(R414/R415)</f>
        <v>0.0449526194172574</v>
      </c>
      <c r="W414" s="877" t="n">
        <f aca="false">(1+S414)^(1/12)-1</f>
        <v>0.00649225429040023</v>
      </c>
      <c r="X414" s="874" t="n">
        <f aca="false">V414-W414</f>
        <v>0.0384603651268572</v>
      </c>
    </row>
    <row r="415" customFormat="false" ht="13.8" hidden="false" customHeight="false" outlineLevel="0" collapsed="false">
      <c r="A415" s="875" t="n">
        <v>45061</v>
      </c>
      <c r="B415" s="876" t="n">
        <v>8865.03</v>
      </c>
      <c r="D415" s="875" t="n">
        <v>45084</v>
      </c>
      <c r="E415" s="876" t="n">
        <v>3.79</v>
      </c>
      <c r="F415" s="877" t="n">
        <f aca="false">IFERROR(E415/100,"")</f>
        <v>0.0379</v>
      </c>
      <c r="G415" s="879"/>
      <c r="H415" s="879" t="n">
        <v>2022</v>
      </c>
      <c r="I415" s="875" t="n">
        <v>44901</v>
      </c>
      <c r="J415" s="876" t="n">
        <v>256</v>
      </c>
      <c r="L415" s="867" t="n">
        <f aca="false">YEAR(M415)</f>
        <v>2023</v>
      </c>
      <c r="M415" s="875" t="n">
        <v>45084</v>
      </c>
      <c r="N415" s="876" t="n">
        <v>2.21</v>
      </c>
      <c r="O415" s="877" t="n">
        <f aca="false">IFERROR(N415/100,"")</f>
        <v>0.0221</v>
      </c>
      <c r="Q415" s="867" t="n">
        <v>33178</v>
      </c>
      <c r="R415" s="876" t="n">
        <f aca="false">AVERAGEIFS($B$6:$B$9326,$A$6:$A$9326,"&gt;="&amp;Q415,$A$6:$A$9326,"&lt;="&amp;EOMONTH(Q415,0))</f>
        <v>349.479047619048</v>
      </c>
      <c r="S415" s="877" t="n">
        <f aca="false">AVERAGEIFS($F$6:$F$16441,$D$6:$D$16441,"&gt;="&amp;Q415,$D$6:$D$16441,"&lt;="&amp;EOMONTH(Q415,0))</f>
        <v>0.08392</v>
      </c>
      <c r="U415" s="867" t="n">
        <v>33178</v>
      </c>
      <c r="V415" s="877" t="n">
        <f aca="false">LN(R415/R416)</f>
        <v>0.0303306453551514</v>
      </c>
      <c r="W415" s="877" t="n">
        <f aca="false">(1+S415)^(1/12)-1</f>
        <v>0.00673794009341866</v>
      </c>
      <c r="X415" s="874" t="n">
        <f aca="false">V415-W415</f>
        <v>0.0235927052617328</v>
      </c>
    </row>
    <row r="416" customFormat="false" ht="13.8" hidden="false" customHeight="false" outlineLevel="0" collapsed="false">
      <c r="A416" s="875" t="n">
        <v>45058</v>
      </c>
      <c r="B416" s="876" t="n">
        <v>8837.68</v>
      </c>
      <c r="D416" s="875" t="n">
        <v>45083</v>
      </c>
      <c r="E416" s="876" t="n">
        <v>3.7</v>
      </c>
      <c r="F416" s="877" t="n">
        <f aca="false">IFERROR(E416/100,"")</f>
        <v>0.037</v>
      </c>
      <c r="G416" s="879"/>
      <c r="H416" s="879" t="n">
        <v>2022</v>
      </c>
      <c r="I416" s="875" t="n">
        <v>44900</v>
      </c>
      <c r="J416" s="876" t="n">
        <v>244</v>
      </c>
      <c r="L416" s="867" t="n">
        <f aca="false">YEAR(M416)</f>
        <v>2023</v>
      </c>
      <c r="M416" s="875" t="n">
        <v>45083</v>
      </c>
      <c r="N416" s="876" t="n">
        <v>2.2</v>
      </c>
      <c r="O416" s="877" t="n">
        <f aca="false">IFERROR(N416/100,"")</f>
        <v>0.022</v>
      </c>
      <c r="Q416" s="867" t="n">
        <v>33147</v>
      </c>
      <c r="R416" s="876" t="n">
        <f aca="false">AVERAGEIFS($B$6:$B$9326,$A$6:$A$9326,"&gt;="&amp;Q416,$A$6:$A$9326,"&lt;="&amp;EOMONTH(Q416,0))</f>
        <v>339.038260869565</v>
      </c>
      <c r="S416" s="877" t="n">
        <f aca="false">AVERAGEIFS($F$6:$F$16441,$D$6:$D$16441,"&gt;="&amp;Q416,$D$6:$D$16441,"&lt;="&amp;EOMONTH(Q416,0))</f>
        <v>0.0871954545454545</v>
      </c>
      <c r="U416" s="867" t="n">
        <v>33147</v>
      </c>
      <c r="V416" s="877" t="n">
        <f aca="false">LN(R416/R417)</f>
        <v>-0.0239653608455571</v>
      </c>
      <c r="W416" s="877" t="n">
        <f aca="false">(1+S416)^(1/12)-1</f>
        <v>0.00699110807210701</v>
      </c>
      <c r="X416" s="874" t="n">
        <f aca="false">V416-W416</f>
        <v>-0.0309564689176641</v>
      </c>
    </row>
    <row r="417" customFormat="false" ht="13.8" hidden="false" customHeight="false" outlineLevel="0" collapsed="false">
      <c r="A417" s="875" t="n">
        <v>45057</v>
      </c>
      <c r="B417" s="876" t="n">
        <v>8849.69</v>
      </c>
      <c r="D417" s="875" t="n">
        <v>45082</v>
      </c>
      <c r="E417" s="876" t="n">
        <v>3.69</v>
      </c>
      <c r="F417" s="877" t="n">
        <f aca="false">IFERROR(E417/100,"")</f>
        <v>0.0369</v>
      </c>
      <c r="G417" s="879"/>
      <c r="H417" s="879" t="n">
        <v>2022</v>
      </c>
      <c r="I417" s="875" t="n">
        <v>44897</v>
      </c>
      <c r="J417" s="876" t="n">
        <v>248</v>
      </c>
      <c r="L417" s="867" t="n">
        <f aca="false">YEAR(M417)</f>
        <v>2023</v>
      </c>
      <c r="M417" s="875" t="n">
        <v>45082</v>
      </c>
      <c r="N417" s="876" t="n">
        <v>2.19</v>
      </c>
      <c r="O417" s="877" t="n">
        <f aca="false">IFERROR(N417/100,"")</f>
        <v>0.0219</v>
      </c>
      <c r="Q417" s="867" t="n">
        <v>33117</v>
      </c>
      <c r="R417" s="876" t="n">
        <f aca="false">AVERAGEIFS($B$6:$B$9326,$A$6:$A$9326,"&gt;="&amp;Q417,$A$6:$A$9326,"&lt;="&amp;EOMONTH(Q417,0))</f>
        <v>347.261578947368</v>
      </c>
      <c r="S417" s="877" t="n">
        <f aca="false">AVERAGEIFS($F$6:$F$16441,$D$6:$D$16441,"&gt;="&amp;Q417,$D$6:$D$16441,"&lt;="&amp;EOMONTH(Q417,0))</f>
        <v>0.0889315789473684</v>
      </c>
      <c r="U417" s="867" t="n">
        <v>33117</v>
      </c>
      <c r="V417" s="877" t="n">
        <f aca="false">LN(R417/R418)</f>
        <v>-0.0442490474996673</v>
      </c>
      <c r="W417" s="877" t="n">
        <f aca="false">(1+S417)^(1/12)-1</f>
        <v>0.0071250140447674</v>
      </c>
      <c r="X417" s="874" t="n">
        <f aca="false">V417-W417</f>
        <v>-0.0513740615444347</v>
      </c>
    </row>
    <row r="418" customFormat="false" ht="13.8" hidden="false" customHeight="false" outlineLevel="0" collapsed="false">
      <c r="A418" s="875" t="n">
        <v>45056</v>
      </c>
      <c r="B418" s="876" t="n">
        <v>8862.85</v>
      </c>
      <c r="D418" s="875" t="n">
        <v>45079</v>
      </c>
      <c r="E418" s="876" t="n">
        <v>3.69</v>
      </c>
      <c r="F418" s="877" t="n">
        <f aca="false">IFERROR(E418/100,"")</f>
        <v>0.0369</v>
      </c>
      <c r="G418" s="879"/>
      <c r="H418" s="879" t="n">
        <v>2022</v>
      </c>
      <c r="I418" s="875" t="n">
        <v>44896</v>
      </c>
      <c r="J418" s="876" t="n">
        <v>253</v>
      </c>
      <c r="L418" s="867" t="n">
        <f aca="false">YEAR(M418)</f>
        <v>2023</v>
      </c>
      <c r="M418" s="875" t="n">
        <v>45079</v>
      </c>
      <c r="N418" s="876" t="n">
        <v>2.18</v>
      </c>
      <c r="O418" s="877" t="n">
        <f aca="false">IFERROR(N418/100,"")</f>
        <v>0.0218</v>
      </c>
      <c r="Q418" s="867" t="n">
        <v>33086</v>
      </c>
      <c r="R418" s="876" t="n">
        <f aca="false">AVERAGEIFS($B$6:$B$9326,$A$6:$A$9326,"&gt;="&amp;Q418,$A$6:$A$9326,"&lt;="&amp;EOMONTH(Q418,0))</f>
        <v>362.972608695652</v>
      </c>
      <c r="S418" s="877" t="n">
        <f aca="false">AVERAGEIFS($F$6:$F$16441,$D$6:$D$16441,"&gt;="&amp;Q418,$D$6:$D$16441,"&lt;="&amp;EOMONTH(Q418,0))</f>
        <v>0.0875260869565217</v>
      </c>
      <c r="U418" s="867" t="n">
        <v>33086</v>
      </c>
      <c r="V418" s="877" t="n">
        <f aca="false">LN(R418/R419)</f>
        <v>-0.0812932718581238</v>
      </c>
      <c r="W418" s="877" t="n">
        <f aca="false">(1+S418)^(1/12)-1</f>
        <v>0.00701662460472008</v>
      </c>
      <c r="X418" s="874" t="n">
        <f aca="false">V418-W418</f>
        <v>-0.0883098964628438</v>
      </c>
    </row>
    <row r="419" customFormat="false" ht="13.8" hidden="false" customHeight="false" outlineLevel="0" collapsed="false">
      <c r="A419" s="875" t="n">
        <v>45055</v>
      </c>
      <c r="B419" s="876" t="n">
        <v>8823.05</v>
      </c>
      <c r="D419" s="875" t="n">
        <v>45078</v>
      </c>
      <c r="E419" s="876" t="n">
        <v>3.61</v>
      </c>
      <c r="F419" s="877" t="n">
        <f aca="false">IFERROR(E419/100,"")</f>
        <v>0.0361</v>
      </c>
      <c r="G419" s="879"/>
      <c r="H419" s="879" t="n">
        <v>2022</v>
      </c>
      <c r="I419" s="875" t="n">
        <v>44895</v>
      </c>
      <c r="J419" s="876" t="n">
        <v>251</v>
      </c>
      <c r="L419" s="867" t="n">
        <f aca="false">YEAR(M419)</f>
        <v>2023</v>
      </c>
      <c r="M419" s="875" t="n">
        <v>45078</v>
      </c>
      <c r="N419" s="876" t="n">
        <v>2.16</v>
      </c>
      <c r="O419" s="877" t="n">
        <f aca="false">IFERROR(N419/100,"")</f>
        <v>0.0216</v>
      </c>
      <c r="Q419" s="867" t="n">
        <v>33055</v>
      </c>
      <c r="R419" s="876" t="n">
        <f aca="false">AVERAGEIFS($B$6:$B$9326,$A$6:$A$9326,"&gt;="&amp;Q419,$A$6:$A$9326,"&lt;="&amp;EOMONTH(Q419,0))</f>
        <v>393.712380952381</v>
      </c>
      <c r="S419" s="877" t="n">
        <f aca="false">AVERAGEIFS($F$6:$F$16441,$D$6:$D$16441,"&gt;="&amp;Q419,$D$6:$D$16441,"&lt;="&amp;EOMONTH(Q419,0))</f>
        <v>0.0847142857142857</v>
      </c>
      <c r="U419" s="867" t="n">
        <v>33055</v>
      </c>
      <c r="V419" s="877" t="n">
        <f aca="false">LN(R419/R420)</f>
        <v>0.00101769724850967</v>
      </c>
      <c r="W419" s="877" t="n">
        <f aca="false">(1+S419)^(1/12)-1</f>
        <v>0.00679939674470775</v>
      </c>
      <c r="X419" s="874" t="n">
        <f aca="false">V419-W419</f>
        <v>-0.00578169949619808</v>
      </c>
    </row>
    <row r="420" customFormat="false" ht="13.8" hidden="false" customHeight="false" outlineLevel="0" collapsed="false">
      <c r="A420" s="875" t="n">
        <v>45054</v>
      </c>
      <c r="B420" s="876" t="n">
        <v>8863.01</v>
      </c>
      <c r="D420" s="875" t="n">
        <v>45077</v>
      </c>
      <c r="E420" s="876" t="n">
        <v>3.64</v>
      </c>
      <c r="F420" s="877" t="n">
        <f aca="false">IFERROR(E420/100,"")</f>
        <v>0.0364</v>
      </c>
      <c r="G420" s="879"/>
      <c r="H420" s="879" t="n">
        <v>2022</v>
      </c>
      <c r="I420" s="875" t="n">
        <v>44894</v>
      </c>
      <c r="J420" s="876" t="n">
        <v>251</v>
      </c>
      <c r="L420" s="867" t="n">
        <f aca="false">YEAR(M420)</f>
        <v>2023</v>
      </c>
      <c r="M420" s="875" t="n">
        <v>45077</v>
      </c>
      <c r="N420" s="876" t="n">
        <v>2.18</v>
      </c>
      <c r="O420" s="877" t="n">
        <f aca="false">IFERROR(N420/100,"")</f>
        <v>0.0218</v>
      </c>
      <c r="Q420" s="867" t="n">
        <v>33025</v>
      </c>
      <c r="R420" s="876" t="n">
        <f aca="false">AVERAGEIFS($B$6:$B$9326,$A$6:$A$9326,"&gt;="&amp;Q420,$A$6:$A$9326,"&lt;="&amp;EOMONTH(Q420,0))</f>
        <v>393.311904761905</v>
      </c>
      <c r="S420" s="877" t="n">
        <f aca="false">AVERAGEIFS($F$6:$F$16441,$D$6:$D$16441,"&gt;="&amp;Q420,$D$6:$D$16441,"&lt;="&amp;EOMONTH(Q420,0))</f>
        <v>0.0848</v>
      </c>
      <c r="U420" s="867" t="n">
        <v>33025</v>
      </c>
      <c r="V420" s="877" t="n">
        <f aca="false">LN(R420/R421)</f>
        <v>0.0318047657953568</v>
      </c>
      <c r="W420" s="877" t="n">
        <f aca="false">(1+S420)^(1/12)-1</f>
        <v>0.00680602629122928</v>
      </c>
      <c r="X420" s="874" t="n">
        <f aca="false">V420-W420</f>
        <v>0.0249987395041276</v>
      </c>
    </row>
    <row r="421" customFormat="false" ht="13.8" hidden="false" customHeight="false" outlineLevel="0" collapsed="false">
      <c r="A421" s="875" t="n">
        <v>45051</v>
      </c>
      <c r="B421" s="876" t="n">
        <v>8858.86</v>
      </c>
      <c r="D421" s="875" t="n">
        <v>45076</v>
      </c>
      <c r="E421" s="876" t="n">
        <v>3.69</v>
      </c>
      <c r="F421" s="877" t="n">
        <f aca="false">IFERROR(E421/100,"")</f>
        <v>0.0369</v>
      </c>
      <c r="G421" s="879"/>
      <c r="H421" s="879" t="n">
        <v>2022</v>
      </c>
      <c r="I421" s="875" t="n">
        <v>44893</v>
      </c>
      <c r="J421" s="876" t="n">
        <v>270</v>
      </c>
      <c r="L421" s="867" t="n">
        <f aca="false">YEAR(M421)</f>
        <v>2023</v>
      </c>
      <c r="M421" s="875" t="n">
        <v>45076</v>
      </c>
      <c r="N421" s="876" t="n">
        <v>2.22</v>
      </c>
      <c r="O421" s="877" t="n">
        <f aca="false">IFERROR(N421/100,"")</f>
        <v>0.0222</v>
      </c>
      <c r="Q421" s="867" t="n">
        <v>32994</v>
      </c>
      <c r="R421" s="876" t="n">
        <f aca="false">AVERAGEIFS($B$6:$B$9326,$A$6:$A$9326,"&gt;="&amp;Q421,$A$6:$A$9326,"&lt;="&amp;EOMONTH(Q421,0))</f>
        <v>380.999545454545</v>
      </c>
      <c r="S421" s="877" t="n">
        <f aca="false">AVERAGEIFS($F$6:$F$16441,$D$6:$D$16441,"&gt;="&amp;Q421,$D$6:$D$16441,"&lt;="&amp;EOMONTH(Q421,0))</f>
        <v>0.0875818181818182</v>
      </c>
      <c r="U421" s="867" t="n">
        <v>32994</v>
      </c>
      <c r="V421" s="877" t="n">
        <f aca="false">LN(R421/R422)</f>
        <v>0.0388092106075551</v>
      </c>
      <c r="W421" s="877" t="n">
        <f aca="false">(1+S421)^(1/12)-1</f>
        <v>0.00702092495767381</v>
      </c>
      <c r="X421" s="874" t="n">
        <f aca="false">V421-W421</f>
        <v>0.0317882856498813</v>
      </c>
    </row>
    <row r="422" customFormat="false" ht="13.8" hidden="false" customHeight="false" outlineLevel="0" collapsed="false">
      <c r="A422" s="875" t="n">
        <v>45050</v>
      </c>
      <c r="B422" s="876" t="n">
        <v>8697.68</v>
      </c>
      <c r="D422" s="875" t="n">
        <v>45075</v>
      </c>
      <c r="E422" s="876" t="e">
        <f aca="false">NA()</f>
        <v>#N/A</v>
      </c>
      <c r="F422" s="877" t="str">
        <f aca="false">IFERROR(E422/100,"")</f>
        <v/>
      </c>
      <c r="G422" s="879"/>
      <c r="H422" s="879" t="n">
        <v>2022</v>
      </c>
      <c r="I422" s="875" t="n">
        <v>44890</v>
      </c>
      <c r="J422" s="876" t="n">
        <v>270</v>
      </c>
      <c r="L422" s="867" t="n">
        <f aca="false">YEAR(M422)</f>
        <v>2023</v>
      </c>
      <c r="M422" s="875" t="n">
        <v>45075</v>
      </c>
      <c r="N422" s="876" t="e">
        <f aca="false">NA()</f>
        <v>#N/A</v>
      </c>
      <c r="O422" s="877" t="str">
        <f aca="false">IFERROR(N422/100,"")</f>
        <v/>
      </c>
      <c r="Q422" s="867" t="n">
        <v>32964</v>
      </c>
      <c r="R422" s="876" t="n">
        <f aca="false">AVERAGEIFS($B$6:$B$9326,$A$6:$A$9326,"&gt;="&amp;Q422,$A$6:$A$9326,"&lt;="&amp;EOMONTH(Q422,0))</f>
        <v>366.4965</v>
      </c>
      <c r="S422" s="877" t="n">
        <f aca="false">AVERAGEIFS($F$6:$F$16441,$D$6:$D$16441,"&gt;="&amp;Q422,$D$6:$D$16441,"&lt;="&amp;EOMONTH(Q422,0))</f>
        <v>0.087855</v>
      </c>
      <c r="U422" s="867" t="n">
        <v>32964</v>
      </c>
      <c r="V422" s="877" t="n">
        <f aca="false">LN(R422/R423)</f>
        <v>0.00121034312604438</v>
      </c>
      <c r="W422" s="877" t="n">
        <f aca="false">(1+S422)^(1/12)-1</f>
        <v>0.00704200139047839</v>
      </c>
      <c r="X422" s="874" t="n">
        <f aca="false">V422-W422</f>
        <v>-0.00583165826443401</v>
      </c>
    </row>
    <row r="423" customFormat="false" ht="13.8" hidden="false" customHeight="false" outlineLevel="0" collapsed="false">
      <c r="A423" s="875" t="n">
        <v>45049</v>
      </c>
      <c r="B423" s="876" t="n">
        <v>8759.95</v>
      </c>
      <c r="D423" s="875" t="n">
        <v>45072</v>
      </c>
      <c r="E423" s="876" t="n">
        <v>3.8</v>
      </c>
      <c r="F423" s="877" t="n">
        <f aca="false">IFERROR(E423/100,"")</f>
        <v>0.038</v>
      </c>
      <c r="G423" s="879"/>
      <c r="H423" s="879" t="n">
        <v>2022</v>
      </c>
      <c r="I423" s="875" t="n">
        <v>44888</v>
      </c>
      <c r="J423" s="876" t="n">
        <v>269</v>
      </c>
      <c r="L423" s="867" t="n">
        <f aca="false">YEAR(M423)</f>
        <v>2023</v>
      </c>
      <c r="M423" s="875" t="n">
        <v>45072</v>
      </c>
      <c r="N423" s="876" t="n">
        <v>2.23</v>
      </c>
      <c r="O423" s="877" t="n">
        <f aca="false">IFERROR(N423/100,"")</f>
        <v>0.0223</v>
      </c>
      <c r="Q423" s="867" t="n">
        <v>32933</v>
      </c>
      <c r="R423" s="876" t="n">
        <f aca="false">AVERAGEIFS($B$6:$B$9326,$A$6:$A$9326,"&gt;="&amp;Q423,$A$6:$A$9326,"&lt;="&amp;EOMONTH(Q423,0))</f>
        <v>366.053181818182</v>
      </c>
      <c r="S423" s="877" t="n">
        <f aca="false">AVERAGEIFS($F$6:$F$16441,$D$6:$D$16441,"&gt;="&amp;Q423,$D$6:$D$16441,"&lt;="&amp;EOMONTH(Q423,0))</f>
        <v>0.0858863636363637</v>
      </c>
      <c r="U423" s="867" t="n">
        <v>32933</v>
      </c>
      <c r="V423" s="877" t="n">
        <f aca="false">LN(R423/R424)</f>
        <v>0.0269656729442619</v>
      </c>
      <c r="W423" s="877" t="n">
        <f aca="false">(1+S423)^(1/12)-1</f>
        <v>0.0068900091873636</v>
      </c>
      <c r="X423" s="874" t="n">
        <f aca="false">V423-W423</f>
        <v>0.0200756637568983</v>
      </c>
    </row>
    <row r="424" customFormat="false" ht="13.8" hidden="false" customHeight="false" outlineLevel="0" collapsed="false">
      <c r="A424" s="875" t="n">
        <v>45048</v>
      </c>
      <c r="B424" s="876" t="n">
        <v>8821.59</v>
      </c>
      <c r="D424" s="875" t="n">
        <v>45071</v>
      </c>
      <c r="E424" s="876" t="n">
        <v>3.83</v>
      </c>
      <c r="F424" s="877" t="n">
        <f aca="false">IFERROR(E424/100,"")</f>
        <v>0.0383</v>
      </c>
      <c r="G424" s="879"/>
      <c r="H424" s="879" t="n">
        <v>2022</v>
      </c>
      <c r="I424" s="875" t="n">
        <v>44887</v>
      </c>
      <c r="J424" s="876" t="n">
        <v>265</v>
      </c>
      <c r="L424" s="867" t="n">
        <f aca="false">YEAR(M424)</f>
        <v>2023</v>
      </c>
      <c r="M424" s="875" t="n">
        <v>45071</v>
      </c>
      <c r="N424" s="876" t="n">
        <v>2.25</v>
      </c>
      <c r="O424" s="877" t="n">
        <f aca="false">IFERROR(N424/100,"")</f>
        <v>0.0225</v>
      </c>
      <c r="Q424" s="867" t="n">
        <v>32905</v>
      </c>
      <c r="R424" s="876" t="n">
        <f aca="false">AVERAGEIFS($B$6:$B$9326,$A$6:$A$9326,"&gt;="&amp;Q424,$A$6:$A$9326,"&lt;="&amp;EOMONTH(Q424,0))</f>
        <v>356.314210526316</v>
      </c>
      <c r="S424" s="877" t="n">
        <f aca="false">AVERAGEIFS($F$6:$F$16441,$D$6:$D$16441,"&gt;="&amp;Q424,$D$6:$D$16441,"&lt;="&amp;EOMONTH(Q424,0))</f>
        <v>0.0847315789473684</v>
      </c>
      <c r="U424" s="867" t="n">
        <v>32905</v>
      </c>
      <c r="V424" s="877" t="n">
        <f aca="false">LN(R424/R425)</f>
        <v>-0.0240980967033646</v>
      </c>
      <c r="W424" s="877" t="n">
        <f aca="false">(1+S424)^(1/12)-1</f>
        <v>0.00680073432346351</v>
      </c>
      <c r="X424" s="874" t="n">
        <f aca="false">V424-W424</f>
        <v>-0.0308988310268281</v>
      </c>
    </row>
    <row r="425" customFormat="false" ht="13.8" hidden="false" customHeight="false" outlineLevel="0" collapsed="false">
      <c r="A425" s="875" t="n">
        <v>45047</v>
      </c>
      <c r="B425" s="876" t="n">
        <v>8924.92</v>
      </c>
      <c r="D425" s="875" t="n">
        <v>45070</v>
      </c>
      <c r="E425" s="876" t="n">
        <v>3.73</v>
      </c>
      <c r="F425" s="877" t="n">
        <f aca="false">IFERROR(E425/100,"")</f>
        <v>0.0373</v>
      </c>
      <c r="G425" s="879"/>
      <c r="H425" s="879" t="n">
        <v>2022</v>
      </c>
      <c r="I425" s="875" t="n">
        <v>44886</v>
      </c>
      <c r="J425" s="876" t="n">
        <v>268</v>
      </c>
      <c r="L425" s="867" t="n">
        <f aca="false">YEAR(M425)</f>
        <v>2023</v>
      </c>
      <c r="M425" s="875" t="n">
        <v>45070</v>
      </c>
      <c r="N425" s="876" t="n">
        <v>2.25</v>
      </c>
      <c r="O425" s="877" t="n">
        <f aca="false">IFERROR(N425/100,"")</f>
        <v>0.0225</v>
      </c>
      <c r="Q425" s="867" t="n">
        <v>32874</v>
      </c>
      <c r="R425" s="876" t="n">
        <f aca="false">AVERAGEIFS($B$6:$B$9326,$A$6:$A$9326,"&gt;="&amp;Q425,$A$6:$A$9326,"&lt;="&amp;EOMONTH(Q425,0))</f>
        <v>365.005</v>
      </c>
      <c r="S425" s="877" t="n">
        <f aca="false">AVERAGEIFS($F$6:$F$16441,$D$6:$D$16441,"&gt;="&amp;Q425,$D$6:$D$16441,"&lt;="&amp;EOMONTH(Q425,0))</f>
        <v>0.0820666666666667</v>
      </c>
      <c r="U425" s="867" t="n">
        <v>32874</v>
      </c>
      <c r="V425" s="877" t="n">
        <f aca="false">LN(R425/R426)</f>
        <v>-0.0237723890177509</v>
      </c>
      <c r="W425" s="877" t="n">
        <f aca="false">(1+S425)^(1/12)-1</f>
        <v>0.00659438054529793</v>
      </c>
      <c r="X425" s="874" t="n">
        <f aca="false">V425-W425</f>
        <v>-0.0303667695630488</v>
      </c>
    </row>
    <row r="426" customFormat="false" ht="13.8" hidden="false" customHeight="false" outlineLevel="0" collapsed="false">
      <c r="A426" s="875" t="n">
        <v>45044</v>
      </c>
      <c r="B426" s="876" t="n">
        <v>8928.35</v>
      </c>
      <c r="D426" s="875" t="n">
        <v>45069</v>
      </c>
      <c r="E426" s="876" t="n">
        <v>3.7</v>
      </c>
      <c r="F426" s="877" t="n">
        <f aca="false">IFERROR(E426/100,"")</f>
        <v>0.037</v>
      </c>
      <c r="G426" s="879"/>
      <c r="H426" s="879" t="n">
        <v>2022</v>
      </c>
      <c r="I426" s="875" t="n">
        <v>44883</v>
      </c>
      <c r="J426" s="876" t="n">
        <v>271</v>
      </c>
      <c r="L426" s="867" t="n">
        <f aca="false">YEAR(M426)</f>
        <v>2023</v>
      </c>
      <c r="M426" s="875" t="n">
        <v>45069</v>
      </c>
      <c r="N426" s="876" t="n">
        <v>2.26</v>
      </c>
      <c r="O426" s="877" t="n">
        <f aca="false">IFERROR(N426/100,"")</f>
        <v>0.0226</v>
      </c>
      <c r="Q426" s="867" t="n">
        <v>32843</v>
      </c>
      <c r="R426" s="876" t="n">
        <f aca="false">AVERAGEIFS($B$6:$B$9326,$A$6:$A$9326,"&gt;="&amp;Q426,$A$6:$A$9326,"&lt;="&amp;EOMONTH(Q426,0))</f>
        <v>373.786</v>
      </c>
      <c r="S426" s="877" t="n">
        <f aca="false">AVERAGEIFS($F$6:$F$16441,$D$6:$D$16441,"&gt;="&amp;Q426,$D$6:$D$16441,"&lt;="&amp;EOMONTH(Q426,0))</f>
        <v>0.07836</v>
      </c>
      <c r="U426" s="867" t="n">
        <v>32843</v>
      </c>
      <c r="V426" s="877" t="n">
        <f aca="false">LN(R426/R427)</f>
        <v>0.0270399077798356</v>
      </c>
      <c r="W426" s="877" t="n">
        <f aca="false">(1+S426)^(1/12)-1</f>
        <v>0.00630658399204132</v>
      </c>
      <c r="X426" s="874" t="n">
        <f aca="false">V426-W426</f>
        <v>0.0207333237877943</v>
      </c>
    </row>
    <row r="427" customFormat="false" ht="13.8" hidden="false" customHeight="false" outlineLevel="0" collapsed="false">
      <c r="A427" s="875" t="n">
        <v>45043</v>
      </c>
      <c r="B427" s="876" t="n">
        <v>8854.32</v>
      </c>
      <c r="D427" s="875" t="n">
        <v>45068</v>
      </c>
      <c r="E427" s="876" t="n">
        <v>3.72</v>
      </c>
      <c r="F427" s="877" t="n">
        <f aca="false">IFERROR(E427/100,"")</f>
        <v>0.0372</v>
      </c>
      <c r="G427" s="879"/>
      <c r="H427" s="879" t="n">
        <v>2022</v>
      </c>
      <c r="I427" s="875" t="n">
        <v>44882</v>
      </c>
      <c r="J427" s="876" t="n">
        <v>278</v>
      </c>
      <c r="L427" s="867" t="n">
        <f aca="false">YEAR(M427)</f>
        <v>2023</v>
      </c>
      <c r="M427" s="875" t="n">
        <v>45068</v>
      </c>
      <c r="N427" s="876" t="n">
        <v>2.24</v>
      </c>
      <c r="O427" s="877" t="n">
        <f aca="false">IFERROR(N427/100,"")</f>
        <v>0.0224</v>
      </c>
      <c r="Q427" s="867" t="n">
        <v>32813</v>
      </c>
      <c r="R427" s="876" t="n">
        <f aca="false">AVERAGEIFS($B$6:$B$9326,$A$6:$A$9326,"&gt;="&amp;Q427,$A$6:$A$9326,"&lt;="&amp;EOMONTH(Q427,0))</f>
        <v>363.814285714286</v>
      </c>
      <c r="S427" s="877" t="n">
        <f aca="false">AVERAGEIFS($F$6:$F$16441,$D$6:$D$16441,"&gt;="&amp;Q427,$D$6:$D$16441,"&lt;="&amp;EOMONTH(Q427,0))</f>
        <v>0.0787428571428572</v>
      </c>
      <c r="U427" s="867" t="n">
        <v>32813</v>
      </c>
      <c r="V427" s="877" t="n">
        <f aca="false">LN(R427/R428)</f>
        <v>-0.0174538901748207</v>
      </c>
      <c r="W427" s="877" t="n">
        <f aca="false">(1+S427)^(1/12)-1</f>
        <v>0.00633635211094807</v>
      </c>
      <c r="X427" s="874" t="n">
        <f aca="false">V427-W427</f>
        <v>-0.0237902422857688</v>
      </c>
    </row>
    <row r="428" customFormat="false" ht="13.8" hidden="false" customHeight="false" outlineLevel="0" collapsed="false">
      <c r="A428" s="875" t="n">
        <v>45042</v>
      </c>
      <c r="B428" s="876" t="n">
        <v>8684.19</v>
      </c>
      <c r="D428" s="875" t="n">
        <v>45065</v>
      </c>
      <c r="E428" s="876" t="n">
        <v>3.7</v>
      </c>
      <c r="F428" s="877" t="n">
        <f aca="false">IFERROR(E428/100,"")</f>
        <v>0.037</v>
      </c>
      <c r="G428" s="879"/>
      <c r="H428" s="879" t="n">
        <v>2022</v>
      </c>
      <c r="I428" s="875" t="n">
        <v>44881</v>
      </c>
      <c r="J428" s="876" t="n">
        <v>270</v>
      </c>
      <c r="L428" s="867" t="n">
        <f aca="false">YEAR(M428)</f>
        <v>2023</v>
      </c>
      <c r="M428" s="875" t="n">
        <v>45065</v>
      </c>
      <c r="N428" s="876" t="n">
        <v>2.24</v>
      </c>
      <c r="O428" s="877" t="n">
        <f aca="false">IFERROR(N428/100,"")</f>
        <v>0.0224</v>
      </c>
      <c r="Q428" s="867" t="n">
        <v>32782</v>
      </c>
      <c r="R428" s="876" t="n">
        <f aca="false">AVERAGEIFS($B$6:$B$9326,$A$6:$A$9326,"&gt;="&amp;Q428,$A$6:$A$9326,"&lt;="&amp;EOMONTH(Q428,0))</f>
        <v>370.22</v>
      </c>
      <c r="S428" s="877" t="n">
        <f aca="false">AVERAGEIFS($F$6:$F$16441,$D$6:$D$16441,"&gt;="&amp;Q428,$D$6:$D$16441,"&lt;="&amp;EOMONTH(Q428,0))</f>
        <v>0.0800761904761905</v>
      </c>
      <c r="U428" s="867" t="n">
        <v>32782</v>
      </c>
      <c r="V428" s="877" t="n">
        <f aca="false">LN(R428/R429)</f>
        <v>0.00232429164084796</v>
      </c>
      <c r="W428" s="877" t="n">
        <f aca="false">(1+S428)^(1/12)-1</f>
        <v>0.00643994663845504</v>
      </c>
      <c r="X428" s="874" t="n">
        <f aca="false">V428-W428</f>
        <v>-0.00411565499760708</v>
      </c>
    </row>
    <row r="429" customFormat="false" ht="13.8" hidden="false" customHeight="false" outlineLevel="0" collapsed="false">
      <c r="A429" s="875" t="n">
        <v>45041</v>
      </c>
      <c r="B429" s="876" t="n">
        <v>8717.63</v>
      </c>
      <c r="D429" s="875" t="n">
        <v>45064</v>
      </c>
      <c r="E429" s="876" t="n">
        <v>3.65</v>
      </c>
      <c r="F429" s="877" t="n">
        <f aca="false">IFERROR(E429/100,"")</f>
        <v>0.0365</v>
      </c>
      <c r="G429" s="879"/>
      <c r="H429" s="879" t="n">
        <v>2022</v>
      </c>
      <c r="I429" s="875" t="n">
        <v>44880</v>
      </c>
      <c r="J429" s="876" t="n">
        <v>265</v>
      </c>
      <c r="L429" s="867" t="n">
        <f aca="false">YEAR(M429)</f>
        <v>2023</v>
      </c>
      <c r="M429" s="875" t="n">
        <v>45064</v>
      </c>
      <c r="N429" s="876" t="n">
        <v>2.23</v>
      </c>
      <c r="O429" s="877" t="n">
        <f aca="false">IFERROR(N429/100,"")</f>
        <v>0.0223</v>
      </c>
      <c r="Q429" s="867" t="n">
        <v>32752</v>
      </c>
      <c r="R429" s="876" t="n">
        <f aca="false">AVERAGEIFS($B$6:$B$9326,$A$6:$A$9326,"&gt;="&amp;Q429,$A$6:$A$9326,"&lt;="&amp;EOMONTH(Q429,0))</f>
        <v>369.3605</v>
      </c>
      <c r="S429" s="877" t="n">
        <f aca="false">AVERAGEIFS($F$6:$F$16441,$D$6:$D$16441,"&gt;="&amp;Q429,$D$6:$D$16441,"&lt;="&amp;EOMONTH(Q429,0))</f>
        <v>0.081905</v>
      </c>
      <c r="U429" s="867" t="n">
        <v>32752</v>
      </c>
      <c r="V429" s="877" t="n">
        <f aca="false">LN(R429/R430)</f>
        <v>0.0048676352162462</v>
      </c>
      <c r="W429" s="877" t="n">
        <f aca="false">(1+S429)^(1/12)-1</f>
        <v>0.00658184712908949</v>
      </c>
      <c r="X429" s="874" t="n">
        <f aca="false">V429-W429</f>
        <v>-0.0017142119128433</v>
      </c>
    </row>
    <row r="430" customFormat="false" ht="13.8" hidden="false" customHeight="false" outlineLevel="0" collapsed="false">
      <c r="A430" s="875" t="n">
        <v>45040</v>
      </c>
      <c r="B430" s="876" t="n">
        <v>8857.3</v>
      </c>
      <c r="D430" s="875" t="n">
        <v>45063</v>
      </c>
      <c r="E430" s="876" t="n">
        <v>3.57</v>
      </c>
      <c r="F430" s="877" t="n">
        <f aca="false">IFERROR(E430/100,"")</f>
        <v>0.0357</v>
      </c>
      <c r="G430" s="879"/>
      <c r="H430" s="879" t="n">
        <v>2022</v>
      </c>
      <c r="I430" s="875" t="n">
        <v>44879</v>
      </c>
      <c r="J430" s="876" t="n">
        <v>277</v>
      </c>
      <c r="L430" s="867" t="n">
        <f aca="false">YEAR(M430)</f>
        <v>2023</v>
      </c>
      <c r="M430" s="875" t="n">
        <v>45063</v>
      </c>
      <c r="N430" s="876" t="n">
        <v>2.22</v>
      </c>
      <c r="O430" s="877" t="n">
        <f aca="false">IFERROR(N430/100,"")</f>
        <v>0.0222</v>
      </c>
      <c r="Q430" s="867" t="n">
        <v>32721</v>
      </c>
      <c r="R430" s="876" t="n">
        <f aca="false">AVERAGEIFS($B$6:$B$9326,$A$6:$A$9326,"&gt;="&amp;Q430,$A$6:$A$9326,"&lt;="&amp;EOMONTH(Q430,0))</f>
        <v>367.566956521739</v>
      </c>
      <c r="S430" s="877" t="n">
        <f aca="false">AVERAGEIFS($F$6:$F$16441,$D$6:$D$16441,"&gt;="&amp;Q430,$D$6:$D$16441,"&lt;="&amp;EOMONTH(Q430,0))</f>
        <v>0.0811260869565218</v>
      </c>
      <c r="U430" s="867" t="n">
        <v>32721</v>
      </c>
      <c r="V430" s="877" t="n">
        <f aca="false">LN(R430/R431)</f>
        <v>0.046605146211507</v>
      </c>
      <c r="W430" s="877" t="n">
        <f aca="false">(1+S430)^(1/12)-1</f>
        <v>0.00652143682174722</v>
      </c>
      <c r="X430" s="874" t="n">
        <f aca="false">V430-W430</f>
        <v>0.0400837093897598</v>
      </c>
    </row>
    <row r="431" customFormat="false" ht="13.8" hidden="false" customHeight="false" outlineLevel="0" collapsed="false">
      <c r="A431" s="875" t="n">
        <v>45037</v>
      </c>
      <c r="B431" s="876" t="n">
        <v>8849.76</v>
      </c>
      <c r="D431" s="875" t="n">
        <v>45062</v>
      </c>
      <c r="E431" s="876" t="n">
        <v>3.54</v>
      </c>
      <c r="F431" s="877" t="n">
        <f aca="false">IFERROR(E431/100,"")</f>
        <v>0.0354</v>
      </c>
      <c r="G431" s="879"/>
      <c r="H431" s="879" t="n">
        <v>2022</v>
      </c>
      <c r="I431" s="875" t="n">
        <v>44875</v>
      </c>
      <c r="J431" s="876" t="n">
        <v>286</v>
      </c>
      <c r="L431" s="867" t="n">
        <f aca="false">YEAR(M431)</f>
        <v>2023</v>
      </c>
      <c r="M431" s="875" t="n">
        <v>45062</v>
      </c>
      <c r="N431" s="876" t="n">
        <v>2.19</v>
      </c>
      <c r="O431" s="877" t="n">
        <f aca="false">IFERROR(N431/100,"")</f>
        <v>0.0219</v>
      </c>
      <c r="Q431" s="867" t="n">
        <v>32690</v>
      </c>
      <c r="R431" s="876" t="n">
        <f aca="false">AVERAGEIFS($B$6:$B$9326,$A$6:$A$9326,"&gt;="&amp;Q431,$A$6:$A$9326,"&lt;="&amp;EOMONTH(Q431,0))</f>
        <v>350.8295</v>
      </c>
      <c r="S431" s="877" t="n">
        <f aca="false">AVERAGEIFS($F$6:$F$16441,$D$6:$D$16441,"&gt;="&amp;Q431,$D$6:$D$16441,"&lt;="&amp;EOMONTH(Q431,0))</f>
        <v>0.080185</v>
      </c>
      <c r="U431" s="867" t="n">
        <v>32690</v>
      </c>
      <c r="V431" s="877" t="n">
        <f aca="false">LN(R431/R432)</f>
        <v>0.0268994318204989</v>
      </c>
      <c r="W431" s="877" t="n">
        <f aca="false">(1+S431)^(1/12)-1</f>
        <v>0.00644839551735066</v>
      </c>
      <c r="X431" s="874" t="n">
        <f aca="false">V431-W431</f>
        <v>0.0204510363031482</v>
      </c>
    </row>
    <row r="432" customFormat="false" ht="13.8" hidden="false" customHeight="false" outlineLevel="0" collapsed="false">
      <c r="A432" s="875" t="n">
        <v>45036</v>
      </c>
      <c r="B432" s="876" t="n">
        <v>8841.62</v>
      </c>
      <c r="D432" s="875" t="n">
        <v>45061</v>
      </c>
      <c r="E432" s="876" t="n">
        <v>3.5</v>
      </c>
      <c r="F432" s="877" t="n">
        <f aca="false">IFERROR(E432/100,"")</f>
        <v>0.035</v>
      </c>
      <c r="G432" s="879"/>
      <c r="H432" s="879" t="n">
        <v>2022</v>
      </c>
      <c r="I432" s="875" t="n">
        <v>44874</v>
      </c>
      <c r="J432" s="876" t="n">
        <v>279</v>
      </c>
      <c r="L432" s="867" t="n">
        <f aca="false">YEAR(M432)</f>
        <v>2023</v>
      </c>
      <c r="M432" s="875" t="n">
        <v>45061</v>
      </c>
      <c r="N432" s="876" t="n">
        <v>2.19</v>
      </c>
      <c r="O432" s="877" t="n">
        <f aca="false">IFERROR(N432/100,"")</f>
        <v>0.0219</v>
      </c>
      <c r="Q432" s="867" t="n">
        <v>32660</v>
      </c>
      <c r="R432" s="876" t="n">
        <f aca="false">AVERAGEIFS($B$6:$B$9326,$A$6:$A$9326,"&gt;="&amp;Q432,$A$6:$A$9326,"&lt;="&amp;EOMONTH(Q432,0))</f>
        <v>341.518181818182</v>
      </c>
      <c r="S432" s="877" t="n">
        <f aca="false">AVERAGEIFS($F$6:$F$16441,$D$6:$D$16441,"&gt;="&amp;Q432,$D$6:$D$16441,"&lt;="&amp;EOMONTH(Q432,0))</f>
        <v>0.0827727272727273</v>
      </c>
      <c r="U432" s="867" t="n">
        <v>32660</v>
      </c>
      <c r="V432" s="877" t="n">
        <f aca="false">LN(R432/R433)</f>
        <v>0.0340273119171601</v>
      </c>
      <c r="W432" s="877" t="n">
        <f aca="false">(1+S432)^(1/12)-1</f>
        <v>0.00664909869071506</v>
      </c>
      <c r="X432" s="874" t="n">
        <f aca="false">V432-W432</f>
        <v>0.027378213226445</v>
      </c>
    </row>
    <row r="433" customFormat="false" ht="13.8" hidden="false" customHeight="false" outlineLevel="0" collapsed="false">
      <c r="A433" s="875" t="n">
        <v>45035</v>
      </c>
      <c r="B433" s="876" t="n">
        <v>8893.6</v>
      </c>
      <c r="D433" s="875" t="n">
        <v>45058</v>
      </c>
      <c r="E433" s="876" t="n">
        <v>3.46</v>
      </c>
      <c r="F433" s="877" t="n">
        <f aca="false">IFERROR(E433/100,"")</f>
        <v>0.0346</v>
      </c>
      <c r="G433" s="879"/>
      <c r="H433" s="879" t="n">
        <v>2022</v>
      </c>
      <c r="I433" s="875" t="n">
        <v>44873</v>
      </c>
      <c r="J433" s="876" t="n">
        <v>264</v>
      </c>
      <c r="L433" s="867" t="n">
        <f aca="false">YEAR(M433)</f>
        <v>2023</v>
      </c>
      <c r="M433" s="875" t="n">
        <v>45058</v>
      </c>
      <c r="N433" s="876" t="n">
        <v>2.18</v>
      </c>
      <c r="O433" s="877" t="n">
        <f aca="false">IFERROR(N433/100,"")</f>
        <v>0.0218</v>
      </c>
      <c r="Q433" s="867" t="n">
        <v>32629</v>
      </c>
      <c r="R433" s="876" t="n">
        <f aca="false">AVERAGEIFS($B$6:$B$9326,$A$6:$A$9326,"&gt;="&amp;Q433,$A$6:$A$9326,"&lt;="&amp;EOMONTH(Q433,0))</f>
        <v>330.092727272727</v>
      </c>
      <c r="S433" s="877" t="n">
        <f aca="false">AVERAGEIFS($F$6:$F$16441,$D$6:$D$16441,"&gt;="&amp;Q433,$D$6:$D$16441,"&lt;="&amp;EOMONTH(Q433,0))</f>
        <v>0.0885909090909091</v>
      </c>
      <c r="U433" s="867" t="n">
        <v>32629</v>
      </c>
      <c r="V433" s="877" t="n">
        <f aca="false">LN(R433/R434)</f>
        <v>0.0417202458607426</v>
      </c>
      <c r="W433" s="877" t="n">
        <f aca="false">(1+S433)^(1/12)-1</f>
        <v>0.0070987538748104</v>
      </c>
      <c r="X433" s="874" t="n">
        <f aca="false">V433-W433</f>
        <v>0.0346214919859322</v>
      </c>
    </row>
    <row r="434" customFormat="false" ht="13.8" hidden="false" customHeight="false" outlineLevel="0" collapsed="false">
      <c r="A434" s="875" t="n">
        <v>45034</v>
      </c>
      <c r="B434" s="876" t="n">
        <v>8894.35</v>
      </c>
      <c r="D434" s="875" t="n">
        <v>45057</v>
      </c>
      <c r="E434" s="876" t="n">
        <v>3.39</v>
      </c>
      <c r="F434" s="877" t="n">
        <f aca="false">IFERROR(E434/100,"")</f>
        <v>0.0339</v>
      </c>
      <c r="G434" s="879"/>
      <c r="H434" s="879" t="n">
        <v>2022</v>
      </c>
      <c r="I434" s="875" t="n">
        <v>44872</v>
      </c>
      <c r="J434" s="876" t="n">
        <v>252</v>
      </c>
      <c r="L434" s="867" t="n">
        <f aca="false">YEAR(M434)</f>
        <v>2023</v>
      </c>
      <c r="M434" s="875" t="n">
        <v>45057</v>
      </c>
      <c r="N434" s="876" t="n">
        <v>2.16</v>
      </c>
      <c r="O434" s="877" t="n">
        <f aca="false">IFERROR(N434/100,"")</f>
        <v>0.0216</v>
      </c>
      <c r="Q434" s="867" t="n">
        <v>32599</v>
      </c>
      <c r="R434" s="876" t="n">
        <f aca="false">AVERAGEIFS($B$6:$B$9326,$A$6:$A$9326,"&gt;="&amp;Q434,$A$6:$A$9326,"&lt;="&amp;EOMONTH(Q434,0))</f>
        <v>316.6045</v>
      </c>
      <c r="S434" s="877" t="n">
        <f aca="false">AVERAGEIFS($F$6:$F$16441,$D$6:$D$16441,"&gt;="&amp;Q434,$D$6:$D$16441,"&lt;="&amp;EOMONTH(Q434,0))</f>
        <v>0.091755</v>
      </c>
      <c r="U434" s="867" t="n">
        <v>32599</v>
      </c>
      <c r="V434" s="877" t="n">
        <f aca="false">LN(R434/R435)</f>
        <v>0.0341633317617978</v>
      </c>
      <c r="W434" s="877" t="n">
        <f aca="false">(1+S434)^(1/12)-1</f>
        <v>0.00734236503944086</v>
      </c>
      <c r="X434" s="874" t="n">
        <f aca="false">V434-W434</f>
        <v>0.026820966722357</v>
      </c>
    </row>
    <row r="435" customFormat="false" ht="13.8" hidden="false" customHeight="false" outlineLevel="0" collapsed="false">
      <c r="A435" s="875" t="n">
        <v>45033</v>
      </c>
      <c r="B435" s="876" t="n">
        <v>8886.76</v>
      </c>
      <c r="D435" s="875" t="n">
        <v>45056</v>
      </c>
      <c r="E435" s="876" t="n">
        <v>3.43</v>
      </c>
      <c r="F435" s="877" t="n">
        <f aca="false">IFERROR(E435/100,"")</f>
        <v>0.0343</v>
      </c>
      <c r="G435" s="879"/>
      <c r="H435" s="879" t="n">
        <v>2022</v>
      </c>
      <c r="I435" s="875" t="n">
        <v>44869</v>
      </c>
      <c r="J435" s="876" t="n">
        <v>259</v>
      </c>
      <c r="L435" s="867" t="n">
        <f aca="false">YEAR(M435)</f>
        <v>2023</v>
      </c>
      <c r="M435" s="875" t="n">
        <v>45056</v>
      </c>
      <c r="N435" s="876" t="n">
        <v>2.17</v>
      </c>
      <c r="O435" s="877" t="n">
        <f aca="false">IFERROR(N435/100,"")</f>
        <v>0.0217</v>
      </c>
      <c r="Q435" s="867" t="n">
        <v>32568</v>
      </c>
      <c r="R435" s="876" t="n">
        <f aca="false">AVERAGEIFS($B$6:$B$9326,$A$6:$A$9326,"&gt;="&amp;Q435,$A$6:$A$9326,"&lt;="&amp;EOMONTH(Q435,0))</f>
        <v>305.970909090909</v>
      </c>
      <c r="S435" s="877" t="n">
        <f aca="false">AVERAGEIFS($F$6:$F$16441,$D$6:$D$16441,"&gt;="&amp;Q435,$D$6:$D$16441,"&lt;="&amp;EOMONTH(Q435,0))</f>
        <v>0.0935772727272727</v>
      </c>
      <c r="U435" s="867" t="n">
        <v>32568</v>
      </c>
      <c r="V435" s="877" t="n">
        <f aca="false">LN(R435/R436)</f>
        <v>-0.00129318523562546</v>
      </c>
      <c r="W435" s="877" t="n">
        <f aca="false">(1+S435)^(1/12)-1</f>
        <v>0.00748237277269825</v>
      </c>
      <c r="X435" s="874" t="n">
        <f aca="false">V435-W435</f>
        <v>-0.00877555800832372</v>
      </c>
    </row>
    <row r="436" customFormat="false" ht="13.8" hidden="false" customHeight="false" outlineLevel="0" collapsed="false">
      <c r="A436" s="875" t="n">
        <v>45030</v>
      </c>
      <c r="B436" s="876" t="n">
        <v>8857.31</v>
      </c>
      <c r="D436" s="875" t="n">
        <v>45055</v>
      </c>
      <c r="E436" s="876" t="n">
        <v>3.53</v>
      </c>
      <c r="F436" s="877" t="n">
        <f aca="false">IFERROR(E436/100,"")</f>
        <v>0.0353</v>
      </c>
      <c r="G436" s="879"/>
      <c r="H436" s="879" t="n">
        <v>2022</v>
      </c>
      <c r="I436" s="875" t="n">
        <v>44868</v>
      </c>
      <c r="J436" s="876" t="n">
        <v>263</v>
      </c>
      <c r="L436" s="867" t="n">
        <f aca="false">YEAR(M436)</f>
        <v>2023</v>
      </c>
      <c r="M436" s="875" t="n">
        <v>45055</v>
      </c>
      <c r="N436" s="876" t="n">
        <v>2.23</v>
      </c>
      <c r="O436" s="877" t="n">
        <f aca="false">IFERROR(N436/100,"")</f>
        <v>0.0223</v>
      </c>
      <c r="Q436" s="867" t="n">
        <v>32540</v>
      </c>
      <c r="R436" s="876" t="n">
        <f aca="false">AVERAGEIFS($B$6:$B$9326,$A$6:$A$9326,"&gt;="&amp;Q436,$A$6:$A$9326,"&lt;="&amp;EOMONTH(Q436,0))</f>
        <v>306.366842105263</v>
      </c>
      <c r="S436" s="877" t="n">
        <f aca="false">AVERAGEIFS($F$6:$F$16441,$D$6:$D$16441,"&gt;="&amp;Q436,$D$6:$D$16441,"&lt;="&amp;EOMONTH(Q436,0))</f>
        <v>0.0916894736842106</v>
      </c>
      <c r="U436" s="867" t="n">
        <v>32540</v>
      </c>
      <c r="V436" s="877" t="n">
        <f aca="false">LN(R436/R437)</f>
        <v>0.033242026104517</v>
      </c>
      <c r="W436" s="877" t="n">
        <f aca="false">(1+S436)^(1/12)-1</f>
        <v>0.00733732657310493</v>
      </c>
      <c r="X436" s="874" t="n">
        <f aca="false">V436-W436</f>
        <v>0.025904699531412</v>
      </c>
    </row>
    <row r="437" customFormat="false" ht="13.8" hidden="false" customHeight="false" outlineLevel="0" collapsed="false">
      <c r="A437" s="875" t="n">
        <v>45029</v>
      </c>
      <c r="B437" s="876" t="n">
        <v>8875.65</v>
      </c>
      <c r="D437" s="875" t="n">
        <v>45054</v>
      </c>
      <c r="E437" s="876" t="n">
        <v>3.52</v>
      </c>
      <c r="F437" s="877" t="n">
        <f aca="false">IFERROR(E437/100,"")</f>
        <v>0.0352</v>
      </c>
      <c r="G437" s="879"/>
      <c r="H437" s="879" t="n">
        <v>2022</v>
      </c>
      <c r="I437" s="875" t="n">
        <v>44867</v>
      </c>
      <c r="J437" s="876" t="n">
        <v>260</v>
      </c>
      <c r="L437" s="867" t="n">
        <f aca="false">YEAR(M437)</f>
        <v>2023</v>
      </c>
      <c r="M437" s="875" t="n">
        <v>45054</v>
      </c>
      <c r="N437" s="876" t="n">
        <v>2.23</v>
      </c>
      <c r="O437" s="877" t="n">
        <f aca="false">IFERROR(N437/100,"")</f>
        <v>0.0223</v>
      </c>
      <c r="Q437" s="867" t="n">
        <v>32509</v>
      </c>
      <c r="R437" s="876" t="n">
        <f aca="false">AVERAGEIFS($B$6:$B$9326,$A$6:$A$9326,"&gt;="&amp;Q437,$A$6:$A$9326,"&lt;="&amp;EOMONTH(Q437,0))</f>
        <v>296.35</v>
      </c>
      <c r="S437" s="877" t="n">
        <f aca="false">AVERAGEIFS($F$6:$F$16441,$D$6:$D$16441,"&gt;="&amp;Q437,$D$6:$D$16441,"&lt;="&amp;EOMONTH(Q437,0))</f>
        <v>0.090915</v>
      </c>
      <c r="U437" s="867" t="n">
        <v>32509</v>
      </c>
      <c r="V437" s="877" t="n">
        <f aca="false">LN(R437/R438)</f>
        <v>0.0338608271277905</v>
      </c>
      <c r="W437" s="877" t="n">
        <f aca="false">(1+S437)^(1/12)-1</f>
        <v>0.00727775453245449</v>
      </c>
      <c r="X437" s="874" t="n">
        <f aca="false">V437-W437</f>
        <v>0.026583072595336</v>
      </c>
    </row>
    <row r="438" customFormat="false" ht="13.8" hidden="false" customHeight="false" outlineLevel="0" collapsed="false">
      <c r="A438" s="875" t="n">
        <v>45028</v>
      </c>
      <c r="B438" s="876" t="n">
        <v>8758.11</v>
      </c>
      <c r="D438" s="875" t="n">
        <v>45051</v>
      </c>
      <c r="E438" s="876" t="n">
        <v>3.44</v>
      </c>
      <c r="F438" s="877" t="n">
        <f aca="false">IFERROR(E438/100,"")</f>
        <v>0.0344</v>
      </c>
      <c r="G438" s="879"/>
      <c r="H438" s="879" t="n">
        <v>2022</v>
      </c>
      <c r="I438" s="875" t="n">
        <v>44866</v>
      </c>
      <c r="J438" s="876" t="n">
        <v>261</v>
      </c>
      <c r="L438" s="867" t="n">
        <f aca="false">YEAR(M438)</f>
        <v>2023</v>
      </c>
      <c r="M438" s="875" t="n">
        <v>45051</v>
      </c>
      <c r="N438" s="876" t="n">
        <v>2.21</v>
      </c>
      <c r="O438" s="877" t="n">
        <f aca="false">IFERROR(N438/100,"")</f>
        <v>0.0221</v>
      </c>
      <c r="Q438" s="867" t="n">
        <v>32478</v>
      </c>
      <c r="R438" s="876" t="n">
        <f aca="false">AVERAGEIFS($B$6:$B$9326,$A$6:$A$9326,"&gt;="&amp;Q438,$A$6:$A$9326,"&lt;="&amp;EOMONTH(Q438,0))</f>
        <v>286.483333333333</v>
      </c>
      <c r="S438" s="877" t="n">
        <f aca="false">AVERAGEIFS($F$6:$F$16441,$D$6:$D$16441,"&gt;="&amp;Q438,$D$6:$D$16441,"&lt;="&amp;EOMONTH(Q438,0))</f>
        <v>0.0910571428571429</v>
      </c>
      <c r="U438" s="867" t="n">
        <v>32478</v>
      </c>
      <c r="V438" s="877" t="n">
        <f aca="false">LN(R438/R439)</f>
        <v>0.0232122381774706</v>
      </c>
      <c r="W438" s="877" t="n">
        <f aca="false">(1+S438)^(1/12)-1</f>
        <v>0.00728869097787044</v>
      </c>
      <c r="X438" s="874" t="n">
        <f aca="false">V438-W438</f>
        <v>0.0159235471996002</v>
      </c>
    </row>
    <row r="439" customFormat="false" ht="13.8" hidden="false" customHeight="false" outlineLevel="0" collapsed="false">
      <c r="A439" s="875" t="n">
        <v>45027</v>
      </c>
      <c r="B439" s="876" t="n">
        <v>8794.29</v>
      </c>
      <c r="D439" s="875" t="n">
        <v>45050</v>
      </c>
      <c r="E439" s="876" t="n">
        <v>3.37</v>
      </c>
      <c r="F439" s="877" t="n">
        <f aca="false">IFERROR(E439/100,"")</f>
        <v>0.0337</v>
      </c>
      <c r="G439" s="879"/>
      <c r="H439" s="879" t="n">
        <v>2022</v>
      </c>
      <c r="I439" s="875" t="n">
        <v>44862</v>
      </c>
      <c r="J439" s="876" t="n">
        <v>255</v>
      </c>
      <c r="L439" s="867" t="n">
        <f aca="false">YEAR(M439)</f>
        <v>2023</v>
      </c>
      <c r="M439" s="875" t="n">
        <v>45050</v>
      </c>
      <c r="N439" s="876" t="n">
        <v>2.19</v>
      </c>
      <c r="O439" s="877" t="n">
        <f aca="false">IFERROR(N439/100,"")</f>
        <v>0.0219</v>
      </c>
      <c r="Q439" s="867" t="n">
        <v>32448</v>
      </c>
      <c r="R439" s="876" t="n">
        <f aca="false">AVERAGEIFS($B$6:$B$9326,$A$6:$A$9326,"&gt;="&amp;Q439,$A$6:$A$9326,"&lt;="&amp;EOMONTH(Q439,0))</f>
        <v>279.91</v>
      </c>
      <c r="S439" s="877" t="n">
        <f aca="false">AVERAGEIFS($F$6:$F$16441,$D$6:$D$16441,"&gt;="&amp;Q439,$D$6:$D$16441,"&lt;="&amp;EOMONTH(Q439,0))</f>
        <v>0.089625</v>
      </c>
      <c r="U439" s="867" t="n">
        <v>32448</v>
      </c>
      <c r="V439" s="877" t="n">
        <f aca="false">LN(R439/R440)</f>
        <v>-0.0194853147833486</v>
      </c>
      <c r="W439" s="877" t="n">
        <f aca="false">(1+S439)^(1/12)-1</f>
        <v>0.00717844240506449</v>
      </c>
      <c r="X439" s="874" t="n">
        <f aca="false">V439-W439</f>
        <v>-0.0266637571884131</v>
      </c>
    </row>
    <row r="440" customFormat="false" ht="13.8" hidden="false" customHeight="false" outlineLevel="0" collapsed="false">
      <c r="A440" s="875" t="n">
        <v>45026</v>
      </c>
      <c r="B440" s="876" t="n">
        <v>8794.65</v>
      </c>
      <c r="D440" s="875" t="n">
        <v>45049</v>
      </c>
      <c r="E440" s="876" t="n">
        <v>3.38</v>
      </c>
      <c r="F440" s="877" t="n">
        <f aca="false">IFERROR(E440/100,"")</f>
        <v>0.0338</v>
      </c>
      <c r="G440" s="879"/>
      <c r="H440" s="879" t="n">
        <v>2022</v>
      </c>
      <c r="I440" s="875" t="n">
        <v>44861</v>
      </c>
      <c r="J440" s="876" t="n">
        <v>272</v>
      </c>
      <c r="L440" s="867" t="n">
        <f aca="false">YEAR(M440)</f>
        <v>2023</v>
      </c>
      <c r="M440" s="875" t="n">
        <v>45049</v>
      </c>
      <c r="N440" s="876" t="n">
        <v>2.2</v>
      </c>
      <c r="O440" s="877" t="n">
        <f aca="false">IFERROR(N440/100,"")</f>
        <v>0.022</v>
      </c>
      <c r="Q440" s="867" t="n">
        <v>32417</v>
      </c>
      <c r="R440" s="876" t="n">
        <f aca="false">AVERAGEIFS($B$6:$B$9326,$A$6:$A$9326,"&gt;="&amp;Q440,$A$6:$A$9326,"&lt;="&amp;EOMONTH(Q440,0))</f>
        <v>285.417619047619</v>
      </c>
      <c r="S440" s="877" t="n">
        <f aca="false">AVERAGEIFS($F$6:$F$16441,$D$6:$D$16441,"&gt;="&amp;Q440,$D$6:$D$16441,"&lt;="&amp;EOMONTH(Q440,0))</f>
        <v>0.087955</v>
      </c>
      <c r="U440" s="867" t="n">
        <v>32417</v>
      </c>
      <c r="V440" s="877" t="n">
        <f aca="false">LN(R440/R441)</f>
        <v>0.0369087843915303</v>
      </c>
      <c r="W440" s="877" t="n">
        <f aca="false">(1+S440)^(1/12)-1</f>
        <v>0.00704971534420173</v>
      </c>
      <c r="X440" s="874" t="n">
        <f aca="false">V440-W440</f>
        <v>0.0298590690473285</v>
      </c>
    </row>
    <row r="441" customFormat="false" ht="13.8" hidden="false" customHeight="false" outlineLevel="0" collapsed="false">
      <c r="A441" s="875" t="n">
        <v>45022</v>
      </c>
      <c r="B441" s="876" t="n">
        <v>8785.7</v>
      </c>
      <c r="D441" s="875" t="n">
        <v>45048</v>
      </c>
      <c r="E441" s="876" t="n">
        <v>3.44</v>
      </c>
      <c r="F441" s="877" t="n">
        <f aca="false">IFERROR(E441/100,"")</f>
        <v>0.0344</v>
      </c>
      <c r="G441" s="879"/>
      <c r="H441" s="879" t="n">
        <v>2022</v>
      </c>
      <c r="I441" s="875" t="n">
        <v>44860</v>
      </c>
      <c r="J441" s="876" t="n">
        <v>259</v>
      </c>
      <c r="L441" s="867" t="n">
        <f aca="false">YEAR(M441)</f>
        <v>2023</v>
      </c>
      <c r="M441" s="875" t="n">
        <v>45048</v>
      </c>
      <c r="N441" s="876" t="n">
        <v>2.2</v>
      </c>
      <c r="O441" s="877" t="n">
        <f aca="false">IFERROR(N441/100,"")</f>
        <v>0.022</v>
      </c>
      <c r="Q441" s="867" t="n">
        <v>32387</v>
      </c>
      <c r="R441" s="876" t="n">
        <f aca="false">AVERAGEIFS($B$6:$B$9326,$A$6:$A$9326,"&gt;="&amp;Q441,$A$6:$A$9326,"&lt;="&amp;EOMONTH(Q441,0))</f>
        <v>275.075238095238</v>
      </c>
      <c r="S441" s="877" t="n">
        <f aca="false">AVERAGEIFS($F$6:$F$16441,$D$6:$D$16441,"&gt;="&amp;Q441,$D$6:$D$16441,"&lt;="&amp;EOMONTH(Q441,0))</f>
        <v>0.0897714285714286</v>
      </c>
      <c r="U441" s="867" t="n">
        <v>32387</v>
      </c>
      <c r="V441" s="877" t="n">
        <f aca="false">LN(R441/R442)</f>
        <v>0.0191993500890227</v>
      </c>
      <c r="W441" s="877" t="n">
        <f aca="false">(1+S441)^(1/12)-1</f>
        <v>0.00718972079729285</v>
      </c>
      <c r="X441" s="874" t="n">
        <f aca="false">V441-W441</f>
        <v>0.0120096292917299</v>
      </c>
    </row>
    <row r="442" customFormat="false" ht="13.8" hidden="false" customHeight="false" outlineLevel="0" collapsed="false">
      <c r="A442" s="875" t="n">
        <v>45021</v>
      </c>
      <c r="B442" s="876" t="n">
        <v>8752.54</v>
      </c>
      <c r="D442" s="875" t="n">
        <v>45047</v>
      </c>
      <c r="E442" s="876" t="n">
        <v>3.59</v>
      </c>
      <c r="F442" s="877" t="n">
        <f aca="false">IFERROR(E442/100,"")</f>
        <v>0.0359</v>
      </c>
      <c r="G442" s="879"/>
      <c r="H442" s="879" t="n">
        <v>2022</v>
      </c>
      <c r="I442" s="875" t="n">
        <v>44859</v>
      </c>
      <c r="J442" s="876" t="n">
        <v>253</v>
      </c>
      <c r="L442" s="867" t="n">
        <f aca="false">YEAR(M442)</f>
        <v>2023</v>
      </c>
      <c r="M442" s="875" t="n">
        <v>45047</v>
      </c>
      <c r="N442" s="876" t="n">
        <v>2.23</v>
      </c>
      <c r="O442" s="877" t="n">
        <f aca="false">IFERROR(N442/100,"")</f>
        <v>0.0223</v>
      </c>
      <c r="Q442" s="867" t="n">
        <v>32356</v>
      </c>
      <c r="R442" s="876" t="n">
        <f aca="false">AVERAGEIFS($B$6:$B$9326,$A$6:$A$9326,"&gt;="&amp;Q442,$A$6:$A$9326,"&lt;="&amp;EOMONTH(Q442,0))</f>
        <v>269.844347826087</v>
      </c>
      <c r="S442" s="877" t="n">
        <f aca="false">AVERAGEIFS($F$6:$F$16441,$D$6:$D$16441,"&gt;="&amp;Q442,$D$6:$D$16441,"&lt;="&amp;EOMONTH(Q442,0))</f>
        <v>0.0926043478260869</v>
      </c>
      <c r="U442" s="867" t="n">
        <v>32356</v>
      </c>
      <c r="V442" s="877" t="n">
        <f aca="false">LN(R442/R443)</f>
        <v>-0.0162294352510835</v>
      </c>
      <c r="W442" s="877" t="n">
        <f aca="false">(1+S442)^(1/12)-1</f>
        <v>0.00740764823987661</v>
      </c>
      <c r="X442" s="874" t="n">
        <f aca="false">V442-W442</f>
        <v>-0.0236370834909601</v>
      </c>
    </row>
    <row r="443" customFormat="false" ht="13.8" hidden="false" customHeight="false" outlineLevel="0" collapsed="false">
      <c r="A443" s="875" t="n">
        <v>45020</v>
      </c>
      <c r="B443" s="876" t="n">
        <v>8773.31</v>
      </c>
      <c r="D443" s="875" t="n">
        <v>45044</v>
      </c>
      <c r="E443" s="876" t="n">
        <v>3.44</v>
      </c>
      <c r="F443" s="877" t="n">
        <f aca="false">IFERROR(E443/100,"")</f>
        <v>0.0344</v>
      </c>
      <c r="G443" s="879"/>
      <c r="H443" s="879" t="n">
        <v>2022</v>
      </c>
      <c r="I443" s="875" t="n">
        <v>44858</v>
      </c>
      <c r="J443" s="876" t="n">
        <v>246</v>
      </c>
      <c r="L443" s="867" t="n">
        <f aca="false">YEAR(M443)</f>
        <v>2023</v>
      </c>
      <c r="M443" s="875" t="n">
        <v>45044</v>
      </c>
      <c r="N443" s="876" t="n">
        <v>2.18</v>
      </c>
      <c r="O443" s="877" t="n">
        <f aca="false">IFERROR(N443/100,"")</f>
        <v>0.0218</v>
      </c>
      <c r="Q443" s="867" t="n">
        <v>32325</v>
      </c>
      <c r="R443" s="876" t="n">
        <f aca="false">AVERAGEIFS($B$6:$B$9326,$A$6:$A$9326,"&gt;="&amp;Q443,$A$6:$A$9326,"&lt;="&amp;EOMONTH(Q443,0))</f>
        <v>274.2595</v>
      </c>
      <c r="S443" s="877" t="n">
        <f aca="false">AVERAGEIFS($F$6:$F$16441,$D$6:$D$16441,"&gt;="&amp;Q443,$D$6:$D$16441,"&lt;="&amp;EOMONTH(Q443,0))</f>
        <v>0.09056</v>
      </c>
      <c r="U443" s="867" t="n">
        <v>32325</v>
      </c>
      <c r="V443" s="877" t="n">
        <f aca="false">LN(R443/R444)</f>
        <v>-0.00394681670554102</v>
      </c>
      <c r="W443" s="877" t="n">
        <f aca="false">(1+S443)^(1/12)-1</f>
        <v>0.00725043519142687</v>
      </c>
      <c r="X443" s="874" t="n">
        <f aca="false">V443-W443</f>
        <v>-0.0111972518969679</v>
      </c>
    </row>
    <row r="444" customFormat="false" ht="13.8" hidden="false" customHeight="false" outlineLevel="0" collapsed="false">
      <c r="A444" s="875" t="n">
        <v>45019</v>
      </c>
      <c r="B444" s="876" t="n">
        <v>8823.66</v>
      </c>
      <c r="D444" s="875" t="n">
        <v>45043</v>
      </c>
      <c r="E444" s="876" t="n">
        <v>3.53</v>
      </c>
      <c r="F444" s="877" t="n">
        <f aca="false">IFERROR(E444/100,"")</f>
        <v>0.0353</v>
      </c>
      <c r="G444" s="879"/>
      <c r="H444" s="879" t="n">
        <v>2022</v>
      </c>
      <c r="I444" s="875" t="n">
        <v>44856</v>
      </c>
      <c r="J444" s="876" t="n">
        <v>246</v>
      </c>
      <c r="L444" s="867" t="n">
        <f aca="false">YEAR(M444)</f>
        <v>2023</v>
      </c>
      <c r="M444" s="875" t="n">
        <v>45043</v>
      </c>
      <c r="N444" s="876" t="n">
        <v>2.27</v>
      </c>
      <c r="O444" s="877" t="n">
        <f aca="false">IFERROR(N444/100,"")</f>
        <v>0.0227</v>
      </c>
      <c r="Q444" s="867" t="n">
        <v>32295</v>
      </c>
      <c r="R444" s="876" t="n">
        <f aca="false">AVERAGEIFS($B$6:$B$9326,$A$6:$A$9326,"&gt;="&amp;Q444,$A$6:$A$9326,"&lt;="&amp;EOMONTH(Q444,0))</f>
        <v>275.344090909091</v>
      </c>
      <c r="S444" s="877" t="n">
        <f aca="false">AVERAGEIFS($F$6:$F$16441,$D$6:$D$16441,"&gt;="&amp;Q444,$D$6:$D$16441,"&lt;="&amp;EOMONTH(Q444,0))</f>
        <v>0.0892136363636364</v>
      </c>
      <c r="U444" s="867" t="n">
        <v>32295</v>
      </c>
      <c r="V444" s="877" t="n">
        <f aca="false">LN(R444/R445)</f>
        <v>0.058797029190617</v>
      </c>
      <c r="W444" s="877" t="n">
        <f aca="false">(1+S444)^(1/12)-1</f>
        <v>0.00714675043959523</v>
      </c>
      <c r="X444" s="874" t="n">
        <f aca="false">V444-W444</f>
        <v>0.0516502787510218</v>
      </c>
    </row>
    <row r="445" customFormat="false" ht="13.8" hidden="false" customHeight="false" outlineLevel="0" collapsed="false">
      <c r="A445" s="875" t="n">
        <v>45016</v>
      </c>
      <c r="B445" s="876" t="n">
        <v>8791.13</v>
      </c>
      <c r="D445" s="875" t="n">
        <v>45042</v>
      </c>
      <c r="E445" s="876" t="n">
        <v>3.43</v>
      </c>
      <c r="F445" s="877" t="n">
        <f aca="false">IFERROR(E445/100,"")</f>
        <v>0.0343</v>
      </c>
      <c r="G445" s="879"/>
      <c r="H445" s="879" t="n">
        <v>2022</v>
      </c>
      <c r="I445" s="875" t="n">
        <v>44855</v>
      </c>
      <c r="J445" s="876" t="n">
        <v>255</v>
      </c>
      <c r="L445" s="867" t="n">
        <f aca="false">YEAR(M445)</f>
        <v>2023</v>
      </c>
      <c r="M445" s="875" t="n">
        <v>45042</v>
      </c>
      <c r="N445" s="876" t="n">
        <v>2.25</v>
      </c>
      <c r="O445" s="877" t="n">
        <f aca="false">IFERROR(N445/100,"")</f>
        <v>0.0225</v>
      </c>
      <c r="Q445" s="867" t="n">
        <v>32264</v>
      </c>
      <c r="R445" s="876" t="n">
        <f aca="false">AVERAGEIFS($B$6:$B$9326,$A$6:$A$9326,"&gt;="&amp;Q445,$A$6:$A$9326,"&lt;="&amp;EOMONTH(Q445,0))</f>
        <v>259.621428571429</v>
      </c>
      <c r="S445" s="877" t="n">
        <f aca="false">AVERAGEIFS($F$6:$F$16441,$D$6:$D$16441,"&gt;="&amp;Q445,$D$6:$D$16441,"&lt;="&amp;EOMONTH(Q445,0))</f>
        <v>0.0908904761904762</v>
      </c>
      <c r="U445" s="867" t="n">
        <v>32264</v>
      </c>
      <c r="V445" s="877" t="n">
        <f aca="false">LN(R445/R446)</f>
        <v>-0.0209957457383882</v>
      </c>
      <c r="W445" s="877" t="n">
        <f aca="false">(1+S445)^(1/12)-1</f>
        <v>0.00727586754291609</v>
      </c>
      <c r="X445" s="874" t="n">
        <f aca="false">V445-W445</f>
        <v>-0.0282716132813043</v>
      </c>
    </row>
    <row r="446" customFormat="false" ht="13.8" hidden="false" customHeight="false" outlineLevel="0" collapsed="false">
      <c r="A446" s="875" t="n">
        <v>45015</v>
      </c>
      <c r="B446" s="876" t="n">
        <v>8665.7</v>
      </c>
      <c r="D446" s="875" t="n">
        <v>45041</v>
      </c>
      <c r="E446" s="876" t="n">
        <v>3.4</v>
      </c>
      <c r="F446" s="877" t="n">
        <f aca="false">IFERROR(E446/100,"")</f>
        <v>0.034</v>
      </c>
      <c r="G446" s="879"/>
      <c r="H446" s="879" t="n">
        <v>2022</v>
      </c>
      <c r="I446" s="875" t="n">
        <v>44854</v>
      </c>
      <c r="J446" s="876" t="n">
        <v>264</v>
      </c>
      <c r="L446" s="867" t="n">
        <f aca="false">YEAR(M446)</f>
        <v>2023</v>
      </c>
      <c r="M446" s="875" t="n">
        <v>45041</v>
      </c>
      <c r="N446" s="876" t="n">
        <v>2.25</v>
      </c>
      <c r="O446" s="877" t="n">
        <f aca="false">IFERROR(N446/100,"")</f>
        <v>0.0225</v>
      </c>
      <c r="Q446" s="867" t="n">
        <v>32234</v>
      </c>
      <c r="R446" s="876" t="n">
        <f aca="false">AVERAGEIFS($B$6:$B$9326,$A$6:$A$9326,"&gt;="&amp;Q446,$A$6:$A$9326,"&lt;="&amp;EOMONTH(Q446,0))</f>
        <v>265.13</v>
      </c>
      <c r="S446" s="877" t="n">
        <f aca="false">AVERAGEIFS($F$6:$F$16441,$D$6:$D$16441,"&gt;="&amp;Q446,$D$6:$D$16441,"&lt;="&amp;EOMONTH(Q446,0))</f>
        <v>0.087185</v>
      </c>
      <c r="U446" s="867" t="n">
        <v>32234</v>
      </c>
      <c r="V446" s="877" t="n">
        <f aca="false">LN(R446/R447)</f>
        <v>-0.00993411047673631</v>
      </c>
      <c r="W446" s="877" t="n">
        <f aca="false">(1+S446)^(1/12)-1</f>
        <v>0.00699030112730026</v>
      </c>
      <c r="X446" s="874" t="n">
        <f aca="false">V446-W446</f>
        <v>-0.0169244116040366</v>
      </c>
    </row>
    <row r="447" customFormat="false" ht="13.8" hidden="false" customHeight="false" outlineLevel="0" collapsed="false">
      <c r="A447" s="875" t="n">
        <v>45014</v>
      </c>
      <c r="B447" s="876" t="n">
        <v>8615.29</v>
      </c>
      <c r="D447" s="875" t="n">
        <v>45040</v>
      </c>
      <c r="E447" s="876" t="n">
        <v>3.52</v>
      </c>
      <c r="F447" s="877" t="n">
        <f aca="false">IFERROR(E447/100,"")</f>
        <v>0.0352</v>
      </c>
      <c r="G447" s="879"/>
      <c r="H447" s="879" t="n">
        <v>2022</v>
      </c>
      <c r="I447" s="875" t="n">
        <v>44853</v>
      </c>
      <c r="J447" s="876" t="n">
        <v>276</v>
      </c>
      <c r="L447" s="867" t="n">
        <f aca="false">YEAR(M447)</f>
        <v>2023</v>
      </c>
      <c r="M447" s="875" t="n">
        <v>45040</v>
      </c>
      <c r="N447" s="876" t="n">
        <v>2.28</v>
      </c>
      <c r="O447" s="877" t="n">
        <f aca="false">IFERROR(N447/100,"")</f>
        <v>0.0228</v>
      </c>
      <c r="Q447" s="867" t="n">
        <v>32203</v>
      </c>
      <c r="R447" s="876" t="n">
        <f aca="false">AVERAGEIFS($B$6:$B$9326,$A$6:$A$9326,"&gt;="&amp;Q447,$A$6:$A$9326,"&lt;="&amp;EOMONTH(Q447,0))</f>
        <v>267.776956521739</v>
      </c>
      <c r="S447" s="877" t="n">
        <f aca="false">AVERAGEIFS($F$6:$F$16441,$D$6:$D$16441,"&gt;="&amp;Q447,$D$6:$D$16441,"&lt;="&amp;EOMONTH(Q447,0))</f>
        <v>0.0837347826086956</v>
      </c>
      <c r="U447" s="867" t="n">
        <v>32203</v>
      </c>
      <c r="V447" s="877" t="n">
        <f aca="false">LN(R447/R448)</f>
        <v>0.0321956857900963</v>
      </c>
      <c r="W447" s="877" t="n">
        <f aca="false">(1+S447)^(1/12)-1</f>
        <v>0.00672360324350296</v>
      </c>
      <c r="X447" s="874" t="n">
        <f aca="false">V447-W447</f>
        <v>0.0254720825465934</v>
      </c>
    </row>
    <row r="448" customFormat="false" ht="13.8" hidden="false" customHeight="false" outlineLevel="0" collapsed="false">
      <c r="A448" s="875" t="n">
        <v>45013</v>
      </c>
      <c r="B448" s="876" t="n">
        <v>8494.35</v>
      </c>
      <c r="D448" s="875" t="n">
        <v>45037</v>
      </c>
      <c r="E448" s="876" t="n">
        <v>3.57</v>
      </c>
      <c r="F448" s="877" t="n">
        <f aca="false">IFERROR(E448/100,"")</f>
        <v>0.0357</v>
      </c>
      <c r="G448" s="879"/>
      <c r="H448" s="879" t="n">
        <v>2022</v>
      </c>
      <c r="I448" s="875" t="n">
        <v>44852</v>
      </c>
      <c r="J448" s="876" t="n">
        <v>278</v>
      </c>
      <c r="L448" s="867" t="n">
        <f aca="false">YEAR(M448)</f>
        <v>2023</v>
      </c>
      <c r="M448" s="875" t="n">
        <v>45037</v>
      </c>
      <c r="N448" s="876" t="n">
        <v>2.28</v>
      </c>
      <c r="O448" s="877" t="n">
        <f aca="false">IFERROR(N448/100,"")</f>
        <v>0.0228</v>
      </c>
      <c r="Q448" s="867" t="n">
        <v>32174</v>
      </c>
      <c r="R448" s="876" t="n">
        <f aca="false">AVERAGEIFS($B$6:$B$9326,$A$6:$A$9326,"&gt;="&amp;Q448,$A$6:$A$9326,"&lt;="&amp;EOMONTH(Q448,0))</f>
        <v>259.293</v>
      </c>
      <c r="S448" s="877" t="n">
        <f aca="false">AVERAGEIFS($F$6:$F$16441,$D$6:$D$16441,"&gt;="&amp;Q448,$D$6:$D$16441,"&lt;="&amp;EOMONTH(Q448,0))</f>
        <v>0.08212</v>
      </c>
      <c r="U448" s="867" t="n">
        <v>32174</v>
      </c>
      <c r="V448" s="877" t="n">
        <f aca="false">LN(R448/R449)</f>
        <v>0.0336418605789738</v>
      </c>
      <c r="W448" s="877" t="n">
        <f aca="false">(1+S448)^(1/12)-1</f>
        <v>0.00659851490400154</v>
      </c>
      <c r="X448" s="874" t="n">
        <f aca="false">V448-W448</f>
        <v>0.0270433456749723</v>
      </c>
    </row>
    <row r="449" customFormat="false" ht="13.8" hidden="false" customHeight="false" outlineLevel="0" collapsed="false">
      <c r="A449" s="875" t="n">
        <v>45012</v>
      </c>
      <c r="B449" s="876" t="n">
        <v>8507.54</v>
      </c>
      <c r="D449" s="875" t="n">
        <v>45036</v>
      </c>
      <c r="E449" s="876" t="n">
        <v>3.54</v>
      </c>
      <c r="F449" s="877" t="n">
        <f aca="false">IFERROR(E449/100,"")</f>
        <v>0.0354</v>
      </c>
      <c r="G449" s="879"/>
      <c r="H449" s="879" t="n">
        <v>2022</v>
      </c>
      <c r="I449" s="875" t="n">
        <v>44851</v>
      </c>
      <c r="J449" s="876" t="n">
        <v>283</v>
      </c>
      <c r="L449" s="867" t="n">
        <f aca="false">YEAR(M449)</f>
        <v>2023</v>
      </c>
      <c r="M449" s="875" t="n">
        <v>45036</v>
      </c>
      <c r="N449" s="876" t="n">
        <v>2.26</v>
      </c>
      <c r="O449" s="877" t="n">
        <f aca="false">IFERROR(N449/100,"")</f>
        <v>0.0226</v>
      </c>
      <c r="Q449" s="867" t="n">
        <v>32143</v>
      </c>
      <c r="R449" s="876" t="n">
        <f aca="false">AVERAGEIFS($B$6:$B$9326,$A$6:$A$9326,"&gt;="&amp;Q449,$A$6:$A$9326,"&lt;="&amp;EOMONTH(Q449,0))</f>
        <v>250.715</v>
      </c>
      <c r="S449" s="877" t="n">
        <f aca="false">AVERAGEIFS($F$6:$F$16441,$D$6:$D$16441,"&gt;="&amp;Q449,$D$6:$D$16441,"&lt;="&amp;EOMONTH(Q449,0))</f>
        <v>0.0866578947368421</v>
      </c>
      <c r="U449" s="867" t="n">
        <v>32143</v>
      </c>
      <c r="V449" s="877" t="e">
        <f aca="false">LN(R449/R450)</f>
        <v>#DIV/0!</v>
      </c>
      <c r="W449" s="877" t="n">
        <f aca="false">(1+S449)^(1/12)-1</f>
        <v>0.00694960674423517</v>
      </c>
      <c r="X449" s="874" t="e">
        <f aca="false">V449-W449</f>
        <v>#DIV/0!</v>
      </c>
    </row>
    <row r="450" customFormat="false" ht="13.8" hidden="false" customHeight="false" outlineLevel="0" collapsed="false">
      <c r="A450" s="875" t="n">
        <v>45009</v>
      </c>
      <c r="B450" s="876" t="n">
        <v>8493.55</v>
      </c>
      <c r="D450" s="875" t="n">
        <v>45035</v>
      </c>
      <c r="E450" s="876" t="n">
        <v>3.6</v>
      </c>
      <c r="F450" s="877" t="n">
        <f aca="false">IFERROR(E450/100,"")</f>
        <v>0.036</v>
      </c>
      <c r="G450" s="879"/>
      <c r="H450" s="879" t="n">
        <v>2022</v>
      </c>
      <c r="I450" s="875" t="n">
        <v>44848</v>
      </c>
      <c r="J450" s="876" t="n">
        <v>288</v>
      </c>
      <c r="L450" s="867" t="n">
        <f aca="false">YEAR(M450)</f>
        <v>2023</v>
      </c>
      <c r="M450" s="875" t="n">
        <v>45035</v>
      </c>
      <c r="N450" s="876" t="n">
        <v>2.28</v>
      </c>
      <c r="O450" s="877" t="n">
        <f aca="false">IFERROR(N450/100,"")</f>
        <v>0.0228</v>
      </c>
      <c r="R450" s="876"/>
    </row>
    <row r="451" customFormat="false" ht="13.8" hidden="false" customHeight="false" outlineLevel="0" collapsed="false">
      <c r="A451" s="875" t="n">
        <v>45008</v>
      </c>
      <c r="B451" s="876" t="n">
        <v>8445.87</v>
      </c>
      <c r="D451" s="875" t="n">
        <v>45034</v>
      </c>
      <c r="E451" s="876" t="n">
        <v>3.58</v>
      </c>
      <c r="F451" s="877" t="n">
        <f aca="false">IFERROR(E451/100,"")</f>
        <v>0.0358</v>
      </c>
      <c r="G451" s="879"/>
      <c r="H451" s="879" t="n">
        <v>2022</v>
      </c>
      <c r="I451" s="875" t="n">
        <v>44847</v>
      </c>
      <c r="J451" s="876" t="n">
        <v>291</v>
      </c>
      <c r="L451" s="867" t="n">
        <f aca="false">YEAR(M451)</f>
        <v>2023</v>
      </c>
      <c r="M451" s="875" t="n">
        <v>45034</v>
      </c>
      <c r="N451" s="876" t="n">
        <v>2.28</v>
      </c>
      <c r="O451" s="877" t="n">
        <f aca="false">IFERROR(N451/100,"")</f>
        <v>0.0228</v>
      </c>
      <c r="R451" s="876"/>
    </row>
    <row r="452" customFormat="false" ht="13.8" hidden="false" customHeight="false" outlineLevel="0" collapsed="false">
      <c r="A452" s="875" t="n">
        <v>45007</v>
      </c>
      <c r="B452" s="876" t="n">
        <v>8420.02</v>
      </c>
      <c r="D452" s="875" t="n">
        <v>45033</v>
      </c>
      <c r="E452" s="876" t="n">
        <v>3.6</v>
      </c>
      <c r="F452" s="877" t="n">
        <f aca="false">IFERROR(E452/100,"")</f>
        <v>0.036</v>
      </c>
      <c r="G452" s="879"/>
      <c r="H452" s="879" t="n">
        <v>2022</v>
      </c>
      <c r="I452" s="875" t="n">
        <v>44846</v>
      </c>
      <c r="J452" s="876" t="n">
        <v>288</v>
      </c>
      <c r="L452" s="867" t="n">
        <f aca="false">YEAR(M452)</f>
        <v>2023</v>
      </c>
      <c r="M452" s="875" t="n">
        <v>45033</v>
      </c>
      <c r="N452" s="876" t="n">
        <v>2.32</v>
      </c>
      <c r="O452" s="877" t="n">
        <f aca="false">IFERROR(N452/100,"")</f>
        <v>0.0232</v>
      </c>
      <c r="R452" s="876"/>
    </row>
    <row r="453" customFormat="false" ht="13.8" hidden="false" customHeight="false" outlineLevel="0" collapsed="false">
      <c r="A453" s="875" t="n">
        <v>45006</v>
      </c>
      <c r="B453" s="876" t="n">
        <v>8560.31</v>
      </c>
      <c r="D453" s="875" t="n">
        <v>45030</v>
      </c>
      <c r="E453" s="876" t="n">
        <v>3.52</v>
      </c>
      <c r="F453" s="877" t="n">
        <f aca="false">IFERROR(E453/100,"")</f>
        <v>0.0352</v>
      </c>
      <c r="G453" s="879"/>
      <c r="H453" s="879" t="n">
        <v>2022</v>
      </c>
      <c r="I453" s="875" t="n">
        <v>44845</v>
      </c>
      <c r="J453" s="876" t="n">
        <v>282</v>
      </c>
      <c r="L453" s="867" t="n">
        <f aca="false">YEAR(M453)</f>
        <v>2023</v>
      </c>
      <c r="M453" s="875" t="n">
        <v>45030</v>
      </c>
      <c r="N453" s="876" t="n">
        <v>2.3</v>
      </c>
      <c r="O453" s="877" t="n">
        <f aca="false">IFERROR(N453/100,"")</f>
        <v>0.023</v>
      </c>
      <c r="R453" s="876"/>
    </row>
    <row r="454" customFormat="false" ht="13.8" hidden="false" customHeight="false" outlineLevel="0" collapsed="false">
      <c r="A454" s="875" t="n">
        <v>45005</v>
      </c>
      <c r="B454" s="876" t="n">
        <v>8449.98</v>
      </c>
      <c r="D454" s="875" t="n">
        <v>45029</v>
      </c>
      <c r="E454" s="876" t="n">
        <v>3.45</v>
      </c>
      <c r="F454" s="877" t="n">
        <f aca="false">IFERROR(E454/100,"")</f>
        <v>0.0345</v>
      </c>
      <c r="G454" s="879"/>
      <c r="H454" s="879" t="n">
        <v>2022</v>
      </c>
      <c r="I454" s="875" t="n">
        <v>44841</v>
      </c>
      <c r="J454" s="876" t="n">
        <v>276</v>
      </c>
      <c r="L454" s="867" t="n">
        <f aca="false">YEAR(M454)</f>
        <v>2023</v>
      </c>
      <c r="M454" s="875" t="n">
        <v>45029</v>
      </c>
      <c r="N454" s="876" t="n">
        <v>2.29</v>
      </c>
      <c r="O454" s="877" t="n">
        <f aca="false">IFERROR(N454/100,"")</f>
        <v>0.0229</v>
      </c>
      <c r="R454" s="876"/>
    </row>
    <row r="455" customFormat="false" ht="13.8" hidden="false" customHeight="false" outlineLevel="0" collapsed="false">
      <c r="A455" s="875" t="n">
        <v>45002</v>
      </c>
      <c r="B455" s="876" t="n">
        <v>8375.21</v>
      </c>
      <c r="D455" s="875" t="n">
        <v>45028</v>
      </c>
      <c r="E455" s="876" t="n">
        <v>3.41</v>
      </c>
      <c r="F455" s="877" t="n">
        <f aca="false">IFERROR(E455/100,"")</f>
        <v>0.0341</v>
      </c>
      <c r="G455" s="879"/>
      <c r="H455" s="879" t="n">
        <v>2022</v>
      </c>
      <c r="I455" s="875" t="n">
        <v>44840</v>
      </c>
      <c r="J455" s="876" t="n">
        <v>271</v>
      </c>
      <c r="L455" s="867" t="n">
        <f aca="false">YEAR(M455)</f>
        <v>2023</v>
      </c>
      <c r="M455" s="875" t="n">
        <v>45028</v>
      </c>
      <c r="N455" s="876" t="n">
        <v>2.27</v>
      </c>
      <c r="O455" s="877" t="n">
        <f aca="false">IFERROR(N455/100,"")</f>
        <v>0.0227</v>
      </c>
      <c r="R455" s="876"/>
    </row>
    <row r="456" customFormat="false" ht="13.8" hidden="false" customHeight="false" outlineLevel="0" collapsed="false">
      <c r="A456" s="875" t="n">
        <v>45001</v>
      </c>
      <c r="B456" s="876" t="n">
        <v>8468.33</v>
      </c>
      <c r="D456" s="875" t="n">
        <v>45027</v>
      </c>
      <c r="E456" s="876" t="n">
        <v>3.43</v>
      </c>
      <c r="F456" s="877" t="n">
        <f aca="false">IFERROR(E456/100,"")</f>
        <v>0.0343</v>
      </c>
      <c r="G456" s="879"/>
      <c r="H456" s="879" t="n">
        <v>2022</v>
      </c>
      <c r="I456" s="875" t="n">
        <v>44839</v>
      </c>
      <c r="J456" s="876" t="n">
        <v>272</v>
      </c>
      <c r="L456" s="867" t="n">
        <f aca="false">YEAR(M456)</f>
        <v>2023</v>
      </c>
      <c r="M456" s="875" t="n">
        <v>45027</v>
      </c>
      <c r="N456" s="876" t="n">
        <v>2.29</v>
      </c>
      <c r="O456" s="877" t="n">
        <f aca="false">IFERROR(N456/100,"")</f>
        <v>0.0229</v>
      </c>
      <c r="R456" s="876"/>
    </row>
    <row r="457" customFormat="false" ht="13.8" hidden="false" customHeight="false" outlineLevel="0" collapsed="false">
      <c r="A457" s="875" t="n">
        <v>45000</v>
      </c>
      <c r="B457" s="876" t="n">
        <v>8320.96</v>
      </c>
      <c r="D457" s="875" t="n">
        <v>45026</v>
      </c>
      <c r="E457" s="876" t="n">
        <v>3.41</v>
      </c>
      <c r="F457" s="877" t="n">
        <f aca="false">IFERROR(E457/100,"")</f>
        <v>0.0341</v>
      </c>
      <c r="G457" s="879"/>
      <c r="H457" s="879" t="n">
        <v>2022</v>
      </c>
      <c r="I457" s="875" t="n">
        <v>44838</v>
      </c>
      <c r="J457" s="876" t="n">
        <v>266</v>
      </c>
      <c r="L457" s="867" t="n">
        <f aca="false">YEAR(M457)</f>
        <v>2023</v>
      </c>
      <c r="M457" s="875" t="n">
        <v>45026</v>
      </c>
      <c r="N457" s="876" t="n">
        <v>2.27</v>
      </c>
      <c r="O457" s="877" t="n">
        <f aca="false">IFERROR(N457/100,"")</f>
        <v>0.0227</v>
      </c>
      <c r="R457" s="876"/>
    </row>
    <row r="458" customFormat="false" ht="13.8" hidden="false" customHeight="false" outlineLevel="0" collapsed="false">
      <c r="A458" s="875" t="n">
        <v>44999</v>
      </c>
      <c r="B458" s="876" t="n">
        <v>8379.16</v>
      </c>
      <c r="D458" s="875" t="n">
        <v>45023</v>
      </c>
      <c r="E458" s="876" t="n">
        <v>3.39</v>
      </c>
      <c r="F458" s="877" t="n">
        <f aca="false">IFERROR(E458/100,"")</f>
        <v>0.0339</v>
      </c>
      <c r="G458" s="879"/>
      <c r="H458" s="879" t="n">
        <v>2022</v>
      </c>
      <c r="I458" s="875" t="n">
        <v>44837</v>
      </c>
      <c r="J458" s="876" t="n">
        <v>280</v>
      </c>
      <c r="L458" s="867" t="n">
        <f aca="false">YEAR(M458)</f>
        <v>2023</v>
      </c>
      <c r="M458" s="875" t="n">
        <v>45023</v>
      </c>
      <c r="N458" s="876" t="n">
        <v>2.25</v>
      </c>
      <c r="O458" s="877" t="n">
        <f aca="false">IFERROR(N458/100,"")</f>
        <v>0.0225</v>
      </c>
      <c r="R458" s="876"/>
    </row>
    <row r="459" customFormat="false" ht="13.8" hidden="false" customHeight="false" outlineLevel="0" collapsed="false">
      <c r="A459" s="875" t="n">
        <v>44998</v>
      </c>
      <c r="B459" s="876" t="n">
        <v>8241.39</v>
      </c>
      <c r="D459" s="875" t="n">
        <v>45022</v>
      </c>
      <c r="E459" s="876" t="n">
        <v>3.3</v>
      </c>
      <c r="F459" s="877" t="n">
        <f aca="false">IFERROR(E459/100,"")</f>
        <v>0.033</v>
      </c>
      <c r="G459" s="879"/>
      <c r="H459" s="879" t="n">
        <v>2022</v>
      </c>
      <c r="I459" s="875" t="n">
        <v>44834</v>
      </c>
      <c r="J459" s="876" t="n">
        <v>288</v>
      </c>
      <c r="L459" s="867" t="n">
        <f aca="false">YEAR(M459)</f>
        <v>2023</v>
      </c>
      <c r="M459" s="875" t="n">
        <v>45022</v>
      </c>
      <c r="N459" s="876" t="n">
        <v>2.24</v>
      </c>
      <c r="O459" s="877" t="n">
        <f aca="false">IFERROR(N459/100,"")</f>
        <v>0.0224</v>
      </c>
      <c r="R459" s="876"/>
    </row>
    <row r="460" customFormat="false" ht="13.8" hidden="false" customHeight="false" outlineLevel="0" collapsed="false">
      <c r="A460" s="875" t="n">
        <v>44995</v>
      </c>
      <c r="B460" s="876" t="n">
        <v>8253.65</v>
      </c>
      <c r="D460" s="875" t="n">
        <v>45021</v>
      </c>
      <c r="E460" s="876" t="n">
        <v>3.3</v>
      </c>
      <c r="F460" s="877" t="n">
        <f aca="false">IFERROR(E460/100,"")</f>
        <v>0.033</v>
      </c>
      <c r="G460" s="879"/>
      <c r="H460" s="879" t="n">
        <v>2022</v>
      </c>
      <c r="I460" s="875" t="n">
        <v>44833</v>
      </c>
      <c r="J460" s="876" t="n">
        <v>301</v>
      </c>
      <c r="L460" s="867" t="n">
        <f aca="false">YEAR(M460)</f>
        <v>2023</v>
      </c>
      <c r="M460" s="875" t="n">
        <v>45021</v>
      </c>
      <c r="N460" s="876" t="n">
        <v>2.23</v>
      </c>
      <c r="O460" s="877" t="n">
        <f aca="false">IFERROR(N460/100,"")</f>
        <v>0.0223</v>
      </c>
      <c r="R460" s="876"/>
    </row>
    <row r="461" customFormat="false" ht="13.8" hidden="false" customHeight="false" outlineLevel="0" collapsed="false">
      <c r="A461" s="875" t="n">
        <v>44994</v>
      </c>
      <c r="B461" s="876" t="n">
        <v>8374.25</v>
      </c>
      <c r="D461" s="875" t="n">
        <v>45020</v>
      </c>
      <c r="E461" s="876" t="n">
        <v>3.35</v>
      </c>
      <c r="F461" s="877" t="n">
        <f aca="false">IFERROR(E461/100,"")</f>
        <v>0.0335</v>
      </c>
      <c r="G461" s="879"/>
      <c r="H461" s="879" t="n">
        <v>2022</v>
      </c>
      <c r="I461" s="875" t="n">
        <v>44832</v>
      </c>
      <c r="J461" s="876" t="n">
        <v>299</v>
      </c>
      <c r="L461" s="867" t="n">
        <f aca="false">YEAR(M461)</f>
        <v>2023</v>
      </c>
      <c r="M461" s="875" t="n">
        <v>45020</v>
      </c>
      <c r="N461" s="876" t="n">
        <v>2.25</v>
      </c>
      <c r="O461" s="877" t="n">
        <f aca="false">IFERROR(N461/100,"")</f>
        <v>0.0225</v>
      </c>
      <c r="R461" s="876"/>
    </row>
    <row r="462" customFormat="false" ht="13.8" hidden="false" customHeight="false" outlineLevel="0" collapsed="false">
      <c r="A462" s="875" t="n">
        <v>44993</v>
      </c>
      <c r="B462" s="876" t="n">
        <v>8530.33</v>
      </c>
      <c r="D462" s="875" t="n">
        <v>45019</v>
      </c>
      <c r="E462" s="876" t="n">
        <v>3.43</v>
      </c>
      <c r="F462" s="877" t="n">
        <f aca="false">IFERROR(E462/100,"")</f>
        <v>0.0343</v>
      </c>
      <c r="G462" s="879"/>
      <c r="H462" s="879" t="n">
        <v>2022</v>
      </c>
      <c r="I462" s="875" t="n">
        <v>44831</v>
      </c>
      <c r="J462" s="876" t="n">
        <v>297</v>
      </c>
      <c r="L462" s="867" t="n">
        <f aca="false">YEAR(M462)</f>
        <v>2023</v>
      </c>
      <c r="M462" s="875" t="n">
        <v>45019</v>
      </c>
      <c r="N462" s="876" t="n">
        <v>2.29</v>
      </c>
      <c r="O462" s="877" t="n">
        <f aca="false">IFERROR(N462/100,"")</f>
        <v>0.0229</v>
      </c>
      <c r="R462" s="876"/>
    </row>
    <row r="463" customFormat="false" ht="13.8" hidden="false" customHeight="false" outlineLevel="0" collapsed="false">
      <c r="A463" s="875" t="n">
        <v>44992</v>
      </c>
      <c r="B463" s="876" t="n">
        <v>8517.54</v>
      </c>
      <c r="D463" s="875" t="n">
        <v>45016</v>
      </c>
      <c r="E463" s="876" t="n">
        <v>3.48</v>
      </c>
      <c r="F463" s="877" t="n">
        <f aca="false">IFERROR(E463/100,"")</f>
        <v>0.0348</v>
      </c>
      <c r="G463" s="879"/>
      <c r="H463" s="879" t="n">
        <v>2022</v>
      </c>
      <c r="I463" s="875" t="n">
        <v>44830</v>
      </c>
      <c r="J463" s="876" t="n">
        <v>292</v>
      </c>
      <c r="L463" s="867" t="n">
        <f aca="false">YEAR(M463)</f>
        <v>2023</v>
      </c>
      <c r="M463" s="875" t="n">
        <v>45016</v>
      </c>
      <c r="N463" s="876" t="n">
        <v>2.32</v>
      </c>
      <c r="O463" s="877" t="n">
        <f aca="false">IFERROR(N463/100,"")</f>
        <v>0.0232</v>
      </c>
      <c r="R463" s="876"/>
    </row>
    <row r="464" customFormat="false" ht="13.8" hidden="false" customHeight="false" outlineLevel="0" collapsed="false">
      <c r="A464" s="875" t="n">
        <v>44991</v>
      </c>
      <c r="B464" s="876" t="n">
        <v>8649.88</v>
      </c>
      <c r="D464" s="875" t="n">
        <v>45015</v>
      </c>
      <c r="E464" s="876" t="n">
        <v>3.55</v>
      </c>
      <c r="F464" s="877" t="n">
        <f aca="false">IFERROR(E464/100,"")</f>
        <v>0.0355</v>
      </c>
      <c r="G464" s="879"/>
      <c r="H464" s="879" t="n">
        <v>2022</v>
      </c>
      <c r="I464" s="875" t="n">
        <v>44827</v>
      </c>
      <c r="J464" s="876" t="n">
        <v>278</v>
      </c>
      <c r="L464" s="867" t="n">
        <f aca="false">YEAR(M464)</f>
        <v>2023</v>
      </c>
      <c r="M464" s="875" t="n">
        <v>45015</v>
      </c>
      <c r="N464" s="876" t="n">
        <v>2.34</v>
      </c>
      <c r="O464" s="877" t="n">
        <f aca="false">IFERROR(N464/100,"")</f>
        <v>0.0234</v>
      </c>
      <c r="R464" s="876"/>
    </row>
    <row r="465" customFormat="false" ht="13.8" hidden="false" customHeight="false" outlineLevel="0" collapsed="false">
      <c r="A465" s="875" t="n">
        <v>44988</v>
      </c>
      <c r="B465" s="876" t="n">
        <v>8643.61</v>
      </c>
      <c r="D465" s="875" t="n">
        <v>45014</v>
      </c>
      <c r="E465" s="876" t="n">
        <v>3.57</v>
      </c>
      <c r="F465" s="877" t="n">
        <f aca="false">IFERROR(E465/100,"")</f>
        <v>0.0357</v>
      </c>
      <c r="G465" s="879"/>
      <c r="H465" s="879" t="n">
        <v>2022</v>
      </c>
      <c r="I465" s="875" t="n">
        <v>44826</v>
      </c>
      <c r="J465" s="876" t="n">
        <v>266</v>
      </c>
      <c r="L465" s="867" t="n">
        <f aca="false">YEAR(M465)</f>
        <v>2023</v>
      </c>
      <c r="M465" s="875" t="n">
        <v>45014</v>
      </c>
      <c r="N465" s="876" t="n">
        <v>2.33</v>
      </c>
      <c r="O465" s="877" t="n">
        <f aca="false">IFERROR(N465/100,"")</f>
        <v>0.0233</v>
      </c>
      <c r="R465" s="876"/>
    </row>
    <row r="466" customFormat="false" ht="13.8" hidden="false" customHeight="false" outlineLevel="0" collapsed="false">
      <c r="A466" s="875" t="n">
        <v>44987</v>
      </c>
      <c r="B466" s="876" t="n">
        <v>8505.55</v>
      </c>
      <c r="D466" s="875" t="n">
        <v>45013</v>
      </c>
      <c r="E466" s="876" t="n">
        <v>3.55</v>
      </c>
      <c r="F466" s="877" t="n">
        <f aca="false">IFERROR(E466/100,"")</f>
        <v>0.0355</v>
      </c>
      <c r="G466" s="879"/>
      <c r="H466" s="879" t="n">
        <v>2022</v>
      </c>
      <c r="I466" s="875" t="n">
        <v>44825</v>
      </c>
      <c r="J466" s="876" t="n">
        <v>270</v>
      </c>
      <c r="L466" s="867" t="n">
        <f aca="false">YEAR(M466)</f>
        <v>2023</v>
      </c>
      <c r="M466" s="875" t="n">
        <v>45013</v>
      </c>
      <c r="N466" s="876" t="n">
        <v>2.31</v>
      </c>
      <c r="O466" s="877" t="n">
        <f aca="false">IFERROR(N466/100,"")</f>
        <v>0.0231</v>
      </c>
      <c r="R466" s="876"/>
    </row>
    <row r="467" customFormat="false" ht="13.8" hidden="false" customHeight="false" outlineLevel="0" collapsed="false">
      <c r="A467" s="875" t="n">
        <v>44986</v>
      </c>
      <c r="B467" s="876" t="n">
        <v>8440.25</v>
      </c>
      <c r="D467" s="875" t="n">
        <v>45012</v>
      </c>
      <c r="E467" s="876" t="n">
        <v>3.53</v>
      </c>
      <c r="F467" s="877" t="n">
        <f aca="false">IFERROR(E467/100,"")</f>
        <v>0.0353</v>
      </c>
      <c r="G467" s="879"/>
      <c r="H467" s="879" t="n">
        <v>2022</v>
      </c>
      <c r="I467" s="875" t="n">
        <v>44824</v>
      </c>
      <c r="J467" s="876" t="n">
        <v>270</v>
      </c>
      <c r="L467" s="867" t="n">
        <f aca="false">YEAR(M467)</f>
        <v>2023</v>
      </c>
      <c r="M467" s="875" t="n">
        <v>45012</v>
      </c>
      <c r="N467" s="876" t="n">
        <v>2.24</v>
      </c>
      <c r="O467" s="877" t="n">
        <f aca="false">IFERROR(N467/100,"")</f>
        <v>0.0224</v>
      </c>
      <c r="R467" s="876"/>
    </row>
    <row r="468" customFormat="false" ht="13.8" hidden="false" customHeight="false" outlineLevel="0" collapsed="false">
      <c r="A468" s="875" t="n">
        <v>44985</v>
      </c>
      <c r="B468" s="876" t="n">
        <v>8479.8</v>
      </c>
      <c r="D468" s="875" t="n">
        <v>45009</v>
      </c>
      <c r="E468" s="876" t="n">
        <v>3.38</v>
      </c>
      <c r="F468" s="877" t="n">
        <f aca="false">IFERROR(E468/100,"")</f>
        <v>0.0338</v>
      </c>
      <c r="G468" s="879"/>
      <c r="H468" s="879" t="n">
        <v>2022</v>
      </c>
      <c r="I468" s="875" t="n">
        <v>44823</v>
      </c>
      <c r="J468" s="876" t="n">
        <v>266</v>
      </c>
      <c r="L468" s="867" t="n">
        <f aca="false">YEAR(M468)</f>
        <v>2023</v>
      </c>
      <c r="M468" s="875" t="n">
        <v>45009</v>
      </c>
      <c r="N468" s="876" t="n">
        <v>2.22</v>
      </c>
      <c r="O468" s="877" t="n">
        <f aca="false">IFERROR(N468/100,"")</f>
        <v>0.0222</v>
      </c>
      <c r="R468" s="876"/>
    </row>
    <row r="469" customFormat="false" ht="13.8" hidden="false" customHeight="false" outlineLevel="0" collapsed="false">
      <c r="A469" s="875" t="n">
        <v>44984</v>
      </c>
      <c r="B469" s="876" t="n">
        <v>8504.76</v>
      </c>
      <c r="D469" s="875" t="n">
        <v>45008</v>
      </c>
      <c r="E469" s="876" t="n">
        <v>3.38</v>
      </c>
      <c r="F469" s="877" t="n">
        <f aca="false">IFERROR(E469/100,"")</f>
        <v>0.0338</v>
      </c>
      <c r="G469" s="879"/>
      <c r="H469" s="879" t="n">
        <v>2022</v>
      </c>
      <c r="I469" s="875" t="n">
        <v>44820</v>
      </c>
      <c r="J469" s="876" t="n">
        <v>269</v>
      </c>
      <c r="L469" s="867" t="n">
        <f aca="false">YEAR(M469)</f>
        <v>2023</v>
      </c>
      <c r="M469" s="875" t="n">
        <v>45008</v>
      </c>
      <c r="N469" s="876" t="n">
        <v>2.19</v>
      </c>
      <c r="O469" s="877" t="n">
        <f aca="false">IFERROR(N469/100,"")</f>
        <v>0.0219</v>
      </c>
      <c r="R469" s="876"/>
    </row>
    <row r="470" customFormat="false" ht="13.8" hidden="false" customHeight="false" outlineLevel="0" collapsed="false">
      <c r="A470" s="875" t="n">
        <v>44981</v>
      </c>
      <c r="B470" s="876" t="n">
        <v>8477.66</v>
      </c>
      <c r="D470" s="875" t="n">
        <v>45007</v>
      </c>
      <c r="E470" s="876" t="n">
        <v>3.48</v>
      </c>
      <c r="F470" s="877" t="n">
        <f aca="false">IFERROR(E470/100,"")</f>
        <v>0.0348</v>
      </c>
      <c r="G470" s="879"/>
      <c r="H470" s="879" t="n">
        <v>2022</v>
      </c>
      <c r="I470" s="875" t="n">
        <v>44819</v>
      </c>
      <c r="J470" s="876" t="n">
        <v>261</v>
      </c>
      <c r="L470" s="867" t="n">
        <f aca="false">YEAR(M470)</f>
        <v>2023</v>
      </c>
      <c r="M470" s="875" t="n">
        <v>45007</v>
      </c>
      <c r="N470" s="876" t="n">
        <v>2.28</v>
      </c>
      <c r="O470" s="877" t="n">
        <f aca="false">IFERROR(N470/100,"")</f>
        <v>0.0228</v>
      </c>
      <c r="R470" s="876"/>
    </row>
    <row r="471" customFormat="false" ht="13.8" hidden="false" customHeight="false" outlineLevel="0" collapsed="false">
      <c r="A471" s="875" t="n">
        <v>44980</v>
      </c>
      <c r="B471" s="876" t="n">
        <v>8567.57</v>
      </c>
      <c r="D471" s="875" t="n">
        <v>45006</v>
      </c>
      <c r="E471" s="876" t="n">
        <v>3.59</v>
      </c>
      <c r="F471" s="877" t="n">
        <f aca="false">IFERROR(E471/100,"")</f>
        <v>0.0359</v>
      </c>
      <c r="G471" s="879"/>
      <c r="H471" s="879" t="n">
        <v>2022</v>
      </c>
      <c r="I471" s="875" t="n">
        <v>44818</v>
      </c>
      <c r="J471" s="876" t="n">
        <v>263</v>
      </c>
      <c r="L471" s="867" t="n">
        <f aca="false">YEAR(M471)</f>
        <v>2023</v>
      </c>
      <c r="M471" s="875" t="n">
        <v>45006</v>
      </c>
      <c r="N471" s="876" t="n">
        <v>2.23</v>
      </c>
      <c r="O471" s="877" t="n">
        <f aca="false">IFERROR(N471/100,"")</f>
        <v>0.0223</v>
      </c>
      <c r="R471" s="876"/>
    </row>
    <row r="472" customFormat="false" ht="13.8" hidden="false" customHeight="false" outlineLevel="0" collapsed="false">
      <c r="A472" s="875" t="n">
        <v>44979</v>
      </c>
      <c r="B472" s="876" t="n">
        <v>8521.45</v>
      </c>
      <c r="D472" s="875" t="n">
        <v>45005</v>
      </c>
      <c r="E472" s="876" t="n">
        <v>3.47</v>
      </c>
      <c r="F472" s="877" t="n">
        <f aca="false">IFERROR(E472/100,"")</f>
        <v>0.0347</v>
      </c>
      <c r="G472" s="879"/>
      <c r="H472" s="879" t="n">
        <v>2022</v>
      </c>
      <c r="I472" s="875" t="n">
        <v>44817</v>
      </c>
      <c r="J472" s="876" t="n">
        <v>259</v>
      </c>
      <c r="L472" s="867" t="n">
        <f aca="false">YEAR(M472)</f>
        <v>2023</v>
      </c>
      <c r="M472" s="875" t="n">
        <v>45005</v>
      </c>
      <c r="N472" s="876" t="n">
        <v>2.14</v>
      </c>
      <c r="O472" s="877" t="n">
        <f aca="false">IFERROR(N472/100,"")</f>
        <v>0.0214</v>
      </c>
      <c r="R472" s="876"/>
    </row>
    <row r="473" customFormat="false" ht="13.8" hidden="false" customHeight="false" outlineLevel="0" collapsed="false">
      <c r="A473" s="875" t="n">
        <v>44978</v>
      </c>
      <c r="B473" s="876" t="n">
        <v>8534.73</v>
      </c>
      <c r="D473" s="875" t="n">
        <v>45002</v>
      </c>
      <c r="E473" s="876" t="n">
        <v>3.39</v>
      </c>
      <c r="F473" s="877" t="n">
        <f aca="false">IFERROR(E473/100,"")</f>
        <v>0.0339</v>
      </c>
      <c r="G473" s="879"/>
      <c r="H473" s="879" t="n">
        <v>2022</v>
      </c>
      <c r="I473" s="875" t="n">
        <v>44816</v>
      </c>
      <c r="J473" s="876" t="n">
        <v>255</v>
      </c>
      <c r="L473" s="867" t="n">
        <f aca="false">YEAR(M473)</f>
        <v>2023</v>
      </c>
      <c r="M473" s="875" t="n">
        <v>45002</v>
      </c>
      <c r="N473" s="876" t="n">
        <v>2.1</v>
      </c>
      <c r="O473" s="877" t="n">
        <f aca="false">IFERROR(N473/100,"")</f>
        <v>0.021</v>
      </c>
      <c r="R473" s="876"/>
    </row>
    <row r="474" customFormat="false" ht="13.8" hidden="false" customHeight="false" outlineLevel="0" collapsed="false">
      <c r="A474" s="875" t="n">
        <v>44974</v>
      </c>
      <c r="B474" s="876" t="n">
        <v>8709.21</v>
      </c>
      <c r="D474" s="875" t="n">
        <v>45001</v>
      </c>
      <c r="E474" s="876" t="n">
        <v>3.56</v>
      </c>
      <c r="F474" s="877" t="n">
        <f aca="false">IFERROR(E474/100,"")</f>
        <v>0.0356</v>
      </c>
      <c r="G474" s="879"/>
      <c r="H474" s="879" t="n">
        <v>2022</v>
      </c>
      <c r="I474" s="875" t="n">
        <v>44813</v>
      </c>
      <c r="J474" s="876" t="n">
        <v>259</v>
      </c>
      <c r="L474" s="867" t="n">
        <f aca="false">YEAR(M474)</f>
        <v>2023</v>
      </c>
      <c r="M474" s="875" t="n">
        <v>45001</v>
      </c>
      <c r="N474" s="876" t="n">
        <v>2.22</v>
      </c>
      <c r="O474" s="877" t="n">
        <f aca="false">IFERROR(N474/100,"")</f>
        <v>0.0222</v>
      </c>
      <c r="R474" s="876"/>
    </row>
    <row r="475" customFormat="false" ht="13.8" hidden="false" customHeight="false" outlineLevel="0" collapsed="false">
      <c r="A475" s="875" t="n">
        <v>44973</v>
      </c>
      <c r="B475" s="876" t="n">
        <v>8731.75</v>
      </c>
      <c r="D475" s="875" t="n">
        <v>45000</v>
      </c>
      <c r="E475" s="876" t="n">
        <v>3.51</v>
      </c>
      <c r="F475" s="877" t="n">
        <f aca="false">IFERROR(E475/100,"")</f>
        <v>0.0351</v>
      </c>
      <c r="G475" s="879"/>
      <c r="H475" s="879" t="n">
        <v>2022</v>
      </c>
      <c r="I475" s="875" t="n">
        <v>44812</v>
      </c>
      <c r="J475" s="876" t="n">
        <v>264</v>
      </c>
      <c r="L475" s="867" t="n">
        <f aca="false">YEAR(M475)</f>
        <v>2023</v>
      </c>
      <c r="M475" s="875" t="n">
        <v>45000</v>
      </c>
      <c r="N475" s="876" t="n">
        <v>2.29</v>
      </c>
      <c r="O475" s="877" t="n">
        <f aca="false">IFERROR(N475/100,"")</f>
        <v>0.0229</v>
      </c>
      <c r="R475" s="876"/>
    </row>
    <row r="476" customFormat="false" ht="13.8" hidden="false" customHeight="false" outlineLevel="0" collapsed="false">
      <c r="A476" s="875" t="n">
        <v>44972</v>
      </c>
      <c r="B476" s="876" t="n">
        <v>8853.02</v>
      </c>
      <c r="D476" s="875" t="n">
        <v>44999</v>
      </c>
      <c r="E476" s="876" t="n">
        <v>3.64</v>
      </c>
      <c r="F476" s="877" t="n">
        <f aca="false">IFERROR(E476/100,"")</f>
        <v>0.0364</v>
      </c>
      <c r="G476" s="879"/>
      <c r="H476" s="879" t="n">
        <v>2022</v>
      </c>
      <c r="I476" s="875" t="n">
        <v>44811</v>
      </c>
      <c r="J476" s="876" t="n">
        <v>273</v>
      </c>
      <c r="L476" s="867" t="n">
        <f aca="false">YEAR(M476)</f>
        <v>2023</v>
      </c>
      <c r="M476" s="875" t="n">
        <v>44999</v>
      </c>
      <c r="N476" s="876" t="n">
        <v>2.31</v>
      </c>
      <c r="O476" s="877" t="n">
        <f aca="false">IFERROR(N476/100,"")</f>
        <v>0.0231</v>
      </c>
      <c r="R476" s="876"/>
    </row>
    <row r="477" customFormat="false" ht="13.8" hidden="false" customHeight="false" outlineLevel="0" collapsed="false">
      <c r="A477" s="875" t="n">
        <v>44971</v>
      </c>
      <c r="B477" s="876" t="n">
        <v>8826.32</v>
      </c>
      <c r="D477" s="875" t="n">
        <v>44998</v>
      </c>
      <c r="E477" s="876" t="n">
        <v>3.55</v>
      </c>
      <c r="F477" s="877" t="n">
        <f aca="false">IFERROR(E477/100,"")</f>
        <v>0.0355</v>
      </c>
      <c r="G477" s="879"/>
      <c r="H477" s="879" t="n">
        <v>2022</v>
      </c>
      <c r="I477" s="875" t="n">
        <v>44810</v>
      </c>
      <c r="J477" s="876" t="n">
        <v>274</v>
      </c>
      <c r="L477" s="867" t="n">
        <f aca="false">YEAR(M477)</f>
        <v>2023</v>
      </c>
      <c r="M477" s="875" t="n">
        <v>44998</v>
      </c>
      <c r="N477" s="876" t="n">
        <v>2.24</v>
      </c>
      <c r="O477" s="877" t="n">
        <f aca="false">IFERROR(N477/100,"")</f>
        <v>0.0224</v>
      </c>
      <c r="R477" s="876"/>
    </row>
    <row r="478" customFormat="false" ht="13.8" hidden="false" customHeight="false" outlineLevel="0" collapsed="false">
      <c r="A478" s="875" t="n">
        <v>44970</v>
      </c>
      <c r="B478" s="876" t="n">
        <v>8827.72</v>
      </c>
      <c r="D478" s="875" t="n">
        <v>44995</v>
      </c>
      <c r="E478" s="876" t="n">
        <v>3.7</v>
      </c>
      <c r="F478" s="877" t="n">
        <f aca="false">IFERROR(E478/100,"")</f>
        <v>0.037</v>
      </c>
      <c r="G478" s="879"/>
      <c r="H478" s="879" t="n">
        <v>2022</v>
      </c>
      <c r="I478" s="875" t="n">
        <v>44809</v>
      </c>
      <c r="J478" s="876" t="n">
        <v>281</v>
      </c>
      <c r="L478" s="867" t="n">
        <f aca="false">YEAR(M478)</f>
        <v>2023</v>
      </c>
      <c r="M478" s="875" t="n">
        <v>44995</v>
      </c>
      <c r="N478" s="876" t="n">
        <v>2.26</v>
      </c>
      <c r="O478" s="877" t="n">
        <f aca="false">IFERROR(N478/100,"")</f>
        <v>0.0226</v>
      </c>
      <c r="R478" s="876"/>
    </row>
    <row r="479" customFormat="false" ht="13.8" hidden="false" customHeight="false" outlineLevel="0" collapsed="false">
      <c r="A479" s="875" t="n">
        <v>44967</v>
      </c>
      <c r="B479" s="876" t="n">
        <v>8726.47</v>
      </c>
      <c r="D479" s="875" t="n">
        <v>44994</v>
      </c>
      <c r="E479" s="876" t="n">
        <v>3.93</v>
      </c>
      <c r="F479" s="877" t="n">
        <f aca="false">IFERROR(E479/100,"")</f>
        <v>0.0393</v>
      </c>
      <c r="G479" s="879"/>
      <c r="H479" s="879" t="n">
        <v>2022</v>
      </c>
      <c r="I479" s="875" t="n">
        <v>44806</v>
      </c>
      <c r="J479" s="876" t="n">
        <v>281</v>
      </c>
      <c r="L479" s="867" t="n">
        <f aca="false">YEAR(M479)</f>
        <v>2023</v>
      </c>
      <c r="M479" s="875" t="n">
        <v>44994</v>
      </c>
      <c r="N479" s="876" t="n">
        <v>2.3</v>
      </c>
      <c r="O479" s="877" t="n">
        <f aca="false">IFERROR(N479/100,"")</f>
        <v>0.023</v>
      </c>
      <c r="R479" s="876"/>
    </row>
    <row r="480" customFormat="false" ht="13.8" hidden="false" customHeight="false" outlineLevel="0" collapsed="false">
      <c r="A480" s="875" t="n">
        <v>44966</v>
      </c>
      <c r="B480" s="876" t="n">
        <v>8705.58</v>
      </c>
      <c r="D480" s="875" t="n">
        <v>44993</v>
      </c>
      <c r="E480" s="876" t="n">
        <v>3.98</v>
      </c>
      <c r="F480" s="877" t="n">
        <f aca="false">IFERROR(E480/100,"")</f>
        <v>0.0398</v>
      </c>
      <c r="G480" s="879"/>
      <c r="H480" s="879" t="n">
        <v>2022</v>
      </c>
      <c r="I480" s="875" t="n">
        <v>44805</v>
      </c>
      <c r="J480" s="876" t="n">
        <v>281</v>
      </c>
      <c r="L480" s="867" t="n">
        <f aca="false">YEAR(M480)</f>
        <v>2023</v>
      </c>
      <c r="M480" s="875" t="n">
        <v>44993</v>
      </c>
      <c r="N480" s="876" t="n">
        <v>2.32</v>
      </c>
      <c r="O480" s="877" t="n">
        <f aca="false">IFERROR(N480/100,"")</f>
        <v>0.0232</v>
      </c>
      <c r="R480" s="876"/>
    </row>
    <row r="481" customFormat="false" ht="13.8" hidden="false" customHeight="false" outlineLevel="0" collapsed="false">
      <c r="A481" s="875" t="n">
        <v>44965</v>
      </c>
      <c r="B481" s="876" t="n">
        <v>8781.79</v>
      </c>
      <c r="D481" s="875" t="n">
        <v>44992</v>
      </c>
      <c r="E481" s="876" t="n">
        <v>3.97</v>
      </c>
      <c r="F481" s="877" t="n">
        <f aca="false">IFERROR(E481/100,"")</f>
        <v>0.0397</v>
      </c>
      <c r="G481" s="879"/>
      <c r="H481" s="879" t="n">
        <v>2022</v>
      </c>
      <c r="I481" s="875" t="n">
        <v>44804</v>
      </c>
      <c r="J481" s="876" t="n">
        <v>285</v>
      </c>
      <c r="L481" s="867" t="n">
        <f aca="false">YEAR(M481)</f>
        <v>2023</v>
      </c>
      <c r="M481" s="875" t="n">
        <v>44992</v>
      </c>
      <c r="N481" s="876" t="n">
        <v>2.38</v>
      </c>
      <c r="O481" s="877" t="n">
        <f aca="false">IFERROR(N481/100,"")</f>
        <v>0.0238</v>
      </c>
      <c r="R481" s="876"/>
    </row>
    <row r="482" customFormat="false" ht="13.8" hidden="false" customHeight="false" outlineLevel="0" collapsed="false">
      <c r="A482" s="875" t="n">
        <v>44964</v>
      </c>
      <c r="B482" s="876" t="n">
        <v>8879.91</v>
      </c>
      <c r="D482" s="875" t="n">
        <v>44991</v>
      </c>
      <c r="E482" s="876" t="n">
        <v>3.98</v>
      </c>
      <c r="F482" s="877" t="n">
        <f aca="false">IFERROR(E482/100,"")</f>
        <v>0.0398</v>
      </c>
      <c r="G482" s="879"/>
      <c r="H482" s="879" t="n">
        <v>2022</v>
      </c>
      <c r="I482" s="875" t="n">
        <v>44803</v>
      </c>
      <c r="J482" s="876" t="n">
        <v>293</v>
      </c>
      <c r="L482" s="867" t="n">
        <f aca="false">YEAR(M482)</f>
        <v>2023</v>
      </c>
      <c r="M482" s="875" t="n">
        <v>44991</v>
      </c>
      <c r="N482" s="876" t="n">
        <v>2.49</v>
      </c>
      <c r="O482" s="877" t="n">
        <f aca="false">IFERROR(N482/100,"")</f>
        <v>0.0249</v>
      </c>
      <c r="R482" s="876"/>
    </row>
    <row r="483" customFormat="false" ht="13.8" hidden="false" customHeight="false" outlineLevel="0" collapsed="false">
      <c r="A483" s="875" t="n">
        <v>44963</v>
      </c>
      <c r="B483" s="876" t="n">
        <v>8766.9</v>
      </c>
      <c r="D483" s="875" t="n">
        <v>44988</v>
      </c>
      <c r="E483" s="876" t="n">
        <v>3.97</v>
      </c>
      <c r="F483" s="877" t="n">
        <f aca="false">IFERROR(E483/100,"")</f>
        <v>0.0397</v>
      </c>
      <c r="G483" s="879"/>
      <c r="H483" s="879" t="n">
        <v>2022</v>
      </c>
      <c r="I483" s="875" t="n">
        <v>44802</v>
      </c>
      <c r="J483" s="876" t="n">
        <v>297</v>
      </c>
      <c r="L483" s="867" t="n">
        <f aca="false">YEAR(M483)</f>
        <v>2023</v>
      </c>
      <c r="M483" s="875" t="n">
        <v>44988</v>
      </c>
      <c r="N483" s="876" t="n">
        <v>2.52</v>
      </c>
      <c r="O483" s="877" t="n">
        <f aca="false">IFERROR(N483/100,"")</f>
        <v>0.0252</v>
      </c>
      <c r="R483" s="876"/>
    </row>
    <row r="484" customFormat="false" ht="13.8" hidden="false" customHeight="false" outlineLevel="0" collapsed="false">
      <c r="A484" s="875" t="n">
        <v>44960</v>
      </c>
      <c r="B484" s="876" t="n">
        <v>8820.47</v>
      </c>
      <c r="D484" s="875" t="n">
        <v>44987</v>
      </c>
      <c r="E484" s="876" t="n">
        <v>4.08</v>
      </c>
      <c r="F484" s="877" t="n">
        <f aca="false">IFERROR(E484/100,"")</f>
        <v>0.0408</v>
      </c>
      <c r="G484" s="879"/>
      <c r="H484" s="879" t="n">
        <v>2022</v>
      </c>
      <c r="I484" s="875" t="n">
        <v>44799</v>
      </c>
      <c r="J484" s="876" t="n">
        <v>291</v>
      </c>
      <c r="L484" s="867" t="n">
        <f aca="false">YEAR(M484)</f>
        <v>2023</v>
      </c>
      <c r="M484" s="875" t="n">
        <v>44987</v>
      </c>
      <c r="N484" s="876" t="n">
        <v>2.48</v>
      </c>
      <c r="O484" s="877" t="n">
        <f aca="false">IFERROR(N484/100,"")</f>
        <v>0.0248</v>
      </c>
      <c r="R484" s="876"/>
    </row>
    <row r="485" customFormat="false" ht="13.8" hidden="false" customHeight="false" outlineLevel="0" collapsed="false">
      <c r="A485" s="875" t="n">
        <v>44959</v>
      </c>
      <c r="B485" s="876" t="n">
        <v>8912.35</v>
      </c>
      <c r="D485" s="875" t="n">
        <v>44986</v>
      </c>
      <c r="E485" s="876" t="n">
        <v>4.01</v>
      </c>
      <c r="F485" s="877" t="n">
        <f aca="false">IFERROR(E485/100,"")</f>
        <v>0.0401</v>
      </c>
      <c r="G485" s="879"/>
      <c r="H485" s="879" t="n">
        <v>2022</v>
      </c>
      <c r="I485" s="875" t="n">
        <v>44798</v>
      </c>
      <c r="J485" s="876" t="n">
        <v>288</v>
      </c>
      <c r="L485" s="867" t="n">
        <f aca="false">YEAR(M485)</f>
        <v>2023</v>
      </c>
      <c r="M485" s="875" t="n">
        <v>44986</v>
      </c>
      <c r="N485" s="876" t="n">
        <v>2.44</v>
      </c>
      <c r="O485" s="877" t="n">
        <f aca="false">IFERROR(N485/100,"")</f>
        <v>0.0244</v>
      </c>
      <c r="R485" s="876"/>
    </row>
    <row r="486" customFormat="false" ht="13.8" hidden="false" customHeight="false" outlineLevel="0" collapsed="false">
      <c r="A486" s="875" t="n">
        <v>44958</v>
      </c>
      <c r="B486" s="876" t="n">
        <v>8782.77</v>
      </c>
      <c r="D486" s="875" t="n">
        <v>44985</v>
      </c>
      <c r="E486" s="876" t="n">
        <v>3.92</v>
      </c>
      <c r="F486" s="877" t="n">
        <f aca="false">IFERROR(E486/100,"")</f>
        <v>0.0392</v>
      </c>
      <c r="G486" s="879"/>
      <c r="H486" s="879" t="n">
        <v>2022</v>
      </c>
      <c r="I486" s="875" t="n">
        <v>44797</v>
      </c>
      <c r="J486" s="876" t="n">
        <v>288</v>
      </c>
      <c r="L486" s="867" t="n">
        <f aca="false">YEAR(M486)</f>
        <v>2023</v>
      </c>
      <c r="M486" s="875" t="n">
        <v>44985</v>
      </c>
      <c r="N486" s="876" t="n">
        <v>2.43</v>
      </c>
      <c r="O486" s="877" t="n">
        <f aca="false">IFERROR(N486/100,"")</f>
        <v>0.0243</v>
      </c>
      <c r="R486" s="876"/>
    </row>
    <row r="487" customFormat="false" ht="13.8" hidden="false" customHeight="false" outlineLevel="0" collapsed="false">
      <c r="A487" s="875" t="n">
        <v>44957</v>
      </c>
      <c r="B487" s="876" t="n">
        <v>8691.88</v>
      </c>
      <c r="D487" s="875" t="n">
        <v>44984</v>
      </c>
      <c r="E487" s="876" t="n">
        <v>3.92</v>
      </c>
      <c r="F487" s="877" t="n">
        <f aca="false">IFERROR(E487/100,"")</f>
        <v>0.0392</v>
      </c>
      <c r="G487" s="879"/>
      <c r="H487" s="879" t="n">
        <v>2022</v>
      </c>
      <c r="I487" s="875" t="n">
        <v>44796</v>
      </c>
      <c r="J487" s="876" t="n">
        <v>299</v>
      </c>
      <c r="L487" s="867" t="n">
        <f aca="false">YEAR(M487)</f>
        <v>2023</v>
      </c>
      <c r="M487" s="875" t="n">
        <v>44984</v>
      </c>
      <c r="N487" s="876" t="n">
        <v>2.36</v>
      </c>
      <c r="O487" s="877" t="n">
        <f aca="false">IFERROR(N487/100,"")</f>
        <v>0.0236</v>
      </c>
      <c r="R487" s="876"/>
    </row>
    <row r="488" customFormat="false" ht="13.8" hidden="false" customHeight="false" outlineLevel="0" collapsed="false">
      <c r="A488" s="875" t="n">
        <v>44956</v>
      </c>
      <c r="B488" s="876" t="n">
        <v>8566.28</v>
      </c>
      <c r="D488" s="875" t="n">
        <v>44981</v>
      </c>
      <c r="E488" s="876" t="n">
        <v>3.95</v>
      </c>
      <c r="F488" s="877" t="n">
        <f aca="false">IFERROR(E488/100,"")</f>
        <v>0.0395</v>
      </c>
      <c r="G488" s="879"/>
      <c r="H488" s="879" t="n">
        <v>2022</v>
      </c>
      <c r="I488" s="875" t="n">
        <v>44795</v>
      </c>
      <c r="J488" s="876" t="n">
        <v>303</v>
      </c>
      <c r="L488" s="867" t="n">
        <f aca="false">YEAR(M488)</f>
        <v>2023</v>
      </c>
      <c r="M488" s="875" t="n">
        <v>44981</v>
      </c>
      <c r="N488" s="876" t="n">
        <v>2.38</v>
      </c>
      <c r="O488" s="877" t="n">
        <f aca="false">IFERROR(N488/100,"")</f>
        <v>0.0238</v>
      </c>
      <c r="R488" s="876"/>
    </row>
    <row r="489" customFormat="false" ht="13.8" hidden="false" customHeight="false" outlineLevel="0" collapsed="false">
      <c r="A489" s="875" t="n">
        <v>44953</v>
      </c>
      <c r="B489" s="876" t="n">
        <v>8678.01</v>
      </c>
      <c r="D489" s="875" t="n">
        <v>44980</v>
      </c>
      <c r="E489" s="876" t="n">
        <v>3.88</v>
      </c>
      <c r="F489" s="877" t="n">
        <f aca="false">IFERROR(E489/100,"")</f>
        <v>0.0388</v>
      </c>
      <c r="G489" s="879"/>
      <c r="H489" s="879" t="n">
        <v>2022</v>
      </c>
      <c r="I489" s="875" t="n">
        <v>44792</v>
      </c>
      <c r="J489" s="876" t="n">
        <v>297</v>
      </c>
      <c r="L489" s="867" t="n">
        <f aca="false">YEAR(M489)</f>
        <v>2023</v>
      </c>
      <c r="M489" s="875" t="n">
        <v>44980</v>
      </c>
      <c r="N489" s="876" t="n">
        <v>2.39</v>
      </c>
      <c r="O489" s="877" t="n">
        <f aca="false">IFERROR(N489/100,"")</f>
        <v>0.0239</v>
      </c>
      <c r="R489" s="876"/>
    </row>
    <row r="490" customFormat="false" ht="13.8" hidden="false" customHeight="false" outlineLevel="0" collapsed="false">
      <c r="A490" s="875" t="n">
        <v>44952</v>
      </c>
      <c r="B490" s="876" t="n">
        <v>8656.26</v>
      </c>
      <c r="D490" s="875" t="n">
        <v>44979</v>
      </c>
      <c r="E490" s="876" t="n">
        <v>3.93</v>
      </c>
      <c r="F490" s="877" t="n">
        <f aca="false">IFERROR(E490/100,"")</f>
        <v>0.0393</v>
      </c>
      <c r="G490" s="879"/>
      <c r="H490" s="879" t="n">
        <v>2022</v>
      </c>
      <c r="I490" s="875" t="n">
        <v>44791</v>
      </c>
      <c r="J490" s="876" t="n">
        <v>292</v>
      </c>
      <c r="L490" s="867" t="n">
        <f aca="false">YEAR(M490)</f>
        <v>2023</v>
      </c>
      <c r="M490" s="875" t="n">
        <v>44979</v>
      </c>
      <c r="N490" s="876" t="n">
        <v>2.41</v>
      </c>
      <c r="O490" s="877" t="n">
        <f aca="false">IFERROR(N490/100,"")</f>
        <v>0.0241</v>
      </c>
      <c r="R490" s="876"/>
    </row>
    <row r="491" customFormat="false" ht="13.8" hidden="false" customHeight="false" outlineLevel="0" collapsed="false">
      <c r="A491" s="875" t="n">
        <v>44951</v>
      </c>
      <c r="B491" s="876" t="n">
        <v>8561.4</v>
      </c>
      <c r="D491" s="875" t="n">
        <v>44978</v>
      </c>
      <c r="E491" s="876" t="n">
        <v>3.95</v>
      </c>
      <c r="F491" s="877" t="n">
        <f aca="false">IFERROR(E491/100,"")</f>
        <v>0.0395</v>
      </c>
      <c r="G491" s="879"/>
      <c r="H491" s="879" t="n">
        <v>2022</v>
      </c>
      <c r="I491" s="875" t="n">
        <v>44790</v>
      </c>
      <c r="J491" s="876" t="n">
        <v>295</v>
      </c>
      <c r="L491" s="867" t="n">
        <f aca="false">YEAR(M491)</f>
        <v>2023</v>
      </c>
      <c r="M491" s="875" t="n">
        <v>44978</v>
      </c>
      <c r="N491" s="876" t="n">
        <v>2.42</v>
      </c>
      <c r="O491" s="877" t="n">
        <f aca="false">IFERROR(N491/100,"")</f>
        <v>0.0242</v>
      </c>
      <c r="R491" s="876"/>
    </row>
    <row r="492" customFormat="false" ht="13.8" hidden="false" customHeight="false" outlineLevel="0" collapsed="false">
      <c r="A492" s="875" t="n">
        <v>44950</v>
      </c>
      <c r="B492" s="876" t="n">
        <v>8562.87</v>
      </c>
      <c r="D492" s="875" t="n">
        <v>44977</v>
      </c>
      <c r="E492" s="876" t="e">
        <f aca="false">NA()</f>
        <v>#N/A</v>
      </c>
      <c r="F492" s="877" t="str">
        <f aca="false">IFERROR(E492/100,"")</f>
        <v/>
      </c>
      <c r="G492" s="879"/>
      <c r="H492" s="879" t="n">
        <v>2022</v>
      </c>
      <c r="I492" s="875" t="n">
        <v>44789</v>
      </c>
      <c r="J492" s="876" t="n">
        <v>291</v>
      </c>
      <c r="L492" s="867" t="n">
        <f aca="false">YEAR(M492)</f>
        <v>2023</v>
      </c>
      <c r="M492" s="875" t="n">
        <v>44977</v>
      </c>
      <c r="N492" s="876" t="e">
        <f aca="false">NA()</f>
        <v>#N/A</v>
      </c>
      <c r="O492" s="877" t="str">
        <f aca="false">IFERROR(N492/100,"")</f>
        <v/>
      </c>
      <c r="R492" s="876"/>
    </row>
    <row r="493" customFormat="false" ht="13.8" hidden="false" customHeight="false" outlineLevel="0" collapsed="false">
      <c r="A493" s="875" t="n">
        <v>44949</v>
      </c>
      <c r="B493" s="876" t="n">
        <v>8568.77</v>
      </c>
      <c r="D493" s="875" t="n">
        <v>44974</v>
      </c>
      <c r="E493" s="876" t="n">
        <v>3.82</v>
      </c>
      <c r="F493" s="877" t="n">
        <f aca="false">IFERROR(E493/100,"")</f>
        <v>0.0382</v>
      </c>
      <c r="G493" s="879"/>
      <c r="H493" s="879" t="n">
        <v>2022</v>
      </c>
      <c r="I493" s="875" t="n">
        <v>44788</v>
      </c>
      <c r="J493" s="876" t="n">
        <v>286</v>
      </c>
      <c r="L493" s="867" t="n">
        <f aca="false">YEAR(M493)</f>
        <v>2023</v>
      </c>
      <c r="M493" s="875" t="n">
        <v>44974</v>
      </c>
      <c r="N493" s="876" t="n">
        <v>2.36</v>
      </c>
      <c r="O493" s="877" t="n">
        <f aca="false">IFERROR(N493/100,"")</f>
        <v>0.0236</v>
      </c>
      <c r="R493" s="876"/>
    </row>
    <row r="494" customFormat="false" ht="13.8" hidden="false" customHeight="false" outlineLevel="0" collapsed="false">
      <c r="A494" s="875" t="n">
        <v>44946</v>
      </c>
      <c r="B494" s="876" t="n">
        <v>8468.15</v>
      </c>
      <c r="D494" s="875" t="n">
        <v>44973</v>
      </c>
      <c r="E494" s="876" t="n">
        <v>3.86</v>
      </c>
      <c r="F494" s="877" t="n">
        <f aca="false">IFERROR(E494/100,"")</f>
        <v>0.0386</v>
      </c>
      <c r="G494" s="879"/>
      <c r="H494" s="879" t="n">
        <v>2022</v>
      </c>
      <c r="I494" s="875" t="n">
        <v>44785</v>
      </c>
      <c r="J494" s="876" t="n">
        <v>285</v>
      </c>
      <c r="L494" s="867" t="n">
        <f aca="false">YEAR(M494)</f>
        <v>2023</v>
      </c>
      <c r="M494" s="875" t="n">
        <v>44973</v>
      </c>
      <c r="N494" s="876" t="n">
        <v>2.37</v>
      </c>
      <c r="O494" s="877" t="n">
        <f aca="false">IFERROR(N494/100,"")</f>
        <v>0.0237</v>
      </c>
      <c r="R494" s="876"/>
    </row>
    <row r="495" customFormat="false" ht="13.8" hidden="false" customHeight="false" outlineLevel="0" collapsed="false">
      <c r="A495" s="875" t="n">
        <v>44945</v>
      </c>
      <c r="B495" s="876" t="n">
        <v>8310.75</v>
      </c>
      <c r="D495" s="875" t="n">
        <v>44972</v>
      </c>
      <c r="E495" s="876" t="n">
        <v>3.81</v>
      </c>
      <c r="F495" s="877" t="n">
        <f aca="false">IFERROR(E495/100,"")</f>
        <v>0.0381</v>
      </c>
      <c r="G495" s="879"/>
      <c r="H495" s="879" t="n">
        <v>2022</v>
      </c>
      <c r="I495" s="875" t="n">
        <v>44784</v>
      </c>
      <c r="J495" s="876" t="n">
        <v>282</v>
      </c>
      <c r="L495" s="867" t="n">
        <f aca="false">YEAR(M495)</f>
        <v>2023</v>
      </c>
      <c r="M495" s="875" t="n">
        <v>44972</v>
      </c>
      <c r="N495" s="876" t="n">
        <v>2.35</v>
      </c>
      <c r="O495" s="877" t="n">
        <f aca="false">IFERROR(N495/100,"")</f>
        <v>0.0235</v>
      </c>
      <c r="R495" s="876"/>
    </row>
    <row r="496" customFormat="false" ht="13.8" hidden="false" customHeight="false" outlineLevel="0" collapsed="false">
      <c r="A496" s="875" t="n">
        <v>44944</v>
      </c>
      <c r="B496" s="876" t="n">
        <v>8373.66</v>
      </c>
      <c r="D496" s="875" t="n">
        <v>44971</v>
      </c>
      <c r="E496" s="876" t="n">
        <v>3.77</v>
      </c>
      <c r="F496" s="877" t="n">
        <f aca="false">IFERROR(E496/100,"")</f>
        <v>0.0377</v>
      </c>
      <c r="G496" s="879"/>
      <c r="H496" s="879" t="n">
        <v>2022</v>
      </c>
      <c r="I496" s="875" t="n">
        <v>44783</v>
      </c>
      <c r="J496" s="876" t="n">
        <v>290</v>
      </c>
      <c r="L496" s="867" t="n">
        <f aca="false">YEAR(M496)</f>
        <v>2023</v>
      </c>
      <c r="M496" s="875" t="n">
        <v>44971</v>
      </c>
      <c r="N496" s="876" t="n">
        <v>2.31</v>
      </c>
      <c r="O496" s="877" t="n">
        <f aca="false">IFERROR(N496/100,"")</f>
        <v>0.0231</v>
      </c>
      <c r="R496" s="876"/>
    </row>
    <row r="497" customFormat="false" ht="13.8" hidden="false" customHeight="false" outlineLevel="0" collapsed="false">
      <c r="A497" s="875" t="n">
        <v>44943</v>
      </c>
      <c r="B497" s="876" t="n">
        <v>8506.03</v>
      </c>
      <c r="D497" s="875" t="n">
        <v>44970</v>
      </c>
      <c r="E497" s="876" t="n">
        <v>3.72</v>
      </c>
      <c r="F497" s="877" t="n">
        <f aca="false">IFERROR(E497/100,"")</f>
        <v>0.0372</v>
      </c>
      <c r="G497" s="879"/>
      <c r="H497" s="879" t="n">
        <v>2022</v>
      </c>
      <c r="I497" s="875" t="n">
        <v>44782</v>
      </c>
      <c r="J497" s="876" t="n">
        <v>305</v>
      </c>
      <c r="L497" s="867" t="n">
        <f aca="false">YEAR(M497)</f>
        <v>2023</v>
      </c>
      <c r="M497" s="875" t="n">
        <v>44970</v>
      </c>
      <c r="N497" s="876" t="n">
        <v>2.31</v>
      </c>
      <c r="O497" s="877" t="n">
        <f aca="false">IFERROR(N497/100,"")</f>
        <v>0.0231</v>
      </c>
      <c r="R497" s="876"/>
    </row>
    <row r="498" customFormat="false" ht="13.8" hidden="false" customHeight="false" outlineLevel="0" collapsed="false">
      <c r="A498" s="875" t="n">
        <v>44939</v>
      </c>
      <c r="B498" s="876" t="n">
        <v>8523.32</v>
      </c>
      <c r="D498" s="875" t="n">
        <v>44967</v>
      </c>
      <c r="E498" s="876" t="n">
        <v>3.74</v>
      </c>
      <c r="F498" s="877" t="n">
        <f aca="false">IFERROR(E498/100,"")</f>
        <v>0.0374</v>
      </c>
      <c r="G498" s="879"/>
      <c r="H498" s="879" t="n">
        <v>2022</v>
      </c>
      <c r="I498" s="875" t="n">
        <v>44781</v>
      </c>
      <c r="J498" s="876" t="n">
        <v>294</v>
      </c>
      <c r="L498" s="867" t="n">
        <f aca="false">YEAR(M498)</f>
        <v>2023</v>
      </c>
      <c r="M498" s="875" t="n">
        <v>44967</v>
      </c>
      <c r="N498" s="876" t="n">
        <v>2.33</v>
      </c>
      <c r="O498" s="877" t="n">
        <f aca="false">IFERROR(N498/100,"")</f>
        <v>0.0233</v>
      </c>
      <c r="R498" s="876"/>
    </row>
    <row r="499" customFormat="false" ht="13.8" hidden="false" customHeight="false" outlineLevel="0" collapsed="false">
      <c r="A499" s="875" t="n">
        <v>44938</v>
      </c>
      <c r="B499" s="876" t="n">
        <v>8489.08</v>
      </c>
      <c r="D499" s="875" t="n">
        <v>44966</v>
      </c>
      <c r="E499" s="876" t="n">
        <v>3.67</v>
      </c>
      <c r="F499" s="877" t="n">
        <f aca="false">IFERROR(E499/100,"")</f>
        <v>0.0367</v>
      </c>
      <c r="G499" s="879"/>
      <c r="H499" s="879" t="n">
        <v>2022</v>
      </c>
      <c r="I499" s="875" t="n">
        <v>44778</v>
      </c>
      <c r="J499" s="876" t="n">
        <v>297</v>
      </c>
      <c r="L499" s="867" t="n">
        <f aca="false">YEAR(M499)</f>
        <v>2023</v>
      </c>
      <c r="M499" s="875" t="n">
        <v>44966</v>
      </c>
      <c r="N499" s="876" t="n">
        <v>2.33</v>
      </c>
      <c r="O499" s="877" t="n">
        <f aca="false">IFERROR(N499/100,"")</f>
        <v>0.0233</v>
      </c>
      <c r="R499" s="876"/>
    </row>
    <row r="500" customFormat="false" ht="13.8" hidden="false" customHeight="false" outlineLevel="0" collapsed="false">
      <c r="A500" s="875" t="n">
        <v>44937</v>
      </c>
      <c r="B500" s="876" t="n">
        <v>8459.18</v>
      </c>
      <c r="D500" s="875" t="n">
        <v>44965</v>
      </c>
      <c r="E500" s="876" t="n">
        <v>3.63</v>
      </c>
      <c r="F500" s="877" t="n">
        <f aca="false">IFERROR(E500/100,"")</f>
        <v>0.0363</v>
      </c>
      <c r="G500" s="879"/>
      <c r="H500" s="879" t="n">
        <v>2022</v>
      </c>
      <c r="I500" s="875" t="n">
        <v>44777</v>
      </c>
      <c r="J500" s="876" t="n">
        <v>300</v>
      </c>
      <c r="L500" s="867" t="n">
        <f aca="false">YEAR(M500)</f>
        <v>2023</v>
      </c>
      <c r="M500" s="875" t="n">
        <v>44965</v>
      </c>
      <c r="N500" s="876" t="n">
        <v>2.34</v>
      </c>
      <c r="O500" s="877" t="n">
        <f aca="false">IFERROR(N500/100,"")</f>
        <v>0.0234</v>
      </c>
      <c r="R500" s="876"/>
    </row>
    <row r="501" customFormat="false" ht="13.8" hidden="false" customHeight="false" outlineLevel="0" collapsed="false">
      <c r="A501" s="875" t="n">
        <v>44936</v>
      </c>
      <c r="B501" s="876" t="n">
        <v>8351.68</v>
      </c>
      <c r="D501" s="875" t="n">
        <v>44964</v>
      </c>
      <c r="E501" s="876" t="n">
        <v>3.67</v>
      </c>
      <c r="F501" s="877" t="n">
        <f aca="false">IFERROR(E501/100,"")</f>
        <v>0.0367</v>
      </c>
      <c r="G501" s="879"/>
      <c r="H501" s="879" t="n">
        <v>2022</v>
      </c>
      <c r="I501" s="875" t="n">
        <v>44776</v>
      </c>
      <c r="J501" s="876" t="n">
        <v>311</v>
      </c>
      <c r="L501" s="867" t="n">
        <f aca="false">YEAR(M501)</f>
        <v>2023</v>
      </c>
      <c r="M501" s="875" t="n">
        <v>44964</v>
      </c>
      <c r="N501" s="876" t="n">
        <v>2.31</v>
      </c>
      <c r="O501" s="877" t="n">
        <f aca="false">IFERROR(N501/100,"")</f>
        <v>0.0231</v>
      </c>
      <c r="R501" s="876"/>
    </row>
    <row r="502" customFormat="false" ht="13.8" hidden="false" customHeight="false" outlineLevel="0" collapsed="false">
      <c r="A502" s="875" t="n">
        <v>44935</v>
      </c>
      <c r="B502" s="876" t="n">
        <v>8293.8</v>
      </c>
      <c r="D502" s="875" t="n">
        <v>44963</v>
      </c>
      <c r="E502" s="876" t="n">
        <v>3.63</v>
      </c>
      <c r="F502" s="877" t="n">
        <f aca="false">IFERROR(E502/100,"")</f>
        <v>0.0363</v>
      </c>
      <c r="G502" s="879"/>
      <c r="H502" s="879" t="n">
        <v>2022</v>
      </c>
      <c r="I502" s="875" t="n">
        <v>44775</v>
      </c>
      <c r="J502" s="876" t="n">
        <v>307</v>
      </c>
      <c r="L502" s="867" t="n">
        <f aca="false">YEAR(M502)</f>
        <v>2023</v>
      </c>
      <c r="M502" s="875" t="n">
        <v>44963</v>
      </c>
      <c r="N502" s="876" t="n">
        <v>2.25</v>
      </c>
      <c r="O502" s="877" t="n">
        <f aca="false">IFERROR(N502/100,"")</f>
        <v>0.0225</v>
      </c>
      <c r="R502" s="876"/>
    </row>
    <row r="503" customFormat="false" ht="13.8" hidden="false" customHeight="false" outlineLevel="0" collapsed="false">
      <c r="A503" s="875" t="n">
        <v>44932</v>
      </c>
      <c r="B503" s="876" t="n">
        <v>8298.61</v>
      </c>
      <c r="D503" s="875" t="n">
        <v>44960</v>
      </c>
      <c r="E503" s="876" t="n">
        <v>3.53</v>
      </c>
      <c r="F503" s="877" t="n">
        <f aca="false">IFERROR(E503/100,"")</f>
        <v>0.0353</v>
      </c>
      <c r="G503" s="879"/>
      <c r="H503" s="879" t="n">
        <v>2022</v>
      </c>
      <c r="I503" s="875" t="n">
        <v>44774</v>
      </c>
      <c r="J503" s="876" t="n">
        <v>312</v>
      </c>
      <c r="L503" s="867" t="n">
        <f aca="false">YEAR(M503)</f>
        <v>2023</v>
      </c>
      <c r="M503" s="875" t="n">
        <v>44960</v>
      </c>
      <c r="N503" s="876" t="n">
        <v>2.22</v>
      </c>
      <c r="O503" s="877" t="n">
        <f aca="false">IFERROR(N503/100,"")</f>
        <v>0.0222</v>
      </c>
      <c r="R503" s="876"/>
    </row>
    <row r="504" customFormat="false" ht="13.8" hidden="false" customHeight="false" outlineLevel="0" collapsed="false">
      <c r="A504" s="875" t="n">
        <v>44931</v>
      </c>
      <c r="B504" s="876" t="n">
        <v>8113.15</v>
      </c>
      <c r="D504" s="875" t="n">
        <v>44959</v>
      </c>
      <c r="E504" s="876" t="n">
        <v>3.4</v>
      </c>
      <c r="F504" s="877" t="n">
        <f aca="false">IFERROR(E504/100,"")</f>
        <v>0.034</v>
      </c>
      <c r="G504" s="879"/>
      <c r="H504" s="879" t="n">
        <v>2022</v>
      </c>
      <c r="I504" s="875" t="n">
        <v>44771</v>
      </c>
      <c r="J504" s="876" t="n">
        <v>305</v>
      </c>
      <c r="L504" s="867" t="n">
        <f aca="false">YEAR(M504)</f>
        <v>2023</v>
      </c>
      <c r="M504" s="875" t="n">
        <v>44959</v>
      </c>
      <c r="N504" s="876" t="n">
        <v>2.22</v>
      </c>
      <c r="O504" s="877" t="n">
        <f aca="false">IFERROR(N504/100,"")</f>
        <v>0.0222</v>
      </c>
      <c r="R504" s="876"/>
    </row>
    <row r="505" customFormat="false" ht="13.8" hidden="false" customHeight="false" outlineLevel="0" collapsed="false">
      <c r="A505" s="875" t="n">
        <v>44930</v>
      </c>
      <c r="B505" s="876" t="n">
        <v>8207.42</v>
      </c>
      <c r="D505" s="875" t="n">
        <v>44958</v>
      </c>
      <c r="E505" s="876" t="n">
        <v>3.39</v>
      </c>
      <c r="F505" s="877" t="n">
        <f aca="false">IFERROR(E505/100,"")</f>
        <v>0.0339</v>
      </c>
      <c r="G505" s="879"/>
      <c r="H505" s="879" t="n">
        <v>2022</v>
      </c>
      <c r="I505" s="875" t="n">
        <v>44770</v>
      </c>
      <c r="J505" s="876" t="n">
        <v>317</v>
      </c>
      <c r="L505" s="867" t="n">
        <f aca="false">YEAR(M505)</f>
        <v>2023</v>
      </c>
      <c r="M505" s="875" t="n">
        <v>44958</v>
      </c>
      <c r="N505" s="876" t="n">
        <v>2.25</v>
      </c>
      <c r="O505" s="877" t="n">
        <f aca="false">IFERROR(N505/100,"")</f>
        <v>0.0225</v>
      </c>
      <c r="R505" s="876"/>
    </row>
    <row r="506" customFormat="false" ht="13.8" hidden="false" customHeight="false" outlineLevel="0" collapsed="false">
      <c r="A506" s="875" t="n">
        <v>44929</v>
      </c>
      <c r="B506" s="876" t="n">
        <v>8145.6</v>
      </c>
      <c r="D506" s="875" t="n">
        <v>44957</v>
      </c>
      <c r="E506" s="876" t="n">
        <v>3.52</v>
      </c>
      <c r="F506" s="877" t="n">
        <f aca="false">IFERROR(E506/100,"")</f>
        <v>0.0352</v>
      </c>
      <c r="G506" s="879"/>
      <c r="H506" s="879" t="n">
        <v>2022</v>
      </c>
      <c r="I506" s="875" t="n">
        <v>44769</v>
      </c>
      <c r="J506" s="876" t="n">
        <v>329</v>
      </c>
      <c r="L506" s="867" t="n">
        <f aca="false">YEAR(M506)</f>
        <v>2023</v>
      </c>
      <c r="M506" s="875" t="n">
        <v>44957</v>
      </c>
      <c r="N506" s="876" t="n">
        <v>2.24</v>
      </c>
      <c r="O506" s="877" t="n">
        <f aca="false">IFERROR(N506/100,"")</f>
        <v>0.0224</v>
      </c>
      <c r="R506" s="876"/>
    </row>
    <row r="507" customFormat="false" ht="13.8" hidden="false" customHeight="false" outlineLevel="0" collapsed="false">
      <c r="A507" s="875" t="n">
        <v>44925</v>
      </c>
      <c r="B507" s="876" t="n">
        <v>8178.02</v>
      </c>
      <c r="D507" s="875" t="n">
        <v>44956</v>
      </c>
      <c r="E507" s="876" t="n">
        <v>3.55</v>
      </c>
      <c r="F507" s="877" t="n">
        <f aca="false">IFERROR(E507/100,"")</f>
        <v>0.0355</v>
      </c>
      <c r="G507" s="879"/>
      <c r="H507" s="879" t="n">
        <v>2022</v>
      </c>
      <c r="I507" s="875" t="n">
        <v>44768</v>
      </c>
      <c r="J507" s="876" t="n">
        <v>334</v>
      </c>
      <c r="L507" s="867" t="n">
        <f aca="false">YEAR(M507)</f>
        <v>2023</v>
      </c>
      <c r="M507" s="875" t="n">
        <v>44956</v>
      </c>
      <c r="N507" s="876" t="n">
        <v>2.29</v>
      </c>
      <c r="O507" s="877" t="n">
        <f aca="false">IFERROR(N507/100,"")</f>
        <v>0.0229</v>
      </c>
      <c r="R507" s="876"/>
    </row>
    <row r="508" customFormat="false" ht="13.8" hidden="false" customHeight="false" outlineLevel="0" collapsed="false">
      <c r="A508" s="875" t="n">
        <v>44924</v>
      </c>
      <c r="B508" s="876" t="n">
        <v>8198.36</v>
      </c>
      <c r="D508" s="875" t="n">
        <v>44953</v>
      </c>
      <c r="E508" s="876" t="n">
        <v>3.52</v>
      </c>
      <c r="F508" s="877" t="n">
        <f aca="false">IFERROR(E508/100,"")</f>
        <v>0.0352</v>
      </c>
      <c r="G508" s="879"/>
      <c r="H508" s="879" t="n">
        <v>2022</v>
      </c>
      <c r="I508" s="875" t="n">
        <v>44767</v>
      </c>
      <c r="J508" s="876" t="n">
        <v>332</v>
      </c>
      <c r="L508" s="867" t="n">
        <f aca="false">YEAR(M508)</f>
        <v>2023</v>
      </c>
      <c r="M508" s="875" t="n">
        <v>44953</v>
      </c>
      <c r="N508" s="876" t="n">
        <v>2.33</v>
      </c>
      <c r="O508" s="877" t="n">
        <f aca="false">IFERROR(N508/100,"")</f>
        <v>0.0233</v>
      </c>
      <c r="R508" s="876"/>
    </row>
    <row r="509" customFormat="false" ht="13.8" hidden="false" customHeight="false" outlineLevel="0" collapsed="false">
      <c r="A509" s="875" t="n">
        <v>44923</v>
      </c>
      <c r="B509" s="876" t="n">
        <v>8056.62</v>
      </c>
      <c r="D509" s="875" t="n">
        <v>44952</v>
      </c>
      <c r="E509" s="876" t="n">
        <v>3.49</v>
      </c>
      <c r="F509" s="877" t="n">
        <f aca="false">IFERROR(E509/100,"")</f>
        <v>0.0349</v>
      </c>
      <c r="G509" s="879"/>
      <c r="H509" s="879" t="n">
        <v>2022</v>
      </c>
      <c r="I509" s="875" t="n">
        <v>44764</v>
      </c>
      <c r="J509" s="876" t="n">
        <v>339</v>
      </c>
      <c r="L509" s="867" t="n">
        <f aca="false">YEAR(M509)</f>
        <v>2023</v>
      </c>
      <c r="M509" s="875" t="n">
        <v>44952</v>
      </c>
      <c r="N509" s="876" t="n">
        <v>2.33</v>
      </c>
      <c r="O509" s="877" t="n">
        <f aca="false">IFERROR(N509/100,"")</f>
        <v>0.0233</v>
      </c>
      <c r="R509" s="876"/>
    </row>
    <row r="510" customFormat="false" ht="13.8" hidden="false" customHeight="false" outlineLevel="0" collapsed="false">
      <c r="A510" s="875" t="n">
        <v>44922</v>
      </c>
      <c r="B510" s="876" t="n">
        <v>8154.57</v>
      </c>
      <c r="D510" s="875" t="n">
        <v>44951</v>
      </c>
      <c r="E510" s="876" t="n">
        <v>3.46</v>
      </c>
      <c r="F510" s="877" t="n">
        <f aca="false">IFERROR(E510/100,"")</f>
        <v>0.0346</v>
      </c>
      <c r="G510" s="879"/>
      <c r="H510" s="879" t="n">
        <v>2022</v>
      </c>
      <c r="I510" s="875" t="n">
        <v>44763</v>
      </c>
      <c r="J510" s="876" t="n">
        <v>337</v>
      </c>
      <c r="L510" s="867" t="n">
        <f aca="false">YEAR(M510)</f>
        <v>2023</v>
      </c>
      <c r="M510" s="875" t="n">
        <v>44951</v>
      </c>
      <c r="N510" s="876" t="n">
        <v>2.29</v>
      </c>
      <c r="O510" s="877" t="n">
        <f aca="false">IFERROR(N510/100,"")</f>
        <v>0.0229</v>
      </c>
      <c r="R510" s="876"/>
    </row>
    <row r="511" customFormat="false" ht="13.8" hidden="false" customHeight="false" outlineLevel="0" collapsed="false">
      <c r="A511" s="875" t="n">
        <v>44918</v>
      </c>
      <c r="B511" s="876" t="n">
        <v>8187.06</v>
      </c>
      <c r="D511" s="875" t="n">
        <v>44950</v>
      </c>
      <c r="E511" s="876" t="n">
        <v>3.46</v>
      </c>
      <c r="F511" s="877" t="n">
        <f aca="false">IFERROR(E511/100,"")</f>
        <v>0.0346</v>
      </c>
      <c r="G511" s="879"/>
      <c r="H511" s="879" t="n">
        <v>2022</v>
      </c>
      <c r="I511" s="875" t="n">
        <v>44762</v>
      </c>
      <c r="J511" s="876" t="n">
        <v>331</v>
      </c>
      <c r="L511" s="867" t="n">
        <f aca="false">YEAR(M511)</f>
        <v>2023</v>
      </c>
      <c r="M511" s="875" t="n">
        <v>44950</v>
      </c>
      <c r="N511" s="876" t="n">
        <v>2.27</v>
      </c>
      <c r="O511" s="877" t="n">
        <f aca="false">IFERROR(N511/100,"")</f>
        <v>0.0227</v>
      </c>
      <c r="R511" s="876"/>
    </row>
    <row r="512" customFormat="false" ht="13.8" hidden="false" customHeight="false" outlineLevel="0" collapsed="false">
      <c r="A512" s="875" t="n">
        <v>44917</v>
      </c>
      <c r="B512" s="876" t="n">
        <v>8139.07</v>
      </c>
      <c r="D512" s="875" t="n">
        <v>44949</v>
      </c>
      <c r="E512" s="876" t="n">
        <v>3.52</v>
      </c>
      <c r="F512" s="877" t="n">
        <f aca="false">IFERROR(E512/100,"")</f>
        <v>0.0352</v>
      </c>
      <c r="G512" s="879"/>
      <c r="H512" s="879" t="n">
        <v>2022</v>
      </c>
      <c r="I512" s="875" t="n">
        <v>44761</v>
      </c>
      <c r="J512" s="876" t="n">
        <v>345</v>
      </c>
      <c r="L512" s="867" t="n">
        <f aca="false">YEAR(M512)</f>
        <v>2023</v>
      </c>
      <c r="M512" s="875" t="n">
        <v>44949</v>
      </c>
      <c r="N512" s="876" t="n">
        <v>2.28</v>
      </c>
      <c r="O512" s="877" t="n">
        <f aca="false">IFERROR(N512/100,"")</f>
        <v>0.0228</v>
      </c>
      <c r="R512" s="876"/>
    </row>
    <row r="513" customFormat="false" ht="13.8" hidden="false" customHeight="false" outlineLevel="0" collapsed="false">
      <c r="A513" s="875" t="n">
        <v>44916</v>
      </c>
      <c r="B513" s="876" t="n">
        <v>8258.43</v>
      </c>
      <c r="D513" s="875" t="n">
        <v>44946</v>
      </c>
      <c r="E513" s="876" t="n">
        <v>3.48</v>
      </c>
      <c r="F513" s="877" t="n">
        <f aca="false">IFERROR(E513/100,"")</f>
        <v>0.0348</v>
      </c>
      <c r="G513" s="879"/>
      <c r="H513" s="879" t="n">
        <v>2022</v>
      </c>
      <c r="I513" s="875" t="n">
        <v>44760</v>
      </c>
      <c r="J513" s="876" t="n">
        <v>364</v>
      </c>
      <c r="L513" s="867" t="n">
        <f aca="false">YEAR(M513)</f>
        <v>2023</v>
      </c>
      <c r="M513" s="875" t="n">
        <v>44946</v>
      </c>
      <c r="N513" s="876" t="n">
        <v>2.23</v>
      </c>
      <c r="O513" s="877" t="n">
        <f aca="false">IFERROR(N513/100,"")</f>
        <v>0.0223</v>
      </c>
      <c r="R513" s="876"/>
    </row>
    <row r="514" customFormat="false" ht="13.8" hidden="false" customHeight="false" outlineLevel="0" collapsed="false">
      <c r="A514" s="875" t="n">
        <v>44915</v>
      </c>
      <c r="B514" s="876" t="n">
        <v>8136.3</v>
      </c>
      <c r="D514" s="875" t="n">
        <v>44945</v>
      </c>
      <c r="E514" s="876" t="n">
        <v>3.39</v>
      </c>
      <c r="F514" s="877" t="n">
        <f aca="false">IFERROR(E514/100,"")</f>
        <v>0.0339</v>
      </c>
      <c r="G514" s="879"/>
      <c r="H514" s="879" t="n">
        <v>2022</v>
      </c>
      <c r="I514" s="875" t="n">
        <v>44757</v>
      </c>
      <c r="J514" s="876" t="n">
        <v>376</v>
      </c>
      <c r="L514" s="867" t="n">
        <f aca="false">YEAR(M514)</f>
        <v>2023</v>
      </c>
      <c r="M514" s="875" t="n">
        <v>44945</v>
      </c>
      <c r="N514" s="876" t="n">
        <v>2.2</v>
      </c>
      <c r="O514" s="877" t="n">
        <f aca="false">IFERROR(N514/100,"")</f>
        <v>0.022</v>
      </c>
      <c r="R514" s="876"/>
    </row>
    <row r="515" customFormat="false" ht="13.8" hidden="false" customHeight="false" outlineLevel="0" collapsed="false">
      <c r="A515" s="875" t="n">
        <v>44914</v>
      </c>
      <c r="B515" s="876" t="n">
        <v>8127.57</v>
      </c>
      <c r="D515" s="875" t="n">
        <v>44944</v>
      </c>
      <c r="E515" s="876" t="n">
        <v>3.37</v>
      </c>
      <c r="F515" s="877" t="n">
        <f aca="false">IFERROR(E515/100,"")</f>
        <v>0.0337</v>
      </c>
      <c r="G515" s="879"/>
      <c r="H515" s="879" t="n">
        <v>2022</v>
      </c>
      <c r="I515" s="875" t="n">
        <v>44755</v>
      </c>
      <c r="J515" s="876" t="n">
        <v>376</v>
      </c>
      <c r="L515" s="867" t="n">
        <f aca="false">YEAR(M515)</f>
        <v>2023</v>
      </c>
      <c r="M515" s="875" t="n">
        <v>44944</v>
      </c>
      <c r="N515" s="876" t="n">
        <v>2.12</v>
      </c>
      <c r="O515" s="877" t="n">
        <f aca="false">IFERROR(N515/100,"")</f>
        <v>0.0212</v>
      </c>
      <c r="R515" s="876"/>
    </row>
    <row r="516" customFormat="false" ht="13.8" hidden="false" customHeight="false" outlineLevel="0" collapsed="false">
      <c r="A516" s="875" t="n">
        <v>44911</v>
      </c>
      <c r="B516" s="876" t="n">
        <v>8200.9</v>
      </c>
      <c r="D516" s="875" t="n">
        <v>44943</v>
      </c>
      <c r="E516" s="876" t="n">
        <v>3.53</v>
      </c>
      <c r="F516" s="877" t="n">
        <f aca="false">IFERROR(E516/100,"")</f>
        <v>0.0353</v>
      </c>
      <c r="G516" s="879"/>
      <c r="H516" s="879" t="n">
        <v>2022</v>
      </c>
      <c r="I516" s="875" t="n">
        <v>44754</v>
      </c>
      <c r="J516" s="876" t="n">
        <v>367</v>
      </c>
      <c r="L516" s="867" t="n">
        <f aca="false">YEAR(M516)</f>
        <v>2023</v>
      </c>
      <c r="M516" s="875" t="n">
        <v>44943</v>
      </c>
      <c r="N516" s="876" t="n">
        <v>2.17</v>
      </c>
      <c r="O516" s="877" t="n">
        <f aca="false">IFERROR(N516/100,"")</f>
        <v>0.0217</v>
      </c>
      <c r="R516" s="876"/>
    </row>
    <row r="517" customFormat="false" ht="13.8" hidden="false" customHeight="false" outlineLevel="0" collapsed="false">
      <c r="A517" s="875" t="n">
        <v>44910</v>
      </c>
      <c r="B517" s="876" t="n">
        <v>8292.64</v>
      </c>
      <c r="D517" s="875" t="n">
        <v>44942</v>
      </c>
      <c r="E517" s="876" t="e">
        <f aca="false">NA()</f>
        <v>#N/A</v>
      </c>
      <c r="F517" s="877" t="str">
        <f aca="false">IFERROR(E517/100,"")</f>
        <v/>
      </c>
      <c r="G517" s="879"/>
      <c r="H517" s="879" t="n">
        <v>2022</v>
      </c>
      <c r="I517" s="875" t="n">
        <v>44753</v>
      </c>
      <c r="J517" s="876" t="n">
        <v>359</v>
      </c>
      <c r="L517" s="867" t="n">
        <f aca="false">YEAR(M517)</f>
        <v>2023</v>
      </c>
      <c r="M517" s="875" t="n">
        <v>44942</v>
      </c>
      <c r="N517" s="876" t="e">
        <f aca="false">NA()</f>
        <v>#N/A</v>
      </c>
      <c r="O517" s="877" t="str">
        <f aca="false">IFERROR(N517/100,"")</f>
        <v/>
      </c>
      <c r="R517" s="876"/>
    </row>
    <row r="518" customFormat="false" ht="13.8" hidden="false" customHeight="false" outlineLevel="0" collapsed="false">
      <c r="A518" s="875" t="n">
        <v>44909</v>
      </c>
      <c r="B518" s="876" t="n">
        <v>8503.97</v>
      </c>
      <c r="D518" s="875" t="n">
        <v>44939</v>
      </c>
      <c r="E518" s="876" t="n">
        <v>3.49</v>
      </c>
      <c r="F518" s="877" t="n">
        <f aca="false">IFERROR(E518/100,"")</f>
        <v>0.0349</v>
      </c>
      <c r="G518" s="879"/>
      <c r="H518" s="879" t="n">
        <v>2022</v>
      </c>
      <c r="I518" s="875" t="n">
        <v>44750</v>
      </c>
      <c r="J518" s="876" t="n">
        <v>349</v>
      </c>
      <c r="L518" s="867" t="n">
        <f aca="false">YEAR(M518)</f>
        <v>2023</v>
      </c>
      <c r="M518" s="875" t="n">
        <v>44939</v>
      </c>
      <c r="N518" s="876" t="n">
        <v>2.18</v>
      </c>
      <c r="O518" s="877" t="n">
        <f aca="false">IFERROR(N518/100,"")</f>
        <v>0.0218</v>
      </c>
      <c r="R518" s="876"/>
    </row>
    <row r="519" customFormat="false" ht="13.8" hidden="false" customHeight="false" outlineLevel="0" collapsed="false">
      <c r="A519" s="875" t="n">
        <v>44908</v>
      </c>
      <c r="B519" s="876" t="n">
        <v>8554.1</v>
      </c>
      <c r="D519" s="875" t="n">
        <v>44938</v>
      </c>
      <c r="E519" s="876" t="n">
        <v>3.43</v>
      </c>
      <c r="F519" s="877" t="n">
        <f aca="false">IFERROR(E519/100,"")</f>
        <v>0.0343</v>
      </c>
      <c r="G519" s="879"/>
      <c r="H519" s="879" t="n">
        <v>2022</v>
      </c>
      <c r="I519" s="875" t="n">
        <v>44749</v>
      </c>
      <c r="J519" s="876" t="n">
        <v>352</v>
      </c>
      <c r="L519" s="867" t="n">
        <f aca="false">YEAR(M519)</f>
        <v>2023</v>
      </c>
      <c r="M519" s="875" t="n">
        <v>44938</v>
      </c>
      <c r="N519" s="876" t="n">
        <v>2.21</v>
      </c>
      <c r="O519" s="877" t="n">
        <f aca="false">IFERROR(N519/100,"")</f>
        <v>0.0221</v>
      </c>
      <c r="R519" s="876"/>
    </row>
    <row r="520" customFormat="false" ht="13.8" hidden="false" customHeight="false" outlineLevel="0" collapsed="false">
      <c r="A520" s="875" t="n">
        <v>44907</v>
      </c>
      <c r="B520" s="876" t="n">
        <v>8491.86</v>
      </c>
      <c r="D520" s="875" t="n">
        <v>44937</v>
      </c>
      <c r="E520" s="876" t="n">
        <v>3.54</v>
      </c>
      <c r="F520" s="877" t="n">
        <f aca="false">IFERROR(E520/100,"")</f>
        <v>0.0354</v>
      </c>
      <c r="G520" s="879"/>
      <c r="H520" s="879" t="n">
        <v>2022</v>
      </c>
      <c r="I520" s="875" t="n">
        <v>44748</v>
      </c>
      <c r="J520" s="876" t="n">
        <v>357</v>
      </c>
      <c r="L520" s="867" t="n">
        <f aca="false">YEAR(M520)</f>
        <v>2023</v>
      </c>
      <c r="M520" s="875" t="n">
        <v>44937</v>
      </c>
      <c r="N520" s="876" t="n">
        <v>2.23</v>
      </c>
      <c r="O520" s="877" t="n">
        <f aca="false">IFERROR(N520/100,"")</f>
        <v>0.0223</v>
      </c>
      <c r="R520" s="876"/>
    </row>
    <row r="521" customFormat="false" ht="13.8" hidden="false" customHeight="false" outlineLevel="0" collapsed="false">
      <c r="A521" s="875" t="n">
        <v>44904</v>
      </c>
      <c r="B521" s="876" t="n">
        <v>8372.26</v>
      </c>
      <c r="D521" s="875" t="n">
        <v>44936</v>
      </c>
      <c r="E521" s="876" t="n">
        <v>3.61</v>
      </c>
      <c r="F521" s="877" t="n">
        <f aca="false">IFERROR(E521/100,"")</f>
        <v>0.0361</v>
      </c>
      <c r="G521" s="879"/>
      <c r="H521" s="879" t="n">
        <v>2022</v>
      </c>
      <c r="I521" s="875" t="n">
        <v>44747</v>
      </c>
      <c r="J521" s="876" t="n">
        <v>369</v>
      </c>
      <c r="L521" s="867" t="n">
        <f aca="false">YEAR(M521)</f>
        <v>2023</v>
      </c>
      <c r="M521" s="875" t="n">
        <v>44936</v>
      </c>
      <c r="N521" s="876" t="n">
        <v>2.24</v>
      </c>
      <c r="O521" s="877" t="n">
        <f aca="false">IFERROR(N521/100,"")</f>
        <v>0.0224</v>
      </c>
      <c r="R521" s="876"/>
    </row>
    <row r="522" customFormat="false" ht="13.8" hidden="false" customHeight="false" outlineLevel="0" collapsed="false">
      <c r="A522" s="875" t="n">
        <v>44903</v>
      </c>
      <c r="B522" s="876" t="n">
        <v>8433.9</v>
      </c>
      <c r="D522" s="875" t="n">
        <v>44935</v>
      </c>
      <c r="E522" s="876" t="n">
        <v>3.53</v>
      </c>
      <c r="F522" s="877" t="n">
        <f aca="false">IFERROR(E522/100,"")</f>
        <v>0.0353</v>
      </c>
      <c r="G522" s="879"/>
      <c r="H522" s="879" t="n">
        <v>2022</v>
      </c>
      <c r="I522" s="875" t="n">
        <v>44746</v>
      </c>
      <c r="J522" s="876" t="n">
        <v>362</v>
      </c>
      <c r="L522" s="867" t="n">
        <f aca="false">YEAR(M522)</f>
        <v>2023</v>
      </c>
      <c r="M522" s="875" t="n">
        <v>44935</v>
      </c>
      <c r="N522" s="876" t="n">
        <v>2.22</v>
      </c>
      <c r="O522" s="877" t="n">
        <f aca="false">IFERROR(N522/100,"")</f>
        <v>0.0222</v>
      </c>
      <c r="R522" s="876"/>
    </row>
    <row r="523" customFormat="false" ht="13.8" hidden="false" customHeight="false" outlineLevel="0" collapsed="false">
      <c r="A523" s="875" t="n">
        <v>44902</v>
      </c>
      <c r="B523" s="876" t="n">
        <v>8369.74</v>
      </c>
      <c r="D523" s="875" t="n">
        <v>44932</v>
      </c>
      <c r="E523" s="876" t="n">
        <v>3.55</v>
      </c>
      <c r="F523" s="877" t="n">
        <f aca="false">IFERROR(E523/100,"")</f>
        <v>0.0355</v>
      </c>
      <c r="G523" s="879"/>
      <c r="H523" s="879" t="n">
        <v>2022</v>
      </c>
      <c r="I523" s="875" t="n">
        <v>44743</v>
      </c>
      <c r="J523" s="876" t="n">
        <v>362</v>
      </c>
      <c r="L523" s="867" t="n">
        <f aca="false">YEAR(M523)</f>
        <v>2023</v>
      </c>
      <c r="M523" s="875" t="n">
        <v>44932</v>
      </c>
      <c r="N523" s="876" t="n">
        <v>2.21</v>
      </c>
      <c r="O523" s="877" t="n">
        <f aca="false">IFERROR(N523/100,"")</f>
        <v>0.0221</v>
      </c>
      <c r="R523" s="876"/>
    </row>
    <row r="524" customFormat="false" ht="13.8" hidden="false" customHeight="false" outlineLevel="0" collapsed="false">
      <c r="A524" s="875" t="n">
        <v>44901</v>
      </c>
      <c r="B524" s="876" t="n">
        <v>8385.16</v>
      </c>
      <c r="D524" s="875" t="n">
        <v>44931</v>
      </c>
      <c r="E524" s="876" t="n">
        <v>3.71</v>
      </c>
      <c r="F524" s="877" t="n">
        <f aca="false">IFERROR(E524/100,"")</f>
        <v>0.0371</v>
      </c>
      <c r="G524" s="879"/>
      <c r="H524" s="879" t="n">
        <v>2022</v>
      </c>
      <c r="I524" s="875" t="n">
        <v>44742</v>
      </c>
      <c r="J524" s="876" t="n">
        <v>364</v>
      </c>
      <c r="L524" s="867" t="n">
        <f aca="false">YEAR(M524)</f>
        <v>2023</v>
      </c>
      <c r="M524" s="875" t="n">
        <v>44931</v>
      </c>
      <c r="N524" s="876" t="n">
        <v>2.22</v>
      </c>
      <c r="O524" s="877" t="n">
        <f aca="false">IFERROR(N524/100,"")</f>
        <v>0.0222</v>
      </c>
      <c r="R524" s="876"/>
    </row>
    <row r="525" customFormat="false" ht="13.8" hidden="false" customHeight="false" outlineLevel="0" collapsed="false">
      <c r="A525" s="875" t="n">
        <v>44900</v>
      </c>
      <c r="B525" s="876" t="n">
        <v>8507.34</v>
      </c>
      <c r="D525" s="875" t="n">
        <v>44930</v>
      </c>
      <c r="E525" s="876" t="n">
        <v>3.69</v>
      </c>
      <c r="F525" s="877" t="n">
        <f aca="false">IFERROR(E525/100,"")</f>
        <v>0.0369</v>
      </c>
      <c r="G525" s="879"/>
      <c r="H525" s="879" t="n">
        <v>2022</v>
      </c>
      <c r="I525" s="875" t="n">
        <v>44741</v>
      </c>
      <c r="J525" s="876" t="n">
        <v>365</v>
      </c>
      <c r="L525" s="867" t="n">
        <f aca="false">YEAR(M525)</f>
        <v>2023</v>
      </c>
      <c r="M525" s="875" t="n">
        <v>44930</v>
      </c>
      <c r="N525" s="876" t="n">
        <v>2.22</v>
      </c>
      <c r="O525" s="877" t="n">
        <f aca="false">IFERROR(N525/100,"")</f>
        <v>0.0222</v>
      </c>
      <c r="R525" s="876"/>
    </row>
    <row r="526" customFormat="false" ht="13.8" hidden="false" customHeight="false" outlineLevel="0" collapsed="false">
      <c r="A526" s="875" t="n">
        <v>44897</v>
      </c>
      <c r="B526" s="876" t="n">
        <v>8662.23</v>
      </c>
      <c r="D526" s="875" t="n">
        <v>44929</v>
      </c>
      <c r="E526" s="876" t="n">
        <v>3.79</v>
      </c>
      <c r="F526" s="877" t="n">
        <f aca="false">IFERROR(E526/100,"")</f>
        <v>0.0379</v>
      </c>
      <c r="G526" s="879"/>
      <c r="H526" s="879" t="n">
        <v>2022</v>
      </c>
      <c r="I526" s="875" t="n">
        <v>44740</v>
      </c>
      <c r="J526" s="876" t="n">
        <v>356</v>
      </c>
      <c r="L526" s="867" t="n">
        <f aca="false">YEAR(M526)</f>
        <v>2023</v>
      </c>
      <c r="M526" s="875" t="n">
        <v>44929</v>
      </c>
      <c r="N526" s="876" t="n">
        <v>2.26</v>
      </c>
      <c r="O526" s="877" t="n">
        <f aca="false">IFERROR(N526/100,"")</f>
        <v>0.0226</v>
      </c>
      <c r="R526" s="876"/>
    </row>
    <row r="527" customFormat="false" ht="13.8" hidden="false" customHeight="false" outlineLevel="0" collapsed="false">
      <c r="A527" s="875" t="n">
        <v>44896</v>
      </c>
      <c r="B527" s="876" t="n">
        <v>8671.9</v>
      </c>
      <c r="D527" s="875" t="n">
        <v>44928</v>
      </c>
      <c r="E527" s="876" t="e">
        <f aca="false">NA()</f>
        <v>#N/A</v>
      </c>
      <c r="F527" s="877" t="str">
        <f aca="false">IFERROR(E527/100,"")</f>
        <v/>
      </c>
      <c r="G527" s="879"/>
      <c r="H527" s="879" t="n">
        <v>2022</v>
      </c>
      <c r="I527" s="875" t="n">
        <v>44739</v>
      </c>
      <c r="J527" s="876" t="n">
        <v>340</v>
      </c>
      <c r="L527" s="867" t="n">
        <f aca="false">YEAR(M527)</f>
        <v>2023</v>
      </c>
      <c r="M527" s="875" t="n">
        <v>44928</v>
      </c>
      <c r="N527" s="876" t="e">
        <f aca="false">NA()</f>
        <v>#N/A</v>
      </c>
      <c r="O527" s="877" t="str">
        <f aca="false">IFERROR(N527/100,"")</f>
        <v/>
      </c>
      <c r="R527" s="876"/>
    </row>
    <row r="528" customFormat="false" ht="13.8" hidden="false" customHeight="false" outlineLevel="0" collapsed="false">
      <c r="A528" s="875" t="n">
        <v>44895</v>
      </c>
      <c r="B528" s="876" t="n">
        <v>8678</v>
      </c>
      <c r="D528" s="875" t="n">
        <v>44925</v>
      </c>
      <c r="E528" s="876" t="n">
        <v>3.88</v>
      </c>
      <c r="F528" s="877" t="n">
        <f aca="false">IFERROR(E528/100,"")</f>
        <v>0.0388</v>
      </c>
      <c r="G528" s="879"/>
      <c r="H528" s="879" t="n">
        <v>2022</v>
      </c>
      <c r="I528" s="875" t="n">
        <v>44736</v>
      </c>
      <c r="J528" s="876" t="n">
        <v>343</v>
      </c>
      <c r="L528" s="867" t="n">
        <f aca="false">YEAR(M528)</f>
        <v>2022</v>
      </c>
      <c r="M528" s="875" t="n">
        <v>44925</v>
      </c>
      <c r="N528" s="876" t="n">
        <v>2.3</v>
      </c>
      <c r="O528" s="877" t="n">
        <f aca="false">IFERROR(N528/100,"")</f>
        <v>0.023</v>
      </c>
      <c r="R528" s="876"/>
    </row>
    <row r="529" customFormat="false" ht="13.8" hidden="false" customHeight="false" outlineLevel="0" collapsed="false">
      <c r="A529" s="875" t="n">
        <v>44894</v>
      </c>
      <c r="B529" s="876" t="n">
        <v>8415.27</v>
      </c>
      <c r="D529" s="875" t="n">
        <v>44924</v>
      </c>
      <c r="E529" s="876" t="n">
        <v>3.83</v>
      </c>
      <c r="F529" s="877" t="n">
        <f aca="false">IFERROR(E529/100,"")</f>
        <v>0.0383</v>
      </c>
      <c r="G529" s="879"/>
      <c r="H529" s="879" t="n">
        <v>2022</v>
      </c>
      <c r="I529" s="875" t="n">
        <v>44735</v>
      </c>
      <c r="J529" s="876" t="n">
        <v>347</v>
      </c>
      <c r="L529" s="867" t="n">
        <f aca="false">YEAR(M529)</f>
        <v>2022</v>
      </c>
      <c r="M529" s="875" t="n">
        <v>44924</v>
      </c>
      <c r="N529" s="876" t="n">
        <v>2.27</v>
      </c>
      <c r="O529" s="877" t="n">
        <f aca="false">IFERROR(N529/100,"")</f>
        <v>0.0227</v>
      </c>
      <c r="R529" s="876"/>
    </row>
    <row r="530" customFormat="false" ht="13.8" hidden="false" customHeight="false" outlineLevel="0" collapsed="false">
      <c r="A530" s="875" t="n">
        <v>44893</v>
      </c>
      <c r="B530" s="876" t="n">
        <v>8427.95</v>
      </c>
      <c r="D530" s="875" t="n">
        <v>44923</v>
      </c>
      <c r="E530" s="876" t="n">
        <v>3.88</v>
      </c>
      <c r="F530" s="877" t="n">
        <f aca="false">IFERROR(E530/100,"")</f>
        <v>0.0388</v>
      </c>
      <c r="G530" s="879"/>
      <c r="H530" s="879" t="n">
        <v>2022</v>
      </c>
      <c r="I530" s="875" t="n">
        <v>44734</v>
      </c>
      <c r="J530" s="876" t="n">
        <v>347</v>
      </c>
      <c r="L530" s="867" t="n">
        <f aca="false">YEAR(M530)</f>
        <v>2022</v>
      </c>
      <c r="M530" s="875" t="n">
        <v>44923</v>
      </c>
      <c r="N530" s="876" t="n">
        <v>2.28</v>
      </c>
      <c r="O530" s="877" t="n">
        <f aca="false">IFERROR(N530/100,"")</f>
        <v>0.0228</v>
      </c>
      <c r="R530" s="876"/>
    </row>
    <row r="531" customFormat="false" ht="13.8" hidden="false" customHeight="false" outlineLevel="0" collapsed="false">
      <c r="A531" s="875" t="n">
        <v>44890</v>
      </c>
      <c r="B531" s="876" t="n">
        <v>8560.09</v>
      </c>
      <c r="D531" s="875" t="n">
        <v>44922</v>
      </c>
      <c r="E531" s="876" t="n">
        <v>3.84</v>
      </c>
      <c r="F531" s="877" t="n">
        <f aca="false">IFERROR(E531/100,"")</f>
        <v>0.0384</v>
      </c>
      <c r="G531" s="879"/>
      <c r="H531" s="879" t="n">
        <v>2022</v>
      </c>
      <c r="I531" s="875" t="n">
        <v>44733</v>
      </c>
      <c r="J531" s="876" t="n">
        <v>342</v>
      </c>
      <c r="L531" s="867" t="n">
        <f aca="false">YEAR(M531)</f>
        <v>2022</v>
      </c>
      <c r="M531" s="875" t="n">
        <v>44922</v>
      </c>
      <c r="N531" s="876" t="n">
        <v>2.26</v>
      </c>
      <c r="O531" s="877" t="n">
        <f aca="false">IFERROR(N531/100,"")</f>
        <v>0.0226</v>
      </c>
      <c r="R531" s="876"/>
    </row>
    <row r="532" customFormat="false" ht="13.8" hidden="false" customHeight="false" outlineLevel="0" collapsed="false">
      <c r="A532" s="875" t="n">
        <v>44888</v>
      </c>
      <c r="B532" s="876" t="n">
        <v>8562.27</v>
      </c>
      <c r="D532" s="875" t="n">
        <v>44921</v>
      </c>
      <c r="E532" s="876" t="e">
        <f aca="false">NA()</f>
        <v>#N/A</v>
      </c>
      <c r="F532" s="877" t="str">
        <f aca="false">IFERROR(E532/100,"")</f>
        <v/>
      </c>
      <c r="G532" s="879"/>
      <c r="H532" s="879" t="n">
        <v>2022</v>
      </c>
      <c r="I532" s="875" t="n">
        <v>44732</v>
      </c>
      <c r="J532" s="876" t="n">
        <v>346</v>
      </c>
      <c r="L532" s="867" t="n">
        <f aca="false">YEAR(M532)</f>
        <v>2022</v>
      </c>
      <c r="M532" s="875" t="n">
        <v>44921</v>
      </c>
      <c r="N532" s="876" t="e">
        <f aca="false">NA()</f>
        <v>#N/A</v>
      </c>
      <c r="O532" s="877" t="str">
        <f aca="false">IFERROR(N532/100,"")</f>
        <v/>
      </c>
      <c r="R532" s="876"/>
    </row>
    <row r="533" customFormat="false" ht="13.8" hidden="false" customHeight="false" outlineLevel="0" collapsed="false">
      <c r="A533" s="875" t="n">
        <v>44887</v>
      </c>
      <c r="B533" s="876" t="n">
        <v>8511.48</v>
      </c>
      <c r="D533" s="875" t="n">
        <v>44918</v>
      </c>
      <c r="E533" s="876" t="n">
        <v>3.75</v>
      </c>
      <c r="F533" s="877" t="n">
        <f aca="false">IFERROR(E533/100,"")</f>
        <v>0.0375</v>
      </c>
      <c r="G533" s="879"/>
      <c r="H533" s="879" t="n">
        <v>2022</v>
      </c>
      <c r="I533" s="875" t="n">
        <v>44729</v>
      </c>
      <c r="J533" s="876" t="n">
        <v>346</v>
      </c>
      <c r="L533" s="867" t="n">
        <f aca="false">YEAR(M533)</f>
        <v>2022</v>
      </c>
      <c r="M533" s="875" t="n">
        <v>44918</v>
      </c>
      <c r="N533" s="876" t="n">
        <v>2.2</v>
      </c>
      <c r="O533" s="877" t="n">
        <f aca="false">IFERROR(N533/100,"")</f>
        <v>0.022</v>
      </c>
      <c r="R533" s="876"/>
    </row>
    <row r="534" customFormat="false" ht="13.8" hidden="false" customHeight="false" outlineLevel="0" collapsed="false">
      <c r="A534" s="875" t="n">
        <v>44886</v>
      </c>
      <c r="B534" s="876" t="n">
        <v>8397.23</v>
      </c>
      <c r="D534" s="875" t="n">
        <v>44917</v>
      </c>
      <c r="E534" s="876" t="n">
        <v>3.67</v>
      </c>
      <c r="F534" s="877" t="n">
        <f aca="false">IFERROR(E534/100,"")</f>
        <v>0.0367</v>
      </c>
      <c r="G534" s="879"/>
      <c r="H534" s="879" t="n">
        <v>2022</v>
      </c>
      <c r="I534" s="875" t="n">
        <v>44728</v>
      </c>
      <c r="J534" s="876" t="n">
        <v>348</v>
      </c>
      <c r="L534" s="867" t="n">
        <f aca="false">YEAR(M534)</f>
        <v>2022</v>
      </c>
      <c r="M534" s="875" t="n">
        <v>44917</v>
      </c>
      <c r="N534" s="876" t="n">
        <v>2.19</v>
      </c>
      <c r="O534" s="877" t="n">
        <f aca="false">IFERROR(N534/100,"")</f>
        <v>0.0219</v>
      </c>
      <c r="R534" s="876"/>
    </row>
    <row r="535" customFormat="false" ht="13.8" hidden="false" customHeight="false" outlineLevel="0" collapsed="false">
      <c r="A535" s="875" t="n">
        <v>44883</v>
      </c>
      <c r="B535" s="876" t="n">
        <v>8429.01</v>
      </c>
      <c r="D535" s="875" t="n">
        <v>44916</v>
      </c>
      <c r="E535" s="876" t="n">
        <v>3.68</v>
      </c>
      <c r="F535" s="877" t="n">
        <f aca="false">IFERROR(E535/100,"")</f>
        <v>0.0368</v>
      </c>
      <c r="G535" s="879"/>
      <c r="H535" s="879" t="n">
        <v>2022</v>
      </c>
      <c r="I535" s="875" t="n">
        <v>44727</v>
      </c>
      <c r="J535" s="876" t="n">
        <v>336</v>
      </c>
      <c r="L535" s="867" t="n">
        <f aca="false">YEAR(M535)</f>
        <v>2022</v>
      </c>
      <c r="M535" s="875" t="n">
        <v>44916</v>
      </c>
      <c r="N535" s="876" t="n">
        <v>2.27</v>
      </c>
      <c r="O535" s="877" t="n">
        <f aca="false">IFERROR(N535/100,"")</f>
        <v>0.0227</v>
      </c>
      <c r="R535" s="876"/>
    </row>
    <row r="536" customFormat="false" ht="13.8" hidden="false" customHeight="false" outlineLevel="0" collapsed="false">
      <c r="A536" s="875" t="n">
        <v>44882</v>
      </c>
      <c r="B536" s="876" t="n">
        <v>8388.84</v>
      </c>
      <c r="D536" s="875" t="n">
        <v>44915</v>
      </c>
      <c r="E536" s="876" t="n">
        <v>3.69</v>
      </c>
      <c r="F536" s="877" t="n">
        <f aca="false">IFERROR(E536/100,"")</f>
        <v>0.0369</v>
      </c>
      <c r="G536" s="879"/>
      <c r="H536" s="879" t="n">
        <v>2022</v>
      </c>
      <c r="I536" s="875" t="n">
        <v>44726</v>
      </c>
      <c r="J536" s="876" t="n">
        <v>338</v>
      </c>
      <c r="L536" s="867" t="n">
        <f aca="false">YEAR(M536)</f>
        <v>2022</v>
      </c>
      <c r="M536" s="875" t="n">
        <v>44915</v>
      </c>
      <c r="N536" s="876" t="n">
        <v>2.24</v>
      </c>
      <c r="O536" s="877" t="n">
        <f aca="false">IFERROR(N536/100,"")</f>
        <v>0.0224</v>
      </c>
      <c r="R536" s="876"/>
    </row>
    <row r="537" customFormat="false" ht="13.8" hidden="false" customHeight="false" outlineLevel="0" collapsed="false">
      <c r="A537" s="875" t="n">
        <v>44881</v>
      </c>
      <c r="B537" s="876" t="n">
        <v>8413.09</v>
      </c>
      <c r="D537" s="875" t="n">
        <v>44914</v>
      </c>
      <c r="E537" s="876" t="n">
        <v>3.57</v>
      </c>
      <c r="F537" s="877" t="n">
        <f aca="false">IFERROR(E537/100,"")</f>
        <v>0.0357</v>
      </c>
      <c r="G537" s="879"/>
      <c r="H537" s="879" t="n">
        <v>2022</v>
      </c>
      <c r="I537" s="875" t="n">
        <v>44725</v>
      </c>
      <c r="J537" s="876" t="n">
        <v>338</v>
      </c>
      <c r="L537" s="867" t="n">
        <f aca="false">YEAR(M537)</f>
        <v>2022</v>
      </c>
      <c r="M537" s="875" t="n">
        <v>44914</v>
      </c>
      <c r="N537" s="876" t="n">
        <v>2.15</v>
      </c>
      <c r="O537" s="877" t="n">
        <f aca="false">IFERROR(N537/100,"")</f>
        <v>0.0215</v>
      </c>
      <c r="R537" s="876"/>
    </row>
    <row r="538" customFormat="false" ht="13.8" hidden="false" customHeight="false" outlineLevel="0" collapsed="false">
      <c r="A538" s="875" t="n">
        <v>44880</v>
      </c>
      <c r="B538" s="876" t="n">
        <v>8481.14</v>
      </c>
      <c r="D538" s="875" t="n">
        <v>44911</v>
      </c>
      <c r="E538" s="876" t="n">
        <v>3.48</v>
      </c>
      <c r="F538" s="877" t="n">
        <f aca="false">IFERROR(E538/100,"")</f>
        <v>0.0348</v>
      </c>
      <c r="G538" s="879"/>
      <c r="H538" s="879" t="n">
        <v>2022</v>
      </c>
      <c r="I538" s="875" t="n">
        <v>44722</v>
      </c>
      <c r="J538" s="876" t="n">
        <v>325</v>
      </c>
      <c r="L538" s="867" t="n">
        <f aca="false">YEAR(M538)</f>
        <v>2022</v>
      </c>
      <c r="M538" s="875" t="n">
        <v>44911</v>
      </c>
      <c r="N538" s="876" t="n">
        <v>2.13</v>
      </c>
      <c r="O538" s="877" t="n">
        <f aca="false">IFERROR(N538/100,"")</f>
        <v>0.0213</v>
      </c>
      <c r="R538" s="876"/>
    </row>
    <row r="539" customFormat="false" ht="13.8" hidden="false" customHeight="false" outlineLevel="0" collapsed="false">
      <c r="A539" s="875" t="n">
        <v>44879</v>
      </c>
      <c r="B539" s="876" t="n">
        <v>8407.25</v>
      </c>
      <c r="D539" s="875" t="n">
        <v>44910</v>
      </c>
      <c r="E539" s="876" t="n">
        <v>3.44</v>
      </c>
      <c r="F539" s="877" t="n">
        <f aca="false">IFERROR(E539/100,"")</f>
        <v>0.0344</v>
      </c>
      <c r="G539" s="879"/>
      <c r="H539" s="879" t="n">
        <v>2022</v>
      </c>
      <c r="I539" s="875" t="n">
        <v>44721</v>
      </c>
      <c r="J539" s="876" t="n">
        <v>318</v>
      </c>
      <c r="L539" s="867" t="n">
        <f aca="false">YEAR(M539)</f>
        <v>2022</v>
      </c>
      <c r="M539" s="875" t="n">
        <v>44910</v>
      </c>
      <c r="N539" s="876" t="n">
        <v>2.16</v>
      </c>
      <c r="O539" s="877" t="n">
        <f aca="false">IFERROR(N539/100,"")</f>
        <v>0.0216</v>
      </c>
      <c r="R539" s="876"/>
    </row>
    <row r="540" customFormat="false" ht="13.8" hidden="false" customHeight="false" outlineLevel="0" collapsed="false">
      <c r="A540" s="875" t="n">
        <v>44876</v>
      </c>
      <c r="B540" s="876" t="n">
        <v>8481.13</v>
      </c>
      <c r="D540" s="875" t="n">
        <v>44909</v>
      </c>
      <c r="E540" s="876" t="n">
        <v>3.49</v>
      </c>
      <c r="F540" s="877" t="n">
        <f aca="false">IFERROR(E540/100,"")</f>
        <v>0.0349</v>
      </c>
      <c r="G540" s="879"/>
      <c r="H540" s="879" t="n">
        <v>2022</v>
      </c>
      <c r="I540" s="875" t="n">
        <v>44720</v>
      </c>
      <c r="J540" s="876" t="n">
        <v>312</v>
      </c>
      <c r="L540" s="867" t="n">
        <f aca="false">YEAR(M540)</f>
        <v>2022</v>
      </c>
      <c r="M540" s="875" t="n">
        <v>44909</v>
      </c>
      <c r="N540" s="876" t="n">
        <v>2.19</v>
      </c>
      <c r="O540" s="877" t="n">
        <f aca="false">IFERROR(N540/100,"")</f>
        <v>0.0219</v>
      </c>
      <c r="R540" s="876"/>
    </row>
    <row r="541" customFormat="false" ht="13.8" hidden="false" customHeight="false" outlineLevel="0" collapsed="false">
      <c r="A541" s="875" t="n">
        <v>44875</v>
      </c>
      <c r="B541" s="876" t="n">
        <v>8403.48</v>
      </c>
      <c r="D541" s="875" t="n">
        <v>44908</v>
      </c>
      <c r="E541" s="876" t="n">
        <v>3.51</v>
      </c>
      <c r="F541" s="877" t="n">
        <f aca="false">IFERROR(E541/100,"")</f>
        <v>0.0351</v>
      </c>
      <c r="G541" s="879"/>
      <c r="H541" s="879" t="n">
        <v>2022</v>
      </c>
      <c r="I541" s="875" t="n">
        <v>44719</v>
      </c>
      <c r="J541" s="876" t="n">
        <v>311</v>
      </c>
      <c r="L541" s="867" t="n">
        <f aca="false">YEAR(M541)</f>
        <v>2022</v>
      </c>
      <c r="M541" s="875" t="n">
        <v>44908</v>
      </c>
      <c r="N541" s="876" t="n">
        <v>2.24</v>
      </c>
      <c r="O541" s="877" t="n">
        <f aca="false">IFERROR(N541/100,"")</f>
        <v>0.0224</v>
      </c>
      <c r="R541" s="876"/>
    </row>
    <row r="542" customFormat="false" ht="13.8" hidden="false" customHeight="false" outlineLevel="0" collapsed="false">
      <c r="A542" s="875" t="n">
        <v>44874</v>
      </c>
      <c r="B542" s="876" t="n">
        <v>7961.52</v>
      </c>
      <c r="D542" s="875" t="n">
        <v>44907</v>
      </c>
      <c r="E542" s="876" t="n">
        <v>3.61</v>
      </c>
      <c r="F542" s="877" t="n">
        <f aca="false">IFERROR(E542/100,"")</f>
        <v>0.0361</v>
      </c>
      <c r="G542" s="879"/>
      <c r="H542" s="879" t="n">
        <v>2022</v>
      </c>
      <c r="I542" s="875" t="n">
        <v>44718</v>
      </c>
      <c r="J542" s="876" t="n">
        <v>307</v>
      </c>
      <c r="L542" s="867" t="n">
        <f aca="false">YEAR(M542)</f>
        <v>2022</v>
      </c>
      <c r="M542" s="875" t="n">
        <v>44907</v>
      </c>
      <c r="N542" s="876" t="n">
        <v>2.28</v>
      </c>
      <c r="O542" s="877" t="n">
        <f aca="false">IFERROR(N542/100,"")</f>
        <v>0.0228</v>
      </c>
      <c r="R542" s="876"/>
    </row>
    <row r="543" customFormat="false" ht="13.8" hidden="false" customHeight="false" outlineLevel="0" collapsed="false">
      <c r="A543" s="875" t="n">
        <v>44873</v>
      </c>
      <c r="B543" s="876" t="n">
        <v>8128.7</v>
      </c>
      <c r="D543" s="875" t="n">
        <v>44904</v>
      </c>
      <c r="E543" s="876" t="n">
        <v>3.57</v>
      </c>
      <c r="F543" s="877" t="n">
        <f aca="false">IFERROR(E543/100,"")</f>
        <v>0.0357</v>
      </c>
      <c r="G543" s="879"/>
      <c r="H543" s="879" t="n">
        <v>2022</v>
      </c>
      <c r="I543" s="875" t="n">
        <v>44715</v>
      </c>
      <c r="J543" s="876" t="n">
        <v>309</v>
      </c>
      <c r="L543" s="867" t="n">
        <f aca="false">YEAR(M543)</f>
        <v>2022</v>
      </c>
      <c r="M543" s="875" t="n">
        <v>44904</v>
      </c>
      <c r="N543" s="876" t="n">
        <v>2.26</v>
      </c>
      <c r="O543" s="877" t="n">
        <f aca="false">IFERROR(N543/100,"")</f>
        <v>0.0226</v>
      </c>
      <c r="R543" s="876"/>
    </row>
    <row r="544" customFormat="false" ht="13.8" hidden="false" customHeight="false" outlineLevel="0" collapsed="false">
      <c r="A544" s="875" t="n">
        <v>44872</v>
      </c>
      <c r="B544" s="876" t="n">
        <v>8083.38</v>
      </c>
      <c r="D544" s="875" t="n">
        <v>44903</v>
      </c>
      <c r="E544" s="876" t="n">
        <v>3.48</v>
      </c>
      <c r="F544" s="877" t="n">
        <f aca="false">IFERROR(E544/100,"")</f>
        <v>0.0348</v>
      </c>
      <c r="G544" s="879"/>
      <c r="H544" s="879" t="n">
        <v>2022</v>
      </c>
      <c r="I544" s="875" t="n">
        <v>44714</v>
      </c>
      <c r="J544" s="876" t="n">
        <v>305</v>
      </c>
      <c r="L544" s="867" t="n">
        <f aca="false">YEAR(M544)</f>
        <v>2022</v>
      </c>
      <c r="M544" s="875" t="n">
        <v>44903</v>
      </c>
      <c r="N544" s="876" t="n">
        <v>2.28</v>
      </c>
      <c r="O544" s="877" t="n">
        <f aca="false">IFERROR(N544/100,"")</f>
        <v>0.0228</v>
      </c>
      <c r="R544" s="876"/>
    </row>
    <row r="545" customFormat="false" ht="13.8" hidden="false" customHeight="false" outlineLevel="0" collapsed="false">
      <c r="A545" s="875" t="n">
        <v>44869</v>
      </c>
      <c r="B545" s="876" t="n">
        <v>8006.24</v>
      </c>
      <c r="D545" s="875" t="n">
        <v>44902</v>
      </c>
      <c r="E545" s="876" t="n">
        <v>3.42</v>
      </c>
      <c r="F545" s="877" t="n">
        <f aca="false">IFERROR(E545/100,"")</f>
        <v>0.0342</v>
      </c>
      <c r="G545" s="879"/>
      <c r="H545" s="879" t="n">
        <v>2022</v>
      </c>
      <c r="I545" s="875" t="n">
        <v>44713</v>
      </c>
      <c r="J545" s="876" t="n">
        <v>302</v>
      </c>
      <c r="L545" s="867" t="n">
        <f aca="false">YEAR(M545)</f>
        <v>2022</v>
      </c>
      <c r="M545" s="875" t="n">
        <v>44902</v>
      </c>
      <c r="N545" s="876" t="n">
        <v>2.26</v>
      </c>
      <c r="O545" s="877" t="n">
        <f aca="false">IFERROR(N545/100,"")</f>
        <v>0.0226</v>
      </c>
      <c r="R545" s="876"/>
    </row>
    <row r="546" customFormat="false" ht="13.8" hidden="false" customHeight="false" outlineLevel="0" collapsed="false">
      <c r="A546" s="875" t="n">
        <v>44868</v>
      </c>
      <c r="B546" s="876" t="n">
        <v>7897.01</v>
      </c>
      <c r="D546" s="875" t="n">
        <v>44901</v>
      </c>
      <c r="E546" s="876" t="n">
        <v>3.51</v>
      </c>
      <c r="F546" s="877" t="n">
        <f aca="false">IFERROR(E546/100,"")</f>
        <v>0.0351</v>
      </c>
      <c r="G546" s="879"/>
      <c r="H546" s="879" t="n">
        <v>2022</v>
      </c>
      <c r="I546" s="875" t="n">
        <v>44712</v>
      </c>
      <c r="J546" s="876" t="n">
        <v>300</v>
      </c>
      <c r="L546" s="867" t="n">
        <f aca="false">YEAR(M546)</f>
        <v>2022</v>
      </c>
      <c r="M546" s="875" t="n">
        <v>44901</v>
      </c>
      <c r="N546" s="876" t="n">
        <v>2.31</v>
      </c>
      <c r="O546" s="877" t="n">
        <f aca="false">IFERROR(N546/100,"")</f>
        <v>0.0231</v>
      </c>
      <c r="R546" s="876"/>
    </row>
    <row r="547" customFormat="false" ht="13.8" hidden="false" customHeight="false" outlineLevel="0" collapsed="false">
      <c r="A547" s="875" t="n">
        <v>44867</v>
      </c>
      <c r="B547" s="876" t="n">
        <v>7980.47</v>
      </c>
      <c r="D547" s="875" t="n">
        <v>44900</v>
      </c>
      <c r="E547" s="876" t="n">
        <v>3.6</v>
      </c>
      <c r="F547" s="877" t="n">
        <f aca="false">IFERROR(E547/100,"")</f>
        <v>0.036</v>
      </c>
      <c r="G547" s="879"/>
      <c r="H547" s="879" t="n">
        <v>2022</v>
      </c>
      <c r="I547" s="875" t="n">
        <v>44711</v>
      </c>
      <c r="J547" s="876" t="n">
        <v>305</v>
      </c>
      <c r="L547" s="867" t="n">
        <f aca="false">YEAR(M547)</f>
        <v>2022</v>
      </c>
      <c r="M547" s="875" t="n">
        <v>44900</v>
      </c>
      <c r="N547" s="876" t="n">
        <v>2.39</v>
      </c>
      <c r="O547" s="877" t="n">
        <f aca="false">IFERROR(N547/100,"")</f>
        <v>0.0239</v>
      </c>
      <c r="R547" s="876"/>
    </row>
    <row r="548" customFormat="false" ht="13.8" hidden="false" customHeight="false" outlineLevel="0" collapsed="false">
      <c r="A548" s="875" t="n">
        <v>44866</v>
      </c>
      <c r="B548" s="876" t="n">
        <v>8185.07</v>
      </c>
      <c r="D548" s="875" t="n">
        <v>44897</v>
      </c>
      <c r="E548" s="876" t="n">
        <v>3.51</v>
      </c>
      <c r="F548" s="877" t="n">
        <f aca="false">IFERROR(E548/100,"")</f>
        <v>0.0351</v>
      </c>
      <c r="G548" s="879"/>
      <c r="H548" s="879" t="n">
        <v>2022</v>
      </c>
      <c r="I548" s="875" t="n">
        <v>44708</v>
      </c>
      <c r="J548" s="876" t="n">
        <v>305</v>
      </c>
      <c r="L548" s="867" t="n">
        <f aca="false">YEAR(M548)</f>
        <v>2022</v>
      </c>
      <c r="M548" s="875" t="n">
        <v>44897</v>
      </c>
      <c r="N548" s="876" t="n">
        <v>2.43</v>
      </c>
      <c r="O548" s="877" t="n">
        <f aca="false">IFERROR(N548/100,"")</f>
        <v>0.0243</v>
      </c>
      <c r="R548" s="876"/>
    </row>
    <row r="549" customFormat="false" ht="13.8" hidden="false" customHeight="false" outlineLevel="0" collapsed="false">
      <c r="A549" s="875" t="n">
        <v>44865</v>
      </c>
      <c r="B549" s="876" t="n">
        <v>8218.7</v>
      </c>
      <c r="D549" s="875" t="n">
        <v>44896</v>
      </c>
      <c r="E549" s="876" t="n">
        <v>3.53</v>
      </c>
      <c r="F549" s="877" t="n">
        <f aca="false">IFERROR(E549/100,"")</f>
        <v>0.0353</v>
      </c>
      <c r="G549" s="879"/>
      <c r="H549" s="879" t="n">
        <v>2022</v>
      </c>
      <c r="I549" s="875" t="n">
        <v>44707</v>
      </c>
      <c r="J549" s="876" t="n">
        <v>310</v>
      </c>
      <c r="L549" s="867" t="n">
        <f aca="false">YEAR(M549)</f>
        <v>2022</v>
      </c>
      <c r="M549" s="875" t="n">
        <v>44896</v>
      </c>
      <c r="N549" s="876" t="n">
        <v>2.36</v>
      </c>
      <c r="O549" s="877" t="n">
        <f aca="false">IFERROR(N549/100,"")</f>
        <v>0.0236</v>
      </c>
      <c r="R549" s="876"/>
    </row>
    <row r="550" customFormat="false" ht="13.8" hidden="false" customHeight="false" outlineLevel="0" collapsed="false">
      <c r="A550" s="875" t="n">
        <v>44862</v>
      </c>
      <c r="B550" s="876" t="n">
        <v>8280.11</v>
      </c>
      <c r="D550" s="875" t="n">
        <v>44895</v>
      </c>
      <c r="E550" s="876" t="n">
        <v>3.68</v>
      </c>
      <c r="F550" s="877" t="n">
        <f aca="false">IFERROR(E550/100,"")</f>
        <v>0.0368</v>
      </c>
      <c r="G550" s="879"/>
      <c r="H550" s="879" t="n">
        <v>2022</v>
      </c>
      <c r="I550" s="875" t="n">
        <v>44706</v>
      </c>
      <c r="J550" s="876" t="n">
        <v>316</v>
      </c>
      <c r="L550" s="867" t="n">
        <f aca="false">YEAR(M550)</f>
        <v>2022</v>
      </c>
      <c r="M550" s="875" t="n">
        <v>44895</v>
      </c>
      <c r="N550" s="876" t="n">
        <v>2.34</v>
      </c>
      <c r="O550" s="877" t="n">
        <f aca="false">IFERROR(N550/100,"")</f>
        <v>0.0234</v>
      </c>
      <c r="R550" s="876"/>
    </row>
    <row r="551" customFormat="false" ht="13.8" hidden="false" customHeight="false" outlineLevel="0" collapsed="false">
      <c r="A551" s="875" t="n">
        <v>44861</v>
      </c>
      <c r="B551" s="876" t="n">
        <v>8080.32</v>
      </c>
      <c r="D551" s="875" t="n">
        <v>44894</v>
      </c>
      <c r="E551" s="876" t="n">
        <v>3.75</v>
      </c>
      <c r="F551" s="877" t="n">
        <f aca="false">IFERROR(E551/100,"")</f>
        <v>0.0375</v>
      </c>
      <c r="G551" s="879"/>
      <c r="H551" s="879" t="n">
        <v>2022</v>
      </c>
      <c r="I551" s="875" t="n">
        <v>44705</v>
      </c>
      <c r="J551" s="876" t="n">
        <v>330</v>
      </c>
      <c r="L551" s="867" t="n">
        <f aca="false">YEAR(M551)</f>
        <v>2022</v>
      </c>
      <c r="M551" s="875" t="n">
        <v>44894</v>
      </c>
      <c r="N551" s="876" t="n">
        <v>2.25</v>
      </c>
      <c r="O551" s="877" t="n">
        <f aca="false">IFERROR(N551/100,"")</f>
        <v>0.0225</v>
      </c>
      <c r="R551" s="876"/>
    </row>
    <row r="552" customFormat="false" ht="13.8" hidden="false" customHeight="false" outlineLevel="0" collapsed="false">
      <c r="A552" s="875" t="n">
        <v>44860</v>
      </c>
      <c r="B552" s="876" t="n">
        <v>8129.62</v>
      </c>
      <c r="D552" s="875" t="n">
        <v>44893</v>
      </c>
      <c r="E552" s="876" t="n">
        <v>3.69</v>
      </c>
      <c r="F552" s="877" t="n">
        <f aca="false">IFERROR(E552/100,"")</f>
        <v>0.0369</v>
      </c>
      <c r="G552" s="879"/>
      <c r="H552" s="879" t="n">
        <v>2022</v>
      </c>
      <c r="I552" s="875" t="n">
        <v>44704</v>
      </c>
      <c r="J552" s="876" t="n">
        <v>325</v>
      </c>
      <c r="L552" s="867" t="n">
        <f aca="false">YEAR(M552)</f>
        <v>2022</v>
      </c>
      <c r="M552" s="875" t="n">
        <v>44893</v>
      </c>
      <c r="N552" s="876" t="n">
        <v>2.26</v>
      </c>
      <c r="O552" s="877" t="n">
        <f aca="false">IFERROR(N552/100,"")</f>
        <v>0.0226</v>
      </c>
      <c r="R552" s="876"/>
    </row>
    <row r="553" customFormat="false" ht="13.8" hidden="false" customHeight="false" outlineLevel="0" collapsed="false">
      <c r="A553" s="875" t="n">
        <v>44859</v>
      </c>
      <c r="B553" s="876" t="n">
        <v>8190.02</v>
      </c>
      <c r="D553" s="875" t="n">
        <v>44890</v>
      </c>
      <c r="E553" s="876" t="n">
        <v>3.68</v>
      </c>
      <c r="F553" s="877" t="n">
        <f aca="false">IFERROR(E553/100,"")</f>
        <v>0.0368</v>
      </c>
      <c r="G553" s="879"/>
      <c r="H553" s="879" t="n">
        <v>2022</v>
      </c>
      <c r="I553" s="875" t="n">
        <v>44701</v>
      </c>
      <c r="J553" s="876" t="n">
        <v>332</v>
      </c>
      <c r="L553" s="867" t="n">
        <f aca="false">YEAR(M553)</f>
        <v>2022</v>
      </c>
      <c r="M553" s="875" t="n">
        <v>44890</v>
      </c>
      <c r="N553" s="876" t="n">
        <v>2.32</v>
      </c>
      <c r="O553" s="877" t="n">
        <f aca="false">IFERROR(N553/100,"")</f>
        <v>0.0232</v>
      </c>
      <c r="R553" s="876"/>
    </row>
    <row r="554" customFormat="false" ht="13.8" hidden="false" customHeight="false" outlineLevel="0" collapsed="false">
      <c r="A554" s="875" t="n">
        <v>44858</v>
      </c>
      <c r="B554" s="876" t="n">
        <v>8058.88</v>
      </c>
      <c r="D554" s="875" t="n">
        <v>44889</v>
      </c>
      <c r="E554" s="876" t="e">
        <f aca="false">NA()</f>
        <v>#N/A</v>
      </c>
      <c r="F554" s="877" t="str">
        <f aca="false">IFERROR(E554/100,"")</f>
        <v/>
      </c>
      <c r="G554" s="879"/>
      <c r="H554" s="879" t="n">
        <v>2022</v>
      </c>
      <c r="I554" s="875" t="n">
        <v>44700</v>
      </c>
      <c r="J554" s="876" t="n">
        <v>326</v>
      </c>
      <c r="L554" s="867" t="n">
        <f aca="false">YEAR(M554)</f>
        <v>2022</v>
      </c>
      <c r="M554" s="875" t="n">
        <v>44889</v>
      </c>
      <c r="N554" s="876" t="e">
        <f aca="false">NA()</f>
        <v>#N/A</v>
      </c>
      <c r="O554" s="877" t="str">
        <f aca="false">IFERROR(N554/100,"")</f>
        <v/>
      </c>
      <c r="R554" s="876"/>
    </row>
    <row r="555" customFormat="false" ht="13.8" hidden="false" customHeight="false" outlineLevel="0" collapsed="false">
      <c r="A555" s="875" t="n">
        <v>44855</v>
      </c>
      <c r="B555" s="876" t="n">
        <v>7964.25</v>
      </c>
      <c r="D555" s="875" t="n">
        <v>44888</v>
      </c>
      <c r="E555" s="876" t="n">
        <v>3.71</v>
      </c>
      <c r="F555" s="877" t="n">
        <f aca="false">IFERROR(E555/100,"")</f>
        <v>0.0371</v>
      </c>
      <c r="G555" s="879"/>
      <c r="H555" s="879" t="n">
        <v>2022</v>
      </c>
      <c r="I555" s="875" t="n">
        <v>44699</v>
      </c>
      <c r="J555" s="876" t="n">
        <v>328</v>
      </c>
      <c r="L555" s="867" t="n">
        <f aca="false">YEAR(M555)</f>
        <v>2022</v>
      </c>
      <c r="M555" s="875" t="n">
        <v>44888</v>
      </c>
      <c r="N555" s="876" t="n">
        <v>2.32</v>
      </c>
      <c r="O555" s="877" t="n">
        <f aca="false">IFERROR(N555/100,"")</f>
        <v>0.0232</v>
      </c>
      <c r="R555" s="876"/>
    </row>
    <row r="556" customFormat="false" ht="13.8" hidden="false" customHeight="false" outlineLevel="0" collapsed="false">
      <c r="A556" s="875" t="n">
        <v>44854</v>
      </c>
      <c r="B556" s="876" t="n">
        <v>7779.53</v>
      </c>
      <c r="D556" s="875" t="n">
        <v>44887</v>
      </c>
      <c r="E556" s="876" t="n">
        <v>3.76</v>
      </c>
      <c r="F556" s="877" t="n">
        <f aca="false">IFERROR(E556/100,"")</f>
        <v>0.0376</v>
      </c>
      <c r="G556" s="879"/>
      <c r="H556" s="879" t="n">
        <v>2022</v>
      </c>
      <c r="I556" s="875" t="n">
        <v>44698</v>
      </c>
      <c r="J556" s="876" t="n">
        <v>315</v>
      </c>
      <c r="L556" s="867" t="n">
        <f aca="false">YEAR(M556)</f>
        <v>2022</v>
      </c>
      <c r="M556" s="875" t="n">
        <v>44887</v>
      </c>
      <c r="N556" s="876" t="n">
        <v>2.32</v>
      </c>
      <c r="O556" s="877" t="n">
        <f aca="false">IFERROR(N556/100,"")</f>
        <v>0.0232</v>
      </c>
      <c r="R556" s="876"/>
    </row>
    <row r="557" customFormat="false" ht="13.8" hidden="false" customHeight="false" outlineLevel="0" collapsed="false">
      <c r="A557" s="875" t="n">
        <v>44853</v>
      </c>
      <c r="B557" s="876" t="n">
        <v>7840.99</v>
      </c>
      <c r="D557" s="875" t="n">
        <v>44886</v>
      </c>
      <c r="E557" s="876" t="n">
        <v>3.83</v>
      </c>
      <c r="F557" s="877" t="n">
        <f aca="false">IFERROR(E557/100,"")</f>
        <v>0.0383</v>
      </c>
      <c r="G557" s="879"/>
      <c r="H557" s="879" t="n">
        <v>2022</v>
      </c>
      <c r="I557" s="875" t="n">
        <v>44697</v>
      </c>
      <c r="J557" s="876" t="n">
        <v>319</v>
      </c>
      <c r="L557" s="867" t="n">
        <f aca="false">YEAR(M557)</f>
        <v>2022</v>
      </c>
      <c r="M557" s="875" t="n">
        <v>44886</v>
      </c>
      <c r="N557" s="876" t="n">
        <v>2.31</v>
      </c>
      <c r="O557" s="877" t="n">
        <f aca="false">IFERROR(N557/100,"")</f>
        <v>0.0231</v>
      </c>
      <c r="R557" s="876"/>
    </row>
    <row r="558" customFormat="false" ht="13.8" hidden="false" customHeight="false" outlineLevel="0" collapsed="false">
      <c r="A558" s="875" t="n">
        <v>44852</v>
      </c>
      <c r="B558" s="876" t="n">
        <v>7893.68</v>
      </c>
      <c r="D558" s="875" t="n">
        <v>44883</v>
      </c>
      <c r="E558" s="876" t="n">
        <v>3.82</v>
      </c>
      <c r="F558" s="877" t="n">
        <f aca="false">IFERROR(E558/100,"")</f>
        <v>0.0382</v>
      </c>
      <c r="G558" s="879"/>
      <c r="H558" s="879" t="n">
        <v>2022</v>
      </c>
      <c r="I558" s="875" t="n">
        <v>44694</v>
      </c>
      <c r="J558" s="876" t="n">
        <v>314</v>
      </c>
      <c r="L558" s="867" t="n">
        <f aca="false">YEAR(M558)</f>
        <v>2022</v>
      </c>
      <c r="M558" s="875" t="n">
        <v>44883</v>
      </c>
      <c r="N558" s="876" t="n">
        <v>2.25</v>
      </c>
      <c r="O558" s="877" t="n">
        <f aca="false">IFERROR(N558/100,"")</f>
        <v>0.0225</v>
      </c>
      <c r="R558" s="876"/>
    </row>
    <row r="559" customFormat="false" ht="13.8" hidden="false" customHeight="false" outlineLevel="0" collapsed="false">
      <c r="A559" s="875" t="n">
        <v>44851</v>
      </c>
      <c r="B559" s="876" t="n">
        <v>7804.33</v>
      </c>
      <c r="D559" s="875" t="n">
        <v>44882</v>
      </c>
      <c r="E559" s="876" t="n">
        <v>3.77</v>
      </c>
      <c r="F559" s="877" t="n">
        <f aca="false">IFERROR(E559/100,"")</f>
        <v>0.0377</v>
      </c>
      <c r="G559" s="879"/>
      <c r="H559" s="879" t="n">
        <v>2022</v>
      </c>
      <c r="I559" s="875" t="n">
        <v>44693</v>
      </c>
      <c r="J559" s="876" t="n">
        <v>318</v>
      </c>
      <c r="L559" s="867" t="n">
        <f aca="false">YEAR(M559)</f>
        <v>2022</v>
      </c>
      <c r="M559" s="875" t="n">
        <v>44882</v>
      </c>
      <c r="N559" s="876" t="n">
        <v>2.28</v>
      </c>
      <c r="O559" s="877" t="n">
        <f aca="false">IFERROR(N559/100,"")</f>
        <v>0.0228</v>
      </c>
      <c r="R559" s="876"/>
    </row>
    <row r="560" customFormat="false" ht="13.8" hidden="false" customHeight="false" outlineLevel="0" collapsed="false">
      <c r="A560" s="875" t="n">
        <v>44848</v>
      </c>
      <c r="B560" s="876" t="n">
        <v>7602.99</v>
      </c>
      <c r="D560" s="875" t="n">
        <v>44881</v>
      </c>
      <c r="E560" s="876" t="n">
        <v>3.67</v>
      </c>
      <c r="F560" s="877" t="n">
        <f aca="false">IFERROR(E560/100,"")</f>
        <v>0.0367</v>
      </c>
      <c r="G560" s="879"/>
      <c r="H560" s="879" t="n">
        <v>2022</v>
      </c>
      <c r="I560" s="875" t="n">
        <v>44692</v>
      </c>
      <c r="J560" s="876" t="n">
        <v>316</v>
      </c>
      <c r="L560" s="867" t="n">
        <f aca="false">YEAR(M560)</f>
        <v>2022</v>
      </c>
      <c r="M560" s="875" t="n">
        <v>44881</v>
      </c>
      <c r="N560" s="876" t="n">
        <v>2.29</v>
      </c>
      <c r="O560" s="877" t="n">
        <f aca="false">IFERROR(N560/100,"")</f>
        <v>0.0229</v>
      </c>
      <c r="R560" s="876"/>
    </row>
    <row r="561" customFormat="false" ht="13.8" hidden="false" customHeight="false" outlineLevel="0" collapsed="false">
      <c r="A561" s="875" t="n">
        <v>44847</v>
      </c>
      <c r="B561" s="876" t="n">
        <v>7786.96</v>
      </c>
      <c r="D561" s="875" t="n">
        <v>44880</v>
      </c>
      <c r="E561" s="876" t="n">
        <v>3.8</v>
      </c>
      <c r="F561" s="877" t="n">
        <f aca="false">IFERROR(E561/100,"")</f>
        <v>0.038</v>
      </c>
      <c r="G561" s="879"/>
      <c r="H561" s="879" t="n">
        <v>2022</v>
      </c>
      <c r="I561" s="875" t="n">
        <v>44691</v>
      </c>
      <c r="J561" s="876" t="n">
        <v>315</v>
      </c>
      <c r="L561" s="867" t="n">
        <f aca="false">YEAR(M561)</f>
        <v>2022</v>
      </c>
      <c r="M561" s="875" t="n">
        <v>44880</v>
      </c>
      <c r="N561" s="876" t="n">
        <v>2.35</v>
      </c>
      <c r="O561" s="877" t="n">
        <f aca="false">IFERROR(N561/100,"")</f>
        <v>0.0235</v>
      </c>
      <c r="R561" s="876"/>
    </row>
    <row r="562" customFormat="false" ht="13.8" hidden="false" customHeight="false" outlineLevel="0" collapsed="false">
      <c r="A562" s="875" t="n">
        <v>44846</v>
      </c>
      <c r="B562" s="876" t="n">
        <v>7588.9</v>
      </c>
      <c r="D562" s="875" t="n">
        <v>44879</v>
      </c>
      <c r="E562" s="876" t="n">
        <v>3.88</v>
      </c>
      <c r="F562" s="877" t="n">
        <f aca="false">IFERROR(E562/100,"")</f>
        <v>0.0388</v>
      </c>
      <c r="G562" s="879"/>
      <c r="H562" s="879" t="n">
        <v>2022</v>
      </c>
      <c r="I562" s="875" t="n">
        <v>44690</v>
      </c>
      <c r="J562" s="876" t="n">
        <v>323</v>
      </c>
      <c r="L562" s="867" t="n">
        <f aca="false">YEAR(M562)</f>
        <v>2022</v>
      </c>
      <c r="M562" s="875" t="n">
        <v>44879</v>
      </c>
      <c r="N562" s="876" t="n">
        <v>2.37</v>
      </c>
      <c r="O562" s="877" t="n">
        <f aca="false">IFERROR(N562/100,"")</f>
        <v>0.0237</v>
      </c>
      <c r="R562" s="876"/>
    </row>
    <row r="563" customFormat="false" ht="13.8" hidden="false" customHeight="false" outlineLevel="0" collapsed="false">
      <c r="A563" s="875" t="n">
        <v>44845</v>
      </c>
      <c r="B563" s="876" t="n">
        <v>7613.75</v>
      </c>
      <c r="D563" s="875" t="n">
        <v>44876</v>
      </c>
      <c r="E563" s="876" t="e">
        <f aca="false">NA()</f>
        <v>#N/A</v>
      </c>
      <c r="F563" s="877" t="str">
        <f aca="false">IFERROR(E563/100,"")</f>
        <v/>
      </c>
      <c r="G563" s="879"/>
      <c r="H563" s="879" t="n">
        <v>2022</v>
      </c>
      <c r="I563" s="875" t="n">
        <v>44687</v>
      </c>
      <c r="J563" s="876" t="n">
        <v>301</v>
      </c>
      <c r="L563" s="867" t="n">
        <f aca="false">YEAR(M563)</f>
        <v>2022</v>
      </c>
      <c r="M563" s="875" t="n">
        <v>44876</v>
      </c>
      <c r="N563" s="876" t="e">
        <f aca="false">NA()</f>
        <v>#N/A</v>
      </c>
      <c r="O563" s="877" t="str">
        <f aca="false">IFERROR(N563/100,"")</f>
        <v/>
      </c>
      <c r="R563" s="876"/>
    </row>
    <row r="564" customFormat="false" ht="13.8" hidden="false" customHeight="false" outlineLevel="0" collapsed="false">
      <c r="A564" s="875" t="n">
        <v>44844</v>
      </c>
      <c r="B564" s="876" t="n">
        <v>7663.58</v>
      </c>
      <c r="D564" s="875" t="n">
        <v>44875</v>
      </c>
      <c r="E564" s="876" t="n">
        <v>3.82</v>
      </c>
      <c r="F564" s="877" t="n">
        <f aca="false">IFERROR(E564/100,"")</f>
        <v>0.0382</v>
      </c>
      <c r="G564" s="879"/>
      <c r="H564" s="879" t="n">
        <v>2022</v>
      </c>
      <c r="I564" s="875" t="n">
        <v>44686</v>
      </c>
      <c r="J564" s="876" t="n">
        <v>299</v>
      </c>
      <c r="L564" s="867" t="n">
        <f aca="false">YEAR(M564)</f>
        <v>2022</v>
      </c>
      <c r="M564" s="875" t="n">
        <v>44875</v>
      </c>
      <c r="N564" s="876" t="n">
        <v>2.39</v>
      </c>
      <c r="O564" s="877" t="n">
        <f aca="false">IFERROR(N564/100,"")</f>
        <v>0.0239</v>
      </c>
      <c r="R564" s="876"/>
    </row>
    <row r="565" customFormat="false" ht="13.8" hidden="false" customHeight="false" outlineLevel="0" collapsed="false">
      <c r="A565" s="875" t="n">
        <v>44841</v>
      </c>
      <c r="B565" s="876" t="n">
        <v>7721.44</v>
      </c>
      <c r="D565" s="875" t="n">
        <v>44874</v>
      </c>
      <c r="E565" s="876" t="n">
        <v>4.12</v>
      </c>
      <c r="F565" s="877" t="n">
        <f aca="false">IFERROR(E565/100,"")</f>
        <v>0.0412</v>
      </c>
      <c r="G565" s="879"/>
      <c r="H565" s="879" t="n">
        <v>2022</v>
      </c>
      <c r="I565" s="875" t="n">
        <v>44685</v>
      </c>
      <c r="J565" s="876" t="n">
        <v>300</v>
      </c>
      <c r="L565" s="867" t="n">
        <f aca="false">YEAR(M565)</f>
        <v>2022</v>
      </c>
      <c r="M565" s="875" t="n">
        <v>44874</v>
      </c>
      <c r="N565" s="876" t="n">
        <v>2.42</v>
      </c>
      <c r="O565" s="877" t="n">
        <f aca="false">IFERROR(N565/100,"")</f>
        <v>0.0242</v>
      </c>
      <c r="R565" s="876"/>
    </row>
    <row r="566" customFormat="false" ht="13.8" hidden="false" customHeight="false" outlineLevel="0" collapsed="false">
      <c r="A566" s="875" t="n">
        <v>44840</v>
      </c>
      <c r="B566" s="876" t="n">
        <v>7943.63</v>
      </c>
      <c r="D566" s="875" t="n">
        <v>44873</v>
      </c>
      <c r="E566" s="876" t="n">
        <v>4.14</v>
      </c>
      <c r="F566" s="877" t="n">
        <f aca="false">IFERROR(E566/100,"")</f>
        <v>0.0414</v>
      </c>
      <c r="G566" s="879"/>
      <c r="H566" s="879" t="n">
        <v>2022</v>
      </c>
      <c r="I566" s="875" t="n">
        <v>44684</v>
      </c>
      <c r="J566" s="876" t="n">
        <v>302</v>
      </c>
      <c r="L566" s="867" t="n">
        <f aca="false">YEAR(M566)</f>
        <v>2022</v>
      </c>
      <c r="M566" s="875" t="n">
        <v>44873</v>
      </c>
      <c r="N566" s="876" t="n">
        <v>2.5</v>
      </c>
      <c r="O566" s="877" t="n">
        <f aca="false">IFERROR(N566/100,"")</f>
        <v>0.025</v>
      </c>
      <c r="R566" s="876"/>
    </row>
    <row r="567" customFormat="false" ht="13.8" hidden="false" customHeight="false" outlineLevel="0" collapsed="false">
      <c r="A567" s="875" t="n">
        <v>44839</v>
      </c>
      <c r="B567" s="876" t="n">
        <v>8023.81</v>
      </c>
      <c r="D567" s="875" t="n">
        <v>44872</v>
      </c>
      <c r="E567" s="876" t="n">
        <v>4.22</v>
      </c>
      <c r="F567" s="877" t="n">
        <f aca="false">IFERROR(E567/100,"")</f>
        <v>0.0422</v>
      </c>
      <c r="G567" s="879"/>
      <c r="H567" s="879" t="n">
        <v>2022</v>
      </c>
      <c r="I567" s="875" t="n">
        <v>44683</v>
      </c>
      <c r="J567" s="876" t="n">
        <v>310</v>
      </c>
      <c r="L567" s="867" t="n">
        <f aca="false">YEAR(M567)</f>
        <v>2022</v>
      </c>
      <c r="M567" s="875" t="n">
        <v>44872</v>
      </c>
      <c r="N567" s="876" t="n">
        <v>2.53</v>
      </c>
      <c r="O567" s="877" t="n">
        <f aca="false">IFERROR(N567/100,"")</f>
        <v>0.0253</v>
      </c>
      <c r="R567" s="876"/>
    </row>
    <row r="568" customFormat="false" ht="13.8" hidden="false" customHeight="false" outlineLevel="0" collapsed="false">
      <c r="A568" s="875" t="n">
        <v>44838</v>
      </c>
      <c r="B568" s="876" t="n">
        <v>8039.25</v>
      </c>
      <c r="D568" s="875" t="n">
        <v>44869</v>
      </c>
      <c r="E568" s="876" t="n">
        <v>4.17</v>
      </c>
      <c r="F568" s="877" t="n">
        <f aca="false">IFERROR(E568/100,"")</f>
        <v>0.0417</v>
      </c>
      <c r="G568" s="879"/>
      <c r="H568" s="879" t="n">
        <v>2022</v>
      </c>
      <c r="I568" s="875" t="n">
        <v>44680</v>
      </c>
      <c r="J568" s="876" t="n">
        <v>306</v>
      </c>
      <c r="L568" s="867" t="n">
        <f aca="false">YEAR(M568)</f>
        <v>2022</v>
      </c>
      <c r="M568" s="875" t="n">
        <v>44869</v>
      </c>
      <c r="N568" s="876" t="n">
        <v>2.48</v>
      </c>
      <c r="O568" s="877" t="n">
        <f aca="false">IFERROR(N568/100,"")</f>
        <v>0.0248</v>
      </c>
      <c r="R568" s="876"/>
    </row>
    <row r="569" customFormat="false" ht="13.8" hidden="false" customHeight="false" outlineLevel="0" collapsed="false">
      <c r="A569" s="875" t="n">
        <v>44837</v>
      </c>
      <c r="B569" s="876" t="n">
        <v>7800</v>
      </c>
      <c r="D569" s="875" t="n">
        <v>44868</v>
      </c>
      <c r="E569" s="876" t="n">
        <v>4.14</v>
      </c>
      <c r="F569" s="877" t="n">
        <f aca="false">IFERROR(E569/100,"")</f>
        <v>0.0414</v>
      </c>
      <c r="G569" s="879"/>
      <c r="H569" s="879" t="n">
        <v>2022</v>
      </c>
      <c r="I569" s="875" t="n">
        <v>44679</v>
      </c>
      <c r="J569" s="876" t="n">
        <v>303</v>
      </c>
      <c r="L569" s="867" t="n">
        <f aca="false">YEAR(M569)</f>
        <v>2022</v>
      </c>
      <c r="M569" s="875" t="n">
        <v>44868</v>
      </c>
      <c r="N569" s="876" t="n">
        <v>2.4</v>
      </c>
      <c r="O569" s="877" t="n">
        <f aca="false">IFERROR(N569/100,"")</f>
        <v>0.024</v>
      </c>
      <c r="R569" s="876"/>
    </row>
    <row r="570" customFormat="false" ht="13.8" hidden="false" customHeight="false" outlineLevel="0" collapsed="false">
      <c r="A570" s="875" t="n">
        <v>44834</v>
      </c>
      <c r="B570" s="876" t="n">
        <v>7603.14</v>
      </c>
      <c r="D570" s="875" t="n">
        <v>44867</v>
      </c>
      <c r="E570" s="876" t="n">
        <v>4.1</v>
      </c>
      <c r="F570" s="877" t="n">
        <f aca="false">IFERROR(E570/100,"")</f>
        <v>0.041</v>
      </c>
      <c r="G570" s="879"/>
      <c r="H570" s="879" t="n">
        <v>2022</v>
      </c>
      <c r="I570" s="875" t="n">
        <v>44678</v>
      </c>
      <c r="J570" s="876" t="n">
        <v>297</v>
      </c>
      <c r="L570" s="867" t="n">
        <f aca="false">YEAR(M570)</f>
        <v>2022</v>
      </c>
      <c r="M570" s="875" t="n">
        <v>44867</v>
      </c>
      <c r="N570" s="876" t="n">
        <v>2.53</v>
      </c>
      <c r="O570" s="877" t="n">
        <f aca="false">IFERROR(N570/100,"")</f>
        <v>0.0253</v>
      </c>
      <c r="R570" s="876"/>
    </row>
    <row r="571" customFormat="false" ht="13.8" hidden="false" customHeight="false" outlineLevel="0" collapsed="false">
      <c r="A571" s="875" t="n">
        <v>44833</v>
      </c>
      <c r="B571" s="876" t="n">
        <v>7719.09</v>
      </c>
      <c r="D571" s="875" t="n">
        <v>44866</v>
      </c>
      <c r="E571" s="876" t="n">
        <v>4.07</v>
      </c>
      <c r="F571" s="877" t="n">
        <f aca="false">IFERROR(E571/100,"")</f>
        <v>0.0407</v>
      </c>
      <c r="G571" s="879"/>
      <c r="H571" s="879" t="n">
        <v>2022</v>
      </c>
      <c r="I571" s="875" t="n">
        <v>44677</v>
      </c>
      <c r="J571" s="876" t="n">
        <v>298</v>
      </c>
      <c r="L571" s="867" t="n">
        <f aca="false">YEAR(M571)</f>
        <v>2022</v>
      </c>
      <c r="M571" s="875" t="n">
        <v>44866</v>
      </c>
      <c r="N571" s="876" t="n">
        <v>2.51</v>
      </c>
      <c r="O571" s="877" t="n">
        <f aca="false">IFERROR(N571/100,"")</f>
        <v>0.0251</v>
      </c>
      <c r="R571" s="876"/>
    </row>
    <row r="572" customFormat="false" ht="13.8" hidden="false" customHeight="false" outlineLevel="0" collapsed="false">
      <c r="A572" s="875" t="n">
        <v>44832</v>
      </c>
      <c r="B572" s="876" t="n">
        <v>7884.55</v>
      </c>
      <c r="D572" s="875" t="n">
        <v>44865</v>
      </c>
      <c r="E572" s="876" t="n">
        <v>4.1</v>
      </c>
      <c r="F572" s="877" t="n">
        <f aca="false">IFERROR(E572/100,"")</f>
        <v>0.041</v>
      </c>
      <c r="G572" s="879"/>
      <c r="H572" s="879" t="n">
        <v>2022</v>
      </c>
      <c r="I572" s="875" t="n">
        <v>44676</v>
      </c>
      <c r="J572" s="876" t="n">
        <v>295</v>
      </c>
      <c r="L572" s="867" t="n">
        <f aca="false">YEAR(M572)</f>
        <v>2022</v>
      </c>
      <c r="M572" s="875" t="n">
        <v>44865</v>
      </c>
      <c r="N572" s="876" t="n">
        <v>2.52</v>
      </c>
      <c r="O572" s="877" t="n">
        <f aca="false">IFERROR(N572/100,"")</f>
        <v>0.0252</v>
      </c>
      <c r="R572" s="876"/>
    </row>
    <row r="573" customFormat="false" ht="13.8" hidden="false" customHeight="false" outlineLevel="0" collapsed="false">
      <c r="A573" s="875" t="n">
        <v>44831</v>
      </c>
      <c r="B573" s="876" t="n">
        <v>7731.99</v>
      </c>
      <c r="D573" s="875" t="n">
        <v>44862</v>
      </c>
      <c r="E573" s="876" t="n">
        <v>4.02</v>
      </c>
      <c r="F573" s="877" t="n">
        <f aca="false">IFERROR(E573/100,"")</f>
        <v>0.0402</v>
      </c>
      <c r="G573" s="879"/>
      <c r="H573" s="879" t="n">
        <v>2022</v>
      </c>
      <c r="I573" s="875" t="n">
        <v>44673</v>
      </c>
      <c r="J573" s="876" t="n">
        <v>293</v>
      </c>
      <c r="L573" s="867" t="n">
        <f aca="false">YEAR(M573)</f>
        <v>2022</v>
      </c>
      <c r="M573" s="875" t="n">
        <v>44862</v>
      </c>
      <c r="N573" s="876" t="n">
        <v>2.51</v>
      </c>
      <c r="O573" s="877" t="n">
        <f aca="false">IFERROR(N573/100,"")</f>
        <v>0.0251</v>
      </c>
      <c r="R573" s="876"/>
    </row>
    <row r="574" customFormat="false" ht="13.8" hidden="false" customHeight="false" outlineLevel="0" collapsed="false">
      <c r="A574" s="875" t="n">
        <v>44830</v>
      </c>
      <c r="B574" s="876" t="n">
        <v>7747.93</v>
      </c>
      <c r="D574" s="875" t="n">
        <v>44861</v>
      </c>
      <c r="E574" s="876" t="n">
        <v>3.96</v>
      </c>
      <c r="F574" s="877" t="n">
        <f aca="false">IFERROR(E574/100,"")</f>
        <v>0.0396</v>
      </c>
      <c r="G574" s="879"/>
      <c r="H574" s="879" t="n">
        <v>2022</v>
      </c>
      <c r="I574" s="875" t="n">
        <v>44672</v>
      </c>
      <c r="J574" s="876" t="n">
        <v>288</v>
      </c>
      <c r="L574" s="867" t="n">
        <f aca="false">YEAR(M574)</f>
        <v>2022</v>
      </c>
      <c r="M574" s="875" t="n">
        <v>44861</v>
      </c>
      <c r="N574" s="876" t="n">
        <v>2.45</v>
      </c>
      <c r="O574" s="877" t="n">
        <f aca="false">IFERROR(N574/100,"")</f>
        <v>0.0245</v>
      </c>
      <c r="R574" s="876"/>
    </row>
    <row r="575" customFormat="false" ht="13.8" hidden="false" customHeight="false" outlineLevel="0" collapsed="false">
      <c r="A575" s="875" t="n">
        <v>44827</v>
      </c>
      <c r="B575" s="876" t="n">
        <v>7828.87</v>
      </c>
      <c r="D575" s="875" t="n">
        <v>44860</v>
      </c>
      <c r="E575" s="876" t="n">
        <v>4.04</v>
      </c>
      <c r="F575" s="877" t="n">
        <f aca="false">IFERROR(E575/100,"")</f>
        <v>0.0404</v>
      </c>
      <c r="G575" s="879"/>
      <c r="H575" s="879" t="n">
        <v>2022</v>
      </c>
      <c r="I575" s="875" t="n">
        <v>44671</v>
      </c>
      <c r="J575" s="876" t="n">
        <v>283</v>
      </c>
      <c r="L575" s="867" t="n">
        <f aca="false">YEAR(M575)</f>
        <v>2022</v>
      </c>
      <c r="M575" s="875" t="n">
        <v>44860</v>
      </c>
      <c r="N575" s="876" t="n">
        <v>2.44</v>
      </c>
      <c r="O575" s="877" t="n">
        <f aca="false">IFERROR(N575/100,"")</f>
        <v>0.0244</v>
      </c>
      <c r="R575" s="876"/>
    </row>
    <row r="576" customFormat="false" ht="13.8" hidden="false" customHeight="false" outlineLevel="0" collapsed="false">
      <c r="A576" s="875" t="n">
        <v>44826</v>
      </c>
      <c r="B576" s="876" t="n">
        <v>7965.96</v>
      </c>
      <c r="D576" s="875" t="n">
        <v>44859</v>
      </c>
      <c r="E576" s="876" t="n">
        <v>4.1</v>
      </c>
      <c r="F576" s="877" t="n">
        <f aca="false">IFERROR(E576/100,"")</f>
        <v>0.041</v>
      </c>
      <c r="G576" s="879"/>
      <c r="H576" s="879" t="n">
        <v>2022</v>
      </c>
      <c r="I576" s="875" t="n">
        <v>44670</v>
      </c>
      <c r="J576" s="876" t="n">
        <v>283</v>
      </c>
      <c r="L576" s="867" t="n">
        <f aca="false">YEAR(M576)</f>
        <v>2022</v>
      </c>
      <c r="M576" s="875" t="n">
        <v>44859</v>
      </c>
      <c r="N576" s="876" t="n">
        <v>2.51</v>
      </c>
      <c r="O576" s="877" t="n">
        <f aca="false">IFERROR(N576/100,"")</f>
        <v>0.0251</v>
      </c>
      <c r="R576" s="876"/>
    </row>
    <row r="577" customFormat="false" ht="13.8" hidden="false" customHeight="false" outlineLevel="0" collapsed="false">
      <c r="A577" s="875" t="n">
        <v>44825</v>
      </c>
      <c r="B577" s="876" t="n">
        <v>8033.29</v>
      </c>
      <c r="D577" s="875" t="n">
        <v>44858</v>
      </c>
      <c r="E577" s="876" t="n">
        <v>4.25</v>
      </c>
      <c r="F577" s="877" t="n">
        <f aca="false">IFERROR(E577/100,"")</f>
        <v>0.0425</v>
      </c>
      <c r="G577" s="879"/>
      <c r="H577" s="879" t="n">
        <v>2022</v>
      </c>
      <c r="I577" s="875" t="n">
        <v>44669</v>
      </c>
      <c r="J577" s="876" t="n">
        <v>284</v>
      </c>
      <c r="L577" s="867" t="n">
        <f aca="false">YEAR(M577)</f>
        <v>2022</v>
      </c>
      <c r="M577" s="875" t="n">
        <v>44858</v>
      </c>
      <c r="N577" s="876" t="n">
        <v>2.59</v>
      </c>
      <c r="O577" s="877" t="n">
        <f aca="false">IFERROR(N577/100,"")</f>
        <v>0.0259</v>
      </c>
      <c r="R577" s="876"/>
    </row>
    <row r="578" customFormat="false" ht="13.8" hidden="false" customHeight="false" outlineLevel="0" collapsed="false">
      <c r="A578" s="875" t="n">
        <v>44824</v>
      </c>
      <c r="B578" s="876" t="n">
        <v>8172.64</v>
      </c>
      <c r="D578" s="875" t="n">
        <v>44855</v>
      </c>
      <c r="E578" s="876" t="n">
        <v>4.21</v>
      </c>
      <c r="F578" s="877" t="n">
        <f aca="false">IFERROR(E578/100,"")</f>
        <v>0.0421</v>
      </c>
      <c r="G578" s="879"/>
      <c r="H578" s="879" t="n">
        <v>2022</v>
      </c>
      <c r="I578" s="875" t="n">
        <v>44665</v>
      </c>
      <c r="J578" s="876" t="n">
        <v>284</v>
      </c>
      <c r="L578" s="867" t="n">
        <f aca="false">YEAR(M578)</f>
        <v>2022</v>
      </c>
      <c r="M578" s="875" t="n">
        <v>44855</v>
      </c>
      <c r="N578" s="876" t="n">
        <v>2.52</v>
      </c>
      <c r="O578" s="877" t="n">
        <f aca="false">IFERROR(N578/100,"")</f>
        <v>0.0252</v>
      </c>
      <c r="R578" s="876"/>
    </row>
    <row r="579" customFormat="false" ht="13.8" hidden="false" customHeight="false" outlineLevel="0" collapsed="false">
      <c r="A579" s="875" t="n">
        <v>44823</v>
      </c>
      <c r="B579" s="876" t="n">
        <v>8265.73</v>
      </c>
      <c r="D579" s="875" t="n">
        <v>44854</v>
      </c>
      <c r="E579" s="876" t="n">
        <v>4.24</v>
      </c>
      <c r="F579" s="877" t="n">
        <f aca="false">IFERROR(E579/100,"")</f>
        <v>0.0424</v>
      </c>
      <c r="G579" s="879"/>
      <c r="H579" s="879" t="n">
        <v>2022</v>
      </c>
      <c r="I579" s="875" t="n">
        <v>44664</v>
      </c>
      <c r="J579" s="876" t="n">
        <v>296</v>
      </c>
      <c r="L579" s="867" t="n">
        <f aca="false">YEAR(M579)</f>
        <v>2022</v>
      </c>
      <c r="M579" s="875" t="n">
        <v>44854</v>
      </c>
      <c r="N579" s="876" t="n">
        <v>2.51</v>
      </c>
      <c r="O579" s="877" t="n">
        <f aca="false">IFERROR(N579/100,"")</f>
        <v>0.0251</v>
      </c>
      <c r="R579" s="876"/>
    </row>
    <row r="580" customFormat="false" ht="13.8" hidden="false" customHeight="false" outlineLevel="0" collapsed="false">
      <c r="A580" s="875" t="n">
        <v>44820</v>
      </c>
      <c r="B580" s="876" t="n">
        <v>8209.35</v>
      </c>
      <c r="D580" s="875" t="n">
        <v>44853</v>
      </c>
      <c r="E580" s="876" t="n">
        <v>4.14</v>
      </c>
      <c r="F580" s="877" t="n">
        <f aca="false">IFERROR(E580/100,"")</f>
        <v>0.0414</v>
      </c>
      <c r="G580" s="879"/>
      <c r="H580" s="879" t="n">
        <v>2022</v>
      </c>
      <c r="I580" s="875" t="n">
        <v>44663</v>
      </c>
      <c r="J580" s="876" t="n">
        <v>301</v>
      </c>
      <c r="L580" s="867" t="n">
        <f aca="false">YEAR(M580)</f>
        <v>2022</v>
      </c>
      <c r="M580" s="875" t="n">
        <v>44853</v>
      </c>
      <c r="N580" s="876" t="n">
        <v>2.42</v>
      </c>
      <c r="O580" s="877" t="n">
        <f aca="false">IFERROR(N580/100,"")</f>
        <v>0.0242</v>
      </c>
      <c r="R580" s="876"/>
    </row>
    <row r="581" customFormat="false" ht="13.8" hidden="false" customHeight="false" outlineLevel="0" collapsed="false">
      <c r="A581" s="875" t="n">
        <v>44819</v>
      </c>
      <c r="B581" s="876" t="n">
        <v>8268.6</v>
      </c>
      <c r="D581" s="875" t="n">
        <v>44852</v>
      </c>
      <c r="E581" s="876" t="n">
        <v>4.01</v>
      </c>
      <c r="F581" s="877" t="n">
        <f aca="false">IFERROR(E581/100,"")</f>
        <v>0.0401</v>
      </c>
      <c r="G581" s="879"/>
      <c r="H581" s="879" t="n">
        <v>2022</v>
      </c>
      <c r="I581" s="875" t="n">
        <v>44662</v>
      </c>
      <c r="J581" s="876" t="n">
        <v>300</v>
      </c>
      <c r="L581" s="867" t="n">
        <f aca="false">YEAR(M581)</f>
        <v>2022</v>
      </c>
      <c r="M581" s="875" t="n">
        <v>44852</v>
      </c>
      <c r="N581" s="876" t="n">
        <v>2.41</v>
      </c>
      <c r="O581" s="877" t="n">
        <f aca="false">IFERROR(N581/100,"")</f>
        <v>0.0241</v>
      </c>
      <c r="R581" s="876"/>
    </row>
    <row r="582" customFormat="false" ht="13.8" hidden="false" customHeight="false" outlineLevel="0" collapsed="false">
      <c r="A582" s="875" t="n">
        <v>44818</v>
      </c>
      <c r="B582" s="876" t="n">
        <v>8362.4</v>
      </c>
      <c r="D582" s="875" t="n">
        <v>44851</v>
      </c>
      <c r="E582" s="876" t="n">
        <v>4.02</v>
      </c>
      <c r="F582" s="877" t="n">
        <f aca="false">IFERROR(E582/100,"")</f>
        <v>0.0402</v>
      </c>
      <c r="G582" s="879"/>
      <c r="H582" s="879" t="n">
        <v>2022</v>
      </c>
      <c r="I582" s="875" t="n">
        <v>44659</v>
      </c>
      <c r="J582" s="876" t="n">
        <v>294</v>
      </c>
      <c r="L582" s="867" t="n">
        <f aca="false">YEAR(M582)</f>
        <v>2022</v>
      </c>
      <c r="M582" s="875" t="n">
        <v>44851</v>
      </c>
      <c r="N582" s="876" t="n">
        <v>2.45</v>
      </c>
      <c r="O582" s="877" t="n">
        <f aca="false">IFERROR(N582/100,"")</f>
        <v>0.0245</v>
      </c>
      <c r="R582" s="876"/>
    </row>
    <row r="583" customFormat="false" ht="13.8" hidden="false" customHeight="false" outlineLevel="0" collapsed="false">
      <c r="A583" s="875" t="n">
        <v>44817</v>
      </c>
      <c r="B583" s="876" t="n">
        <v>8331.9</v>
      </c>
      <c r="D583" s="875" t="n">
        <v>44848</v>
      </c>
      <c r="E583" s="876" t="n">
        <v>4</v>
      </c>
      <c r="F583" s="877" t="n">
        <f aca="false">IFERROR(E583/100,"")</f>
        <v>0.04</v>
      </c>
      <c r="G583" s="879"/>
      <c r="H583" s="879" t="n">
        <v>2022</v>
      </c>
      <c r="I583" s="875" t="n">
        <v>44658</v>
      </c>
      <c r="J583" s="876" t="n">
        <v>291</v>
      </c>
      <c r="L583" s="867" t="n">
        <f aca="false">YEAR(M583)</f>
        <v>2022</v>
      </c>
      <c r="M583" s="875" t="n">
        <v>44848</v>
      </c>
      <c r="N583" s="876" t="n">
        <v>2.41</v>
      </c>
      <c r="O583" s="877" t="n">
        <f aca="false">IFERROR(N583/100,"")</f>
        <v>0.0241</v>
      </c>
      <c r="R583" s="876"/>
    </row>
    <row r="584" customFormat="false" ht="13.8" hidden="false" customHeight="false" outlineLevel="0" collapsed="false">
      <c r="A584" s="875" t="n">
        <v>44816</v>
      </c>
      <c r="B584" s="876" t="n">
        <v>8708.17</v>
      </c>
      <c r="D584" s="875" t="n">
        <v>44847</v>
      </c>
      <c r="E584" s="876" t="n">
        <v>3.97</v>
      </c>
      <c r="F584" s="877" t="n">
        <f aca="false">IFERROR(E584/100,"")</f>
        <v>0.0397</v>
      </c>
      <c r="G584" s="879"/>
      <c r="H584" s="879" t="n">
        <v>2022</v>
      </c>
      <c r="I584" s="875" t="n">
        <v>44657</v>
      </c>
      <c r="J584" s="876" t="n">
        <v>292</v>
      </c>
      <c r="L584" s="867" t="n">
        <f aca="false">YEAR(M584)</f>
        <v>2022</v>
      </c>
      <c r="M584" s="875" t="n">
        <v>44847</v>
      </c>
      <c r="N584" s="876" t="n">
        <v>2.34</v>
      </c>
      <c r="O584" s="877" t="n">
        <f aca="false">IFERROR(N584/100,"")</f>
        <v>0.0234</v>
      </c>
      <c r="R584" s="876"/>
    </row>
    <row r="585" customFormat="false" ht="13.8" hidden="false" customHeight="false" outlineLevel="0" collapsed="false">
      <c r="A585" s="875" t="n">
        <v>44813</v>
      </c>
      <c r="B585" s="876" t="n">
        <v>8616.98</v>
      </c>
      <c r="D585" s="875" t="n">
        <v>44846</v>
      </c>
      <c r="E585" s="876" t="n">
        <v>3.91</v>
      </c>
      <c r="F585" s="877" t="n">
        <f aca="false">IFERROR(E585/100,"")</f>
        <v>0.0391</v>
      </c>
      <c r="G585" s="879"/>
      <c r="H585" s="879" t="n">
        <v>2022</v>
      </c>
      <c r="I585" s="875" t="n">
        <v>44656</v>
      </c>
      <c r="J585" s="876" t="n">
        <v>283</v>
      </c>
      <c r="L585" s="867" t="n">
        <f aca="false">YEAR(M585)</f>
        <v>2022</v>
      </c>
      <c r="M585" s="875" t="n">
        <v>44846</v>
      </c>
      <c r="N585" s="876" t="n">
        <v>2.29</v>
      </c>
      <c r="O585" s="877" t="n">
        <f aca="false">IFERROR(N585/100,"")</f>
        <v>0.0229</v>
      </c>
      <c r="R585" s="876"/>
    </row>
    <row r="586" customFormat="false" ht="13.8" hidden="false" customHeight="false" outlineLevel="0" collapsed="false">
      <c r="A586" s="875" t="n">
        <v>44812</v>
      </c>
      <c r="B586" s="876" t="n">
        <v>8486.63</v>
      </c>
      <c r="D586" s="875" t="n">
        <v>44845</v>
      </c>
      <c r="E586" s="876" t="n">
        <v>3.93</v>
      </c>
      <c r="F586" s="877" t="n">
        <f aca="false">IFERROR(E586/100,"")</f>
        <v>0.0393</v>
      </c>
      <c r="G586" s="879"/>
      <c r="H586" s="879" t="n">
        <v>2022</v>
      </c>
      <c r="I586" s="875" t="n">
        <v>44655</v>
      </c>
      <c r="J586" s="876" t="n">
        <v>290</v>
      </c>
      <c r="L586" s="867" t="n">
        <f aca="false">YEAR(M586)</f>
        <v>2022</v>
      </c>
      <c r="M586" s="875" t="n">
        <v>44845</v>
      </c>
      <c r="N586" s="876" t="n">
        <v>2.31</v>
      </c>
      <c r="O586" s="877" t="n">
        <f aca="false">IFERROR(N586/100,"")</f>
        <v>0.0231</v>
      </c>
      <c r="R586" s="876"/>
    </row>
    <row r="587" customFormat="false" ht="13.8" hidden="false" customHeight="false" outlineLevel="0" collapsed="false">
      <c r="A587" s="875" t="n">
        <v>44811</v>
      </c>
      <c r="B587" s="876" t="n">
        <v>8429.87</v>
      </c>
      <c r="D587" s="875" t="n">
        <v>44844</v>
      </c>
      <c r="E587" s="876" t="e">
        <f aca="false">NA()</f>
        <v>#N/A</v>
      </c>
      <c r="F587" s="877" t="str">
        <f aca="false">IFERROR(E587/100,"")</f>
        <v/>
      </c>
      <c r="G587" s="879"/>
      <c r="H587" s="879" t="n">
        <v>2022</v>
      </c>
      <c r="I587" s="875" t="n">
        <v>44652</v>
      </c>
      <c r="J587" s="876" t="n">
        <v>295</v>
      </c>
      <c r="L587" s="867" t="n">
        <f aca="false">YEAR(M587)</f>
        <v>2022</v>
      </c>
      <c r="M587" s="875" t="n">
        <v>44844</v>
      </c>
      <c r="N587" s="876" t="e">
        <f aca="false">NA()</f>
        <v>#N/A</v>
      </c>
      <c r="O587" s="877" t="str">
        <f aca="false">IFERROR(N587/100,"")</f>
        <v/>
      </c>
      <c r="R587" s="876"/>
    </row>
    <row r="588" customFormat="false" ht="13.8" hidden="false" customHeight="false" outlineLevel="0" collapsed="false">
      <c r="A588" s="875" t="n">
        <v>44810</v>
      </c>
      <c r="B588" s="876" t="n">
        <v>8277.81</v>
      </c>
      <c r="D588" s="875" t="n">
        <v>44841</v>
      </c>
      <c r="E588" s="876" t="n">
        <v>3.89</v>
      </c>
      <c r="F588" s="877" t="n">
        <f aca="false">IFERROR(E588/100,"")</f>
        <v>0.0389</v>
      </c>
      <c r="G588" s="879"/>
      <c r="H588" s="879" t="n">
        <v>2022</v>
      </c>
      <c r="I588" s="875" t="n">
        <v>44651</v>
      </c>
      <c r="J588" s="876" t="n">
        <v>294</v>
      </c>
      <c r="L588" s="867" t="n">
        <f aca="false">YEAR(M588)</f>
        <v>2022</v>
      </c>
      <c r="M588" s="875" t="n">
        <v>44841</v>
      </c>
      <c r="N588" s="876" t="n">
        <v>2.27</v>
      </c>
      <c r="O588" s="877" t="n">
        <f aca="false">IFERROR(N588/100,"")</f>
        <v>0.0227</v>
      </c>
      <c r="R588" s="876"/>
    </row>
    <row r="589" customFormat="false" ht="13.8" hidden="false" customHeight="false" outlineLevel="0" collapsed="false">
      <c r="A589" s="875" t="n">
        <v>44806</v>
      </c>
      <c r="B589" s="876" t="n">
        <v>8311.42</v>
      </c>
      <c r="D589" s="875" t="n">
        <v>44840</v>
      </c>
      <c r="E589" s="876" t="n">
        <v>3.83</v>
      </c>
      <c r="F589" s="877" t="n">
        <f aca="false">IFERROR(E589/100,"")</f>
        <v>0.0383</v>
      </c>
      <c r="G589" s="879"/>
      <c r="H589" s="879" t="n">
        <v>2022</v>
      </c>
      <c r="I589" s="875" t="n">
        <v>44650</v>
      </c>
      <c r="J589" s="876" t="n">
        <v>294</v>
      </c>
      <c r="L589" s="867" t="n">
        <f aca="false">YEAR(M589)</f>
        <v>2022</v>
      </c>
      <c r="M589" s="875" t="n">
        <v>44840</v>
      </c>
      <c r="N589" s="876" t="n">
        <v>2.22</v>
      </c>
      <c r="O589" s="877" t="n">
        <f aca="false">IFERROR(N589/100,"")</f>
        <v>0.0222</v>
      </c>
      <c r="R589" s="876"/>
    </row>
    <row r="590" customFormat="false" ht="13.8" hidden="false" customHeight="false" outlineLevel="0" collapsed="false">
      <c r="A590" s="875" t="n">
        <v>44805</v>
      </c>
      <c r="B590" s="876" t="n">
        <v>8400.96</v>
      </c>
      <c r="D590" s="875" t="n">
        <v>44839</v>
      </c>
      <c r="E590" s="876" t="n">
        <v>3.76</v>
      </c>
      <c r="F590" s="877" t="n">
        <f aca="false">IFERROR(E590/100,"")</f>
        <v>0.0376</v>
      </c>
      <c r="G590" s="879"/>
      <c r="H590" s="879" t="n">
        <v>2022</v>
      </c>
      <c r="I590" s="875" t="n">
        <v>44649</v>
      </c>
      <c r="J590" s="876" t="n">
        <v>300</v>
      </c>
      <c r="L590" s="867" t="n">
        <f aca="false">YEAR(M590)</f>
        <v>2022</v>
      </c>
      <c r="M590" s="875" t="n">
        <v>44839</v>
      </c>
      <c r="N590" s="876" t="n">
        <v>2.22</v>
      </c>
      <c r="O590" s="877" t="n">
        <f aca="false">IFERROR(N590/100,"")</f>
        <v>0.0222</v>
      </c>
      <c r="R590" s="876"/>
    </row>
    <row r="591" customFormat="false" ht="13.8" hidden="false" customHeight="false" outlineLevel="0" collapsed="false">
      <c r="A591" s="875" t="n">
        <v>44804</v>
      </c>
      <c r="B591" s="876" t="n">
        <v>8374.42</v>
      </c>
      <c r="D591" s="875" t="n">
        <v>44838</v>
      </c>
      <c r="E591" s="876" t="n">
        <v>3.62</v>
      </c>
      <c r="F591" s="877" t="n">
        <f aca="false">IFERROR(E591/100,"")</f>
        <v>0.0362</v>
      </c>
      <c r="G591" s="879"/>
      <c r="H591" s="879" t="n">
        <v>2022</v>
      </c>
      <c r="I591" s="875" t="n">
        <v>44648</v>
      </c>
      <c r="J591" s="876" t="n">
        <v>301</v>
      </c>
      <c r="L591" s="867" t="n">
        <f aca="false">YEAR(M591)</f>
        <v>2022</v>
      </c>
      <c r="M591" s="875" t="n">
        <v>44838</v>
      </c>
      <c r="N591" s="876" t="n">
        <v>2.24</v>
      </c>
      <c r="O591" s="877" t="n">
        <f aca="false">IFERROR(N591/100,"")</f>
        <v>0.0224</v>
      </c>
      <c r="R591" s="876"/>
    </row>
    <row r="592" customFormat="false" ht="13.8" hidden="false" customHeight="false" outlineLevel="0" collapsed="false">
      <c r="A592" s="875" t="n">
        <v>44803</v>
      </c>
      <c r="B592" s="876" t="n">
        <v>8438.69</v>
      </c>
      <c r="D592" s="875" t="n">
        <v>44837</v>
      </c>
      <c r="E592" s="876" t="n">
        <v>3.67</v>
      </c>
      <c r="F592" s="877" t="n">
        <f aca="false">IFERROR(E592/100,"")</f>
        <v>0.0367</v>
      </c>
      <c r="G592" s="879"/>
      <c r="H592" s="879" t="n">
        <v>2022</v>
      </c>
      <c r="I592" s="875" t="n">
        <v>44645</v>
      </c>
      <c r="J592" s="876" t="n">
        <v>301</v>
      </c>
      <c r="L592" s="867" t="n">
        <f aca="false">YEAR(M592)</f>
        <v>2022</v>
      </c>
      <c r="M592" s="875" t="n">
        <v>44837</v>
      </c>
      <c r="N592" s="876" t="n">
        <v>2.24</v>
      </c>
      <c r="O592" s="877" t="n">
        <f aca="false">IFERROR(N592/100,"")</f>
        <v>0.0224</v>
      </c>
      <c r="R592" s="876"/>
    </row>
    <row r="593" customFormat="false" ht="13.8" hidden="false" customHeight="false" outlineLevel="0" collapsed="false">
      <c r="A593" s="875" t="n">
        <v>44802</v>
      </c>
      <c r="B593" s="876" t="n">
        <v>8532.1</v>
      </c>
      <c r="D593" s="875" t="n">
        <v>44834</v>
      </c>
      <c r="E593" s="876" t="n">
        <v>3.83</v>
      </c>
      <c r="F593" s="877" t="n">
        <f aca="false">IFERROR(E593/100,"")</f>
        <v>0.0383</v>
      </c>
      <c r="G593" s="879"/>
      <c r="H593" s="879" t="n">
        <v>2022</v>
      </c>
      <c r="I593" s="875" t="n">
        <v>44644</v>
      </c>
      <c r="J593" s="876" t="n">
        <v>313</v>
      </c>
      <c r="L593" s="867" t="n">
        <f aca="false">YEAR(M593)</f>
        <v>2022</v>
      </c>
      <c r="M593" s="875" t="n">
        <v>44834</v>
      </c>
      <c r="N593" s="876" t="n">
        <v>2.15</v>
      </c>
      <c r="O593" s="877" t="n">
        <f aca="false">IFERROR(N593/100,"")</f>
        <v>0.0215</v>
      </c>
      <c r="R593" s="876"/>
    </row>
    <row r="594" customFormat="false" ht="13.8" hidden="false" customHeight="false" outlineLevel="0" collapsed="false">
      <c r="A594" s="875" t="n">
        <v>44799</v>
      </c>
      <c r="B594" s="876" t="n">
        <v>8588.95</v>
      </c>
      <c r="D594" s="875" t="n">
        <v>44833</v>
      </c>
      <c r="E594" s="876" t="n">
        <v>3.76</v>
      </c>
      <c r="F594" s="877" t="n">
        <f aca="false">IFERROR(E594/100,"")</f>
        <v>0.0376</v>
      </c>
      <c r="G594" s="879"/>
      <c r="H594" s="879" t="n">
        <v>2022</v>
      </c>
      <c r="I594" s="875" t="n">
        <v>44643</v>
      </c>
      <c r="J594" s="876" t="n">
        <v>320</v>
      </c>
      <c r="L594" s="867" t="n">
        <f aca="false">YEAR(M594)</f>
        <v>2022</v>
      </c>
      <c r="M594" s="875" t="n">
        <v>44833</v>
      </c>
      <c r="N594" s="876" t="n">
        <v>2.19</v>
      </c>
      <c r="O594" s="877" t="n">
        <f aca="false">IFERROR(N594/100,"")</f>
        <v>0.0219</v>
      </c>
      <c r="R594" s="876"/>
    </row>
    <row r="595" customFormat="false" ht="13.8" hidden="false" customHeight="false" outlineLevel="0" collapsed="false">
      <c r="A595" s="875" t="n">
        <v>44798</v>
      </c>
      <c r="B595" s="876" t="n">
        <v>8888.13</v>
      </c>
      <c r="D595" s="875" t="n">
        <v>44832</v>
      </c>
      <c r="E595" s="876" t="n">
        <v>3.72</v>
      </c>
      <c r="F595" s="877" t="n">
        <f aca="false">IFERROR(E595/100,"")</f>
        <v>0.0372</v>
      </c>
      <c r="G595" s="879"/>
      <c r="H595" s="879" t="n">
        <v>2022</v>
      </c>
      <c r="I595" s="875" t="n">
        <v>44642</v>
      </c>
      <c r="J595" s="876" t="n">
        <v>309</v>
      </c>
      <c r="L595" s="867" t="n">
        <f aca="false">YEAR(M595)</f>
        <v>2022</v>
      </c>
      <c r="M595" s="875" t="n">
        <v>44832</v>
      </c>
      <c r="N595" s="876" t="n">
        <v>2.33</v>
      </c>
      <c r="O595" s="877" t="n">
        <f aca="false">IFERROR(N595/100,"")</f>
        <v>0.0233</v>
      </c>
      <c r="R595" s="876"/>
    </row>
    <row r="596" customFormat="false" ht="13.8" hidden="false" customHeight="false" outlineLevel="0" collapsed="false">
      <c r="A596" s="875" t="n">
        <v>44797</v>
      </c>
      <c r="B596" s="876" t="n">
        <v>8764.42</v>
      </c>
      <c r="D596" s="875" t="n">
        <v>44831</v>
      </c>
      <c r="E596" s="876" t="n">
        <v>3.97</v>
      </c>
      <c r="F596" s="877" t="n">
        <f aca="false">IFERROR(E596/100,"")</f>
        <v>0.0397</v>
      </c>
      <c r="G596" s="879"/>
      <c r="H596" s="879" t="n">
        <v>2022</v>
      </c>
      <c r="I596" s="875" t="n">
        <v>44641</v>
      </c>
      <c r="J596" s="876" t="n">
        <v>309</v>
      </c>
      <c r="L596" s="867" t="n">
        <f aca="false">YEAR(M596)</f>
        <v>2022</v>
      </c>
      <c r="M596" s="875" t="n">
        <v>44831</v>
      </c>
      <c r="N596" s="876" t="n">
        <v>2.33</v>
      </c>
      <c r="O596" s="877" t="n">
        <f aca="false">IFERROR(N596/100,"")</f>
        <v>0.0233</v>
      </c>
      <c r="R596" s="876"/>
    </row>
    <row r="597" customFormat="false" ht="13.8" hidden="false" customHeight="false" outlineLevel="0" collapsed="false">
      <c r="A597" s="875" t="n">
        <v>44796</v>
      </c>
      <c r="B597" s="876" t="n">
        <v>8738.76</v>
      </c>
      <c r="D597" s="875" t="n">
        <v>44830</v>
      </c>
      <c r="E597" s="876" t="n">
        <v>3.88</v>
      </c>
      <c r="F597" s="877" t="n">
        <f aca="false">IFERROR(E597/100,"")</f>
        <v>0.0388</v>
      </c>
      <c r="G597" s="879"/>
      <c r="H597" s="879" t="n">
        <v>2022</v>
      </c>
      <c r="I597" s="875" t="n">
        <v>44638</v>
      </c>
      <c r="J597" s="876" t="n">
        <v>313</v>
      </c>
      <c r="L597" s="867" t="n">
        <f aca="false">YEAR(M597)</f>
        <v>2022</v>
      </c>
      <c r="M597" s="875" t="n">
        <v>44830</v>
      </c>
      <c r="N597" s="876" t="n">
        <v>2.32</v>
      </c>
      <c r="O597" s="877" t="n">
        <f aca="false">IFERROR(N597/100,"")</f>
        <v>0.0232</v>
      </c>
      <c r="R597" s="876"/>
    </row>
    <row r="598" customFormat="false" ht="13.8" hidden="false" customHeight="false" outlineLevel="0" collapsed="false">
      <c r="A598" s="875" t="n">
        <v>44795</v>
      </c>
      <c r="B598" s="876" t="n">
        <v>8758.24</v>
      </c>
      <c r="D598" s="875" t="n">
        <v>44827</v>
      </c>
      <c r="E598" s="876" t="n">
        <v>3.69</v>
      </c>
      <c r="F598" s="877" t="n">
        <f aca="false">IFERROR(E598/100,"")</f>
        <v>0.0369</v>
      </c>
      <c r="G598" s="879"/>
      <c r="H598" s="879" t="n">
        <v>2022</v>
      </c>
      <c r="I598" s="875" t="n">
        <v>44637</v>
      </c>
      <c r="J598" s="876" t="n">
        <v>310</v>
      </c>
      <c r="L598" s="867" t="n">
        <f aca="false">YEAR(M598)</f>
        <v>2022</v>
      </c>
      <c r="M598" s="875" t="n">
        <v>44827</v>
      </c>
      <c r="N598" s="876" t="n">
        <v>2.37</v>
      </c>
      <c r="O598" s="877" t="n">
        <f aca="false">IFERROR(N598/100,"")</f>
        <v>0.0237</v>
      </c>
      <c r="R598" s="876"/>
    </row>
    <row r="599" customFormat="false" ht="13.8" hidden="false" customHeight="false" outlineLevel="0" collapsed="false">
      <c r="A599" s="875" t="n">
        <v>44792</v>
      </c>
      <c r="B599" s="876" t="n">
        <v>8948.82</v>
      </c>
      <c r="D599" s="875" t="n">
        <v>44826</v>
      </c>
      <c r="E599" s="876" t="n">
        <v>3.7</v>
      </c>
      <c r="F599" s="877" t="n">
        <f aca="false">IFERROR(E599/100,"")</f>
        <v>0.037</v>
      </c>
      <c r="G599" s="879"/>
      <c r="H599" s="879" t="n">
        <v>2022</v>
      </c>
      <c r="I599" s="875" t="n">
        <v>44636</v>
      </c>
      <c r="J599" s="876" t="n">
        <v>324</v>
      </c>
      <c r="L599" s="867" t="n">
        <f aca="false">YEAR(M599)</f>
        <v>2022</v>
      </c>
      <c r="M599" s="875" t="n">
        <v>44826</v>
      </c>
      <c r="N599" s="876" t="n">
        <v>2.41</v>
      </c>
      <c r="O599" s="877" t="n">
        <f aca="false">IFERROR(N599/100,"")</f>
        <v>0.0241</v>
      </c>
      <c r="R599" s="876"/>
    </row>
    <row r="600" customFormat="false" ht="13.8" hidden="false" customHeight="false" outlineLevel="0" collapsed="false">
      <c r="A600" s="875" t="n">
        <v>44791</v>
      </c>
      <c r="B600" s="876" t="n">
        <v>9065.49</v>
      </c>
      <c r="D600" s="875" t="n">
        <v>44825</v>
      </c>
      <c r="E600" s="876" t="n">
        <v>3.51</v>
      </c>
      <c r="F600" s="877" t="n">
        <f aca="false">IFERROR(E600/100,"")</f>
        <v>0.0351</v>
      </c>
      <c r="G600" s="879"/>
      <c r="H600" s="879" t="n">
        <v>2022</v>
      </c>
      <c r="I600" s="875" t="n">
        <v>44635</v>
      </c>
      <c r="J600" s="876" t="n">
        <v>331</v>
      </c>
      <c r="L600" s="867" t="n">
        <f aca="false">YEAR(M600)</f>
        <v>2022</v>
      </c>
      <c r="M600" s="875" t="n">
        <v>44825</v>
      </c>
      <c r="N600" s="876" t="n">
        <v>2.38</v>
      </c>
      <c r="O600" s="877" t="n">
        <f aca="false">IFERROR(N600/100,"")</f>
        <v>0.0238</v>
      </c>
      <c r="R600" s="876"/>
    </row>
    <row r="601" customFormat="false" ht="13.8" hidden="false" customHeight="false" outlineLevel="0" collapsed="false">
      <c r="A601" s="875" t="n">
        <v>44790</v>
      </c>
      <c r="B601" s="876" t="n">
        <v>9043.59</v>
      </c>
      <c r="D601" s="875" t="n">
        <v>44824</v>
      </c>
      <c r="E601" s="876" t="n">
        <v>3.57</v>
      </c>
      <c r="F601" s="877" t="n">
        <f aca="false">IFERROR(E601/100,"")</f>
        <v>0.0357</v>
      </c>
      <c r="G601" s="879"/>
      <c r="H601" s="879" t="n">
        <v>2022</v>
      </c>
      <c r="I601" s="875" t="n">
        <v>44634</v>
      </c>
      <c r="J601" s="876" t="n">
        <v>331</v>
      </c>
      <c r="L601" s="867" t="n">
        <f aca="false">YEAR(M601)</f>
        <v>2022</v>
      </c>
      <c r="M601" s="875" t="n">
        <v>44824</v>
      </c>
      <c r="N601" s="876" t="n">
        <v>2.4</v>
      </c>
      <c r="O601" s="877" t="n">
        <f aca="false">IFERROR(N601/100,"")</f>
        <v>0.024</v>
      </c>
      <c r="R601" s="876"/>
    </row>
    <row r="602" customFormat="false" ht="13.8" hidden="false" customHeight="false" outlineLevel="0" collapsed="false">
      <c r="A602" s="875" t="n">
        <v>44789</v>
      </c>
      <c r="B602" s="876" t="n">
        <v>9107.87</v>
      </c>
      <c r="D602" s="875" t="n">
        <v>44823</v>
      </c>
      <c r="E602" s="876" t="n">
        <v>3.49</v>
      </c>
      <c r="F602" s="877" t="n">
        <f aca="false">IFERROR(E602/100,"")</f>
        <v>0.0349</v>
      </c>
      <c r="G602" s="879"/>
      <c r="H602" s="879" t="n">
        <v>2022</v>
      </c>
      <c r="I602" s="875" t="n">
        <v>44631</v>
      </c>
      <c r="J602" s="876" t="n">
        <v>330</v>
      </c>
      <c r="L602" s="867" t="n">
        <f aca="false">YEAR(M602)</f>
        <v>2022</v>
      </c>
      <c r="M602" s="875" t="n">
        <v>44823</v>
      </c>
      <c r="N602" s="876" t="n">
        <v>2.34</v>
      </c>
      <c r="O602" s="877" t="n">
        <f aca="false">IFERROR(N602/100,"")</f>
        <v>0.0234</v>
      </c>
      <c r="R602" s="876"/>
    </row>
    <row r="603" customFormat="false" ht="13.8" hidden="false" customHeight="false" outlineLevel="0" collapsed="false">
      <c r="A603" s="875" t="n">
        <v>44788</v>
      </c>
      <c r="B603" s="876" t="n">
        <v>9090.36</v>
      </c>
      <c r="D603" s="875" t="n">
        <v>44820</v>
      </c>
      <c r="E603" s="876" t="n">
        <v>3.45</v>
      </c>
      <c r="F603" s="877" t="n">
        <f aca="false">IFERROR(E603/100,"")</f>
        <v>0.0345</v>
      </c>
      <c r="G603" s="879"/>
      <c r="H603" s="879" t="n">
        <v>2022</v>
      </c>
      <c r="I603" s="875" t="n">
        <v>44630</v>
      </c>
      <c r="J603" s="876" t="n">
        <v>332</v>
      </c>
      <c r="L603" s="867" t="n">
        <f aca="false">YEAR(M603)</f>
        <v>2022</v>
      </c>
      <c r="M603" s="875" t="n">
        <v>44820</v>
      </c>
      <c r="N603" s="876" t="n">
        <v>2.38</v>
      </c>
      <c r="O603" s="877" t="n">
        <f aca="false">IFERROR(N603/100,"")</f>
        <v>0.0238</v>
      </c>
      <c r="R603" s="876"/>
    </row>
    <row r="604" customFormat="false" ht="13.8" hidden="false" customHeight="false" outlineLevel="0" collapsed="false">
      <c r="A604" s="875" t="n">
        <v>44785</v>
      </c>
      <c r="B604" s="876" t="n">
        <v>9054.14</v>
      </c>
      <c r="D604" s="875" t="n">
        <v>44819</v>
      </c>
      <c r="E604" s="876" t="n">
        <v>3.45</v>
      </c>
      <c r="F604" s="877" t="n">
        <f aca="false">IFERROR(E604/100,"")</f>
        <v>0.0345</v>
      </c>
      <c r="G604" s="879"/>
      <c r="H604" s="879" t="n">
        <v>2022</v>
      </c>
      <c r="I604" s="875" t="n">
        <v>44629</v>
      </c>
      <c r="J604" s="876" t="n">
        <v>332</v>
      </c>
      <c r="L604" s="867" t="n">
        <f aca="false">YEAR(M604)</f>
        <v>2022</v>
      </c>
      <c r="M604" s="875" t="n">
        <v>44819</v>
      </c>
      <c r="N604" s="876" t="n">
        <v>2.43</v>
      </c>
      <c r="O604" s="877" t="n">
        <f aca="false">IFERROR(N604/100,"")</f>
        <v>0.0243</v>
      </c>
      <c r="R604" s="876"/>
    </row>
    <row r="605" customFormat="false" ht="13.8" hidden="false" customHeight="false" outlineLevel="0" collapsed="false">
      <c r="A605" s="875" t="n">
        <v>44784</v>
      </c>
      <c r="B605" s="876" t="n">
        <v>8898.84</v>
      </c>
      <c r="D605" s="875" t="n">
        <v>44818</v>
      </c>
      <c r="E605" s="876" t="n">
        <v>3.41</v>
      </c>
      <c r="F605" s="877" t="n">
        <f aca="false">IFERROR(E605/100,"")</f>
        <v>0.0341</v>
      </c>
      <c r="G605" s="879"/>
      <c r="H605" s="879" t="n">
        <v>2022</v>
      </c>
      <c r="I605" s="875" t="n">
        <v>44628</v>
      </c>
      <c r="J605" s="876" t="n">
        <v>346</v>
      </c>
      <c r="L605" s="867" t="n">
        <f aca="false">YEAR(M605)</f>
        <v>2022</v>
      </c>
      <c r="M605" s="875" t="n">
        <v>44818</v>
      </c>
      <c r="N605" s="876" t="n">
        <v>2.46</v>
      </c>
      <c r="O605" s="877" t="n">
        <f aca="false">IFERROR(N605/100,"")</f>
        <v>0.0246</v>
      </c>
      <c r="R605" s="876"/>
    </row>
    <row r="606" customFormat="false" ht="13.8" hidden="false" customHeight="false" outlineLevel="0" collapsed="false">
      <c r="A606" s="875" t="n">
        <v>44783</v>
      </c>
      <c r="B606" s="876" t="n">
        <v>8902.72</v>
      </c>
      <c r="D606" s="875" t="n">
        <v>44817</v>
      </c>
      <c r="E606" s="876" t="n">
        <v>3.42</v>
      </c>
      <c r="F606" s="877" t="n">
        <f aca="false">IFERROR(E606/100,"")</f>
        <v>0.0342</v>
      </c>
      <c r="G606" s="879"/>
      <c r="H606" s="879" t="n">
        <v>2022</v>
      </c>
      <c r="I606" s="875" t="n">
        <v>44627</v>
      </c>
      <c r="J606" s="876" t="n">
        <v>347</v>
      </c>
      <c r="L606" s="867" t="n">
        <f aca="false">YEAR(M606)</f>
        <v>2022</v>
      </c>
      <c r="M606" s="875" t="n">
        <v>44817</v>
      </c>
      <c r="N606" s="876" t="n">
        <v>2.44</v>
      </c>
      <c r="O606" s="877" t="n">
        <f aca="false">IFERROR(N606/100,"")</f>
        <v>0.0244</v>
      </c>
      <c r="R606" s="876"/>
    </row>
    <row r="607" customFormat="false" ht="13.8" hidden="false" customHeight="false" outlineLevel="0" collapsed="false">
      <c r="A607" s="875" t="n">
        <v>44782</v>
      </c>
      <c r="B607" s="876" t="n">
        <v>8716.75</v>
      </c>
      <c r="D607" s="875" t="n">
        <v>44816</v>
      </c>
      <c r="E607" s="876" t="n">
        <v>3.37</v>
      </c>
      <c r="F607" s="877" t="n">
        <f aca="false">IFERROR(E607/100,"")</f>
        <v>0.0337</v>
      </c>
      <c r="G607" s="879"/>
      <c r="H607" s="879" t="n">
        <v>2022</v>
      </c>
      <c r="I607" s="875" t="n">
        <v>44624</v>
      </c>
      <c r="J607" s="876" t="n">
        <v>343</v>
      </c>
      <c r="L607" s="867" t="n">
        <f aca="false">YEAR(M607)</f>
        <v>2022</v>
      </c>
      <c r="M607" s="875" t="n">
        <v>44816</v>
      </c>
      <c r="N607" s="876" t="n">
        <v>2.42</v>
      </c>
      <c r="O607" s="877" t="n">
        <f aca="false">IFERROR(N607/100,"")</f>
        <v>0.0242</v>
      </c>
      <c r="R607" s="876"/>
    </row>
    <row r="608" customFormat="false" ht="13.8" hidden="false" customHeight="false" outlineLevel="0" collapsed="false">
      <c r="A608" s="875" t="n">
        <v>44781</v>
      </c>
      <c r="B608" s="876" t="n">
        <v>8753.39</v>
      </c>
      <c r="D608" s="875" t="n">
        <v>44813</v>
      </c>
      <c r="E608" s="876" t="n">
        <v>3.33</v>
      </c>
      <c r="F608" s="877" t="n">
        <f aca="false">IFERROR(E608/100,"")</f>
        <v>0.0333</v>
      </c>
      <c r="G608" s="879"/>
      <c r="H608" s="879" t="n">
        <v>2022</v>
      </c>
      <c r="I608" s="875" t="n">
        <v>44623</v>
      </c>
      <c r="J608" s="876" t="n">
        <v>330</v>
      </c>
      <c r="L608" s="867" t="n">
        <f aca="false">YEAR(M608)</f>
        <v>2022</v>
      </c>
      <c r="M608" s="875" t="n">
        <v>44813</v>
      </c>
      <c r="N608" s="876" t="n">
        <v>2.42</v>
      </c>
      <c r="O608" s="877" t="n">
        <f aca="false">IFERROR(N608/100,"")</f>
        <v>0.0242</v>
      </c>
      <c r="R608" s="876"/>
    </row>
    <row r="609" customFormat="false" ht="13.8" hidden="false" customHeight="false" outlineLevel="0" collapsed="false">
      <c r="A609" s="875" t="n">
        <v>44778</v>
      </c>
      <c r="B609" s="876" t="n">
        <v>8764.08</v>
      </c>
      <c r="D609" s="875" t="n">
        <v>44812</v>
      </c>
      <c r="E609" s="876" t="n">
        <v>3.29</v>
      </c>
      <c r="F609" s="877" t="n">
        <f aca="false">IFERROR(E609/100,"")</f>
        <v>0.0329</v>
      </c>
      <c r="G609" s="879"/>
      <c r="H609" s="879" t="n">
        <v>2022</v>
      </c>
      <c r="I609" s="875" t="n">
        <v>44622</v>
      </c>
      <c r="J609" s="876" t="n">
        <v>327</v>
      </c>
      <c r="L609" s="867" t="n">
        <f aca="false">YEAR(M609)</f>
        <v>2022</v>
      </c>
      <c r="M609" s="875" t="n">
        <v>44812</v>
      </c>
      <c r="N609" s="876" t="n">
        <v>2.41</v>
      </c>
      <c r="O609" s="877" t="n">
        <f aca="false">IFERROR(N609/100,"")</f>
        <v>0.0241</v>
      </c>
      <c r="R609" s="876"/>
    </row>
    <row r="610" customFormat="false" ht="13.8" hidden="false" customHeight="false" outlineLevel="0" collapsed="false">
      <c r="A610" s="875" t="n">
        <v>44777</v>
      </c>
      <c r="B610" s="876" t="n">
        <v>8777.23</v>
      </c>
      <c r="D610" s="875" t="n">
        <v>44811</v>
      </c>
      <c r="E610" s="876" t="n">
        <v>3.27</v>
      </c>
      <c r="F610" s="877" t="n">
        <f aca="false">IFERROR(E610/100,"")</f>
        <v>0.0327</v>
      </c>
      <c r="G610" s="879"/>
      <c r="H610" s="879" t="n">
        <v>2022</v>
      </c>
      <c r="I610" s="875" t="n">
        <v>44621</v>
      </c>
      <c r="J610" s="876" t="n">
        <v>339</v>
      </c>
      <c r="L610" s="867" t="n">
        <f aca="false">YEAR(M610)</f>
        <v>2022</v>
      </c>
      <c r="M610" s="875" t="n">
        <v>44811</v>
      </c>
      <c r="N610" s="876" t="n">
        <v>2.45</v>
      </c>
      <c r="O610" s="877" t="n">
        <f aca="false">IFERROR(N610/100,"")</f>
        <v>0.0245</v>
      </c>
      <c r="R610" s="876"/>
    </row>
    <row r="611" customFormat="false" ht="13.8" hidden="false" customHeight="false" outlineLevel="0" collapsed="false">
      <c r="A611" s="875" t="n">
        <v>44776</v>
      </c>
      <c r="B611" s="876" t="n">
        <v>8783.28</v>
      </c>
      <c r="D611" s="875" t="n">
        <v>44810</v>
      </c>
      <c r="E611" s="876" t="n">
        <v>3.33</v>
      </c>
      <c r="F611" s="877" t="n">
        <f aca="false">IFERROR(E611/100,"")</f>
        <v>0.0333</v>
      </c>
      <c r="G611" s="879"/>
      <c r="H611" s="879" t="n">
        <v>2022</v>
      </c>
      <c r="I611" s="875" t="n">
        <v>44620</v>
      </c>
      <c r="J611" s="876" t="n">
        <v>338</v>
      </c>
      <c r="L611" s="867" t="n">
        <f aca="false">YEAR(M611)</f>
        <v>2022</v>
      </c>
      <c r="M611" s="875" t="n">
        <v>44810</v>
      </c>
      <c r="N611" s="876" t="n">
        <v>2.48</v>
      </c>
      <c r="O611" s="877" t="n">
        <f aca="false">IFERROR(N611/100,"")</f>
        <v>0.0248</v>
      </c>
      <c r="R611" s="876"/>
    </row>
    <row r="612" customFormat="false" ht="13.8" hidden="false" customHeight="false" outlineLevel="0" collapsed="false">
      <c r="A612" s="875" t="n">
        <v>44775</v>
      </c>
      <c r="B612" s="876" t="n">
        <v>8647.91</v>
      </c>
      <c r="D612" s="875" t="n">
        <v>44809</v>
      </c>
      <c r="E612" s="876" t="e">
        <f aca="false">NA()</f>
        <v>#N/A</v>
      </c>
      <c r="F612" s="877" t="str">
        <f aca="false">IFERROR(E612/100,"")</f>
        <v/>
      </c>
      <c r="G612" s="879"/>
      <c r="H612" s="879" t="n">
        <v>2022</v>
      </c>
      <c r="I612" s="875" t="n">
        <v>44617</v>
      </c>
      <c r="J612" s="876" t="n">
        <v>328</v>
      </c>
      <c r="L612" s="867" t="n">
        <f aca="false">YEAR(M612)</f>
        <v>2022</v>
      </c>
      <c r="M612" s="875" t="n">
        <v>44809</v>
      </c>
      <c r="N612" s="876" t="e">
        <f aca="false">NA()</f>
        <v>#N/A</v>
      </c>
      <c r="O612" s="877" t="str">
        <f aca="false">IFERROR(N612/100,"")</f>
        <v/>
      </c>
      <c r="R612" s="876"/>
    </row>
    <row r="613" customFormat="false" ht="13.8" hidden="false" customHeight="false" outlineLevel="0" collapsed="false">
      <c r="A613" s="875" t="n">
        <v>44774</v>
      </c>
      <c r="B613" s="876" t="n">
        <v>8705.87</v>
      </c>
      <c r="D613" s="875" t="n">
        <v>44806</v>
      </c>
      <c r="E613" s="876" t="n">
        <v>3.2</v>
      </c>
      <c r="F613" s="877" t="n">
        <f aca="false">IFERROR(E613/100,"")</f>
        <v>0.032</v>
      </c>
      <c r="G613" s="879"/>
      <c r="H613" s="879" t="n">
        <v>2022</v>
      </c>
      <c r="I613" s="875" t="n">
        <v>44616</v>
      </c>
      <c r="J613" s="876" t="n">
        <v>338</v>
      </c>
      <c r="L613" s="867" t="n">
        <f aca="false">YEAR(M613)</f>
        <v>2022</v>
      </c>
      <c r="M613" s="875" t="n">
        <v>44806</v>
      </c>
      <c r="N613" s="876" t="n">
        <v>2.47</v>
      </c>
      <c r="O613" s="877" t="n">
        <f aca="false">IFERROR(N613/100,"")</f>
        <v>0.0247</v>
      </c>
      <c r="R613" s="876"/>
    </row>
    <row r="614" customFormat="false" ht="13.8" hidden="false" customHeight="false" outlineLevel="0" collapsed="false">
      <c r="A614" s="875" t="n">
        <v>44771</v>
      </c>
      <c r="B614" s="876" t="n">
        <v>8730.46</v>
      </c>
      <c r="D614" s="875" t="n">
        <v>44805</v>
      </c>
      <c r="E614" s="876" t="n">
        <v>3.26</v>
      </c>
      <c r="F614" s="877" t="n">
        <f aca="false">IFERROR(E614/100,"")</f>
        <v>0.0326</v>
      </c>
      <c r="G614" s="879"/>
      <c r="H614" s="879" t="n">
        <v>2022</v>
      </c>
      <c r="I614" s="875" t="n">
        <v>44615</v>
      </c>
      <c r="J614" s="876" t="n">
        <v>340</v>
      </c>
      <c r="L614" s="867" t="n">
        <f aca="false">YEAR(M614)</f>
        <v>2022</v>
      </c>
      <c r="M614" s="875" t="n">
        <v>44805</v>
      </c>
      <c r="N614" s="876" t="n">
        <v>2.45</v>
      </c>
      <c r="O614" s="877" t="n">
        <f aca="false">IFERROR(N614/100,"")</f>
        <v>0.0245</v>
      </c>
      <c r="R614" s="876"/>
    </row>
    <row r="615" customFormat="false" ht="13.8" hidden="false" customHeight="false" outlineLevel="0" collapsed="false">
      <c r="A615" s="875" t="n">
        <v>44770</v>
      </c>
      <c r="B615" s="876" t="n">
        <v>8607.24</v>
      </c>
      <c r="D615" s="875" t="n">
        <v>44804</v>
      </c>
      <c r="E615" s="876" t="n">
        <v>3.15</v>
      </c>
      <c r="F615" s="877" t="n">
        <f aca="false">IFERROR(E615/100,"")</f>
        <v>0.0315</v>
      </c>
      <c r="G615" s="879"/>
      <c r="H615" s="879" t="n">
        <v>2022</v>
      </c>
      <c r="I615" s="875" t="n">
        <v>44614</v>
      </c>
      <c r="J615" s="876" t="n">
        <v>341</v>
      </c>
      <c r="L615" s="867" t="n">
        <f aca="false">YEAR(M615)</f>
        <v>2022</v>
      </c>
      <c r="M615" s="875" t="n">
        <v>44804</v>
      </c>
      <c r="N615" s="876" t="n">
        <v>2.48</v>
      </c>
      <c r="O615" s="877" t="n">
        <f aca="false">IFERROR(N615/100,"")</f>
        <v>0.0248</v>
      </c>
      <c r="R615" s="876"/>
    </row>
    <row r="616" customFormat="false" ht="13.8" hidden="false" customHeight="false" outlineLevel="0" collapsed="false">
      <c r="A616" s="875" t="n">
        <v>44769</v>
      </c>
      <c r="B616" s="876" t="n">
        <v>8503.02</v>
      </c>
      <c r="D616" s="875" t="n">
        <v>44803</v>
      </c>
      <c r="E616" s="876" t="n">
        <v>3.11</v>
      </c>
      <c r="F616" s="877" t="n">
        <f aca="false">IFERROR(E616/100,"")</f>
        <v>0.0311</v>
      </c>
      <c r="G616" s="879"/>
      <c r="H616" s="879" t="n">
        <v>2022</v>
      </c>
      <c r="I616" s="875" t="n">
        <v>44610</v>
      </c>
      <c r="J616" s="876" t="n">
        <v>340</v>
      </c>
      <c r="L616" s="867" t="n">
        <f aca="false">YEAR(M616)</f>
        <v>2022</v>
      </c>
      <c r="M616" s="875" t="n">
        <v>44803</v>
      </c>
      <c r="N616" s="876" t="n">
        <v>2.55</v>
      </c>
      <c r="O616" s="877" t="n">
        <f aca="false">IFERROR(N616/100,"")</f>
        <v>0.0255</v>
      </c>
      <c r="R616" s="876"/>
    </row>
    <row r="617" customFormat="false" ht="13.8" hidden="false" customHeight="false" outlineLevel="0" collapsed="false">
      <c r="A617" s="875" t="n">
        <v>44768</v>
      </c>
      <c r="B617" s="876" t="n">
        <v>8286.19</v>
      </c>
      <c r="D617" s="875" t="n">
        <v>44802</v>
      </c>
      <c r="E617" s="876" t="n">
        <v>3.12</v>
      </c>
      <c r="F617" s="877" t="n">
        <f aca="false">IFERROR(E617/100,"")</f>
        <v>0.0312</v>
      </c>
      <c r="G617" s="879"/>
      <c r="H617" s="879" t="n">
        <v>2022</v>
      </c>
      <c r="I617" s="875" t="n">
        <v>44609</v>
      </c>
      <c r="J617" s="876" t="n">
        <v>335</v>
      </c>
      <c r="L617" s="867" t="n">
        <f aca="false">YEAR(M617)</f>
        <v>2022</v>
      </c>
      <c r="M617" s="875" t="n">
        <v>44802</v>
      </c>
      <c r="N617" s="876" t="n">
        <v>2.58</v>
      </c>
      <c r="O617" s="877" t="n">
        <f aca="false">IFERROR(N617/100,"")</f>
        <v>0.0258</v>
      </c>
      <c r="R617" s="876"/>
    </row>
    <row r="618" customFormat="false" ht="13.8" hidden="false" customHeight="false" outlineLevel="0" collapsed="false">
      <c r="A618" s="875" t="n">
        <v>44767</v>
      </c>
      <c r="B618" s="876" t="n">
        <v>8382.88</v>
      </c>
      <c r="D618" s="875" t="n">
        <v>44799</v>
      </c>
      <c r="E618" s="876" t="n">
        <v>3.04</v>
      </c>
      <c r="F618" s="877" t="n">
        <f aca="false">IFERROR(E618/100,"")</f>
        <v>0.0304</v>
      </c>
      <c r="G618" s="879"/>
      <c r="H618" s="879" t="n">
        <v>2022</v>
      </c>
      <c r="I618" s="875" t="n">
        <v>44608</v>
      </c>
      <c r="J618" s="876" t="n">
        <v>328</v>
      </c>
      <c r="L618" s="867" t="n">
        <f aca="false">YEAR(M618)</f>
        <v>2022</v>
      </c>
      <c r="M618" s="875" t="n">
        <v>44799</v>
      </c>
      <c r="N618" s="876" t="n">
        <v>2.57</v>
      </c>
      <c r="O618" s="877" t="n">
        <f aca="false">IFERROR(N618/100,"")</f>
        <v>0.0257</v>
      </c>
      <c r="R618" s="876"/>
    </row>
    <row r="619" customFormat="false" ht="13.8" hidden="false" customHeight="false" outlineLevel="0" collapsed="false">
      <c r="A619" s="875" t="n">
        <v>44764</v>
      </c>
      <c r="B619" s="876" t="n">
        <v>8371.87</v>
      </c>
      <c r="D619" s="875" t="n">
        <v>44798</v>
      </c>
      <c r="E619" s="876" t="n">
        <v>3.03</v>
      </c>
      <c r="F619" s="877" t="n">
        <f aca="false">IFERROR(E619/100,"")</f>
        <v>0.0303</v>
      </c>
      <c r="G619" s="879"/>
      <c r="H619" s="879" t="n">
        <v>2022</v>
      </c>
      <c r="I619" s="875" t="n">
        <v>44607</v>
      </c>
      <c r="J619" s="876" t="n">
        <v>325</v>
      </c>
      <c r="L619" s="867" t="n">
        <f aca="false">YEAR(M619)</f>
        <v>2022</v>
      </c>
      <c r="M619" s="875" t="n">
        <v>44798</v>
      </c>
      <c r="N619" s="876" t="n">
        <v>2.6</v>
      </c>
      <c r="O619" s="877" t="n">
        <f aca="false">IFERROR(N619/100,"")</f>
        <v>0.026</v>
      </c>
      <c r="R619" s="876"/>
    </row>
    <row r="620" customFormat="false" ht="13.8" hidden="false" customHeight="false" outlineLevel="0" collapsed="false">
      <c r="A620" s="875" t="n">
        <v>44763</v>
      </c>
      <c r="B620" s="876" t="n">
        <v>8450.64</v>
      </c>
      <c r="D620" s="875" t="n">
        <v>44797</v>
      </c>
      <c r="E620" s="876" t="n">
        <v>3.11</v>
      </c>
      <c r="F620" s="877" t="n">
        <f aca="false">IFERROR(E620/100,"")</f>
        <v>0.0311</v>
      </c>
      <c r="G620" s="879"/>
      <c r="H620" s="879" t="n">
        <v>2022</v>
      </c>
      <c r="I620" s="875" t="n">
        <v>44606</v>
      </c>
      <c r="J620" s="876" t="n">
        <v>335</v>
      </c>
      <c r="L620" s="867" t="n">
        <f aca="false">YEAR(M620)</f>
        <v>2022</v>
      </c>
      <c r="M620" s="875" t="n">
        <v>44797</v>
      </c>
      <c r="N620" s="876" t="n">
        <v>2.62</v>
      </c>
      <c r="O620" s="877" t="n">
        <f aca="false">IFERROR(N620/100,"")</f>
        <v>0.0262</v>
      </c>
      <c r="R620" s="876"/>
    </row>
    <row r="621" customFormat="false" ht="13.8" hidden="false" customHeight="false" outlineLevel="0" collapsed="false">
      <c r="A621" s="875" t="n">
        <v>44762</v>
      </c>
      <c r="B621" s="876" t="n">
        <v>8367.37</v>
      </c>
      <c r="D621" s="875" t="n">
        <v>44796</v>
      </c>
      <c r="E621" s="876" t="n">
        <v>3.05</v>
      </c>
      <c r="F621" s="877" t="n">
        <f aca="false">IFERROR(E621/100,"")</f>
        <v>0.0305</v>
      </c>
      <c r="G621" s="879"/>
      <c r="H621" s="879" t="n">
        <v>2022</v>
      </c>
      <c r="I621" s="875" t="n">
        <v>44603</v>
      </c>
      <c r="J621" s="876" t="n">
        <v>337</v>
      </c>
      <c r="L621" s="867" t="n">
        <f aca="false">YEAR(M621)</f>
        <v>2022</v>
      </c>
      <c r="M621" s="875" t="n">
        <v>44796</v>
      </c>
      <c r="N621" s="876" t="n">
        <v>2.58</v>
      </c>
      <c r="O621" s="877" t="n">
        <f aca="false">IFERROR(N621/100,"")</f>
        <v>0.0258</v>
      </c>
      <c r="R621" s="876"/>
    </row>
    <row r="622" customFormat="false" ht="13.8" hidden="false" customHeight="false" outlineLevel="0" collapsed="false">
      <c r="A622" s="875" t="n">
        <v>44761</v>
      </c>
      <c r="B622" s="876" t="n">
        <v>8318.2</v>
      </c>
      <c r="D622" s="875" t="n">
        <v>44795</v>
      </c>
      <c r="E622" s="876" t="n">
        <v>3.03</v>
      </c>
      <c r="F622" s="877" t="n">
        <f aca="false">IFERROR(E622/100,"")</f>
        <v>0.0303</v>
      </c>
      <c r="G622" s="879"/>
      <c r="H622" s="879" t="n">
        <v>2022</v>
      </c>
      <c r="I622" s="875" t="n">
        <v>44602</v>
      </c>
      <c r="J622" s="876" t="n">
        <v>318</v>
      </c>
      <c r="L622" s="867" t="n">
        <f aca="false">YEAR(M622)</f>
        <v>2022</v>
      </c>
      <c r="M622" s="875" t="n">
        <v>44795</v>
      </c>
      <c r="N622" s="876" t="n">
        <v>2.57</v>
      </c>
      <c r="O622" s="877" t="n">
        <f aca="false">IFERROR(N622/100,"")</f>
        <v>0.0257</v>
      </c>
      <c r="R622" s="876"/>
    </row>
    <row r="623" customFormat="false" ht="13.8" hidden="false" customHeight="false" outlineLevel="0" collapsed="false">
      <c r="A623" s="875" t="n">
        <v>44760</v>
      </c>
      <c r="B623" s="876" t="n">
        <v>8094.23</v>
      </c>
      <c r="D623" s="875" t="n">
        <v>44792</v>
      </c>
      <c r="E623" s="876" t="n">
        <v>2.98</v>
      </c>
      <c r="F623" s="877" t="n">
        <f aca="false">IFERROR(E623/100,"")</f>
        <v>0.0298</v>
      </c>
      <c r="G623" s="879"/>
      <c r="H623" s="879" t="n">
        <v>2022</v>
      </c>
      <c r="I623" s="875" t="n">
        <v>44601</v>
      </c>
      <c r="J623" s="876" t="n">
        <v>318</v>
      </c>
      <c r="L623" s="867" t="n">
        <f aca="false">YEAR(M623)</f>
        <v>2022</v>
      </c>
      <c r="M623" s="875" t="n">
        <v>44792</v>
      </c>
      <c r="N623" s="876" t="n">
        <v>2.55</v>
      </c>
      <c r="O623" s="877" t="n">
        <f aca="false">IFERROR(N623/100,"")</f>
        <v>0.0255</v>
      </c>
      <c r="R623" s="876"/>
    </row>
    <row r="624" customFormat="false" ht="13.8" hidden="false" customHeight="false" outlineLevel="0" collapsed="false">
      <c r="A624" s="875" t="n">
        <v>44757</v>
      </c>
      <c r="B624" s="876" t="n">
        <v>8162.5</v>
      </c>
      <c r="D624" s="875" t="n">
        <v>44791</v>
      </c>
      <c r="E624" s="876" t="n">
        <v>2.88</v>
      </c>
      <c r="F624" s="877" t="n">
        <f aca="false">IFERROR(E624/100,"")</f>
        <v>0.0288</v>
      </c>
      <c r="G624" s="879"/>
      <c r="H624" s="879" t="n">
        <v>2022</v>
      </c>
      <c r="I624" s="875" t="n">
        <v>44600</v>
      </c>
      <c r="J624" s="876" t="n">
        <v>325</v>
      </c>
      <c r="L624" s="867" t="n">
        <f aca="false">YEAR(M624)</f>
        <v>2022</v>
      </c>
      <c r="M624" s="875" t="n">
        <v>44791</v>
      </c>
      <c r="N624" s="876" t="n">
        <v>2.52</v>
      </c>
      <c r="O624" s="877" t="n">
        <f aca="false">IFERROR(N624/100,"")</f>
        <v>0.0252</v>
      </c>
      <c r="R624" s="876"/>
    </row>
    <row r="625" customFormat="false" ht="13.8" hidden="false" customHeight="false" outlineLevel="0" collapsed="false">
      <c r="A625" s="875" t="n">
        <v>44756</v>
      </c>
      <c r="B625" s="876" t="n">
        <v>8008.71</v>
      </c>
      <c r="D625" s="875" t="n">
        <v>44790</v>
      </c>
      <c r="E625" s="876" t="n">
        <v>2.89</v>
      </c>
      <c r="F625" s="877" t="n">
        <f aca="false">IFERROR(E625/100,"")</f>
        <v>0.0289</v>
      </c>
      <c r="G625" s="879"/>
      <c r="H625" s="879" t="n">
        <v>2022</v>
      </c>
      <c r="I625" s="875" t="n">
        <v>44599</v>
      </c>
      <c r="J625" s="876" t="n">
        <v>328</v>
      </c>
      <c r="L625" s="867" t="n">
        <f aca="false">YEAR(M625)</f>
        <v>2022</v>
      </c>
      <c r="M625" s="875" t="n">
        <v>44790</v>
      </c>
      <c r="N625" s="876" t="n">
        <v>2.46</v>
      </c>
      <c r="O625" s="877" t="n">
        <f aca="false">IFERROR(N625/100,"")</f>
        <v>0.0246</v>
      </c>
      <c r="R625" s="876"/>
    </row>
    <row r="626" customFormat="false" ht="13.8" hidden="false" customHeight="false" outlineLevel="0" collapsed="false">
      <c r="A626" s="875" t="n">
        <v>44755</v>
      </c>
      <c r="B626" s="876" t="n">
        <v>8031.76</v>
      </c>
      <c r="D626" s="875" t="n">
        <v>44789</v>
      </c>
      <c r="E626" s="876" t="n">
        <v>2.82</v>
      </c>
      <c r="F626" s="877" t="n">
        <f aca="false">IFERROR(E626/100,"")</f>
        <v>0.0282</v>
      </c>
      <c r="G626" s="879"/>
      <c r="H626" s="879" t="n">
        <v>2022</v>
      </c>
      <c r="I626" s="875" t="n">
        <v>44596</v>
      </c>
      <c r="J626" s="876" t="n">
        <v>326</v>
      </c>
      <c r="L626" s="867" t="n">
        <f aca="false">YEAR(M626)</f>
        <v>2022</v>
      </c>
      <c r="M626" s="875" t="n">
        <v>44789</v>
      </c>
      <c r="N626" s="876" t="n">
        <v>2.44</v>
      </c>
      <c r="O626" s="877" t="n">
        <f aca="false">IFERROR(N626/100,"")</f>
        <v>0.0244</v>
      </c>
      <c r="R626" s="876"/>
    </row>
    <row r="627" customFormat="false" ht="13.8" hidden="false" customHeight="false" outlineLevel="0" collapsed="false">
      <c r="A627" s="875" t="n">
        <v>44754</v>
      </c>
      <c r="B627" s="876" t="n">
        <v>8067.56</v>
      </c>
      <c r="D627" s="875" t="n">
        <v>44788</v>
      </c>
      <c r="E627" s="876" t="n">
        <v>2.79</v>
      </c>
      <c r="F627" s="877" t="n">
        <f aca="false">IFERROR(E627/100,"")</f>
        <v>0.0279</v>
      </c>
      <c r="G627" s="879"/>
      <c r="H627" s="879" t="n">
        <v>2022</v>
      </c>
      <c r="I627" s="875" t="n">
        <v>44595</v>
      </c>
      <c r="J627" s="876" t="n">
        <v>325</v>
      </c>
      <c r="L627" s="867" t="n">
        <f aca="false">YEAR(M627)</f>
        <v>2022</v>
      </c>
      <c r="M627" s="875" t="n">
        <v>44788</v>
      </c>
      <c r="N627" s="876" t="n">
        <v>2.44</v>
      </c>
      <c r="O627" s="877" t="n">
        <f aca="false">IFERROR(N627/100,"")</f>
        <v>0.0244</v>
      </c>
      <c r="R627" s="876"/>
    </row>
    <row r="628" customFormat="false" ht="13.8" hidden="false" customHeight="false" outlineLevel="0" collapsed="false">
      <c r="A628" s="875" t="n">
        <v>44753</v>
      </c>
      <c r="B628" s="876" t="n">
        <v>8142.68</v>
      </c>
      <c r="D628" s="875" t="n">
        <v>44785</v>
      </c>
      <c r="E628" s="876" t="n">
        <v>2.84</v>
      </c>
      <c r="F628" s="877" t="n">
        <f aca="false">IFERROR(E628/100,"")</f>
        <v>0.0284</v>
      </c>
      <c r="G628" s="879"/>
      <c r="H628" s="879" t="n">
        <v>2022</v>
      </c>
      <c r="I628" s="875" t="n">
        <v>44594</v>
      </c>
      <c r="J628" s="876" t="n">
        <v>327</v>
      </c>
      <c r="L628" s="867" t="n">
        <f aca="false">YEAR(M628)</f>
        <v>2022</v>
      </c>
      <c r="M628" s="875" t="n">
        <v>44785</v>
      </c>
      <c r="N628" s="876" t="n">
        <v>2.47</v>
      </c>
      <c r="O628" s="877" t="n">
        <f aca="false">IFERROR(N628/100,"")</f>
        <v>0.0247</v>
      </c>
      <c r="R628" s="876"/>
    </row>
    <row r="629" customFormat="false" ht="13.8" hidden="false" customHeight="false" outlineLevel="0" collapsed="false">
      <c r="A629" s="875" t="n">
        <v>44750</v>
      </c>
      <c r="B629" s="876" t="n">
        <v>8237.5</v>
      </c>
      <c r="D629" s="875" t="n">
        <v>44784</v>
      </c>
      <c r="E629" s="876" t="n">
        <v>2.87</v>
      </c>
      <c r="F629" s="877" t="n">
        <f aca="false">IFERROR(E629/100,"")</f>
        <v>0.0287</v>
      </c>
      <c r="G629" s="879"/>
      <c r="H629" s="879" t="n">
        <v>2022</v>
      </c>
      <c r="I629" s="875" t="n">
        <v>44593</v>
      </c>
      <c r="J629" s="876" t="n">
        <v>331</v>
      </c>
      <c r="L629" s="867" t="n">
        <f aca="false">YEAR(M629)</f>
        <v>2022</v>
      </c>
      <c r="M629" s="875" t="n">
        <v>44784</v>
      </c>
      <c r="N629" s="876" t="n">
        <v>2.47</v>
      </c>
      <c r="O629" s="877" t="n">
        <f aca="false">IFERROR(N629/100,"")</f>
        <v>0.0247</v>
      </c>
      <c r="R629" s="876"/>
    </row>
    <row r="630" customFormat="false" ht="13.8" hidden="false" customHeight="false" outlineLevel="0" collapsed="false">
      <c r="A630" s="875" t="n">
        <v>44749</v>
      </c>
      <c r="B630" s="876" t="n">
        <v>8243.69</v>
      </c>
      <c r="D630" s="875" t="n">
        <v>44783</v>
      </c>
      <c r="E630" s="876" t="n">
        <v>2.78</v>
      </c>
      <c r="F630" s="877" t="n">
        <f aca="false">IFERROR(E630/100,"")</f>
        <v>0.0278</v>
      </c>
      <c r="G630" s="879"/>
      <c r="H630" s="879" t="n">
        <v>2022</v>
      </c>
      <c r="I630" s="875" t="n">
        <v>44592</v>
      </c>
      <c r="J630" s="876" t="n">
        <v>334</v>
      </c>
      <c r="L630" s="867" t="n">
        <f aca="false">YEAR(M630)</f>
        <v>2022</v>
      </c>
      <c r="M630" s="875" t="n">
        <v>44783</v>
      </c>
      <c r="N630" s="876" t="n">
        <v>2.43</v>
      </c>
      <c r="O630" s="877" t="n">
        <f aca="false">IFERROR(N630/100,"")</f>
        <v>0.0243</v>
      </c>
      <c r="R630" s="876"/>
    </row>
    <row r="631" customFormat="false" ht="13.8" hidden="false" customHeight="false" outlineLevel="0" collapsed="false">
      <c r="A631" s="875" t="n">
        <v>44748</v>
      </c>
      <c r="B631" s="876" t="n">
        <v>8121.21</v>
      </c>
      <c r="D631" s="875" t="n">
        <v>44782</v>
      </c>
      <c r="E631" s="876" t="n">
        <v>2.8</v>
      </c>
      <c r="F631" s="877" t="n">
        <f aca="false">IFERROR(E631/100,"")</f>
        <v>0.028</v>
      </c>
      <c r="G631" s="879"/>
      <c r="H631" s="879" t="n">
        <v>2022</v>
      </c>
      <c r="I631" s="875" t="n">
        <v>44589</v>
      </c>
      <c r="J631" s="876" t="n">
        <v>339</v>
      </c>
      <c r="L631" s="867" t="n">
        <f aca="false">YEAR(M631)</f>
        <v>2022</v>
      </c>
      <c r="M631" s="875" t="n">
        <v>44782</v>
      </c>
      <c r="N631" s="876" t="n">
        <v>2.47</v>
      </c>
      <c r="O631" s="877" t="n">
        <f aca="false">IFERROR(N631/100,"")</f>
        <v>0.0247</v>
      </c>
      <c r="R631" s="876"/>
    </row>
    <row r="632" customFormat="false" ht="13.8" hidden="false" customHeight="false" outlineLevel="0" collapsed="false">
      <c r="A632" s="875" t="n">
        <v>44747</v>
      </c>
      <c r="B632" s="876" t="n">
        <v>8092.15</v>
      </c>
      <c r="D632" s="875" t="n">
        <v>44781</v>
      </c>
      <c r="E632" s="876" t="n">
        <v>2.77</v>
      </c>
      <c r="F632" s="877" t="n">
        <f aca="false">IFERROR(E632/100,"")</f>
        <v>0.0277</v>
      </c>
      <c r="G632" s="879"/>
      <c r="H632" s="879" t="n">
        <v>2022</v>
      </c>
      <c r="I632" s="875" t="n">
        <v>44588</v>
      </c>
      <c r="J632" s="876" t="n">
        <v>333</v>
      </c>
      <c r="L632" s="867" t="n">
        <f aca="false">YEAR(M632)</f>
        <v>2022</v>
      </c>
      <c r="M632" s="875" t="n">
        <v>44781</v>
      </c>
      <c r="N632" s="876" t="n">
        <v>2.48</v>
      </c>
      <c r="O632" s="877" t="n">
        <f aca="false">IFERROR(N632/100,"")</f>
        <v>0.0248</v>
      </c>
      <c r="R632" s="876"/>
    </row>
    <row r="633" customFormat="false" ht="13.8" hidden="false" customHeight="false" outlineLevel="0" collapsed="false">
      <c r="A633" s="875" t="n">
        <v>44743</v>
      </c>
      <c r="B633" s="876" t="n">
        <v>8077.89</v>
      </c>
      <c r="D633" s="875" t="n">
        <v>44778</v>
      </c>
      <c r="E633" s="876" t="n">
        <v>2.83</v>
      </c>
      <c r="F633" s="877" t="n">
        <f aca="false">IFERROR(E633/100,"")</f>
        <v>0.0283</v>
      </c>
      <c r="G633" s="879"/>
      <c r="H633" s="879" t="n">
        <v>2022</v>
      </c>
      <c r="I633" s="875" t="n">
        <v>44587</v>
      </c>
      <c r="J633" s="876" t="n">
        <v>329</v>
      </c>
      <c r="L633" s="867" t="n">
        <f aca="false">YEAR(M633)</f>
        <v>2022</v>
      </c>
      <c r="M633" s="875" t="n">
        <v>44778</v>
      </c>
      <c r="N633" s="876" t="n">
        <v>2.46</v>
      </c>
      <c r="O633" s="877" t="n">
        <f aca="false">IFERROR(N633/100,"")</f>
        <v>0.0246</v>
      </c>
      <c r="R633" s="876"/>
    </row>
    <row r="634" customFormat="false" ht="13.8" hidden="false" customHeight="false" outlineLevel="0" collapsed="false">
      <c r="A634" s="875" t="n">
        <v>44742</v>
      </c>
      <c r="B634" s="876" t="n">
        <v>7993.43</v>
      </c>
      <c r="D634" s="875" t="n">
        <v>44777</v>
      </c>
      <c r="E634" s="876" t="n">
        <v>2.68</v>
      </c>
      <c r="F634" s="877" t="n">
        <f aca="false">IFERROR(E634/100,"")</f>
        <v>0.0268</v>
      </c>
      <c r="G634" s="879"/>
      <c r="H634" s="879" t="n">
        <v>2022</v>
      </c>
      <c r="I634" s="875" t="n">
        <v>44586</v>
      </c>
      <c r="J634" s="876" t="n">
        <v>334</v>
      </c>
      <c r="L634" s="867" t="n">
        <f aca="false">YEAR(M634)</f>
        <v>2022</v>
      </c>
      <c r="M634" s="875" t="n">
        <v>44777</v>
      </c>
      <c r="N634" s="876" t="n">
        <v>2.46</v>
      </c>
      <c r="O634" s="877" t="n">
        <f aca="false">IFERROR(N634/100,"")</f>
        <v>0.0246</v>
      </c>
      <c r="R634" s="876"/>
    </row>
    <row r="635" customFormat="false" ht="13.8" hidden="false" customHeight="false" outlineLevel="0" collapsed="false">
      <c r="A635" s="875" t="n">
        <v>44741</v>
      </c>
      <c r="B635" s="876" t="n">
        <v>8062.72</v>
      </c>
      <c r="D635" s="875" t="n">
        <v>44776</v>
      </c>
      <c r="E635" s="876" t="n">
        <v>2.73</v>
      </c>
      <c r="F635" s="877" t="n">
        <f aca="false">IFERROR(E635/100,"")</f>
        <v>0.0273</v>
      </c>
      <c r="G635" s="879"/>
      <c r="H635" s="879" t="n">
        <v>2022</v>
      </c>
      <c r="I635" s="875" t="n">
        <v>44585</v>
      </c>
      <c r="J635" s="876" t="n">
        <v>336</v>
      </c>
      <c r="L635" s="867" t="n">
        <f aca="false">YEAR(M635)</f>
        <v>2022</v>
      </c>
      <c r="M635" s="875" t="n">
        <v>44776</v>
      </c>
      <c r="N635" s="876" t="n">
        <v>2.5</v>
      </c>
      <c r="O635" s="877" t="n">
        <f aca="false">IFERROR(N635/100,"")</f>
        <v>0.025</v>
      </c>
      <c r="R635" s="876"/>
    </row>
    <row r="636" customFormat="false" ht="13.8" hidden="false" customHeight="false" outlineLevel="0" collapsed="false">
      <c r="A636" s="875" t="n">
        <v>44740</v>
      </c>
      <c r="B636" s="876" t="n">
        <v>8067.56</v>
      </c>
      <c r="D636" s="875" t="n">
        <v>44775</v>
      </c>
      <c r="E636" s="876" t="n">
        <v>2.75</v>
      </c>
      <c r="F636" s="877" t="n">
        <f aca="false">IFERROR(E636/100,"")</f>
        <v>0.0275</v>
      </c>
      <c r="G636" s="879"/>
      <c r="H636" s="879" t="n">
        <v>2022</v>
      </c>
      <c r="I636" s="875" t="n">
        <v>44582</v>
      </c>
      <c r="J636" s="876" t="n">
        <v>335</v>
      </c>
      <c r="L636" s="867" t="n">
        <f aca="false">YEAR(M636)</f>
        <v>2022</v>
      </c>
      <c r="M636" s="875" t="n">
        <v>44775</v>
      </c>
      <c r="N636" s="876" t="n">
        <v>2.48</v>
      </c>
      <c r="O636" s="877" t="n">
        <f aca="false">IFERROR(N636/100,"")</f>
        <v>0.0248</v>
      </c>
      <c r="R636" s="876"/>
    </row>
    <row r="637" customFormat="false" ht="13.8" hidden="false" customHeight="false" outlineLevel="0" collapsed="false">
      <c r="A637" s="875" t="n">
        <v>44739</v>
      </c>
      <c r="B637" s="876" t="n">
        <v>8233.42</v>
      </c>
      <c r="D637" s="875" t="n">
        <v>44774</v>
      </c>
      <c r="E637" s="876" t="n">
        <v>2.6</v>
      </c>
      <c r="F637" s="877" t="n">
        <f aca="false">IFERROR(E637/100,"")</f>
        <v>0.026</v>
      </c>
      <c r="G637" s="879"/>
      <c r="H637" s="879" t="n">
        <v>2022</v>
      </c>
      <c r="I637" s="875" t="n">
        <v>44581</v>
      </c>
      <c r="J637" s="876" t="n">
        <v>328</v>
      </c>
      <c r="L637" s="867" t="n">
        <f aca="false">YEAR(M637)</f>
        <v>2022</v>
      </c>
      <c r="M637" s="875" t="n">
        <v>44774</v>
      </c>
      <c r="N637" s="876" t="n">
        <v>2.51</v>
      </c>
      <c r="O637" s="877" t="n">
        <f aca="false">IFERROR(N637/100,"")</f>
        <v>0.0251</v>
      </c>
      <c r="R637" s="876"/>
    </row>
    <row r="638" customFormat="false" ht="13.8" hidden="false" customHeight="false" outlineLevel="0" collapsed="false">
      <c r="A638" s="875" t="n">
        <v>44736</v>
      </c>
      <c r="B638" s="876" t="n">
        <v>8257.72</v>
      </c>
      <c r="D638" s="875" t="n">
        <v>44771</v>
      </c>
      <c r="E638" s="876" t="n">
        <v>2.67</v>
      </c>
      <c r="F638" s="877" t="n">
        <f aca="false">IFERROR(E638/100,"")</f>
        <v>0.0267</v>
      </c>
      <c r="G638" s="879"/>
      <c r="H638" s="879" t="n">
        <v>2022</v>
      </c>
      <c r="I638" s="875" t="n">
        <v>44580</v>
      </c>
      <c r="J638" s="876" t="n">
        <v>332</v>
      </c>
      <c r="L638" s="867" t="n">
        <f aca="false">YEAR(M638)</f>
        <v>2022</v>
      </c>
      <c r="M638" s="875" t="n">
        <v>44771</v>
      </c>
      <c r="N638" s="876" t="n">
        <v>2.53</v>
      </c>
      <c r="O638" s="877" t="n">
        <f aca="false">IFERROR(N638/100,"")</f>
        <v>0.0253</v>
      </c>
      <c r="R638" s="876"/>
    </row>
    <row r="639" customFormat="false" ht="13.8" hidden="false" customHeight="false" outlineLevel="0" collapsed="false">
      <c r="A639" s="875" t="n">
        <v>44735</v>
      </c>
      <c r="B639" s="876" t="n">
        <v>8012.68</v>
      </c>
      <c r="D639" s="875" t="n">
        <v>44770</v>
      </c>
      <c r="E639" s="876" t="n">
        <v>2.68</v>
      </c>
      <c r="F639" s="877" t="n">
        <f aca="false">IFERROR(E639/100,"")</f>
        <v>0.0268</v>
      </c>
      <c r="G639" s="879"/>
      <c r="H639" s="879" t="n">
        <v>2022</v>
      </c>
      <c r="I639" s="875" t="n">
        <v>44579</v>
      </c>
      <c r="J639" s="876" t="n">
        <v>336</v>
      </c>
      <c r="L639" s="867" t="n">
        <f aca="false">YEAR(M639)</f>
        <v>2022</v>
      </c>
      <c r="M639" s="875" t="n">
        <v>44770</v>
      </c>
      <c r="N639" s="876" t="n">
        <v>2.48</v>
      </c>
      <c r="O639" s="877" t="n">
        <f aca="false">IFERROR(N639/100,"")</f>
        <v>0.0248</v>
      </c>
      <c r="R639" s="876"/>
    </row>
    <row r="640" customFormat="false" ht="13.8" hidden="false" customHeight="false" outlineLevel="0" collapsed="false">
      <c r="A640" s="875" t="n">
        <v>44734</v>
      </c>
      <c r="B640" s="876" t="n">
        <v>7936.67</v>
      </c>
      <c r="D640" s="875" t="n">
        <v>44769</v>
      </c>
      <c r="E640" s="876" t="n">
        <v>2.78</v>
      </c>
      <c r="F640" s="877" t="n">
        <f aca="false">IFERROR(E640/100,"")</f>
        <v>0.0278</v>
      </c>
      <c r="G640" s="879"/>
      <c r="H640" s="879" t="n">
        <v>2022</v>
      </c>
      <c r="I640" s="875" t="n">
        <v>44578</v>
      </c>
      <c r="J640" s="876" t="n">
        <v>336</v>
      </c>
      <c r="L640" s="867" t="n">
        <f aca="false">YEAR(M640)</f>
        <v>2022</v>
      </c>
      <c r="M640" s="875" t="n">
        <v>44769</v>
      </c>
      <c r="N640" s="876" t="n">
        <v>2.42</v>
      </c>
      <c r="O640" s="877" t="n">
        <f aca="false">IFERROR(N640/100,"")</f>
        <v>0.0242</v>
      </c>
      <c r="R640" s="876"/>
    </row>
    <row r="641" customFormat="false" ht="13.8" hidden="false" customHeight="false" outlineLevel="0" collapsed="false">
      <c r="A641" s="875" t="n">
        <v>44733</v>
      </c>
      <c r="B641" s="876" t="n">
        <v>7946.89</v>
      </c>
      <c r="D641" s="875" t="n">
        <v>44768</v>
      </c>
      <c r="E641" s="876" t="n">
        <v>2.81</v>
      </c>
      <c r="F641" s="877" t="n">
        <f aca="false">IFERROR(E641/100,"")</f>
        <v>0.0281</v>
      </c>
      <c r="G641" s="879"/>
      <c r="H641" s="879" t="n">
        <v>2022</v>
      </c>
      <c r="I641" s="875" t="n">
        <v>44575</v>
      </c>
      <c r="J641" s="876" t="n">
        <v>336</v>
      </c>
      <c r="L641" s="867" t="n">
        <f aca="false">YEAR(M641)</f>
        <v>2022</v>
      </c>
      <c r="M641" s="875" t="n">
        <v>44768</v>
      </c>
      <c r="N641" s="876" t="n">
        <v>2.36</v>
      </c>
      <c r="O641" s="877" t="n">
        <f aca="false">IFERROR(N641/100,"")</f>
        <v>0.0236</v>
      </c>
      <c r="R641" s="876"/>
    </row>
    <row r="642" customFormat="false" ht="13.8" hidden="false" customHeight="false" outlineLevel="0" collapsed="false">
      <c r="A642" s="875" t="n">
        <v>44729</v>
      </c>
      <c r="B642" s="876" t="n">
        <v>7756.59</v>
      </c>
      <c r="D642" s="875" t="n">
        <v>44767</v>
      </c>
      <c r="E642" s="876" t="n">
        <v>2.81</v>
      </c>
      <c r="F642" s="877" t="n">
        <f aca="false">IFERROR(E642/100,"")</f>
        <v>0.0281</v>
      </c>
      <c r="G642" s="879"/>
      <c r="H642" s="879" t="n">
        <v>2022</v>
      </c>
      <c r="I642" s="875" t="n">
        <v>44574</v>
      </c>
      <c r="J642" s="876" t="n">
        <v>337</v>
      </c>
      <c r="L642" s="867" t="n">
        <f aca="false">YEAR(M642)</f>
        <v>2022</v>
      </c>
      <c r="M642" s="875" t="n">
        <v>44767</v>
      </c>
      <c r="N642" s="876" t="n">
        <v>2.36</v>
      </c>
      <c r="O642" s="877" t="n">
        <f aca="false">IFERROR(N642/100,"")</f>
        <v>0.0236</v>
      </c>
      <c r="R642" s="876"/>
    </row>
    <row r="643" customFormat="false" ht="13.8" hidden="false" customHeight="false" outlineLevel="0" collapsed="false">
      <c r="A643" s="875" t="n">
        <v>44728</v>
      </c>
      <c r="B643" s="876" t="n">
        <v>7739.39</v>
      </c>
      <c r="D643" s="875" t="n">
        <v>44764</v>
      </c>
      <c r="E643" s="876" t="n">
        <v>2.77</v>
      </c>
      <c r="F643" s="877" t="n">
        <f aca="false">IFERROR(E643/100,"")</f>
        <v>0.0277</v>
      </c>
      <c r="G643" s="879"/>
      <c r="H643" s="879" t="n">
        <v>2022</v>
      </c>
      <c r="I643" s="875" t="n">
        <v>44573</v>
      </c>
      <c r="J643" s="876" t="n">
        <v>333</v>
      </c>
      <c r="L643" s="867" t="n">
        <f aca="false">YEAR(M643)</f>
        <v>2022</v>
      </c>
      <c r="M643" s="875" t="n">
        <v>44764</v>
      </c>
      <c r="N643" s="876" t="n">
        <v>2.34</v>
      </c>
      <c r="O643" s="877" t="n">
        <f aca="false">IFERROR(N643/100,"")</f>
        <v>0.0234</v>
      </c>
      <c r="R643" s="876"/>
    </row>
    <row r="644" customFormat="false" ht="13.8" hidden="false" customHeight="false" outlineLevel="0" collapsed="false">
      <c r="A644" s="875" t="n">
        <v>44727</v>
      </c>
      <c r="B644" s="876" t="n">
        <v>7998.62</v>
      </c>
      <c r="D644" s="875" t="n">
        <v>44763</v>
      </c>
      <c r="E644" s="876" t="n">
        <v>2.91</v>
      </c>
      <c r="F644" s="877" t="n">
        <f aca="false">IFERROR(E644/100,"")</f>
        <v>0.0291</v>
      </c>
      <c r="G644" s="879"/>
      <c r="H644" s="879" t="n">
        <v>2022</v>
      </c>
      <c r="I644" s="875" t="n">
        <v>44572</v>
      </c>
      <c r="J644" s="876" t="n">
        <v>336</v>
      </c>
      <c r="L644" s="867" t="n">
        <f aca="false">YEAR(M644)</f>
        <v>2022</v>
      </c>
      <c r="M644" s="875" t="n">
        <v>44763</v>
      </c>
      <c r="N644" s="876" t="n">
        <v>2.33</v>
      </c>
      <c r="O644" s="877" t="n">
        <f aca="false">IFERROR(N644/100,"")</f>
        <v>0.0233</v>
      </c>
      <c r="R644" s="876"/>
    </row>
    <row r="645" customFormat="false" ht="13.8" hidden="false" customHeight="false" outlineLevel="0" collapsed="false">
      <c r="A645" s="875" t="n">
        <v>44726</v>
      </c>
      <c r="B645" s="876" t="n">
        <v>7883.34</v>
      </c>
      <c r="D645" s="875" t="n">
        <v>44762</v>
      </c>
      <c r="E645" s="876" t="n">
        <v>3.04</v>
      </c>
      <c r="F645" s="877" t="n">
        <f aca="false">IFERROR(E645/100,"")</f>
        <v>0.0304</v>
      </c>
      <c r="G645" s="879"/>
      <c r="H645" s="879" t="n">
        <v>2022</v>
      </c>
      <c r="I645" s="875" t="n">
        <v>44571</v>
      </c>
      <c r="J645" s="876" t="n">
        <v>335</v>
      </c>
      <c r="L645" s="867" t="n">
        <f aca="false">YEAR(M645)</f>
        <v>2022</v>
      </c>
      <c r="M645" s="875" t="n">
        <v>44762</v>
      </c>
      <c r="N645" s="876" t="n">
        <v>2.38</v>
      </c>
      <c r="O645" s="877" t="n">
        <f aca="false">IFERROR(N645/100,"")</f>
        <v>0.0238</v>
      </c>
      <c r="R645" s="876"/>
    </row>
    <row r="646" customFormat="false" ht="13.8" hidden="false" customHeight="false" outlineLevel="0" collapsed="false">
      <c r="A646" s="875" t="n">
        <v>44725</v>
      </c>
      <c r="B646" s="876" t="n">
        <v>7910.43</v>
      </c>
      <c r="D646" s="875" t="n">
        <v>44761</v>
      </c>
      <c r="E646" s="876" t="n">
        <v>3.01</v>
      </c>
      <c r="F646" s="877" t="n">
        <f aca="false">IFERROR(E646/100,"")</f>
        <v>0.0301</v>
      </c>
      <c r="G646" s="879"/>
      <c r="H646" s="879" t="n">
        <v>2022</v>
      </c>
      <c r="I646" s="875" t="n">
        <v>44568</v>
      </c>
      <c r="J646" s="876" t="n">
        <v>333</v>
      </c>
      <c r="L646" s="867" t="n">
        <f aca="false">YEAR(M646)</f>
        <v>2022</v>
      </c>
      <c r="M646" s="875" t="n">
        <v>44761</v>
      </c>
      <c r="N646" s="876" t="n">
        <v>2.39</v>
      </c>
      <c r="O646" s="877" t="n">
        <f aca="false">IFERROR(N646/100,"")</f>
        <v>0.0239</v>
      </c>
      <c r="R646" s="876"/>
    </row>
    <row r="647" customFormat="false" ht="13.8" hidden="false" customHeight="false" outlineLevel="0" collapsed="false">
      <c r="A647" s="875" t="n">
        <v>44722</v>
      </c>
      <c r="B647" s="876" t="n">
        <v>8229.43</v>
      </c>
      <c r="D647" s="875" t="n">
        <v>44760</v>
      </c>
      <c r="E647" s="876" t="n">
        <v>2.96</v>
      </c>
      <c r="F647" s="877" t="n">
        <f aca="false">IFERROR(E647/100,"")</f>
        <v>0.0296</v>
      </c>
      <c r="G647" s="879"/>
      <c r="H647" s="879" t="n">
        <v>2022</v>
      </c>
      <c r="I647" s="875" t="n">
        <v>44567</v>
      </c>
      <c r="J647" s="876" t="n">
        <v>333</v>
      </c>
      <c r="L647" s="867" t="n">
        <f aca="false">YEAR(M647)</f>
        <v>2022</v>
      </c>
      <c r="M647" s="875" t="n">
        <v>44760</v>
      </c>
      <c r="N647" s="876" t="n">
        <v>2.37</v>
      </c>
      <c r="O647" s="877" t="n">
        <f aca="false">IFERROR(N647/100,"")</f>
        <v>0.0237</v>
      </c>
      <c r="R647" s="876"/>
    </row>
    <row r="648" customFormat="false" ht="13.8" hidden="false" customHeight="false" outlineLevel="0" collapsed="false">
      <c r="A648" s="875" t="n">
        <v>44721</v>
      </c>
      <c r="B648" s="876" t="n">
        <v>8475.91</v>
      </c>
      <c r="D648" s="875" t="n">
        <v>44757</v>
      </c>
      <c r="E648" s="876" t="n">
        <v>2.93</v>
      </c>
      <c r="F648" s="877" t="n">
        <f aca="false">IFERROR(E648/100,"")</f>
        <v>0.0293</v>
      </c>
      <c r="G648" s="879"/>
      <c r="H648" s="879" t="n">
        <v>2022</v>
      </c>
      <c r="I648" s="875" t="n">
        <v>44566</v>
      </c>
      <c r="J648" s="876" t="n">
        <v>323</v>
      </c>
      <c r="L648" s="867" t="n">
        <f aca="false">YEAR(M648)</f>
        <v>2022</v>
      </c>
      <c r="M648" s="875" t="n">
        <v>44757</v>
      </c>
      <c r="N648" s="876" t="n">
        <v>2.36</v>
      </c>
      <c r="O648" s="877" t="n">
        <f aca="false">IFERROR(N648/100,"")</f>
        <v>0.0236</v>
      </c>
      <c r="R648" s="876"/>
    </row>
    <row r="649" customFormat="false" ht="13.8" hidden="false" customHeight="false" outlineLevel="0" collapsed="false">
      <c r="A649" s="875" t="n">
        <v>44720</v>
      </c>
      <c r="B649" s="876" t="n">
        <v>8681.68</v>
      </c>
      <c r="D649" s="875" t="n">
        <v>44756</v>
      </c>
      <c r="E649" s="876" t="n">
        <v>2.96</v>
      </c>
      <c r="F649" s="877" t="n">
        <f aca="false">IFERROR(E649/100,"")</f>
        <v>0.0296</v>
      </c>
      <c r="G649" s="879"/>
      <c r="H649" s="879" t="n">
        <v>2022</v>
      </c>
      <c r="I649" s="875" t="n">
        <v>44565</v>
      </c>
      <c r="J649" s="876" t="n">
        <v>323</v>
      </c>
      <c r="L649" s="867" t="n">
        <f aca="false">YEAR(M649)</f>
        <v>2022</v>
      </c>
      <c r="M649" s="875" t="n">
        <v>44756</v>
      </c>
      <c r="N649" s="876" t="n">
        <v>2.34</v>
      </c>
      <c r="O649" s="877" t="n">
        <f aca="false">IFERROR(N649/100,"")</f>
        <v>0.0234</v>
      </c>
      <c r="R649" s="876"/>
    </row>
    <row r="650" customFormat="false" ht="13.8" hidden="false" customHeight="false" outlineLevel="0" collapsed="false">
      <c r="A650" s="875" t="n">
        <v>44719</v>
      </c>
      <c r="B650" s="876" t="n">
        <v>8776.09</v>
      </c>
      <c r="D650" s="875" t="n">
        <v>44755</v>
      </c>
      <c r="E650" s="876" t="n">
        <v>2.91</v>
      </c>
      <c r="F650" s="877" t="n">
        <f aca="false">IFERROR(E650/100,"")</f>
        <v>0.0291</v>
      </c>
      <c r="G650" s="879"/>
      <c r="H650" s="879" t="n">
        <v>2022</v>
      </c>
      <c r="I650" s="875" t="n">
        <v>44564</v>
      </c>
      <c r="J650" s="876" t="n">
        <v>320</v>
      </c>
      <c r="L650" s="867" t="n">
        <f aca="false">YEAR(M650)</f>
        <v>2022</v>
      </c>
      <c r="M650" s="875" t="n">
        <v>44755</v>
      </c>
      <c r="N650" s="876" t="n">
        <v>2.31</v>
      </c>
      <c r="O650" s="877" t="n">
        <f aca="false">IFERROR(N650/100,"")</f>
        <v>0.0231</v>
      </c>
      <c r="R650" s="876"/>
    </row>
    <row r="651" customFormat="false" ht="13.8" hidden="false" customHeight="false" outlineLevel="0" collapsed="false">
      <c r="A651" s="875" t="n">
        <v>44718</v>
      </c>
      <c r="B651" s="876" t="n">
        <v>8693.06</v>
      </c>
      <c r="D651" s="875" t="n">
        <v>44754</v>
      </c>
      <c r="E651" s="876" t="n">
        <v>2.96</v>
      </c>
      <c r="F651" s="877" t="n">
        <f aca="false">IFERROR(E651/100,"")</f>
        <v>0.0296</v>
      </c>
      <c r="G651" s="879"/>
      <c r="H651" s="879" t="n">
        <v>2021</v>
      </c>
      <c r="I651" s="875" t="n">
        <v>44561</v>
      </c>
      <c r="J651" s="876" t="n">
        <v>326</v>
      </c>
      <c r="L651" s="867" t="n">
        <f aca="false">YEAR(M651)</f>
        <v>2022</v>
      </c>
      <c r="M651" s="875" t="n">
        <v>44754</v>
      </c>
      <c r="N651" s="876" t="n">
        <v>2.32</v>
      </c>
      <c r="O651" s="877" t="n">
        <f aca="false">IFERROR(N651/100,"")</f>
        <v>0.0232</v>
      </c>
      <c r="R651" s="876"/>
    </row>
    <row r="652" customFormat="false" ht="13.8" hidden="false" customHeight="false" outlineLevel="0" collapsed="false">
      <c r="A652" s="875" t="n">
        <v>44715</v>
      </c>
      <c r="B652" s="876" t="n">
        <v>8665.8</v>
      </c>
      <c r="D652" s="875" t="n">
        <v>44753</v>
      </c>
      <c r="E652" s="876" t="n">
        <v>2.99</v>
      </c>
      <c r="F652" s="877" t="n">
        <f aca="false">IFERROR(E652/100,"")</f>
        <v>0.0299</v>
      </c>
      <c r="G652" s="879"/>
      <c r="H652" s="879" t="n">
        <v>2021</v>
      </c>
      <c r="I652" s="875" t="n">
        <v>44560</v>
      </c>
      <c r="J652" s="876" t="n">
        <v>326</v>
      </c>
      <c r="L652" s="867" t="n">
        <f aca="false">YEAR(M652)</f>
        <v>2022</v>
      </c>
      <c r="M652" s="875" t="n">
        <v>44753</v>
      </c>
      <c r="N652" s="876" t="n">
        <v>2.32</v>
      </c>
      <c r="O652" s="877" t="n">
        <f aca="false">IFERROR(N652/100,"")</f>
        <v>0.0232</v>
      </c>
      <c r="R652" s="876"/>
    </row>
    <row r="653" customFormat="false" ht="13.8" hidden="false" customHeight="false" outlineLevel="0" collapsed="false">
      <c r="A653" s="875" t="n">
        <v>44714</v>
      </c>
      <c r="B653" s="876" t="n">
        <v>8809.18</v>
      </c>
      <c r="D653" s="875" t="n">
        <v>44750</v>
      </c>
      <c r="E653" s="876" t="n">
        <v>3.09</v>
      </c>
      <c r="F653" s="877" t="n">
        <f aca="false">IFERROR(E653/100,"")</f>
        <v>0.0309</v>
      </c>
      <c r="G653" s="879"/>
      <c r="H653" s="879" t="n">
        <v>2021</v>
      </c>
      <c r="I653" s="875" t="n">
        <v>44559</v>
      </c>
      <c r="J653" s="876" t="n">
        <v>325</v>
      </c>
      <c r="L653" s="867" t="n">
        <f aca="false">YEAR(M653)</f>
        <v>2022</v>
      </c>
      <c r="M653" s="875" t="n">
        <v>44750</v>
      </c>
      <c r="N653" s="876" t="n">
        <v>2.37</v>
      </c>
      <c r="O653" s="877" t="n">
        <f aca="false">IFERROR(N653/100,"")</f>
        <v>0.0237</v>
      </c>
      <c r="R653" s="876"/>
    </row>
    <row r="654" customFormat="false" ht="13.8" hidden="false" customHeight="false" outlineLevel="0" collapsed="false">
      <c r="A654" s="875" t="n">
        <v>44713</v>
      </c>
      <c r="B654" s="876" t="n">
        <v>8648.28</v>
      </c>
      <c r="D654" s="875" t="n">
        <v>44749</v>
      </c>
      <c r="E654" s="876" t="n">
        <v>3.01</v>
      </c>
      <c r="F654" s="877" t="n">
        <f aca="false">IFERROR(E654/100,"")</f>
        <v>0.0301</v>
      </c>
      <c r="G654" s="879"/>
      <c r="H654" s="879" t="n">
        <v>2021</v>
      </c>
      <c r="I654" s="875" t="n">
        <v>44558</v>
      </c>
      <c r="J654" s="876" t="n">
        <v>331</v>
      </c>
      <c r="L654" s="867" t="n">
        <f aca="false">YEAR(M654)</f>
        <v>2022</v>
      </c>
      <c r="M654" s="875" t="n">
        <v>44749</v>
      </c>
      <c r="N654" s="876" t="n">
        <v>2.33</v>
      </c>
      <c r="O654" s="877" t="n">
        <f aca="false">IFERROR(N654/100,"")</f>
        <v>0.0233</v>
      </c>
      <c r="R654" s="876"/>
    </row>
    <row r="655" customFormat="false" ht="13.8" hidden="false" customHeight="false" outlineLevel="0" collapsed="false">
      <c r="A655" s="875" t="n">
        <v>44712</v>
      </c>
      <c r="B655" s="876" t="n">
        <v>8712.6</v>
      </c>
      <c r="D655" s="875" t="n">
        <v>44748</v>
      </c>
      <c r="E655" s="876" t="n">
        <v>2.93</v>
      </c>
      <c r="F655" s="877" t="n">
        <f aca="false">IFERROR(E655/100,"")</f>
        <v>0.0293</v>
      </c>
      <c r="G655" s="879"/>
      <c r="H655" s="879" t="n">
        <v>2021</v>
      </c>
      <c r="I655" s="875" t="n">
        <v>44557</v>
      </c>
      <c r="J655" s="876" t="n">
        <v>334</v>
      </c>
      <c r="L655" s="867" t="n">
        <f aca="false">YEAR(M655)</f>
        <v>2022</v>
      </c>
      <c r="M655" s="875" t="n">
        <v>44748</v>
      </c>
      <c r="N655" s="876" t="n">
        <v>2.29</v>
      </c>
      <c r="O655" s="877" t="n">
        <f aca="false">IFERROR(N655/100,"")</f>
        <v>0.0229</v>
      </c>
      <c r="R655" s="876"/>
    </row>
    <row r="656" customFormat="false" ht="13.8" hidden="false" customHeight="false" outlineLevel="0" collapsed="false">
      <c r="A656" s="875" t="n">
        <v>44708</v>
      </c>
      <c r="B656" s="876" t="n">
        <v>8766.83</v>
      </c>
      <c r="D656" s="875" t="n">
        <v>44747</v>
      </c>
      <c r="E656" s="876" t="n">
        <v>2.82</v>
      </c>
      <c r="F656" s="877" t="n">
        <f aca="false">IFERROR(E656/100,"")</f>
        <v>0.0282</v>
      </c>
      <c r="G656" s="879"/>
      <c r="H656" s="879" t="n">
        <v>2021</v>
      </c>
      <c r="I656" s="875" t="n">
        <v>44554</v>
      </c>
      <c r="J656" s="876" t="n">
        <v>335</v>
      </c>
      <c r="L656" s="867" t="n">
        <f aca="false">YEAR(M656)</f>
        <v>2022</v>
      </c>
      <c r="M656" s="875" t="n">
        <v>44747</v>
      </c>
      <c r="N656" s="876" t="n">
        <v>2.3</v>
      </c>
      <c r="O656" s="877" t="n">
        <f aca="false">IFERROR(N656/100,"")</f>
        <v>0.023</v>
      </c>
      <c r="R656" s="876"/>
    </row>
    <row r="657" customFormat="false" ht="13.8" hidden="false" customHeight="false" outlineLevel="0" collapsed="false">
      <c r="A657" s="875" t="n">
        <v>44707</v>
      </c>
      <c r="B657" s="876" t="n">
        <v>8553.68</v>
      </c>
      <c r="D657" s="875" t="n">
        <v>44746</v>
      </c>
      <c r="E657" s="876" t="e">
        <f aca="false">NA()</f>
        <v>#N/A</v>
      </c>
      <c r="F657" s="877" t="str">
        <f aca="false">IFERROR(E657/100,"")</f>
        <v/>
      </c>
      <c r="G657" s="879"/>
      <c r="H657" s="879" t="n">
        <v>2021</v>
      </c>
      <c r="I657" s="875" t="n">
        <v>44553</v>
      </c>
      <c r="J657" s="876" t="n">
        <v>335</v>
      </c>
      <c r="L657" s="867" t="n">
        <f aca="false">YEAR(M657)</f>
        <v>2022</v>
      </c>
      <c r="M657" s="875" t="n">
        <v>44746</v>
      </c>
      <c r="N657" s="876" t="e">
        <f aca="false">NA()</f>
        <v>#N/A</v>
      </c>
      <c r="O657" s="877" t="str">
        <f aca="false">IFERROR(N657/100,"")</f>
        <v/>
      </c>
      <c r="R657" s="876"/>
    </row>
    <row r="658" customFormat="false" ht="13.8" hidden="false" customHeight="false" outlineLevel="0" collapsed="false">
      <c r="A658" s="875" t="n">
        <v>44706</v>
      </c>
      <c r="B658" s="876" t="n">
        <v>8386.62</v>
      </c>
      <c r="D658" s="875" t="n">
        <v>44743</v>
      </c>
      <c r="E658" s="876" t="n">
        <v>2.88</v>
      </c>
      <c r="F658" s="877" t="n">
        <f aca="false">IFERROR(E658/100,"")</f>
        <v>0.0288</v>
      </c>
      <c r="G658" s="879"/>
      <c r="H658" s="879" t="n">
        <v>2021</v>
      </c>
      <c r="I658" s="875" t="n">
        <v>44552</v>
      </c>
      <c r="J658" s="876" t="n">
        <v>342</v>
      </c>
      <c r="L658" s="867" t="n">
        <f aca="false">YEAR(M658)</f>
        <v>2022</v>
      </c>
      <c r="M658" s="875" t="n">
        <v>44743</v>
      </c>
      <c r="N658" s="876" t="n">
        <v>2.34</v>
      </c>
      <c r="O658" s="877" t="n">
        <f aca="false">IFERROR(N658/100,"")</f>
        <v>0.0234</v>
      </c>
      <c r="R658" s="876"/>
    </row>
    <row r="659" customFormat="false" ht="13.8" hidden="false" customHeight="false" outlineLevel="0" collapsed="false">
      <c r="A659" s="875" t="n">
        <v>44705</v>
      </c>
      <c r="B659" s="876" t="n">
        <v>8307.97</v>
      </c>
      <c r="D659" s="875" t="n">
        <v>44742</v>
      </c>
      <c r="E659" s="876" t="n">
        <v>2.98</v>
      </c>
      <c r="F659" s="877" t="n">
        <f aca="false">IFERROR(E659/100,"")</f>
        <v>0.0298</v>
      </c>
      <c r="G659" s="879"/>
      <c r="H659" s="879" t="n">
        <v>2021</v>
      </c>
      <c r="I659" s="875" t="n">
        <v>44551</v>
      </c>
      <c r="J659" s="876" t="n">
        <v>341</v>
      </c>
      <c r="L659" s="867" t="n">
        <f aca="false">YEAR(M659)</f>
        <v>2022</v>
      </c>
      <c r="M659" s="875" t="n">
        <v>44742</v>
      </c>
      <c r="N659" s="876" t="n">
        <v>2.33</v>
      </c>
      <c r="O659" s="877" t="n">
        <f aca="false">IFERROR(N659/100,"")</f>
        <v>0.0233</v>
      </c>
      <c r="R659" s="876"/>
    </row>
    <row r="660" customFormat="false" ht="13.8" hidden="false" customHeight="false" outlineLevel="0" collapsed="false">
      <c r="A660" s="875" t="n">
        <v>44704</v>
      </c>
      <c r="B660" s="876" t="n">
        <v>8375.87</v>
      </c>
      <c r="D660" s="875" t="n">
        <v>44741</v>
      </c>
      <c r="E660" s="876" t="n">
        <v>3.1</v>
      </c>
      <c r="F660" s="877" t="n">
        <f aca="false">IFERROR(E660/100,"")</f>
        <v>0.031</v>
      </c>
      <c r="G660" s="879"/>
      <c r="H660" s="879" t="n">
        <v>2021</v>
      </c>
      <c r="I660" s="875" t="n">
        <v>44550</v>
      </c>
      <c r="J660" s="876" t="n">
        <v>345</v>
      </c>
      <c r="L660" s="867" t="n">
        <f aca="false">YEAR(M660)</f>
        <v>2022</v>
      </c>
      <c r="M660" s="875" t="n">
        <v>44741</v>
      </c>
      <c r="N660" s="876" t="n">
        <v>2.36</v>
      </c>
      <c r="O660" s="877" t="n">
        <f aca="false">IFERROR(N660/100,"")</f>
        <v>0.0236</v>
      </c>
      <c r="R660" s="876"/>
    </row>
    <row r="661" customFormat="false" ht="13.8" hidden="false" customHeight="false" outlineLevel="0" collapsed="false">
      <c r="A661" s="875" t="n">
        <v>44701</v>
      </c>
      <c r="B661" s="876" t="n">
        <v>8222.31</v>
      </c>
      <c r="D661" s="875" t="n">
        <v>44740</v>
      </c>
      <c r="E661" s="876" t="n">
        <v>3.2</v>
      </c>
      <c r="F661" s="877" t="n">
        <f aca="false">IFERROR(E661/100,"")</f>
        <v>0.032</v>
      </c>
      <c r="G661" s="879"/>
      <c r="H661" s="879" t="n">
        <v>2021</v>
      </c>
      <c r="I661" s="875" t="n">
        <v>44547</v>
      </c>
      <c r="J661" s="876" t="n">
        <v>343</v>
      </c>
      <c r="L661" s="867" t="n">
        <f aca="false">YEAR(M661)</f>
        <v>2022</v>
      </c>
      <c r="M661" s="875" t="n">
        <v>44740</v>
      </c>
      <c r="N661" s="876" t="n">
        <v>2.48</v>
      </c>
      <c r="O661" s="877" t="n">
        <f aca="false">IFERROR(N661/100,"")</f>
        <v>0.0248</v>
      </c>
      <c r="R661" s="876"/>
    </row>
    <row r="662" customFormat="false" ht="13.8" hidden="false" customHeight="false" outlineLevel="0" collapsed="false">
      <c r="A662" s="875" t="n">
        <v>44700</v>
      </c>
      <c r="B662" s="876" t="n">
        <v>8220.97</v>
      </c>
      <c r="D662" s="875" t="n">
        <v>44739</v>
      </c>
      <c r="E662" s="876" t="n">
        <v>3.2</v>
      </c>
      <c r="F662" s="877" t="n">
        <f aca="false">IFERROR(E662/100,"")</f>
        <v>0.032</v>
      </c>
      <c r="G662" s="879"/>
      <c r="H662" s="879" t="n">
        <v>2021</v>
      </c>
      <c r="I662" s="875" t="n">
        <v>44546</v>
      </c>
      <c r="J662" s="876" t="n">
        <v>342</v>
      </c>
      <c r="L662" s="867" t="n">
        <f aca="false">YEAR(M662)</f>
        <v>2022</v>
      </c>
      <c r="M662" s="875" t="n">
        <v>44739</v>
      </c>
      <c r="N662" s="876" t="n">
        <v>2.55</v>
      </c>
      <c r="O662" s="877" t="n">
        <f aca="false">IFERROR(N662/100,"")</f>
        <v>0.0255</v>
      </c>
      <c r="R662" s="876"/>
    </row>
    <row r="663" customFormat="false" ht="13.8" hidden="false" customHeight="false" outlineLevel="0" collapsed="false">
      <c r="A663" s="875" t="n">
        <v>44699</v>
      </c>
      <c r="B663" s="876" t="n">
        <v>8268.32</v>
      </c>
      <c r="D663" s="875" t="n">
        <v>44736</v>
      </c>
      <c r="E663" s="876" t="n">
        <v>3.13</v>
      </c>
      <c r="F663" s="877" t="n">
        <f aca="false">IFERROR(E663/100,"")</f>
        <v>0.0313</v>
      </c>
      <c r="G663" s="879"/>
      <c r="H663" s="879" t="n">
        <v>2021</v>
      </c>
      <c r="I663" s="875" t="n">
        <v>44545</v>
      </c>
      <c r="J663" s="876" t="n">
        <v>339</v>
      </c>
      <c r="L663" s="867" t="n">
        <f aca="false">YEAR(M663)</f>
        <v>2022</v>
      </c>
      <c r="M663" s="875" t="n">
        <v>44736</v>
      </c>
      <c r="N663" s="876" t="n">
        <v>2.56</v>
      </c>
      <c r="O663" s="877" t="n">
        <f aca="false">IFERROR(N663/100,"")</f>
        <v>0.0256</v>
      </c>
      <c r="R663" s="876"/>
    </row>
    <row r="664" customFormat="false" ht="13.8" hidden="false" customHeight="false" outlineLevel="0" collapsed="false">
      <c r="A664" s="875" t="n">
        <v>44698</v>
      </c>
      <c r="B664" s="876" t="n">
        <v>8614.31</v>
      </c>
      <c r="D664" s="875" t="n">
        <v>44735</v>
      </c>
      <c r="E664" s="876" t="n">
        <v>3.09</v>
      </c>
      <c r="F664" s="877" t="n">
        <f aca="false">IFERROR(E664/100,"")</f>
        <v>0.0309</v>
      </c>
      <c r="G664" s="879"/>
      <c r="H664" s="879" t="n">
        <v>2021</v>
      </c>
      <c r="I664" s="875" t="n">
        <v>44544</v>
      </c>
      <c r="J664" s="876" t="n">
        <v>338</v>
      </c>
      <c r="L664" s="867" t="n">
        <f aca="false">YEAR(M664)</f>
        <v>2022</v>
      </c>
      <c r="M664" s="875" t="n">
        <v>44735</v>
      </c>
      <c r="N664" s="876" t="n">
        <v>2.5</v>
      </c>
      <c r="O664" s="877" t="n">
        <f aca="false">IFERROR(N664/100,"")</f>
        <v>0.025</v>
      </c>
      <c r="R664" s="876"/>
    </row>
    <row r="665" customFormat="false" ht="13.8" hidden="false" customHeight="false" outlineLevel="0" collapsed="false">
      <c r="A665" s="875" t="n">
        <v>44697</v>
      </c>
      <c r="B665" s="876" t="n">
        <v>8443.55</v>
      </c>
      <c r="D665" s="875" t="n">
        <v>44734</v>
      </c>
      <c r="E665" s="876" t="n">
        <v>3.16</v>
      </c>
      <c r="F665" s="877" t="n">
        <f aca="false">IFERROR(E665/100,"")</f>
        <v>0.0316</v>
      </c>
      <c r="G665" s="879"/>
      <c r="H665" s="879" t="n">
        <v>2021</v>
      </c>
      <c r="I665" s="875" t="n">
        <v>44543</v>
      </c>
      <c r="J665" s="876" t="n">
        <v>337</v>
      </c>
      <c r="L665" s="867" t="n">
        <f aca="false">YEAR(M665)</f>
        <v>2022</v>
      </c>
      <c r="M665" s="875" t="n">
        <v>44734</v>
      </c>
      <c r="N665" s="876" t="n">
        <v>2.54</v>
      </c>
      <c r="O665" s="877" t="n">
        <f aca="false">IFERROR(N665/100,"")</f>
        <v>0.0254</v>
      </c>
      <c r="R665" s="876"/>
    </row>
    <row r="666" customFormat="false" ht="13.8" hidden="false" customHeight="false" outlineLevel="0" collapsed="false">
      <c r="A666" s="875" t="n">
        <v>44694</v>
      </c>
      <c r="B666" s="876" t="n">
        <v>8476.57</v>
      </c>
      <c r="D666" s="875" t="n">
        <v>44733</v>
      </c>
      <c r="E666" s="876" t="n">
        <v>3.31</v>
      </c>
      <c r="F666" s="877" t="n">
        <f aca="false">IFERROR(E666/100,"")</f>
        <v>0.0331</v>
      </c>
      <c r="G666" s="879"/>
      <c r="H666" s="879" t="n">
        <v>2021</v>
      </c>
      <c r="I666" s="875" t="n">
        <v>44540</v>
      </c>
      <c r="J666" s="876" t="n">
        <v>333</v>
      </c>
      <c r="L666" s="867" t="n">
        <f aca="false">YEAR(M666)</f>
        <v>2022</v>
      </c>
      <c r="M666" s="875" t="n">
        <v>44733</v>
      </c>
      <c r="N666" s="876" t="n">
        <v>2.61</v>
      </c>
      <c r="O666" s="877" t="n">
        <f aca="false">IFERROR(N666/100,"")</f>
        <v>0.0261</v>
      </c>
      <c r="R666" s="876"/>
    </row>
    <row r="667" customFormat="false" ht="13.8" hidden="false" customHeight="false" outlineLevel="0" collapsed="false">
      <c r="A667" s="875" t="n">
        <v>44693</v>
      </c>
      <c r="B667" s="876" t="n">
        <v>8278.04</v>
      </c>
      <c r="D667" s="875" t="n">
        <v>44732</v>
      </c>
      <c r="E667" s="876" t="e">
        <f aca="false">NA()</f>
        <v>#N/A</v>
      </c>
      <c r="F667" s="877" t="str">
        <f aca="false">IFERROR(E667/100,"")</f>
        <v/>
      </c>
      <c r="G667" s="879"/>
      <c r="H667" s="879" t="n">
        <v>2021</v>
      </c>
      <c r="I667" s="875" t="n">
        <v>44539</v>
      </c>
      <c r="J667" s="876" t="n">
        <v>333</v>
      </c>
      <c r="L667" s="867" t="n">
        <f aca="false">YEAR(M667)</f>
        <v>2022</v>
      </c>
      <c r="M667" s="875" t="n">
        <v>44732</v>
      </c>
      <c r="N667" s="876" t="e">
        <f aca="false">NA()</f>
        <v>#N/A</v>
      </c>
      <c r="O667" s="877" t="str">
        <f aca="false">IFERROR(N667/100,"")</f>
        <v/>
      </c>
      <c r="R667" s="876"/>
    </row>
    <row r="668" customFormat="false" ht="13.8" hidden="false" customHeight="false" outlineLevel="0" collapsed="false">
      <c r="A668" s="875" t="n">
        <v>44692</v>
      </c>
      <c r="B668" s="876" t="n">
        <v>8285.82</v>
      </c>
      <c r="D668" s="875" t="n">
        <v>44729</v>
      </c>
      <c r="E668" s="876" t="n">
        <v>3.25</v>
      </c>
      <c r="F668" s="877" t="n">
        <f aca="false">IFERROR(E668/100,"")</f>
        <v>0.0325</v>
      </c>
      <c r="G668" s="879"/>
      <c r="H668" s="879" t="n">
        <v>2021</v>
      </c>
      <c r="I668" s="875" t="n">
        <v>44538</v>
      </c>
      <c r="J668" s="876" t="n">
        <v>327</v>
      </c>
      <c r="L668" s="867" t="n">
        <f aca="false">YEAR(M668)</f>
        <v>2022</v>
      </c>
      <c r="M668" s="875" t="n">
        <v>44729</v>
      </c>
      <c r="N668" s="876" t="n">
        <v>2.58</v>
      </c>
      <c r="O668" s="877" t="n">
        <f aca="false">IFERROR(N668/100,"")</f>
        <v>0.0258</v>
      </c>
      <c r="R668" s="876"/>
    </row>
    <row r="669" customFormat="false" ht="13.8" hidden="false" customHeight="false" outlineLevel="0" collapsed="false">
      <c r="A669" s="875" t="n">
        <v>44691</v>
      </c>
      <c r="B669" s="876" t="n">
        <v>8424.2</v>
      </c>
      <c r="D669" s="875" t="n">
        <v>44728</v>
      </c>
      <c r="E669" s="876" t="n">
        <v>3.28</v>
      </c>
      <c r="F669" s="877" t="n">
        <f aca="false">IFERROR(E669/100,"")</f>
        <v>0.0328</v>
      </c>
      <c r="G669" s="879"/>
      <c r="H669" s="879" t="n">
        <v>2021</v>
      </c>
      <c r="I669" s="875" t="n">
        <v>44537</v>
      </c>
      <c r="J669" s="876" t="n">
        <v>330</v>
      </c>
      <c r="L669" s="867" t="n">
        <f aca="false">YEAR(M669)</f>
        <v>2022</v>
      </c>
      <c r="M669" s="875" t="n">
        <v>44728</v>
      </c>
      <c r="N669" s="876" t="n">
        <v>2.62</v>
      </c>
      <c r="O669" s="877" t="n">
        <f aca="false">IFERROR(N669/100,"")</f>
        <v>0.0262</v>
      </c>
      <c r="R669" s="876"/>
    </row>
    <row r="670" customFormat="false" ht="13.8" hidden="false" customHeight="false" outlineLevel="0" collapsed="false">
      <c r="A670" s="875" t="n">
        <v>44690</v>
      </c>
      <c r="B670" s="876" t="n">
        <v>8403.5</v>
      </c>
      <c r="D670" s="875" t="n">
        <v>44727</v>
      </c>
      <c r="E670" s="876" t="n">
        <v>3.33</v>
      </c>
      <c r="F670" s="877" t="n">
        <f aca="false">IFERROR(E670/100,"")</f>
        <v>0.0333</v>
      </c>
      <c r="G670" s="879"/>
      <c r="H670" s="879" t="n">
        <v>2021</v>
      </c>
      <c r="I670" s="875" t="n">
        <v>44536</v>
      </c>
      <c r="J670" s="876" t="n">
        <v>343</v>
      </c>
      <c r="L670" s="867" t="n">
        <f aca="false">YEAR(M670)</f>
        <v>2022</v>
      </c>
      <c r="M670" s="875" t="n">
        <v>44727</v>
      </c>
      <c r="N670" s="876" t="n">
        <v>2.7</v>
      </c>
      <c r="O670" s="877" t="n">
        <f aca="false">IFERROR(N670/100,"")</f>
        <v>0.027</v>
      </c>
      <c r="R670" s="876"/>
    </row>
    <row r="671" customFormat="false" ht="13.8" hidden="false" customHeight="false" outlineLevel="0" collapsed="false">
      <c r="A671" s="875" t="n">
        <v>44687</v>
      </c>
      <c r="B671" s="876" t="n">
        <v>8680.97</v>
      </c>
      <c r="D671" s="875" t="n">
        <v>44726</v>
      </c>
      <c r="E671" s="876" t="n">
        <v>3.49</v>
      </c>
      <c r="F671" s="877" t="n">
        <f aca="false">IFERROR(E671/100,"")</f>
        <v>0.0349</v>
      </c>
      <c r="G671" s="879"/>
      <c r="H671" s="879" t="n">
        <v>2021</v>
      </c>
      <c r="I671" s="875" t="n">
        <v>44533</v>
      </c>
      <c r="J671" s="876" t="n">
        <v>349</v>
      </c>
      <c r="L671" s="867" t="n">
        <f aca="false">YEAR(M671)</f>
        <v>2022</v>
      </c>
      <c r="M671" s="875" t="n">
        <v>44726</v>
      </c>
      <c r="N671" s="876" t="n">
        <v>2.6</v>
      </c>
      <c r="O671" s="877" t="n">
        <f aca="false">IFERROR(N671/100,"")</f>
        <v>0.026</v>
      </c>
      <c r="R671" s="876"/>
    </row>
    <row r="672" customFormat="false" ht="13.8" hidden="false" customHeight="false" outlineLevel="0" collapsed="false">
      <c r="A672" s="875" t="n">
        <v>44686</v>
      </c>
      <c r="B672" s="876" t="n">
        <v>8729.21</v>
      </c>
      <c r="D672" s="875" t="n">
        <v>44725</v>
      </c>
      <c r="E672" s="876" t="n">
        <v>3.43</v>
      </c>
      <c r="F672" s="877" t="n">
        <f aca="false">IFERROR(E672/100,"")</f>
        <v>0.0343</v>
      </c>
      <c r="G672" s="879"/>
      <c r="H672" s="879" t="n">
        <v>2021</v>
      </c>
      <c r="I672" s="875" t="n">
        <v>44532</v>
      </c>
      <c r="J672" s="876" t="n">
        <v>345</v>
      </c>
      <c r="L672" s="867" t="n">
        <f aca="false">YEAR(M672)</f>
        <v>2022</v>
      </c>
      <c r="M672" s="875" t="n">
        <v>44725</v>
      </c>
      <c r="N672" s="876" t="n">
        <v>2.74</v>
      </c>
      <c r="O672" s="877" t="n">
        <f aca="false">IFERROR(N672/100,"")</f>
        <v>0.0274</v>
      </c>
      <c r="R672" s="876"/>
    </row>
    <row r="673" customFormat="false" ht="13.8" hidden="false" customHeight="false" outlineLevel="0" collapsed="false">
      <c r="A673" s="875" t="n">
        <v>44685</v>
      </c>
      <c r="B673" s="876" t="n">
        <v>9050.9</v>
      </c>
      <c r="D673" s="875" t="n">
        <v>44722</v>
      </c>
      <c r="E673" s="876" t="n">
        <v>3.15</v>
      </c>
      <c r="F673" s="877" t="n">
        <f aca="false">IFERROR(E673/100,"")</f>
        <v>0.0315</v>
      </c>
      <c r="G673" s="879"/>
      <c r="H673" s="879" t="n">
        <v>2021</v>
      </c>
      <c r="I673" s="875" t="n">
        <v>44531</v>
      </c>
      <c r="J673" s="876" t="n">
        <v>355</v>
      </c>
      <c r="L673" s="867" t="n">
        <f aca="false">YEAR(M673)</f>
        <v>2022</v>
      </c>
      <c r="M673" s="875" t="n">
        <v>44722</v>
      </c>
      <c r="N673" s="876" t="n">
        <v>2.76</v>
      </c>
      <c r="O673" s="877" t="n">
        <f aca="false">IFERROR(N673/100,"")</f>
        <v>0.0276</v>
      </c>
      <c r="R673" s="876"/>
    </row>
    <row r="674" customFormat="false" ht="13.8" hidden="false" customHeight="false" outlineLevel="0" collapsed="false">
      <c r="A674" s="875" t="n">
        <v>44684</v>
      </c>
      <c r="B674" s="876" t="n">
        <v>8788.36</v>
      </c>
      <c r="D674" s="875" t="n">
        <v>44721</v>
      </c>
      <c r="E674" s="876" t="n">
        <v>3.04</v>
      </c>
      <c r="F674" s="877" t="n">
        <f aca="false">IFERROR(E674/100,"")</f>
        <v>0.0304</v>
      </c>
      <c r="G674" s="879"/>
      <c r="H674" s="879" t="n">
        <v>2021</v>
      </c>
      <c r="I674" s="875" t="n">
        <v>44530</v>
      </c>
      <c r="J674" s="876" t="n">
        <v>366</v>
      </c>
      <c r="L674" s="867" t="n">
        <f aca="false">YEAR(M674)</f>
        <v>2022</v>
      </c>
      <c r="M674" s="875" t="n">
        <v>44721</v>
      </c>
      <c r="N674" s="876" t="n">
        <v>2.75</v>
      </c>
      <c r="O674" s="877" t="n">
        <f aca="false">IFERROR(N674/100,"")</f>
        <v>0.0275</v>
      </c>
      <c r="R674" s="876"/>
    </row>
    <row r="675" customFormat="false" ht="13.8" hidden="false" customHeight="false" outlineLevel="0" collapsed="false">
      <c r="A675" s="875" t="n">
        <v>44683</v>
      </c>
      <c r="B675" s="876" t="n">
        <v>8746.05</v>
      </c>
      <c r="D675" s="875" t="n">
        <v>44720</v>
      </c>
      <c r="E675" s="876" t="n">
        <v>3.03</v>
      </c>
      <c r="F675" s="877" t="n">
        <f aca="false">IFERROR(E675/100,"")</f>
        <v>0.0303</v>
      </c>
      <c r="G675" s="879"/>
      <c r="H675" s="879" t="n">
        <v>2021</v>
      </c>
      <c r="I675" s="875" t="n">
        <v>44529</v>
      </c>
      <c r="J675" s="876" t="n">
        <v>366</v>
      </c>
      <c r="L675" s="867" t="n">
        <f aca="false">YEAR(M675)</f>
        <v>2022</v>
      </c>
      <c r="M675" s="875" t="n">
        <v>44720</v>
      </c>
      <c r="N675" s="876" t="n">
        <v>2.75</v>
      </c>
      <c r="O675" s="877" t="n">
        <f aca="false">IFERROR(N675/100,"")</f>
        <v>0.0275</v>
      </c>
      <c r="R675" s="876"/>
    </row>
    <row r="676" customFormat="false" ht="13.8" hidden="false" customHeight="false" outlineLevel="0" collapsed="false">
      <c r="A676" s="875" t="n">
        <v>44680</v>
      </c>
      <c r="B676" s="876" t="n">
        <v>8696.65</v>
      </c>
      <c r="D676" s="875" t="n">
        <v>44719</v>
      </c>
      <c r="E676" s="876" t="n">
        <v>2.98</v>
      </c>
      <c r="F676" s="877" t="n">
        <f aca="false">IFERROR(E676/100,"")</f>
        <v>0.0298</v>
      </c>
      <c r="G676" s="879"/>
      <c r="H676" s="879" t="n">
        <v>2021</v>
      </c>
      <c r="I676" s="875" t="n">
        <v>44526</v>
      </c>
      <c r="J676" s="876" t="n">
        <v>375</v>
      </c>
      <c r="L676" s="867" t="n">
        <f aca="false">YEAR(M676)</f>
        <v>2022</v>
      </c>
      <c r="M676" s="875" t="n">
        <v>44719</v>
      </c>
      <c r="N676" s="876" t="n">
        <v>2.73</v>
      </c>
      <c r="O676" s="877" t="n">
        <f aca="false">IFERROR(N676/100,"")</f>
        <v>0.0273</v>
      </c>
      <c r="R676" s="876"/>
    </row>
    <row r="677" customFormat="false" ht="13.8" hidden="false" customHeight="false" outlineLevel="0" collapsed="false">
      <c r="A677" s="875" t="n">
        <v>44679</v>
      </c>
      <c r="B677" s="876" t="n">
        <v>9023.42</v>
      </c>
      <c r="D677" s="875" t="n">
        <v>44718</v>
      </c>
      <c r="E677" s="876" t="n">
        <v>3.04</v>
      </c>
      <c r="F677" s="877" t="n">
        <f aca="false">IFERROR(E677/100,"")</f>
        <v>0.0304</v>
      </c>
      <c r="G677" s="879"/>
      <c r="H677" s="879" t="n">
        <v>2021</v>
      </c>
      <c r="I677" s="875" t="n">
        <v>44525</v>
      </c>
      <c r="J677" s="876" t="n">
        <v>349</v>
      </c>
      <c r="L677" s="867" t="n">
        <f aca="false">YEAR(M677)</f>
        <v>2022</v>
      </c>
      <c r="M677" s="875" t="n">
        <v>44718</v>
      </c>
      <c r="N677" s="876" t="n">
        <v>2.76</v>
      </c>
      <c r="O677" s="877" t="n">
        <f aca="false">IFERROR(N677/100,"")</f>
        <v>0.0276</v>
      </c>
      <c r="R677" s="876"/>
    </row>
    <row r="678" customFormat="false" ht="13.8" hidden="false" customHeight="false" outlineLevel="0" collapsed="false">
      <c r="A678" s="875" t="n">
        <v>44678</v>
      </c>
      <c r="B678" s="876" t="n">
        <v>8805</v>
      </c>
      <c r="D678" s="875" t="n">
        <v>44715</v>
      </c>
      <c r="E678" s="876" t="n">
        <v>2.96</v>
      </c>
      <c r="F678" s="877" t="n">
        <f aca="false">IFERROR(E678/100,"")</f>
        <v>0.0296</v>
      </c>
      <c r="G678" s="879"/>
      <c r="H678" s="879" t="n">
        <v>2021</v>
      </c>
      <c r="I678" s="875" t="n">
        <v>44524</v>
      </c>
      <c r="J678" s="876" t="n">
        <v>349</v>
      </c>
      <c r="L678" s="867" t="n">
        <f aca="false">YEAR(M678)</f>
        <v>2022</v>
      </c>
      <c r="M678" s="875" t="n">
        <v>44715</v>
      </c>
      <c r="N678" s="876" t="n">
        <v>2.74</v>
      </c>
      <c r="O678" s="877" t="n">
        <f aca="false">IFERROR(N678/100,"")</f>
        <v>0.0274</v>
      </c>
      <c r="R678" s="876"/>
    </row>
    <row r="679" customFormat="false" ht="13.8" hidden="false" customHeight="false" outlineLevel="0" collapsed="false">
      <c r="A679" s="875" t="n">
        <v>44677</v>
      </c>
      <c r="B679" s="876" t="n">
        <v>8786.47</v>
      </c>
      <c r="D679" s="875" t="n">
        <v>44714</v>
      </c>
      <c r="E679" s="876" t="n">
        <v>2.92</v>
      </c>
      <c r="F679" s="877" t="n">
        <f aca="false">IFERROR(E679/100,"")</f>
        <v>0.0292</v>
      </c>
      <c r="G679" s="879"/>
      <c r="H679" s="879" t="n">
        <v>2021</v>
      </c>
      <c r="I679" s="875" t="n">
        <v>44523</v>
      </c>
      <c r="J679" s="876" t="n">
        <v>345</v>
      </c>
      <c r="L679" s="867" t="n">
        <f aca="false">YEAR(M679)</f>
        <v>2022</v>
      </c>
      <c r="M679" s="875" t="n">
        <v>44714</v>
      </c>
      <c r="N679" s="876" t="n">
        <v>2.66</v>
      </c>
      <c r="O679" s="877" t="n">
        <f aca="false">IFERROR(N679/100,"")</f>
        <v>0.0266</v>
      </c>
      <c r="R679" s="876"/>
    </row>
    <row r="680" customFormat="false" ht="13.8" hidden="false" customHeight="false" outlineLevel="0" collapsed="false">
      <c r="A680" s="875" t="n">
        <v>44676</v>
      </c>
      <c r="B680" s="876" t="n">
        <v>9040.86</v>
      </c>
      <c r="D680" s="875" t="n">
        <v>44713</v>
      </c>
      <c r="E680" s="876" t="n">
        <v>2.94</v>
      </c>
      <c r="F680" s="877" t="n">
        <f aca="false">IFERROR(E680/100,"")</f>
        <v>0.0294</v>
      </c>
      <c r="G680" s="879"/>
      <c r="H680" s="879" t="n">
        <v>2021</v>
      </c>
      <c r="I680" s="875" t="n">
        <v>44522</v>
      </c>
      <c r="J680" s="876" t="n">
        <v>339</v>
      </c>
      <c r="L680" s="867" t="n">
        <f aca="false">YEAR(M680)</f>
        <v>2022</v>
      </c>
      <c r="M680" s="875" t="n">
        <v>44713</v>
      </c>
      <c r="N680" s="876" t="n">
        <v>2.65</v>
      </c>
      <c r="O680" s="877" t="n">
        <f aca="false">IFERROR(N680/100,"")</f>
        <v>0.0265</v>
      </c>
      <c r="R680" s="876"/>
    </row>
    <row r="681" customFormat="false" ht="13.8" hidden="false" customHeight="false" outlineLevel="0" collapsed="false">
      <c r="A681" s="875" t="n">
        <v>44673</v>
      </c>
      <c r="B681" s="876" t="n">
        <v>8989.51</v>
      </c>
      <c r="D681" s="875" t="n">
        <v>44712</v>
      </c>
      <c r="E681" s="876" t="n">
        <v>2.85</v>
      </c>
      <c r="F681" s="877" t="n">
        <f aca="false">IFERROR(E681/100,"")</f>
        <v>0.0285</v>
      </c>
      <c r="G681" s="879"/>
      <c r="H681" s="879" t="n">
        <v>2021</v>
      </c>
      <c r="I681" s="875" t="n">
        <v>44519</v>
      </c>
      <c r="J681" s="876" t="n">
        <v>341</v>
      </c>
      <c r="L681" s="867" t="n">
        <f aca="false">YEAR(M681)</f>
        <v>2022</v>
      </c>
      <c r="M681" s="875" t="n">
        <v>44712</v>
      </c>
      <c r="N681" s="876" t="n">
        <v>2.64</v>
      </c>
      <c r="O681" s="877" t="n">
        <f aca="false">IFERROR(N681/100,"")</f>
        <v>0.0264</v>
      </c>
      <c r="R681" s="876"/>
    </row>
    <row r="682" customFormat="false" ht="13.8" hidden="false" customHeight="false" outlineLevel="0" collapsed="false">
      <c r="A682" s="875" t="n">
        <v>44672</v>
      </c>
      <c r="B682" s="876" t="n">
        <v>9245.86</v>
      </c>
      <c r="D682" s="875" t="n">
        <v>44711</v>
      </c>
      <c r="E682" s="876" t="e">
        <f aca="false">NA()</f>
        <v>#N/A</v>
      </c>
      <c r="F682" s="877" t="str">
        <f aca="false">IFERROR(E682/100,"")</f>
        <v/>
      </c>
      <c r="G682" s="879"/>
      <c r="H682" s="879" t="n">
        <v>2021</v>
      </c>
      <c r="I682" s="875" t="n">
        <v>44518</v>
      </c>
      <c r="J682" s="876" t="n">
        <v>340</v>
      </c>
      <c r="L682" s="867" t="n">
        <f aca="false">YEAR(M682)</f>
        <v>2022</v>
      </c>
      <c r="M682" s="875" t="n">
        <v>44711</v>
      </c>
      <c r="N682" s="876" t="e">
        <f aca="false">NA()</f>
        <v>#N/A</v>
      </c>
      <c r="O682" s="877" t="str">
        <f aca="false">IFERROR(N682/100,"")</f>
        <v/>
      </c>
      <c r="R682" s="876"/>
    </row>
    <row r="683" customFormat="false" ht="13.8" hidden="false" customHeight="false" outlineLevel="0" collapsed="false">
      <c r="A683" s="875" t="n">
        <v>44671</v>
      </c>
      <c r="B683" s="876" t="n">
        <v>9383.54</v>
      </c>
      <c r="D683" s="875" t="n">
        <v>44708</v>
      </c>
      <c r="E683" s="876" t="n">
        <v>2.74</v>
      </c>
      <c r="F683" s="877" t="n">
        <f aca="false">IFERROR(E683/100,"")</f>
        <v>0.0274</v>
      </c>
      <c r="G683" s="879"/>
      <c r="H683" s="879" t="n">
        <v>2021</v>
      </c>
      <c r="I683" s="875" t="n">
        <v>44517</v>
      </c>
      <c r="J683" s="876" t="n">
        <v>338</v>
      </c>
      <c r="L683" s="867" t="n">
        <f aca="false">YEAR(M683)</f>
        <v>2022</v>
      </c>
      <c r="M683" s="875" t="n">
        <v>44708</v>
      </c>
      <c r="N683" s="876" t="n">
        <v>2.63</v>
      </c>
      <c r="O683" s="877" t="n">
        <f aca="false">IFERROR(N683/100,"")</f>
        <v>0.0263</v>
      </c>
      <c r="R683" s="876"/>
    </row>
    <row r="684" customFormat="false" ht="13.8" hidden="false" customHeight="false" outlineLevel="0" collapsed="false">
      <c r="A684" s="875" t="n">
        <v>44670</v>
      </c>
      <c r="B684" s="876" t="n">
        <v>9389.21</v>
      </c>
      <c r="D684" s="875" t="n">
        <v>44707</v>
      </c>
      <c r="E684" s="876" t="n">
        <v>2.75</v>
      </c>
      <c r="F684" s="877" t="n">
        <f aca="false">IFERROR(E684/100,"")</f>
        <v>0.0275</v>
      </c>
      <c r="G684" s="879"/>
      <c r="H684" s="879" t="n">
        <v>2021</v>
      </c>
      <c r="I684" s="875" t="n">
        <v>44516</v>
      </c>
      <c r="J684" s="876" t="n">
        <v>336</v>
      </c>
      <c r="L684" s="867" t="n">
        <f aca="false">YEAR(M684)</f>
        <v>2022</v>
      </c>
      <c r="M684" s="875" t="n">
        <v>44707</v>
      </c>
      <c r="N684" s="876" t="n">
        <v>2.62</v>
      </c>
      <c r="O684" s="877" t="n">
        <f aca="false">IFERROR(N684/100,"")</f>
        <v>0.0262</v>
      </c>
      <c r="R684" s="876"/>
    </row>
    <row r="685" customFormat="false" ht="13.8" hidden="false" customHeight="false" outlineLevel="0" collapsed="false">
      <c r="A685" s="875" t="n">
        <v>44669</v>
      </c>
      <c r="B685" s="876" t="n">
        <v>9240.69</v>
      </c>
      <c r="D685" s="875" t="n">
        <v>44706</v>
      </c>
      <c r="E685" s="876" t="n">
        <v>2.75</v>
      </c>
      <c r="F685" s="877" t="n">
        <f aca="false">IFERROR(E685/100,"")</f>
        <v>0.0275</v>
      </c>
      <c r="G685" s="879"/>
      <c r="H685" s="879" t="n">
        <v>2021</v>
      </c>
      <c r="I685" s="875" t="n">
        <v>44515</v>
      </c>
      <c r="J685" s="876" t="n">
        <v>336</v>
      </c>
      <c r="L685" s="867" t="n">
        <f aca="false">YEAR(M685)</f>
        <v>2022</v>
      </c>
      <c r="M685" s="875" t="n">
        <v>44706</v>
      </c>
      <c r="N685" s="876" t="n">
        <v>2.56</v>
      </c>
      <c r="O685" s="877" t="n">
        <f aca="false">IFERROR(N685/100,"")</f>
        <v>0.0256</v>
      </c>
      <c r="R685" s="876"/>
    </row>
    <row r="686" customFormat="false" ht="13.8" hidden="false" customHeight="false" outlineLevel="0" collapsed="false">
      <c r="A686" s="875" t="n">
        <v>44665</v>
      </c>
      <c r="B686" s="876" t="n">
        <v>9242.58</v>
      </c>
      <c r="D686" s="875" t="n">
        <v>44705</v>
      </c>
      <c r="E686" s="876" t="n">
        <v>2.76</v>
      </c>
      <c r="F686" s="877" t="n">
        <f aca="false">IFERROR(E686/100,"")</f>
        <v>0.0276</v>
      </c>
      <c r="G686" s="879"/>
      <c r="H686" s="879" t="n">
        <v>2021</v>
      </c>
      <c r="I686" s="875" t="n">
        <v>44512</v>
      </c>
      <c r="J686" s="876" t="n">
        <v>339</v>
      </c>
      <c r="L686" s="867" t="n">
        <f aca="false">YEAR(M686)</f>
        <v>2022</v>
      </c>
      <c r="M686" s="875" t="n">
        <v>44705</v>
      </c>
      <c r="N686" s="876" t="n">
        <v>2.55</v>
      </c>
      <c r="O686" s="877" t="n">
        <f aca="false">IFERROR(N686/100,"")</f>
        <v>0.0255</v>
      </c>
      <c r="R686" s="876"/>
    </row>
    <row r="687" customFormat="false" ht="13.8" hidden="false" customHeight="false" outlineLevel="0" collapsed="false">
      <c r="A687" s="875" t="n">
        <v>44664</v>
      </c>
      <c r="B687" s="876" t="n">
        <v>9356.21</v>
      </c>
      <c r="D687" s="875" t="n">
        <v>44704</v>
      </c>
      <c r="E687" s="876" t="n">
        <v>2.86</v>
      </c>
      <c r="F687" s="877" t="n">
        <f aca="false">IFERROR(E687/100,"")</f>
        <v>0.0286</v>
      </c>
      <c r="G687" s="879"/>
      <c r="H687" s="879" t="n">
        <v>2021</v>
      </c>
      <c r="I687" s="875" t="n">
        <v>44511</v>
      </c>
      <c r="J687" s="876" t="n">
        <v>338</v>
      </c>
      <c r="L687" s="867" t="n">
        <f aca="false">YEAR(M687)</f>
        <v>2022</v>
      </c>
      <c r="M687" s="875" t="n">
        <v>44704</v>
      </c>
      <c r="N687" s="876" t="n">
        <v>2.6</v>
      </c>
      <c r="O687" s="877" t="n">
        <f aca="false">IFERROR(N687/100,"")</f>
        <v>0.026</v>
      </c>
      <c r="R687" s="876"/>
    </row>
    <row r="688" customFormat="false" ht="13.8" hidden="false" customHeight="false" outlineLevel="0" collapsed="false">
      <c r="A688" s="875" t="n">
        <v>44663</v>
      </c>
      <c r="B688" s="876" t="n">
        <v>9251.07</v>
      </c>
      <c r="D688" s="875" t="n">
        <v>44701</v>
      </c>
      <c r="E688" s="876" t="n">
        <v>2.78</v>
      </c>
      <c r="F688" s="877" t="n">
        <f aca="false">IFERROR(E688/100,"")</f>
        <v>0.0278</v>
      </c>
      <c r="G688" s="879"/>
      <c r="H688" s="879" t="n">
        <v>2021</v>
      </c>
      <c r="I688" s="875" t="n">
        <v>44510</v>
      </c>
      <c r="J688" s="876" t="n">
        <v>341</v>
      </c>
      <c r="L688" s="867" t="n">
        <f aca="false">YEAR(M688)</f>
        <v>2022</v>
      </c>
      <c r="M688" s="875" t="n">
        <v>44701</v>
      </c>
      <c r="N688" s="876" t="n">
        <v>2.55</v>
      </c>
      <c r="O688" s="877" t="n">
        <f aca="false">IFERROR(N688/100,"")</f>
        <v>0.0255</v>
      </c>
      <c r="R688" s="876"/>
    </row>
    <row r="689" customFormat="false" ht="13.8" hidden="false" customHeight="false" outlineLevel="0" collapsed="false">
      <c r="A689" s="875" t="n">
        <v>44662</v>
      </c>
      <c r="B689" s="876" t="n">
        <v>9282.48</v>
      </c>
      <c r="D689" s="875" t="n">
        <v>44700</v>
      </c>
      <c r="E689" s="876" t="n">
        <v>2.84</v>
      </c>
      <c r="F689" s="877" t="n">
        <f aca="false">IFERROR(E689/100,"")</f>
        <v>0.0284</v>
      </c>
      <c r="G689" s="879"/>
      <c r="H689" s="879" t="n">
        <v>2021</v>
      </c>
      <c r="I689" s="875" t="n">
        <v>44509</v>
      </c>
      <c r="J689" s="876" t="n">
        <v>346</v>
      </c>
      <c r="L689" s="867" t="n">
        <f aca="false">YEAR(M689)</f>
        <v>2022</v>
      </c>
      <c r="M689" s="875" t="n">
        <v>44700</v>
      </c>
      <c r="N689" s="876" t="n">
        <v>2.59</v>
      </c>
      <c r="O689" s="877" t="n">
        <f aca="false">IFERROR(N689/100,"")</f>
        <v>0.0259</v>
      </c>
      <c r="R689" s="876"/>
    </row>
    <row r="690" customFormat="false" ht="13.8" hidden="false" customHeight="false" outlineLevel="0" collapsed="false">
      <c r="A690" s="875" t="n">
        <v>44659</v>
      </c>
      <c r="B690" s="876" t="n">
        <v>9441.84</v>
      </c>
      <c r="D690" s="875" t="n">
        <v>44699</v>
      </c>
      <c r="E690" s="876" t="n">
        <v>2.89</v>
      </c>
      <c r="F690" s="877" t="n">
        <f aca="false">IFERROR(E690/100,"")</f>
        <v>0.0289</v>
      </c>
      <c r="G690" s="879"/>
      <c r="H690" s="879" t="n">
        <v>2021</v>
      </c>
      <c r="I690" s="875" t="n">
        <v>44508</v>
      </c>
      <c r="J690" s="876" t="n">
        <v>343</v>
      </c>
      <c r="L690" s="867" t="n">
        <f aca="false">YEAR(M690)</f>
        <v>2022</v>
      </c>
      <c r="M690" s="875" t="n">
        <v>44699</v>
      </c>
      <c r="N690" s="876" t="n">
        <v>2.72</v>
      </c>
      <c r="O690" s="877" t="n">
        <f aca="false">IFERROR(N690/100,"")</f>
        <v>0.0272</v>
      </c>
      <c r="R690" s="876"/>
    </row>
    <row r="691" customFormat="false" ht="13.8" hidden="false" customHeight="false" outlineLevel="0" collapsed="false">
      <c r="A691" s="875" t="n">
        <v>44658</v>
      </c>
      <c r="B691" s="876" t="n">
        <v>9466.76</v>
      </c>
      <c r="D691" s="875" t="n">
        <v>44698</v>
      </c>
      <c r="E691" s="876" t="n">
        <v>2.98</v>
      </c>
      <c r="F691" s="877" t="n">
        <f aca="false">IFERROR(E691/100,"")</f>
        <v>0.0298</v>
      </c>
      <c r="G691" s="879"/>
      <c r="H691" s="879" t="n">
        <v>2021</v>
      </c>
      <c r="I691" s="875" t="n">
        <v>44505</v>
      </c>
      <c r="J691" s="876" t="n">
        <v>355</v>
      </c>
      <c r="L691" s="867" t="n">
        <f aca="false">YEAR(M691)</f>
        <v>2022</v>
      </c>
      <c r="M691" s="875" t="n">
        <v>44698</v>
      </c>
      <c r="N691" s="876" t="n">
        <v>2.71</v>
      </c>
      <c r="O691" s="877" t="n">
        <f aca="false">IFERROR(N691/100,"")</f>
        <v>0.0271</v>
      </c>
      <c r="R691" s="876"/>
    </row>
    <row r="692" customFormat="false" ht="13.8" hidden="false" customHeight="false" outlineLevel="0" collapsed="false">
      <c r="A692" s="875" t="n">
        <v>44657</v>
      </c>
      <c r="B692" s="876" t="n">
        <v>9425.49</v>
      </c>
      <c r="D692" s="875" t="n">
        <v>44697</v>
      </c>
      <c r="E692" s="876" t="n">
        <v>2.88</v>
      </c>
      <c r="F692" s="877" t="n">
        <f aca="false">IFERROR(E692/100,"")</f>
        <v>0.0288</v>
      </c>
      <c r="G692" s="879"/>
      <c r="H692" s="879" t="n">
        <v>2021</v>
      </c>
      <c r="I692" s="875" t="n">
        <v>44504</v>
      </c>
      <c r="J692" s="876" t="n">
        <v>356</v>
      </c>
      <c r="L692" s="867" t="n">
        <f aca="false">YEAR(M692)</f>
        <v>2022</v>
      </c>
      <c r="M692" s="875" t="n">
        <v>44697</v>
      </c>
      <c r="N692" s="876" t="n">
        <v>2.68</v>
      </c>
      <c r="O692" s="877" t="n">
        <f aca="false">IFERROR(N692/100,"")</f>
        <v>0.0268</v>
      </c>
      <c r="R692" s="876"/>
    </row>
    <row r="693" customFormat="false" ht="13.8" hidden="false" customHeight="false" outlineLevel="0" collapsed="false">
      <c r="A693" s="875" t="n">
        <v>44656</v>
      </c>
      <c r="B693" s="876" t="n">
        <v>9517.94</v>
      </c>
      <c r="D693" s="875" t="n">
        <v>44694</v>
      </c>
      <c r="E693" s="876" t="n">
        <v>2.93</v>
      </c>
      <c r="F693" s="877" t="n">
        <f aca="false">IFERROR(E693/100,"")</f>
        <v>0.0293</v>
      </c>
      <c r="G693" s="879"/>
      <c r="H693" s="879" t="n">
        <v>2021</v>
      </c>
      <c r="I693" s="875" t="n">
        <v>44503</v>
      </c>
      <c r="J693" s="876" t="n">
        <v>361</v>
      </c>
      <c r="L693" s="867" t="n">
        <f aca="false">YEAR(M693)</f>
        <v>2022</v>
      </c>
      <c r="M693" s="875" t="n">
        <v>44694</v>
      </c>
      <c r="N693" s="876" t="n">
        <v>2.69</v>
      </c>
      <c r="O693" s="877" t="n">
        <f aca="false">IFERROR(N693/100,"")</f>
        <v>0.0269</v>
      </c>
      <c r="R693" s="876"/>
    </row>
    <row r="694" customFormat="false" ht="13.8" hidden="false" customHeight="false" outlineLevel="0" collapsed="false">
      <c r="A694" s="875" t="n">
        <v>44655</v>
      </c>
      <c r="B694" s="876" t="n">
        <v>9637.37</v>
      </c>
      <c r="D694" s="875" t="n">
        <v>44693</v>
      </c>
      <c r="E694" s="876" t="n">
        <v>2.84</v>
      </c>
      <c r="F694" s="877" t="n">
        <f aca="false">IFERROR(E694/100,"")</f>
        <v>0.0284</v>
      </c>
      <c r="G694" s="879"/>
      <c r="H694" s="879" t="n">
        <v>2021</v>
      </c>
      <c r="I694" s="875" t="n">
        <v>44502</v>
      </c>
      <c r="J694" s="876" t="n">
        <v>370</v>
      </c>
      <c r="L694" s="867" t="n">
        <f aca="false">YEAR(M694)</f>
        <v>2022</v>
      </c>
      <c r="M694" s="875" t="n">
        <v>44693</v>
      </c>
      <c r="N694" s="876" t="n">
        <v>2.59</v>
      </c>
      <c r="O694" s="877" t="n">
        <f aca="false">IFERROR(N694/100,"")</f>
        <v>0.0259</v>
      </c>
      <c r="R694" s="876"/>
    </row>
    <row r="695" customFormat="false" ht="13.8" hidden="false" customHeight="false" outlineLevel="0" collapsed="false">
      <c r="A695" s="875" t="n">
        <v>44652</v>
      </c>
      <c r="B695" s="876" t="n">
        <v>9559.95</v>
      </c>
      <c r="D695" s="875" t="n">
        <v>44692</v>
      </c>
      <c r="E695" s="876" t="n">
        <v>2.91</v>
      </c>
      <c r="F695" s="877" t="n">
        <f aca="false">IFERROR(E695/100,"")</f>
        <v>0.0291</v>
      </c>
      <c r="G695" s="879"/>
      <c r="H695" s="879" t="n">
        <v>2021</v>
      </c>
      <c r="I695" s="875" t="n">
        <v>44501</v>
      </c>
      <c r="J695" s="876" t="n">
        <v>366</v>
      </c>
      <c r="L695" s="867" t="n">
        <f aca="false">YEAR(M695)</f>
        <v>2022</v>
      </c>
      <c r="M695" s="875" t="n">
        <v>44692</v>
      </c>
      <c r="N695" s="876" t="n">
        <v>2.7</v>
      </c>
      <c r="O695" s="877" t="n">
        <f aca="false">IFERROR(N695/100,"")</f>
        <v>0.027</v>
      </c>
      <c r="R695" s="876"/>
    </row>
    <row r="696" customFormat="false" ht="13.8" hidden="false" customHeight="false" outlineLevel="0" collapsed="false">
      <c r="A696" s="875" t="n">
        <v>44651</v>
      </c>
      <c r="B696" s="876" t="n">
        <v>9527.46</v>
      </c>
      <c r="D696" s="875" t="n">
        <v>44691</v>
      </c>
      <c r="E696" s="876" t="n">
        <v>2.99</v>
      </c>
      <c r="F696" s="877" t="n">
        <f aca="false">IFERROR(E696/100,"")</f>
        <v>0.0299</v>
      </c>
      <c r="G696" s="879"/>
      <c r="H696" s="879" t="n">
        <v>2021</v>
      </c>
      <c r="I696" s="875" t="n">
        <v>44498</v>
      </c>
      <c r="J696" s="876" t="n">
        <v>362</v>
      </c>
      <c r="L696" s="867" t="n">
        <f aca="false">YEAR(M696)</f>
        <v>2022</v>
      </c>
      <c r="M696" s="875" t="n">
        <v>44691</v>
      </c>
      <c r="N696" s="876" t="n">
        <v>2.65</v>
      </c>
      <c r="O696" s="877" t="n">
        <f aca="false">IFERROR(N696/100,"")</f>
        <v>0.0265</v>
      </c>
      <c r="R696" s="876"/>
    </row>
    <row r="697" customFormat="false" ht="13.8" hidden="false" customHeight="false" outlineLevel="0" collapsed="false">
      <c r="A697" s="875" t="n">
        <v>44650</v>
      </c>
      <c r="B697" s="876" t="n">
        <v>9678.3</v>
      </c>
      <c r="D697" s="875" t="n">
        <v>44690</v>
      </c>
      <c r="E697" s="876" t="n">
        <v>3.05</v>
      </c>
      <c r="F697" s="877" t="n">
        <f aca="false">IFERROR(E697/100,"")</f>
        <v>0.0305</v>
      </c>
      <c r="G697" s="879"/>
      <c r="H697" s="879" t="n">
        <v>2021</v>
      </c>
      <c r="I697" s="875" t="n">
        <v>44497</v>
      </c>
      <c r="J697" s="876" t="n">
        <v>347</v>
      </c>
      <c r="L697" s="867" t="n">
        <f aca="false">YEAR(M697)</f>
        <v>2022</v>
      </c>
      <c r="M697" s="875" t="n">
        <v>44690</v>
      </c>
      <c r="N697" s="876" t="n">
        <v>2.75</v>
      </c>
      <c r="O697" s="877" t="n">
        <f aca="false">IFERROR(N697/100,"")</f>
        <v>0.0275</v>
      </c>
      <c r="R697" s="876"/>
    </row>
    <row r="698" customFormat="false" ht="13.8" hidden="false" customHeight="false" outlineLevel="0" collapsed="false">
      <c r="A698" s="875" t="n">
        <v>44649</v>
      </c>
      <c r="B698" s="876" t="n">
        <v>9738.6</v>
      </c>
      <c r="D698" s="875" t="n">
        <v>44687</v>
      </c>
      <c r="E698" s="876" t="n">
        <v>3.12</v>
      </c>
      <c r="F698" s="877" t="n">
        <f aca="false">IFERROR(E698/100,"")</f>
        <v>0.0312</v>
      </c>
      <c r="G698" s="879"/>
      <c r="H698" s="879" t="n">
        <v>2021</v>
      </c>
      <c r="I698" s="875" t="n">
        <v>44496</v>
      </c>
      <c r="J698" s="876" t="n">
        <v>346</v>
      </c>
      <c r="L698" s="867" t="n">
        <f aca="false">YEAR(M698)</f>
        <v>2022</v>
      </c>
      <c r="M698" s="875" t="n">
        <v>44687</v>
      </c>
      <c r="N698" s="876" t="n">
        <v>2.86</v>
      </c>
      <c r="O698" s="877" t="n">
        <f aca="false">IFERROR(N698/100,"")</f>
        <v>0.0286</v>
      </c>
      <c r="R698" s="876"/>
    </row>
    <row r="699" customFormat="false" ht="13.8" hidden="false" customHeight="false" outlineLevel="0" collapsed="false">
      <c r="A699" s="875" t="n">
        <v>44648</v>
      </c>
      <c r="B699" s="876" t="n">
        <v>9620.66</v>
      </c>
      <c r="D699" s="875" t="n">
        <v>44686</v>
      </c>
      <c r="E699" s="876" t="n">
        <v>3.05</v>
      </c>
      <c r="F699" s="877" t="n">
        <f aca="false">IFERROR(E699/100,"")</f>
        <v>0.0305</v>
      </c>
      <c r="G699" s="879"/>
      <c r="H699" s="879" t="n">
        <v>2021</v>
      </c>
      <c r="I699" s="875" t="n">
        <v>44495</v>
      </c>
      <c r="J699" s="876" t="n">
        <v>346</v>
      </c>
      <c r="L699" s="867" t="n">
        <f aca="false">YEAR(M699)</f>
        <v>2022</v>
      </c>
      <c r="M699" s="875" t="n">
        <v>44686</v>
      </c>
      <c r="N699" s="876" t="n">
        <v>2.87</v>
      </c>
      <c r="O699" s="877" t="n">
        <f aca="false">IFERROR(N699/100,"")</f>
        <v>0.0287</v>
      </c>
      <c r="R699" s="876"/>
    </row>
    <row r="700" customFormat="false" ht="13.8" hidden="false" customHeight="false" outlineLevel="0" collapsed="false">
      <c r="A700" s="875" t="n">
        <v>44645</v>
      </c>
      <c r="B700" s="876" t="n">
        <v>9552.4</v>
      </c>
      <c r="D700" s="875" t="n">
        <v>44685</v>
      </c>
      <c r="E700" s="876" t="n">
        <v>2.93</v>
      </c>
      <c r="F700" s="877" t="n">
        <f aca="false">IFERROR(E700/100,"")</f>
        <v>0.0293</v>
      </c>
      <c r="G700" s="879"/>
      <c r="H700" s="879" t="n">
        <v>2021</v>
      </c>
      <c r="I700" s="875" t="n">
        <v>44494</v>
      </c>
      <c r="J700" s="876" t="n">
        <v>348</v>
      </c>
      <c r="L700" s="867" t="n">
        <f aca="false">YEAR(M700)</f>
        <v>2022</v>
      </c>
      <c r="M700" s="875" t="n">
        <v>44685</v>
      </c>
      <c r="N700" s="876" t="n">
        <v>2.86</v>
      </c>
      <c r="O700" s="877" t="n">
        <f aca="false">IFERROR(N700/100,"")</f>
        <v>0.0286</v>
      </c>
      <c r="R700" s="876"/>
    </row>
    <row r="701" customFormat="false" ht="13.8" hidden="false" customHeight="false" outlineLevel="0" collapsed="false">
      <c r="A701" s="875" t="n">
        <v>44644</v>
      </c>
      <c r="B701" s="876" t="n">
        <v>9504.19</v>
      </c>
      <c r="D701" s="875" t="n">
        <v>44684</v>
      </c>
      <c r="E701" s="876" t="n">
        <v>2.97</v>
      </c>
      <c r="F701" s="877" t="n">
        <f aca="false">IFERROR(E701/100,"")</f>
        <v>0.0297</v>
      </c>
      <c r="G701" s="879"/>
      <c r="H701" s="879" t="n">
        <v>2021</v>
      </c>
      <c r="I701" s="875" t="n">
        <v>44491</v>
      </c>
      <c r="J701" s="876" t="n">
        <v>353</v>
      </c>
      <c r="L701" s="867" t="n">
        <f aca="false">YEAR(M701)</f>
        <v>2022</v>
      </c>
      <c r="M701" s="875" t="n">
        <v>44684</v>
      </c>
      <c r="N701" s="876" t="n">
        <v>2.83</v>
      </c>
      <c r="O701" s="877" t="n">
        <f aca="false">IFERROR(N701/100,"")</f>
        <v>0.0283</v>
      </c>
      <c r="R701" s="876"/>
    </row>
    <row r="702" customFormat="false" ht="13.8" hidden="false" customHeight="false" outlineLevel="0" collapsed="false">
      <c r="A702" s="875" t="n">
        <v>44643</v>
      </c>
      <c r="B702" s="876" t="n">
        <v>9368.98</v>
      </c>
      <c r="D702" s="875" t="n">
        <v>44683</v>
      </c>
      <c r="E702" s="876" t="n">
        <v>2.99</v>
      </c>
      <c r="F702" s="877" t="n">
        <f aca="false">IFERROR(E702/100,"")</f>
        <v>0.0299</v>
      </c>
      <c r="G702" s="879"/>
      <c r="H702" s="879" t="n">
        <v>2021</v>
      </c>
      <c r="I702" s="875" t="n">
        <v>44490</v>
      </c>
      <c r="J702" s="876" t="n">
        <v>350</v>
      </c>
      <c r="L702" s="867" t="n">
        <f aca="false">YEAR(M702)</f>
        <v>2022</v>
      </c>
      <c r="M702" s="875" t="n">
        <v>44683</v>
      </c>
      <c r="N702" s="876" t="n">
        <v>2.81</v>
      </c>
      <c r="O702" s="877" t="n">
        <f aca="false">IFERROR(N702/100,"")</f>
        <v>0.0281</v>
      </c>
      <c r="R702" s="876"/>
    </row>
    <row r="703" customFormat="false" ht="13.8" hidden="false" customHeight="false" outlineLevel="0" collapsed="false">
      <c r="A703" s="875" t="n">
        <v>44642</v>
      </c>
      <c r="B703" s="876" t="n">
        <v>9484.86</v>
      </c>
      <c r="D703" s="875" t="n">
        <v>44680</v>
      </c>
      <c r="E703" s="876" t="n">
        <v>2.89</v>
      </c>
      <c r="F703" s="877" t="n">
        <f aca="false">IFERROR(E703/100,"")</f>
        <v>0.0289</v>
      </c>
      <c r="G703" s="879"/>
      <c r="H703" s="879" t="n">
        <v>2021</v>
      </c>
      <c r="I703" s="875" t="n">
        <v>44489</v>
      </c>
      <c r="J703" s="876" t="n">
        <v>336</v>
      </c>
      <c r="L703" s="867" t="n">
        <f aca="false">YEAR(M703)</f>
        <v>2022</v>
      </c>
      <c r="M703" s="875" t="n">
        <v>44680</v>
      </c>
      <c r="N703" s="876" t="n">
        <v>2.88</v>
      </c>
      <c r="O703" s="877" t="n">
        <f aca="false">IFERROR(N703/100,"")</f>
        <v>0.0288</v>
      </c>
      <c r="R703" s="876"/>
    </row>
    <row r="704" customFormat="false" ht="13.8" hidden="false" customHeight="false" outlineLevel="0" collapsed="false">
      <c r="A704" s="875" t="n">
        <v>44641</v>
      </c>
      <c r="B704" s="876" t="n">
        <v>9378.84</v>
      </c>
      <c r="D704" s="875" t="n">
        <v>44679</v>
      </c>
      <c r="E704" s="876" t="n">
        <v>2.85</v>
      </c>
      <c r="F704" s="877" t="n">
        <f aca="false">IFERROR(E704/100,"")</f>
        <v>0.0285</v>
      </c>
      <c r="G704" s="879"/>
      <c r="H704" s="879" t="n">
        <v>2021</v>
      </c>
      <c r="I704" s="875" t="n">
        <v>44488</v>
      </c>
      <c r="J704" s="876" t="n">
        <v>329</v>
      </c>
      <c r="L704" s="867" t="n">
        <f aca="false">YEAR(M704)</f>
        <v>2022</v>
      </c>
      <c r="M704" s="875" t="n">
        <v>44679</v>
      </c>
      <c r="N704" s="876" t="n">
        <v>2.97</v>
      </c>
      <c r="O704" s="877" t="n">
        <f aca="false">IFERROR(N704/100,"")</f>
        <v>0.0297</v>
      </c>
      <c r="R704" s="876"/>
    </row>
    <row r="705" customFormat="false" ht="13.8" hidden="false" customHeight="false" outlineLevel="0" collapsed="false">
      <c r="A705" s="875" t="n">
        <v>44638</v>
      </c>
      <c r="B705" s="876" t="n">
        <v>9382.43</v>
      </c>
      <c r="D705" s="875" t="n">
        <v>44678</v>
      </c>
      <c r="E705" s="876" t="n">
        <v>2.82</v>
      </c>
      <c r="F705" s="877" t="n">
        <f aca="false">IFERROR(E705/100,"")</f>
        <v>0.0282</v>
      </c>
      <c r="G705" s="879"/>
      <c r="H705" s="879" t="n">
        <v>2021</v>
      </c>
      <c r="I705" s="875" t="n">
        <v>44487</v>
      </c>
      <c r="J705" s="876" t="n">
        <v>327</v>
      </c>
      <c r="L705" s="867" t="n">
        <f aca="false">YEAR(M705)</f>
        <v>2022</v>
      </c>
      <c r="M705" s="875" t="n">
        <v>44678</v>
      </c>
      <c r="N705" s="876" t="n">
        <v>2.88</v>
      </c>
      <c r="O705" s="877" t="n">
        <f aca="false">IFERROR(N705/100,"")</f>
        <v>0.0288</v>
      </c>
      <c r="R705" s="876"/>
    </row>
    <row r="706" customFormat="false" ht="13.8" hidden="false" customHeight="false" outlineLevel="0" collapsed="false">
      <c r="A706" s="875" t="n">
        <v>44637</v>
      </c>
      <c r="B706" s="876" t="n">
        <v>9274.17</v>
      </c>
      <c r="D706" s="875" t="n">
        <v>44677</v>
      </c>
      <c r="E706" s="876" t="n">
        <v>2.77</v>
      </c>
      <c r="F706" s="877" t="n">
        <f aca="false">IFERROR(E706/100,"")</f>
        <v>0.0277</v>
      </c>
      <c r="G706" s="879"/>
      <c r="H706" s="879" t="n">
        <v>2021</v>
      </c>
      <c r="I706" s="875" t="n">
        <v>44484</v>
      </c>
      <c r="J706" s="876" t="n">
        <v>324</v>
      </c>
      <c r="L706" s="867" t="n">
        <f aca="false">YEAR(M706)</f>
        <v>2022</v>
      </c>
      <c r="M706" s="875" t="n">
        <v>44677</v>
      </c>
      <c r="N706" s="876" t="n">
        <v>2.85</v>
      </c>
      <c r="O706" s="877" t="n">
        <f aca="false">IFERROR(N706/100,"")</f>
        <v>0.0285</v>
      </c>
      <c r="R706" s="876"/>
    </row>
    <row r="707" customFormat="false" ht="13.8" hidden="false" customHeight="false" outlineLevel="0" collapsed="false">
      <c r="A707" s="875" t="n">
        <v>44636</v>
      </c>
      <c r="B707" s="876" t="n">
        <v>9160.51</v>
      </c>
      <c r="D707" s="875" t="n">
        <v>44676</v>
      </c>
      <c r="E707" s="876" t="n">
        <v>2.81</v>
      </c>
      <c r="F707" s="877" t="n">
        <f aca="false">IFERROR(E707/100,"")</f>
        <v>0.0281</v>
      </c>
      <c r="G707" s="879"/>
      <c r="H707" s="879" t="n">
        <v>2021</v>
      </c>
      <c r="I707" s="875" t="n">
        <v>44483</v>
      </c>
      <c r="J707" s="876" t="n">
        <v>328</v>
      </c>
      <c r="L707" s="867" t="n">
        <f aca="false">YEAR(M707)</f>
        <v>2022</v>
      </c>
      <c r="M707" s="875" t="n">
        <v>44676</v>
      </c>
      <c r="N707" s="876" t="n">
        <v>2.91</v>
      </c>
      <c r="O707" s="877" t="n">
        <f aca="false">IFERROR(N707/100,"")</f>
        <v>0.0291</v>
      </c>
      <c r="R707" s="876"/>
    </row>
    <row r="708" customFormat="false" ht="13.8" hidden="false" customHeight="false" outlineLevel="0" collapsed="false">
      <c r="A708" s="875" t="n">
        <v>44635</v>
      </c>
      <c r="B708" s="876" t="n">
        <v>8959.74</v>
      </c>
      <c r="D708" s="875" t="n">
        <v>44673</v>
      </c>
      <c r="E708" s="876" t="n">
        <v>2.9</v>
      </c>
      <c r="F708" s="877" t="n">
        <f aca="false">IFERROR(E708/100,"")</f>
        <v>0.029</v>
      </c>
      <c r="G708" s="879"/>
      <c r="H708" s="879" t="n">
        <v>2021</v>
      </c>
      <c r="I708" s="875" t="n">
        <v>44482</v>
      </c>
      <c r="J708" s="876" t="n">
        <v>330</v>
      </c>
      <c r="L708" s="867" t="n">
        <f aca="false">YEAR(M708)</f>
        <v>2022</v>
      </c>
      <c r="M708" s="875" t="n">
        <v>44673</v>
      </c>
      <c r="N708" s="876" t="n">
        <v>2.98</v>
      </c>
      <c r="O708" s="877" t="n">
        <f aca="false">IFERROR(N708/100,"")</f>
        <v>0.0298</v>
      </c>
      <c r="R708" s="876"/>
    </row>
    <row r="709" customFormat="false" ht="13.8" hidden="false" customHeight="false" outlineLevel="0" collapsed="false">
      <c r="A709" s="875" t="n">
        <v>44634</v>
      </c>
      <c r="B709" s="876" t="n">
        <v>8771.75</v>
      </c>
      <c r="D709" s="875" t="n">
        <v>44672</v>
      </c>
      <c r="E709" s="876" t="n">
        <v>2.9</v>
      </c>
      <c r="F709" s="877" t="n">
        <f aca="false">IFERROR(E709/100,"")</f>
        <v>0.029</v>
      </c>
      <c r="G709" s="879"/>
      <c r="H709" s="879" t="n">
        <v>2021</v>
      </c>
      <c r="I709" s="875" t="n">
        <v>44481</v>
      </c>
      <c r="J709" s="876" t="n">
        <v>332</v>
      </c>
      <c r="L709" s="867" t="n">
        <f aca="false">YEAR(M709)</f>
        <v>2022</v>
      </c>
      <c r="M709" s="875" t="n">
        <v>44672</v>
      </c>
      <c r="N709" s="876" t="n">
        <v>3.02</v>
      </c>
      <c r="O709" s="877" t="n">
        <f aca="false">IFERROR(N709/100,"")</f>
        <v>0.0302</v>
      </c>
      <c r="R709" s="876"/>
    </row>
    <row r="710" customFormat="false" ht="13.8" hidden="false" customHeight="false" outlineLevel="0" collapsed="false">
      <c r="A710" s="875" t="n">
        <v>44631</v>
      </c>
      <c r="B710" s="876" t="n">
        <v>8835.4</v>
      </c>
      <c r="D710" s="875" t="n">
        <v>44671</v>
      </c>
      <c r="E710" s="876" t="n">
        <v>2.85</v>
      </c>
      <c r="F710" s="877" t="n">
        <f aca="false">IFERROR(E710/100,"")</f>
        <v>0.0285</v>
      </c>
      <c r="G710" s="879"/>
      <c r="H710" s="879" t="n">
        <v>2021</v>
      </c>
      <c r="I710" s="875" t="n">
        <v>44480</v>
      </c>
      <c r="J710" s="876" t="n">
        <v>327</v>
      </c>
      <c r="L710" s="867" t="n">
        <f aca="false">YEAR(M710)</f>
        <v>2022</v>
      </c>
      <c r="M710" s="875" t="n">
        <v>44671</v>
      </c>
      <c r="N710" s="876" t="n">
        <v>2.92</v>
      </c>
      <c r="O710" s="877" t="n">
        <f aca="false">IFERROR(N710/100,"")</f>
        <v>0.0292</v>
      </c>
      <c r="R710" s="876"/>
    </row>
    <row r="711" customFormat="false" ht="13.8" hidden="false" customHeight="false" outlineLevel="0" collapsed="false">
      <c r="A711" s="875" t="n">
        <v>44630</v>
      </c>
      <c r="B711" s="876" t="n">
        <v>8950.9</v>
      </c>
      <c r="D711" s="875" t="n">
        <v>44670</v>
      </c>
      <c r="E711" s="876" t="n">
        <v>2.93</v>
      </c>
      <c r="F711" s="877" t="n">
        <f aca="false">IFERROR(E711/100,"")</f>
        <v>0.0293</v>
      </c>
      <c r="G711" s="879"/>
      <c r="H711" s="879" t="n">
        <v>2021</v>
      </c>
      <c r="I711" s="875" t="n">
        <v>44477</v>
      </c>
      <c r="J711" s="876" t="n">
        <v>326</v>
      </c>
      <c r="L711" s="867" t="n">
        <f aca="false">YEAR(M711)</f>
        <v>2022</v>
      </c>
      <c r="M711" s="875" t="n">
        <v>44670</v>
      </c>
      <c r="N711" s="876" t="n">
        <v>2.93</v>
      </c>
      <c r="O711" s="877" t="n">
        <f aca="false">IFERROR(N711/100,"")</f>
        <v>0.0293</v>
      </c>
      <c r="R711" s="876"/>
    </row>
    <row r="712" customFormat="false" ht="13.8" hidden="false" customHeight="false" outlineLevel="0" collapsed="false">
      <c r="A712" s="875" t="n">
        <v>44629</v>
      </c>
      <c r="B712" s="876" t="n">
        <v>8988.65</v>
      </c>
      <c r="D712" s="875" t="n">
        <v>44669</v>
      </c>
      <c r="E712" s="876" t="n">
        <v>2.85</v>
      </c>
      <c r="F712" s="877" t="n">
        <f aca="false">IFERROR(E712/100,"")</f>
        <v>0.0285</v>
      </c>
      <c r="G712" s="879"/>
      <c r="H712" s="879" t="n">
        <v>2021</v>
      </c>
      <c r="I712" s="875" t="n">
        <v>44476</v>
      </c>
      <c r="J712" s="876" t="n">
        <v>326</v>
      </c>
      <c r="L712" s="867" t="n">
        <f aca="false">YEAR(M712)</f>
        <v>2022</v>
      </c>
      <c r="M712" s="875" t="n">
        <v>44669</v>
      </c>
      <c r="N712" s="876" t="n">
        <v>2.92</v>
      </c>
      <c r="O712" s="877" t="n">
        <f aca="false">IFERROR(N712/100,"")</f>
        <v>0.0292</v>
      </c>
      <c r="R712" s="876"/>
    </row>
    <row r="713" customFormat="false" ht="13.8" hidden="false" customHeight="false" outlineLevel="0" collapsed="false">
      <c r="A713" s="875" t="n">
        <v>44628</v>
      </c>
      <c r="B713" s="876" t="n">
        <v>8762.11</v>
      </c>
      <c r="D713" s="875" t="n">
        <v>44666</v>
      </c>
      <c r="E713" s="876" t="e">
        <f aca="false">NA()</f>
        <v>#N/A</v>
      </c>
      <c r="F713" s="877" t="str">
        <f aca="false">IFERROR(E713/100,"")</f>
        <v/>
      </c>
      <c r="G713" s="879"/>
      <c r="H713" s="879" t="n">
        <v>2021</v>
      </c>
      <c r="I713" s="875" t="n">
        <v>44475</v>
      </c>
      <c r="J713" s="876" t="n">
        <v>334</v>
      </c>
      <c r="L713" s="867" t="n">
        <f aca="false">YEAR(M713)</f>
        <v>2022</v>
      </c>
      <c r="M713" s="875" t="n">
        <v>44666</v>
      </c>
      <c r="N713" s="876" t="e">
        <f aca="false">NA()</f>
        <v>#N/A</v>
      </c>
      <c r="O713" s="877" t="str">
        <f aca="false">IFERROR(N713/100,"")</f>
        <v/>
      </c>
      <c r="R713" s="876"/>
    </row>
    <row r="714" customFormat="false" ht="13.8" hidden="false" customHeight="false" outlineLevel="0" collapsed="false">
      <c r="A714" s="875" t="n">
        <v>44627</v>
      </c>
      <c r="B714" s="876" t="n">
        <v>8825.72</v>
      </c>
      <c r="D714" s="875" t="n">
        <v>44665</v>
      </c>
      <c r="E714" s="876" t="n">
        <v>2.83</v>
      </c>
      <c r="F714" s="877" t="n">
        <f aca="false">IFERROR(E714/100,"")</f>
        <v>0.0283</v>
      </c>
      <c r="G714" s="879"/>
      <c r="H714" s="879" t="n">
        <v>2021</v>
      </c>
      <c r="I714" s="875" t="n">
        <v>44474</v>
      </c>
      <c r="J714" s="876" t="n">
        <v>332</v>
      </c>
      <c r="L714" s="867" t="n">
        <f aca="false">YEAR(M714)</f>
        <v>2022</v>
      </c>
      <c r="M714" s="875" t="n">
        <v>44665</v>
      </c>
      <c r="N714" s="876" t="n">
        <v>2.89</v>
      </c>
      <c r="O714" s="877" t="n">
        <f aca="false">IFERROR(N714/100,"")</f>
        <v>0.0289</v>
      </c>
      <c r="R714" s="876"/>
    </row>
    <row r="715" customFormat="false" ht="13.8" hidden="false" customHeight="false" outlineLevel="0" collapsed="false">
      <c r="A715" s="875" t="n">
        <v>44624</v>
      </c>
      <c r="B715" s="876" t="n">
        <v>9094.04</v>
      </c>
      <c r="D715" s="875" t="n">
        <v>44664</v>
      </c>
      <c r="E715" s="876" t="n">
        <v>2.7</v>
      </c>
      <c r="F715" s="877" t="n">
        <f aca="false">IFERROR(E715/100,"")</f>
        <v>0.027</v>
      </c>
      <c r="G715" s="879"/>
      <c r="H715" s="879" t="n">
        <v>2021</v>
      </c>
      <c r="I715" s="875" t="n">
        <v>44473</v>
      </c>
      <c r="J715" s="876" t="n">
        <v>334</v>
      </c>
      <c r="L715" s="867" t="n">
        <f aca="false">YEAR(M715)</f>
        <v>2022</v>
      </c>
      <c r="M715" s="875" t="n">
        <v>44664</v>
      </c>
      <c r="N715" s="876" t="n">
        <v>2.8</v>
      </c>
      <c r="O715" s="877" t="n">
        <f aca="false">IFERROR(N715/100,"")</f>
        <v>0.028</v>
      </c>
      <c r="R715" s="876"/>
    </row>
    <row r="716" customFormat="false" ht="13.8" hidden="false" customHeight="false" outlineLevel="0" collapsed="false">
      <c r="A716" s="875" t="n">
        <v>44623</v>
      </c>
      <c r="B716" s="876" t="n">
        <v>9166.13</v>
      </c>
      <c r="D716" s="875" t="n">
        <v>44663</v>
      </c>
      <c r="E716" s="876" t="n">
        <v>2.72</v>
      </c>
      <c r="F716" s="877" t="n">
        <f aca="false">IFERROR(E716/100,"")</f>
        <v>0.0272</v>
      </c>
      <c r="G716" s="879"/>
      <c r="H716" s="879" t="n">
        <v>2021</v>
      </c>
      <c r="I716" s="875" t="n">
        <v>44470</v>
      </c>
      <c r="J716" s="876" t="n">
        <v>333</v>
      </c>
      <c r="L716" s="867" t="n">
        <f aca="false">YEAR(M716)</f>
        <v>2022</v>
      </c>
      <c r="M716" s="875" t="n">
        <v>44663</v>
      </c>
      <c r="N716" s="876" t="n">
        <v>2.86</v>
      </c>
      <c r="O716" s="877" t="n">
        <f aca="false">IFERROR(N716/100,"")</f>
        <v>0.0286</v>
      </c>
      <c r="R716" s="876"/>
    </row>
    <row r="717" customFormat="false" ht="13.8" hidden="false" customHeight="false" outlineLevel="0" collapsed="false">
      <c r="A717" s="875" t="n">
        <v>44622</v>
      </c>
      <c r="B717" s="876" t="n">
        <v>9213.39</v>
      </c>
      <c r="D717" s="875" t="n">
        <v>44662</v>
      </c>
      <c r="E717" s="876" t="n">
        <v>2.79</v>
      </c>
      <c r="F717" s="877" t="n">
        <f aca="false">IFERROR(E717/100,"")</f>
        <v>0.0279</v>
      </c>
      <c r="G717" s="879"/>
      <c r="H717" s="879" t="n">
        <v>2021</v>
      </c>
      <c r="I717" s="875" t="n">
        <v>44469</v>
      </c>
      <c r="J717" s="876" t="n">
        <v>327</v>
      </c>
      <c r="L717" s="867" t="n">
        <f aca="false">YEAR(M717)</f>
        <v>2022</v>
      </c>
      <c r="M717" s="875" t="n">
        <v>44662</v>
      </c>
      <c r="N717" s="876" t="n">
        <v>2.91</v>
      </c>
      <c r="O717" s="877" t="n">
        <f aca="false">IFERROR(N717/100,"")</f>
        <v>0.0291</v>
      </c>
      <c r="R717" s="876"/>
    </row>
    <row r="718" customFormat="false" ht="13.8" hidden="false" customHeight="false" outlineLevel="0" collapsed="false">
      <c r="A718" s="875" t="n">
        <v>44621</v>
      </c>
      <c r="B718" s="876" t="n">
        <v>9044.47</v>
      </c>
      <c r="D718" s="875" t="n">
        <v>44659</v>
      </c>
      <c r="E718" s="876" t="n">
        <v>2.72</v>
      </c>
      <c r="F718" s="877" t="n">
        <f aca="false">IFERROR(E718/100,"")</f>
        <v>0.0272</v>
      </c>
      <c r="G718" s="879"/>
      <c r="H718" s="879" t="n">
        <v>2021</v>
      </c>
      <c r="I718" s="875" t="n">
        <v>44468</v>
      </c>
      <c r="J718" s="876" t="n">
        <v>320</v>
      </c>
      <c r="L718" s="867" t="n">
        <f aca="false">YEAR(M718)</f>
        <v>2022</v>
      </c>
      <c r="M718" s="875" t="n">
        <v>44659</v>
      </c>
      <c r="N718" s="876" t="n">
        <v>2.87</v>
      </c>
      <c r="O718" s="877" t="n">
        <f aca="false">IFERROR(N718/100,"")</f>
        <v>0.0287</v>
      </c>
      <c r="R718" s="876"/>
    </row>
    <row r="719" customFormat="false" ht="13.8" hidden="false" customHeight="false" outlineLevel="0" collapsed="false">
      <c r="A719" s="875" t="n">
        <v>44620</v>
      </c>
      <c r="B719" s="876" t="n">
        <v>9186.37</v>
      </c>
      <c r="D719" s="875" t="n">
        <v>44658</v>
      </c>
      <c r="E719" s="876" t="n">
        <v>2.66</v>
      </c>
      <c r="F719" s="877" t="n">
        <f aca="false">IFERROR(E719/100,"")</f>
        <v>0.0266</v>
      </c>
      <c r="G719" s="879"/>
      <c r="H719" s="879" t="n">
        <v>2021</v>
      </c>
      <c r="I719" s="875" t="n">
        <v>44467</v>
      </c>
      <c r="J719" s="876" t="n">
        <v>325</v>
      </c>
      <c r="L719" s="867" t="n">
        <f aca="false">YEAR(M719)</f>
        <v>2022</v>
      </c>
      <c r="M719" s="875" t="n">
        <v>44658</v>
      </c>
      <c r="N719" s="876" t="n">
        <v>2.82</v>
      </c>
      <c r="O719" s="877" t="n">
        <f aca="false">IFERROR(N719/100,"")</f>
        <v>0.0282</v>
      </c>
      <c r="R719" s="876"/>
    </row>
    <row r="720" customFormat="false" ht="13.8" hidden="false" customHeight="false" outlineLevel="0" collapsed="false">
      <c r="A720" s="875" t="n">
        <v>44617</v>
      </c>
      <c r="B720" s="876" t="n">
        <v>9207.85</v>
      </c>
      <c r="D720" s="875" t="n">
        <v>44657</v>
      </c>
      <c r="E720" s="876" t="n">
        <v>2.61</v>
      </c>
      <c r="F720" s="877" t="n">
        <f aca="false">IFERROR(E720/100,"")</f>
        <v>0.0261</v>
      </c>
      <c r="G720" s="879"/>
      <c r="H720" s="879" t="n">
        <v>2021</v>
      </c>
      <c r="I720" s="875" t="n">
        <v>44466</v>
      </c>
      <c r="J720" s="876" t="n">
        <v>322</v>
      </c>
      <c r="L720" s="867" t="n">
        <f aca="false">YEAR(M720)</f>
        <v>2022</v>
      </c>
      <c r="M720" s="875" t="n">
        <v>44657</v>
      </c>
      <c r="N720" s="876" t="n">
        <v>2.83</v>
      </c>
      <c r="O720" s="877" t="n">
        <f aca="false">IFERROR(N720/100,"")</f>
        <v>0.0283</v>
      </c>
      <c r="R720" s="876"/>
    </row>
    <row r="721" customFormat="false" ht="13.8" hidden="false" customHeight="false" outlineLevel="0" collapsed="false">
      <c r="A721" s="875" t="n">
        <v>44616</v>
      </c>
      <c r="B721" s="876" t="n">
        <v>9005.37</v>
      </c>
      <c r="D721" s="875" t="n">
        <v>44656</v>
      </c>
      <c r="E721" s="876" t="n">
        <v>2.54</v>
      </c>
      <c r="F721" s="877" t="n">
        <f aca="false">IFERROR(E721/100,"")</f>
        <v>0.0254</v>
      </c>
      <c r="G721" s="879"/>
      <c r="H721" s="879" t="n">
        <v>2021</v>
      </c>
      <c r="I721" s="875" t="n">
        <v>44463</v>
      </c>
      <c r="J721" s="876" t="n">
        <v>320</v>
      </c>
      <c r="L721" s="867" t="n">
        <f aca="false">YEAR(M721)</f>
        <v>2022</v>
      </c>
      <c r="M721" s="875" t="n">
        <v>44656</v>
      </c>
      <c r="N721" s="876" t="n">
        <v>2.84</v>
      </c>
      <c r="O721" s="877" t="n">
        <f aca="false">IFERROR(N721/100,"")</f>
        <v>0.0284</v>
      </c>
      <c r="R721" s="876"/>
    </row>
    <row r="722" customFormat="false" ht="13.8" hidden="false" customHeight="false" outlineLevel="0" collapsed="false">
      <c r="A722" s="875" t="n">
        <v>44615</v>
      </c>
      <c r="B722" s="876" t="n">
        <v>8871.95</v>
      </c>
      <c r="D722" s="875" t="n">
        <v>44655</v>
      </c>
      <c r="E722" s="876" t="n">
        <v>2.42</v>
      </c>
      <c r="F722" s="877" t="n">
        <f aca="false">IFERROR(E722/100,"")</f>
        <v>0.0242</v>
      </c>
      <c r="G722" s="879"/>
      <c r="H722" s="879" t="n">
        <v>2021</v>
      </c>
      <c r="I722" s="875" t="n">
        <v>44462</v>
      </c>
      <c r="J722" s="876" t="n">
        <v>317</v>
      </c>
      <c r="L722" s="867" t="n">
        <f aca="false">YEAR(M722)</f>
        <v>2022</v>
      </c>
      <c r="M722" s="875" t="n">
        <v>44655</v>
      </c>
      <c r="N722" s="876" t="n">
        <v>2.8</v>
      </c>
      <c r="O722" s="877" t="n">
        <f aca="false">IFERROR(N722/100,"")</f>
        <v>0.028</v>
      </c>
      <c r="R722" s="876"/>
    </row>
    <row r="723" customFormat="false" ht="13.8" hidden="false" customHeight="false" outlineLevel="0" collapsed="false">
      <c r="A723" s="875" t="n">
        <v>44614</v>
      </c>
      <c r="B723" s="876" t="n">
        <v>9038.32</v>
      </c>
      <c r="D723" s="875" t="n">
        <v>44652</v>
      </c>
      <c r="E723" s="876" t="n">
        <v>2.39</v>
      </c>
      <c r="F723" s="877" t="n">
        <f aca="false">IFERROR(E723/100,"")</f>
        <v>0.0239</v>
      </c>
      <c r="G723" s="879"/>
      <c r="H723" s="879" t="n">
        <v>2021</v>
      </c>
      <c r="I723" s="875" t="n">
        <v>44461</v>
      </c>
      <c r="J723" s="876" t="n">
        <v>318</v>
      </c>
      <c r="L723" s="867" t="n">
        <f aca="false">YEAR(M723)</f>
        <v>2022</v>
      </c>
      <c r="M723" s="875" t="n">
        <v>44652</v>
      </c>
      <c r="N723" s="876" t="n">
        <v>2.8</v>
      </c>
      <c r="O723" s="877" t="n">
        <f aca="false">IFERROR(N723/100,"")</f>
        <v>0.028</v>
      </c>
      <c r="R723" s="876"/>
    </row>
    <row r="724" customFormat="false" ht="13.8" hidden="false" customHeight="false" outlineLevel="0" collapsed="false">
      <c r="A724" s="875" t="n">
        <v>44610</v>
      </c>
      <c r="B724" s="876" t="n">
        <v>9130.81</v>
      </c>
      <c r="D724" s="875" t="n">
        <v>44651</v>
      </c>
      <c r="E724" s="876" t="n">
        <v>2.32</v>
      </c>
      <c r="F724" s="877" t="n">
        <f aca="false">IFERROR(E724/100,"")</f>
        <v>0.0232</v>
      </c>
      <c r="G724" s="879"/>
      <c r="H724" s="879" t="n">
        <v>2021</v>
      </c>
      <c r="I724" s="875" t="n">
        <v>44460</v>
      </c>
      <c r="J724" s="876" t="n">
        <v>318</v>
      </c>
      <c r="L724" s="867" t="n">
        <f aca="false">YEAR(M724)</f>
        <v>2022</v>
      </c>
      <c r="M724" s="875" t="n">
        <v>44651</v>
      </c>
      <c r="N724" s="876" t="n">
        <v>2.84</v>
      </c>
      <c r="O724" s="877" t="n">
        <f aca="false">IFERROR(N724/100,"")</f>
        <v>0.0284</v>
      </c>
      <c r="R724" s="876"/>
    </row>
    <row r="725" customFormat="false" ht="13.8" hidden="false" customHeight="false" outlineLevel="0" collapsed="false">
      <c r="A725" s="875" t="n">
        <v>44609</v>
      </c>
      <c r="B725" s="876" t="n">
        <v>9195.35</v>
      </c>
      <c r="D725" s="875" t="n">
        <v>44650</v>
      </c>
      <c r="E725" s="876" t="n">
        <v>2.35</v>
      </c>
      <c r="F725" s="877" t="n">
        <f aca="false">IFERROR(E725/100,"")</f>
        <v>0.0235</v>
      </c>
      <c r="G725" s="879"/>
      <c r="H725" s="879" t="n">
        <v>2021</v>
      </c>
      <c r="I725" s="875" t="n">
        <v>44459</v>
      </c>
      <c r="J725" s="876" t="n">
        <v>322</v>
      </c>
      <c r="L725" s="867" t="n">
        <f aca="false">YEAR(M725)</f>
        <v>2022</v>
      </c>
      <c r="M725" s="875" t="n">
        <v>44650</v>
      </c>
      <c r="N725" s="876" t="n">
        <v>2.86</v>
      </c>
      <c r="O725" s="877" t="n">
        <f aca="false">IFERROR(N725/100,"")</f>
        <v>0.0286</v>
      </c>
      <c r="R725" s="876"/>
    </row>
    <row r="726" customFormat="false" ht="13.8" hidden="false" customHeight="false" outlineLevel="0" collapsed="false">
      <c r="A726" s="875" t="n">
        <v>44608</v>
      </c>
      <c r="B726" s="876" t="n">
        <v>9393.09</v>
      </c>
      <c r="D726" s="875" t="n">
        <v>44649</v>
      </c>
      <c r="E726" s="876" t="n">
        <v>2.41</v>
      </c>
      <c r="F726" s="877" t="n">
        <f aca="false">IFERROR(E726/100,"")</f>
        <v>0.0241</v>
      </c>
      <c r="G726" s="879"/>
      <c r="H726" s="879" t="n">
        <v>2021</v>
      </c>
      <c r="I726" s="875" t="n">
        <v>44456</v>
      </c>
      <c r="J726" s="876" t="n">
        <v>311</v>
      </c>
      <c r="L726" s="867" t="n">
        <f aca="false">YEAR(M726)</f>
        <v>2022</v>
      </c>
      <c r="M726" s="875" t="n">
        <v>44649</v>
      </c>
      <c r="N726" s="876" t="n">
        <v>2.86</v>
      </c>
      <c r="O726" s="877" t="n">
        <f aca="false">IFERROR(N726/100,"")</f>
        <v>0.0286</v>
      </c>
      <c r="R726" s="876"/>
    </row>
    <row r="727" customFormat="false" ht="13.8" hidden="false" customHeight="false" outlineLevel="0" collapsed="false">
      <c r="A727" s="875" t="n">
        <v>44607</v>
      </c>
      <c r="B727" s="876" t="n">
        <v>9383.57</v>
      </c>
      <c r="D727" s="875" t="n">
        <v>44648</v>
      </c>
      <c r="E727" s="876" t="n">
        <v>2.46</v>
      </c>
      <c r="F727" s="877" t="n">
        <f aca="false">IFERROR(E727/100,"")</f>
        <v>0.0246</v>
      </c>
      <c r="G727" s="879"/>
      <c r="H727" s="879" t="n">
        <v>2021</v>
      </c>
      <c r="I727" s="875" t="n">
        <v>44455</v>
      </c>
      <c r="J727" s="876" t="n">
        <v>312</v>
      </c>
      <c r="L727" s="867" t="n">
        <f aca="false">YEAR(M727)</f>
        <v>2022</v>
      </c>
      <c r="M727" s="875" t="n">
        <v>44648</v>
      </c>
      <c r="N727" s="876" t="n">
        <v>2.95</v>
      </c>
      <c r="O727" s="877" t="n">
        <f aca="false">IFERROR(N727/100,"")</f>
        <v>0.0295</v>
      </c>
      <c r="R727" s="876"/>
    </row>
    <row r="728" customFormat="false" ht="13.8" hidden="false" customHeight="false" outlineLevel="0" collapsed="false">
      <c r="A728" s="875" t="n">
        <v>44606</v>
      </c>
      <c r="B728" s="876" t="n">
        <v>9236.86</v>
      </c>
      <c r="D728" s="875" t="n">
        <v>44645</v>
      </c>
      <c r="E728" s="876" t="n">
        <v>2.48</v>
      </c>
      <c r="F728" s="877" t="n">
        <f aca="false">IFERROR(E728/100,"")</f>
        <v>0.0248</v>
      </c>
      <c r="G728" s="879"/>
      <c r="H728" s="879" t="n">
        <v>2021</v>
      </c>
      <c r="I728" s="875" t="n">
        <v>44454</v>
      </c>
      <c r="J728" s="876" t="n">
        <v>314</v>
      </c>
      <c r="L728" s="867" t="n">
        <f aca="false">YEAR(M728)</f>
        <v>2022</v>
      </c>
      <c r="M728" s="875" t="n">
        <v>44645</v>
      </c>
      <c r="N728" s="876" t="n">
        <v>2.95</v>
      </c>
      <c r="O728" s="877" t="n">
        <f aca="false">IFERROR(N728/100,"")</f>
        <v>0.0295</v>
      </c>
      <c r="R728" s="876"/>
    </row>
    <row r="729" customFormat="false" ht="13.8" hidden="false" customHeight="false" outlineLevel="0" collapsed="false">
      <c r="A729" s="875" t="n">
        <v>44603</v>
      </c>
      <c r="B729" s="876" t="n">
        <v>9271.8</v>
      </c>
      <c r="D729" s="875" t="n">
        <v>44644</v>
      </c>
      <c r="E729" s="876" t="n">
        <v>2.34</v>
      </c>
      <c r="F729" s="877" t="n">
        <f aca="false">IFERROR(E729/100,"")</f>
        <v>0.0234</v>
      </c>
      <c r="G729" s="879"/>
      <c r="H729" s="879" t="n">
        <v>2021</v>
      </c>
      <c r="I729" s="875" t="n">
        <v>44453</v>
      </c>
      <c r="J729" s="876" t="n">
        <v>318</v>
      </c>
      <c r="L729" s="867" t="n">
        <f aca="false">YEAR(M729)</f>
        <v>2022</v>
      </c>
      <c r="M729" s="875" t="n">
        <v>44644</v>
      </c>
      <c r="N729" s="876" t="n">
        <v>2.92</v>
      </c>
      <c r="O729" s="877" t="n">
        <f aca="false">IFERROR(N729/100,"")</f>
        <v>0.0292</v>
      </c>
      <c r="R729" s="876"/>
    </row>
    <row r="730" customFormat="false" ht="13.8" hidden="false" customHeight="false" outlineLevel="0" collapsed="false">
      <c r="A730" s="875" t="n">
        <v>44602</v>
      </c>
      <c r="B730" s="876" t="n">
        <v>9450.72</v>
      </c>
      <c r="D730" s="875" t="n">
        <v>44643</v>
      </c>
      <c r="E730" s="876" t="n">
        <v>2.32</v>
      </c>
      <c r="F730" s="877" t="n">
        <f aca="false">IFERROR(E730/100,"")</f>
        <v>0.0232</v>
      </c>
      <c r="G730" s="879"/>
      <c r="H730" s="879" t="n">
        <v>2021</v>
      </c>
      <c r="I730" s="875" t="n">
        <v>44452</v>
      </c>
      <c r="J730" s="876" t="n">
        <v>314</v>
      </c>
      <c r="L730" s="867" t="n">
        <f aca="false">YEAR(M730)</f>
        <v>2022</v>
      </c>
      <c r="M730" s="875" t="n">
        <v>44643</v>
      </c>
      <c r="N730" s="876" t="n">
        <v>2.94</v>
      </c>
      <c r="O730" s="877" t="n">
        <f aca="false">IFERROR(N730/100,"")</f>
        <v>0.0294</v>
      </c>
      <c r="R730" s="876"/>
    </row>
    <row r="731" customFormat="false" ht="13.8" hidden="false" customHeight="false" outlineLevel="0" collapsed="false">
      <c r="A731" s="875" t="n">
        <v>44601</v>
      </c>
      <c r="B731" s="876" t="n">
        <v>9623.84</v>
      </c>
      <c r="D731" s="875" t="n">
        <v>44642</v>
      </c>
      <c r="E731" s="876" t="n">
        <v>2.38</v>
      </c>
      <c r="F731" s="877" t="n">
        <f aca="false">IFERROR(E731/100,"")</f>
        <v>0.0238</v>
      </c>
      <c r="G731" s="879"/>
      <c r="H731" s="879" t="n">
        <v>2021</v>
      </c>
      <c r="I731" s="875" t="n">
        <v>44449</v>
      </c>
      <c r="J731" s="876" t="n">
        <v>310</v>
      </c>
      <c r="L731" s="867" t="n">
        <f aca="false">YEAR(M731)</f>
        <v>2022</v>
      </c>
      <c r="M731" s="875" t="n">
        <v>44642</v>
      </c>
      <c r="N731" s="876" t="n">
        <v>2.91</v>
      </c>
      <c r="O731" s="877" t="n">
        <f aca="false">IFERROR(N731/100,"")</f>
        <v>0.0291</v>
      </c>
      <c r="R731" s="876"/>
    </row>
    <row r="732" customFormat="false" ht="13.8" hidden="false" customHeight="false" outlineLevel="0" collapsed="false">
      <c r="A732" s="875" t="n">
        <v>44600</v>
      </c>
      <c r="B732" s="876" t="n">
        <v>9484.95</v>
      </c>
      <c r="D732" s="875" t="n">
        <v>44641</v>
      </c>
      <c r="E732" s="876" t="n">
        <v>2.32</v>
      </c>
      <c r="F732" s="877" t="n">
        <f aca="false">IFERROR(E732/100,"")</f>
        <v>0.0232</v>
      </c>
      <c r="G732" s="879"/>
      <c r="H732" s="879" t="n">
        <v>2021</v>
      </c>
      <c r="I732" s="875" t="n">
        <v>44448</v>
      </c>
      <c r="J732" s="876" t="n">
        <v>317</v>
      </c>
      <c r="L732" s="867" t="n">
        <f aca="false">YEAR(M732)</f>
        <v>2022</v>
      </c>
      <c r="M732" s="875" t="n">
        <v>44641</v>
      </c>
      <c r="N732" s="876" t="n">
        <v>2.9</v>
      </c>
      <c r="O732" s="877" t="n">
        <f aca="false">IFERROR(N732/100,"")</f>
        <v>0.029</v>
      </c>
      <c r="R732" s="876"/>
    </row>
    <row r="733" customFormat="false" ht="13.8" hidden="false" customHeight="false" outlineLevel="0" collapsed="false">
      <c r="A733" s="875" t="n">
        <v>44599</v>
      </c>
      <c r="B733" s="876" t="n">
        <v>9405.84</v>
      </c>
      <c r="D733" s="875" t="n">
        <v>44638</v>
      </c>
      <c r="E733" s="876" t="n">
        <v>2.14</v>
      </c>
      <c r="F733" s="877" t="n">
        <f aca="false">IFERROR(E733/100,"")</f>
        <v>0.0214</v>
      </c>
      <c r="G733" s="879"/>
      <c r="H733" s="879" t="n">
        <v>2021</v>
      </c>
      <c r="I733" s="875" t="n">
        <v>44447</v>
      </c>
      <c r="J733" s="876" t="n">
        <v>312</v>
      </c>
      <c r="L733" s="867" t="n">
        <f aca="false">YEAR(M733)</f>
        <v>2022</v>
      </c>
      <c r="M733" s="875" t="n">
        <v>44638</v>
      </c>
      <c r="N733" s="876" t="n">
        <v>2.86</v>
      </c>
      <c r="O733" s="877" t="n">
        <f aca="false">IFERROR(N733/100,"")</f>
        <v>0.0286</v>
      </c>
      <c r="R733" s="876"/>
    </row>
    <row r="734" customFormat="false" ht="13.8" hidden="false" customHeight="false" outlineLevel="0" collapsed="false">
      <c r="A734" s="875" t="n">
        <v>44596</v>
      </c>
      <c r="B734" s="876" t="n">
        <v>9440.58</v>
      </c>
      <c r="D734" s="875" t="n">
        <v>44637</v>
      </c>
      <c r="E734" s="876" t="n">
        <v>2.2</v>
      </c>
      <c r="F734" s="877" t="n">
        <f aca="false">IFERROR(E734/100,"")</f>
        <v>0.022</v>
      </c>
      <c r="G734" s="879"/>
      <c r="H734" s="879" t="n">
        <v>2021</v>
      </c>
      <c r="I734" s="875" t="n">
        <v>44446</v>
      </c>
      <c r="J734" s="876" t="n">
        <v>304</v>
      </c>
      <c r="L734" s="867" t="n">
        <f aca="false">YEAR(M734)</f>
        <v>2022</v>
      </c>
      <c r="M734" s="875" t="n">
        <v>44637</v>
      </c>
      <c r="N734" s="876" t="n">
        <v>2.91</v>
      </c>
      <c r="O734" s="877" t="n">
        <f aca="false">IFERROR(N734/100,"")</f>
        <v>0.0291</v>
      </c>
      <c r="R734" s="876"/>
    </row>
    <row r="735" customFormat="false" ht="13.8" hidden="false" customHeight="false" outlineLevel="0" collapsed="false">
      <c r="A735" s="875" t="n">
        <v>44595</v>
      </c>
      <c r="B735" s="876" t="n">
        <v>9390.57</v>
      </c>
      <c r="D735" s="875" t="n">
        <v>44636</v>
      </c>
      <c r="E735" s="876" t="n">
        <v>2.19</v>
      </c>
      <c r="F735" s="877" t="n">
        <f aca="false">IFERROR(E735/100,"")</f>
        <v>0.0219</v>
      </c>
      <c r="G735" s="879"/>
      <c r="H735" s="879" t="n">
        <v>2021</v>
      </c>
      <c r="I735" s="875" t="n">
        <v>44445</v>
      </c>
      <c r="J735" s="876" t="n">
        <v>304</v>
      </c>
      <c r="L735" s="867" t="n">
        <f aca="false">YEAR(M735)</f>
        <v>2022</v>
      </c>
      <c r="M735" s="875" t="n">
        <v>44636</v>
      </c>
      <c r="N735" s="876" t="n">
        <v>2.8</v>
      </c>
      <c r="O735" s="877" t="n">
        <f aca="false">IFERROR(N735/100,"")</f>
        <v>0.028</v>
      </c>
      <c r="R735" s="876"/>
    </row>
    <row r="736" customFormat="false" ht="13.8" hidden="false" customHeight="false" outlineLevel="0" collapsed="false">
      <c r="A736" s="875" t="n">
        <v>44594</v>
      </c>
      <c r="B736" s="876" t="n">
        <v>9624.89</v>
      </c>
      <c r="D736" s="875" t="n">
        <v>44635</v>
      </c>
      <c r="E736" s="876" t="n">
        <v>2.15</v>
      </c>
      <c r="F736" s="877" t="n">
        <f aca="false">IFERROR(E736/100,"")</f>
        <v>0.0215</v>
      </c>
      <c r="G736" s="879"/>
      <c r="H736" s="879" t="n">
        <v>2021</v>
      </c>
      <c r="I736" s="875" t="n">
        <v>44442</v>
      </c>
      <c r="J736" s="876" t="n">
        <v>304</v>
      </c>
      <c r="L736" s="867" t="n">
        <f aca="false">YEAR(M736)</f>
        <v>2022</v>
      </c>
      <c r="M736" s="875" t="n">
        <v>44635</v>
      </c>
      <c r="N736" s="876" t="n">
        <v>2.84</v>
      </c>
      <c r="O736" s="877" t="n">
        <f aca="false">IFERROR(N736/100,"")</f>
        <v>0.0284</v>
      </c>
      <c r="R736" s="876"/>
    </row>
    <row r="737" customFormat="false" ht="13.8" hidden="false" customHeight="false" outlineLevel="0" collapsed="false">
      <c r="A737" s="875" t="n">
        <v>44593</v>
      </c>
      <c r="B737" s="876" t="n">
        <v>9534.95</v>
      </c>
      <c r="D737" s="875" t="n">
        <v>44634</v>
      </c>
      <c r="E737" s="876" t="n">
        <v>2.14</v>
      </c>
      <c r="F737" s="877" t="n">
        <f aca="false">IFERROR(E737/100,"")</f>
        <v>0.0214</v>
      </c>
      <c r="G737" s="879"/>
      <c r="H737" s="879" t="n">
        <v>2021</v>
      </c>
      <c r="I737" s="875" t="n">
        <v>44441</v>
      </c>
      <c r="J737" s="876" t="n">
        <v>305</v>
      </c>
      <c r="L737" s="867" t="n">
        <f aca="false">YEAR(M737)</f>
        <v>2022</v>
      </c>
      <c r="M737" s="875" t="n">
        <v>44634</v>
      </c>
      <c r="N737" s="876" t="n">
        <v>2.93</v>
      </c>
      <c r="O737" s="877" t="n">
        <f aca="false">IFERROR(N737/100,"")</f>
        <v>0.0293</v>
      </c>
      <c r="R737" s="876"/>
    </row>
    <row r="738" customFormat="false" ht="13.8" hidden="false" customHeight="false" outlineLevel="0" collapsed="false">
      <c r="A738" s="875" t="n">
        <v>44592</v>
      </c>
      <c r="B738" s="876" t="n">
        <v>9469.92</v>
      </c>
      <c r="D738" s="875" t="n">
        <v>44631</v>
      </c>
      <c r="E738" s="876" t="n">
        <v>2</v>
      </c>
      <c r="F738" s="877" t="n">
        <f aca="false">IFERROR(E738/100,"")</f>
        <v>0.02</v>
      </c>
      <c r="G738" s="879"/>
      <c r="H738" s="879" t="n">
        <v>2021</v>
      </c>
      <c r="I738" s="875" t="n">
        <v>44440</v>
      </c>
      <c r="J738" s="876" t="n">
        <v>304</v>
      </c>
      <c r="L738" s="867" t="n">
        <f aca="false">YEAR(M738)</f>
        <v>2022</v>
      </c>
      <c r="M738" s="875" t="n">
        <v>44631</v>
      </c>
      <c r="N738" s="876" t="n">
        <v>2.94</v>
      </c>
      <c r="O738" s="877" t="n">
        <f aca="false">IFERROR(N738/100,"")</f>
        <v>0.0294</v>
      </c>
      <c r="R738" s="876"/>
    </row>
    <row r="739" customFormat="false" ht="13.8" hidden="false" customHeight="false" outlineLevel="0" collapsed="false">
      <c r="A739" s="875" t="n">
        <v>44589</v>
      </c>
      <c r="B739" s="876" t="n">
        <v>9294.21</v>
      </c>
      <c r="D739" s="875" t="n">
        <v>44630</v>
      </c>
      <c r="E739" s="876" t="n">
        <v>1.98</v>
      </c>
      <c r="F739" s="877" t="n">
        <f aca="false">IFERROR(E739/100,"")</f>
        <v>0.0198</v>
      </c>
      <c r="G739" s="879"/>
      <c r="H739" s="879" t="n">
        <v>2021</v>
      </c>
      <c r="I739" s="875" t="n">
        <v>44439</v>
      </c>
      <c r="J739" s="876" t="n">
        <v>304</v>
      </c>
      <c r="L739" s="867" t="n">
        <f aca="false">YEAR(M739)</f>
        <v>2022</v>
      </c>
      <c r="M739" s="875" t="n">
        <v>44630</v>
      </c>
      <c r="N739" s="876" t="n">
        <v>2.86</v>
      </c>
      <c r="O739" s="877" t="n">
        <f aca="false">IFERROR(N739/100,"")</f>
        <v>0.0286</v>
      </c>
      <c r="R739" s="876"/>
    </row>
    <row r="740" customFormat="false" ht="13.8" hidden="false" customHeight="false" outlineLevel="0" collapsed="false">
      <c r="A740" s="875" t="n">
        <v>44588</v>
      </c>
      <c r="B740" s="876" t="n">
        <v>9072.24</v>
      </c>
      <c r="D740" s="875" t="n">
        <v>44629</v>
      </c>
      <c r="E740" s="876" t="n">
        <v>1.94</v>
      </c>
      <c r="F740" s="877" t="n">
        <f aca="false">IFERROR(E740/100,"")</f>
        <v>0.0194</v>
      </c>
      <c r="G740" s="879"/>
      <c r="H740" s="879" t="n">
        <v>2021</v>
      </c>
      <c r="I740" s="875" t="n">
        <v>44438</v>
      </c>
      <c r="J740" s="876" t="n">
        <v>304</v>
      </c>
      <c r="L740" s="867" t="n">
        <f aca="false">YEAR(M740)</f>
        <v>2022</v>
      </c>
      <c r="M740" s="875" t="n">
        <v>44629</v>
      </c>
      <c r="N740" s="876" t="n">
        <v>2.84</v>
      </c>
      <c r="O740" s="877" t="n">
        <f aca="false">IFERROR(N740/100,"")</f>
        <v>0.0284</v>
      </c>
      <c r="R740" s="876"/>
    </row>
    <row r="741" customFormat="false" ht="13.8" hidden="false" customHeight="false" outlineLevel="0" collapsed="false">
      <c r="A741" s="875" t="n">
        <v>44587</v>
      </c>
      <c r="B741" s="876" t="n">
        <v>9120.75</v>
      </c>
      <c r="D741" s="875" t="n">
        <v>44628</v>
      </c>
      <c r="E741" s="876" t="n">
        <v>1.86</v>
      </c>
      <c r="F741" s="877" t="n">
        <f aca="false">IFERROR(E741/100,"")</f>
        <v>0.0186</v>
      </c>
      <c r="G741" s="879"/>
      <c r="H741" s="879" t="n">
        <v>2021</v>
      </c>
      <c r="I741" s="875" t="n">
        <v>44435</v>
      </c>
      <c r="J741" s="876" t="n">
        <v>309</v>
      </c>
      <c r="L741" s="867" t="n">
        <f aca="false">YEAR(M741)</f>
        <v>2022</v>
      </c>
      <c r="M741" s="875" t="n">
        <v>44628</v>
      </c>
      <c r="N741" s="876" t="n">
        <v>2.9</v>
      </c>
      <c r="O741" s="877" t="n">
        <f aca="false">IFERROR(N741/100,"")</f>
        <v>0.029</v>
      </c>
      <c r="R741" s="876"/>
    </row>
    <row r="742" customFormat="false" ht="13.8" hidden="false" customHeight="false" outlineLevel="0" collapsed="false">
      <c r="A742" s="875" t="n">
        <v>44586</v>
      </c>
      <c r="B742" s="876" t="n">
        <v>9134.33</v>
      </c>
      <c r="D742" s="875" t="n">
        <v>44627</v>
      </c>
      <c r="E742" s="876" t="n">
        <v>1.78</v>
      </c>
      <c r="F742" s="877" t="n">
        <f aca="false">IFERROR(E742/100,"")</f>
        <v>0.0178</v>
      </c>
      <c r="G742" s="879"/>
      <c r="H742" s="879" t="n">
        <v>2021</v>
      </c>
      <c r="I742" s="875" t="n">
        <v>44434</v>
      </c>
      <c r="J742" s="876" t="n">
        <v>311</v>
      </c>
      <c r="L742" s="867" t="n">
        <f aca="false">YEAR(M742)</f>
        <v>2022</v>
      </c>
      <c r="M742" s="875" t="n">
        <v>44627</v>
      </c>
      <c r="N742" s="876" t="n">
        <v>2.77</v>
      </c>
      <c r="O742" s="877" t="n">
        <f aca="false">IFERROR(N742/100,"")</f>
        <v>0.0277</v>
      </c>
      <c r="R742" s="876"/>
    </row>
    <row r="743" customFormat="false" ht="13.8" hidden="false" customHeight="false" outlineLevel="0" collapsed="false">
      <c r="A743" s="875" t="n">
        <v>44585</v>
      </c>
      <c r="B743" s="876" t="n">
        <v>9246.84</v>
      </c>
      <c r="D743" s="875" t="n">
        <v>44624</v>
      </c>
      <c r="E743" s="876" t="n">
        <v>1.74</v>
      </c>
      <c r="F743" s="877" t="n">
        <f aca="false">IFERROR(E743/100,"")</f>
        <v>0.0174</v>
      </c>
      <c r="G743" s="879"/>
      <c r="H743" s="879" t="n">
        <v>2021</v>
      </c>
      <c r="I743" s="875" t="n">
        <v>44433</v>
      </c>
      <c r="J743" s="876" t="n">
        <v>310</v>
      </c>
      <c r="L743" s="867" t="n">
        <f aca="false">YEAR(M743)</f>
        <v>2022</v>
      </c>
      <c r="M743" s="875" t="n">
        <v>44624</v>
      </c>
      <c r="N743" s="876" t="n">
        <v>2.67</v>
      </c>
      <c r="O743" s="877" t="n">
        <f aca="false">IFERROR(N743/100,"")</f>
        <v>0.0267</v>
      </c>
      <c r="R743" s="876"/>
    </row>
    <row r="744" customFormat="false" ht="13.8" hidden="false" customHeight="false" outlineLevel="0" collapsed="false">
      <c r="A744" s="875" t="n">
        <v>44582</v>
      </c>
      <c r="B744" s="876" t="n">
        <v>9221.28</v>
      </c>
      <c r="D744" s="875" t="n">
        <v>44623</v>
      </c>
      <c r="E744" s="876" t="n">
        <v>1.86</v>
      </c>
      <c r="F744" s="877" t="n">
        <f aca="false">IFERROR(E744/100,"")</f>
        <v>0.0186</v>
      </c>
      <c r="G744" s="879"/>
      <c r="H744" s="879" t="n">
        <v>2021</v>
      </c>
      <c r="I744" s="875" t="n">
        <v>44432</v>
      </c>
      <c r="J744" s="876" t="n">
        <v>315</v>
      </c>
      <c r="L744" s="867" t="n">
        <f aca="false">YEAR(M744)</f>
        <v>2022</v>
      </c>
      <c r="M744" s="875" t="n">
        <v>44623</v>
      </c>
      <c r="N744" s="876" t="n">
        <v>2.69</v>
      </c>
      <c r="O744" s="877" t="n">
        <f aca="false">IFERROR(N744/100,"")</f>
        <v>0.0269</v>
      </c>
      <c r="R744" s="876"/>
    </row>
    <row r="745" customFormat="false" ht="13.8" hidden="false" customHeight="false" outlineLevel="0" collapsed="false">
      <c r="A745" s="875" t="n">
        <v>44581</v>
      </c>
      <c r="B745" s="876" t="n">
        <v>9398.96</v>
      </c>
      <c r="D745" s="875" t="n">
        <v>44622</v>
      </c>
      <c r="E745" s="876" t="n">
        <v>1.86</v>
      </c>
      <c r="F745" s="877" t="n">
        <f aca="false">IFERROR(E745/100,"")</f>
        <v>0.0186</v>
      </c>
      <c r="G745" s="879"/>
      <c r="H745" s="879" t="n">
        <v>2021</v>
      </c>
      <c r="I745" s="875" t="n">
        <v>44431</v>
      </c>
      <c r="J745" s="876" t="n">
        <v>318</v>
      </c>
      <c r="L745" s="867" t="n">
        <f aca="false">YEAR(M745)</f>
        <v>2022</v>
      </c>
      <c r="M745" s="875" t="n">
        <v>44622</v>
      </c>
      <c r="N745" s="876" t="n">
        <v>2.71</v>
      </c>
      <c r="O745" s="877" t="n">
        <f aca="false">IFERROR(N745/100,"")</f>
        <v>0.0271</v>
      </c>
      <c r="R745" s="876"/>
    </row>
    <row r="746" customFormat="false" ht="13.8" hidden="false" customHeight="false" outlineLevel="0" collapsed="false">
      <c r="A746" s="875" t="n">
        <v>44580</v>
      </c>
      <c r="B746" s="876" t="n">
        <v>9503.14</v>
      </c>
      <c r="D746" s="875" t="n">
        <v>44621</v>
      </c>
      <c r="E746" s="876" t="n">
        <v>1.72</v>
      </c>
      <c r="F746" s="877" t="n">
        <f aca="false">IFERROR(E746/100,"")</f>
        <v>0.0172</v>
      </c>
      <c r="G746" s="879"/>
      <c r="H746" s="879" t="n">
        <v>2021</v>
      </c>
      <c r="I746" s="875" t="n">
        <v>44428</v>
      </c>
      <c r="J746" s="876" t="n">
        <v>320</v>
      </c>
      <c r="L746" s="867" t="n">
        <f aca="false">YEAR(M746)</f>
        <v>2022</v>
      </c>
      <c r="M746" s="875" t="n">
        <v>44621</v>
      </c>
      <c r="N746" s="876" t="n">
        <v>2.62</v>
      </c>
      <c r="O746" s="877" t="n">
        <f aca="false">IFERROR(N746/100,"")</f>
        <v>0.0262</v>
      </c>
      <c r="R746" s="876"/>
    </row>
    <row r="747" customFormat="false" ht="13.8" hidden="false" customHeight="false" outlineLevel="0" collapsed="false">
      <c r="A747" s="875" t="n">
        <v>44579</v>
      </c>
      <c r="B747" s="876" t="n">
        <v>9595.93</v>
      </c>
      <c r="D747" s="875" t="n">
        <v>44620</v>
      </c>
      <c r="E747" s="876" t="n">
        <v>1.83</v>
      </c>
      <c r="F747" s="877" t="n">
        <f aca="false">IFERROR(E747/100,"")</f>
        <v>0.0183</v>
      </c>
      <c r="G747" s="879"/>
      <c r="H747" s="879" t="n">
        <v>2021</v>
      </c>
      <c r="I747" s="875" t="n">
        <v>44427</v>
      </c>
      <c r="J747" s="876" t="n">
        <v>321</v>
      </c>
      <c r="L747" s="867" t="n">
        <f aca="false">YEAR(M747)</f>
        <v>2022</v>
      </c>
      <c r="M747" s="875" t="n">
        <v>44620</v>
      </c>
      <c r="N747" s="876" t="n">
        <v>2.62</v>
      </c>
      <c r="O747" s="877" t="n">
        <f aca="false">IFERROR(N747/100,"")</f>
        <v>0.0262</v>
      </c>
      <c r="R747" s="876"/>
    </row>
    <row r="748" customFormat="false" ht="13.8" hidden="false" customHeight="false" outlineLevel="0" collapsed="false">
      <c r="A748" s="875" t="n">
        <v>44575</v>
      </c>
      <c r="B748" s="876" t="n">
        <v>9775.53</v>
      </c>
      <c r="D748" s="875" t="n">
        <v>44617</v>
      </c>
      <c r="E748" s="876" t="n">
        <v>1.97</v>
      </c>
      <c r="F748" s="877" t="n">
        <f aca="false">IFERROR(E748/100,"")</f>
        <v>0.0197</v>
      </c>
      <c r="G748" s="879"/>
      <c r="H748" s="879" t="n">
        <v>2021</v>
      </c>
      <c r="I748" s="875" t="n">
        <v>44426</v>
      </c>
      <c r="J748" s="876" t="n">
        <v>313</v>
      </c>
      <c r="L748" s="867" t="n">
        <f aca="false">YEAR(M748)</f>
        <v>2022</v>
      </c>
      <c r="M748" s="875" t="n">
        <v>44617</v>
      </c>
      <c r="N748" s="876" t="n">
        <v>2.54</v>
      </c>
      <c r="O748" s="877" t="n">
        <f aca="false">IFERROR(N748/100,"")</f>
        <v>0.0254</v>
      </c>
      <c r="R748" s="876"/>
    </row>
    <row r="749" customFormat="false" ht="13.8" hidden="false" customHeight="false" outlineLevel="0" collapsed="false">
      <c r="A749" s="875" t="n">
        <v>44574</v>
      </c>
      <c r="B749" s="876" t="n">
        <v>9767.35</v>
      </c>
      <c r="D749" s="875" t="n">
        <v>44616</v>
      </c>
      <c r="E749" s="876" t="n">
        <v>1.96</v>
      </c>
      <c r="F749" s="877" t="n">
        <f aca="false">IFERROR(E749/100,"")</f>
        <v>0.0196</v>
      </c>
      <c r="G749" s="879"/>
      <c r="H749" s="879" t="n">
        <v>2021</v>
      </c>
      <c r="I749" s="875" t="n">
        <v>44425</v>
      </c>
      <c r="J749" s="876" t="n">
        <v>309</v>
      </c>
      <c r="L749" s="867" t="n">
        <f aca="false">YEAR(M749)</f>
        <v>2022</v>
      </c>
      <c r="M749" s="875" t="n">
        <v>44616</v>
      </c>
      <c r="N749" s="876" t="n">
        <v>2.55</v>
      </c>
      <c r="O749" s="877" t="n">
        <f aca="false">IFERROR(N749/100,"")</f>
        <v>0.0255</v>
      </c>
      <c r="R749" s="876"/>
    </row>
    <row r="750" customFormat="false" ht="13.8" hidden="false" customHeight="false" outlineLevel="0" collapsed="false">
      <c r="A750" s="875" t="n">
        <v>44573</v>
      </c>
      <c r="B750" s="876" t="n">
        <v>9907.38</v>
      </c>
      <c r="D750" s="875" t="n">
        <v>44615</v>
      </c>
      <c r="E750" s="876" t="n">
        <v>1.99</v>
      </c>
      <c r="F750" s="877" t="n">
        <f aca="false">IFERROR(E750/100,"")</f>
        <v>0.0199</v>
      </c>
      <c r="G750" s="879"/>
      <c r="H750" s="879" t="n">
        <v>2021</v>
      </c>
      <c r="I750" s="875" t="n">
        <v>44424</v>
      </c>
      <c r="J750" s="876" t="n">
        <v>307</v>
      </c>
      <c r="L750" s="867" t="n">
        <f aca="false">YEAR(M750)</f>
        <v>2022</v>
      </c>
      <c r="M750" s="875" t="n">
        <v>44615</v>
      </c>
      <c r="N750" s="876" t="n">
        <v>2.53</v>
      </c>
      <c r="O750" s="877" t="n">
        <f aca="false">IFERROR(N750/100,"")</f>
        <v>0.0253</v>
      </c>
      <c r="R750" s="876"/>
    </row>
    <row r="751" customFormat="false" ht="13.8" hidden="false" customHeight="false" outlineLevel="0" collapsed="false">
      <c r="A751" s="875" t="n">
        <v>44572</v>
      </c>
      <c r="B751" s="876" t="n">
        <v>9879.39</v>
      </c>
      <c r="D751" s="875" t="n">
        <v>44614</v>
      </c>
      <c r="E751" s="876" t="n">
        <v>1.94</v>
      </c>
      <c r="F751" s="877" t="n">
        <f aca="false">IFERROR(E751/100,"")</f>
        <v>0.0194</v>
      </c>
      <c r="G751" s="879"/>
      <c r="H751" s="879" t="n">
        <v>2021</v>
      </c>
      <c r="I751" s="875" t="n">
        <v>44421</v>
      </c>
      <c r="J751" s="876" t="n">
        <v>304</v>
      </c>
      <c r="L751" s="867" t="n">
        <f aca="false">YEAR(M751)</f>
        <v>2022</v>
      </c>
      <c r="M751" s="875" t="n">
        <v>44614</v>
      </c>
      <c r="N751" s="876" t="n">
        <v>2.45</v>
      </c>
      <c r="O751" s="877" t="n">
        <f aca="false">IFERROR(N751/100,"")</f>
        <v>0.0245</v>
      </c>
      <c r="R751" s="876"/>
    </row>
    <row r="752" customFormat="false" ht="13.8" hidden="false" customHeight="false" outlineLevel="0" collapsed="false">
      <c r="A752" s="875" t="n">
        <v>44571</v>
      </c>
      <c r="B752" s="876" t="n">
        <v>9789.72</v>
      </c>
      <c r="D752" s="875" t="n">
        <v>44613</v>
      </c>
      <c r="E752" s="876" t="e">
        <f aca="false">NA()</f>
        <v>#N/A</v>
      </c>
      <c r="F752" s="877" t="str">
        <f aca="false">IFERROR(E752/100,"")</f>
        <v/>
      </c>
      <c r="G752" s="879"/>
      <c r="H752" s="879" t="n">
        <v>2021</v>
      </c>
      <c r="I752" s="875" t="n">
        <v>44420</v>
      </c>
      <c r="J752" s="876" t="n">
        <v>300</v>
      </c>
      <c r="L752" s="867" t="n">
        <f aca="false">YEAR(M752)</f>
        <v>2022</v>
      </c>
      <c r="M752" s="875" t="n">
        <v>44613</v>
      </c>
      <c r="N752" s="876" t="e">
        <f aca="false">NA()</f>
        <v>#N/A</v>
      </c>
      <c r="O752" s="877" t="str">
        <f aca="false">IFERROR(N752/100,"")</f>
        <v/>
      </c>
      <c r="R752" s="876"/>
    </row>
    <row r="753" customFormat="false" ht="13.8" hidden="false" customHeight="false" outlineLevel="0" collapsed="false">
      <c r="A753" s="875" t="n">
        <v>44568</v>
      </c>
      <c r="B753" s="876" t="n">
        <v>9803.85</v>
      </c>
      <c r="D753" s="875" t="n">
        <v>44610</v>
      </c>
      <c r="E753" s="876" t="n">
        <v>1.92</v>
      </c>
      <c r="F753" s="877" t="n">
        <f aca="false">IFERROR(E753/100,"")</f>
        <v>0.0192</v>
      </c>
      <c r="G753" s="879"/>
      <c r="H753" s="879" t="n">
        <v>2021</v>
      </c>
      <c r="I753" s="875" t="n">
        <v>44419</v>
      </c>
      <c r="J753" s="876" t="n">
        <v>301</v>
      </c>
      <c r="L753" s="867" t="n">
        <f aca="false">YEAR(M753)</f>
        <v>2022</v>
      </c>
      <c r="M753" s="875" t="n">
        <v>44610</v>
      </c>
      <c r="N753" s="876" t="n">
        <v>2.41</v>
      </c>
      <c r="O753" s="877" t="n">
        <f aca="false">IFERROR(N753/100,"")</f>
        <v>0.0241</v>
      </c>
      <c r="R753" s="876"/>
    </row>
    <row r="754" customFormat="false" ht="13.8" hidden="false" customHeight="false" outlineLevel="0" collapsed="false">
      <c r="A754" s="875" t="n">
        <v>44567</v>
      </c>
      <c r="B754" s="876" t="n">
        <v>9841.92</v>
      </c>
      <c r="D754" s="875" t="n">
        <v>44609</v>
      </c>
      <c r="E754" s="876" t="n">
        <v>1.97</v>
      </c>
      <c r="F754" s="877" t="n">
        <f aca="false">IFERROR(E754/100,"")</f>
        <v>0.0197</v>
      </c>
      <c r="G754" s="879"/>
      <c r="H754" s="879" t="n">
        <v>2021</v>
      </c>
      <c r="I754" s="875" t="n">
        <v>44418</v>
      </c>
      <c r="J754" s="876" t="n">
        <v>301</v>
      </c>
      <c r="L754" s="867" t="n">
        <f aca="false">YEAR(M754)</f>
        <v>2022</v>
      </c>
      <c r="M754" s="875" t="n">
        <v>44609</v>
      </c>
      <c r="N754" s="876" t="n">
        <v>2.43</v>
      </c>
      <c r="O754" s="877" t="n">
        <f aca="false">IFERROR(N754/100,"")</f>
        <v>0.0243</v>
      </c>
      <c r="R754" s="876"/>
    </row>
    <row r="755" customFormat="false" ht="13.8" hidden="false" customHeight="false" outlineLevel="0" collapsed="false">
      <c r="A755" s="875" t="n">
        <v>44566</v>
      </c>
      <c r="B755" s="876" t="n">
        <v>9850.7</v>
      </c>
      <c r="D755" s="875" t="n">
        <v>44608</v>
      </c>
      <c r="E755" s="876" t="n">
        <v>2.03</v>
      </c>
      <c r="F755" s="877" t="n">
        <f aca="false">IFERROR(E755/100,"")</f>
        <v>0.0203</v>
      </c>
      <c r="G755" s="879"/>
      <c r="H755" s="879" t="n">
        <v>2021</v>
      </c>
      <c r="I755" s="875" t="n">
        <v>44417</v>
      </c>
      <c r="J755" s="876" t="n">
        <v>301</v>
      </c>
      <c r="L755" s="867" t="n">
        <f aca="false">YEAR(M755)</f>
        <v>2022</v>
      </c>
      <c r="M755" s="875" t="n">
        <v>44608</v>
      </c>
      <c r="N755" s="876" t="n">
        <v>2.46</v>
      </c>
      <c r="O755" s="877" t="n">
        <f aca="false">IFERROR(N755/100,"")</f>
        <v>0.0246</v>
      </c>
      <c r="R755" s="876"/>
    </row>
    <row r="756" customFormat="false" ht="13.8" hidden="false" customHeight="false" outlineLevel="0" collapsed="false">
      <c r="A756" s="875" t="n">
        <v>44565</v>
      </c>
      <c r="B756" s="876" t="n">
        <v>10044.75</v>
      </c>
      <c r="D756" s="875" t="n">
        <v>44607</v>
      </c>
      <c r="E756" s="876" t="n">
        <v>2.05</v>
      </c>
      <c r="F756" s="877" t="n">
        <f aca="false">IFERROR(E756/100,"")</f>
        <v>0.0205</v>
      </c>
      <c r="G756" s="879"/>
      <c r="H756" s="879" t="n">
        <v>2021</v>
      </c>
      <c r="I756" s="875" t="n">
        <v>44414</v>
      </c>
      <c r="J756" s="876" t="n">
        <v>301</v>
      </c>
      <c r="L756" s="867" t="n">
        <f aca="false">YEAR(M756)</f>
        <v>2022</v>
      </c>
      <c r="M756" s="875" t="n">
        <v>44607</v>
      </c>
      <c r="N756" s="876" t="n">
        <v>2.48</v>
      </c>
      <c r="O756" s="877" t="n">
        <f aca="false">IFERROR(N756/100,"")</f>
        <v>0.0248</v>
      </c>
      <c r="R756" s="876"/>
    </row>
    <row r="757" customFormat="false" ht="13.8" hidden="false" customHeight="false" outlineLevel="0" collapsed="false">
      <c r="A757" s="875" t="n">
        <v>44564</v>
      </c>
      <c r="B757" s="876" t="n">
        <v>10050.41</v>
      </c>
      <c r="D757" s="875" t="n">
        <v>44606</v>
      </c>
      <c r="E757" s="876" t="n">
        <v>1.98</v>
      </c>
      <c r="F757" s="877" t="n">
        <f aca="false">IFERROR(E757/100,"")</f>
        <v>0.0198</v>
      </c>
      <c r="G757" s="879"/>
      <c r="H757" s="879" t="n">
        <v>2021</v>
      </c>
      <c r="I757" s="875" t="n">
        <v>44413</v>
      </c>
      <c r="J757" s="876" t="n">
        <v>301</v>
      </c>
      <c r="L757" s="867" t="n">
        <f aca="false">YEAR(M757)</f>
        <v>2022</v>
      </c>
      <c r="M757" s="875" t="n">
        <v>44606</v>
      </c>
      <c r="N757" s="876" t="n">
        <v>2.48</v>
      </c>
      <c r="O757" s="877" t="n">
        <f aca="false">IFERROR(N757/100,"")</f>
        <v>0.0248</v>
      </c>
      <c r="R757" s="876"/>
    </row>
    <row r="758" customFormat="false" ht="13.8" hidden="false" customHeight="false" outlineLevel="0" collapsed="false">
      <c r="A758" s="875" t="n">
        <v>44561</v>
      </c>
      <c r="B758" s="876" t="n">
        <v>9986.7</v>
      </c>
      <c r="D758" s="875" t="n">
        <v>44603</v>
      </c>
      <c r="E758" s="876" t="n">
        <v>1.92</v>
      </c>
      <c r="F758" s="877" t="n">
        <f aca="false">IFERROR(E758/100,"")</f>
        <v>0.0192</v>
      </c>
      <c r="G758" s="879"/>
      <c r="H758" s="879" t="n">
        <v>2021</v>
      </c>
      <c r="I758" s="875" t="n">
        <v>44412</v>
      </c>
      <c r="J758" s="876" t="n">
        <v>305</v>
      </c>
      <c r="L758" s="867" t="n">
        <f aca="false">YEAR(M758)</f>
        <v>2022</v>
      </c>
      <c r="M758" s="875" t="n">
        <v>44603</v>
      </c>
      <c r="N758" s="876" t="n">
        <v>2.43</v>
      </c>
      <c r="O758" s="877" t="n">
        <f aca="false">IFERROR(N758/100,"")</f>
        <v>0.0243</v>
      </c>
      <c r="R758" s="876"/>
    </row>
    <row r="759" customFormat="false" ht="13.8" hidden="false" customHeight="false" outlineLevel="0" collapsed="false">
      <c r="A759" s="875" t="n">
        <v>44560</v>
      </c>
      <c r="B759" s="876" t="n">
        <v>10012.51</v>
      </c>
      <c r="D759" s="875" t="n">
        <v>44602</v>
      </c>
      <c r="E759" s="876" t="n">
        <v>2.03</v>
      </c>
      <c r="F759" s="877" t="n">
        <f aca="false">IFERROR(E759/100,"")</f>
        <v>0.0203</v>
      </c>
      <c r="G759" s="879"/>
      <c r="H759" s="879" t="n">
        <v>2021</v>
      </c>
      <c r="I759" s="875" t="n">
        <v>44411</v>
      </c>
      <c r="J759" s="876" t="n">
        <v>304</v>
      </c>
      <c r="L759" s="867" t="n">
        <f aca="false">YEAR(M759)</f>
        <v>2022</v>
      </c>
      <c r="M759" s="875" t="n">
        <v>44602</v>
      </c>
      <c r="N759" s="876" t="n">
        <v>2.45</v>
      </c>
      <c r="O759" s="877" t="n">
        <f aca="false">IFERROR(N759/100,"")</f>
        <v>0.0245</v>
      </c>
      <c r="R759" s="876"/>
    </row>
    <row r="760" customFormat="false" ht="13.8" hidden="false" customHeight="false" outlineLevel="0" collapsed="false">
      <c r="A760" s="875" t="n">
        <v>44559</v>
      </c>
      <c r="B760" s="876" t="n">
        <v>10041.61</v>
      </c>
      <c r="D760" s="875" t="n">
        <v>44601</v>
      </c>
      <c r="E760" s="876" t="n">
        <v>1.94</v>
      </c>
      <c r="F760" s="877" t="n">
        <f aca="false">IFERROR(E760/100,"")</f>
        <v>0.0194</v>
      </c>
      <c r="G760" s="879"/>
      <c r="H760" s="879" t="n">
        <v>2021</v>
      </c>
      <c r="I760" s="875" t="n">
        <v>44410</v>
      </c>
      <c r="J760" s="876" t="n">
        <v>302</v>
      </c>
      <c r="L760" s="867" t="n">
        <f aca="false">YEAR(M760)</f>
        <v>2022</v>
      </c>
      <c r="M760" s="875" t="n">
        <v>44601</v>
      </c>
      <c r="N760" s="876" t="n">
        <v>2.42</v>
      </c>
      <c r="O760" s="877" t="n">
        <f aca="false">IFERROR(N760/100,"")</f>
        <v>0.0242</v>
      </c>
      <c r="R760" s="876"/>
    </row>
    <row r="761" customFormat="false" ht="13.8" hidden="false" customHeight="false" outlineLevel="0" collapsed="false">
      <c r="A761" s="875" t="n">
        <v>44558</v>
      </c>
      <c r="B761" s="876" t="n">
        <v>10027.53</v>
      </c>
      <c r="D761" s="875" t="n">
        <v>44600</v>
      </c>
      <c r="E761" s="876" t="n">
        <v>1.96</v>
      </c>
      <c r="F761" s="877" t="n">
        <f aca="false">IFERROR(E761/100,"")</f>
        <v>0.0196</v>
      </c>
      <c r="G761" s="879"/>
      <c r="H761" s="879" t="n">
        <v>2021</v>
      </c>
      <c r="I761" s="875" t="n">
        <v>44407</v>
      </c>
      <c r="J761" s="876" t="n">
        <v>300</v>
      </c>
      <c r="L761" s="867" t="n">
        <f aca="false">YEAR(M761)</f>
        <v>2022</v>
      </c>
      <c r="M761" s="875" t="n">
        <v>44600</v>
      </c>
      <c r="N761" s="876" t="n">
        <v>2.42</v>
      </c>
      <c r="O761" s="877" t="n">
        <f aca="false">IFERROR(N761/100,"")</f>
        <v>0.0242</v>
      </c>
      <c r="R761" s="876"/>
    </row>
    <row r="762" customFormat="false" ht="13.8" hidden="false" customHeight="false" outlineLevel="0" collapsed="false">
      <c r="A762" s="875" t="n">
        <v>44557</v>
      </c>
      <c r="B762" s="876" t="n">
        <v>10037.67</v>
      </c>
      <c r="D762" s="875" t="n">
        <v>44599</v>
      </c>
      <c r="E762" s="876" t="n">
        <v>1.92</v>
      </c>
      <c r="F762" s="877" t="n">
        <f aca="false">IFERROR(E762/100,"")</f>
        <v>0.0192</v>
      </c>
      <c r="G762" s="879"/>
      <c r="H762" s="879" t="n">
        <v>2021</v>
      </c>
      <c r="I762" s="875" t="n">
        <v>44406</v>
      </c>
      <c r="J762" s="876" t="n">
        <v>298</v>
      </c>
      <c r="L762" s="867" t="n">
        <f aca="false">YEAR(M762)</f>
        <v>2022</v>
      </c>
      <c r="M762" s="875" t="n">
        <v>44599</v>
      </c>
      <c r="N762" s="876" t="n">
        <v>2.4</v>
      </c>
      <c r="O762" s="877" t="n">
        <f aca="false">IFERROR(N762/100,"")</f>
        <v>0.024</v>
      </c>
      <c r="R762" s="876"/>
    </row>
    <row r="763" customFormat="false" ht="13.8" hidden="false" customHeight="false" outlineLevel="0" collapsed="false">
      <c r="A763" s="875" t="n">
        <v>44553</v>
      </c>
      <c r="B763" s="876" t="n">
        <v>9900.3</v>
      </c>
      <c r="D763" s="875" t="n">
        <v>44596</v>
      </c>
      <c r="E763" s="876" t="n">
        <v>1.93</v>
      </c>
      <c r="F763" s="877" t="n">
        <f aca="false">IFERROR(E763/100,"")</f>
        <v>0.0193</v>
      </c>
      <c r="G763" s="879"/>
      <c r="H763" s="879" t="n">
        <v>2021</v>
      </c>
      <c r="I763" s="875" t="n">
        <v>44405</v>
      </c>
      <c r="J763" s="876" t="n">
        <v>300</v>
      </c>
      <c r="L763" s="867" t="n">
        <f aca="false">YEAR(M763)</f>
        <v>2022</v>
      </c>
      <c r="M763" s="875" t="n">
        <v>44596</v>
      </c>
      <c r="N763" s="876" t="n">
        <v>2.41</v>
      </c>
      <c r="O763" s="877" t="n">
        <f aca="false">IFERROR(N763/100,"")</f>
        <v>0.0241</v>
      </c>
      <c r="R763" s="876"/>
    </row>
    <row r="764" customFormat="false" ht="13.8" hidden="false" customHeight="false" outlineLevel="0" collapsed="false">
      <c r="A764" s="875" t="n">
        <v>44552</v>
      </c>
      <c r="B764" s="876" t="n">
        <v>9838.9</v>
      </c>
      <c r="D764" s="875" t="n">
        <v>44595</v>
      </c>
      <c r="E764" s="876" t="n">
        <v>1.82</v>
      </c>
      <c r="F764" s="877" t="n">
        <f aca="false">IFERROR(E764/100,"")</f>
        <v>0.0182</v>
      </c>
      <c r="G764" s="879"/>
      <c r="H764" s="879" t="n">
        <v>2021</v>
      </c>
      <c r="I764" s="875" t="n">
        <v>44404</v>
      </c>
      <c r="J764" s="876" t="n">
        <v>300</v>
      </c>
      <c r="L764" s="867" t="n">
        <f aca="false">YEAR(M764)</f>
        <v>2022</v>
      </c>
      <c r="M764" s="875" t="n">
        <v>44595</v>
      </c>
      <c r="N764" s="876" t="n">
        <v>2.38</v>
      </c>
      <c r="O764" s="877" t="n">
        <f aca="false">IFERROR(N764/100,"")</f>
        <v>0.0238</v>
      </c>
      <c r="R764" s="876"/>
    </row>
    <row r="765" customFormat="false" ht="13.8" hidden="false" customHeight="false" outlineLevel="0" collapsed="false">
      <c r="A765" s="875" t="n">
        <v>44551</v>
      </c>
      <c r="B765" s="876" t="n">
        <v>9738.73</v>
      </c>
      <c r="D765" s="875" t="n">
        <v>44594</v>
      </c>
      <c r="E765" s="876" t="n">
        <v>1.78</v>
      </c>
      <c r="F765" s="877" t="n">
        <f aca="false">IFERROR(E765/100,"")</f>
        <v>0.0178</v>
      </c>
      <c r="G765" s="879"/>
      <c r="H765" s="879" t="n">
        <v>2021</v>
      </c>
      <c r="I765" s="875" t="n">
        <v>44403</v>
      </c>
      <c r="J765" s="876" t="n">
        <v>294</v>
      </c>
      <c r="L765" s="867" t="n">
        <f aca="false">YEAR(M765)</f>
        <v>2022</v>
      </c>
      <c r="M765" s="875" t="n">
        <v>44594</v>
      </c>
      <c r="N765" s="876" t="n">
        <v>2.41</v>
      </c>
      <c r="O765" s="877" t="n">
        <f aca="false">IFERROR(N765/100,"")</f>
        <v>0.0241</v>
      </c>
      <c r="R765" s="876"/>
    </row>
    <row r="766" customFormat="false" ht="13.8" hidden="false" customHeight="false" outlineLevel="0" collapsed="false">
      <c r="A766" s="875" t="n">
        <v>44550</v>
      </c>
      <c r="B766" s="876" t="n">
        <v>9567.91</v>
      </c>
      <c r="D766" s="875" t="n">
        <v>44593</v>
      </c>
      <c r="E766" s="876" t="n">
        <v>1.81</v>
      </c>
      <c r="F766" s="877" t="n">
        <f aca="false">IFERROR(E766/100,"")</f>
        <v>0.0181</v>
      </c>
      <c r="G766" s="879"/>
      <c r="H766" s="879" t="n">
        <v>2021</v>
      </c>
      <c r="I766" s="875" t="n">
        <v>44400</v>
      </c>
      <c r="J766" s="876" t="n">
        <v>294</v>
      </c>
      <c r="L766" s="867" t="n">
        <f aca="false">YEAR(M766)</f>
        <v>2022</v>
      </c>
      <c r="M766" s="875" t="n">
        <v>44593</v>
      </c>
      <c r="N766" s="876" t="n">
        <v>2.43</v>
      </c>
      <c r="O766" s="877" t="n">
        <f aca="false">IFERROR(N766/100,"")</f>
        <v>0.0243</v>
      </c>
      <c r="R766" s="876"/>
    </row>
    <row r="767" customFormat="false" ht="13.8" hidden="false" customHeight="false" outlineLevel="0" collapsed="false">
      <c r="A767" s="875" t="n">
        <v>44547</v>
      </c>
      <c r="B767" s="876" t="n">
        <v>9678.03</v>
      </c>
      <c r="D767" s="875" t="n">
        <v>44592</v>
      </c>
      <c r="E767" s="876" t="n">
        <v>1.79</v>
      </c>
      <c r="F767" s="877" t="n">
        <f aca="false">IFERROR(E767/100,"")</f>
        <v>0.0179</v>
      </c>
      <c r="G767" s="879"/>
      <c r="H767" s="879" t="n">
        <v>2021</v>
      </c>
      <c r="I767" s="875" t="n">
        <v>44399</v>
      </c>
      <c r="J767" s="876" t="n">
        <v>296</v>
      </c>
      <c r="L767" s="867" t="n">
        <f aca="false">YEAR(M767)</f>
        <v>2022</v>
      </c>
      <c r="M767" s="875" t="n">
        <v>44592</v>
      </c>
      <c r="N767" s="876" t="n">
        <v>2.44</v>
      </c>
      <c r="O767" s="877" t="n">
        <f aca="false">IFERROR(N767/100,"")</f>
        <v>0.0244</v>
      </c>
      <c r="R767" s="876"/>
    </row>
    <row r="768" customFormat="false" ht="13.8" hidden="false" customHeight="false" outlineLevel="0" collapsed="false">
      <c r="A768" s="875" t="n">
        <v>44546</v>
      </c>
      <c r="B768" s="876" t="n">
        <v>9778.09</v>
      </c>
      <c r="D768" s="875" t="n">
        <v>44589</v>
      </c>
      <c r="E768" s="876" t="n">
        <v>1.78</v>
      </c>
      <c r="F768" s="877" t="n">
        <f aca="false">IFERROR(E768/100,"")</f>
        <v>0.0178</v>
      </c>
      <c r="G768" s="879"/>
      <c r="H768" s="879" t="n">
        <v>2021</v>
      </c>
      <c r="I768" s="875" t="n">
        <v>44398</v>
      </c>
      <c r="J768" s="876" t="n">
        <v>296</v>
      </c>
      <c r="L768" s="867" t="n">
        <f aca="false">YEAR(M768)</f>
        <v>2022</v>
      </c>
      <c r="M768" s="875" t="n">
        <v>44589</v>
      </c>
      <c r="N768" s="876" t="n">
        <v>2.44</v>
      </c>
      <c r="O768" s="877" t="n">
        <f aca="false">IFERROR(N768/100,"")</f>
        <v>0.0244</v>
      </c>
      <c r="R768" s="876"/>
    </row>
    <row r="769" customFormat="false" ht="13.8" hidden="false" customHeight="false" outlineLevel="0" collapsed="false">
      <c r="A769" s="875" t="n">
        <v>44545</v>
      </c>
      <c r="B769" s="876" t="n">
        <v>9863.92</v>
      </c>
      <c r="D769" s="875" t="n">
        <v>44588</v>
      </c>
      <c r="E769" s="876" t="n">
        <v>1.81</v>
      </c>
      <c r="F769" s="877" t="n">
        <f aca="false">IFERROR(E769/100,"")</f>
        <v>0.0181</v>
      </c>
      <c r="G769" s="879"/>
      <c r="H769" s="879" t="n">
        <v>2021</v>
      </c>
      <c r="I769" s="875" t="n">
        <v>44397</v>
      </c>
      <c r="J769" s="876" t="n">
        <v>299</v>
      </c>
      <c r="L769" s="867" t="n">
        <f aca="false">YEAR(M769)</f>
        <v>2022</v>
      </c>
      <c r="M769" s="875" t="n">
        <v>44588</v>
      </c>
      <c r="N769" s="876" t="n">
        <v>2.4</v>
      </c>
      <c r="O769" s="877" t="n">
        <f aca="false">IFERROR(N769/100,"")</f>
        <v>0.024</v>
      </c>
      <c r="R769" s="876"/>
    </row>
    <row r="770" customFormat="false" ht="13.8" hidden="false" customHeight="false" outlineLevel="0" collapsed="false">
      <c r="A770" s="875" t="n">
        <v>44544</v>
      </c>
      <c r="B770" s="876" t="n">
        <v>9705.06</v>
      </c>
      <c r="D770" s="875" t="n">
        <v>44587</v>
      </c>
      <c r="E770" s="876" t="n">
        <v>1.85</v>
      </c>
      <c r="F770" s="877" t="n">
        <f aca="false">IFERROR(E770/100,"")</f>
        <v>0.0185</v>
      </c>
      <c r="G770" s="879"/>
      <c r="H770" s="879" t="n">
        <v>2021</v>
      </c>
      <c r="I770" s="875" t="n">
        <v>44396</v>
      </c>
      <c r="J770" s="876" t="n">
        <v>303</v>
      </c>
      <c r="L770" s="867" t="n">
        <f aca="false">YEAR(M770)</f>
        <v>2022</v>
      </c>
      <c r="M770" s="875" t="n">
        <v>44587</v>
      </c>
      <c r="N770" s="876" t="n">
        <v>2.38</v>
      </c>
      <c r="O770" s="877" t="n">
        <f aca="false">IFERROR(N770/100,"")</f>
        <v>0.0238</v>
      </c>
      <c r="R770" s="876"/>
    </row>
    <row r="771" customFormat="false" ht="13.8" hidden="false" customHeight="false" outlineLevel="0" collapsed="false">
      <c r="A771" s="875" t="n">
        <v>44543</v>
      </c>
      <c r="B771" s="876" t="n">
        <v>9776.69</v>
      </c>
      <c r="D771" s="875" t="n">
        <v>44586</v>
      </c>
      <c r="E771" s="876" t="n">
        <v>1.78</v>
      </c>
      <c r="F771" s="877" t="n">
        <f aca="false">IFERROR(E771/100,"")</f>
        <v>0.0178</v>
      </c>
      <c r="G771" s="879"/>
      <c r="H771" s="879" t="n">
        <v>2021</v>
      </c>
      <c r="I771" s="875" t="n">
        <v>44393</v>
      </c>
      <c r="J771" s="876" t="n">
        <v>291</v>
      </c>
      <c r="L771" s="867" t="n">
        <f aca="false">YEAR(M771)</f>
        <v>2022</v>
      </c>
      <c r="M771" s="875" t="n">
        <v>44586</v>
      </c>
      <c r="N771" s="876" t="n">
        <v>2.41</v>
      </c>
      <c r="O771" s="877" t="n">
        <f aca="false">IFERROR(N771/100,"")</f>
        <v>0.0241</v>
      </c>
      <c r="R771" s="876"/>
    </row>
    <row r="772" customFormat="false" ht="13.8" hidden="false" customHeight="false" outlineLevel="0" collapsed="false">
      <c r="A772" s="875" t="n">
        <v>44540</v>
      </c>
      <c r="B772" s="876" t="n">
        <v>9866.62</v>
      </c>
      <c r="D772" s="875" t="n">
        <v>44585</v>
      </c>
      <c r="E772" s="876" t="n">
        <v>1.75</v>
      </c>
      <c r="F772" s="877" t="n">
        <f aca="false">IFERROR(E772/100,"")</f>
        <v>0.0175</v>
      </c>
      <c r="G772" s="879"/>
      <c r="H772" s="879" t="n">
        <v>2021</v>
      </c>
      <c r="I772" s="875" t="n">
        <v>44392</v>
      </c>
      <c r="J772" s="876" t="n">
        <v>292</v>
      </c>
      <c r="L772" s="867" t="n">
        <f aca="false">YEAR(M772)</f>
        <v>2022</v>
      </c>
      <c r="M772" s="875" t="n">
        <v>44585</v>
      </c>
      <c r="N772" s="876" t="n">
        <v>2.38</v>
      </c>
      <c r="O772" s="877" t="n">
        <f aca="false">IFERROR(N772/100,"")</f>
        <v>0.0238</v>
      </c>
      <c r="R772" s="876"/>
    </row>
    <row r="773" customFormat="false" ht="13.8" hidden="false" customHeight="false" outlineLevel="0" collapsed="false">
      <c r="A773" s="875" t="n">
        <v>44539</v>
      </c>
      <c r="B773" s="876" t="n">
        <v>9773.19</v>
      </c>
      <c r="D773" s="875" t="n">
        <v>44582</v>
      </c>
      <c r="E773" s="876" t="n">
        <v>1.75</v>
      </c>
      <c r="F773" s="877" t="n">
        <f aca="false">IFERROR(E773/100,"")</f>
        <v>0.0175</v>
      </c>
      <c r="G773" s="879"/>
      <c r="H773" s="879" t="n">
        <v>2021</v>
      </c>
      <c r="I773" s="875" t="n">
        <v>44391</v>
      </c>
      <c r="J773" s="876" t="n">
        <v>289</v>
      </c>
      <c r="L773" s="867" t="n">
        <f aca="false">YEAR(M773)</f>
        <v>2022</v>
      </c>
      <c r="M773" s="875" t="n">
        <v>44582</v>
      </c>
      <c r="N773" s="876" t="n">
        <v>2.34</v>
      </c>
      <c r="O773" s="877" t="n">
        <f aca="false">IFERROR(N773/100,"")</f>
        <v>0.0234</v>
      </c>
      <c r="R773" s="876"/>
    </row>
    <row r="774" customFormat="false" ht="13.8" hidden="false" customHeight="false" outlineLevel="0" collapsed="false">
      <c r="A774" s="875" t="n">
        <v>44538</v>
      </c>
      <c r="B774" s="876" t="n">
        <v>9842.68</v>
      </c>
      <c r="D774" s="875" t="n">
        <v>44581</v>
      </c>
      <c r="E774" s="876" t="n">
        <v>1.83</v>
      </c>
      <c r="F774" s="877" t="n">
        <f aca="false">IFERROR(E774/100,"")</f>
        <v>0.0183</v>
      </c>
      <c r="G774" s="879"/>
      <c r="H774" s="879" t="n">
        <v>2021</v>
      </c>
      <c r="I774" s="875" t="n">
        <v>44390</v>
      </c>
      <c r="J774" s="876" t="n">
        <v>285</v>
      </c>
      <c r="L774" s="867" t="n">
        <f aca="false">YEAR(M774)</f>
        <v>2022</v>
      </c>
      <c r="M774" s="875" t="n">
        <v>44581</v>
      </c>
      <c r="N774" s="876" t="n">
        <v>2.33</v>
      </c>
      <c r="O774" s="877" t="n">
        <f aca="false">IFERROR(N774/100,"")</f>
        <v>0.0233</v>
      </c>
      <c r="R774" s="876"/>
    </row>
    <row r="775" customFormat="false" ht="13.8" hidden="false" customHeight="false" outlineLevel="0" collapsed="false">
      <c r="A775" s="875" t="n">
        <v>44537</v>
      </c>
      <c r="B775" s="876" t="n">
        <v>9812.2</v>
      </c>
      <c r="D775" s="875" t="n">
        <v>44580</v>
      </c>
      <c r="E775" s="876" t="n">
        <v>1.83</v>
      </c>
      <c r="F775" s="877" t="n">
        <f aca="false">IFERROR(E775/100,"")</f>
        <v>0.0183</v>
      </c>
      <c r="G775" s="879"/>
      <c r="H775" s="879" t="n">
        <v>2021</v>
      </c>
      <c r="I775" s="875" t="n">
        <v>44389</v>
      </c>
      <c r="J775" s="876" t="n">
        <v>288</v>
      </c>
      <c r="L775" s="867" t="n">
        <f aca="false">YEAR(M775)</f>
        <v>2022</v>
      </c>
      <c r="M775" s="875" t="n">
        <v>44580</v>
      </c>
      <c r="N775" s="876" t="n">
        <v>2.4</v>
      </c>
      <c r="O775" s="877" t="n">
        <f aca="false">IFERROR(N775/100,"")</f>
        <v>0.024</v>
      </c>
      <c r="R775" s="876"/>
    </row>
    <row r="776" customFormat="false" ht="13.8" hidden="false" customHeight="false" outlineLevel="0" collapsed="false">
      <c r="A776" s="875" t="n">
        <v>44536</v>
      </c>
      <c r="B776" s="876" t="n">
        <v>9613.02</v>
      </c>
      <c r="D776" s="875" t="n">
        <v>44579</v>
      </c>
      <c r="E776" s="876" t="n">
        <v>1.87</v>
      </c>
      <c r="F776" s="877" t="n">
        <f aca="false">IFERROR(E776/100,"")</f>
        <v>0.0187</v>
      </c>
      <c r="G776" s="879"/>
      <c r="H776" s="879" t="n">
        <v>2021</v>
      </c>
      <c r="I776" s="875" t="n">
        <v>44386</v>
      </c>
      <c r="J776" s="876" t="n">
        <v>289</v>
      </c>
      <c r="L776" s="867" t="n">
        <f aca="false">YEAR(M776)</f>
        <v>2022</v>
      </c>
      <c r="M776" s="875" t="n">
        <v>44579</v>
      </c>
      <c r="N776" s="876" t="n">
        <v>2.46</v>
      </c>
      <c r="O776" s="877" t="n">
        <f aca="false">IFERROR(N776/100,"")</f>
        <v>0.0246</v>
      </c>
      <c r="R776" s="876"/>
    </row>
    <row r="777" customFormat="false" ht="13.8" hidden="false" customHeight="false" outlineLevel="0" collapsed="false">
      <c r="A777" s="875" t="n">
        <v>44533</v>
      </c>
      <c r="B777" s="876" t="n">
        <v>9501.28</v>
      </c>
      <c r="D777" s="875" t="n">
        <v>44578</v>
      </c>
      <c r="E777" s="876" t="e">
        <f aca="false">NA()</f>
        <v>#N/A</v>
      </c>
      <c r="F777" s="877" t="str">
        <f aca="false">IFERROR(E777/100,"")</f>
        <v/>
      </c>
      <c r="G777" s="879"/>
      <c r="H777" s="879" t="n">
        <v>2021</v>
      </c>
      <c r="I777" s="875" t="n">
        <v>44385</v>
      </c>
      <c r="J777" s="876" t="n">
        <v>294</v>
      </c>
      <c r="L777" s="867" t="n">
        <f aca="false">YEAR(M777)</f>
        <v>2022</v>
      </c>
      <c r="M777" s="875" t="n">
        <v>44578</v>
      </c>
      <c r="N777" s="876" t="e">
        <f aca="false">NA()</f>
        <v>#N/A</v>
      </c>
      <c r="O777" s="877" t="str">
        <f aca="false">IFERROR(N777/100,"")</f>
        <v/>
      </c>
      <c r="R777" s="876"/>
    </row>
    <row r="778" customFormat="false" ht="13.8" hidden="false" customHeight="false" outlineLevel="0" collapsed="false">
      <c r="A778" s="875" t="n">
        <v>44532</v>
      </c>
      <c r="B778" s="876" t="n">
        <v>9581.79</v>
      </c>
      <c r="D778" s="875" t="n">
        <v>44575</v>
      </c>
      <c r="E778" s="876" t="n">
        <v>1.78</v>
      </c>
      <c r="F778" s="877" t="n">
        <f aca="false">IFERROR(E778/100,"")</f>
        <v>0.0178</v>
      </c>
      <c r="G778" s="879"/>
      <c r="H778" s="879" t="n">
        <v>2021</v>
      </c>
      <c r="I778" s="875" t="n">
        <v>44384</v>
      </c>
      <c r="J778" s="876" t="n">
        <v>291</v>
      </c>
      <c r="L778" s="867" t="n">
        <f aca="false">YEAR(M778)</f>
        <v>2022</v>
      </c>
      <c r="M778" s="875" t="n">
        <v>44575</v>
      </c>
      <c r="N778" s="876" t="n">
        <v>2.44</v>
      </c>
      <c r="O778" s="877" t="n">
        <f aca="false">IFERROR(N778/100,"")</f>
        <v>0.0244</v>
      </c>
      <c r="R778" s="876"/>
    </row>
    <row r="779" customFormat="false" ht="13.8" hidden="false" customHeight="false" outlineLevel="0" collapsed="false">
      <c r="A779" s="875" t="n">
        <v>44531</v>
      </c>
      <c r="B779" s="876" t="n">
        <v>9446.21</v>
      </c>
      <c r="D779" s="875" t="n">
        <v>44574</v>
      </c>
      <c r="E779" s="876" t="n">
        <v>1.7</v>
      </c>
      <c r="F779" s="877" t="n">
        <f aca="false">IFERROR(E779/100,"")</f>
        <v>0.017</v>
      </c>
      <c r="G779" s="879"/>
      <c r="H779" s="879" t="n">
        <v>2021</v>
      </c>
      <c r="I779" s="875" t="n">
        <v>44383</v>
      </c>
      <c r="J779" s="876" t="n">
        <v>287</v>
      </c>
      <c r="L779" s="867" t="n">
        <f aca="false">YEAR(M779)</f>
        <v>2022</v>
      </c>
      <c r="M779" s="875" t="n">
        <v>44574</v>
      </c>
      <c r="N779" s="876" t="n">
        <v>2.43</v>
      </c>
      <c r="O779" s="877" t="n">
        <f aca="false">IFERROR(N779/100,"")</f>
        <v>0.0243</v>
      </c>
      <c r="R779" s="876"/>
    </row>
    <row r="780" customFormat="false" ht="13.8" hidden="false" customHeight="false" outlineLevel="0" collapsed="false">
      <c r="A780" s="875" t="n">
        <v>44530</v>
      </c>
      <c r="B780" s="876" t="n">
        <v>9558.33</v>
      </c>
      <c r="D780" s="875" t="n">
        <v>44573</v>
      </c>
      <c r="E780" s="876" t="n">
        <v>1.74</v>
      </c>
      <c r="F780" s="877" t="n">
        <f aca="false">IFERROR(E780/100,"")</f>
        <v>0.0174</v>
      </c>
      <c r="G780" s="879"/>
      <c r="H780" s="879" t="n">
        <v>2021</v>
      </c>
      <c r="I780" s="875" t="n">
        <v>44382</v>
      </c>
      <c r="J780" s="876" t="n">
        <v>279</v>
      </c>
      <c r="L780" s="867" t="n">
        <f aca="false">YEAR(M780)</f>
        <v>2022</v>
      </c>
      <c r="M780" s="875" t="n">
        <v>44573</v>
      </c>
      <c r="N780" s="876" t="n">
        <v>2.48</v>
      </c>
      <c r="O780" s="877" t="n">
        <f aca="false">IFERROR(N780/100,"")</f>
        <v>0.0248</v>
      </c>
      <c r="R780" s="876"/>
    </row>
    <row r="781" customFormat="false" ht="13.8" hidden="false" customHeight="false" outlineLevel="0" collapsed="false">
      <c r="A781" s="875" t="n">
        <v>44529</v>
      </c>
      <c r="B781" s="876" t="n">
        <v>9741.78</v>
      </c>
      <c r="D781" s="875" t="n">
        <v>44572</v>
      </c>
      <c r="E781" s="876" t="n">
        <v>1.75</v>
      </c>
      <c r="F781" s="877" t="n">
        <f aca="false">IFERROR(E781/100,"")</f>
        <v>0.0175</v>
      </c>
      <c r="G781" s="879"/>
      <c r="H781" s="879" t="n">
        <v>2021</v>
      </c>
      <c r="I781" s="875" t="n">
        <v>44379</v>
      </c>
      <c r="J781" s="876" t="n">
        <v>279</v>
      </c>
      <c r="L781" s="867" t="n">
        <f aca="false">YEAR(M781)</f>
        <v>2022</v>
      </c>
      <c r="M781" s="875" t="n">
        <v>44572</v>
      </c>
      <c r="N781" s="876" t="n">
        <v>2.54</v>
      </c>
      <c r="O781" s="877" t="n">
        <f aca="false">IFERROR(N781/100,"")</f>
        <v>0.0254</v>
      </c>
      <c r="R781" s="876"/>
    </row>
    <row r="782" customFormat="false" ht="13.8" hidden="false" customHeight="false" outlineLevel="0" collapsed="false">
      <c r="A782" s="875" t="n">
        <v>44526</v>
      </c>
      <c r="B782" s="876" t="n">
        <v>9614.25</v>
      </c>
      <c r="D782" s="875" t="n">
        <v>44571</v>
      </c>
      <c r="E782" s="876" t="n">
        <v>1.78</v>
      </c>
      <c r="F782" s="877" t="n">
        <f aca="false">IFERROR(E782/100,"")</f>
        <v>0.0178</v>
      </c>
      <c r="G782" s="879"/>
      <c r="H782" s="879" t="n">
        <v>2021</v>
      </c>
      <c r="I782" s="875" t="n">
        <v>44378</v>
      </c>
      <c r="J782" s="876" t="n">
        <v>276</v>
      </c>
      <c r="L782" s="867" t="n">
        <f aca="false">YEAR(M782)</f>
        <v>2022</v>
      </c>
      <c r="M782" s="875" t="n">
        <v>44571</v>
      </c>
      <c r="N782" s="876" t="n">
        <v>2.48</v>
      </c>
      <c r="O782" s="877" t="n">
        <f aca="false">IFERROR(N782/100,"")</f>
        <v>0.0248</v>
      </c>
      <c r="R782" s="876"/>
    </row>
    <row r="783" customFormat="false" ht="13.8" hidden="false" customHeight="false" outlineLevel="0" collapsed="false">
      <c r="A783" s="875" t="n">
        <v>44524</v>
      </c>
      <c r="B783" s="876" t="n">
        <v>9837.6</v>
      </c>
      <c r="D783" s="875" t="n">
        <v>44568</v>
      </c>
      <c r="E783" s="876" t="n">
        <v>1.76</v>
      </c>
      <c r="F783" s="877" t="n">
        <f aca="false">IFERROR(E783/100,"")</f>
        <v>0.0176</v>
      </c>
      <c r="G783" s="879"/>
      <c r="H783" s="879" t="n">
        <v>2021</v>
      </c>
      <c r="I783" s="875" t="n">
        <v>44377</v>
      </c>
      <c r="J783" s="876" t="n">
        <v>275</v>
      </c>
      <c r="L783" s="867" t="n">
        <f aca="false">YEAR(M783)</f>
        <v>2022</v>
      </c>
      <c r="M783" s="875" t="n">
        <v>44568</v>
      </c>
      <c r="N783" s="876" t="n">
        <v>2.48</v>
      </c>
      <c r="O783" s="877" t="n">
        <f aca="false">IFERROR(N783/100,"")</f>
        <v>0.0248</v>
      </c>
      <c r="R783" s="876"/>
    </row>
    <row r="784" customFormat="false" ht="13.8" hidden="false" customHeight="false" outlineLevel="0" collapsed="false">
      <c r="A784" s="875" t="n">
        <v>44523</v>
      </c>
      <c r="B784" s="876" t="n">
        <v>9814.65</v>
      </c>
      <c r="D784" s="875" t="n">
        <v>44567</v>
      </c>
      <c r="E784" s="876" t="n">
        <v>1.73</v>
      </c>
      <c r="F784" s="877" t="n">
        <f aca="false">IFERROR(E784/100,"")</f>
        <v>0.0173</v>
      </c>
      <c r="G784" s="879"/>
      <c r="H784" s="879" t="n">
        <v>2021</v>
      </c>
      <c r="I784" s="875" t="n">
        <v>44376</v>
      </c>
      <c r="J784" s="876" t="n">
        <v>270</v>
      </c>
      <c r="L784" s="867" t="n">
        <f aca="false">YEAR(M784)</f>
        <v>2022</v>
      </c>
      <c r="M784" s="875" t="n">
        <v>44567</v>
      </c>
      <c r="N784" s="876" t="n">
        <v>2.46</v>
      </c>
      <c r="O784" s="877" t="n">
        <f aca="false">IFERROR(N784/100,"")</f>
        <v>0.0246</v>
      </c>
      <c r="R784" s="876"/>
    </row>
    <row r="785" customFormat="false" ht="13.8" hidden="false" customHeight="false" outlineLevel="0" collapsed="false">
      <c r="A785" s="875" t="n">
        <v>44522</v>
      </c>
      <c r="B785" s="876" t="n">
        <v>9798.29</v>
      </c>
      <c r="D785" s="875" t="n">
        <v>44566</v>
      </c>
      <c r="E785" s="876" t="n">
        <v>1.71</v>
      </c>
      <c r="F785" s="877" t="n">
        <f aca="false">IFERROR(E785/100,"")</f>
        <v>0.0171</v>
      </c>
      <c r="G785" s="879"/>
      <c r="H785" s="879" t="n">
        <v>2021</v>
      </c>
      <c r="I785" s="875" t="n">
        <v>44375</v>
      </c>
      <c r="J785" s="876" t="n">
        <v>266</v>
      </c>
      <c r="L785" s="867" t="n">
        <f aca="false">YEAR(M785)</f>
        <v>2022</v>
      </c>
      <c r="M785" s="875" t="n">
        <v>44566</v>
      </c>
      <c r="N785" s="876" t="n">
        <v>2.53</v>
      </c>
      <c r="O785" s="877" t="n">
        <f aca="false">IFERROR(N785/100,"")</f>
        <v>0.0253</v>
      </c>
      <c r="R785" s="876"/>
    </row>
    <row r="786" customFormat="false" ht="13.8" hidden="false" customHeight="false" outlineLevel="0" collapsed="false">
      <c r="A786" s="875" t="n">
        <v>44519</v>
      </c>
      <c r="B786" s="876" t="n">
        <v>9828.8</v>
      </c>
      <c r="D786" s="875" t="n">
        <v>44565</v>
      </c>
      <c r="E786" s="876" t="n">
        <v>1.66</v>
      </c>
      <c r="F786" s="877" t="n">
        <f aca="false">IFERROR(E786/100,"")</f>
        <v>0.0166</v>
      </c>
      <c r="G786" s="879"/>
      <c r="H786" s="879" t="n">
        <v>2021</v>
      </c>
      <c r="I786" s="875" t="n">
        <v>44372</v>
      </c>
      <c r="J786" s="876" t="n">
        <v>262</v>
      </c>
      <c r="L786" s="867" t="n">
        <f aca="false">YEAR(M786)</f>
        <v>2022</v>
      </c>
      <c r="M786" s="875" t="n">
        <v>44565</v>
      </c>
      <c r="N786" s="876" t="n">
        <v>2.57</v>
      </c>
      <c r="O786" s="877" t="n">
        <f aca="false">IFERROR(N786/100,"")</f>
        <v>0.0257</v>
      </c>
      <c r="R786" s="876"/>
    </row>
    <row r="787" customFormat="false" ht="13.8" hidden="false" customHeight="false" outlineLevel="0" collapsed="false">
      <c r="A787" s="875" t="n">
        <v>44518</v>
      </c>
      <c r="B787" s="876" t="n">
        <v>9842.35</v>
      </c>
      <c r="D787" s="875" t="n">
        <v>44564</v>
      </c>
      <c r="E787" s="876" t="n">
        <v>1.63</v>
      </c>
      <c r="F787" s="877" t="n">
        <f aca="false">IFERROR(E787/100,"")</f>
        <v>0.0163</v>
      </c>
      <c r="G787" s="879"/>
      <c r="H787" s="879" t="n">
        <v>2021</v>
      </c>
      <c r="I787" s="875" t="n">
        <v>44371</v>
      </c>
      <c r="J787" s="876" t="n">
        <v>265</v>
      </c>
      <c r="L787" s="867" t="n">
        <f aca="false">YEAR(M787)</f>
        <v>2022</v>
      </c>
      <c r="M787" s="875" t="n">
        <v>44564</v>
      </c>
      <c r="N787" s="876" t="n">
        <v>2.6</v>
      </c>
      <c r="O787" s="877" t="n">
        <f aca="false">IFERROR(N787/100,"")</f>
        <v>0.026</v>
      </c>
      <c r="R787" s="876"/>
    </row>
    <row r="788" customFormat="false" ht="13.8" hidden="false" customHeight="false" outlineLevel="0" collapsed="false">
      <c r="A788" s="875" t="n">
        <v>44517</v>
      </c>
      <c r="B788" s="876" t="n">
        <v>9808.27</v>
      </c>
      <c r="D788" s="875" t="n">
        <v>44561</v>
      </c>
      <c r="E788" s="876" t="n">
        <v>1.52</v>
      </c>
      <c r="F788" s="877" t="n">
        <f aca="false">IFERROR(E788/100,"")</f>
        <v>0.0152</v>
      </c>
      <c r="G788" s="879"/>
      <c r="H788" s="879" t="n">
        <v>2021</v>
      </c>
      <c r="I788" s="875" t="n">
        <v>44370</v>
      </c>
      <c r="J788" s="876" t="n">
        <v>264</v>
      </c>
      <c r="L788" s="867" t="n">
        <f aca="false">YEAR(M788)</f>
        <v>2021</v>
      </c>
      <c r="M788" s="875" t="n">
        <v>44561</v>
      </c>
      <c r="N788" s="876" t="n">
        <v>2.56</v>
      </c>
      <c r="O788" s="877" t="n">
        <f aca="false">IFERROR(N788/100,"")</f>
        <v>0.0256</v>
      </c>
      <c r="R788" s="876"/>
    </row>
    <row r="789" customFormat="false" ht="13.8" hidden="false" customHeight="false" outlineLevel="0" collapsed="false">
      <c r="A789" s="875" t="n">
        <v>44516</v>
      </c>
      <c r="B789" s="876" t="n">
        <v>9831.91</v>
      </c>
      <c r="D789" s="875" t="n">
        <v>44560</v>
      </c>
      <c r="E789" s="876" t="n">
        <v>1.52</v>
      </c>
      <c r="F789" s="877" t="n">
        <f aca="false">IFERROR(E789/100,"")</f>
        <v>0.0152</v>
      </c>
      <c r="G789" s="879"/>
      <c r="H789" s="879" t="n">
        <v>2021</v>
      </c>
      <c r="I789" s="875" t="n">
        <v>44369</v>
      </c>
      <c r="J789" s="876" t="n">
        <v>267</v>
      </c>
      <c r="L789" s="867" t="n">
        <f aca="false">YEAR(M789)</f>
        <v>2021</v>
      </c>
      <c r="M789" s="875" t="n">
        <v>44560</v>
      </c>
      <c r="N789" s="876" t="n">
        <v>2.58</v>
      </c>
      <c r="O789" s="877" t="n">
        <f aca="false">IFERROR(N789/100,"")</f>
        <v>0.0258</v>
      </c>
      <c r="R789" s="876"/>
    </row>
    <row r="790" customFormat="false" ht="13.8" hidden="false" customHeight="false" outlineLevel="0" collapsed="false">
      <c r="A790" s="875" t="n">
        <v>44515</v>
      </c>
      <c r="B790" s="876" t="n">
        <v>9793.53</v>
      </c>
      <c r="D790" s="875" t="n">
        <v>44559</v>
      </c>
      <c r="E790" s="876" t="n">
        <v>1.55</v>
      </c>
      <c r="F790" s="877" t="n">
        <f aca="false">IFERROR(E790/100,"")</f>
        <v>0.0155</v>
      </c>
      <c r="G790" s="879"/>
      <c r="H790" s="879" t="n">
        <v>2021</v>
      </c>
      <c r="I790" s="875" t="n">
        <v>44368</v>
      </c>
      <c r="J790" s="876" t="n">
        <v>263</v>
      </c>
      <c r="L790" s="867" t="n">
        <f aca="false">YEAR(M790)</f>
        <v>2021</v>
      </c>
      <c r="M790" s="875" t="n">
        <v>44559</v>
      </c>
      <c r="N790" s="876" t="n">
        <v>2.53</v>
      </c>
      <c r="O790" s="877" t="n">
        <f aca="false">IFERROR(N790/100,"")</f>
        <v>0.0253</v>
      </c>
      <c r="R790" s="876"/>
    </row>
    <row r="791" customFormat="false" ht="13.8" hidden="false" customHeight="false" outlineLevel="0" collapsed="false">
      <c r="A791" s="875" t="n">
        <v>44512</v>
      </c>
      <c r="B791" s="876" t="n">
        <v>9793.22</v>
      </c>
      <c r="D791" s="875" t="n">
        <v>44558</v>
      </c>
      <c r="E791" s="876" t="n">
        <v>1.49</v>
      </c>
      <c r="F791" s="877" t="n">
        <f aca="false">IFERROR(E791/100,"")</f>
        <v>0.0149</v>
      </c>
      <c r="G791" s="879"/>
      <c r="H791" s="879" t="n">
        <v>2021</v>
      </c>
      <c r="I791" s="875" t="n">
        <v>44365</v>
      </c>
      <c r="J791" s="876" t="n">
        <v>267</v>
      </c>
      <c r="L791" s="867" t="n">
        <f aca="false">YEAR(M791)</f>
        <v>2021</v>
      </c>
      <c r="M791" s="875" t="n">
        <v>44558</v>
      </c>
      <c r="N791" s="876" t="n">
        <v>2.5</v>
      </c>
      <c r="O791" s="877" t="n">
        <f aca="false">IFERROR(N791/100,"")</f>
        <v>0.025</v>
      </c>
      <c r="R791" s="876"/>
    </row>
    <row r="792" customFormat="false" ht="13.8" hidden="false" customHeight="false" outlineLevel="0" collapsed="false">
      <c r="A792" s="875" t="n">
        <v>44511</v>
      </c>
      <c r="B792" s="876" t="n">
        <v>9722.08</v>
      </c>
      <c r="D792" s="875" t="n">
        <v>44557</v>
      </c>
      <c r="E792" s="876" t="n">
        <v>1.48</v>
      </c>
      <c r="F792" s="877" t="n">
        <f aca="false">IFERROR(E792/100,"")</f>
        <v>0.0148</v>
      </c>
      <c r="G792" s="879"/>
      <c r="H792" s="879" t="n">
        <v>2021</v>
      </c>
      <c r="I792" s="875" t="n">
        <v>44364</v>
      </c>
      <c r="J792" s="876" t="n">
        <v>263</v>
      </c>
      <c r="L792" s="867" t="n">
        <f aca="false">YEAR(M792)</f>
        <v>2021</v>
      </c>
      <c r="M792" s="875" t="n">
        <v>44557</v>
      </c>
      <c r="N792" s="876" t="n">
        <v>2.5</v>
      </c>
      <c r="O792" s="877" t="n">
        <f aca="false">IFERROR(N792/100,"")</f>
        <v>0.025</v>
      </c>
      <c r="R792" s="876"/>
    </row>
    <row r="793" customFormat="false" ht="13.8" hidden="false" customHeight="false" outlineLevel="0" collapsed="false">
      <c r="A793" s="875" t="n">
        <v>44510</v>
      </c>
      <c r="B793" s="876" t="n">
        <v>9716.72</v>
      </c>
      <c r="D793" s="875" t="n">
        <v>44554</v>
      </c>
      <c r="E793" s="876" t="e">
        <f aca="false">NA()</f>
        <v>#N/A</v>
      </c>
      <c r="F793" s="877" t="str">
        <f aca="false">IFERROR(E793/100,"")</f>
        <v/>
      </c>
      <c r="G793" s="879"/>
      <c r="H793" s="879" t="n">
        <v>2021</v>
      </c>
      <c r="I793" s="875" t="n">
        <v>44363</v>
      </c>
      <c r="J793" s="876" t="n">
        <v>266</v>
      </c>
      <c r="L793" s="867" t="n">
        <f aca="false">YEAR(M793)</f>
        <v>2021</v>
      </c>
      <c r="M793" s="875" t="n">
        <v>44554</v>
      </c>
      <c r="N793" s="876" t="e">
        <f aca="false">NA()</f>
        <v>#N/A</v>
      </c>
      <c r="O793" s="877" t="str">
        <f aca="false">IFERROR(N793/100,"")</f>
        <v/>
      </c>
      <c r="R793" s="876"/>
    </row>
    <row r="794" customFormat="false" ht="13.8" hidden="false" customHeight="false" outlineLevel="0" collapsed="false">
      <c r="A794" s="875" t="n">
        <v>44509</v>
      </c>
      <c r="B794" s="876" t="n">
        <v>9795.12</v>
      </c>
      <c r="D794" s="875" t="n">
        <v>44553</v>
      </c>
      <c r="E794" s="876" t="n">
        <v>1.5</v>
      </c>
      <c r="F794" s="877" t="n">
        <f aca="false">IFERROR(E794/100,"")</f>
        <v>0.015</v>
      </c>
      <c r="G794" s="879"/>
      <c r="H794" s="879" t="n">
        <v>2021</v>
      </c>
      <c r="I794" s="875" t="n">
        <v>44362</v>
      </c>
      <c r="J794" s="876" t="n">
        <v>266</v>
      </c>
      <c r="L794" s="867" t="n">
        <f aca="false">YEAR(M794)</f>
        <v>2021</v>
      </c>
      <c r="M794" s="875" t="n">
        <v>44553</v>
      </c>
      <c r="N794" s="876" t="n">
        <v>2.47</v>
      </c>
      <c r="O794" s="877" t="n">
        <f aca="false">IFERROR(N794/100,"")</f>
        <v>0.0247</v>
      </c>
      <c r="R794" s="876"/>
    </row>
    <row r="795" customFormat="false" ht="13.8" hidden="false" customHeight="false" outlineLevel="0" collapsed="false">
      <c r="A795" s="875" t="n">
        <v>44508</v>
      </c>
      <c r="B795" s="876" t="n">
        <v>9828.81</v>
      </c>
      <c r="D795" s="875" t="n">
        <v>44552</v>
      </c>
      <c r="E795" s="876" t="n">
        <v>1.46</v>
      </c>
      <c r="F795" s="877" t="n">
        <f aca="false">IFERROR(E795/100,"")</f>
        <v>0.0146</v>
      </c>
      <c r="G795" s="879"/>
      <c r="H795" s="879" t="n">
        <v>2021</v>
      </c>
      <c r="I795" s="875" t="n">
        <v>44361</v>
      </c>
      <c r="J795" s="876" t="n">
        <v>263</v>
      </c>
      <c r="L795" s="867" t="n">
        <f aca="false">YEAR(M795)</f>
        <v>2021</v>
      </c>
      <c r="M795" s="875" t="n">
        <v>44552</v>
      </c>
      <c r="N795" s="876" t="n">
        <v>2.47</v>
      </c>
      <c r="O795" s="877" t="n">
        <f aca="false">IFERROR(N795/100,"")</f>
        <v>0.0247</v>
      </c>
      <c r="R795" s="876"/>
    </row>
    <row r="796" customFormat="false" ht="13.8" hidden="false" customHeight="false" outlineLevel="0" collapsed="false">
      <c r="A796" s="875" t="n">
        <v>44505</v>
      </c>
      <c r="B796" s="876" t="n">
        <v>9819.98</v>
      </c>
      <c r="D796" s="875" t="n">
        <v>44551</v>
      </c>
      <c r="E796" s="876" t="n">
        <v>1.48</v>
      </c>
      <c r="F796" s="877" t="n">
        <f aca="false">IFERROR(E796/100,"")</f>
        <v>0.0148</v>
      </c>
      <c r="G796" s="879"/>
      <c r="H796" s="879" t="n">
        <v>2021</v>
      </c>
      <c r="I796" s="875" t="n">
        <v>44358</v>
      </c>
      <c r="J796" s="876" t="n">
        <v>262</v>
      </c>
      <c r="L796" s="867" t="n">
        <f aca="false">YEAR(M796)</f>
        <v>2021</v>
      </c>
      <c r="M796" s="875" t="n">
        <v>44551</v>
      </c>
      <c r="N796" s="876" t="n">
        <v>2.44</v>
      </c>
      <c r="O796" s="877" t="n">
        <f aca="false">IFERROR(N796/100,"")</f>
        <v>0.0244</v>
      </c>
      <c r="R796" s="876"/>
    </row>
    <row r="797" customFormat="false" ht="13.8" hidden="false" customHeight="false" outlineLevel="0" collapsed="false">
      <c r="A797" s="875" t="n">
        <v>44504</v>
      </c>
      <c r="B797" s="876" t="n">
        <v>9782.48</v>
      </c>
      <c r="D797" s="875" t="n">
        <v>44550</v>
      </c>
      <c r="E797" s="876" t="n">
        <v>1.43</v>
      </c>
      <c r="F797" s="877" t="n">
        <f aca="false">IFERROR(E797/100,"")</f>
        <v>0.0143</v>
      </c>
      <c r="G797" s="879"/>
      <c r="H797" s="879" t="n">
        <v>2021</v>
      </c>
      <c r="I797" s="875" t="n">
        <v>44357</v>
      </c>
      <c r="J797" s="876" t="n">
        <v>266</v>
      </c>
      <c r="L797" s="867" t="n">
        <f aca="false">YEAR(M797)</f>
        <v>2021</v>
      </c>
      <c r="M797" s="875" t="n">
        <v>44550</v>
      </c>
      <c r="N797" s="876" t="n">
        <v>2.39</v>
      </c>
      <c r="O797" s="877" t="n">
        <f aca="false">IFERROR(N797/100,"")</f>
        <v>0.0239</v>
      </c>
      <c r="R797" s="876"/>
    </row>
    <row r="798" customFormat="false" ht="13.8" hidden="false" customHeight="false" outlineLevel="0" collapsed="false">
      <c r="A798" s="875" t="n">
        <v>44503</v>
      </c>
      <c r="B798" s="876" t="n">
        <v>9740.47</v>
      </c>
      <c r="D798" s="875" t="n">
        <v>44547</v>
      </c>
      <c r="E798" s="876" t="n">
        <v>1.41</v>
      </c>
      <c r="F798" s="877" t="n">
        <f aca="false">IFERROR(E798/100,"")</f>
        <v>0.0141</v>
      </c>
      <c r="G798" s="879"/>
      <c r="H798" s="879" t="n">
        <v>2021</v>
      </c>
      <c r="I798" s="875" t="n">
        <v>44356</v>
      </c>
      <c r="J798" s="876" t="n">
        <v>264</v>
      </c>
      <c r="L798" s="867" t="n">
        <f aca="false">YEAR(M798)</f>
        <v>2021</v>
      </c>
      <c r="M798" s="875" t="n">
        <v>44547</v>
      </c>
      <c r="N798" s="876" t="n">
        <v>2.38</v>
      </c>
      <c r="O798" s="877" t="n">
        <f aca="false">IFERROR(N798/100,"")</f>
        <v>0.0238</v>
      </c>
      <c r="R798" s="876"/>
    </row>
    <row r="799" customFormat="false" ht="13.8" hidden="false" customHeight="false" outlineLevel="0" collapsed="false">
      <c r="A799" s="875" t="n">
        <v>44502</v>
      </c>
      <c r="B799" s="876" t="n">
        <v>9677.95</v>
      </c>
      <c r="D799" s="875" t="n">
        <v>44546</v>
      </c>
      <c r="E799" s="876" t="n">
        <v>1.44</v>
      </c>
      <c r="F799" s="877" t="n">
        <f aca="false">IFERROR(E799/100,"")</f>
        <v>0.0144</v>
      </c>
      <c r="G799" s="879"/>
      <c r="H799" s="879" t="n">
        <v>2021</v>
      </c>
      <c r="I799" s="875" t="n">
        <v>44355</v>
      </c>
      <c r="J799" s="876" t="n">
        <v>263</v>
      </c>
      <c r="L799" s="867" t="n">
        <f aca="false">YEAR(M799)</f>
        <v>2021</v>
      </c>
      <c r="M799" s="875" t="n">
        <v>44546</v>
      </c>
      <c r="N799" s="876" t="n">
        <v>2.42</v>
      </c>
      <c r="O799" s="877" t="n">
        <f aca="false">IFERROR(N799/100,"")</f>
        <v>0.0242</v>
      </c>
      <c r="R799" s="876"/>
    </row>
    <row r="800" customFormat="false" ht="13.8" hidden="false" customHeight="false" outlineLevel="0" collapsed="false">
      <c r="A800" s="875" t="n">
        <v>44501</v>
      </c>
      <c r="B800" s="876" t="n">
        <v>9642.44</v>
      </c>
      <c r="D800" s="875" t="n">
        <v>44545</v>
      </c>
      <c r="E800" s="876" t="n">
        <v>1.47</v>
      </c>
      <c r="F800" s="877" t="n">
        <f aca="false">IFERROR(E800/100,"")</f>
        <v>0.0147</v>
      </c>
      <c r="G800" s="879"/>
      <c r="H800" s="879" t="n">
        <v>2021</v>
      </c>
      <c r="I800" s="875" t="n">
        <v>44354</v>
      </c>
      <c r="J800" s="876" t="n">
        <v>261</v>
      </c>
      <c r="L800" s="867" t="n">
        <f aca="false">YEAR(M800)</f>
        <v>2021</v>
      </c>
      <c r="M800" s="875" t="n">
        <v>44545</v>
      </c>
      <c r="N800" s="876" t="n">
        <v>2.39</v>
      </c>
      <c r="O800" s="877" t="n">
        <f aca="false">IFERROR(N800/100,"")</f>
        <v>0.0239</v>
      </c>
      <c r="R800" s="876"/>
    </row>
    <row r="801" customFormat="false" ht="13.8" hidden="false" customHeight="false" outlineLevel="0" collapsed="false">
      <c r="A801" s="875" t="n">
        <v>44498</v>
      </c>
      <c r="B801" s="876" t="n">
        <v>9625.02</v>
      </c>
      <c r="D801" s="875" t="n">
        <v>44544</v>
      </c>
      <c r="E801" s="876" t="n">
        <v>1.44</v>
      </c>
      <c r="F801" s="877" t="n">
        <f aca="false">IFERROR(E801/100,"")</f>
        <v>0.0144</v>
      </c>
      <c r="G801" s="879"/>
      <c r="H801" s="879" t="n">
        <v>2021</v>
      </c>
      <c r="I801" s="875" t="n">
        <v>44351</v>
      </c>
      <c r="J801" s="876" t="n">
        <v>263</v>
      </c>
      <c r="L801" s="867" t="n">
        <f aca="false">YEAR(M801)</f>
        <v>2021</v>
      </c>
      <c r="M801" s="875" t="n">
        <v>44544</v>
      </c>
      <c r="N801" s="876" t="n">
        <v>2.37</v>
      </c>
      <c r="O801" s="877" t="n">
        <f aca="false">IFERROR(N801/100,"")</f>
        <v>0.0237</v>
      </c>
      <c r="R801" s="876"/>
    </row>
    <row r="802" customFormat="false" ht="13.8" hidden="false" customHeight="false" outlineLevel="0" collapsed="false">
      <c r="A802" s="875" t="n">
        <v>44497</v>
      </c>
      <c r="B802" s="876" t="n">
        <v>9605.23</v>
      </c>
      <c r="D802" s="875" t="n">
        <v>44543</v>
      </c>
      <c r="E802" s="876" t="n">
        <v>1.42</v>
      </c>
      <c r="F802" s="877" t="n">
        <f aca="false">IFERROR(E802/100,"")</f>
        <v>0.0142</v>
      </c>
      <c r="G802" s="879"/>
      <c r="H802" s="879" t="n">
        <v>2021</v>
      </c>
      <c r="I802" s="875" t="n">
        <v>44350</v>
      </c>
      <c r="J802" s="876" t="n">
        <v>260</v>
      </c>
      <c r="L802" s="867" t="n">
        <f aca="false">YEAR(M802)</f>
        <v>2021</v>
      </c>
      <c r="M802" s="875" t="n">
        <v>44543</v>
      </c>
      <c r="N802" s="876" t="n">
        <v>2.4</v>
      </c>
      <c r="O802" s="877" t="n">
        <f aca="false">IFERROR(N802/100,"")</f>
        <v>0.024</v>
      </c>
      <c r="R802" s="876"/>
    </row>
    <row r="803" customFormat="false" ht="13.8" hidden="false" customHeight="false" outlineLevel="0" collapsed="false">
      <c r="A803" s="875" t="n">
        <v>44496</v>
      </c>
      <c r="B803" s="876" t="n">
        <v>9511.27</v>
      </c>
      <c r="D803" s="875" t="n">
        <v>44540</v>
      </c>
      <c r="E803" s="876" t="n">
        <v>1.48</v>
      </c>
      <c r="F803" s="877" t="n">
        <f aca="false">IFERROR(E803/100,"")</f>
        <v>0.0148</v>
      </c>
      <c r="G803" s="879"/>
      <c r="H803" s="879" t="n">
        <v>2021</v>
      </c>
      <c r="I803" s="875" t="n">
        <v>44349</v>
      </c>
      <c r="J803" s="876" t="n">
        <v>258</v>
      </c>
      <c r="L803" s="867" t="n">
        <f aca="false">YEAR(M803)</f>
        <v>2021</v>
      </c>
      <c r="M803" s="875" t="n">
        <v>44540</v>
      </c>
      <c r="N803" s="876" t="n">
        <v>2.44</v>
      </c>
      <c r="O803" s="877" t="n">
        <f aca="false">IFERROR(N803/100,"")</f>
        <v>0.0244</v>
      </c>
      <c r="R803" s="876"/>
    </row>
    <row r="804" customFormat="false" ht="13.8" hidden="false" customHeight="false" outlineLevel="0" collapsed="false">
      <c r="A804" s="875" t="n">
        <v>44495</v>
      </c>
      <c r="B804" s="876" t="n">
        <v>9559.39</v>
      </c>
      <c r="D804" s="875" t="n">
        <v>44539</v>
      </c>
      <c r="E804" s="876" t="n">
        <v>1.49</v>
      </c>
      <c r="F804" s="877" t="n">
        <f aca="false">IFERROR(E804/100,"")</f>
        <v>0.0149</v>
      </c>
      <c r="G804" s="879"/>
      <c r="H804" s="879" t="n">
        <v>2021</v>
      </c>
      <c r="I804" s="875" t="n">
        <v>44348</v>
      </c>
      <c r="J804" s="876" t="n">
        <v>260</v>
      </c>
      <c r="L804" s="867" t="n">
        <f aca="false">YEAR(M804)</f>
        <v>2021</v>
      </c>
      <c r="M804" s="875" t="n">
        <v>44539</v>
      </c>
      <c r="N804" s="876" t="n">
        <v>2.47</v>
      </c>
      <c r="O804" s="877" t="n">
        <f aca="false">IFERROR(N804/100,"")</f>
        <v>0.0247</v>
      </c>
      <c r="R804" s="876"/>
    </row>
    <row r="805" customFormat="false" ht="13.8" hidden="false" customHeight="false" outlineLevel="0" collapsed="false">
      <c r="A805" s="875" t="n">
        <v>44494</v>
      </c>
      <c r="B805" s="876" t="n">
        <v>9541.99</v>
      </c>
      <c r="D805" s="875" t="n">
        <v>44538</v>
      </c>
      <c r="E805" s="876" t="n">
        <v>1.52</v>
      </c>
      <c r="F805" s="877" t="n">
        <f aca="false">IFERROR(E805/100,"")</f>
        <v>0.0152</v>
      </c>
      <c r="G805" s="879"/>
      <c r="H805" s="879" t="n">
        <v>2021</v>
      </c>
      <c r="I805" s="875" t="n">
        <v>44347</v>
      </c>
      <c r="J805" s="876" t="n">
        <v>262</v>
      </c>
      <c r="L805" s="867" t="n">
        <f aca="false">YEAR(M805)</f>
        <v>2021</v>
      </c>
      <c r="M805" s="875" t="n">
        <v>44538</v>
      </c>
      <c r="N805" s="876" t="n">
        <v>2.52</v>
      </c>
      <c r="O805" s="877" t="n">
        <f aca="false">IFERROR(N805/100,"")</f>
        <v>0.0252</v>
      </c>
      <c r="R805" s="876"/>
    </row>
    <row r="806" customFormat="false" ht="13.8" hidden="false" customHeight="false" outlineLevel="0" collapsed="false">
      <c r="A806" s="875" t="n">
        <v>44491</v>
      </c>
      <c r="B806" s="876" t="n">
        <v>9496.86</v>
      </c>
      <c r="D806" s="875" t="n">
        <v>44537</v>
      </c>
      <c r="E806" s="876" t="n">
        <v>1.48</v>
      </c>
      <c r="F806" s="877" t="n">
        <f aca="false">IFERROR(E806/100,"")</f>
        <v>0.0148</v>
      </c>
      <c r="G806" s="879"/>
      <c r="H806" s="879" t="n">
        <v>2021</v>
      </c>
      <c r="I806" s="875" t="n">
        <v>44344</v>
      </c>
      <c r="J806" s="876" t="n">
        <v>261</v>
      </c>
      <c r="L806" s="867" t="n">
        <f aca="false">YEAR(M806)</f>
        <v>2021</v>
      </c>
      <c r="M806" s="875" t="n">
        <v>44537</v>
      </c>
      <c r="N806" s="876" t="n">
        <v>2.47</v>
      </c>
      <c r="O806" s="877" t="n">
        <f aca="false">IFERROR(N806/100,"")</f>
        <v>0.0247</v>
      </c>
      <c r="R806" s="876"/>
    </row>
    <row r="807" customFormat="false" ht="13.8" hidden="false" customHeight="false" outlineLevel="0" collapsed="false">
      <c r="A807" s="875" t="n">
        <v>44490</v>
      </c>
      <c r="B807" s="876" t="n">
        <v>9506.91</v>
      </c>
      <c r="D807" s="875" t="n">
        <v>44536</v>
      </c>
      <c r="E807" s="876" t="n">
        <v>1.43</v>
      </c>
      <c r="F807" s="877" t="n">
        <f aca="false">IFERROR(E807/100,"")</f>
        <v>0.0143</v>
      </c>
      <c r="G807" s="879"/>
      <c r="H807" s="879" t="n">
        <v>2021</v>
      </c>
      <c r="I807" s="875" t="n">
        <v>44343</v>
      </c>
      <c r="J807" s="876" t="n">
        <v>264</v>
      </c>
      <c r="L807" s="867" t="n">
        <f aca="false">YEAR(M807)</f>
        <v>2021</v>
      </c>
      <c r="M807" s="875" t="n">
        <v>44536</v>
      </c>
      <c r="N807" s="876" t="n">
        <v>2.44</v>
      </c>
      <c r="O807" s="877" t="n">
        <f aca="false">IFERROR(N807/100,"")</f>
        <v>0.0244</v>
      </c>
      <c r="R807" s="876"/>
    </row>
    <row r="808" customFormat="false" ht="13.8" hidden="false" customHeight="false" outlineLevel="0" collapsed="false">
      <c r="A808" s="875" t="n">
        <v>44489</v>
      </c>
      <c r="B808" s="876" t="n">
        <v>9477.82</v>
      </c>
      <c r="D808" s="875" t="n">
        <v>44533</v>
      </c>
      <c r="E808" s="876" t="n">
        <v>1.35</v>
      </c>
      <c r="F808" s="877" t="n">
        <f aca="false">IFERROR(E808/100,"")</f>
        <v>0.0135</v>
      </c>
      <c r="G808" s="879"/>
      <c r="H808" s="879" t="n">
        <v>2021</v>
      </c>
      <c r="I808" s="875" t="n">
        <v>44342</v>
      </c>
      <c r="J808" s="876" t="n">
        <v>265</v>
      </c>
      <c r="L808" s="867" t="n">
        <f aca="false">YEAR(M808)</f>
        <v>2021</v>
      </c>
      <c r="M808" s="875" t="n">
        <v>44533</v>
      </c>
      <c r="N808" s="876" t="n">
        <v>2.43</v>
      </c>
      <c r="O808" s="877" t="n">
        <f aca="false">IFERROR(N808/100,"")</f>
        <v>0.0243</v>
      </c>
      <c r="R808" s="876"/>
    </row>
    <row r="809" customFormat="false" ht="13.8" hidden="false" customHeight="false" outlineLevel="0" collapsed="false">
      <c r="A809" s="875" t="n">
        <v>44488</v>
      </c>
      <c r="B809" s="876" t="n">
        <v>9443.12</v>
      </c>
      <c r="D809" s="875" t="n">
        <v>44532</v>
      </c>
      <c r="E809" s="876" t="n">
        <v>1.44</v>
      </c>
      <c r="F809" s="877" t="n">
        <f aca="false">IFERROR(E809/100,"")</f>
        <v>0.0144</v>
      </c>
      <c r="G809" s="879"/>
      <c r="H809" s="879" t="n">
        <v>2021</v>
      </c>
      <c r="I809" s="875" t="n">
        <v>44341</v>
      </c>
      <c r="J809" s="876" t="n">
        <v>271</v>
      </c>
      <c r="L809" s="867" t="n">
        <f aca="false">YEAR(M809)</f>
        <v>2021</v>
      </c>
      <c r="M809" s="875" t="n">
        <v>44532</v>
      </c>
      <c r="N809" s="876" t="n">
        <v>2.47</v>
      </c>
      <c r="O809" s="877" t="n">
        <f aca="false">IFERROR(N809/100,"")</f>
        <v>0.0247</v>
      </c>
      <c r="R809" s="876"/>
    </row>
    <row r="810" customFormat="false" ht="13.8" hidden="false" customHeight="false" outlineLevel="0" collapsed="false">
      <c r="A810" s="875" t="n">
        <v>44487</v>
      </c>
      <c r="B810" s="876" t="n">
        <v>9373.68</v>
      </c>
      <c r="D810" s="875" t="n">
        <v>44531</v>
      </c>
      <c r="E810" s="876" t="n">
        <v>1.43</v>
      </c>
      <c r="F810" s="877" t="n">
        <f aca="false">IFERROR(E810/100,"")</f>
        <v>0.0143</v>
      </c>
      <c r="G810" s="879"/>
      <c r="H810" s="879" t="n">
        <v>2021</v>
      </c>
      <c r="I810" s="875" t="n">
        <v>44340</v>
      </c>
      <c r="J810" s="876" t="n">
        <v>268</v>
      </c>
      <c r="L810" s="867" t="n">
        <f aca="false">YEAR(M810)</f>
        <v>2021</v>
      </c>
      <c r="M810" s="875" t="n">
        <v>44531</v>
      </c>
      <c r="N810" s="876" t="n">
        <v>2.44</v>
      </c>
      <c r="O810" s="877" t="n">
        <f aca="false">IFERROR(N810/100,"")</f>
        <v>0.0244</v>
      </c>
      <c r="R810" s="876"/>
    </row>
    <row r="811" customFormat="false" ht="13.8" hidden="false" customHeight="false" outlineLevel="0" collapsed="false">
      <c r="A811" s="875" t="n">
        <v>44484</v>
      </c>
      <c r="B811" s="876" t="n">
        <v>9342.15</v>
      </c>
      <c r="D811" s="875" t="n">
        <v>44530</v>
      </c>
      <c r="E811" s="876" t="n">
        <v>1.43</v>
      </c>
      <c r="F811" s="877" t="n">
        <f aca="false">IFERROR(E811/100,"")</f>
        <v>0.0143</v>
      </c>
      <c r="G811" s="879"/>
      <c r="H811" s="879" t="n">
        <v>2021</v>
      </c>
      <c r="I811" s="875" t="n">
        <v>44337</v>
      </c>
      <c r="J811" s="876" t="n">
        <v>266</v>
      </c>
      <c r="L811" s="867" t="n">
        <f aca="false">YEAR(M811)</f>
        <v>2021</v>
      </c>
      <c r="M811" s="875" t="n">
        <v>44530</v>
      </c>
      <c r="N811" s="876" t="n">
        <v>2.5</v>
      </c>
      <c r="O811" s="877" t="n">
        <f aca="false">IFERROR(N811/100,"")</f>
        <v>0.025</v>
      </c>
      <c r="R811" s="876"/>
    </row>
    <row r="812" customFormat="false" ht="13.8" hidden="false" customHeight="false" outlineLevel="0" collapsed="false">
      <c r="A812" s="875" t="n">
        <v>44483</v>
      </c>
      <c r="B812" s="876" t="n">
        <v>9272.97</v>
      </c>
      <c r="D812" s="875" t="n">
        <v>44529</v>
      </c>
      <c r="E812" s="876" t="n">
        <v>1.52</v>
      </c>
      <c r="F812" s="877" t="n">
        <f aca="false">IFERROR(E812/100,"")</f>
        <v>0.0152</v>
      </c>
      <c r="G812" s="879"/>
      <c r="H812" s="879" t="n">
        <v>2021</v>
      </c>
      <c r="I812" s="875" t="n">
        <v>44336</v>
      </c>
      <c r="J812" s="876" t="n">
        <v>266</v>
      </c>
      <c r="L812" s="867" t="n">
        <f aca="false">YEAR(M812)</f>
        <v>2021</v>
      </c>
      <c r="M812" s="875" t="n">
        <v>44529</v>
      </c>
      <c r="N812" s="876" t="n">
        <v>2.54</v>
      </c>
      <c r="O812" s="877" t="n">
        <f aca="false">IFERROR(N812/100,"")</f>
        <v>0.0254</v>
      </c>
      <c r="R812" s="876"/>
    </row>
    <row r="813" customFormat="false" ht="13.8" hidden="false" customHeight="false" outlineLevel="0" collapsed="false">
      <c r="A813" s="875" t="n">
        <v>44482</v>
      </c>
      <c r="B813" s="876" t="n">
        <v>9116.39</v>
      </c>
      <c r="D813" s="875" t="n">
        <v>44526</v>
      </c>
      <c r="E813" s="876" t="n">
        <v>1.48</v>
      </c>
      <c r="F813" s="877" t="n">
        <f aca="false">IFERROR(E813/100,"")</f>
        <v>0.0148</v>
      </c>
      <c r="G813" s="879"/>
      <c r="H813" s="879" t="n">
        <v>2021</v>
      </c>
      <c r="I813" s="875" t="n">
        <v>44335</v>
      </c>
      <c r="J813" s="876" t="n">
        <v>262</v>
      </c>
      <c r="L813" s="867" t="n">
        <f aca="false">YEAR(M813)</f>
        <v>2021</v>
      </c>
      <c r="M813" s="875" t="n">
        <v>44526</v>
      </c>
      <c r="N813" s="876" t="n">
        <v>2.55</v>
      </c>
      <c r="O813" s="877" t="n">
        <f aca="false">IFERROR(N813/100,"")</f>
        <v>0.0255</v>
      </c>
      <c r="R813" s="876"/>
    </row>
    <row r="814" customFormat="false" ht="13.8" hidden="false" customHeight="false" outlineLevel="0" collapsed="false">
      <c r="A814" s="875" t="n">
        <v>44481</v>
      </c>
      <c r="B814" s="876" t="n">
        <v>9088.73</v>
      </c>
      <c r="D814" s="875" t="n">
        <v>44525</v>
      </c>
      <c r="E814" s="876" t="e">
        <f aca="false">NA()</f>
        <v>#N/A</v>
      </c>
      <c r="F814" s="877" t="str">
        <f aca="false">IFERROR(E814/100,"")</f>
        <v/>
      </c>
      <c r="G814" s="879"/>
      <c r="H814" s="879" t="n">
        <v>2021</v>
      </c>
      <c r="I814" s="875" t="n">
        <v>44334</v>
      </c>
      <c r="J814" s="876" t="n">
        <v>260</v>
      </c>
      <c r="L814" s="867" t="n">
        <f aca="false">YEAR(M814)</f>
        <v>2021</v>
      </c>
      <c r="M814" s="875" t="n">
        <v>44525</v>
      </c>
      <c r="N814" s="876" t="e">
        <f aca="false">NA()</f>
        <v>#N/A</v>
      </c>
      <c r="O814" s="877" t="str">
        <f aca="false">IFERROR(N814/100,"")</f>
        <v/>
      </c>
      <c r="R814" s="876"/>
    </row>
    <row r="815" customFormat="false" ht="13.8" hidden="false" customHeight="false" outlineLevel="0" collapsed="false">
      <c r="A815" s="875" t="n">
        <v>44480</v>
      </c>
      <c r="B815" s="876" t="n">
        <v>9110.76</v>
      </c>
      <c r="D815" s="875" t="n">
        <v>44524</v>
      </c>
      <c r="E815" s="876" t="n">
        <v>1.64</v>
      </c>
      <c r="F815" s="877" t="n">
        <f aca="false">IFERROR(E815/100,"")</f>
        <v>0.0164</v>
      </c>
      <c r="G815" s="879"/>
      <c r="H815" s="879" t="n">
        <v>2021</v>
      </c>
      <c r="I815" s="875" t="n">
        <v>44333</v>
      </c>
      <c r="J815" s="876" t="n">
        <v>260</v>
      </c>
      <c r="L815" s="867" t="n">
        <f aca="false">YEAR(M815)</f>
        <v>2021</v>
      </c>
      <c r="M815" s="875" t="n">
        <v>44524</v>
      </c>
      <c r="N815" s="876" t="n">
        <v>2.61</v>
      </c>
      <c r="O815" s="877" t="n">
        <f aca="false">IFERROR(N815/100,"")</f>
        <v>0.0261</v>
      </c>
      <c r="R815" s="876"/>
    </row>
    <row r="816" customFormat="false" ht="13.8" hidden="false" customHeight="false" outlineLevel="0" collapsed="false">
      <c r="A816" s="875" t="n">
        <v>44477</v>
      </c>
      <c r="B816" s="876" t="n">
        <v>9173.74</v>
      </c>
      <c r="D816" s="875" t="n">
        <v>44523</v>
      </c>
      <c r="E816" s="876" t="n">
        <v>1.67</v>
      </c>
      <c r="F816" s="877" t="n">
        <f aca="false">IFERROR(E816/100,"")</f>
        <v>0.0167</v>
      </c>
      <c r="G816" s="879"/>
      <c r="H816" s="879" t="n">
        <v>2021</v>
      </c>
      <c r="I816" s="875" t="n">
        <v>44330</v>
      </c>
      <c r="J816" s="876" t="n">
        <v>258</v>
      </c>
      <c r="L816" s="867" t="n">
        <f aca="false">YEAR(M816)</f>
        <v>2021</v>
      </c>
      <c r="M816" s="875" t="n">
        <v>44523</v>
      </c>
      <c r="N816" s="876" t="n">
        <v>2.62</v>
      </c>
      <c r="O816" s="877" t="n">
        <f aca="false">IFERROR(N816/100,"")</f>
        <v>0.0262</v>
      </c>
      <c r="R816" s="876"/>
    </row>
    <row r="817" customFormat="false" ht="13.8" hidden="false" customHeight="false" outlineLevel="0" collapsed="false">
      <c r="A817" s="875" t="n">
        <v>44476</v>
      </c>
      <c r="B817" s="876" t="n">
        <v>9191.19</v>
      </c>
      <c r="D817" s="875" t="n">
        <v>44522</v>
      </c>
      <c r="E817" s="876" t="n">
        <v>1.63</v>
      </c>
      <c r="F817" s="877" t="n">
        <f aca="false">IFERROR(E817/100,"")</f>
        <v>0.0163</v>
      </c>
      <c r="G817" s="879"/>
      <c r="H817" s="879" t="n">
        <v>2021</v>
      </c>
      <c r="I817" s="875" t="n">
        <v>44329</v>
      </c>
      <c r="J817" s="876" t="n">
        <v>257</v>
      </c>
      <c r="L817" s="867" t="n">
        <f aca="false">YEAR(M817)</f>
        <v>2021</v>
      </c>
      <c r="M817" s="875" t="n">
        <v>44522</v>
      </c>
      <c r="N817" s="876" t="n">
        <v>2.61</v>
      </c>
      <c r="O817" s="877" t="n">
        <f aca="false">IFERROR(N817/100,"")</f>
        <v>0.0261</v>
      </c>
      <c r="R817" s="876"/>
    </row>
    <row r="818" customFormat="false" ht="13.8" hidden="false" customHeight="false" outlineLevel="0" collapsed="false">
      <c r="A818" s="875" t="n">
        <v>44475</v>
      </c>
      <c r="B818" s="876" t="n">
        <v>9113.45</v>
      </c>
      <c r="D818" s="875" t="n">
        <v>44519</v>
      </c>
      <c r="E818" s="876" t="n">
        <v>1.54</v>
      </c>
      <c r="F818" s="877" t="n">
        <f aca="false">IFERROR(E818/100,"")</f>
        <v>0.0154</v>
      </c>
      <c r="G818" s="879"/>
      <c r="H818" s="879" t="n">
        <v>2021</v>
      </c>
      <c r="I818" s="875" t="n">
        <v>44328</v>
      </c>
      <c r="J818" s="876" t="n">
        <v>256</v>
      </c>
      <c r="L818" s="867" t="n">
        <f aca="false">YEAR(M818)</f>
        <v>2021</v>
      </c>
      <c r="M818" s="875" t="n">
        <v>44519</v>
      </c>
      <c r="N818" s="876" t="n">
        <v>2.65</v>
      </c>
      <c r="O818" s="877" t="n">
        <f aca="false">IFERROR(N818/100,"")</f>
        <v>0.0265</v>
      </c>
      <c r="R818" s="876"/>
    </row>
    <row r="819" customFormat="false" ht="13.8" hidden="false" customHeight="false" outlineLevel="0" collapsed="false">
      <c r="A819" s="875" t="n">
        <v>44474</v>
      </c>
      <c r="B819" s="876" t="n">
        <v>9076.19</v>
      </c>
      <c r="D819" s="875" t="n">
        <v>44518</v>
      </c>
      <c r="E819" s="876" t="n">
        <v>1.59</v>
      </c>
      <c r="F819" s="877" t="n">
        <f aca="false">IFERROR(E819/100,"")</f>
        <v>0.0159</v>
      </c>
      <c r="G819" s="879"/>
      <c r="H819" s="879" t="n">
        <v>2021</v>
      </c>
      <c r="I819" s="875" t="n">
        <v>44327</v>
      </c>
      <c r="J819" s="876" t="n">
        <v>256</v>
      </c>
      <c r="L819" s="867" t="n">
        <f aca="false">YEAR(M819)</f>
        <v>2021</v>
      </c>
      <c r="M819" s="875" t="n">
        <v>44518</v>
      </c>
      <c r="N819" s="876" t="n">
        <v>2.73</v>
      </c>
      <c r="O819" s="877" t="n">
        <f aca="false">IFERROR(N819/100,"")</f>
        <v>0.0273</v>
      </c>
      <c r="R819" s="876"/>
    </row>
    <row r="820" customFormat="false" ht="13.8" hidden="false" customHeight="false" outlineLevel="0" collapsed="false">
      <c r="A820" s="875" t="n">
        <v>44473</v>
      </c>
      <c r="B820" s="876" t="n">
        <v>8980.64</v>
      </c>
      <c r="D820" s="875" t="n">
        <v>44517</v>
      </c>
      <c r="E820" s="876" t="n">
        <v>1.6</v>
      </c>
      <c r="F820" s="877" t="n">
        <f aca="false">IFERROR(E820/100,"")</f>
        <v>0.016</v>
      </c>
      <c r="G820" s="879"/>
      <c r="H820" s="879" t="n">
        <v>2021</v>
      </c>
      <c r="I820" s="875" t="n">
        <v>44326</v>
      </c>
      <c r="J820" s="876" t="n">
        <v>254</v>
      </c>
      <c r="L820" s="867" t="n">
        <f aca="false">YEAR(M820)</f>
        <v>2021</v>
      </c>
      <c r="M820" s="875" t="n">
        <v>44517</v>
      </c>
      <c r="N820" s="876" t="n">
        <v>2.7</v>
      </c>
      <c r="O820" s="877" t="n">
        <f aca="false">IFERROR(N820/100,"")</f>
        <v>0.027</v>
      </c>
      <c r="R820" s="876"/>
    </row>
    <row r="821" customFormat="false" ht="13.8" hidden="false" customHeight="false" outlineLevel="0" collapsed="false">
      <c r="A821" s="875" t="n">
        <v>44470</v>
      </c>
      <c r="B821" s="876" t="n">
        <v>9098.25</v>
      </c>
      <c r="D821" s="875" t="n">
        <v>44516</v>
      </c>
      <c r="E821" s="876" t="n">
        <v>1.63</v>
      </c>
      <c r="F821" s="877" t="n">
        <f aca="false">IFERROR(E821/100,"")</f>
        <v>0.0163</v>
      </c>
      <c r="G821" s="879"/>
      <c r="H821" s="879" t="n">
        <v>2021</v>
      </c>
      <c r="I821" s="875" t="n">
        <v>44323</v>
      </c>
      <c r="J821" s="876" t="n">
        <v>261</v>
      </c>
      <c r="L821" s="867" t="n">
        <f aca="false">YEAR(M821)</f>
        <v>2021</v>
      </c>
      <c r="M821" s="875" t="n">
        <v>44516</v>
      </c>
      <c r="N821" s="876" t="n">
        <v>2.73</v>
      </c>
      <c r="O821" s="877" t="n">
        <f aca="false">IFERROR(N821/100,"")</f>
        <v>0.0273</v>
      </c>
      <c r="R821" s="876"/>
    </row>
    <row r="822" customFormat="false" ht="13.8" hidden="false" customHeight="false" outlineLevel="0" collapsed="false">
      <c r="A822" s="875" t="n">
        <v>44469</v>
      </c>
      <c r="B822" s="876" t="n">
        <v>8994.83</v>
      </c>
      <c r="D822" s="875" t="n">
        <v>44515</v>
      </c>
      <c r="E822" s="876" t="n">
        <v>1.63</v>
      </c>
      <c r="F822" s="877" t="n">
        <f aca="false">IFERROR(E822/100,"")</f>
        <v>0.0163</v>
      </c>
      <c r="G822" s="879"/>
      <c r="H822" s="879" t="n">
        <v>2021</v>
      </c>
      <c r="I822" s="875" t="n">
        <v>44322</v>
      </c>
      <c r="J822" s="876" t="n">
        <v>272</v>
      </c>
      <c r="L822" s="867" t="n">
        <f aca="false">YEAR(M822)</f>
        <v>2021</v>
      </c>
      <c r="M822" s="875" t="n">
        <v>44515</v>
      </c>
      <c r="N822" s="876" t="n">
        <v>2.76</v>
      </c>
      <c r="O822" s="877" t="n">
        <f aca="false">IFERROR(N822/100,"")</f>
        <v>0.0276</v>
      </c>
      <c r="R822" s="876"/>
    </row>
    <row r="823" customFormat="false" ht="13.8" hidden="false" customHeight="false" outlineLevel="0" collapsed="false">
      <c r="A823" s="875" t="n">
        <v>44468</v>
      </c>
      <c r="B823" s="876" t="n">
        <v>9102.62</v>
      </c>
      <c r="D823" s="875" t="n">
        <v>44512</v>
      </c>
      <c r="E823" s="876" t="n">
        <v>1.58</v>
      </c>
      <c r="F823" s="877" t="n">
        <f aca="false">IFERROR(E823/100,"")</f>
        <v>0.0158</v>
      </c>
      <c r="G823" s="879"/>
      <c r="H823" s="879" t="n">
        <v>2021</v>
      </c>
      <c r="I823" s="875" t="n">
        <v>44321</v>
      </c>
      <c r="J823" s="876" t="n">
        <v>276</v>
      </c>
      <c r="L823" s="867" t="n">
        <f aca="false">YEAR(M823)</f>
        <v>2021</v>
      </c>
      <c r="M823" s="875" t="n">
        <v>44512</v>
      </c>
      <c r="N823" s="876" t="n">
        <v>2.73</v>
      </c>
      <c r="O823" s="877" t="n">
        <f aca="false">IFERROR(N823/100,"")</f>
        <v>0.0273</v>
      </c>
      <c r="R823" s="876"/>
    </row>
    <row r="824" customFormat="false" ht="13.8" hidden="false" customHeight="false" outlineLevel="0" collapsed="false">
      <c r="A824" s="875" t="n">
        <v>44467</v>
      </c>
      <c r="B824" s="876" t="n">
        <v>9087.47</v>
      </c>
      <c r="D824" s="875" t="n">
        <v>44511</v>
      </c>
      <c r="E824" s="876" t="e">
        <f aca="false">NA()</f>
        <v>#N/A</v>
      </c>
      <c r="F824" s="877" t="str">
        <f aca="false">IFERROR(E824/100,"")</f>
        <v/>
      </c>
      <c r="G824" s="879"/>
      <c r="H824" s="879" t="n">
        <v>2021</v>
      </c>
      <c r="I824" s="875" t="n">
        <v>44320</v>
      </c>
      <c r="J824" s="876" t="n">
        <v>277</v>
      </c>
      <c r="L824" s="867" t="n">
        <f aca="false">YEAR(M824)</f>
        <v>2021</v>
      </c>
      <c r="M824" s="875" t="n">
        <v>44511</v>
      </c>
      <c r="N824" s="876" t="e">
        <f aca="false">NA()</f>
        <v>#N/A</v>
      </c>
      <c r="O824" s="877" t="str">
        <f aca="false">IFERROR(N824/100,"")</f>
        <v/>
      </c>
      <c r="R824" s="876"/>
    </row>
    <row r="825" customFormat="false" ht="13.8" hidden="false" customHeight="false" outlineLevel="0" collapsed="false">
      <c r="A825" s="875" t="n">
        <v>44466</v>
      </c>
      <c r="B825" s="876" t="n">
        <v>9275.87</v>
      </c>
      <c r="D825" s="875" t="n">
        <v>44510</v>
      </c>
      <c r="E825" s="876" t="n">
        <v>1.56</v>
      </c>
      <c r="F825" s="877" t="n">
        <f aca="false">IFERROR(E825/100,"")</f>
        <v>0.0156</v>
      </c>
      <c r="G825" s="879"/>
      <c r="H825" s="879" t="n">
        <v>2021</v>
      </c>
      <c r="I825" s="875" t="n">
        <v>44319</v>
      </c>
      <c r="J825" s="876" t="n">
        <v>277</v>
      </c>
      <c r="L825" s="867" t="n">
        <f aca="false">YEAR(M825)</f>
        <v>2021</v>
      </c>
      <c r="M825" s="875" t="n">
        <v>44510</v>
      </c>
      <c r="N825" s="876" t="n">
        <v>2.7</v>
      </c>
      <c r="O825" s="877" t="n">
        <f aca="false">IFERROR(N825/100,"")</f>
        <v>0.027</v>
      </c>
      <c r="R825" s="876"/>
    </row>
    <row r="826" customFormat="false" ht="13.8" hidden="false" customHeight="false" outlineLevel="0" collapsed="false">
      <c r="A826" s="875" t="n">
        <v>44463</v>
      </c>
      <c r="B826" s="876" t="n">
        <v>9301.49</v>
      </c>
      <c r="D826" s="875" t="n">
        <v>44509</v>
      </c>
      <c r="E826" s="876" t="n">
        <v>1.46</v>
      </c>
      <c r="F826" s="877" t="n">
        <f aca="false">IFERROR(E826/100,"")</f>
        <v>0.0146</v>
      </c>
      <c r="G826" s="879"/>
      <c r="H826" s="879" t="n">
        <v>2021</v>
      </c>
      <c r="I826" s="875" t="n">
        <v>44316</v>
      </c>
      <c r="J826" s="876" t="n">
        <v>277</v>
      </c>
      <c r="L826" s="867" t="n">
        <f aca="false">YEAR(M826)</f>
        <v>2021</v>
      </c>
      <c r="M826" s="875" t="n">
        <v>44509</v>
      </c>
      <c r="N826" s="876" t="n">
        <v>2.63</v>
      </c>
      <c r="O826" s="877" t="n">
        <f aca="false">IFERROR(N826/100,"")</f>
        <v>0.0263</v>
      </c>
      <c r="R826" s="876"/>
    </row>
    <row r="827" customFormat="false" ht="13.8" hidden="false" customHeight="false" outlineLevel="0" collapsed="false">
      <c r="A827" s="875" t="n">
        <v>44462</v>
      </c>
      <c r="B827" s="876" t="n">
        <v>9287.8</v>
      </c>
      <c r="D827" s="875" t="n">
        <v>44508</v>
      </c>
      <c r="E827" s="876" t="n">
        <v>1.51</v>
      </c>
      <c r="F827" s="877" t="n">
        <f aca="false">IFERROR(E827/100,"")</f>
        <v>0.0151</v>
      </c>
      <c r="G827" s="879"/>
      <c r="H827" s="879" t="n">
        <v>2021</v>
      </c>
      <c r="I827" s="875" t="n">
        <v>44315</v>
      </c>
      <c r="J827" s="876" t="n">
        <v>277</v>
      </c>
      <c r="L827" s="867" t="n">
        <f aca="false">YEAR(M827)</f>
        <v>2021</v>
      </c>
      <c r="M827" s="875" t="n">
        <v>44508</v>
      </c>
      <c r="N827" s="876" t="n">
        <v>2.62</v>
      </c>
      <c r="O827" s="877" t="n">
        <f aca="false">IFERROR(N827/100,"")</f>
        <v>0.0262</v>
      </c>
      <c r="R827" s="876"/>
    </row>
    <row r="828" customFormat="false" ht="13.8" hidden="false" customHeight="false" outlineLevel="0" collapsed="false">
      <c r="A828" s="875" t="n">
        <v>44461</v>
      </c>
      <c r="B828" s="876" t="n">
        <v>9176.08</v>
      </c>
      <c r="D828" s="875" t="n">
        <v>44505</v>
      </c>
      <c r="E828" s="876" t="n">
        <v>1.45</v>
      </c>
      <c r="F828" s="877" t="n">
        <f aca="false">IFERROR(E828/100,"")</f>
        <v>0.0145</v>
      </c>
      <c r="G828" s="879"/>
      <c r="H828" s="879" t="n">
        <v>2021</v>
      </c>
      <c r="I828" s="875" t="n">
        <v>44314</v>
      </c>
      <c r="J828" s="876" t="n">
        <v>281</v>
      </c>
      <c r="L828" s="867" t="n">
        <f aca="false">YEAR(M828)</f>
        <v>2021</v>
      </c>
      <c r="M828" s="875" t="n">
        <v>44505</v>
      </c>
      <c r="N828" s="876" t="n">
        <v>2.54</v>
      </c>
      <c r="O828" s="877" t="n">
        <f aca="false">IFERROR(N828/100,"")</f>
        <v>0.0254</v>
      </c>
      <c r="R828" s="876"/>
    </row>
    <row r="829" customFormat="false" ht="13.8" hidden="false" customHeight="false" outlineLevel="0" collapsed="false">
      <c r="A829" s="875" t="n">
        <v>44460</v>
      </c>
      <c r="B829" s="876" t="n">
        <v>9089.55</v>
      </c>
      <c r="D829" s="875" t="n">
        <v>44504</v>
      </c>
      <c r="E829" s="876" t="n">
        <v>1.53</v>
      </c>
      <c r="F829" s="877" t="n">
        <f aca="false">IFERROR(E829/100,"")</f>
        <v>0.0153</v>
      </c>
      <c r="G829" s="879"/>
      <c r="H829" s="879" t="n">
        <v>2021</v>
      </c>
      <c r="I829" s="875" t="n">
        <v>44313</v>
      </c>
      <c r="J829" s="876" t="n">
        <v>282</v>
      </c>
      <c r="L829" s="867" t="n">
        <f aca="false">YEAR(M829)</f>
        <v>2021</v>
      </c>
      <c r="M829" s="875" t="n">
        <v>44504</v>
      </c>
      <c r="N829" s="876" t="n">
        <v>2.56</v>
      </c>
      <c r="O829" s="877" t="n">
        <f aca="false">IFERROR(N829/100,"")</f>
        <v>0.0256</v>
      </c>
      <c r="R829" s="876"/>
    </row>
    <row r="830" customFormat="false" ht="13.8" hidden="false" customHeight="false" outlineLevel="0" collapsed="false">
      <c r="A830" s="875" t="n">
        <v>44459</v>
      </c>
      <c r="B830" s="876" t="n">
        <v>9096.52</v>
      </c>
      <c r="D830" s="875" t="n">
        <v>44503</v>
      </c>
      <c r="E830" s="876" t="n">
        <v>1.6</v>
      </c>
      <c r="F830" s="877" t="n">
        <f aca="false">IFERROR(E830/100,"")</f>
        <v>0.016</v>
      </c>
      <c r="G830" s="879"/>
      <c r="H830" s="879" t="n">
        <v>2021</v>
      </c>
      <c r="I830" s="875" t="n">
        <v>44312</v>
      </c>
      <c r="J830" s="876" t="n">
        <v>283</v>
      </c>
      <c r="L830" s="867" t="n">
        <f aca="false">YEAR(M830)</f>
        <v>2021</v>
      </c>
      <c r="M830" s="875" t="n">
        <v>44503</v>
      </c>
      <c r="N830" s="876" t="n">
        <v>2.53</v>
      </c>
      <c r="O830" s="877" t="n">
        <f aca="false">IFERROR(N830/100,"")</f>
        <v>0.0253</v>
      </c>
      <c r="R830" s="876"/>
    </row>
    <row r="831" customFormat="false" ht="13.8" hidden="false" customHeight="false" outlineLevel="0" collapsed="false">
      <c r="A831" s="875" t="n">
        <v>44456</v>
      </c>
      <c r="B831" s="876" t="n">
        <v>9253.57</v>
      </c>
      <c r="D831" s="875" t="n">
        <v>44502</v>
      </c>
      <c r="E831" s="876" t="n">
        <v>1.56</v>
      </c>
      <c r="F831" s="877" t="n">
        <f aca="false">IFERROR(E831/100,"")</f>
        <v>0.0156</v>
      </c>
      <c r="G831" s="879"/>
      <c r="H831" s="879" t="n">
        <v>2021</v>
      </c>
      <c r="I831" s="875" t="n">
        <v>44309</v>
      </c>
      <c r="J831" s="876" t="n">
        <v>283</v>
      </c>
      <c r="L831" s="867" t="n">
        <f aca="false">YEAR(M831)</f>
        <v>2021</v>
      </c>
      <c r="M831" s="875" t="n">
        <v>44502</v>
      </c>
      <c r="N831" s="876" t="n">
        <v>2.51</v>
      </c>
      <c r="O831" s="877" t="n">
        <f aca="false">IFERROR(N831/100,"")</f>
        <v>0.0251</v>
      </c>
      <c r="R831" s="876"/>
    </row>
    <row r="832" customFormat="false" ht="13.8" hidden="false" customHeight="false" outlineLevel="0" collapsed="false">
      <c r="A832" s="875" t="n">
        <v>44455</v>
      </c>
      <c r="B832" s="876" t="n">
        <v>9338.61</v>
      </c>
      <c r="D832" s="875" t="n">
        <v>44501</v>
      </c>
      <c r="E832" s="876" t="n">
        <v>1.58</v>
      </c>
      <c r="F832" s="877" t="n">
        <f aca="false">IFERROR(E832/100,"")</f>
        <v>0.0158</v>
      </c>
      <c r="G832" s="879"/>
      <c r="H832" s="879" t="n">
        <v>2021</v>
      </c>
      <c r="I832" s="875" t="n">
        <v>44308</v>
      </c>
      <c r="J832" s="876" t="n">
        <v>287</v>
      </c>
      <c r="L832" s="867" t="n">
        <f aca="false">YEAR(M832)</f>
        <v>2021</v>
      </c>
      <c r="M832" s="875" t="n">
        <v>44501</v>
      </c>
      <c r="N832" s="876" t="n">
        <v>2.5</v>
      </c>
      <c r="O832" s="877" t="n">
        <f aca="false">IFERROR(N832/100,"")</f>
        <v>0.025</v>
      </c>
      <c r="R832" s="876"/>
    </row>
    <row r="833" customFormat="false" ht="13.8" hidden="false" customHeight="false" outlineLevel="0" collapsed="false">
      <c r="A833" s="875" t="n">
        <v>44454</v>
      </c>
      <c r="B833" s="876" t="n">
        <v>9352.83</v>
      </c>
      <c r="D833" s="875" t="n">
        <v>44498</v>
      </c>
      <c r="E833" s="876" t="n">
        <v>1.55</v>
      </c>
      <c r="F833" s="877" t="n">
        <f aca="false">IFERROR(E833/100,"")</f>
        <v>0.0155</v>
      </c>
      <c r="G833" s="879"/>
      <c r="H833" s="879" t="n">
        <v>2021</v>
      </c>
      <c r="I833" s="875" t="n">
        <v>44307</v>
      </c>
      <c r="J833" s="876" t="n">
        <v>286</v>
      </c>
      <c r="L833" s="867" t="n">
        <f aca="false">YEAR(M833)</f>
        <v>2021</v>
      </c>
      <c r="M833" s="875" t="n">
        <v>44498</v>
      </c>
      <c r="N833" s="876" t="n">
        <v>2.51</v>
      </c>
      <c r="O833" s="877" t="n">
        <f aca="false">IFERROR(N833/100,"")</f>
        <v>0.0251</v>
      </c>
      <c r="R833" s="876"/>
    </row>
    <row r="834" customFormat="false" ht="13.8" hidden="false" customHeight="false" outlineLevel="0" collapsed="false">
      <c r="A834" s="875" t="n">
        <v>44453</v>
      </c>
      <c r="B834" s="876" t="n">
        <v>9273.99</v>
      </c>
      <c r="D834" s="875" t="n">
        <v>44497</v>
      </c>
      <c r="E834" s="876" t="n">
        <v>1.57</v>
      </c>
      <c r="F834" s="877" t="n">
        <f aca="false">IFERROR(E834/100,"")</f>
        <v>0.0157</v>
      </c>
      <c r="G834" s="879"/>
      <c r="H834" s="879" t="n">
        <v>2021</v>
      </c>
      <c r="I834" s="875" t="n">
        <v>44306</v>
      </c>
      <c r="J834" s="876" t="n">
        <v>286</v>
      </c>
      <c r="L834" s="867" t="n">
        <f aca="false">YEAR(M834)</f>
        <v>2021</v>
      </c>
      <c r="M834" s="875" t="n">
        <v>44497</v>
      </c>
      <c r="N834" s="876" t="n">
        <v>2.57</v>
      </c>
      <c r="O834" s="877" t="n">
        <f aca="false">IFERROR(N834/100,"")</f>
        <v>0.0257</v>
      </c>
      <c r="R834" s="876"/>
    </row>
    <row r="835" customFormat="false" ht="13.8" hidden="false" customHeight="false" outlineLevel="0" collapsed="false">
      <c r="A835" s="875" t="n">
        <v>44452</v>
      </c>
      <c r="B835" s="876" t="n">
        <v>9325.29</v>
      </c>
      <c r="D835" s="875" t="n">
        <v>44496</v>
      </c>
      <c r="E835" s="876" t="n">
        <v>1.54</v>
      </c>
      <c r="F835" s="877" t="n">
        <f aca="false">IFERROR(E835/100,"")</f>
        <v>0.0154</v>
      </c>
      <c r="G835" s="879"/>
      <c r="H835" s="879" t="n">
        <v>2021</v>
      </c>
      <c r="I835" s="875" t="n">
        <v>44305</v>
      </c>
      <c r="J835" s="876" t="n">
        <v>281</v>
      </c>
      <c r="L835" s="867" t="n">
        <f aca="false">YEAR(M835)</f>
        <v>2021</v>
      </c>
      <c r="M835" s="875" t="n">
        <v>44496</v>
      </c>
      <c r="N835" s="876" t="n">
        <v>2.65</v>
      </c>
      <c r="O835" s="877" t="n">
        <f aca="false">IFERROR(N835/100,"")</f>
        <v>0.0265</v>
      </c>
      <c r="R835" s="876"/>
    </row>
    <row r="836" customFormat="false" ht="13.8" hidden="false" customHeight="false" outlineLevel="0" collapsed="false">
      <c r="A836" s="875" t="n">
        <v>44449</v>
      </c>
      <c r="B836" s="876" t="n">
        <v>9304.03</v>
      </c>
      <c r="D836" s="875" t="n">
        <v>44495</v>
      </c>
      <c r="E836" s="876" t="n">
        <v>1.63</v>
      </c>
      <c r="F836" s="877" t="n">
        <f aca="false">IFERROR(E836/100,"")</f>
        <v>0.0163</v>
      </c>
      <c r="G836" s="879"/>
      <c r="H836" s="879" t="n">
        <v>2021</v>
      </c>
      <c r="I836" s="875" t="n">
        <v>44302</v>
      </c>
      <c r="J836" s="876" t="n">
        <v>285</v>
      </c>
      <c r="L836" s="867" t="n">
        <f aca="false">YEAR(M836)</f>
        <v>2021</v>
      </c>
      <c r="M836" s="875" t="n">
        <v>44495</v>
      </c>
      <c r="N836" s="876" t="n">
        <v>2.69</v>
      </c>
      <c r="O836" s="877" t="n">
        <f aca="false">IFERROR(N836/100,"")</f>
        <v>0.0269</v>
      </c>
      <c r="R836" s="876"/>
    </row>
    <row r="837" customFormat="false" ht="13.8" hidden="false" customHeight="false" outlineLevel="0" collapsed="false">
      <c r="A837" s="875" t="n">
        <v>44448</v>
      </c>
      <c r="B837" s="876" t="n">
        <v>9375.99</v>
      </c>
      <c r="D837" s="875" t="n">
        <v>44494</v>
      </c>
      <c r="E837" s="876" t="n">
        <v>1.64</v>
      </c>
      <c r="F837" s="877" t="n">
        <f aca="false">IFERROR(E837/100,"")</f>
        <v>0.0164</v>
      </c>
      <c r="G837" s="879"/>
      <c r="H837" s="879" t="n">
        <v>2021</v>
      </c>
      <c r="I837" s="875" t="n">
        <v>44301</v>
      </c>
      <c r="J837" s="876" t="n">
        <v>290</v>
      </c>
      <c r="L837" s="867" t="n">
        <f aca="false">YEAR(M837)</f>
        <v>2021</v>
      </c>
      <c r="M837" s="875" t="n">
        <v>44494</v>
      </c>
      <c r="N837" s="876" t="n">
        <v>2.66</v>
      </c>
      <c r="O837" s="877" t="n">
        <f aca="false">IFERROR(N837/100,"")</f>
        <v>0.0266</v>
      </c>
      <c r="R837" s="876"/>
    </row>
    <row r="838" customFormat="false" ht="13.8" hidden="false" customHeight="false" outlineLevel="0" collapsed="false">
      <c r="A838" s="875" t="n">
        <v>44447</v>
      </c>
      <c r="B838" s="876" t="n">
        <v>9418.57</v>
      </c>
      <c r="D838" s="875" t="n">
        <v>44491</v>
      </c>
      <c r="E838" s="876" t="n">
        <v>1.66</v>
      </c>
      <c r="F838" s="877" t="n">
        <f aca="false">IFERROR(E838/100,"")</f>
        <v>0.0166</v>
      </c>
      <c r="G838" s="879"/>
      <c r="H838" s="879" t="n">
        <v>2021</v>
      </c>
      <c r="I838" s="875" t="n">
        <v>44300</v>
      </c>
      <c r="J838" s="876" t="n">
        <v>291</v>
      </c>
      <c r="L838" s="867" t="n">
        <f aca="false">YEAR(M838)</f>
        <v>2021</v>
      </c>
      <c r="M838" s="875" t="n">
        <v>44491</v>
      </c>
      <c r="N838" s="876" t="n">
        <v>2.64</v>
      </c>
      <c r="O838" s="877" t="n">
        <f aca="false">IFERROR(N838/100,"")</f>
        <v>0.0264</v>
      </c>
      <c r="R838" s="876"/>
    </row>
    <row r="839" customFormat="false" ht="13.8" hidden="false" customHeight="false" outlineLevel="0" collapsed="false">
      <c r="A839" s="875" t="n">
        <v>44446</v>
      </c>
      <c r="B839" s="876" t="n">
        <v>9430.68</v>
      </c>
      <c r="D839" s="875" t="n">
        <v>44490</v>
      </c>
      <c r="E839" s="876" t="n">
        <v>1.68</v>
      </c>
      <c r="F839" s="877" t="n">
        <f aca="false">IFERROR(E839/100,"")</f>
        <v>0.0168</v>
      </c>
      <c r="G839" s="879"/>
      <c r="H839" s="879" t="n">
        <v>2021</v>
      </c>
      <c r="I839" s="875" t="n">
        <v>44299</v>
      </c>
      <c r="J839" s="876" t="n">
        <v>296</v>
      </c>
      <c r="L839" s="867" t="n">
        <f aca="false">YEAR(M839)</f>
        <v>2021</v>
      </c>
      <c r="M839" s="875" t="n">
        <v>44490</v>
      </c>
      <c r="N839" s="876" t="n">
        <v>2.64</v>
      </c>
      <c r="O839" s="877" t="n">
        <f aca="false">IFERROR(N839/100,"")</f>
        <v>0.0264</v>
      </c>
      <c r="R839" s="876"/>
    </row>
    <row r="840" customFormat="false" ht="13.8" hidden="false" customHeight="false" outlineLevel="0" collapsed="false">
      <c r="A840" s="875" t="n">
        <v>44442</v>
      </c>
      <c r="B840" s="876" t="n">
        <v>9462.54</v>
      </c>
      <c r="D840" s="875" t="n">
        <v>44489</v>
      </c>
      <c r="E840" s="876" t="n">
        <v>1.65</v>
      </c>
      <c r="F840" s="877" t="n">
        <f aca="false">IFERROR(E840/100,"")</f>
        <v>0.0165</v>
      </c>
      <c r="G840" s="879"/>
      <c r="H840" s="879" t="n">
        <v>2021</v>
      </c>
      <c r="I840" s="875" t="n">
        <v>44298</v>
      </c>
      <c r="J840" s="876" t="n">
        <v>292</v>
      </c>
      <c r="L840" s="867" t="n">
        <f aca="false">YEAR(M840)</f>
        <v>2021</v>
      </c>
      <c r="M840" s="875" t="n">
        <v>44489</v>
      </c>
      <c r="N840" s="876" t="n">
        <v>2.57</v>
      </c>
      <c r="O840" s="877" t="n">
        <f aca="false">IFERROR(N840/100,"")</f>
        <v>0.0257</v>
      </c>
      <c r="R840" s="876"/>
    </row>
    <row r="841" customFormat="false" ht="13.8" hidden="false" customHeight="false" outlineLevel="0" collapsed="false">
      <c r="A841" s="875" t="n">
        <v>44441</v>
      </c>
      <c r="B841" s="876" t="n">
        <v>9465.47</v>
      </c>
      <c r="D841" s="875" t="n">
        <v>44488</v>
      </c>
      <c r="E841" s="876" t="n">
        <v>1.65</v>
      </c>
      <c r="F841" s="877" t="n">
        <f aca="false">IFERROR(E841/100,"")</f>
        <v>0.0165</v>
      </c>
      <c r="G841" s="879"/>
      <c r="H841" s="879" t="n">
        <v>2021</v>
      </c>
      <c r="I841" s="875" t="n">
        <v>44295</v>
      </c>
      <c r="J841" s="876" t="n">
        <v>289</v>
      </c>
      <c r="L841" s="867" t="n">
        <f aca="false">YEAR(M841)</f>
        <v>2021</v>
      </c>
      <c r="M841" s="875" t="n">
        <v>44488</v>
      </c>
      <c r="N841" s="876" t="n">
        <v>2.54</v>
      </c>
      <c r="O841" s="877" t="n">
        <f aca="false">IFERROR(N841/100,"")</f>
        <v>0.0254</v>
      </c>
      <c r="R841" s="876"/>
    </row>
    <row r="842" customFormat="false" ht="13.8" hidden="false" customHeight="false" outlineLevel="0" collapsed="false">
      <c r="A842" s="875" t="n">
        <v>44440</v>
      </c>
      <c r="B842" s="876" t="n">
        <v>9437.15</v>
      </c>
      <c r="D842" s="875" t="n">
        <v>44487</v>
      </c>
      <c r="E842" s="876" t="n">
        <v>1.59</v>
      </c>
      <c r="F842" s="877" t="n">
        <f aca="false">IFERROR(E842/100,"")</f>
        <v>0.0159</v>
      </c>
      <c r="G842" s="879"/>
      <c r="H842" s="879" t="n">
        <v>2021</v>
      </c>
      <c r="I842" s="875" t="n">
        <v>44294</v>
      </c>
      <c r="J842" s="876" t="n">
        <v>289</v>
      </c>
      <c r="L842" s="867" t="n">
        <f aca="false">YEAR(M842)</f>
        <v>2021</v>
      </c>
      <c r="M842" s="875" t="n">
        <v>44487</v>
      </c>
      <c r="N842" s="876" t="n">
        <v>2.54</v>
      </c>
      <c r="O842" s="877" t="n">
        <f aca="false">IFERROR(N842/100,"")</f>
        <v>0.0254</v>
      </c>
      <c r="R842" s="876"/>
    </row>
    <row r="843" customFormat="false" ht="13.8" hidden="false" customHeight="false" outlineLevel="0" collapsed="false">
      <c r="A843" s="875" t="n">
        <v>44439</v>
      </c>
      <c r="B843" s="876" t="n">
        <v>9433.58</v>
      </c>
      <c r="D843" s="875" t="n">
        <v>44484</v>
      </c>
      <c r="E843" s="876" t="n">
        <v>1.59</v>
      </c>
      <c r="F843" s="877" t="n">
        <f aca="false">IFERROR(E843/100,"")</f>
        <v>0.0159</v>
      </c>
      <c r="G843" s="879"/>
      <c r="H843" s="879" t="n">
        <v>2021</v>
      </c>
      <c r="I843" s="875" t="n">
        <v>44293</v>
      </c>
      <c r="J843" s="876" t="n">
        <v>286</v>
      </c>
      <c r="L843" s="867" t="n">
        <f aca="false">YEAR(M843)</f>
        <v>2021</v>
      </c>
      <c r="M843" s="875" t="n">
        <v>44484</v>
      </c>
      <c r="N843" s="876" t="n">
        <v>2.56</v>
      </c>
      <c r="O843" s="877" t="n">
        <f aca="false">IFERROR(N843/100,"")</f>
        <v>0.0256</v>
      </c>
      <c r="R843" s="876"/>
    </row>
    <row r="844" customFormat="false" ht="13.8" hidden="false" customHeight="false" outlineLevel="0" collapsed="false">
      <c r="A844" s="875" t="n">
        <v>44438</v>
      </c>
      <c r="B844" s="876" t="n">
        <v>9445.24</v>
      </c>
      <c r="D844" s="875" t="n">
        <v>44483</v>
      </c>
      <c r="E844" s="876" t="n">
        <v>1.52</v>
      </c>
      <c r="F844" s="877" t="n">
        <f aca="false">IFERROR(E844/100,"")</f>
        <v>0.0152</v>
      </c>
      <c r="G844" s="879"/>
      <c r="H844" s="879" t="n">
        <v>2021</v>
      </c>
      <c r="I844" s="875" t="n">
        <v>44292</v>
      </c>
      <c r="J844" s="876" t="n">
        <v>288</v>
      </c>
      <c r="L844" s="867" t="n">
        <f aca="false">YEAR(M844)</f>
        <v>2021</v>
      </c>
      <c r="M844" s="875" t="n">
        <v>44483</v>
      </c>
      <c r="N844" s="876" t="n">
        <v>2.52</v>
      </c>
      <c r="O844" s="877" t="n">
        <f aca="false">IFERROR(N844/100,"")</f>
        <v>0.0252</v>
      </c>
      <c r="R844" s="876"/>
    </row>
    <row r="845" customFormat="false" ht="13.8" hidden="false" customHeight="false" outlineLevel="0" collapsed="false">
      <c r="A845" s="875" t="n">
        <v>44435</v>
      </c>
      <c r="B845" s="876" t="n">
        <v>9404.15</v>
      </c>
      <c r="D845" s="875" t="n">
        <v>44482</v>
      </c>
      <c r="E845" s="876" t="n">
        <v>1.56</v>
      </c>
      <c r="F845" s="877" t="n">
        <f aca="false">IFERROR(E845/100,"")</f>
        <v>0.0156</v>
      </c>
      <c r="G845" s="879"/>
      <c r="H845" s="879" t="n">
        <v>2021</v>
      </c>
      <c r="I845" s="875" t="n">
        <v>44291</v>
      </c>
      <c r="J845" s="876" t="n">
        <v>289</v>
      </c>
      <c r="L845" s="867" t="n">
        <f aca="false">YEAR(M845)</f>
        <v>2021</v>
      </c>
      <c r="M845" s="875" t="n">
        <v>44482</v>
      </c>
      <c r="N845" s="876" t="n">
        <v>2.52</v>
      </c>
      <c r="O845" s="877" t="n">
        <f aca="false">IFERROR(N845/100,"")</f>
        <v>0.0252</v>
      </c>
      <c r="R845" s="876"/>
    </row>
    <row r="846" customFormat="false" ht="13.8" hidden="false" customHeight="false" outlineLevel="0" collapsed="false">
      <c r="A846" s="875" t="n">
        <v>44434</v>
      </c>
      <c r="B846" s="876" t="n">
        <v>9321.74</v>
      </c>
      <c r="D846" s="875" t="n">
        <v>44481</v>
      </c>
      <c r="E846" s="876" t="n">
        <v>1.59</v>
      </c>
      <c r="F846" s="877" t="n">
        <f aca="false">IFERROR(E846/100,"")</f>
        <v>0.0159</v>
      </c>
      <c r="G846" s="879"/>
      <c r="H846" s="879" t="n">
        <v>2021</v>
      </c>
      <c r="I846" s="875" t="n">
        <v>44287</v>
      </c>
      <c r="J846" s="876" t="n">
        <v>292</v>
      </c>
      <c r="L846" s="867" t="n">
        <f aca="false">YEAR(M846)</f>
        <v>2021</v>
      </c>
      <c r="M846" s="875" t="n">
        <v>44481</v>
      </c>
      <c r="N846" s="876" t="n">
        <v>2.49</v>
      </c>
      <c r="O846" s="877" t="n">
        <f aca="false">IFERROR(N846/100,"")</f>
        <v>0.0249</v>
      </c>
      <c r="R846" s="876"/>
    </row>
    <row r="847" customFormat="false" ht="13.8" hidden="false" customHeight="false" outlineLevel="0" collapsed="false">
      <c r="A847" s="875" t="n">
        <v>44433</v>
      </c>
      <c r="B847" s="876" t="n">
        <v>9376</v>
      </c>
      <c r="D847" s="875" t="n">
        <v>44480</v>
      </c>
      <c r="E847" s="876" t="e">
        <f aca="false">NA()</f>
        <v>#N/A</v>
      </c>
      <c r="F847" s="877" t="str">
        <f aca="false">IFERROR(E847/100,"")</f>
        <v/>
      </c>
      <c r="G847" s="879"/>
      <c r="H847" s="879" t="n">
        <v>2021</v>
      </c>
      <c r="I847" s="875" t="n">
        <v>44286</v>
      </c>
      <c r="J847" s="876" t="n">
        <v>290</v>
      </c>
      <c r="L847" s="867" t="n">
        <f aca="false">YEAR(M847)</f>
        <v>2021</v>
      </c>
      <c r="M847" s="875" t="n">
        <v>44480</v>
      </c>
      <c r="N847" s="876" t="e">
        <f aca="false">NA()</f>
        <v>#N/A</v>
      </c>
      <c r="O847" s="877" t="str">
        <f aca="false">IFERROR(N847/100,"")</f>
        <v/>
      </c>
      <c r="R847" s="876"/>
    </row>
    <row r="848" customFormat="false" ht="13.8" hidden="false" customHeight="false" outlineLevel="0" collapsed="false">
      <c r="A848" s="875" t="n">
        <v>44432</v>
      </c>
      <c r="B848" s="876" t="n">
        <v>9355.11</v>
      </c>
      <c r="D848" s="875" t="n">
        <v>44477</v>
      </c>
      <c r="E848" s="876" t="n">
        <v>1.61</v>
      </c>
      <c r="F848" s="877" t="n">
        <f aca="false">IFERROR(E848/100,"")</f>
        <v>0.0161</v>
      </c>
      <c r="G848" s="879"/>
      <c r="H848" s="879" t="n">
        <v>2021</v>
      </c>
      <c r="I848" s="875" t="n">
        <v>44285</v>
      </c>
      <c r="J848" s="876" t="n">
        <v>299</v>
      </c>
      <c r="L848" s="867" t="n">
        <f aca="false">YEAR(M848)</f>
        <v>2021</v>
      </c>
      <c r="M848" s="875" t="n">
        <v>44477</v>
      </c>
      <c r="N848" s="876" t="n">
        <v>2.5</v>
      </c>
      <c r="O848" s="877" t="n">
        <f aca="false">IFERROR(N848/100,"")</f>
        <v>0.025</v>
      </c>
      <c r="R848" s="876"/>
    </row>
    <row r="849" customFormat="false" ht="13.8" hidden="false" customHeight="false" outlineLevel="0" collapsed="false">
      <c r="A849" s="875" t="n">
        <v>44431</v>
      </c>
      <c r="B849" s="876" t="n">
        <v>9341.09</v>
      </c>
      <c r="D849" s="875" t="n">
        <v>44476</v>
      </c>
      <c r="E849" s="876" t="n">
        <v>1.58</v>
      </c>
      <c r="F849" s="877" t="n">
        <f aca="false">IFERROR(E849/100,"")</f>
        <v>0.0158</v>
      </c>
      <c r="G849" s="879"/>
      <c r="H849" s="879" t="n">
        <v>2021</v>
      </c>
      <c r="I849" s="875" t="n">
        <v>44284</v>
      </c>
      <c r="J849" s="876" t="n">
        <v>295</v>
      </c>
      <c r="L849" s="867" t="n">
        <f aca="false">YEAR(M849)</f>
        <v>2021</v>
      </c>
      <c r="M849" s="875" t="n">
        <v>44476</v>
      </c>
      <c r="N849" s="876" t="n">
        <v>2.46</v>
      </c>
      <c r="O849" s="877" t="n">
        <f aca="false">IFERROR(N849/100,"")</f>
        <v>0.0246</v>
      </c>
      <c r="R849" s="876"/>
    </row>
    <row r="850" customFormat="false" ht="13.8" hidden="false" customHeight="false" outlineLevel="0" collapsed="false">
      <c r="A850" s="875" t="n">
        <v>44428</v>
      </c>
      <c r="B850" s="876" t="n">
        <v>9261.31</v>
      </c>
      <c r="D850" s="875" t="n">
        <v>44475</v>
      </c>
      <c r="E850" s="876" t="n">
        <v>1.53</v>
      </c>
      <c r="F850" s="877" t="n">
        <f aca="false">IFERROR(E850/100,"")</f>
        <v>0.0153</v>
      </c>
      <c r="G850" s="879"/>
      <c r="H850" s="879" t="n">
        <v>2021</v>
      </c>
      <c r="I850" s="875" t="n">
        <v>44281</v>
      </c>
      <c r="J850" s="876" t="n">
        <v>299</v>
      </c>
      <c r="L850" s="867" t="n">
        <f aca="false">YEAR(M850)</f>
        <v>2021</v>
      </c>
      <c r="M850" s="875" t="n">
        <v>44475</v>
      </c>
      <c r="N850" s="876" t="n">
        <v>2.43</v>
      </c>
      <c r="O850" s="877" t="n">
        <f aca="false">IFERROR(N850/100,"")</f>
        <v>0.0243</v>
      </c>
      <c r="R850" s="876"/>
    </row>
    <row r="851" customFormat="false" ht="13.8" hidden="false" customHeight="false" outlineLevel="0" collapsed="false">
      <c r="A851" s="875" t="n">
        <v>44427</v>
      </c>
      <c r="B851" s="876" t="n">
        <v>9186.07</v>
      </c>
      <c r="D851" s="875" t="n">
        <v>44474</v>
      </c>
      <c r="E851" s="876" t="n">
        <v>1.54</v>
      </c>
      <c r="F851" s="877" t="n">
        <f aca="false">IFERROR(E851/100,"")</f>
        <v>0.0154</v>
      </c>
      <c r="G851" s="879"/>
      <c r="H851" s="879" t="n">
        <v>2021</v>
      </c>
      <c r="I851" s="875" t="n">
        <v>44280</v>
      </c>
      <c r="J851" s="876" t="n">
        <v>301</v>
      </c>
      <c r="L851" s="867" t="n">
        <f aca="false">YEAR(M851)</f>
        <v>2021</v>
      </c>
      <c r="M851" s="875" t="n">
        <v>44474</v>
      </c>
      <c r="N851" s="876" t="n">
        <v>2.45</v>
      </c>
      <c r="O851" s="877" t="n">
        <f aca="false">IFERROR(N851/100,"")</f>
        <v>0.0245</v>
      </c>
      <c r="R851" s="876"/>
    </row>
    <row r="852" customFormat="false" ht="13.8" hidden="false" customHeight="false" outlineLevel="0" collapsed="false">
      <c r="A852" s="875" t="n">
        <v>44426</v>
      </c>
      <c r="B852" s="876" t="n">
        <v>9173.93</v>
      </c>
      <c r="D852" s="875" t="n">
        <v>44473</v>
      </c>
      <c r="E852" s="876" t="n">
        <v>1.49</v>
      </c>
      <c r="F852" s="877" t="n">
        <f aca="false">IFERROR(E852/100,"")</f>
        <v>0.0149</v>
      </c>
      <c r="G852" s="879"/>
      <c r="H852" s="879" t="n">
        <v>2021</v>
      </c>
      <c r="I852" s="875" t="n">
        <v>44279</v>
      </c>
      <c r="J852" s="876" t="n">
        <v>294</v>
      </c>
      <c r="L852" s="867" t="n">
        <f aca="false">YEAR(M852)</f>
        <v>2021</v>
      </c>
      <c r="M852" s="875" t="n">
        <v>44473</v>
      </c>
      <c r="N852" s="876" t="n">
        <v>2.38</v>
      </c>
      <c r="O852" s="877" t="n">
        <f aca="false">IFERROR(N852/100,"")</f>
        <v>0.0238</v>
      </c>
      <c r="R852" s="876"/>
    </row>
    <row r="853" customFormat="false" ht="13.8" hidden="false" customHeight="false" outlineLevel="0" collapsed="false">
      <c r="A853" s="875" t="n">
        <v>44425</v>
      </c>
      <c r="B853" s="876" t="n">
        <v>9271.83</v>
      </c>
      <c r="D853" s="875" t="n">
        <v>44470</v>
      </c>
      <c r="E853" s="876" t="n">
        <v>1.48</v>
      </c>
      <c r="F853" s="877" t="n">
        <f aca="false">IFERROR(E853/100,"")</f>
        <v>0.0148</v>
      </c>
      <c r="G853" s="879"/>
      <c r="H853" s="879" t="n">
        <v>2021</v>
      </c>
      <c r="I853" s="875" t="n">
        <v>44278</v>
      </c>
      <c r="J853" s="876" t="n">
        <v>289</v>
      </c>
      <c r="L853" s="867" t="n">
        <f aca="false">YEAR(M853)</f>
        <v>2021</v>
      </c>
      <c r="M853" s="875" t="n">
        <v>44470</v>
      </c>
      <c r="N853" s="876" t="n">
        <v>2.38</v>
      </c>
      <c r="O853" s="877" t="n">
        <f aca="false">IFERROR(N853/100,"")</f>
        <v>0.0238</v>
      </c>
      <c r="R853" s="876"/>
    </row>
    <row r="854" customFormat="false" ht="13.8" hidden="false" customHeight="false" outlineLevel="0" collapsed="false">
      <c r="A854" s="875" t="n">
        <v>44424</v>
      </c>
      <c r="B854" s="876" t="n">
        <v>9337.18</v>
      </c>
      <c r="D854" s="875" t="n">
        <v>44469</v>
      </c>
      <c r="E854" s="876" t="n">
        <v>1.52</v>
      </c>
      <c r="F854" s="877" t="n">
        <f aca="false">IFERROR(E854/100,"")</f>
        <v>0.0152</v>
      </c>
      <c r="G854" s="879"/>
      <c r="H854" s="879" t="n">
        <v>2021</v>
      </c>
      <c r="I854" s="875" t="n">
        <v>44277</v>
      </c>
      <c r="J854" s="876" t="n">
        <v>289</v>
      </c>
      <c r="L854" s="867" t="n">
        <f aca="false">YEAR(M854)</f>
        <v>2021</v>
      </c>
      <c r="M854" s="875" t="n">
        <v>44469</v>
      </c>
      <c r="N854" s="876" t="n">
        <v>2.37</v>
      </c>
      <c r="O854" s="877" t="n">
        <f aca="false">IFERROR(N854/100,"")</f>
        <v>0.0237</v>
      </c>
      <c r="R854" s="876"/>
    </row>
    <row r="855" customFormat="false" ht="13.8" hidden="false" customHeight="false" outlineLevel="0" collapsed="false">
      <c r="A855" s="875" t="n">
        <v>44421</v>
      </c>
      <c r="B855" s="876" t="n">
        <v>9312.51</v>
      </c>
      <c r="D855" s="875" t="n">
        <v>44468</v>
      </c>
      <c r="E855" s="876" t="n">
        <v>1.55</v>
      </c>
      <c r="F855" s="877" t="n">
        <f aca="false">IFERROR(E855/100,"")</f>
        <v>0.0155</v>
      </c>
      <c r="G855" s="879"/>
      <c r="H855" s="879" t="n">
        <v>2021</v>
      </c>
      <c r="I855" s="875" t="n">
        <v>44274</v>
      </c>
      <c r="J855" s="876" t="n">
        <v>288</v>
      </c>
      <c r="L855" s="867" t="n">
        <f aca="false">YEAR(M855)</f>
        <v>2021</v>
      </c>
      <c r="M855" s="875" t="n">
        <v>44468</v>
      </c>
      <c r="N855" s="876" t="n">
        <v>2.37</v>
      </c>
      <c r="O855" s="877" t="n">
        <f aca="false">IFERROR(N855/100,"")</f>
        <v>0.0237</v>
      </c>
      <c r="R855" s="876"/>
    </row>
    <row r="856" customFormat="false" ht="13.8" hidden="false" customHeight="false" outlineLevel="0" collapsed="false">
      <c r="A856" s="875" t="n">
        <v>44420</v>
      </c>
      <c r="B856" s="876" t="n">
        <v>9297.2</v>
      </c>
      <c r="D856" s="875" t="n">
        <v>44467</v>
      </c>
      <c r="E856" s="876" t="n">
        <v>1.54</v>
      </c>
      <c r="F856" s="877" t="n">
        <f aca="false">IFERROR(E856/100,"")</f>
        <v>0.0154</v>
      </c>
      <c r="G856" s="879"/>
      <c r="H856" s="879" t="n">
        <v>2021</v>
      </c>
      <c r="I856" s="875" t="n">
        <v>44273</v>
      </c>
      <c r="J856" s="876" t="n">
        <v>289</v>
      </c>
      <c r="L856" s="867" t="n">
        <f aca="false">YEAR(M856)</f>
        <v>2021</v>
      </c>
      <c r="M856" s="875" t="n">
        <v>44467</v>
      </c>
      <c r="N856" s="876" t="n">
        <v>2.38</v>
      </c>
      <c r="O856" s="877" t="n">
        <f aca="false">IFERROR(N856/100,"")</f>
        <v>0.0238</v>
      </c>
      <c r="R856" s="876"/>
    </row>
    <row r="857" customFormat="false" ht="13.8" hidden="false" customHeight="false" outlineLevel="0" collapsed="false">
      <c r="A857" s="875" t="n">
        <v>44419</v>
      </c>
      <c r="B857" s="876" t="n">
        <v>9267.4</v>
      </c>
      <c r="D857" s="875" t="n">
        <v>44466</v>
      </c>
      <c r="E857" s="876" t="n">
        <v>1.48</v>
      </c>
      <c r="F857" s="877" t="n">
        <f aca="false">IFERROR(E857/100,"")</f>
        <v>0.0148</v>
      </c>
      <c r="G857" s="879"/>
      <c r="H857" s="879" t="n">
        <v>2021</v>
      </c>
      <c r="I857" s="875" t="n">
        <v>44272</v>
      </c>
      <c r="J857" s="876" t="n">
        <v>294</v>
      </c>
      <c r="L857" s="867" t="n">
        <f aca="false">YEAR(M857)</f>
        <v>2021</v>
      </c>
      <c r="M857" s="875" t="n">
        <v>44466</v>
      </c>
      <c r="N857" s="876" t="n">
        <v>2.35</v>
      </c>
      <c r="O857" s="877" t="n">
        <f aca="false">IFERROR(N857/100,"")</f>
        <v>0.0235</v>
      </c>
      <c r="R857" s="876"/>
    </row>
    <row r="858" customFormat="false" ht="13.8" hidden="false" customHeight="false" outlineLevel="0" collapsed="false">
      <c r="A858" s="875" t="n">
        <v>44418</v>
      </c>
      <c r="B858" s="876" t="n">
        <v>9244.22</v>
      </c>
      <c r="D858" s="875" t="n">
        <v>44463</v>
      </c>
      <c r="E858" s="876" t="n">
        <v>1.47</v>
      </c>
      <c r="F858" s="877" t="n">
        <f aca="false">IFERROR(E858/100,"")</f>
        <v>0.0147</v>
      </c>
      <c r="G858" s="879"/>
      <c r="H858" s="879" t="n">
        <v>2021</v>
      </c>
      <c r="I858" s="875" t="n">
        <v>44271</v>
      </c>
      <c r="J858" s="876" t="n">
        <v>295</v>
      </c>
      <c r="L858" s="867" t="n">
        <f aca="false">YEAR(M858)</f>
        <v>2021</v>
      </c>
      <c r="M858" s="875" t="n">
        <v>44463</v>
      </c>
      <c r="N858" s="876" t="n">
        <v>2.34</v>
      </c>
      <c r="O858" s="877" t="n">
        <f aca="false">IFERROR(N858/100,"")</f>
        <v>0.0234</v>
      </c>
      <c r="R858" s="876"/>
    </row>
    <row r="859" customFormat="false" ht="13.8" hidden="false" customHeight="false" outlineLevel="0" collapsed="false">
      <c r="A859" s="875" t="n">
        <v>44417</v>
      </c>
      <c r="B859" s="876" t="n">
        <v>9235.05</v>
      </c>
      <c r="D859" s="875" t="n">
        <v>44462</v>
      </c>
      <c r="E859" s="876" t="n">
        <v>1.41</v>
      </c>
      <c r="F859" s="877" t="n">
        <f aca="false">IFERROR(E859/100,"")</f>
        <v>0.0141</v>
      </c>
      <c r="G859" s="879"/>
      <c r="H859" s="879" t="n">
        <v>2021</v>
      </c>
      <c r="I859" s="875" t="n">
        <v>44270</v>
      </c>
      <c r="J859" s="876" t="n">
        <v>302</v>
      </c>
      <c r="L859" s="867" t="n">
        <f aca="false">YEAR(M859)</f>
        <v>2021</v>
      </c>
      <c r="M859" s="875" t="n">
        <v>44462</v>
      </c>
      <c r="N859" s="876" t="n">
        <v>2.31</v>
      </c>
      <c r="O859" s="877" t="n">
        <f aca="false">IFERROR(N859/100,"")</f>
        <v>0.0231</v>
      </c>
      <c r="R859" s="876"/>
    </row>
    <row r="860" customFormat="false" ht="13.8" hidden="false" customHeight="false" outlineLevel="0" collapsed="false">
      <c r="A860" s="875" t="n">
        <v>44414</v>
      </c>
      <c r="B860" s="876" t="n">
        <v>9243.03</v>
      </c>
      <c r="D860" s="875" t="n">
        <v>44461</v>
      </c>
      <c r="E860" s="876" t="n">
        <v>1.32</v>
      </c>
      <c r="F860" s="877" t="n">
        <f aca="false">IFERROR(E860/100,"")</f>
        <v>0.0132</v>
      </c>
      <c r="G860" s="879"/>
      <c r="H860" s="879" t="n">
        <v>2021</v>
      </c>
      <c r="I860" s="875" t="n">
        <v>44267</v>
      </c>
      <c r="J860" s="876" t="n">
        <v>302</v>
      </c>
      <c r="L860" s="867" t="n">
        <f aca="false">YEAR(M860)</f>
        <v>2021</v>
      </c>
      <c r="M860" s="875" t="n">
        <v>44461</v>
      </c>
      <c r="N860" s="876" t="n">
        <v>2.28</v>
      </c>
      <c r="O860" s="877" t="n">
        <f aca="false">IFERROR(N860/100,"")</f>
        <v>0.0228</v>
      </c>
      <c r="R860" s="876"/>
    </row>
    <row r="861" customFormat="false" ht="13.8" hidden="false" customHeight="false" outlineLevel="0" collapsed="false">
      <c r="A861" s="875" t="n">
        <v>44413</v>
      </c>
      <c r="B861" s="876" t="n">
        <v>9226.49</v>
      </c>
      <c r="D861" s="875" t="n">
        <v>44460</v>
      </c>
      <c r="E861" s="876" t="n">
        <v>1.33</v>
      </c>
      <c r="F861" s="877" t="n">
        <f aca="false">IFERROR(E861/100,"")</f>
        <v>0.0133</v>
      </c>
      <c r="G861" s="879"/>
      <c r="H861" s="879" t="n">
        <v>2021</v>
      </c>
      <c r="I861" s="875" t="n">
        <v>44266</v>
      </c>
      <c r="J861" s="876" t="n">
        <v>310</v>
      </c>
      <c r="L861" s="867" t="n">
        <f aca="false">YEAR(M861)</f>
        <v>2021</v>
      </c>
      <c r="M861" s="875" t="n">
        <v>44460</v>
      </c>
      <c r="N861" s="876" t="n">
        <v>2.29</v>
      </c>
      <c r="O861" s="877" t="n">
        <f aca="false">IFERROR(N861/100,"")</f>
        <v>0.0229</v>
      </c>
      <c r="R861" s="876"/>
    </row>
    <row r="862" customFormat="false" ht="13.8" hidden="false" customHeight="false" outlineLevel="0" collapsed="false">
      <c r="A862" s="875" t="n">
        <v>44412</v>
      </c>
      <c r="B862" s="876" t="n">
        <v>9170.76</v>
      </c>
      <c r="D862" s="875" t="n">
        <v>44459</v>
      </c>
      <c r="E862" s="876" t="n">
        <v>1.31</v>
      </c>
      <c r="F862" s="877" t="n">
        <f aca="false">IFERROR(E862/100,"")</f>
        <v>0.0131</v>
      </c>
      <c r="G862" s="879"/>
      <c r="H862" s="879" t="n">
        <v>2021</v>
      </c>
      <c r="I862" s="875" t="n">
        <v>44265</v>
      </c>
      <c r="J862" s="876" t="n">
        <v>320</v>
      </c>
      <c r="L862" s="867" t="n">
        <f aca="false">YEAR(M862)</f>
        <v>2021</v>
      </c>
      <c r="M862" s="875" t="n">
        <v>44459</v>
      </c>
      <c r="N862" s="876" t="n">
        <v>2.29</v>
      </c>
      <c r="O862" s="877" t="n">
        <f aca="false">IFERROR(N862/100,"")</f>
        <v>0.0229</v>
      </c>
      <c r="R862" s="876"/>
    </row>
    <row r="863" customFormat="false" ht="13.8" hidden="false" customHeight="false" outlineLevel="0" collapsed="false">
      <c r="A863" s="875" t="n">
        <v>44411</v>
      </c>
      <c r="B863" s="876" t="n">
        <v>9213.35</v>
      </c>
      <c r="D863" s="875" t="n">
        <v>44456</v>
      </c>
      <c r="E863" s="876" t="n">
        <v>1.37</v>
      </c>
      <c r="F863" s="877" t="n">
        <f aca="false">IFERROR(E863/100,"")</f>
        <v>0.0137</v>
      </c>
      <c r="G863" s="879"/>
      <c r="H863" s="879" t="n">
        <v>2021</v>
      </c>
      <c r="I863" s="875" t="n">
        <v>44264</v>
      </c>
      <c r="J863" s="876" t="n">
        <v>324</v>
      </c>
      <c r="L863" s="867" t="n">
        <f aca="false">YEAR(M863)</f>
        <v>2021</v>
      </c>
      <c r="M863" s="875" t="n">
        <v>44456</v>
      </c>
      <c r="N863" s="876" t="n">
        <v>2.33</v>
      </c>
      <c r="O863" s="877" t="n">
        <f aca="false">IFERROR(N863/100,"")</f>
        <v>0.0233</v>
      </c>
      <c r="R863" s="876"/>
    </row>
    <row r="864" customFormat="false" ht="13.8" hidden="false" customHeight="false" outlineLevel="0" collapsed="false">
      <c r="A864" s="875" t="n">
        <v>44410</v>
      </c>
      <c r="B864" s="876" t="n">
        <v>9138.36</v>
      </c>
      <c r="D864" s="875" t="n">
        <v>44455</v>
      </c>
      <c r="E864" s="876" t="n">
        <v>1.34</v>
      </c>
      <c r="F864" s="877" t="n">
        <f aca="false">IFERROR(E864/100,"")</f>
        <v>0.0134</v>
      </c>
      <c r="G864" s="879"/>
      <c r="H864" s="879" t="n">
        <v>2021</v>
      </c>
      <c r="I864" s="875" t="n">
        <v>44263</v>
      </c>
      <c r="J864" s="876" t="n">
        <v>323</v>
      </c>
      <c r="L864" s="867" t="n">
        <f aca="false">YEAR(M864)</f>
        <v>2021</v>
      </c>
      <c r="M864" s="875" t="n">
        <v>44455</v>
      </c>
      <c r="N864" s="876" t="n">
        <v>2.35</v>
      </c>
      <c r="O864" s="877" t="n">
        <f aca="false">IFERROR(N864/100,"")</f>
        <v>0.0235</v>
      </c>
      <c r="R864" s="876"/>
    </row>
    <row r="865" customFormat="false" ht="13.8" hidden="false" customHeight="false" outlineLevel="0" collapsed="false">
      <c r="A865" s="875" t="n">
        <v>44407</v>
      </c>
      <c r="B865" s="876" t="n">
        <v>9155.21</v>
      </c>
      <c r="D865" s="875" t="n">
        <v>44454</v>
      </c>
      <c r="E865" s="876" t="n">
        <v>1.31</v>
      </c>
      <c r="F865" s="877" t="n">
        <f aca="false">IFERROR(E865/100,"")</f>
        <v>0.0131</v>
      </c>
      <c r="G865" s="879"/>
      <c r="H865" s="879" t="n">
        <v>2021</v>
      </c>
      <c r="I865" s="875" t="n">
        <v>44260</v>
      </c>
      <c r="J865" s="876" t="n">
        <v>306</v>
      </c>
      <c r="L865" s="867" t="n">
        <f aca="false">YEAR(M865)</f>
        <v>2021</v>
      </c>
      <c r="M865" s="875" t="n">
        <v>44454</v>
      </c>
      <c r="N865" s="876" t="n">
        <v>2.35</v>
      </c>
      <c r="O865" s="877" t="n">
        <f aca="false">IFERROR(N865/100,"")</f>
        <v>0.0235</v>
      </c>
      <c r="R865" s="876"/>
    </row>
    <row r="866" customFormat="false" ht="13.8" hidden="false" customHeight="false" outlineLevel="0" collapsed="false">
      <c r="A866" s="875" t="n">
        <v>44406</v>
      </c>
      <c r="B866" s="876" t="n">
        <v>9204.25</v>
      </c>
      <c r="D866" s="875" t="n">
        <v>44453</v>
      </c>
      <c r="E866" s="876" t="n">
        <v>1.28</v>
      </c>
      <c r="F866" s="877" t="n">
        <f aca="false">IFERROR(E866/100,"")</f>
        <v>0.0128</v>
      </c>
      <c r="G866" s="879"/>
      <c r="H866" s="879" t="n">
        <v>2021</v>
      </c>
      <c r="I866" s="875" t="n">
        <v>44259</v>
      </c>
      <c r="J866" s="876" t="n">
        <v>299</v>
      </c>
      <c r="L866" s="867" t="n">
        <f aca="false">YEAR(M866)</f>
        <v>2021</v>
      </c>
      <c r="M866" s="875" t="n">
        <v>44453</v>
      </c>
      <c r="N866" s="876" t="n">
        <v>2.33</v>
      </c>
      <c r="O866" s="877" t="n">
        <f aca="false">IFERROR(N866/100,"")</f>
        <v>0.0233</v>
      </c>
      <c r="R866" s="876"/>
    </row>
    <row r="867" customFormat="false" ht="13.8" hidden="false" customHeight="false" outlineLevel="0" collapsed="false">
      <c r="A867" s="875" t="n">
        <v>44405</v>
      </c>
      <c r="B867" s="876" t="n">
        <v>9164.62</v>
      </c>
      <c r="D867" s="875" t="n">
        <v>44452</v>
      </c>
      <c r="E867" s="876" t="n">
        <v>1.33</v>
      </c>
      <c r="F867" s="877" t="n">
        <f aca="false">IFERROR(E867/100,"")</f>
        <v>0.0133</v>
      </c>
      <c r="G867" s="879"/>
      <c r="H867" s="879" t="n">
        <v>2021</v>
      </c>
      <c r="I867" s="875" t="n">
        <v>44258</v>
      </c>
      <c r="J867" s="876" t="n">
        <v>304</v>
      </c>
      <c r="L867" s="867" t="n">
        <f aca="false">YEAR(M867)</f>
        <v>2021</v>
      </c>
      <c r="M867" s="875" t="n">
        <v>44452</v>
      </c>
      <c r="N867" s="876" t="n">
        <v>2.37</v>
      </c>
      <c r="O867" s="877" t="n">
        <f aca="false">IFERROR(N867/100,"")</f>
        <v>0.0237</v>
      </c>
      <c r="R867" s="876"/>
    </row>
    <row r="868" customFormat="false" ht="13.8" hidden="false" customHeight="false" outlineLevel="0" collapsed="false">
      <c r="A868" s="875" t="n">
        <v>44404</v>
      </c>
      <c r="B868" s="876" t="n">
        <v>9166.27</v>
      </c>
      <c r="D868" s="875" t="n">
        <v>44449</v>
      </c>
      <c r="E868" s="876" t="n">
        <v>1.35</v>
      </c>
      <c r="F868" s="877" t="n">
        <f aca="false">IFERROR(E868/100,"")</f>
        <v>0.0135</v>
      </c>
      <c r="G868" s="879"/>
      <c r="H868" s="879" t="n">
        <v>2021</v>
      </c>
      <c r="I868" s="875" t="n">
        <v>44257</v>
      </c>
      <c r="J868" s="876" t="n">
        <v>303</v>
      </c>
      <c r="L868" s="867" t="n">
        <f aca="false">YEAR(M868)</f>
        <v>2021</v>
      </c>
      <c r="M868" s="875" t="n">
        <v>44449</v>
      </c>
      <c r="N868" s="876" t="n">
        <v>2.4</v>
      </c>
      <c r="O868" s="877" t="n">
        <f aca="false">IFERROR(N868/100,"")</f>
        <v>0.024</v>
      </c>
      <c r="R868" s="876"/>
    </row>
    <row r="869" customFormat="false" ht="13.8" hidden="false" customHeight="false" outlineLevel="0" collapsed="false">
      <c r="A869" s="875" t="n">
        <v>44403</v>
      </c>
      <c r="B869" s="876" t="n">
        <v>9209.63</v>
      </c>
      <c r="D869" s="875" t="n">
        <v>44448</v>
      </c>
      <c r="E869" s="876" t="n">
        <v>1.3</v>
      </c>
      <c r="F869" s="877" t="n">
        <f aca="false">IFERROR(E869/100,"")</f>
        <v>0.013</v>
      </c>
      <c r="G869" s="879"/>
      <c r="H869" s="879" t="n">
        <v>2021</v>
      </c>
      <c r="I869" s="875" t="n">
        <v>44256</v>
      </c>
      <c r="J869" s="876" t="n">
        <v>296</v>
      </c>
      <c r="L869" s="867" t="n">
        <f aca="false">YEAR(M869)</f>
        <v>2021</v>
      </c>
      <c r="M869" s="875" t="n">
        <v>44448</v>
      </c>
      <c r="N869" s="876" t="n">
        <v>2.38</v>
      </c>
      <c r="O869" s="877" t="n">
        <f aca="false">IFERROR(N869/100,"")</f>
        <v>0.0238</v>
      </c>
      <c r="R869" s="876"/>
    </row>
    <row r="870" customFormat="false" ht="13.8" hidden="false" customHeight="false" outlineLevel="0" collapsed="false">
      <c r="A870" s="875" t="n">
        <v>44400</v>
      </c>
      <c r="B870" s="876" t="n">
        <v>9187.64</v>
      </c>
      <c r="D870" s="875" t="n">
        <v>44447</v>
      </c>
      <c r="E870" s="876" t="n">
        <v>1.35</v>
      </c>
      <c r="F870" s="877" t="n">
        <f aca="false">IFERROR(E870/100,"")</f>
        <v>0.0135</v>
      </c>
      <c r="G870" s="879"/>
      <c r="H870" s="879" t="n">
        <v>2021</v>
      </c>
      <c r="I870" s="875" t="n">
        <v>44253</v>
      </c>
      <c r="J870" s="876" t="n">
        <v>299</v>
      </c>
      <c r="L870" s="867" t="n">
        <f aca="false">YEAR(M870)</f>
        <v>2021</v>
      </c>
      <c r="M870" s="875" t="n">
        <v>44447</v>
      </c>
      <c r="N870" s="876" t="n">
        <v>2.38</v>
      </c>
      <c r="O870" s="877" t="n">
        <f aca="false">IFERROR(N870/100,"")</f>
        <v>0.0238</v>
      </c>
      <c r="R870" s="876"/>
    </row>
    <row r="871" customFormat="false" ht="13.8" hidden="false" customHeight="false" outlineLevel="0" collapsed="false">
      <c r="A871" s="875" t="n">
        <v>44399</v>
      </c>
      <c r="B871" s="876" t="n">
        <v>9094.95</v>
      </c>
      <c r="D871" s="875" t="n">
        <v>44446</v>
      </c>
      <c r="E871" s="876" t="n">
        <v>1.38</v>
      </c>
      <c r="F871" s="877" t="n">
        <f aca="false">IFERROR(E871/100,"")</f>
        <v>0.0138</v>
      </c>
      <c r="G871" s="879"/>
      <c r="H871" s="879" t="n">
        <v>2021</v>
      </c>
      <c r="I871" s="875" t="n">
        <v>44252</v>
      </c>
      <c r="J871" s="876" t="n">
        <v>285</v>
      </c>
      <c r="L871" s="867" t="n">
        <f aca="false">YEAR(M871)</f>
        <v>2021</v>
      </c>
      <c r="M871" s="875" t="n">
        <v>44446</v>
      </c>
      <c r="N871" s="876" t="n">
        <v>2.36</v>
      </c>
      <c r="O871" s="877" t="n">
        <f aca="false">IFERROR(N871/100,"")</f>
        <v>0.0236</v>
      </c>
      <c r="R871" s="876"/>
    </row>
    <row r="872" customFormat="false" ht="13.8" hidden="false" customHeight="false" outlineLevel="0" collapsed="false">
      <c r="A872" s="875" t="n">
        <v>44398</v>
      </c>
      <c r="B872" s="876" t="n">
        <v>9075.97</v>
      </c>
      <c r="D872" s="875" t="n">
        <v>44445</v>
      </c>
      <c r="E872" s="876" t="e">
        <f aca="false">NA()</f>
        <v>#N/A</v>
      </c>
      <c r="F872" s="877" t="str">
        <f aca="false">IFERROR(E872/100,"")</f>
        <v/>
      </c>
      <c r="G872" s="879"/>
      <c r="H872" s="879" t="n">
        <v>2021</v>
      </c>
      <c r="I872" s="875" t="n">
        <v>44251</v>
      </c>
      <c r="J872" s="876" t="n">
        <v>280</v>
      </c>
      <c r="L872" s="867" t="n">
        <f aca="false">YEAR(M872)</f>
        <v>2021</v>
      </c>
      <c r="M872" s="875" t="n">
        <v>44445</v>
      </c>
      <c r="N872" s="876" t="e">
        <f aca="false">NA()</f>
        <v>#N/A</v>
      </c>
      <c r="O872" s="877" t="str">
        <f aca="false">IFERROR(N872/100,"")</f>
        <v/>
      </c>
      <c r="R872" s="876"/>
    </row>
    <row r="873" customFormat="false" ht="13.8" hidden="false" customHeight="false" outlineLevel="0" collapsed="false">
      <c r="A873" s="875" t="n">
        <v>44397</v>
      </c>
      <c r="B873" s="876" t="n">
        <v>9001.77</v>
      </c>
      <c r="D873" s="875" t="n">
        <v>44442</v>
      </c>
      <c r="E873" s="876" t="n">
        <v>1.33</v>
      </c>
      <c r="F873" s="877" t="n">
        <f aca="false">IFERROR(E873/100,"")</f>
        <v>0.0133</v>
      </c>
      <c r="G873" s="879"/>
      <c r="H873" s="879" t="n">
        <v>2021</v>
      </c>
      <c r="I873" s="875" t="n">
        <v>44250</v>
      </c>
      <c r="J873" s="876" t="n">
        <v>288</v>
      </c>
      <c r="L873" s="867" t="n">
        <f aca="false">YEAR(M873)</f>
        <v>2021</v>
      </c>
      <c r="M873" s="875" t="n">
        <v>44442</v>
      </c>
      <c r="N873" s="876" t="n">
        <v>2.34</v>
      </c>
      <c r="O873" s="877" t="n">
        <f aca="false">IFERROR(N873/100,"")</f>
        <v>0.0234</v>
      </c>
      <c r="R873" s="876"/>
    </row>
    <row r="874" customFormat="false" ht="13.8" hidden="false" customHeight="false" outlineLevel="0" collapsed="false">
      <c r="A874" s="875" t="n">
        <v>44396</v>
      </c>
      <c r="B874" s="876" t="n">
        <v>8867.07</v>
      </c>
      <c r="D874" s="875" t="n">
        <v>44441</v>
      </c>
      <c r="E874" s="876" t="n">
        <v>1.29</v>
      </c>
      <c r="F874" s="877" t="n">
        <f aca="false">IFERROR(E874/100,"")</f>
        <v>0.0129</v>
      </c>
      <c r="G874" s="879"/>
      <c r="H874" s="879" t="n">
        <v>2021</v>
      </c>
      <c r="I874" s="875" t="n">
        <v>44249</v>
      </c>
      <c r="J874" s="876" t="n">
        <v>292</v>
      </c>
      <c r="L874" s="867" t="n">
        <f aca="false">YEAR(M874)</f>
        <v>2021</v>
      </c>
      <c r="M874" s="875" t="n">
        <v>44441</v>
      </c>
      <c r="N874" s="876" t="n">
        <v>2.32</v>
      </c>
      <c r="O874" s="877" t="n">
        <f aca="false">IFERROR(N874/100,"")</f>
        <v>0.0232</v>
      </c>
      <c r="R874" s="876"/>
    </row>
    <row r="875" customFormat="false" ht="13.8" hidden="false" customHeight="false" outlineLevel="0" collapsed="false">
      <c r="A875" s="875" t="n">
        <v>44393</v>
      </c>
      <c r="B875" s="876" t="n">
        <v>9009.89</v>
      </c>
      <c r="D875" s="875" t="n">
        <v>44440</v>
      </c>
      <c r="E875" s="876" t="n">
        <v>1.31</v>
      </c>
      <c r="F875" s="877" t="n">
        <f aca="false">IFERROR(E875/100,"")</f>
        <v>0.0131</v>
      </c>
      <c r="G875" s="879"/>
      <c r="H875" s="879" t="n">
        <v>2021</v>
      </c>
      <c r="I875" s="875" t="n">
        <v>44246</v>
      </c>
      <c r="J875" s="876" t="n">
        <v>274</v>
      </c>
      <c r="L875" s="867" t="n">
        <f aca="false">YEAR(M875)</f>
        <v>2021</v>
      </c>
      <c r="M875" s="875" t="n">
        <v>44440</v>
      </c>
      <c r="N875" s="876" t="n">
        <v>2.34</v>
      </c>
      <c r="O875" s="877" t="n">
        <f aca="false">IFERROR(N875/100,"")</f>
        <v>0.0234</v>
      </c>
      <c r="R875" s="876"/>
    </row>
    <row r="876" customFormat="false" ht="13.8" hidden="false" customHeight="false" outlineLevel="0" collapsed="false">
      <c r="A876" s="875" t="n">
        <v>44392</v>
      </c>
      <c r="B876" s="876" t="n">
        <v>9078.33</v>
      </c>
      <c r="D876" s="875" t="n">
        <v>44439</v>
      </c>
      <c r="E876" s="876" t="n">
        <v>1.3</v>
      </c>
      <c r="F876" s="877" t="n">
        <f aca="false">IFERROR(E876/100,"")</f>
        <v>0.013</v>
      </c>
      <c r="G876" s="879"/>
      <c r="H876" s="879" t="n">
        <v>2021</v>
      </c>
      <c r="I876" s="875" t="n">
        <v>44245</v>
      </c>
      <c r="J876" s="876" t="n">
        <v>279</v>
      </c>
      <c r="L876" s="867" t="n">
        <f aca="false">YEAR(M876)</f>
        <v>2021</v>
      </c>
      <c r="M876" s="875" t="n">
        <v>44439</v>
      </c>
      <c r="N876" s="876" t="n">
        <v>2.33</v>
      </c>
      <c r="O876" s="877" t="n">
        <f aca="false">IFERROR(N876/100,"")</f>
        <v>0.0233</v>
      </c>
      <c r="R876" s="876"/>
    </row>
    <row r="877" customFormat="false" ht="13.8" hidden="false" customHeight="false" outlineLevel="0" collapsed="false">
      <c r="A877" s="875" t="n">
        <v>44391</v>
      </c>
      <c r="B877" s="876" t="n">
        <v>9107.85</v>
      </c>
      <c r="D877" s="875" t="n">
        <v>44438</v>
      </c>
      <c r="E877" s="876" t="n">
        <v>1.29</v>
      </c>
      <c r="F877" s="877" t="n">
        <f aca="false">IFERROR(E877/100,"")</f>
        <v>0.0129</v>
      </c>
      <c r="G877" s="879"/>
      <c r="H877" s="879" t="n">
        <v>2021</v>
      </c>
      <c r="I877" s="875" t="n">
        <v>44244</v>
      </c>
      <c r="J877" s="876" t="n">
        <v>271</v>
      </c>
      <c r="L877" s="867" t="n">
        <f aca="false">YEAR(M877)</f>
        <v>2021</v>
      </c>
      <c r="M877" s="875" t="n">
        <v>44438</v>
      </c>
      <c r="N877" s="876" t="n">
        <v>2.37</v>
      </c>
      <c r="O877" s="877" t="n">
        <f aca="false">IFERROR(N877/100,"")</f>
        <v>0.0237</v>
      </c>
      <c r="R877" s="876"/>
    </row>
    <row r="878" customFormat="false" ht="13.8" hidden="false" customHeight="false" outlineLevel="0" collapsed="false">
      <c r="A878" s="875" t="n">
        <v>44390</v>
      </c>
      <c r="B878" s="876" t="n">
        <v>9096.15</v>
      </c>
      <c r="D878" s="875" t="n">
        <v>44435</v>
      </c>
      <c r="E878" s="876" t="n">
        <v>1.31</v>
      </c>
      <c r="F878" s="877" t="n">
        <f aca="false">IFERROR(E878/100,"")</f>
        <v>0.0131</v>
      </c>
      <c r="G878" s="879"/>
      <c r="H878" s="879" t="n">
        <v>2021</v>
      </c>
      <c r="I878" s="875" t="n">
        <v>44243</v>
      </c>
      <c r="J878" s="876" t="n">
        <v>270</v>
      </c>
      <c r="L878" s="867" t="n">
        <f aca="false">YEAR(M878)</f>
        <v>2021</v>
      </c>
      <c r="M878" s="875" t="n">
        <v>44435</v>
      </c>
      <c r="N878" s="876" t="n">
        <v>2.39</v>
      </c>
      <c r="O878" s="877" t="n">
        <f aca="false">IFERROR(N878/100,"")</f>
        <v>0.0239</v>
      </c>
      <c r="R878" s="876"/>
    </row>
    <row r="879" customFormat="false" ht="13.8" hidden="false" customHeight="false" outlineLevel="0" collapsed="false">
      <c r="A879" s="875" t="n">
        <v>44389</v>
      </c>
      <c r="B879" s="876" t="n">
        <v>9128.22</v>
      </c>
      <c r="D879" s="875" t="n">
        <v>44434</v>
      </c>
      <c r="E879" s="876" t="n">
        <v>1.34</v>
      </c>
      <c r="F879" s="877" t="n">
        <f aca="false">IFERROR(E879/100,"")</f>
        <v>0.0134</v>
      </c>
      <c r="G879" s="879"/>
      <c r="H879" s="879" t="n">
        <v>2021</v>
      </c>
      <c r="I879" s="875" t="n">
        <v>44242</v>
      </c>
      <c r="J879" s="876" t="n">
        <v>269</v>
      </c>
      <c r="L879" s="867" t="n">
        <f aca="false">YEAR(M879)</f>
        <v>2021</v>
      </c>
      <c r="M879" s="875" t="n">
        <v>44434</v>
      </c>
      <c r="N879" s="876" t="n">
        <v>2.33</v>
      </c>
      <c r="O879" s="877" t="n">
        <f aca="false">IFERROR(N879/100,"")</f>
        <v>0.0233</v>
      </c>
      <c r="R879" s="876"/>
    </row>
    <row r="880" customFormat="false" ht="13.8" hidden="false" customHeight="false" outlineLevel="0" collapsed="false">
      <c r="A880" s="875" t="n">
        <v>44386</v>
      </c>
      <c r="B880" s="876" t="n">
        <v>9096.84</v>
      </c>
      <c r="D880" s="875" t="n">
        <v>44433</v>
      </c>
      <c r="E880" s="876" t="n">
        <v>1.35</v>
      </c>
      <c r="F880" s="877" t="n">
        <f aca="false">IFERROR(E880/100,"")</f>
        <v>0.0135</v>
      </c>
      <c r="G880" s="879"/>
      <c r="H880" s="879" t="n">
        <v>2021</v>
      </c>
      <c r="I880" s="875" t="n">
        <v>44239</v>
      </c>
      <c r="J880" s="876" t="n">
        <v>269</v>
      </c>
      <c r="L880" s="867" t="n">
        <f aca="false">YEAR(M880)</f>
        <v>2021</v>
      </c>
      <c r="M880" s="875" t="n">
        <v>44433</v>
      </c>
      <c r="N880" s="876" t="n">
        <v>2.35</v>
      </c>
      <c r="O880" s="877" t="n">
        <f aca="false">IFERROR(N880/100,"")</f>
        <v>0.0235</v>
      </c>
      <c r="R880" s="876"/>
    </row>
    <row r="881" customFormat="false" ht="13.8" hidden="false" customHeight="false" outlineLevel="0" collapsed="false">
      <c r="A881" s="875" t="n">
        <v>44385</v>
      </c>
      <c r="B881" s="876" t="n">
        <v>8995.26</v>
      </c>
      <c r="D881" s="875" t="n">
        <v>44432</v>
      </c>
      <c r="E881" s="876" t="n">
        <v>1.29</v>
      </c>
      <c r="F881" s="877" t="n">
        <f aca="false">IFERROR(E881/100,"")</f>
        <v>0.0129</v>
      </c>
      <c r="G881" s="879"/>
      <c r="H881" s="879" t="n">
        <v>2021</v>
      </c>
      <c r="I881" s="875" t="n">
        <v>44238</v>
      </c>
      <c r="J881" s="876" t="n">
        <v>271</v>
      </c>
      <c r="L881" s="867" t="n">
        <f aca="false">YEAR(M881)</f>
        <v>2021</v>
      </c>
      <c r="M881" s="875" t="n">
        <v>44432</v>
      </c>
      <c r="N881" s="876" t="n">
        <v>2.3</v>
      </c>
      <c r="O881" s="877" t="n">
        <f aca="false">IFERROR(N881/100,"")</f>
        <v>0.023</v>
      </c>
      <c r="R881" s="876"/>
    </row>
    <row r="882" customFormat="false" ht="13.8" hidden="false" customHeight="false" outlineLevel="0" collapsed="false">
      <c r="A882" s="875" t="n">
        <v>44384</v>
      </c>
      <c r="B882" s="876" t="n">
        <v>9071.14</v>
      </c>
      <c r="D882" s="875" t="n">
        <v>44431</v>
      </c>
      <c r="E882" s="876" t="n">
        <v>1.25</v>
      </c>
      <c r="F882" s="877" t="n">
        <f aca="false">IFERROR(E882/100,"")</f>
        <v>0.0125</v>
      </c>
      <c r="G882" s="879"/>
      <c r="H882" s="879" t="n">
        <v>2021</v>
      </c>
      <c r="I882" s="875" t="n">
        <v>44237</v>
      </c>
      <c r="J882" s="876" t="n">
        <v>273</v>
      </c>
      <c r="L882" s="867" t="n">
        <f aca="false">YEAR(M882)</f>
        <v>2021</v>
      </c>
      <c r="M882" s="875" t="n">
        <v>44431</v>
      </c>
      <c r="N882" s="876" t="n">
        <v>2.27</v>
      </c>
      <c r="O882" s="877" t="n">
        <f aca="false">IFERROR(N882/100,"")</f>
        <v>0.0227</v>
      </c>
      <c r="R882" s="876"/>
    </row>
    <row r="883" customFormat="false" ht="13.8" hidden="false" customHeight="false" outlineLevel="0" collapsed="false">
      <c r="A883" s="875" t="n">
        <v>44383</v>
      </c>
      <c r="B883" s="876" t="n">
        <v>9040.76</v>
      </c>
      <c r="D883" s="875" t="n">
        <v>44428</v>
      </c>
      <c r="E883" s="876" t="n">
        <v>1.26</v>
      </c>
      <c r="F883" s="877" t="n">
        <f aca="false">IFERROR(E883/100,"")</f>
        <v>0.0126</v>
      </c>
      <c r="G883" s="879"/>
      <c r="H883" s="879" t="n">
        <v>2021</v>
      </c>
      <c r="I883" s="875" t="n">
        <v>44236</v>
      </c>
      <c r="J883" s="876" t="n">
        <v>270</v>
      </c>
      <c r="L883" s="867" t="n">
        <f aca="false">YEAR(M883)</f>
        <v>2021</v>
      </c>
      <c r="M883" s="875" t="n">
        <v>44428</v>
      </c>
      <c r="N883" s="876" t="n">
        <v>2.27</v>
      </c>
      <c r="O883" s="877" t="n">
        <f aca="false">IFERROR(N883/100,"")</f>
        <v>0.0227</v>
      </c>
      <c r="R883" s="876"/>
    </row>
    <row r="884" customFormat="false" ht="13.8" hidden="false" customHeight="false" outlineLevel="0" collapsed="false">
      <c r="A884" s="875" t="n">
        <v>44379</v>
      </c>
      <c r="B884" s="876" t="n">
        <v>9058.66</v>
      </c>
      <c r="D884" s="875" t="n">
        <v>44427</v>
      </c>
      <c r="E884" s="876" t="n">
        <v>1.24</v>
      </c>
      <c r="F884" s="877" t="n">
        <f aca="false">IFERROR(E884/100,"")</f>
        <v>0.0124</v>
      </c>
      <c r="G884" s="879"/>
      <c r="H884" s="879" t="n">
        <v>2021</v>
      </c>
      <c r="I884" s="875" t="n">
        <v>44235</v>
      </c>
      <c r="J884" s="876" t="n">
        <v>268</v>
      </c>
      <c r="L884" s="867" t="n">
        <f aca="false">YEAR(M884)</f>
        <v>2021</v>
      </c>
      <c r="M884" s="875" t="n">
        <v>44427</v>
      </c>
      <c r="N884" s="876" t="n">
        <v>2.28</v>
      </c>
      <c r="O884" s="877" t="n">
        <f aca="false">IFERROR(N884/100,"")</f>
        <v>0.0228</v>
      </c>
      <c r="R884" s="876"/>
    </row>
    <row r="885" customFormat="false" ht="13.8" hidden="false" customHeight="false" outlineLevel="0" collapsed="false">
      <c r="A885" s="875" t="n">
        <v>44378</v>
      </c>
      <c r="B885" s="876" t="n">
        <v>8990.08</v>
      </c>
      <c r="D885" s="875" t="n">
        <v>44426</v>
      </c>
      <c r="E885" s="876" t="n">
        <v>1.27</v>
      </c>
      <c r="F885" s="877" t="n">
        <f aca="false">IFERROR(E885/100,"")</f>
        <v>0.0127</v>
      </c>
      <c r="G885" s="879"/>
      <c r="H885" s="879" t="n">
        <v>2021</v>
      </c>
      <c r="I885" s="875" t="n">
        <v>44232</v>
      </c>
      <c r="J885" s="876" t="n">
        <v>266</v>
      </c>
      <c r="L885" s="867" t="n">
        <f aca="false">YEAR(M885)</f>
        <v>2021</v>
      </c>
      <c r="M885" s="875" t="n">
        <v>44426</v>
      </c>
      <c r="N885" s="876" t="n">
        <v>2.32</v>
      </c>
      <c r="O885" s="877" t="n">
        <f aca="false">IFERROR(N885/100,"")</f>
        <v>0.0232</v>
      </c>
      <c r="R885" s="876"/>
    </row>
    <row r="886" customFormat="false" ht="13.8" hidden="false" customHeight="false" outlineLevel="0" collapsed="false">
      <c r="A886" s="875" t="n">
        <v>44377</v>
      </c>
      <c r="B886" s="876" t="n">
        <v>8942.78</v>
      </c>
      <c r="D886" s="875" t="n">
        <v>44425</v>
      </c>
      <c r="E886" s="876" t="n">
        <v>1.26</v>
      </c>
      <c r="F886" s="877" t="n">
        <f aca="false">IFERROR(E886/100,"")</f>
        <v>0.0126</v>
      </c>
      <c r="G886" s="879"/>
      <c r="H886" s="879" t="n">
        <v>2021</v>
      </c>
      <c r="I886" s="875" t="n">
        <v>44231</v>
      </c>
      <c r="J886" s="876" t="n">
        <v>270</v>
      </c>
      <c r="L886" s="867" t="n">
        <f aca="false">YEAR(M886)</f>
        <v>2021</v>
      </c>
      <c r="M886" s="875" t="n">
        <v>44425</v>
      </c>
      <c r="N886" s="876" t="n">
        <v>2.33</v>
      </c>
      <c r="O886" s="877" t="n">
        <f aca="false">IFERROR(N886/100,"")</f>
        <v>0.0233</v>
      </c>
      <c r="R886" s="876"/>
    </row>
    <row r="887" customFormat="false" ht="13.8" hidden="false" customHeight="false" outlineLevel="0" collapsed="false">
      <c r="A887" s="875" t="n">
        <v>44376</v>
      </c>
      <c r="B887" s="876" t="n">
        <v>8930.67</v>
      </c>
      <c r="D887" s="875" t="n">
        <v>44424</v>
      </c>
      <c r="E887" s="876" t="n">
        <v>1.26</v>
      </c>
      <c r="F887" s="877" t="n">
        <f aca="false">IFERROR(E887/100,"")</f>
        <v>0.0126</v>
      </c>
      <c r="G887" s="879"/>
      <c r="H887" s="879" t="n">
        <v>2021</v>
      </c>
      <c r="I887" s="875" t="n">
        <v>44230</v>
      </c>
      <c r="J887" s="876" t="n">
        <v>276</v>
      </c>
      <c r="L887" s="867" t="n">
        <f aca="false">YEAR(M887)</f>
        <v>2021</v>
      </c>
      <c r="M887" s="875" t="n">
        <v>44424</v>
      </c>
      <c r="N887" s="876" t="n">
        <v>2.36</v>
      </c>
      <c r="O887" s="877" t="n">
        <f aca="false">IFERROR(N887/100,"")</f>
        <v>0.0236</v>
      </c>
      <c r="R887" s="876"/>
    </row>
    <row r="888" customFormat="false" ht="13.8" hidden="false" customHeight="false" outlineLevel="0" collapsed="false">
      <c r="A888" s="875" t="n">
        <v>44375</v>
      </c>
      <c r="B888" s="876" t="n">
        <v>8927.4</v>
      </c>
      <c r="D888" s="875" t="n">
        <v>44421</v>
      </c>
      <c r="E888" s="876" t="n">
        <v>1.29</v>
      </c>
      <c r="F888" s="877" t="n">
        <f aca="false">IFERROR(E888/100,"")</f>
        <v>0.0129</v>
      </c>
      <c r="G888" s="879"/>
      <c r="H888" s="879" t="n">
        <v>2021</v>
      </c>
      <c r="I888" s="875" t="n">
        <v>44229</v>
      </c>
      <c r="J888" s="876" t="n">
        <v>276</v>
      </c>
      <c r="L888" s="867" t="n">
        <f aca="false">YEAR(M888)</f>
        <v>2021</v>
      </c>
      <c r="M888" s="875" t="n">
        <v>44421</v>
      </c>
      <c r="N888" s="876" t="n">
        <v>2.37</v>
      </c>
      <c r="O888" s="877" t="n">
        <f aca="false">IFERROR(N888/100,"")</f>
        <v>0.0237</v>
      </c>
      <c r="R888" s="876"/>
    </row>
    <row r="889" customFormat="false" ht="13.8" hidden="false" customHeight="false" outlineLevel="0" collapsed="false">
      <c r="A889" s="875" t="n">
        <v>44372</v>
      </c>
      <c r="B889" s="876" t="n">
        <v>8906.79</v>
      </c>
      <c r="D889" s="875" t="n">
        <v>44420</v>
      </c>
      <c r="E889" s="876" t="n">
        <v>1.36</v>
      </c>
      <c r="F889" s="877" t="n">
        <f aca="false">IFERROR(E889/100,"")</f>
        <v>0.0136</v>
      </c>
      <c r="G889" s="879"/>
      <c r="H889" s="879" t="n">
        <v>2021</v>
      </c>
      <c r="I889" s="875" t="n">
        <v>44228</v>
      </c>
      <c r="J889" s="876" t="n">
        <v>283</v>
      </c>
      <c r="L889" s="867" t="n">
        <f aca="false">YEAR(M889)</f>
        <v>2021</v>
      </c>
      <c r="M889" s="875" t="n">
        <v>44420</v>
      </c>
      <c r="N889" s="876" t="n">
        <v>2.41</v>
      </c>
      <c r="O889" s="877" t="n">
        <f aca="false">IFERROR(N889/100,"")</f>
        <v>0.0241</v>
      </c>
      <c r="R889" s="876"/>
    </row>
    <row r="890" customFormat="false" ht="13.8" hidden="false" customHeight="false" outlineLevel="0" collapsed="false">
      <c r="A890" s="875" t="n">
        <v>44371</v>
      </c>
      <c r="B890" s="876" t="n">
        <v>8877.06</v>
      </c>
      <c r="D890" s="875" t="n">
        <v>44419</v>
      </c>
      <c r="E890" s="876" t="n">
        <v>1.35</v>
      </c>
      <c r="F890" s="877" t="n">
        <f aca="false">IFERROR(E890/100,"")</f>
        <v>0.0135</v>
      </c>
      <c r="G890" s="879"/>
      <c r="H890" s="879" t="n">
        <v>2021</v>
      </c>
      <c r="I890" s="875" t="n">
        <v>44225</v>
      </c>
      <c r="J890" s="876" t="n">
        <v>288</v>
      </c>
      <c r="L890" s="867" t="n">
        <f aca="false">YEAR(M890)</f>
        <v>2021</v>
      </c>
      <c r="M890" s="875" t="n">
        <v>44419</v>
      </c>
      <c r="N890" s="876" t="n">
        <v>2.42</v>
      </c>
      <c r="O890" s="877" t="n">
        <f aca="false">IFERROR(N890/100,"")</f>
        <v>0.0242</v>
      </c>
      <c r="R890" s="876"/>
    </row>
    <row r="891" customFormat="false" ht="13.8" hidden="false" customHeight="false" outlineLevel="0" collapsed="false">
      <c r="A891" s="875" t="n">
        <v>44370</v>
      </c>
      <c r="B891" s="876" t="n">
        <v>8825.01</v>
      </c>
      <c r="D891" s="875" t="n">
        <v>44418</v>
      </c>
      <c r="E891" s="876" t="n">
        <v>1.36</v>
      </c>
      <c r="F891" s="877" t="n">
        <f aca="false">IFERROR(E891/100,"")</f>
        <v>0.0136</v>
      </c>
      <c r="G891" s="879"/>
      <c r="H891" s="879" t="n">
        <v>2021</v>
      </c>
      <c r="I891" s="875" t="n">
        <v>44224</v>
      </c>
      <c r="J891" s="876" t="n">
        <v>287</v>
      </c>
      <c r="L891" s="867" t="n">
        <f aca="false">YEAR(M891)</f>
        <v>2021</v>
      </c>
      <c r="M891" s="875" t="n">
        <v>44418</v>
      </c>
      <c r="N891" s="876" t="n">
        <v>2.4</v>
      </c>
      <c r="O891" s="877" t="n">
        <f aca="false">IFERROR(N891/100,"")</f>
        <v>0.024</v>
      </c>
      <c r="R891" s="876"/>
    </row>
    <row r="892" customFormat="false" ht="13.8" hidden="false" customHeight="false" outlineLevel="0" collapsed="false">
      <c r="A892" s="875" t="n">
        <v>44369</v>
      </c>
      <c r="B892" s="876" t="n">
        <v>8834.56</v>
      </c>
      <c r="D892" s="875" t="n">
        <v>44417</v>
      </c>
      <c r="E892" s="876" t="n">
        <v>1.33</v>
      </c>
      <c r="F892" s="877" t="n">
        <f aca="false">IFERROR(E892/100,"")</f>
        <v>0.0133</v>
      </c>
      <c r="G892" s="879"/>
      <c r="H892" s="879" t="n">
        <v>2021</v>
      </c>
      <c r="I892" s="875" t="n">
        <v>44223</v>
      </c>
      <c r="J892" s="876" t="n">
        <v>294</v>
      </c>
      <c r="L892" s="867" t="n">
        <f aca="false">YEAR(M892)</f>
        <v>2021</v>
      </c>
      <c r="M892" s="875" t="n">
        <v>44417</v>
      </c>
      <c r="N892" s="876" t="n">
        <v>2.37</v>
      </c>
      <c r="O892" s="877" t="n">
        <f aca="false">IFERROR(N892/100,"")</f>
        <v>0.0237</v>
      </c>
      <c r="R892" s="876"/>
    </row>
    <row r="893" customFormat="false" ht="13.8" hidden="false" customHeight="false" outlineLevel="0" collapsed="false">
      <c r="A893" s="875" t="n">
        <v>44368</v>
      </c>
      <c r="B893" s="876" t="n">
        <v>8789.52</v>
      </c>
      <c r="D893" s="875" t="n">
        <v>44414</v>
      </c>
      <c r="E893" s="876" t="n">
        <v>1.31</v>
      </c>
      <c r="F893" s="877" t="n">
        <f aca="false">IFERROR(E893/100,"")</f>
        <v>0.0131</v>
      </c>
      <c r="G893" s="879"/>
      <c r="H893" s="879" t="n">
        <v>2021</v>
      </c>
      <c r="I893" s="875" t="n">
        <v>44222</v>
      </c>
      <c r="J893" s="876" t="n">
        <v>290</v>
      </c>
      <c r="L893" s="867" t="n">
        <f aca="false">YEAR(M893)</f>
        <v>2021</v>
      </c>
      <c r="M893" s="875" t="n">
        <v>44414</v>
      </c>
      <c r="N893" s="876" t="n">
        <v>2.37</v>
      </c>
      <c r="O893" s="877" t="n">
        <f aca="false">IFERROR(N893/100,"")</f>
        <v>0.0237</v>
      </c>
      <c r="R893" s="876"/>
    </row>
    <row r="894" customFormat="false" ht="13.8" hidden="false" customHeight="false" outlineLevel="0" collapsed="false">
      <c r="A894" s="875" t="n">
        <v>44365</v>
      </c>
      <c r="B894" s="876" t="n">
        <v>8667.76</v>
      </c>
      <c r="D894" s="875" t="n">
        <v>44413</v>
      </c>
      <c r="E894" s="876" t="n">
        <v>1.23</v>
      </c>
      <c r="F894" s="877" t="n">
        <f aca="false">IFERROR(E894/100,"")</f>
        <v>0.0123</v>
      </c>
      <c r="G894" s="879"/>
      <c r="H894" s="879" t="n">
        <v>2021</v>
      </c>
      <c r="I894" s="875" t="n">
        <v>44221</v>
      </c>
      <c r="J894" s="876" t="n">
        <v>291</v>
      </c>
      <c r="L894" s="867" t="n">
        <f aca="false">YEAR(M894)</f>
        <v>2021</v>
      </c>
      <c r="M894" s="875" t="n">
        <v>44413</v>
      </c>
      <c r="N894" s="876" t="n">
        <v>2.33</v>
      </c>
      <c r="O894" s="877" t="n">
        <f aca="false">IFERROR(N894/100,"")</f>
        <v>0.0233</v>
      </c>
      <c r="R894" s="876"/>
    </row>
    <row r="895" customFormat="false" ht="13.8" hidden="false" customHeight="false" outlineLevel="0" collapsed="false">
      <c r="A895" s="875" t="n">
        <v>44364</v>
      </c>
      <c r="B895" s="876" t="n">
        <v>8782.58</v>
      </c>
      <c r="D895" s="875" t="n">
        <v>44412</v>
      </c>
      <c r="E895" s="876" t="n">
        <v>1.19</v>
      </c>
      <c r="F895" s="877" t="n">
        <f aca="false">IFERROR(E895/100,"")</f>
        <v>0.0119</v>
      </c>
      <c r="G895" s="879"/>
      <c r="H895" s="879" t="n">
        <v>2021</v>
      </c>
      <c r="I895" s="875" t="n">
        <v>44218</v>
      </c>
      <c r="J895" s="876" t="n">
        <v>287</v>
      </c>
      <c r="L895" s="867" t="n">
        <f aca="false">YEAR(M895)</f>
        <v>2021</v>
      </c>
      <c r="M895" s="875" t="n">
        <v>44412</v>
      </c>
      <c r="N895" s="876" t="n">
        <v>2.35</v>
      </c>
      <c r="O895" s="877" t="n">
        <f aca="false">IFERROR(N895/100,"")</f>
        <v>0.0235</v>
      </c>
      <c r="R895" s="876"/>
    </row>
    <row r="896" customFormat="false" ht="13.8" hidden="false" customHeight="false" outlineLevel="0" collapsed="false">
      <c r="A896" s="875" t="n">
        <v>44363</v>
      </c>
      <c r="B896" s="876" t="n">
        <v>8786.18</v>
      </c>
      <c r="D896" s="875" t="n">
        <v>44411</v>
      </c>
      <c r="E896" s="876" t="n">
        <v>1.19</v>
      </c>
      <c r="F896" s="877" t="n">
        <f aca="false">IFERROR(E896/100,"")</f>
        <v>0.0119</v>
      </c>
      <c r="G896" s="879"/>
      <c r="H896" s="879" t="n">
        <v>2021</v>
      </c>
      <c r="I896" s="875" t="n">
        <v>44217</v>
      </c>
      <c r="J896" s="876" t="n">
        <v>283</v>
      </c>
      <c r="L896" s="867" t="n">
        <f aca="false">YEAR(M896)</f>
        <v>2021</v>
      </c>
      <c r="M896" s="875" t="n">
        <v>44411</v>
      </c>
      <c r="N896" s="876" t="n">
        <v>2.38</v>
      </c>
      <c r="O896" s="877" t="n">
        <f aca="false">IFERROR(N896/100,"")</f>
        <v>0.0238</v>
      </c>
      <c r="R896" s="876"/>
    </row>
    <row r="897" customFormat="false" ht="13.8" hidden="false" customHeight="false" outlineLevel="0" collapsed="false">
      <c r="A897" s="875" t="n">
        <v>44362</v>
      </c>
      <c r="B897" s="876" t="n">
        <v>8833.68</v>
      </c>
      <c r="D897" s="875" t="n">
        <v>44410</v>
      </c>
      <c r="E897" s="876" t="n">
        <v>1.2</v>
      </c>
      <c r="F897" s="877" t="n">
        <f aca="false">IFERROR(E897/100,"")</f>
        <v>0.012</v>
      </c>
      <c r="G897" s="879"/>
      <c r="H897" s="879" t="n">
        <v>2021</v>
      </c>
      <c r="I897" s="875" t="n">
        <v>44216</v>
      </c>
      <c r="J897" s="876" t="n">
        <v>283</v>
      </c>
      <c r="L897" s="867" t="n">
        <f aca="false">YEAR(M897)</f>
        <v>2021</v>
      </c>
      <c r="M897" s="875" t="n">
        <v>44410</v>
      </c>
      <c r="N897" s="876" t="n">
        <v>2.37</v>
      </c>
      <c r="O897" s="877" t="n">
        <f aca="false">IFERROR(N897/100,"")</f>
        <v>0.0237</v>
      </c>
      <c r="R897" s="876"/>
    </row>
    <row r="898" customFormat="false" ht="13.8" hidden="false" customHeight="false" outlineLevel="0" collapsed="false">
      <c r="A898" s="875" t="n">
        <v>44361</v>
      </c>
      <c r="B898" s="876" t="n">
        <v>8851.17</v>
      </c>
      <c r="D898" s="875" t="n">
        <v>44407</v>
      </c>
      <c r="E898" s="876" t="n">
        <v>1.24</v>
      </c>
      <c r="F898" s="877" t="n">
        <f aca="false">IFERROR(E898/100,"")</f>
        <v>0.0124</v>
      </c>
      <c r="G898" s="879"/>
      <c r="H898" s="879" t="n">
        <v>2021</v>
      </c>
      <c r="I898" s="875" t="n">
        <v>44215</v>
      </c>
      <c r="J898" s="876" t="n">
        <v>283</v>
      </c>
      <c r="L898" s="867" t="n">
        <f aca="false">YEAR(M898)</f>
        <v>2021</v>
      </c>
      <c r="M898" s="875" t="n">
        <v>44407</v>
      </c>
      <c r="N898" s="876" t="n">
        <v>2.4</v>
      </c>
      <c r="O898" s="877" t="n">
        <f aca="false">IFERROR(N898/100,"")</f>
        <v>0.024</v>
      </c>
      <c r="R898" s="876"/>
    </row>
    <row r="899" customFormat="false" ht="13.8" hidden="false" customHeight="false" outlineLevel="0" collapsed="false">
      <c r="A899" s="875" t="n">
        <v>44358</v>
      </c>
      <c r="B899" s="876" t="n">
        <v>8832.94</v>
      </c>
      <c r="D899" s="875" t="n">
        <v>44406</v>
      </c>
      <c r="E899" s="876" t="n">
        <v>1.28</v>
      </c>
      <c r="F899" s="877" t="n">
        <f aca="false">IFERROR(E899/100,"")</f>
        <v>0.0128</v>
      </c>
      <c r="G899" s="879"/>
      <c r="H899" s="879" t="n">
        <v>2021</v>
      </c>
      <c r="I899" s="875" t="n">
        <v>44214</v>
      </c>
      <c r="J899" s="876" t="n">
        <v>280</v>
      </c>
      <c r="L899" s="867" t="n">
        <f aca="false">YEAR(M899)</f>
        <v>2021</v>
      </c>
      <c r="M899" s="875" t="n">
        <v>44406</v>
      </c>
      <c r="N899" s="876" t="n">
        <v>2.43</v>
      </c>
      <c r="O899" s="877" t="n">
        <f aca="false">IFERROR(N899/100,"")</f>
        <v>0.0243</v>
      </c>
      <c r="R899" s="876"/>
    </row>
    <row r="900" customFormat="false" ht="13.8" hidden="false" customHeight="false" outlineLevel="0" collapsed="false">
      <c r="A900" s="875" t="n">
        <v>44357</v>
      </c>
      <c r="B900" s="876" t="n">
        <v>8815.56</v>
      </c>
      <c r="D900" s="875" t="n">
        <v>44405</v>
      </c>
      <c r="E900" s="876" t="n">
        <v>1.26</v>
      </c>
      <c r="F900" s="877" t="n">
        <f aca="false">IFERROR(E900/100,"")</f>
        <v>0.0126</v>
      </c>
      <c r="G900" s="879"/>
      <c r="H900" s="879" t="n">
        <v>2021</v>
      </c>
      <c r="I900" s="875" t="n">
        <v>44211</v>
      </c>
      <c r="J900" s="876" t="n">
        <v>280</v>
      </c>
      <c r="L900" s="867" t="n">
        <f aca="false">YEAR(M900)</f>
        <v>2021</v>
      </c>
      <c r="M900" s="875" t="n">
        <v>44405</v>
      </c>
      <c r="N900" s="876" t="n">
        <v>2.41</v>
      </c>
      <c r="O900" s="877" t="n">
        <f aca="false">IFERROR(N900/100,"")</f>
        <v>0.0241</v>
      </c>
      <c r="R900" s="876"/>
    </row>
    <row r="901" customFormat="false" ht="13.8" hidden="false" customHeight="false" outlineLevel="0" collapsed="false">
      <c r="A901" s="875" t="n">
        <v>44356</v>
      </c>
      <c r="B901" s="876" t="n">
        <v>8774.31</v>
      </c>
      <c r="D901" s="875" t="n">
        <v>44404</v>
      </c>
      <c r="E901" s="876" t="n">
        <v>1.25</v>
      </c>
      <c r="F901" s="877" t="n">
        <f aca="false">IFERROR(E901/100,"")</f>
        <v>0.0125</v>
      </c>
      <c r="G901" s="879"/>
      <c r="H901" s="879" t="n">
        <v>2021</v>
      </c>
      <c r="I901" s="875" t="n">
        <v>44210</v>
      </c>
      <c r="J901" s="876" t="n">
        <v>272</v>
      </c>
      <c r="L901" s="867" t="n">
        <f aca="false">YEAR(M901)</f>
        <v>2021</v>
      </c>
      <c r="M901" s="875" t="n">
        <v>44404</v>
      </c>
      <c r="N901" s="876" t="n">
        <v>2.38</v>
      </c>
      <c r="O901" s="877" t="n">
        <f aca="false">IFERROR(N901/100,"")</f>
        <v>0.0238</v>
      </c>
      <c r="R901" s="876"/>
    </row>
    <row r="902" customFormat="false" ht="13.8" hidden="false" customHeight="false" outlineLevel="0" collapsed="false">
      <c r="A902" s="875" t="n">
        <v>44355</v>
      </c>
      <c r="B902" s="876" t="n">
        <v>8790</v>
      </c>
      <c r="D902" s="875" t="n">
        <v>44403</v>
      </c>
      <c r="E902" s="876" t="n">
        <v>1.29</v>
      </c>
      <c r="F902" s="877" t="n">
        <f aca="false">IFERROR(E902/100,"")</f>
        <v>0.0129</v>
      </c>
      <c r="G902" s="879"/>
      <c r="H902" s="879" t="n">
        <v>2021</v>
      </c>
      <c r="I902" s="875" t="n">
        <v>44209</v>
      </c>
      <c r="J902" s="876" t="n">
        <v>273</v>
      </c>
      <c r="L902" s="867" t="n">
        <f aca="false">YEAR(M902)</f>
        <v>2021</v>
      </c>
      <c r="M902" s="875" t="n">
        <v>44403</v>
      </c>
      <c r="N902" s="876" t="n">
        <v>2.4</v>
      </c>
      <c r="O902" s="877" t="n">
        <f aca="false">IFERROR(N902/100,"")</f>
        <v>0.024</v>
      </c>
      <c r="R902" s="876"/>
    </row>
    <row r="903" customFormat="false" ht="13.8" hidden="false" customHeight="false" outlineLevel="0" collapsed="false">
      <c r="A903" s="875" t="n">
        <v>44354</v>
      </c>
      <c r="B903" s="876" t="n">
        <v>8788.28</v>
      </c>
      <c r="D903" s="875" t="n">
        <v>44400</v>
      </c>
      <c r="E903" s="876" t="n">
        <v>1.3</v>
      </c>
      <c r="F903" s="877" t="n">
        <f aca="false">IFERROR(E903/100,"")</f>
        <v>0.013</v>
      </c>
      <c r="G903" s="879"/>
      <c r="H903" s="879" t="n">
        <v>2021</v>
      </c>
      <c r="I903" s="875" t="n">
        <v>44208</v>
      </c>
      <c r="J903" s="876" t="n">
        <v>273</v>
      </c>
      <c r="L903" s="867" t="n">
        <f aca="false">YEAR(M903)</f>
        <v>2021</v>
      </c>
      <c r="M903" s="875" t="n">
        <v>44400</v>
      </c>
      <c r="N903" s="876" t="n">
        <v>2.35</v>
      </c>
      <c r="O903" s="877" t="n">
        <f aca="false">IFERROR(N903/100,"")</f>
        <v>0.0235</v>
      </c>
      <c r="R903" s="876"/>
    </row>
    <row r="904" customFormat="false" ht="13.8" hidden="false" customHeight="false" outlineLevel="0" collapsed="false">
      <c r="A904" s="875" t="n">
        <v>44351</v>
      </c>
      <c r="B904" s="876" t="n">
        <v>8795.08</v>
      </c>
      <c r="D904" s="875" t="n">
        <v>44399</v>
      </c>
      <c r="E904" s="876" t="n">
        <v>1.27</v>
      </c>
      <c r="F904" s="877" t="n">
        <f aca="false">IFERROR(E904/100,"")</f>
        <v>0.0127</v>
      </c>
      <c r="G904" s="879"/>
      <c r="H904" s="879" t="n">
        <v>2021</v>
      </c>
      <c r="I904" s="875" t="n">
        <v>44207</v>
      </c>
      <c r="J904" s="876" t="n">
        <v>270</v>
      </c>
      <c r="L904" s="867" t="n">
        <f aca="false">YEAR(M904)</f>
        <v>2021</v>
      </c>
      <c r="M904" s="875" t="n">
        <v>44399</v>
      </c>
      <c r="N904" s="876" t="n">
        <v>2.28</v>
      </c>
      <c r="O904" s="877" t="n">
        <f aca="false">IFERROR(N904/100,"")</f>
        <v>0.0228</v>
      </c>
      <c r="R904" s="876"/>
    </row>
    <row r="905" customFormat="false" ht="13.8" hidden="false" customHeight="false" outlineLevel="0" collapsed="false">
      <c r="A905" s="875" t="n">
        <v>44350</v>
      </c>
      <c r="B905" s="876" t="n">
        <v>8717.97</v>
      </c>
      <c r="D905" s="875" t="n">
        <v>44398</v>
      </c>
      <c r="E905" s="876" t="n">
        <v>1.3</v>
      </c>
      <c r="F905" s="877" t="n">
        <f aca="false">IFERROR(E905/100,"")</f>
        <v>0.013</v>
      </c>
      <c r="G905" s="879"/>
      <c r="H905" s="879" t="n">
        <v>2021</v>
      </c>
      <c r="I905" s="875" t="n">
        <v>44204</v>
      </c>
      <c r="J905" s="876" t="n">
        <v>265</v>
      </c>
      <c r="L905" s="867" t="n">
        <f aca="false">YEAR(M905)</f>
        <v>2021</v>
      </c>
      <c r="M905" s="875" t="n">
        <v>44398</v>
      </c>
      <c r="N905" s="876" t="n">
        <v>2.28</v>
      </c>
      <c r="O905" s="877" t="n">
        <f aca="false">IFERROR(N905/100,"")</f>
        <v>0.0228</v>
      </c>
      <c r="R905" s="876"/>
    </row>
    <row r="906" customFormat="false" ht="13.8" hidden="false" customHeight="false" outlineLevel="0" collapsed="false">
      <c r="A906" s="875" t="n">
        <v>44349</v>
      </c>
      <c r="B906" s="876" t="n">
        <v>8748.3</v>
      </c>
      <c r="D906" s="875" t="n">
        <v>44397</v>
      </c>
      <c r="E906" s="876" t="n">
        <v>1.23</v>
      </c>
      <c r="F906" s="877" t="n">
        <f aca="false">IFERROR(E906/100,"")</f>
        <v>0.0123</v>
      </c>
      <c r="G906" s="879"/>
      <c r="H906" s="879" t="n">
        <v>2021</v>
      </c>
      <c r="I906" s="875" t="n">
        <v>44203</v>
      </c>
      <c r="J906" s="876" t="n">
        <v>268</v>
      </c>
      <c r="L906" s="867" t="n">
        <f aca="false">YEAR(M906)</f>
        <v>2021</v>
      </c>
      <c r="M906" s="875" t="n">
        <v>44397</v>
      </c>
      <c r="N906" s="876" t="n">
        <v>2.26</v>
      </c>
      <c r="O906" s="877" t="n">
        <f aca="false">IFERROR(N906/100,"")</f>
        <v>0.0226</v>
      </c>
      <c r="R906" s="876"/>
    </row>
    <row r="907" customFormat="false" ht="13.8" hidden="false" customHeight="false" outlineLevel="0" collapsed="false">
      <c r="A907" s="875" t="n">
        <v>44348</v>
      </c>
      <c r="B907" s="876" t="n">
        <v>8734.74</v>
      </c>
      <c r="D907" s="875" t="n">
        <v>44396</v>
      </c>
      <c r="E907" s="876" t="n">
        <v>1.19</v>
      </c>
      <c r="F907" s="877" t="n">
        <f aca="false">IFERROR(E907/100,"")</f>
        <v>0.0119</v>
      </c>
      <c r="G907" s="879"/>
      <c r="H907" s="879" t="n">
        <v>2021</v>
      </c>
      <c r="I907" s="875" t="n">
        <v>44202</v>
      </c>
      <c r="J907" s="876" t="n">
        <v>266</v>
      </c>
      <c r="L907" s="867" t="n">
        <f aca="false">YEAR(M907)</f>
        <v>2021</v>
      </c>
      <c r="M907" s="875" t="n">
        <v>44396</v>
      </c>
      <c r="N907" s="876" t="n">
        <v>2.24</v>
      </c>
      <c r="O907" s="877" t="n">
        <f aca="false">IFERROR(N907/100,"")</f>
        <v>0.0224</v>
      </c>
      <c r="R907" s="876"/>
    </row>
    <row r="908" customFormat="false" ht="13.8" hidden="false" customHeight="false" outlineLevel="0" collapsed="false">
      <c r="A908" s="875" t="n">
        <v>44344</v>
      </c>
      <c r="B908" s="876" t="n">
        <v>8738.77</v>
      </c>
      <c r="D908" s="875" t="n">
        <v>44393</v>
      </c>
      <c r="E908" s="876" t="n">
        <v>1.31</v>
      </c>
      <c r="F908" s="877" t="n">
        <f aca="false">IFERROR(E908/100,"")</f>
        <v>0.0131</v>
      </c>
      <c r="G908" s="879"/>
      <c r="H908" s="879" t="n">
        <v>2021</v>
      </c>
      <c r="I908" s="875" t="n">
        <v>44201</v>
      </c>
      <c r="J908" s="876" t="n">
        <v>264</v>
      </c>
      <c r="L908" s="867" t="n">
        <f aca="false">YEAR(M908)</f>
        <v>2021</v>
      </c>
      <c r="M908" s="875" t="n">
        <v>44393</v>
      </c>
      <c r="N908" s="876" t="n">
        <v>2.33</v>
      </c>
      <c r="O908" s="877" t="n">
        <f aca="false">IFERROR(N908/100,"")</f>
        <v>0.0233</v>
      </c>
      <c r="R908" s="876"/>
    </row>
    <row r="909" customFormat="false" ht="13.8" hidden="false" customHeight="false" outlineLevel="0" collapsed="false">
      <c r="A909" s="875" t="n">
        <v>44343</v>
      </c>
      <c r="B909" s="876" t="n">
        <v>8730.97</v>
      </c>
      <c r="D909" s="875" t="n">
        <v>44392</v>
      </c>
      <c r="E909" s="876" t="n">
        <v>1.31</v>
      </c>
      <c r="F909" s="877" t="n">
        <f aca="false">IFERROR(E909/100,"")</f>
        <v>0.0131</v>
      </c>
      <c r="G909" s="879"/>
      <c r="H909" s="879" t="n">
        <v>2021</v>
      </c>
      <c r="I909" s="875" t="n">
        <v>44200</v>
      </c>
      <c r="J909" s="876" t="n">
        <v>261</v>
      </c>
      <c r="L909" s="867" t="n">
        <f aca="false">YEAR(M909)</f>
        <v>2021</v>
      </c>
      <c r="M909" s="875" t="n">
        <v>44392</v>
      </c>
      <c r="N909" s="876" t="n">
        <v>2.32</v>
      </c>
      <c r="O909" s="877" t="n">
        <f aca="false">IFERROR(N909/100,"")</f>
        <v>0.0232</v>
      </c>
      <c r="R909" s="876"/>
    </row>
    <row r="910" customFormat="false" ht="13.8" hidden="false" customHeight="false" outlineLevel="0" collapsed="false">
      <c r="A910" s="875" t="n">
        <v>44342</v>
      </c>
      <c r="B910" s="876" t="n">
        <v>8720.04</v>
      </c>
      <c r="D910" s="875" t="n">
        <v>44391</v>
      </c>
      <c r="E910" s="876" t="n">
        <v>1.37</v>
      </c>
      <c r="F910" s="877" t="n">
        <f aca="false">IFERROR(E910/100,"")</f>
        <v>0.0137</v>
      </c>
      <c r="G910" s="879"/>
      <c r="H910" s="879" t="n">
        <v>2020</v>
      </c>
      <c r="I910" s="875" t="n">
        <v>44196</v>
      </c>
      <c r="J910" s="876" t="n">
        <v>260</v>
      </c>
      <c r="L910" s="867" t="n">
        <f aca="false">YEAR(M910)</f>
        <v>2021</v>
      </c>
      <c r="M910" s="875" t="n">
        <v>44391</v>
      </c>
      <c r="N910" s="876" t="n">
        <v>2.34</v>
      </c>
      <c r="O910" s="877" t="n">
        <f aca="false">IFERROR(N910/100,"")</f>
        <v>0.0234</v>
      </c>
      <c r="R910" s="876"/>
    </row>
    <row r="911" customFormat="false" ht="13.8" hidden="false" customHeight="false" outlineLevel="0" collapsed="false">
      <c r="A911" s="875" t="n">
        <v>44341</v>
      </c>
      <c r="B911" s="876" t="n">
        <v>8703.59</v>
      </c>
      <c r="D911" s="875" t="n">
        <v>44390</v>
      </c>
      <c r="E911" s="876" t="n">
        <v>1.42</v>
      </c>
      <c r="F911" s="877" t="n">
        <f aca="false">IFERROR(E911/100,"")</f>
        <v>0.0142</v>
      </c>
      <c r="G911" s="879"/>
      <c r="H911" s="879" t="n">
        <v>2020</v>
      </c>
      <c r="I911" s="875" t="n">
        <v>44195</v>
      </c>
      <c r="J911" s="876" t="n">
        <v>259</v>
      </c>
      <c r="L911" s="867" t="n">
        <f aca="false">YEAR(M911)</f>
        <v>2021</v>
      </c>
      <c r="M911" s="875" t="n">
        <v>44390</v>
      </c>
      <c r="N911" s="876" t="n">
        <v>2.36</v>
      </c>
      <c r="O911" s="877" t="n">
        <f aca="false">IFERROR(N911/100,"")</f>
        <v>0.0236</v>
      </c>
      <c r="R911" s="876"/>
    </row>
    <row r="912" customFormat="false" ht="13.8" hidden="false" customHeight="false" outlineLevel="0" collapsed="false">
      <c r="A912" s="875" t="n">
        <v>44340</v>
      </c>
      <c r="B912" s="876" t="n">
        <v>8722</v>
      </c>
      <c r="D912" s="875" t="n">
        <v>44389</v>
      </c>
      <c r="E912" s="876" t="n">
        <v>1.38</v>
      </c>
      <c r="F912" s="877" t="n">
        <f aca="false">IFERROR(E912/100,"")</f>
        <v>0.0138</v>
      </c>
      <c r="G912" s="879"/>
      <c r="H912" s="879" t="n">
        <v>2020</v>
      </c>
      <c r="I912" s="875" t="n">
        <v>44194</v>
      </c>
      <c r="J912" s="876" t="n">
        <v>259</v>
      </c>
      <c r="L912" s="867" t="n">
        <f aca="false">YEAR(M912)</f>
        <v>2021</v>
      </c>
      <c r="M912" s="875" t="n">
        <v>44389</v>
      </c>
      <c r="N912" s="876" t="n">
        <v>2.33</v>
      </c>
      <c r="O912" s="877" t="n">
        <f aca="false">IFERROR(N912/100,"")</f>
        <v>0.0233</v>
      </c>
      <c r="R912" s="876"/>
    </row>
    <row r="913" customFormat="false" ht="13.8" hidden="false" customHeight="false" outlineLevel="0" collapsed="false">
      <c r="A913" s="875" t="n">
        <v>44337</v>
      </c>
      <c r="B913" s="876" t="n">
        <v>8635.55</v>
      </c>
      <c r="D913" s="875" t="n">
        <v>44386</v>
      </c>
      <c r="E913" s="876" t="n">
        <v>1.37</v>
      </c>
      <c r="F913" s="877" t="n">
        <f aca="false">IFERROR(E913/100,"")</f>
        <v>0.0137</v>
      </c>
      <c r="G913" s="879"/>
      <c r="H913" s="879" t="n">
        <v>2020</v>
      </c>
      <c r="I913" s="875" t="n">
        <v>44193</v>
      </c>
      <c r="J913" s="876" t="n">
        <v>261</v>
      </c>
      <c r="L913" s="867" t="n">
        <f aca="false">YEAR(M913)</f>
        <v>2021</v>
      </c>
      <c r="M913" s="875" t="n">
        <v>44386</v>
      </c>
      <c r="N913" s="876" t="n">
        <v>2.28</v>
      </c>
      <c r="O913" s="877" t="n">
        <f aca="false">IFERROR(N913/100,"")</f>
        <v>0.0228</v>
      </c>
      <c r="R913" s="876"/>
    </row>
    <row r="914" customFormat="false" ht="13.8" hidden="false" customHeight="false" outlineLevel="0" collapsed="false">
      <c r="A914" s="875" t="n">
        <v>44336</v>
      </c>
      <c r="B914" s="876" t="n">
        <v>8641.98</v>
      </c>
      <c r="D914" s="875" t="n">
        <v>44385</v>
      </c>
      <c r="E914" s="876" t="n">
        <v>1.3</v>
      </c>
      <c r="F914" s="877" t="n">
        <f aca="false">IFERROR(E914/100,"")</f>
        <v>0.013</v>
      </c>
      <c r="G914" s="879"/>
      <c r="H914" s="879" t="n">
        <v>2020</v>
      </c>
      <c r="I914" s="875" t="n">
        <v>44189</v>
      </c>
      <c r="J914" s="876" t="n">
        <v>261</v>
      </c>
      <c r="L914" s="867" t="n">
        <f aca="false">YEAR(M914)</f>
        <v>2021</v>
      </c>
      <c r="M914" s="875" t="n">
        <v>44385</v>
      </c>
      <c r="N914" s="876" t="n">
        <v>2.22</v>
      </c>
      <c r="O914" s="877" t="n">
        <f aca="false">IFERROR(N914/100,"")</f>
        <v>0.0222</v>
      </c>
      <c r="R914" s="876"/>
    </row>
    <row r="915" customFormat="false" ht="13.8" hidden="false" customHeight="false" outlineLevel="0" collapsed="false">
      <c r="A915" s="875" t="n">
        <v>44335</v>
      </c>
      <c r="B915" s="876" t="n">
        <v>8550.95</v>
      </c>
      <c r="D915" s="875" t="n">
        <v>44384</v>
      </c>
      <c r="E915" s="876" t="n">
        <v>1.33</v>
      </c>
      <c r="F915" s="877" t="n">
        <f aca="false">IFERROR(E915/100,"")</f>
        <v>0.0133</v>
      </c>
      <c r="G915" s="879"/>
      <c r="H915" s="879" t="n">
        <v>2020</v>
      </c>
      <c r="I915" s="875" t="n">
        <v>44188</v>
      </c>
      <c r="J915" s="876" t="n">
        <v>259</v>
      </c>
      <c r="L915" s="867" t="n">
        <f aca="false">YEAR(M915)</f>
        <v>2021</v>
      </c>
      <c r="M915" s="875" t="n">
        <v>44384</v>
      </c>
      <c r="N915" s="876" t="n">
        <v>2.28</v>
      </c>
      <c r="O915" s="877" t="n">
        <f aca="false">IFERROR(N915/100,"")</f>
        <v>0.0228</v>
      </c>
      <c r="R915" s="876"/>
    </row>
    <row r="916" customFormat="false" ht="13.8" hidden="false" customHeight="false" outlineLevel="0" collapsed="false">
      <c r="A916" s="875" t="n">
        <v>44334</v>
      </c>
      <c r="B916" s="876" t="n">
        <v>8574.98</v>
      </c>
      <c r="D916" s="875" t="n">
        <v>44383</v>
      </c>
      <c r="E916" s="876" t="n">
        <v>1.37</v>
      </c>
      <c r="F916" s="877" t="n">
        <f aca="false">IFERROR(E916/100,"")</f>
        <v>0.0137</v>
      </c>
      <c r="G916" s="879"/>
      <c r="H916" s="879" t="n">
        <v>2020</v>
      </c>
      <c r="I916" s="875" t="n">
        <v>44187</v>
      </c>
      <c r="J916" s="876" t="n">
        <v>263</v>
      </c>
      <c r="L916" s="867" t="n">
        <f aca="false">YEAR(M916)</f>
        <v>2021</v>
      </c>
      <c r="M916" s="875" t="n">
        <v>44383</v>
      </c>
      <c r="N916" s="876" t="n">
        <v>2.31</v>
      </c>
      <c r="O916" s="877" t="n">
        <f aca="false">IFERROR(N916/100,"")</f>
        <v>0.0231</v>
      </c>
      <c r="R916" s="876"/>
    </row>
    <row r="917" customFormat="false" ht="13.8" hidden="false" customHeight="false" outlineLevel="0" collapsed="false">
      <c r="A917" s="875" t="n">
        <v>44333</v>
      </c>
      <c r="B917" s="876" t="n">
        <v>8647.57</v>
      </c>
      <c r="D917" s="875" t="n">
        <v>44382</v>
      </c>
      <c r="E917" s="876" t="e">
        <f aca="false">NA()</f>
        <v>#N/A</v>
      </c>
      <c r="F917" s="877" t="str">
        <f aca="false">IFERROR(E917/100,"")</f>
        <v/>
      </c>
      <c r="G917" s="879"/>
      <c r="H917" s="879" t="n">
        <v>2020</v>
      </c>
      <c r="I917" s="875" t="n">
        <v>44186</v>
      </c>
      <c r="J917" s="876" t="n">
        <v>261</v>
      </c>
      <c r="L917" s="867" t="n">
        <f aca="false">YEAR(M917)</f>
        <v>2021</v>
      </c>
      <c r="M917" s="875" t="n">
        <v>44382</v>
      </c>
      <c r="N917" s="876" t="e">
        <f aca="false">NA()</f>
        <v>#N/A</v>
      </c>
      <c r="O917" s="877" t="str">
        <f aca="false">IFERROR(N917/100,"")</f>
        <v/>
      </c>
      <c r="R917" s="876"/>
    </row>
    <row r="918" customFormat="false" ht="13.8" hidden="false" customHeight="false" outlineLevel="0" collapsed="false">
      <c r="A918" s="875" t="n">
        <v>44330</v>
      </c>
      <c r="B918" s="876" t="n">
        <v>8669.49</v>
      </c>
      <c r="D918" s="875" t="n">
        <v>44379</v>
      </c>
      <c r="E918" s="876" t="n">
        <v>1.44</v>
      </c>
      <c r="F918" s="877" t="n">
        <f aca="false">IFERROR(E918/100,"")</f>
        <v>0.0144</v>
      </c>
      <c r="G918" s="879"/>
      <c r="H918" s="879" t="n">
        <v>2020</v>
      </c>
      <c r="I918" s="875" t="n">
        <v>44183</v>
      </c>
      <c r="J918" s="876" t="n">
        <v>256</v>
      </c>
      <c r="L918" s="867" t="n">
        <f aca="false">YEAR(M918)</f>
        <v>2021</v>
      </c>
      <c r="M918" s="875" t="n">
        <v>44379</v>
      </c>
      <c r="N918" s="876" t="n">
        <v>2.33</v>
      </c>
      <c r="O918" s="877" t="n">
        <f aca="false">IFERROR(N918/100,"")</f>
        <v>0.0233</v>
      </c>
      <c r="R918" s="876"/>
    </row>
    <row r="919" customFormat="false" ht="13.8" hidden="false" customHeight="false" outlineLevel="0" collapsed="false">
      <c r="A919" s="875" t="n">
        <v>44329</v>
      </c>
      <c r="B919" s="876" t="n">
        <v>8541.39</v>
      </c>
      <c r="D919" s="875" t="n">
        <v>44378</v>
      </c>
      <c r="E919" s="876" t="n">
        <v>1.48</v>
      </c>
      <c r="F919" s="877" t="n">
        <f aca="false">IFERROR(E919/100,"")</f>
        <v>0.0148</v>
      </c>
      <c r="G919" s="879"/>
      <c r="H919" s="879" t="n">
        <v>2020</v>
      </c>
      <c r="I919" s="875" t="n">
        <v>44182</v>
      </c>
      <c r="J919" s="876" t="n">
        <v>258</v>
      </c>
      <c r="L919" s="867" t="n">
        <f aca="false">YEAR(M919)</f>
        <v>2021</v>
      </c>
      <c r="M919" s="875" t="n">
        <v>44378</v>
      </c>
      <c r="N919" s="876" t="n">
        <v>2.35</v>
      </c>
      <c r="O919" s="877" t="n">
        <f aca="false">IFERROR(N919/100,"")</f>
        <v>0.0235</v>
      </c>
      <c r="R919" s="876"/>
    </row>
    <row r="920" customFormat="false" ht="13.8" hidden="false" customHeight="false" outlineLevel="0" collapsed="false">
      <c r="A920" s="875" t="n">
        <v>44328</v>
      </c>
      <c r="B920" s="876" t="n">
        <v>8437.24</v>
      </c>
      <c r="D920" s="875" t="n">
        <v>44377</v>
      </c>
      <c r="E920" s="876" t="n">
        <v>1.45</v>
      </c>
      <c r="F920" s="877" t="n">
        <f aca="false">IFERROR(E920/100,"")</f>
        <v>0.0145</v>
      </c>
      <c r="G920" s="879"/>
      <c r="H920" s="879" t="n">
        <v>2020</v>
      </c>
      <c r="I920" s="875" t="n">
        <v>44181</v>
      </c>
      <c r="J920" s="876" t="n">
        <v>260</v>
      </c>
      <c r="L920" s="867" t="n">
        <f aca="false">YEAR(M920)</f>
        <v>2021</v>
      </c>
      <c r="M920" s="875" t="n">
        <v>44377</v>
      </c>
      <c r="N920" s="876" t="n">
        <v>2.32</v>
      </c>
      <c r="O920" s="877" t="n">
        <f aca="false">IFERROR(N920/100,"")</f>
        <v>0.0232</v>
      </c>
      <c r="R920" s="876"/>
    </row>
    <row r="921" customFormat="false" ht="13.8" hidden="false" customHeight="false" outlineLevel="0" collapsed="false">
      <c r="A921" s="875" t="n">
        <v>44327</v>
      </c>
      <c r="B921" s="876" t="n">
        <v>8620.98</v>
      </c>
      <c r="D921" s="875" t="n">
        <v>44376</v>
      </c>
      <c r="E921" s="876" t="n">
        <v>1.49</v>
      </c>
      <c r="F921" s="877" t="n">
        <f aca="false">IFERROR(E921/100,"")</f>
        <v>0.0149</v>
      </c>
      <c r="G921" s="879"/>
      <c r="H921" s="879" t="n">
        <v>2020</v>
      </c>
      <c r="I921" s="875" t="n">
        <v>44180</v>
      </c>
      <c r="J921" s="876" t="n">
        <v>263</v>
      </c>
      <c r="L921" s="867" t="n">
        <f aca="false">YEAR(M921)</f>
        <v>2021</v>
      </c>
      <c r="M921" s="875" t="n">
        <v>44376</v>
      </c>
      <c r="N921" s="876" t="n">
        <v>2.32</v>
      </c>
      <c r="O921" s="877" t="n">
        <f aca="false">IFERROR(N921/100,"")</f>
        <v>0.0232</v>
      </c>
      <c r="R921" s="876"/>
    </row>
    <row r="922" customFormat="false" ht="13.8" hidden="false" customHeight="false" outlineLevel="0" collapsed="false">
      <c r="A922" s="875" t="n">
        <v>44326</v>
      </c>
      <c r="B922" s="876" t="n">
        <v>8696.29</v>
      </c>
      <c r="D922" s="875" t="n">
        <v>44375</v>
      </c>
      <c r="E922" s="876" t="n">
        <v>1.49</v>
      </c>
      <c r="F922" s="877" t="n">
        <f aca="false">IFERROR(E922/100,"")</f>
        <v>0.0149</v>
      </c>
      <c r="G922" s="879"/>
      <c r="H922" s="879" t="n">
        <v>2020</v>
      </c>
      <c r="I922" s="875" t="n">
        <v>44179</v>
      </c>
      <c r="J922" s="876" t="n">
        <v>268</v>
      </c>
      <c r="L922" s="867" t="n">
        <f aca="false">YEAR(M922)</f>
        <v>2021</v>
      </c>
      <c r="M922" s="875" t="n">
        <v>44375</v>
      </c>
      <c r="N922" s="876" t="n">
        <v>2.33</v>
      </c>
      <c r="O922" s="877" t="n">
        <f aca="false">IFERROR(N922/100,"")</f>
        <v>0.0233</v>
      </c>
      <c r="R922" s="876"/>
    </row>
    <row r="923" customFormat="false" ht="13.8" hidden="false" customHeight="false" outlineLevel="0" collapsed="false">
      <c r="A923" s="875" t="n">
        <v>44323</v>
      </c>
      <c r="B923" s="876" t="n">
        <v>8787.82</v>
      </c>
      <c r="D923" s="875" t="n">
        <v>44372</v>
      </c>
      <c r="E923" s="876" t="n">
        <v>1.54</v>
      </c>
      <c r="F923" s="877" t="n">
        <f aca="false">IFERROR(E923/100,"")</f>
        <v>0.0154</v>
      </c>
      <c r="G923" s="879"/>
      <c r="H923" s="879" t="n">
        <v>2020</v>
      </c>
      <c r="I923" s="875" t="n">
        <v>44176</v>
      </c>
      <c r="J923" s="876" t="n">
        <v>269</v>
      </c>
      <c r="L923" s="867" t="n">
        <f aca="false">YEAR(M923)</f>
        <v>2021</v>
      </c>
      <c r="M923" s="875" t="n">
        <v>44372</v>
      </c>
      <c r="N923" s="876" t="n">
        <v>2.34</v>
      </c>
      <c r="O923" s="877" t="n">
        <f aca="false">IFERROR(N923/100,"")</f>
        <v>0.0234</v>
      </c>
      <c r="R923" s="876"/>
    </row>
    <row r="924" customFormat="false" ht="13.8" hidden="false" customHeight="false" outlineLevel="0" collapsed="false">
      <c r="A924" s="875" t="n">
        <v>44322</v>
      </c>
      <c r="B924" s="876" t="n">
        <v>8722.04</v>
      </c>
      <c r="D924" s="875" t="n">
        <v>44371</v>
      </c>
      <c r="E924" s="876" t="n">
        <v>1.49</v>
      </c>
      <c r="F924" s="877" t="n">
        <f aca="false">IFERROR(E924/100,"")</f>
        <v>0.0149</v>
      </c>
      <c r="G924" s="879"/>
      <c r="H924" s="879" t="n">
        <v>2020</v>
      </c>
      <c r="I924" s="875" t="n">
        <v>44175</v>
      </c>
      <c r="J924" s="876" t="n">
        <v>268</v>
      </c>
      <c r="L924" s="867" t="n">
        <f aca="false">YEAR(M924)</f>
        <v>2021</v>
      </c>
      <c r="M924" s="875" t="n">
        <v>44371</v>
      </c>
      <c r="N924" s="876" t="n">
        <v>2.3</v>
      </c>
      <c r="O924" s="877" t="n">
        <f aca="false">IFERROR(N924/100,"")</f>
        <v>0.023</v>
      </c>
      <c r="R924" s="876"/>
    </row>
    <row r="925" customFormat="false" ht="13.8" hidden="false" customHeight="false" outlineLevel="0" collapsed="false">
      <c r="A925" s="875" t="n">
        <v>44321</v>
      </c>
      <c r="B925" s="876" t="n">
        <v>8650.04</v>
      </c>
      <c r="D925" s="875" t="n">
        <v>44370</v>
      </c>
      <c r="E925" s="876" t="n">
        <v>1.5</v>
      </c>
      <c r="F925" s="877" t="n">
        <f aca="false">IFERROR(E925/100,"")</f>
        <v>0.015</v>
      </c>
      <c r="G925" s="879"/>
      <c r="H925" s="879" t="n">
        <v>2020</v>
      </c>
      <c r="I925" s="875" t="n">
        <v>44174</v>
      </c>
      <c r="J925" s="876" t="n">
        <v>267</v>
      </c>
      <c r="L925" s="867" t="n">
        <f aca="false">YEAR(M925)</f>
        <v>2021</v>
      </c>
      <c r="M925" s="875" t="n">
        <v>44370</v>
      </c>
      <c r="N925" s="876" t="n">
        <v>2.34</v>
      </c>
      <c r="O925" s="877" t="n">
        <f aca="false">IFERROR(N925/100,"")</f>
        <v>0.0234</v>
      </c>
      <c r="R925" s="876"/>
    </row>
    <row r="926" customFormat="false" ht="13.8" hidden="false" customHeight="false" outlineLevel="0" collapsed="false">
      <c r="A926" s="875" t="n">
        <v>44320</v>
      </c>
      <c r="B926" s="876" t="n">
        <v>8643.91</v>
      </c>
      <c r="D926" s="875" t="n">
        <v>44369</v>
      </c>
      <c r="E926" s="876" t="n">
        <v>1.48</v>
      </c>
      <c r="F926" s="877" t="n">
        <f aca="false">IFERROR(E926/100,"")</f>
        <v>0.0148</v>
      </c>
      <c r="G926" s="879"/>
      <c r="H926" s="879" t="n">
        <v>2020</v>
      </c>
      <c r="I926" s="875" t="n">
        <v>44173</v>
      </c>
      <c r="J926" s="876" t="n">
        <v>270</v>
      </c>
      <c r="L926" s="867" t="n">
        <f aca="false">YEAR(M926)</f>
        <v>2021</v>
      </c>
      <c r="M926" s="875" t="n">
        <v>44369</v>
      </c>
      <c r="N926" s="876" t="n">
        <v>2.31</v>
      </c>
      <c r="O926" s="877" t="n">
        <f aca="false">IFERROR(N926/100,"")</f>
        <v>0.0231</v>
      </c>
      <c r="R926" s="876"/>
    </row>
    <row r="927" customFormat="false" ht="13.8" hidden="false" customHeight="false" outlineLevel="0" collapsed="false">
      <c r="A927" s="875" t="n">
        <v>44319</v>
      </c>
      <c r="B927" s="876" t="n">
        <v>8702.02</v>
      </c>
      <c r="D927" s="875" t="n">
        <v>44368</v>
      </c>
      <c r="E927" s="876" t="n">
        <v>1.5</v>
      </c>
      <c r="F927" s="877" t="n">
        <f aca="false">IFERROR(E927/100,"")</f>
        <v>0.015</v>
      </c>
      <c r="G927" s="879"/>
      <c r="H927" s="879" t="n">
        <v>2020</v>
      </c>
      <c r="I927" s="875" t="n">
        <v>44172</v>
      </c>
      <c r="J927" s="876" t="n">
        <v>266</v>
      </c>
      <c r="L927" s="867" t="n">
        <f aca="false">YEAR(M927)</f>
        <v>2021</v>
      </c>
      <c r="M927" s="875" t="n">
        <v>44368</v>
      </c>
      <c r="N927" s="876" t="n">
        <v>2.25</v>
      </c>
      <c r="O927" s="877" t="n">
        <f aca="false">IFERROR(N927/100,"")</f>
        <v>0.0225</v>
      </c>
      <c r="R927" s="876"/>
    </row>
    <row r="928" customFormat="false" ht="13.8" hidden="false" customHeight="false" outlineLevel="0" collapsed="false">
      <c r="A928" s="875" t="n">
        <v>44316</v>
      </c>
      <c r="B928" s="876" t="n">
        <v>8678.16</v>
      </c>
      <c r="D928" s="875" t="n">
        <v>44365</v>
      </c>
      <c r="E928" s="876" t="n">
        <v>1.45</v>
      </c>
      <c r="F928" s="877" t="n">
        <f aca="false">IFERROR(E928/100,"")</f>
        <v>0.0145</v>
      </c>
      <c r="G928" s="879"/>
      <c r="H928" s="879" t="n">
        <v>2020</v>
      </c>
      <c r="I928" s="875" t="n">
        <v>44169</v>
      </c>
      <c r="J928" s="876" t="n">
        <v>262</v>
      </c>
      <c r="L928" s="867" t="n">
        <f aca="false">YEAR(M928)</f>
        <v>2021</v>
      </c>
      <c r="M928" s="875" t="n">
        <v>44365</v>
      </c>
      <c r="N928" s="876" t="n">
        <v>2.24</v>
      </c>
      <c r="O928" s="877" t="n">
        <f aca="false">IFERROR(N928/100,"")</f>
        <v>0.0224</v>
      </c>
      <c r="R928" s="876"/>
    </row>
    <row r="929" customFormat="false" ht="13.8" hidden="false" customHeight="false" outlineLevel="0" collapsed="false">
      <c r="A929" s="875" t="n">
        <v>44315</v>
      </c>
      <c r="B929" s="876" t="n">
        <v>8740.35</v>
      </c>
      <c r="D929" s="875" t="n">
        <v>44364</v>
      </c>
      <c r="E929" s="876" t="n">
        <v>1.52</v>
      </c>
      <c r="F929" s="877" t="n">
        <f aca="false">IFERROR(E929/100,"")</f>
        <v>0.0152</v>
      </c>
      <c r="G929" s="879"/>
      <c r="H929" s="879" t="n">
        <v>2020</v>
      </c>
      <c r="I929" s="875" t="n">
        <v>44168</v>
      </c>
      <c r="J929" s="876" t="n">
        <v>267</v>
      </c>
      <c r="L929" s="867" t="n">
        <f aca="false">YEAR(M929)</f>
        <v>2021</v>
      </c>
      <c r="M929" s="875" t="n">
        <v>44364</v>
      </c>
      <c r="N929" s="876" t="n">
        <v>2.27</v>
      </c>
      <c r="O929" s="877" t="n">
        <f aca="false">IFERROR(N929/100,"")</f>
        <v>0.0227</v>
      </c>
      <c r="R929" s="876"/>
    </row>
    <row r="930" customFormat="false" ht="13.8" hidden="false" customHeight="false" outlineLevel="0" collapsed="false">
      <c r="A930" s="875" t="n">
        <v>44314</v>
      </c>
      <c r="B930" s="876" t="n">
        <v>8681.17</v>
      </c>
      <c r="D930" s="875" t="n">
        <v>44363</v>
      </c>
      <c r="E930" s="876" t="n">
        <v>1.57</v>
      </c>
      <c r="F930" s="877" t="n">
        <f aca="false">IFERROR(E930/100,"")</f>
        <v>0.0157</v>
      </c>
      <c r="G930" s="879"/>
      <c r="H930" s="879" t="n">
        <v>2020</v>
      </c>
      <c r="I930" s="875" t="n">
        <v>44167</v>
      </c>
      <c r="J930" s="876" t="n">
        <v>266</v>
      </c>
      <c r="L930" s="867" t="n">
        <f aca="false">YEAR(M930)</f>
        <v>2021</v>
      </c>
      <c r="M930" s="875" t="n">
        <v>44363</v>
      </c>
      <c r="N930" s="876" t="n">
        <v>2.32</v>
      </c>
      <c r="O930" s="877" t="n">
        <f aca="false">IFERROR(N930/100,"")</f>
        <v>0.0232</v>
      </c>
      <c r="R930" s="876"/>
    </row>
    <row r="931" customFormat="false" ht="13.8" hidden="false" customHeight="false" outlineLevel="0" collapsed="false">
      <c r="A931" s="875" t="n">
        <v>44313</v>
      </c>
      <c r="B931" s="876" t="n">
        <v>8688.45</v>
      </c>
      <c r="D931" s="875" t="n">
        <v>44362</v>
      </c>
      <c r="E931" s="876" t="n">
        <v>1.51</v>
      </c>
      <c r="F931" s="877" t="n">
        <f aca="false">IFERROR(E931/100,"")</f>
        <v>0.0151</v>
      </c>
      <c r="G931" s="879"/>
      <c r="H931" s="879" t="n">
        <v>2020</v>
      </c>
      <c r="I931" s="875" t="n">
        <v>44166</v>
      </c>
      <c r="J931" s="876" t="n">
        <v>264</v>
      </c>
      <c r="L931" s="867" t="n">
        <f aca="false">YEAR(M931)</f>
        <v>2021</v>
      </c>
      <c r="M931" s="875" t="n">
        <v>44362</v>
      </c>
      <c r="N931" s="876" t="n">
        <v>2.38</v>
      </c>
      <c r="O931" s="877" t="n">
        <f aca="false">IFERROR(N931/100,"")</f>
        <v>0.0238</v>
      </c>
      <c r="R931" s="876"/>
    </row>
    <row r="932" customFormat="false" ht="13.8" hidden="false" customHeight="false" outlineLevel="0" collapsed="false">
      <c r="A932" s="875" t="n">
        <v>44312</v>
      </c>
      <c r="B932" s="876" t="n">
        <v>8690.26</v>
      </c>
      <c r="D932" s="875" t="n">
        <v>44361</v>
      </c>
      <c r="E932" s="876" t="n">
        <v>1.51</v>
      </c>
      <c r="F932" s="877" t="n">
        <f aca="false">IFERROR(E932/100,"")</f>
        <v>0.0151</v>
      </c>
      <c r="G932" s="879"/>
      <c r="H932" s="879" t="n">
        <v>2020</v>
      </c>
      <c r="I932" s="875" t="n">
        <v>44165</v>
      </c>
      <c r="J932" s="876" t="n">
        <v>275</v>
      </c>
      <c r="L932" s="867" t="n">
        <f aca="false">YEAR(M932)</f>
        <v>2021</v>
      </c>
      <c r="M932" s="875" t="n">
        <v>44361</v>
      </c>
      <c r="N932" s="876" t="n">
        <v>2.36</v>
      </c>
      <c r="O932" s="877" t="n">
        <f aca="false">IFERROR(N932/100,"")</f>
        <v>0.0236</v>
      </c>
      <c r="R932" s="876"/>
    </row>
    <row r="933" customFormat="false" ht="13.8" hidden="false" customHeight="false" outlineLevel="0" collapsed="false">
      <c r="A933" s="875" t="n">
        <v>44309</v>
      </c>
      <c r="B933" s="876" t="n">
        <v>8674.8</v>
      </c>
      <c r="D933" s="875" t="n">
        <v>44358</v>
      </c>
      <c r="E933" s="876" t="n">
        <v>1.47</v>
      </c>
      <c r="F933" s="877" t="n">
        <f aca="false">IFERROR(E933/100,"")</f>
        <v>0.0147</v>
      </c>
      <c r="G933" s="879"/>
      <c r="H933" s="879" t="n">
        <v>2020</v>
      </c>
      <c r="I933" s="875" t="n">
        <v>44164</v>
      </c>
      <c r="J933" s="876" t="n">
        <v>259</v>
      </c>
      <c r="L933" s="867" t="n">
        <f aca="false">YEAR(M933)</f>
        <v>2021</v>
      </c>
      <c r="M933" s="875" t="n">
        <v>44358</v>
      </c>
      <c r="N933" s="876" t="n">
        <v>2.32</v>
      </c>
      <c r="O933" s="877" t="n">
        <f aca="false">IFERROR(N933/100,"")</f>
        <v>0.0232</v>
      </c>
      <c r="R933" s="876"/>
    </row>
    <row r="934" customFormat="false" ht="13.8" hidden="false" customHeight="false" outlineLevel="0" collapsed="false">
      <c r="A934" s="875" t="n">
        <v>44308</v>
      </c>
      <c r="B934" s="876" t="n">
        <v>8580.73</v>
      </c>
      <c r="D934" s="875" t="n">
        <v>44357</v>
      </c>
      <c r="E934" s="876" t="n">
        <v>1.45</v>
      </c>
      <c r="F934" s="877" t="n">
        <f aca="false">IFERROR(E934/100,"")</f>
        <v>0.0145</v>
      </c>
      <c r="G934" s="879"/>
      <c r="H934" s="879" t="n">
        <v>2020</v>
      </c>
      <c r="I934" s="875" t="n">
        <v>44163</v>
      </c>
      <c r="J934" s="876" t="n">
        <v>261</v>
      </c>
      <c r="L934" s="867" t="n">
        <f aca="false">YEAR(M934)</f>
        <v>2021</v>
      </c>
      <c r="M934" s="875" t="n">
        <v>44357</v>
      </c>
      <c r="N934" s="876" t="n">
        <v>2.35</v>
      </c>
      <c r="O934" s="877" t="n">
        <f aca="false">IFERROR(N934/100,"")</f>
        <v>0.0235</v>
      </c>
      <c r="R934" s="876"/>
    </row>
    <row r="935" customFormat="false" ht="13.8" hidden="false" customHeight="false" outlineLevel="0" collapsed="false">
      <c r="A935" s="875" t="n">
        <v>44307</v>
      </c>
      <c r="B935" s="876" t="n">
        <v>8659.8</v>
      </c>
      <c r="D935" s="875" t="n">
        <v>44356</v>
      </c>
      <c r="E935" s="876" t="n">
        <v>1.5</v>
      </c>
      <c r="F935" s="877" t="n">
        <f aca="false">IFERROR(E935/100,"")</f>
        <v>0.015</v>
      </c>
      <c r="G935" s="879"/>
      <c r="H935" s="879" t="n">
        <v>2020</v>
      </c>
      <c r="I935" s="875" t="n">
        <v>44162</v>
      </c>
      <c r="J935" s="876" t="n">
        <v>275</v>
      </c>
      <c r="L935" s="867" t="n">
        <f aca="false">YEAR(M935)</f>
        <v>2021</v>
      </c>
      <c r="M935" s="875" t="n">
        <v>44356</v>
      </c>
      <c r="N935" s="876" t="n">
        <v>2.32</v>
      </c>
      <c r="O935" s="877" t="n">
        <f aca="false">IFERROR(N935/100,"")</f>
        <v>0.0232</v>
      </c>
      <c r="R935" s="876"/>
    </row>
    <row r="936" customFormat="false" ht="13.8" hidden="false" customHeight="false" outlineLevel="0" collapsed="false">
      <c r="A936" s="875" t="n">
        <v>44306</v>
      </c>
      <c r="B936" s="876" t="n">
        <v>8579.95</v>
      </c>
      <c r="D936" s="875" t="n">
        <v>44355</v>
      </c>
      <c r="E936" s="876" t="n">
        <v>1.53</v>
      </c>
      <c r="F936" s="877" t="n">
        <f aca="false">IFERROR(E936/100,"")</f>
        <v>0.0153</v>
      </c>
      <c r="G936" s="879"/>
      <c r="H936" s="879" t="n">
        <v>2020</v>
      </c>
      <c r="I936" s="875" t="n">
        <v>44161</v>
      </c>
      <c r="J936" s="876" t="n">
        <v>271</v>
      </c>
      <c r="L936" s="867" t="n">
        <f aca="false">YEAR(M936)</f>
        <v>2021</v>
      </c>
      <c r="M936" s="875" t="n">
        <v>44355</v>
      </c>
      <c r="N936" s="876" t="n">
        <v>2.36</v>
      </c>
      <c r="O936" s="877" t="n">
        <f aca="false">IFERROR(N936/100,"")</f>
        <v>0.0236</v>
      </c>
      <c r="R936" s="876"/>
    </row>
    <row r="937" customFormat="false" ht="13.8" hidden="false" customHeight="false" outlineLevel="0" collapsed="false">
      <c r="A937" s="875" t="n">
        <v>44305</v>
      </c>
      <c r="B937" s="876" t="n">
        <v>8638.42</v>
      </c>
      <c r="D937" s="875" t="n">
        <v>44354</v>
      </c>
      <c r="E937" s="876" t="n">
        <v>1.57</v>
      </c>
      <c r="F937" s="877" t="n">
        <f aca="false">IFERROR(E937/100,"")</f>
        <v>0.0157</v>
      </c>
      <c r="G937" s="879"/>
      <c r="H937" s="879" t="n">
        <v>2020</v>
      </c>
      <c r="I937" s="875" t="n">
        <v>44160</v>
      </c>
      <c r="J937" s="876" t="n">
        <v>271</v>
      </c>
      <c r="L937" s="867" t="n">
        <f aca="false">YEAR(M937)</f>
        <v>2021</v>
      </c>
      <c r="M937" s="875" t="n">
        <v>44354</v>
      </c>
      <c r="N937" s="876" t="n">
        <v>2.39</v>
      </c>
      <c r="O937" s="877" t="n">
        <f aca="false">IFERROR(N937/100,"")</f>
        <v>0.0239</v>
      </c>
      <c r="R937" s="876"/>
    </row>
    <row r="938" customFormat="false" ht="13.8" hidden="false" customHeight="false" outlineLevel="0" collapsed="false">
      <c r="A938" s="875" t="n">
        <v>44302</v>
      </c>
      <c r="B938" s="876" t="n">
        <v>8684.51</v>
      </c>
      <c r="D938" s="875" t="n">
        <v>44351</v>
      </c>
      <c r="E938" s="876" t="n">
        <v>1.56</v>
      </c>
      <c r="F938" s="877" t="n">
        <f aca="false">IFERROR(E938/100,"")</f>
        <v>0.0156</v>
      </c>
      <c r="G938" s="879"/>
      <c r="H938" s="879" t="n">
        <v>2020</v>
      </c>
      <c r="I938" s="875" t="n">
        <v>44159</v>
      </c>
      <c r="J938" s="876" t="n">
        <v>272</v>
      </c>
      <c r="L938" s="867" t="n">
        <f aca="false">YEAR(M938)</f>
        <v>2021</v>
      </c>
      <c r="M938" s="875" t="n">
        <v>44351</v>
      </c>
      <c r="N938" s="876" t="n">
        <v>2.4</v>
      </c>
      <c r="O938" s="877" t="n">
        <f aca="false">IFERROR(N938/100,"")</f>
        <v>0.024</v>
      </c>
      <c r="R938" s="876"/>
    </row>
    <row r="939" customFormat="false" ht="13.8" hidden="false" customHeight="false" outlineLevel="0" collapsed="false">
      <c r="A939" s="875" t="n">
        <v>44301</v>
      </c>
      <c r="B939" s="876" t="n">
        <v>8653.29</v>
      </c>
      <c r="D939" s="875" t="n">
        <v>44350</v>
      </c>
      <c r="E939" s="876" t="n">
        <v>1.63</v>
      </c>
      <c r="F939" s="877" t="n">
        <f aca="false">IFERROR(E939/100,"")</f>
        <v>0.0163</v>
      </c>
      <c r="G939" s="879"/>
      <c r="H939" s="879" t="n">
        <v>2020</v>
      </c>
      <c r="I939" s="875" t="n">
        <v>44158</v>
      </c>
      <c r="J939" s="876" t="n">
        <v>275</v>
      </c>
      <c r="L939" s="867" t="n">
        <f aca="false">YEAR(M939)</f>
        <v>2021</v>
      </c>
      <c r="M939" s="875" t="n">
        <v>44350</v>
      </c>
      <c r="N939" s="876" t="n">
        <v>2.42</v>
      </c>
      <c r="O939" s="877" t="n">
        <f aca="false">IFERROR(N939/100,"")</f>
        <v>0.0242</v>
      </c>
      <c r="R939" s="876"/>
    </row>
    <row r="940" customFormat="false" ht="13.8" hidden="false" customHeight="false" outlineLevel="0" collapsed="false">
      <c r="A940" s="875" t="n">
        <v>44300</v>
      </c>
      <c r="B940" s="876" t="n">
        <v>8558.16</v>
      </c>
      <c r="D940" s="875" t="n">
        <v>44349</v>
      </c>
      <c r="E940" s="876" t="n">
        <v>1.59</v>
      </c>
      <c r="F940" s="877" t="n">
        <f aca="false">IFERROR(E940/100,"")</f>
        <v>0.0159</v>
      </c>
      <c r="G940" s="879"/>
      <c r="H940" s="879" t="n">
        <v>2020</v>
      </c>
      <c r="I940" s="875" t="n">
        <v>44157</v>
      </c>
      <c r="J940" s="876" t="n">
        <v>263</v>
      </c>
      <c r="L940" s="867" t="n">
        <f aca="false">YEAR(M940)</f>
        <v>2021</v>
      </c>
      <c r="M940" s="875" t="n">
        <v>44349</v>
      </c>
      <c r="N940" s="876" t="n">
        <v>2.44</v>
      </c>
      <c r="O940" s="877" t="n">
        <f aca="false">IFERROR(N940/100,"")</f>
        <v>0.0244</v>
      </c>
      <c r="R940" s="876"/>
    </row>
    <row r="941" customFormat="false" ht="13.8" hidden="false" customHeight="false" outlineLevel="0" collapsed="false">
      <c r="A941" s="875" t="n">
        <v>44299</v>
      </c>
      <c r="B941" s="876" t="n">
        <v>8592.25</v>
      </c>
      <c r="D941" s="875" t="n">
        <v>44348</v>
      </c>
      <c r="E941" s="876" t="n">
        <v>1.62</v>
      </c>
      <c r="F941" s="877" t="n">
        <f aca="false">IFERROR(E941/100,"")</f>
        <v>0.0162</v>
      </c>
      <c r="G941" s="879"/>
      <c r="H941" s="879" t="n">
        <v>2020</v>
      </c>
      <c r="I941" s="875" t="n">
        <v>44156</v>
      </c>
      <c r="J941" s="876" t="n">
        <v>261</v>
      </c>
      <c r="L941" s="867" t="n">
        <f aca="false">YEAR(M941)</f>
        <v>2021</v>
      </c>
      <c r="M941" s="875" t="n">
        <v>44348</v>
      </c>
      <c r="N941" s="876" t="n">
        <v>2.46</v>
      </c>
      <c r="O941" s="877" t="n">
        <f aca="false">IFERROR(N941/100,"")</f>
        <v>0.0246</v>
      </c>
      <c r="R941" s="876"/>
    </row>
    <row r="942" customFormat="false" ht="13.8" hidden="false" customHeight="false" outlineLevel="0" collapsed="false">
      <c r="A942" s="875" t="n">
        <v>44298</v>
      </c>
      <c r="B942" s="876" t="n">
        <v>8564.03</v>
      </c>
      <c r="D942" s="875" t="n">
        <v>44347</v>
      </c>
      <c r="E942" s="876" t="e">
        <f aca="false">NA()</f>
        <v>#N/A</v>
      </c>
      <c r="F942" s="877" t="str">
        <f aca="false">IFERROR(E942/100,"")</f>
        <v/>
      </c>
      <c r="G942" s="879"/>
      <c r="H942" s="879" t="n">
        <v>2020</v>
      </c>
      <c r="I942" s="875" t="n">
        <v>44155</v>
      </c>
      <c r="J942" s="876" t="n">
        <v>276</v>
      </c>
      <c r="L942" s="867" t="n">
        <f aca="false">YEAR(M942)</f>
        <v>2021</v>
      </c>
      <c r="M942" s="875" t="n">
        <v>44347</v>
      </c>
      <c r="N942" s="876" t="e">
        <f aca="false">NA()</f>
        <v>#N/A</v>
      </c>
      <c r="O942" s="877" t="str">
        <f aca="false">IFERROR(N942/100,"")</f>
        <v/>
      </c>
      <c r="R942" s="876"/>
    </row>
    <row r="943" customFormat="false" ht="13.8" hidden="false" customHeight="false" outlineLevel="0" collapsed="false">
      <c r="A943" s="875" t="n">
        <v>44295</v>
      </c>
      <c r="B943" s="876" t="n">
        <v>8565.57</v>
      </c>
      <c r="D943" s="875" t="n">
        <v>44344</v>
      </c>
      <c r="E943" s="876" t="n">
        <v>1.58</v>
      </c>
      <c r="F943" s="877" t="n">
        <f aca="false">IFERROR(E943/100,"")</f>
        <v>0.0158</v>
      </c>
      <c r="G943" s="879"/>
      <c r="H943" s="879" t="n">
        <v>2020</v>
      </c>
      <c r="I943" s="875" t="n">
        <v>44154</v>
      </c>
      <c r="J943" s="876" t="n">
        <v>277</v>
      </c>
      <c r="L943" s="867" t="n">
        <f aca="false">YEAR(M943)</f>
        <v>2021</v>
      </c>
      <c r="M943" s="875" t="n">
        <v>44344</v>
      </c>
      <c r="N943" s="876" t="n">
        <v>2.42</v>
      </c>
      <c r="O943" s="877" t="n">
        <f aca="false">IFERROR(N943/100,"")</f>
        <v>0.0242</v>
      </c>
      <c r="R943" s="876"/>
    </row>
    <row r="944" customFormat="false" ht="13.8" hidden="false" customHeight="false" outlineLevel="0" collapsed="false">
      <c r="A944" s="875" t="n">
        <v>44294</v>
      </c>
      <c r="B944" s="876" t="n">
        <v>8499.85</v>
      </c>
      <c r="D944" s="875" t="n">
        <v>44343</v>
      </c>
      <c r="E944" s="876" t="n">
        <v>1.61</v>
      </c>
      <c r="F944" s="877" t="n">
        <f aca="false">IFERROR(E944/100,"")</f>
        <v>0.0161</v>
      </c>
      <c r="G944" s="879"/>
      <c r="H944" s="879" t="n">
        <v>2020</v>
      </c>
      <c r="I944" s="875" t="n">
        <v>44153</v>
      </c>
      <c r="J944" s="876" t="n">
        <v>275</v>
      </c>
      <c r="L944" s="867" t="n">
        <f aca="false">YEAR(M944)</f>
        <v>2021</v>
      </c>
      <c r="M944" s="875" t="n">
        <v>44343</v>
      </c>
      <c r="N944" s="876" t="n">
        <v>2.42</v>
      </c>
      <c r="O944" s="877" t="n">
        <f aca="false">IFERROR(N944/100,"")</f>
        <v>0.0242</v>
      </c>
      <c r="R944" s="876"/>
    </row>
    <row r="945" customFormat="false" ht="13.8" hidden="false" customHeight="false" outlineLevel="0" collapsed="false">
      <c r="A945" s="875" t="n">
        <v>44293</v>
      </c>
      <c r="B945" s="876" t="n">
        <v>8462.18</v>
      </c>
      <c r="D945" s="875" t="n">
        <v>44342</v>
      </c>
      <c r="E945" s="876" t="n">
        <v>1.58</v>
      </c>
      <c r="F945" s="877" t="n">
        <f aca="false">IFERROR(E945/100,"")</f>
        <v>0.0158</v>
      </c>
      <c r="G945" s="879"/>
      <c r="H945" s="879" t="n">
        <v>2020</v>
      </c>
      <c r="I945" s="875" t="n">
        <v>44152</v>
      </c>
      <c r="J945" s="876" t="n">
        <v>279</v>
      </c>
      <c r="L945" s="867" t="n">
        <f aca="false">YEAR(M945)</f>
        <v>2021</v>
      </c>
      <c r="M945" s="875" t="n">
        <v>44342</v>
      </c>
      <c r="N945" s="876" t="n">
        <v>2.4</v>
      </c>
      <c r="O945" s="877" t="n">
        <f aca="false">IFERROR(N945/100,"")</f>
        <v>0.024</v>
      </c>
      <c r="R945" s="876"/>
    </row>
    <row r="946" customFormat="false" ht="13.8" hidden="false" customHeight="false" outlineLevel="0" collapsed="false">
      <c r="A946" s="875" t="n">
        <v>44292</v>
      </c>
      <c r="B946" s="876" t="n">
        <v>8449.54</v>
      </c>
      <c r="D946" s="875" t="n">
        <v>44341</v>
      </c>
      <c r="E946" s="876" t="n">
        <v>1.56</v>
      </c>
      <c r="F946" s="877" t="n">
        <f aca="false">IFERROR(E946/100,"")</f>
        <v>0.0156</v>
      </c>
      <c r="G946" s="879"/>
      <c r="H946" s="879" t="n">
        <v>2020</v>
      </c>
      <c r="I946" s="875" t="n">
        <v>44151</v>
      </c>
      <c r="J946" s="876" t="n">
        <v>276</v>
      </c>
      <c r="L946" s="867" t="n">
        <f aca="false">YEAR(M946)</f>
        <v>2021</v>
      </c>
      <c r="M946" s="875" t="n">
        <v>44341</v>
      </c>
      <c r="N946" s="876" t="n">
        <v>2.42</v>
      </c>
      <c r="O946" s="877" t="n">
        <f aca="false">IFERROR(N946/100,"")</f>
        <v>0.0242</v>
      </c>
      <c r="R946" s="876"/>
    </row>
    <row r="947" customFormat="false" ht="13.8" hidden="false" customHeight="false" outlineLevel="0" collapsed="false">
      <c r="A947" s="875" t="n">
        <v>44291</v>
      </c>
      <c r="B947" s="876" t="n">
        <v>8457.4</v>
      </c>
      <c r="D947" s="875" t="n">
        <v>44340</v>
      </c>
      <c r="E947" s="876" t="n">
        <v>1.61</v>
      </c>
      <c r="F947" s="877" t="n">
        <f aca="false">IFERROR(E947/100,"")</f>
        <v>0.0161</v>
      </c>
      <c r="G947" s="879"/>
      <c r="H947" s="879" t="n">
        <v>2020</v>
      </c>
      <c r="I947" s="875" t="n">
        <v>44148</v>
      </c>
      <c r="J947" s="876" t="n">
        <v>279</v>
      </c>
      <c r="L947" s="867" t="n">
        <f aca="false">YEAR(M947)</f>
        <v>2021</v>
      </c>
      <c r="M947" s="875" t="n">
        <v>44340</v>
      </c>
      <c r="N947" s="876" t="n">
        <v>2.44</v>
      </c>
      <c r="O947" s="877" t="n">
        <f aca="false">IFERROR(N947/100,"")</f>
        <v>0.0244</v>
      </c>
      <c r="R947" s="876"/>
    </row>
    <row r="948" customFormat="false" ht="13.8" hidden="false" customHeight="false" outlineLevel="0" collapsed="false">
      <c r="A948" s="875" t="n">
        <v>44287</v>
      </c>
      <c r="B948" s="876" t="n">
        <v>8335.91</v>
      </c>
      <c r="D948" s="875" t="n">
        <v>44337</v>
      </c>
      <c r="E948" s="876" t="n">
        <v>1.63</v>
      </c>
      <c r="F948" s="877" t="n">
        <f aca="false">IFERROR(E948/100,"")</f>
        <v>0.0163</v>
      </c>
      <c r="G948" s="879"/>
      <c r="H948" s="879" t="n">
        <v>2020</v>
      </c>
      <c r="I948" s="875" t="n">
        <v>44147</v>
      </c>
      <c r="J948" s="876" t="n">
        <v>279</v>
      </c>
      <c r="L948" s="867" t="n">
        <f aca="false">YEAR(M948)</f>
        <v>2021</v>
      </c>
      <c r="M948" s="875" t="n">
        <v>44337</v>
      </c>
      <c r="N948" s="876" t="n">
        <v>2.43</v>
      </c>
      <c r="O948" s="877" t="n">
        <f aca="false">IFERROR(N948/100,"")</f>
        <v>0.0243</v>
      </c>
      <c r="R948" s="876"/>
    </row>
    <row r="949" customFormat="false" ht="13.8" hidden="false" customHeight="false" outlineLevel="0" collapsed="false">
      <c r="A949" s="875" t="n">
        <v>44286</v>
      </c>
      <c r="B949" s="876" t="n">
        <v>8238.48</v>
      </c>
      <c r="D949" s="875" t="n">
        <v>44336</v>
      </c>
      <c r="E949" s="876" t="n">
        <v>1.63</v>
      </c>
      <c r="F949" s="877" t="n">
        <f aca="false">IFERROR(E949/100,"")</f>
        <v>0.0163</v>
      </c>
      <c r="G949" s="879"/>
      <c r="H949" s="879" t="n">
        <v>2020</v>
      </c>
      <c r="I949" s="875" t="n">
        <v>44146</v>
      </c>
      <c r="J949" s="876" t="n">
        <v>273</v>
      </c>
      <c r="L949" s="867" t="n">
        <f aca="false">YEAR(M949)</f>
        <v>2021</v>
      </c>
      <c r="M949" s="875" t="n">
        <v>44336</v>
      </c>
      <c r="N949" s="876" t="n">
        <v>2.41</v>
      </c>
      <c r="O949" s="877" t="n">
        <f aca="false">IFERROR(N949/100,"")</f>
        <v>0.0241</v>
      </c>
      <c r="R949" s="876"/>
    </row>
    <row r="950" customFormat="false" ht="13.8" hidden="false" customHeight="false" outlineLevel="0" collapsed="false">
      <c r="A950" s="875" t="n">
        <v>44285</v>
      </c>
      <c r="B950" s="876" t="n">
        <v>8208.1</v>
      </c>
      <c r="D950" s="875" t="n">
        <v>44335</v>
      </c>
      <c r="E950" s="876" t="n">
        <v>1.68</v>
      </c>
      <c r="F950" s="877" t="n">
        <f aca="false">IFERROR(E950/100,"")</f>
        <v>0.0168</v>
      </c>
      <c r="G950" s="879"/>
      <c r="H950" s="879" t="n">
        <v>2020</v>
      </c>
      <c r="I950" s="875" t="n">
        <v>44145</v>
      </c>
      <c r="J950" s="876" t="n">
        <v>273</v>
      </c>
      <c r="L950" s="867" t="n">
        <f aca="false">YEAR(M950)</f>
        <v>2021</v>
      </c>
      <c r="M950" s="875" t="n">
        <v>44335</v>
      </c>
      <c r="N950" s="876" t="n">
        <v>2.48</v>
      </c>
      <c r="O950" s="877" t="n">
        <f aca="false">IFERROR(N950/100,"")</f>
        <v>0.0248</v>
      </c>
      <c r="R950" s="876"/>
    </row>
    <row r="951" customFormat="false" ht="13.8" hidden="false" customHeight="false" outlineLevel="0" collapsed="false">
      <c r="A951" s="875" t="n">
        <v>44284</v>
      </c>
      <c r="B951" s="876" t="n">
        <v>8233.24</v>
      </c>
      <c r="D951" s="875" t="n">
        <v>44334</v>
      </c>
      <c r="E951" s="876" t="n">
        <v>1.64</v>
      </c>
      <c r="F951" s="877" t="n">
        <f aca="false">IFERROR(E951/100,"")</f>
        <v>0.0164</v>
      </c>
      <c r="G951" s="879"/>
      <c r="H951" s="879" t="n">
        <v>2020</v>
      </c>
      <c r="I951" s="875" t="n">
        <v>44144</v>
      </c>
      <c r="J951" s="876" t="n">
        <v>271</v>
      </c>
      <c r="L951" s="867" t="n">
        <f aca="false">YEAR(M951)</f>
        <v>2021</v>
      </c>
      <c r="M951" s="875" t="n">
        <v>44334</v>
      </c>
      <c r="N951" s="876" t="n">
        <v>2.52</v>
      </c>
      <c r="O951" s="877" t="n">
        <f aca="false">IFERROR(N951/100,"")</f>
        <v>0.0252</v>
      </c>
      <c r="R951" s="876"/>
    </row>
    <row r="952" customFormat="false" ht="13.8" hidden="false" customHeight="false" outlineLevel="0" collapsed="false">
      <c r="A952" s="875" t="n">
        <v>44281</v>
      </c>
      <c r="B952" s="876" t="n">
        <v>8240.38</v>
      </c>
      <c r="D952" s="875" t="n">
        <v>44333</v>
      </c>
      <c r="E952" s="876" t="n">
        <v>1.64</v>
      </c>
      <c r="F952" s="877" t="n">
        <f aca="false">IFERROR(E952/100,"")</f>
        <v>0.0164</v>
      </c>
      <c r="G952" s="879"/>
      <c r="H952" s="879" t="n">
        <v>2020</v>
      </c>
      <c r="I952" s="875" t="n">
        <v>44141</v>
      </c>
      <c r="J952" s="876" t="n">
        <v>289</v>
      </c>
      <c r="L952" s="867" t="n">
        <f aca="false">YEAR(M952)</f>
        <v>2021</v>
      </c>
      <c r="M952" s="875" t="n">
        <v>44333</v>
      </c>
      <c r="N952" s="876" t="n">
        <v>2.54</v>
      </c>
      <c r="O952" s="877" t="n">
        <f aca="false">IFERROR(N952/100,"")</f>
        <v>0.0254</v>
      </c>
      <c r="R952" s="876"/>
    </row>
    <row r="953" customFormat="false" ht="13.8" hidden="false" customHeight="false" outlineLevel="0" collapsed="false">
      <c r="A953" s="875" t="n">
        <v>44280</v>
      </c>
      <c r="B953" s="876" t="n">
        <v>8105.51</v>
      </c>
      <c r="D953" s="875" t="n">
        <v>44330</v>
      </c>
      <c r="E953" s="876" t="n">
        <v>1.63</v>
      </c>
      <c r="F953" s="877" t="n">
        <f aca="false">IFERROR(E953/100,"")</f>
        <v>0.0163</v>
      </c>
      <c r="G953" s="879"/>
      <c r="H953" s="879" t="n">
        <v>2020</v>
      </c>
      <c r="I953" s="875" t="n">
        <v>44140</v>
      </c>
      <c r="J953" s="876" t="n">
        <v>290</v>
      </c>
      <c r="L953" s="867" t="n">
        <f aca="false">YEAR(M953)</f>
        <v>2021</v>
      </c>
      <c r="M953" s="875" t="n">
        <v>44330</v>
      </c>
      <c r="N953" s="876" t="n">
        <v>2.51</v>
      </c>
      <c r="O953" s="877" t="n">
        <f aca="false">IFERROR(N953/100,"")</f>
        <v>0.0251</v>
      </c>
      <c r="R953" s="876"/>
    </row>
    <row r="954" customFormat="false" ht="13.8" hidden="false" customHeight="false" outlineLevel="0" collapsed="false">
      <c r="A954" s="875" t="n">
        <v>44279</v>
      </c>
      <c r="B954" s="876" t="n">
        <v>8063</v>
      </c>
      <c r="D954" s="875" t="n">
        <v>44329</v>
      </c>
      <c r="E954" s="876" t="n">
        <v>1.66</v>
      </c>
      <c r="F954" s="877" t="n">
        <f aca="false">IFERROR(E954/100,"")</f>
        <v>0.0166</v>
      </c>
      <c r="G954" s="879"/>
      <c r="H954" s="879" t="n">
        <v>2020</v>
      </c>
      <c r="I954" s="875" t="n">
        <v>44139</v>
      </c>
      <c r="J954" s="876" t="n">
        <v>296</v>
      </c>
      <c r="L954" s="867" t="n">
        <f aca="false">YEAR(M954)</f>
        <v>2021</v>
      </c>
      <c r="M954" s="875" t="n">
        <v>44329</v>
      </c>
      <c r="N954" s="876" t="n">
        <v>2.51</v>
      </c>
      <c r="O954" s="877" t="n">
        <f aca="false">IFERROR(N954/100,"")</f>
        <v>0.0251</v>
      </c>
      <c r="R954" s="876"/>
    </row>
    <row r="955" customFormat="false" ht="13.8" hidden="false" customHeight="false" outlineLevel="0" collapsed="false">
      <c r="A955" s="875" t="n">
        <v>44278</v>
      </c>
      <c r="B955" s="876" t="n">
        <v>8106.83</v>
      </c>
      <c r="D955" s="875" t="n">
        <v>44328</v>
      </c>
      <c r="E955" s="876" t="n">
        <v>1.69</v>
      </c>
      <c r="F955" s="877" t="n">
        <f aca="false">IFERROR(E955/100,"")</f>
        <v>0.0169</v>
      </c>
      <c r="G955" s="879"/>
      <c r="H955" s="879" t="n">
        <v>2020</v>
      </c>
      <c r="I955" s="875" t="n">
        <v>44138</v>
      </c>
      <c r="J955" s="876" t="n">
        <v>307</v>
      </c>
      <c r="L955" s="867" t="n">
        <f aca="false">YEAR(M955)</f>
        <v>2021</v>
      </c>
      <c r="M955" s="875" t="n">
        <v>44328</v>
      </c>
      <c r="N955" s="876" t="n">
        <v>2.54</v>
      </c>
      <c r="O955" s="877" t="n">
        <f aca="false">IFERROR(N955/100,"")</f>
        <v>0.0254</v>
      </c>
      <c r="R955" s="876"/>
    </row>
    <row r="956" customFormat="false" ht="13.8" hidden="false" customHeight="false" outlineLevel="0" collapsed="false">
      <c r="A956" s="875" t="n">
        <v>44277</v>
      </c>
      <c r="B956" s="876" t="n">
        <v>8169.14</v>
      </c>
      <c r="D956" s="875" t="n">
        <v>44327</v>
      </c>
      <c r="E956" s="876" t="n">
        <v>1.64</v>
      </c>
      <c r="F956" s="877" t="n">
        <f aca="false">IFERROR(E956/100,"")</f>
        <v>0.0164</v>
      </c>
      <c r="G956" s="879"/>
      <c r="H956" s="879" t="n">
        <v>2020</v>
      </c>
      <c r="I956" s="875" t="n">
        <v>44137</v>
      </c>
      <c r="J956" s="876" t="n">
        <v>317</v>
      </c>
      <c r="L956" s="867" t="n">
        <f aca="false">YEAR(M956)</f>
        <v>2021</v>
      </c>
      <c r="M956" s="875" t="n">
        <v>44327</v>
      </c>
      <c r="N956" s="876" t="n">
        <v>2.53</v>
      </c>
      <c r="O956" s="877" t="n">
        <f aca="false">IFERROR(N956/100,"")</f>
        <v>0.0253</v>
      </c>
      <c r="R956" s="876"/>
    </row>
    <row r="957" customFormat="false" ht="13.8" hidden="false" customHeight="false" outlineLevel="0" collapsed="false">
      <c r="A957" s="875" t="n">
        <v>44274</v>
      </c>
      <c r="B957" s="876" t="n">
        <v>8112.13</v>
      </c>
      <c r="D957" s="875" t="n">
        <v>44326</v>
      </c>
      <c r="E957" s="876" t="n">
        <v>1.63</v>
      </c>
      <c r="F957" s="877" t="n">
        <f aca="false">IFERROR(E957/100,"")</f>
        <v>0.0163</v>
      </c>
      <c r="G957" s="879"/>
      <c r="H957" s="879" t="n">
        <v>2020</v>
      </c>
      <c r="I957" s="875" t="n">
        <v>44134</v>
      </c>
      <c r="J957" s="876" t="n">
        <v>318</v>
      </c>
      <c r="L957" s="867" t="n">
        <f aca="false">YEAR(M957)</f>
        <v>2021</v>
      </c>
      <c r="M957" s="875" t="n">
        <v>44326</v>
      </c>
      <c r="N957" s="876" t="n">
        <v>2.54</v>
      </c>
      <c r="O957" s="877" t="n">
        <f aca="false">IFERROR(N957/100,"")</f>
        <v>0.0254</v>
      </c>
      <c r="R957" s="876"/>
    </row>
    <row r="958" customFormat="false" ht="13.8" hidden="false" customHeight="false" outlineLevel="0" collapsed="false">
      <c r="A958" s="875" t="n">
        <v>44273</v>
      </c>
      <c r="B958" s="876" t="n">
        <v>8116.17</v>
      </c>
      <c r="D958" s="875" t="n">
        <v>44323</v>
      </c>
      <c r="E958" s="876" t="n">
        <v>1.6</v>
      </c>
      <c r="F958" s="877" t="n">
        <f aca="false">IFERROR(E958/100,"")</f>
        <v>0.016</v>
      </c>
      <c r="G958" s="879"/>
      <c r="H958" s="879" t="n">
        <v>2020</v>
      </c>
      <c r="I958" s="875" t="n">
        <v>44133</v>
      </c>
      <c r="J958" s="876" t="n">
        <v>319</v>
      </c>
      <c r="L958" s="867" t="n">
        <f aca="false">YEAR(M958)</f>
        <v>2021</v>
      </c>
      <c r="M958" s="875" t="n">
        <v>44323</v>
      </c>
      <c r="N958" s="876" t="n">
        <v>2.49</v>
      </c>
      <c r="O958" s="877" t="n">
        <f aca="false">IFERROR(N958/100,"")</f>
        <v>0.0249</v>
      </c>
      <c r="R958" s="876"/>
    </row>
    <row r="959" customFormat="false" ht="13.8" hidden="false" customHeight="false" outlineLevel="0" collapsed="false">
      <c r="A959" s="875" t="n">
        <v>44272</v>
      </c>
      <c r="B959" s="876" t="n">
        <v>8237.35</v>
      </c>
      <c r="D959" s="875" t="n">
        <v>44322</v>
      </c>
      <c r="E959" s="876" t="n">
        <v>1.58</v>
      </c>
      <c r="F959" s="877" t="n">
        <f aca="false">IFERROR(E959/100,"")</f>
        <v>0.0158</v>
      </c>
      <c r="G959" s="879"/>
      <c r="H959" s="879" t="n">
        <v>2020</v>
      </c>
      <c r="I959" s="875" t="n">
        <v>44132</v>
      </c>
      <c r="J959" s="876" t="n">
        <v>321</v>
      </c>
      <c r="L959" s="867" t="n">
        <f aca="false">YEAR(M959)</f>
        <v>2021</v>
      </c>
      <c r="M959" s="875" t="n">
        <v>44322</v>
      </c>
      <c r="N959" s="876" t="n">
        <v>2.45</v>
      </c>
      <c r="O959" s="877" t="n">
        <f aca="false">IFERROR(N959/100,"")</f>
        <v>0.0245</v>
      </c>
      <c r="R959" s="876"/>
    </row>
    <row r="960" customFormat="false" ht="13.8" hidden="false" customHeight="false" outlineLevel="0" collapsed="false">
      <c r="A960" s="875" t="n">
        <v>44271</v>
      </c>
      <c r="B960" s="876" t="n">
        <v>8213.63</v>
      </c>
      <c r="D960" s="875" t="n">
        <v>44321</v>
      </c>
      <c r="E960" s="876" t="n">
        <v>1.59</v>
      </c>
      <c r="F960" s="877" t="n">
        <f aca="false">IFERROR(E960/100,"")</f>
        <v>0.0159</v>
      </c>
      <c r="G960" s="879"/>
      <c r="H960" s="879" t="n">
        <v>2020</v>
      </c>
      <c r="I960" s="875" t="n">
        <v>44131</v>
      </c>
      <c r="J960" s="876" t="n">
        <v>315</v>
      </c>
      <c r="L960" s="867" t="n">
        <f aca="false">YEAR(M960)</f>
        <v>2021</v>
      </c>
      <c r="M960" s="875" t="n">
        <v>44321</v>
      </c>
      <c r="N960" s="876" t="n">
        <v>2.47</v>
      </c>
      <c r="O960" s="877" t="n">
        <f aca="false">IFERROR(N960/100,"")</f>
        <v>0.0247</v>
      </c>
      <c r="R960" s="876"/>
    </row>
    <row r="961" customFormat="false" ht="13.8" hidden="false" customHeight="false" outlineLevel="0" collapsed="false">
      <c r="A961" s="875" t="n">
        <v>44270</v>
      </c>
      <c r="B961" s="876" t="n">
        <v>8226.32</v>
      </c>
      <c r="D961" s="875" t="n">
        <v>44320</v>
      </c>
      <c r="E961" s="876" t="n">
        <v>1.61</v>
      </c>
      <c r="F961" s="877" t="n">
        <f aca="false">IFERROR(E961/100,"")</f>
        <v>0.0161</v>
      </c>
      <c r="G961" s="879"/>
      <c r="H961" s="879" t="n">
        <v>2020</v>
      </c>
      <c r="I961" s="875" t="n">
        <v>44130</v>
      </c>
      <c r="J961" s="876" t="n">
        <v>317</v>
      </c>
      <c r="L961" s="867" t="n">
        <f aca="false">YEAR(M961)</f>
        <v>2021</v>
      </c>
      <c r="M961" s="875" t="n">
        <v>44320</v>
      </c>
      <c r="N961" s="876" t="n">
        <v>2.42</v>
      </c>
      <c r="O961" s="877" t="n">
        <f aca="false">IFERROR(N961/100,"")</f>
        <v>0.0242</v>
      </c>
      <c r="R961" s="876"/>
    </row>
    <row r="962" customFormat="false" ht="13.8" hidden="false" customHeight="false" outlineLevel="0" collapsed="false">
      <c r="A962" s="875" t="n">
        <v>44267</v>
      </c>
      <c r="B962" s="876" t="n">
        <v>8172.9</v>
      </c>
      <c r="D962" s="875" t="n">
        <v>44319</v>
      </c>
      <c r="E962" s="876" t="n">
        <v>1.63</v>
      </c>
      <c r="F962" s="877" t="n">
        <f aca="false">IFERROR(E962/100,"")</f>
        <v>0.0163</v>
      </c>
      <c r="G962" s="879"/>
      <c r="H962" s="879" t="n">
        <v>2020</v>
      </c>
      <c r="I962" s="875" t="n">
        <v>44127</v>
      </c>
      <c r="J962" s="876" t="n">
        <v>310</v>
      </c>
      <c r="L962" s="867" t="n">
        <f aca="false">YEAR(M962)</f>
        <v>2021</v>
      </c>
      <c r="M962" s="875" t="n">
        <v>44319</v>
      </c>
      <c r="N962" s="876" t="n">
        <v>2.42</v>
      </c>
      <c r="O962" s="877" t="n">
        <f aca="false">IFERROR(N962/100,"")</f>
        <v>0.0242</v>
      </c>
      <c r="R962" s="876"/>
    </row>
    <row r="963" customFormat="false" ht="13.8" hidden="false" customHeight="false" outlineLevel="0" collapsed="false">
      <c r="A963" s="875" t="n">
        <v>44266</v>
      </c>
      <c r="B963" s="876" t="n">
        <v>8162.58</v>
      </c>
      <c r="D963" s="875" t="n">
        <v>44316</v>
      </c>
      <c r="E963" s="876" t="n">
        <v>1.65</v>
      </c>
      <c r="F963" s="877" t="n">
        <f aca="false">IFERROR(E963/100,"")</f>
        <v>0.0165</v>
      </c>
      <c r="G963" s="879"/>
      <c r="H963" s="879" t="n">
        <v>2020</v>
      </c>
      <c r="I963" s="875" t="n">
        <v>44126</v>
      </c>
      <c r="J963" s="876" t="n">
        <v>306</v>
      </c>
      <c r="L963" s="867" t="n">
        <f aca="false">YEAR(M963)</f>
        <v>2021</v>
      </c>
      <c r="M963" s="875" t="n">
        <v>44316</v>
      </c>
      <c r="N963" s="876" t="n">
        <v>2.41</v>
      </c>
      <c r="O963" s="877" t="n">
        <f aca="false">IFERROR(N963/100,"")</f>
        <v>0.0241</v>
      </c>
      <c r="R963" s="876"/>
    </row>
    <row r="964" customFormat="false" ht="13.8" hidden="false" customHeight="false" outlineLevel="0" collapsed="false">
      <c r="A964" s="875" t="n">
        <v>44265</v>
      </c>
      <c r="B964" s="876" t="n">
        <v>8078.05</v>
      </c>
      <c r="D964" s="875" t="n">
        <v>44315</v>
      </c>
      <c r="E964" s="876" t="n">
        <v>1.65</v>
      </c>
      <c r="F964" s="877" t="n">
        <f aca="false">IFERROR(E964/100,"")</f>
        <v>0.0165</v>
      </c>
      <c r="G964" s="879"/>
      <c r="H964" s="879" t="n">
        <v>2020</v>
      </c>
      <c r="I964" s="875" t="n">
        <v>44125</v>
      </c>
      <c r="J964" s="876" t="n">
        <v>306</v>
      </c>
      <c r="L964" s="867" t="n">
        <f aca="false">YEAR(M964)</f>
        <v>2021</v>
      </c>
      <c r="M964" s="875" t="n">
        <v>44315</v>
      </c>
      <c r="N964" s="876" t="n">
        <v>2.42</v>
      </c>
      <c r="O964" s="877" t="n">
        <f aca="false">IFERROR(N964/100,"")</f>
        <v>0.0242</v>
      </c>
      <c r="R964" s="876"/>
    </row>
    <row r="965" customFormat="false" ht="13.8" hidden="false" customHeight="false" outlineLevel="0" collapsed="false">
      <c r="A965" s="875" t="n">
        <v>44264</v>
      </c>
      <c r="B965" s="876" t="n">
        <v>8029.2</v>
      </c>
      <c r="D965" s="875" t="n">
        <v>44314</v>
      </c>
      <c r="E965" s="876" t="n">
        <v>1.63</v>
      </c>
      <c r="F965" s="877" t="n">
        <f aca="false">IFERROR(E965/100,"")</f>
        <v>0.0163</v>
      </c>
      <c r="G965" s="879"/>
      <c r="H965" s="879" t="n">
        <v>2020</v>
      </c>
      <c r="I965" s="875" t="n">
        <v>44124</v>
      </c>
      <c r="J965" s="876" t="n">
        <v>305</v>
      </c>
      <c r="L965" s="867" t="n">
        <f aca="false">YEAR(M965)</f>
        <v>2021</v>
      </c>
      <c r="M965" s="875" t="n">
        <v>44314</v>
      </c>
      <c r="N965" s="876" t="n">
        <v>2.41</v>
      </c>
      <c r="O965" s="877" t="n">
        <f aca="false">IFERROR(N965/100,"")</f>
        <v>0.0241</v>
      </c>
      <c r="R965" s="876"/>
    </row>
    <row r="966" customFormat="false" ht="13.8" hidden="false" customHeight="false" outlineLevel="0" collapsed="false">
      <c r="A966" s="875" t="n">
        <v>44263</v>
      </c>
      <c r="B966" s="876" t="n">
        <v>7916.41</v>
      </c>
      <c r="D966" s="875" t="n">
        <v>44313</v>
      </c>
      <c r="E966" s="876" t="n">
        <v>1.63</v>
      </c>
      <c r="F966" s="877" t="n">
        <f aca="false">IFERROR(E966/100,"")</f>
        <v>0.0163</v>
      </c>
      <c r="G966" s="879"/>
      <c r="H966" s="879" t="n">
        <v>2020</v>
      </c>
      <c r="I966" s="875" t="n">
        <v>44123</v>
      </c>
      <c r="J966" s="876" t="n">
        <v>306</v>
      </c>
      <c r="L966" s="867" t="n">
        <f aca="false">YEAR(M966)</f>
        <v>2021</v>
      </c>
      <c r="M966" s="875" t="n">
        <v>44313</v>
      </c>
      <c r="N966" s="876" t="n">
        <v>2.39</v>
      </c>
      <c r="O966" s="877" t="n">
        <f aca="false">IFERROR(N966/100,"")</f>
        <v>0.0239</v>
      </c>
      <c r="R966" s="876"/>
    </row>
    <row r="967" customFormat="false" ht="13.8" hidden="false" customHeight="false" outlineLevel="0" collapsed="false">
      <c r="A967" s="875" t="n">
        <v>44260</v>
      </c>
      <c r="B967" s="876" t="n">
        <v>7958.98</v>
      </c>
      <c r="D967" s="875" t="n">
        <v>44312</v>
      </c>
      <c r="E967" s="876" t="n">
        <v>1.58</v>
      </c>
      <c r="F967" s="877" t="n">
        <f aca="false">IFERROR(E967/100,"")</f>
        <v>0.0158</v>
      </c>
      <c r="G967" s="879"/>
      <c r="H967" s="879" t="n">
        <v>2020</v>
      </c>
      <c r="I967" s="875" t="n">
        <v>44120</v>
      </c>
      <c r="J967" s="876" t="n">
        <v>307</v>
      </c>
      <c r="L967" s="867" t="n">
        <f aca="false">YEAR(M967)</f>
        <v>2021</v>
      </c>
      <c r="M967" s="875" t="n">
        <v>44312</v>
      </c>
      <c r="N967" s="876" t="n">
        <v>2.36</v>
      </c>
      <c r="O967" s="877" t="n">
        <f aca="false">IFERROR(N967/100,"")</f>
        <v>0.0236</v>
      </c>
      <c r="R967" s="876"/>
    </row>
    <row r="968" customFormat="false" ht="13.8" hidden="false" customHeight="false" outlineLevel="0" collapsed="false">
      <c r="A968" s="875" t="n">
        <v>44259</v>
      </c>
      <c r="B968" s="876" t="n">
        <v>7806.45</v>
      </c>
      <c r="D968" s="875" t="n">
        <v>44309</v>
      </c>
      <c r="E968" s="876" t="n">
        <v>1.58</v>
      </c>
      <c r="F968" s="877" t="n">
        <f aca="false">IFERROR(E968/100,"")</f>
        <v>0.0158</v>
      </c>
      <c r="G968" s="879"/>
      <c r="H968" s="879" t="n">
        <v>2020</v>
      </c>
      <c r="I968" s="875" t="n">
        <v>44119</v>
      </c>
      <c r="J968" s="876" t="n">
        <v>310</v>
      </c>
      <c r="L968" s="867" t="n">
        <f aca="false">YEAR(M968)</f>
        <v>2021</v>
      </c>
      <c r="M968" s="875" t="n">
        <v>44309</v>
      </c>
      <c r="N968" s="876" t="n">
        <v>2.34</v>
      </c>
      <c r="O968" s="877" t="n">
        <f aca="false">IFERROR(N968/100,"")</f>
        <v>0.0234</v>
      </c>
      <c r="R968" s="876"/>
    </row>
    <row r="969" customFormat="false" ht="13.8" hidden="false" customHeight="false" outlineLevel="0" collapsed="false">
      <c r="A969" s="875" t="n">
        <v>44258</v>
      </c>
      <c r="B969" s="876" t="n">
        <v>7911.21</v>
      </c>
      <c r="D969" s="875" t="n">
        <v>44308</v>
      </c>
      <c r="E969" s="876" t="n">
        <v>1.57</v>
      </c>
      <c r="F969" s="877" t="n">
        <f aca="false">IFERROR(E969/100,"")</f>
        <v>0.0157</v>
      </c>
      <c r="G969" s="879"/>
      <c r="H969" s="879" t="n">
        <v>2020</v>
      </c>
      <c r="I969" s="875" t="n">
        <v>44118</v>
      </c>
      <c r="J969" s="876" t="n">
        <v>309</v>
      </c>
      <c r="L969" s="867" t="n">
        <f aca="false">YEAR(M969)</f>
        <v>2021</v>
      </c>
      <c r="M969" s="875" t="n">
        <v>44308</v>
      </c>
      <c r="N969" s="876" t="n">
        <v>2.33</v>
      </c>
      <c r="O969" s="877" t="n">
        <f aca="false">IFERROR(N969/100,"")</f>
        <v>0.0233</v>
      </c>
      <c r="R969" s="876"/>
    </row>
    <row r="970" customFormat="false" ht="13.8" hidden="false" customHeight="false" outlineLevel="0" collapsed="false">
      <c r="A970" s="875" t="n">
        <v>44257</v>
      </c>
      <c r="B970" s="876" t="n">
        <v>8015.54</v>
      </c>
      <c r="D970" s="875" t="n">
        <v>44307</v>
      </c>
      <c r="E970" s="876" t="n">
        <v>1.57</v>
      </c>
      <c r="F970" s="877" t="n">
        <f aca="false">IFERROR(E970/100,"")</f>
        <v>0.0157</v>
      </c>
      <c r="G970" s="879"/>
      <c r="H970" s="879" t="n">
        <v>2020</v>
      </c>
      <c r="I970" s="875" t="n">
        <v>44117</v>
      </c>
      <c r="J970" s="876" t="n">
        <v>311</v>
      </c>
      <c r="L970" s="867" t="n">
        <f aca="false">YEAR(M970)</f>
        <v>2021</v>
      </c>
      <c r="M970" s="875" t="n">
        <v>44307</v>
      </c>
      <c r="N970" s="876" t="n">
        <v>2.33</v>
      </c>
      <c r="O970" s="877" t="n">
        <f aca="false">IFERROR(N970/100,"")</f>
        <v>0.0233</v>
      </c>
      <c r="R970" s="876"/>
    </row>
    <row r="971" customFormat="false" ht="13.8" hidden="false" customHeight="false" outlineLevel="0" collapsed="false">
      <c r="A971" s="875" t="n">
        <v>44256</v>
      </c>
      <c r="B971" s="876" t="n">
        <v>8080.78</v>
      </c>
      <c r="D971" s="875" t="n">
        <v>44306</v>
      </c>
      <c r="E971" s="876" t="n">
        <v>1.58</v>
      </c>
      <c r="F971" s="877" t="n">
        <f aca="false">IFERROR(E971/100,"")</f>
        <v>0.0158</v>
      </c>
      <c r="G971" s="879"/>
      <c r="H971" s="879" t="n">
        <v>2020</v>
      </c>
      <c r="I971" s="875" t="n">
        <v>44116</v>
      </c>
      <c r="J971" s="876" t="n">
        <v>308</v>
      </c>
      <c r="L971" s="867" t="n">
        <f aca="false">YEAR(M971)</f>
        <v>2021</v>
      </c>
      <c r="M971" s="875" t="n">
        <v>44306</v>
      </c>
      <c r="N971" s="876" t="n">
        <v>2.32</v>
      </c>
      <c r="O971" s="877" t="n">
        <f aca="false">IFERROR(N971/100,"")</f>
        <v>0.0232</v>
      </c>
      <c r="R971" s="876"/>
    </row>
    <row r="972" customFormat="false" ht="13.8" hidden="false" customHeight="false" outlineLevel="0" collapsed="false">
      <c r="A972" s="875" t="n">
        <v>44253</v>
      </c>
      <c r="B972" s="876" t="n">
        <v>7892.81</v>
      </c>
      <c r="D972" s="875" t="n">
        <v>44305</v>
      </c>
      <c r="E972" s="876" t="n">
        <v>1.61</v>
      </c>
      <c r="F972" s="877" t="n">
        <f aca="false">IFERROR(E972/100,"")</f>
        <v>0.0161</v>
      </c>
      <c r="G972" s="879"/>
      <c r="H972" s="879" t="n">
        <v>2020</v>
      </c>
      <c r="I972" s="875" t="n">
        <v>44113</v>
      </c>
      <c r="J972" s="876" t="n">
        <v>309</v>
      </c>
      <c r="L972" s="867" t="n">
        <f aca="false">YEAR(M972)</f>
        <v>2021</v>
      </c>
      <c r="M972" s="875" t="n">
        <v>44305</v>
      </c>
      <c r="N972" s="876" t="n">
        <v>2.34</v>
      </c>
      <c r="O972" s="877" t="n">
        <f aca="false">IFERROR(N972/100,"")</f>
        <v>0.0234</v>
      </c>
      <c r="R972" s="876"/>
    </row>
    <row r="973" customFormat="false" ht="13.8" hidden="false" customHeight="false" outlineLevel="0" collapsed="false">
      <c r="A973" s="875" t="n">
        <v>44252</v>
      </c>
      <c r="B973" s="876" t="n">
        <v>7929.56</v>
      </c>
      <c r="D973" s="875" t="n">
        <v>44302</v>
      </c>
      <c r="E973" s="876" t="n">
        <v>1.59</v>
      </c>
      <c r="F973" s="877" t="n">
        <f aca="false">IFERROR(E973/100,"")</f>
        <v>0.0159</v>
      </c>
      <c r="G973" s="879"/>
      <c r="H973" s="879" t="n">
        <v>2020</v>
      </c>
      <c r="I973" s="875" t="n">
        <v>44112</v>
      </c>
      <c r="J973" s="876" t="n">
        <v>315</v>
      </c>
      <c r="L973" s="867" t="n">
        <f aca="false">YEAR(M973)</f>
        <v>2021</v>
      </c>
      <c r="M973" s="875" t="n">
        <v>44302</v>
      </c>
      <c r="N973" s="876" t="n">
        <v>2.36</v>
      </c>
      <c r="O973" s="877" t="n">
        <f aca="false">IFERROR(N973/100,"")</f>
        <v>0.0236</v>
      </c>
      <c r="R973" s="876"/>
    </row>
    <row r="974" customFormat="false" ht="13.8" hidden="false" customHeight="false" outlineLevel="0" collapsed="false">
      <c r="A974" s="875" t="n">
        <v>44251</v>
      </c>
      <c r="B974" s="876" t="n">
        <v>8127.38</v>
      </c>
      <c r="D974" s="875" t="n">
        <v>44301</v>
      </c>
      <c r="E974" s="876" t="n">
        <v>1.56</v>
      </c>
      <c r="F974" s="877" t="n">
        <f aca="false">IFERROR(E974/100,"")</f>
        <v>0.0156</v>
      </c>
      <c r="G974" s="879"/>
      <c r="H974" s="879" t="n">
        <v>2020</v>
      </c>
      <c r="I974" s="875" t="n">
        <v>44111</v>
      </c>
      <c r="J974" s="876" t="n">
        <v>320</v>
      </c>
      <c r="L974" s="867" t="n">
        <f aca="false">YEAR(M974)</f>
        <v>2021</v>
      </c>
      <c r="M974" s="875" t="n">
        <v>44301</v>
      </c>
      <c r="N974" s="876" t="n">
        <v>2.33</v>
      </c>
      <c r="O974" s="877" t="n">
        <f aca="false">IFERROR(N974/100,"")</f>
        <v>0.0233</v>
      </c>
      <c r="R974" s="876"/>
    </row>
    <row r="975" customFormat="false" ht="13.8" hidden="false" customHeight="false" outlineLevel="0" collapsed="false">
      <c r="A975" s="875" t="n">
        <v>44250</v>
      </c>
      <c r="B975" s="876" t="n">
        <v>8036.06</v>
      </c>
      <c r="D975" s="875" t="n">
        <v>44300</v>
      </c>
      <c r="E975" s="876" t="n">
        <v>1.64</v>
      </c>
      <c r="F975" s="877" t="n">
        <f aca="false">IFERROR(E975/100,"")</f>
        <v>0.0164</v>
      </c>
      <c r="G975" s="879"/>
      <c r="H975" s="879" t="n">
        <v>2020</v>
      </c>
      <c r="I975" s="875" t="n">
        <v>44110</v>
      </c>
      <c r="J975" s="876" t="n">
        <v>328</v>
      </c>
      <c r="L975" s="867" t="n">
        <f aca="false">YEAR(M975)</f>
        <v>2021</v>
      </c>
      <c r="M975" s="875" t="n">
        <v>44300</v>
      </c>
      <c r="N975" s="876" t="n">
        <v>2.33</v>
      </c>
      <c r="O975" s="877" t="n">
        <f aca="false">IFERROR(N975/100,"")</f>
        <v>0.0233</v>
      </c>
      <c r="R975" s="876"/>
    </row>
    <row r="976" customFormat="false" ht="13.8" hidden="false" customHeight="false" outlineLevel="0" collapsed="false">
      <c r="A976" s="875" t="n">
        <v>44249</v>
      </c>
      <c r="B976" s="876" t="n">
        <v>8025.81</v>
      </c>
      <c r="D976" s="875" t="n">
        <v>44299</v>
      </c>
      <c r="E976" s="876" t="n">
        <v>1.64</v>
      </c>
      <c r="F976" s="877" t="n">
        <f aca="false">IFERROR(E976/100,"")</f>
        <v>0.0164</v>
      </c>
      <c r="G976" s="879"/>
      <c r="H976" s="879" t="n">
        <v>2020</v>
      </c>
      <c r="I976" s="875" t="n">
        <v>44109</v>
      </c>
      <c r="J976" s="876" t="n">
        <v>331</v>
      </c>
      <c r="L976" s="867" t="n">
        <f aca="false">YEAR(M976)</f>
        <v>2021</v>
      </c>
      <c r="M976" s="875" t="n">
        <v>44299</v>
      </c>
      <c r="N976" s="876" t="n">
        <v>2.33</v>
      </c>
      <c r="O976" s="877" t="n">
        <f aca="false">IFERROR(N976/100,"")</f>
        <v>0.0233</v>
      </c>
      <c r="R976" s="876"/>
    </row>
    <row r="977" customFormat="false" ht="13.8" hidden="false" customHeight="false" outlineLevel="0" collapsed="false">
      <c r="A977" s="875" t="n">
        <v>44246</v>
      </c>
      <c r="B977" s="876" t="n">
        <v>8087.68</v>
      </c>
      <c r="D977" s="875" t="n">
        <v>44298</v>
      </c>
      <c r="E977" s="876" t="n">
        <v>1.69</v>
      </c>
      <c r="F977" s="877" t="n">
        <f aca="false">IFERROR(E977/100,"")</f>
        <v>0.0169</v>
      </c>
      <c r="G977" s="879"/>
      <c r="H977" s="879" t="n">
        <v>2020</v>
      </c>
      <c r="I977" s="875" t="n">
        <v>44106</v>
      </c>
      <c r="J977" s="876" t="n">
        <v>341</v>
      </c>
      <c r="L977" s="867" t="n">
        <f aca="false">YEAR(M977)</f>
        <v>2021</v>
      </c>
      <c r="M977" s="875" t="n">
        <v>44298</v>
      </c>
      <c r="N977" s="876" t="n">
        <v>2.33</v>
      </c>
      <c r="O977" s="877" t="n">
        <f aca="false">IFERROR(N977/100,"")</f>
        <v>0.0233</v>
      </c>
      <c r="R977" s="876"/>
    </row>
    <row r="978" customFormat="false" ht="13.8" hidden="false" customHeight="false" outlineLevel="0" collapsed="false">
      <c r="A978" s="875" t="n">
        <v>44245</v>
      </c>
      <c r="B978" s="876" t="n">
        <v>8102.24</v>
      </c>
      <c r="D978" s="875" t="n">
        <v>44295</v>
      </c>
      <c r="E978" s="876" t="n">
        <v>1.67</v>
      </c>
      <c r="F978" s="877" t="n">
        <f aca="false">IFERROR(E978/100,"")</f>
        <v>0.0167</v>
      </c>
      <c r="G978" s="879"/>
      <c r="H978" s="879" t="n">
        <v>2020</v>
      </c>
      <c r="I978" s="875" t="n">
        <v>44105</v>
      </c>
      <c r="J978" s="876" t="n">
        <v>343</v>
      </c>
      <c r="L978" s="867" t="n">
        <f aca="false">YEAR(M978)</f>
        <v>2021</v>
      </c>
      <c r="M978" s="875" t="n">
        <v>44295</v>
      </c>
      <c r="N978" s="876" t="n">
        <v>2.31</v>
      </c>
      <c r="O978" s="877" t="n">
        <f aca="false">IFERROR(N978/100,"")</f>
        <v>0.0231</v>
      </c>
      <c r="R978" s="876"/>
    </row>
    <row r="979" customFormat="false" ht="13.8" hidden="false" customHeight="false" outlineLevel="0" collapsed="false">
      <c r="A979" s="875" t="n">
        <v>44244</v>
      </c>
      <c r="B979" s="876" t="n">
        <v>8137.88</v>
      </c>
      <c r="D979" s="875" t="n">
        <v>44294</v>
      </c>
      <c r="E979" s="876" t="n">
        <v>1.64</v>
      </c>
      <c r="F979" s="877" t="n">
        <f aca="false">IFERROR(E979/100,"")</f>
        <v>0.0164</v>
      </c>
      <c r="G979" s="879"/>
      <c r="H979" s="879" t="n">
        <v>2020</v>
      </c>
      <c r="I979" s="875" t="n">
        <v>44104</v>
      </c>
      <c r="J979" s="876" t="n">
        <v>343</v>
      </c>
      <c r="L979" s="867" t="n">
        <f aca="false">YEAR(M979)</f>
        <v>2021</v>
      </c>
      <c r="M979" s="875" t="n">
        <v>44294</v>
      </c>
      <c r="N979" s="876" t="n">
        <v>2.33</v>
      </c>
      <c r="O979" s="877" t="n">
        <f aca="false">IFERROR(N979/100,"")</f>
        <v>0.0233</v>
      </c>
      <c r="R979" s="876"/>
    </row>
    <row r="980" customFormat="false" ht="13.8" hidden="false" customHeight="false" outlineLevel="0" collapsed="false">
      <c r="A980" s="875" t="n">
        <v>44243</v>
      </c>
      <c r="B980" s="876" t="n">
        <v>8139.16</v>
      </c>
      <c r="D980" s="875" t="n">
        <v>44293</v>
      </c>
      <c r="E980" s="876" t="n">
        <v>1.68</v>
      </c>
      <c r="F980" s="877" t="n">
        <f aca="false">IFERROR(E980/100,"")</f>
        <v>0.0168</v>
      </c>
      <c r="G980" s="879"/>
      <c r="H980" s="879" t="n">
        <v>2020</v>
      </c>
      <c r="I980" s="875" t="n">
        <v>44103</v>
      </c>
      <c r="J980" s="876" t="n">
        <v>353</v>
      </c>
      <c r="L980" s="867" t="n">
        <f aca="false">YEAR(M980)</f>
        <v>2021</v>
      </c>
      <c r="M980" s="875" t="n">
        <v>44293</v>
      </c>
      <c r="N980" s="876" t="n">
        <v>2.34</v>
      </c>
      <c r="O980" s="877" t="n">
        <f aca="false">IFERROR(N980/100,"")</f>
        <v>0.0234</v>
      </c>
      <c r="R980" s="876"/>
    </row>
    <row r="981" customFormat="false" ht="13.8" hidden="false" customHeight="false" outlineLevel="0" collapsed="false">
      <c r="A981" s="875" t="n">
        <v>44239</v>
      </c>
      <c r="B981" s="876" t="n">
        <v>8142.79</v>
      </c>
      <c r="D981" s="875" t="n">
        <v>44292</v>
      </c>
      <c r="E981" s="876" t="n">
        <v>1.67</v>
      </c>
      <c r="F981" s="877" t="n">
        <f aca="false">IFERROR(E981/100,"")</f>
        <v>0.0167</v>
      </c>
      <c r="G981" s="879"/>
      <c r="H981" s="879" t="n">
        <v>2020</v>
      </c>
      <c r="I981" s="875" t="n">
        <v>44102</v>
      </c>
      <c r="J981" s="876" t="n">
        <v>347</v>
      </c>
      <c r="L981" s="867" t="n">
        <f aca="false">YEAR(M981)</f>
        <v>2021</v>
      </c>
      <c r="M981" s="875" t="n">
        <v>44292</v>
      </c>
      <c r="N981" s="876" t="n">
        <v>2.32</v>
      </c>
      <c r="O981" s="877" t="n">
        <f aca="false">IFERROR(N981/100,"")</f>
        <v>0.0232</v>
      </c>
      <c r="R981" s="876"/>
    </row>
    <row r="982" customFormat="false" ht="13.8" hidden="false" customHeight="false" outlineLevel="0" collapsed="false">
      <c r="A982" s="875" t="n">
        <v>44238</v>
      </c>
      <c r="B982" s="876" t="n">
        <v>8104.19</v>
      </c>
      <c r="D982" s="875" t="n">
        <v>44291</v>
      </c>
      <c r="E982" s="876" t="n">
        <v>1.73</v>
      </c>
      <c r="F982" s="877" t="n">
        <f aca="false">IFERROR(E982/100,"")</f>
        <v>0.0173</v>
      </c>
      <c r="G982" s="879"/>
      <c r="H982" s="879" t="n">
        <v>2020</v>
      </c>
      <c r="I982" s="875" t="n">
        <v>44099</v>
      </c>
      <c r="J982" s="876" t="n">
        <v>346</v>
      </c>
      <c r="L982" s="867" t="n">
        <f aca="false">YEAR(M982)</f>
        <v>2021</v>
      </c>
      <c r="M982" s="875" t="n">
        <v>44291</v>
      </c>
      <c r="N982" s="876" t="n">
        <v>2.35</v>
      </c>
      <c r="O982" s="877" t="n">
        <f aca="false">IFERROR(N982/100,"")</f>
        <v>0.0235</v>
      </c>
      <c r="R982" s="876"/>
    </row>
    <row r="983" customFormat="false" ht="13.8" hidden="false" customHeight="false" outlineLevel="0" collapsed="false">
      <c r="A983" s="875" t="n">
        <v>44237</v>
      </c>
      <c r="B983" s="876" t="n">
        <v>8089.11</v>
      </c>
      <c r="D983" s="875" t="n">
        <v>44288</v>
      </c>
      <c r="E983" s="876" t="n">
        <v>1.72</v>
      </c>
      <c r="F983" s="877" t="n">
        <f aca="false">IFERROR(E983/100,"")</f>
        <v>0.0172</v>
      </c>
      <c r="G983" s="879"/>
      <c r="H983" s="879" t="n">
        <v>2020</v>
      </c>
      <c r="I983" s="875" t="n">
        <v>44098</v>
      </c>
      <c r="J983" s="876" t="n">
        <v>348</v>
      </c>
      <c r="L983" s="867" t="n">
        <f aca="false">YEAR(M983)</f>
        <v>2021</v>
      </c>
      <c r="M983" s="875" t="n">
        <v>44288</v>
      </c>
      <c r="N983" s="876" t="n">
        <v>2.36</v>
      </c>
      <c r="O983" s="877" t="n">
        <f aca="false">IFERROR(N983/100,"")</f>
        <v>0.0236</v>
      </c>
      <c r="R983" s="876"/>
    </row>
    <row r="984" customFormat="false" ht="13.8" hidden="false" customHeight="false" outlineLevel="0" collapsed="false">
      <c r="A984" s="875" t="n">
        <v>44236</v>
      </c>
      <c r="B984" s="876" t="n">
        <v>8091.7</v>
      </c>
      <c r="D984" s="875" t="n">
        <v>44287</v>
      </c>
      <c r="E984" s="876" t="n">
        <v>1.69</v>
      </c>
      <c r="F984" s="877" t="n">
        <f aca="false">IFERROR(E984/100,"")</f>
        <v>0.0169</v>
      </c>
      <c r="G984" s="879"/>
      <c r="H984" s="879" t="n">
        <v>2020</v>
      </c>
      <c r="I984" s="875" t="n">
        <v>44097</v>
      </c>
      <c r="J984" s="876" t="n">
        <v>348</v>
      </c>
      <c r="L984" s="867" t="n">
        <f aca="false">YEAR(M984)</f>
        <v>2021</v>
      </c>
      <c r="M984" s="875" t="n">
        <v>44287</v>
      </c>
      <c r="N984" s="876" t="n">
        <v>2.35</v>
      </c>
      <c r="O984" s="877" t="n">
        <f aca="false">IFERROR(N984/100,"")</f>
        <v>0.0235</v>
      </c>
      <c r="R984" s="876"/>
    </row>
    <row r="985" customFormat="false" ht="13.8" hidden="false" customHeight="false" outlineLevel="0" collapsed="false">
      <c r="A985" s="875" t="n">
        <v>44235</v>
      </c>
      <c r="B985" s="876" t="n">
        <v>8099.33</v>
      </c>
      <c r="D985" s="875" t="n">
        <v>44286</v>
      </c>
      <c r="E985" s="876" t="n">
        <v>1.74</v>
      </c>
      <c r="F985" s="877" t="n">
        <f aca="false">IFERROR(E985/100,"")</f>
        <v>0.0174</v>
      </c>
      <c r="G985" s="879"/>
      <c r="H985" s="879" t="n">
        <v>2020</v>
      </c>
      <c r="I985" s="875" t="n">
        <v>44096</v>
      </c>
      <c r="J985" s="876" t="n">
        <v>332</v>
      </c>
      <c r="L985" s="867" t="n">
        <f aca="false">YEAR(M985)</f>
        <v>2021</v>
      </c>
      <c r="M985" s="875" t="n">
        <v>44286</v>
      </c>
      <c r="N985" s="876" t="n">
        <v>2.37</v>
      </c>
      <c r="O985" s="877" t="n">
        <f aca="false">IFERROR(N985/100,"")</f>
        <v>0.0237</v>
      </c>
      <c r="R985" s="876"/>
    </row>
    <row r="986" customFormat="false" ht="13.8" hidden="false" customHeight="false" outlineLevel="0" collapsed="false">
      <c r="A986" s="875" t="n">
        <v>44232</v>
      </c>
      <c r="B986" s="876" t="n">
        <v>8039.67</v>
      </c>
      <c r="D986" s="875" t="n">
        <v>44285</v>
      </c>
      <c r="E986" s="876" t="n">
        <v>1.73</v>
      </c>
      <c r="F986" s="877" t="n">
        <f aca="false">IFERROR(E986/100,"")</f>
        <v>0.0173</v>
      </c>
      <c r="G986" s="879"/>
      <c r="H986" s="879" t="n">
        <v>2020</v>
      </c>
      <c r="I986" s="875" t="n">
        <v>44095</v>
      </c>
      <c r="J986" s="876" t="n">
        <v>327</v>
      </c>
      <c r="L986" s="867" t="n">
        <f aca="false">YEAR(M986)</f>
        <v>2021</v>
      </c>
      <c r="M986" s="875" t="n">
        <v>44285</v>
      </c>
      <c r="N986" s="876" t="n">
        <v>2.35</v>
      </c>
      <c r="O986" s="877" t="n">
        <f aca="false">IFERROR(N986/100,"")</f>
        <v>0.0235</v>
      </c>
      <c r="R986" s="876"/>
    </row>
    <row r="987" customFormat="false" ht="13.8" hidden="false" customHeight="false" outlineLevel="0" collapsed="false">
      <c r="A987" s="875" t="n">
        <v>44231</v>
      </c>
      <c r="B987" s="876" t="n">
        <v>8007.62</v>
      </c>
      <c r="D987" s="875" t="n">
        <v>44284</v>
      </c>
      <c r="E987" s="876" t="n">
        <v>1.73</v>
      </c>
      <c r="F987" s="877" t="n">
        <f aca="false">IFERROR(E987/100,"")</f>
        <v>0.0173</v>
      </c>
      <c r="G987" s="879"/>
      <c r="H987" s="879" t="n">
        <v>2020</v>
      </c>
      <c r="I987" s="875" t="n">
        <v>44092</v>
      </c>
      <c r="J987" s="876" t="n">
        <v>313</v>
      </c>
      <c r="L987" s="867" t="n">
        <f aca="false">YEAR(M987)</f>
        <v>2021</v>
      </c>
      <c r="M987" s="875" t="n">
        <v>44284</v>
      </c>
      <c r="N987" s="876" t="n">
        <v>2.36</v>
      </c>
      <c r="O987" s="877" t="n">
        <f aca="false">IFERROR(N987/100,"")</f>
        <v>0.0236</v>
      </c>
      <c r="R987" s="876"/>
    </row>
    <row r="988" customFormat="false" ht="13.8" hidden="false" customHeight="false" outlineLevel="0" collapsed="false">
      <c r="A988" s="875" t="n">
        <v>44230</v>
      </c>
      <c r="B988" s="876" t="n">
        <v>7920.85</v>
      </c>
      <c r="D988" s="875" t="n">
        <v>44281</v>
      </c>
      <c r="E988" s="876" t="n">
        <v>1.67</v>
      </c>
      <c r="F988" s="877" t="n">
        <f aca="false">IFERROR(E988/100,"")</f>
        <v>0.0167</v>
      </c>
      <c r="G988" s="879"/>
      <c r="H988" s="879" t="n">
        <v>2020</v>
      </c>
      <c r="I988" s="875" t="n">
        <v>44091</v>
      </c>
      <c r="J988" s="876" t="n">
        <v>310</v>
      </c>
      <c r="L988" s="867" t="n">
        <f aca="false">YEAR(M988)</f>
        <v>2021</v>
      </c>
      <c r="M988" s="875" t="n">
        <v>44281</v>
      </c>
      <c r="N988" s="876" t="n">
        <v>2.34</v>
      </c>
      <c r="O988" s="877" t="n">
        <f aca="false">IFERROR(N988/100,"")</f>
        <v>0.0234</v>
      </c>
      <c r="R988" s="876"/>
    </row>
    <row r="989" customFormat="false" ht="13.8" hidden="false" customHeight="false" outlineLevel="0" collapsed="false">
      <c r="A989" s="875" t="n">
        <v>44229</v>
      </c>
      <c r="B989" s="876" t="n">
        <v>7912.87</v>
      </c>
      <c r="D989" s="875" t="n">
        <v>44280</v>
      </c>
      <c r="E989" s="876" t="n">
        <v>1.63</v>
      </c>
      <c r="F989" s="877" t="n">
        <f aca="false">IFERROR(E989/100,"")</f>
        <v>0.0163</v>
      </c>
      <c r="G989" s="879"/>
      <c r="H989" s="879" t="n">
        <v>2020</v>
      </c>
      <c r="I989" s="875" t="n">
        <v>44090</v>
      </c>
      <c r="J989" s="876" t="n">
        <v>306</v>
      </c>
      <c r="L989" s="867" t="n">
        <f aca="false">YEAR(M989)</f>
        <v>2021</v>
      </c>
      <c r="M989" s="875" t="n">
        <v>44280</v>
      </c>
      <c r="N989" s="876" t="n">
        <v>2.32</v>
      </c>
      <c r="O989" s="877" t="n">
        <f aca="false">IFERROR(N989/100,"")</f>
        <v>0.0232</v>
      </c>
      <c r="R989" s="876"/>
    </row>
    <row r="990" customFormat="false" ht="13.8" hidden="false" customHeight="false" outlineLevel="0" collapsed="false">
      <c r="A990" s="875" t="n">
        <v>44228</v>
      </c>
      <c r="B990" s="876" t="n">
        <v>7804.31</v>
      </c>
      <c r="D990" s="875" t="n">
        <v>44279</v>
      </c>
      <c r="E990" s="876" t="n">
        <v>1.62</v>
      </c>
      <c r="F990" s="877" t="n">
        <f aca="false">IFERROR(E990/100,"")</f>
        <v>0.0162</v>
      </c>
      <c r="G990" s="879"/>
      <c r="H990" s="879" t="n">
        <v>2020</v>
      </c>
      <c r="I990" s="875" t="n">
        <v>44089</v>
      </c>
      <c r="J990" s="876" t="n">
        <v>307</v>
      </c>
      <c r="L990" s="867" t="n">
        <f aca="false">YEAR(M990)</f>
        <v>2021</v>
      </c>
      <c r="M990" s="875" t="n">
        <v>44279</v>
      </c>
      <c r="N990" s="876" t="n">
        <v>2.31</v>
      </c>
      <c r="O990" s="877" t="n">
        <f aca="false">IFERROR(N990/100,"")</f>
        <v>0.0231</v>
      </c>
      <c r="R990" s="876"/>
    </row>
    <row r="991" customFormat="false" ht="13.8" hidden="false" customHeight="false" outlineLevel="0" collapsed="false">
      <c r="A991" s="875" t="n">
        <v>44225</v>
      </c>
      <c r="B991" s="876" t="n">
        <v>7681.01</v>
      </c>
      <c r="D991" s="875" t="n">
        <v>44278</v>
      </c>
      <c r="E991" s="876" t="n">
        <v>1.63</v>
      </c>
      <c r="F991" s="877" t="n">
        <f aca="false">IFERROR(E991/100,"")</f>
        <v>0.0163</v>
      </c>
      <c r="G991" s="879"/>
      <c r="H991" s="879" t="n">
        <v>2020</v>
      </c>
      <c r="I991" s="875" t="n">
        <v>44088</v>
      </c>
      <c r="J991" s="876" t="n">
        <v>310</v>
      </c>
      <c r="L991" s="867" t="n">
        <f aca="false">YEAR(M991)</f>
        <v>2021</v>
      </c>
      <c r="M991" s="875" t="n">
        <v>44278</v>
      </c>
      <c r="N991" s="876" t="n">
        <v>2.29</v>
      </c>
      <c r="O991" s="877" t="n">
        <f aca="false">IFERROR(N991/100,"")</f>
        <v>0.0229</v>
      </c>
      <c r="R991" s="876"/>
    </row>
    <row r="992" customFormat="false" ht="13.8" hidden="false" customHeight="false" outlineLevel="0" collapsed="false">
      <c r="A992" s="875" t="n">
        <v>44224</v>
      </c>
      <c r="B992" s="876" t="n">
        <v>7831.22</v>
      </c>
      <c r="D992" s="875" t="n">
        <v>44277</v>
      </c>
      <c r="E992" s="876" t="n">
        <v>1.69</v>
      </c>
      <c r="F992" s="877" t="n">
        <f aca="false">IFERROR(E992/100,"")</f>
        <v>0.0169</v>
      </c>
      <c r="G992" s="879"/>
      <c r="H992" s="879" t="n">
        <v>2020</v>
      </c>
      <c r="I992" s="875" t="n">
        <v>44085</v>
      </c>
      <c r="J992" s="876" t="n">
        <v>311</v>
      </c>
      <c r="L992" s="867" t="n">
        <f aca="false">YEAR(M992)</f>
        <v>2021</v>
      </c>
      <c r="M992" s="875" t="n">
        <v>44277</v>
      </c>
      <c r="N992" s="876" t="n">
        <v>2.33</v>
      </c>
      <c r="O992" s="877" t="n">
        <f aca="false">IFERROR(N992/100,"")</f>
        <v>0.0233</v>
      </c>
      <c r="R992" s="876"/>
    </row>
    <row r="993" customFormat="false" ht="13.8" hidden="false" customHeight="false" outlineLevel="0" collapsed="false">
      <c r="A993" s="875" t="n">
        <v>44223</v>
      </c>
      <c r="B993" s="876" t="n">
        <v>7754.74</v>
      </c>
      <c r="D993" s="875" t="n">
        <v>44274</v>
      </c>
      <c r="E993" s="876" t="n">
        <v>1.74</v>
      </c>
      <c r="F993" s="877" t="n">
        <f aca="false">IFERROR(E993/100,"")</f>
        <v>0.0174</v>
      </c>
      <c r="G993" s="879"/>
      <c r="H993" s="879" t="n">
        <v>2020</v>
      </c>
      <c r="I993" s="875" t="n">
        <v>44084</v>
      </c>
      <c r="J993" s="876" t="n">
        <v>308</v>
      </c>
      <c r="L993" s="867" t="n">
        <f aca="false">YEAR(M993)</f>
        <v>2021</v>
      </c>
      <c r="M993" s="875" t="n">
        <v>44274</v>
      </c>
      <c r="N993" s="876" t="n">
        <v>2.31</v>
      </c>
      <c r="O993" s="877" t="n">
        <f aca="false">IFERROR(N993/100,"")</f>
        <v>0.0231</v>
      </c>
      <c r="R993" s="876"/>
    </row>
    <row r="994" customFormat="false" ht="13.8" hidden="false" customHeight="false" outlineLevel="0" collapsed="false">
      <c r="A994" s="875" t="n">
        <v>44222</v>
      </c>
      <c r="B994" s="876" t="n">
        <v>7959.1</v>
      </c>
      <c r="D994" s="875" t="n">
        <v>44273</v>
      </c>
      <c r="E994" s="876" t="n">
        <v>1.71</v>
      </c>
      <c r="F994" s="877" t="n">
        <f aca="false">IFERROR(E994/100,"")</f>
        <v>0.0171</v>
      </c>
      <c r="G994" s="879"/>
      <c r="H994" s="879" t="n">
        <v>2020</v>
      </c>
      <c r="I994" s="875" t="n">
        <v>44083</v>
      </c>
      <c r="J994" s="876" t="n">
        <v>311</v>
      </c>
      <c r="L994" s="867" t="n">
        <f aca="false">YEAR(M994)</f>
        <v>2021</v>
      </c>
      <c r="M994" s="875" t="n">
        <v>44273</v>
      </c>
      <c r="N994" s="876" t="n">
        <v>2.27</v>
      </c>
      <c r="O994" s="877" t="n">
        <f aca="false">IFERROR(N994/100,"")</f>
        <v>0.0227</v>
      </c>
      <c r="R994" s="876"/>
    </row>
    <row r="995" customFormat="false" ht="13.8" hidden="false" customHeight="false" outlineLevel="0" collapsed="false">
      <c r="A995" s="875" t="n">
        <v>44221</v>
      </c>
      <c r="B995" s="876" t="n">
        <v>7970.92</v>
      </c>
      <c r="D995" s="875" t="n">
        <v>44272</v>
      </c>
      <c r="E995" s="876" t="n">
        <v>1.63</v>
      </c>
      <c r="F995" s="877" t="n">
        <f aca="false">IFERROR(E995/100,"")</f>
        <v>0.0163</v>
      </c>
      <c r="G995" s="879"/>
      <c r="H995" s="879" t="n">
        <v>2020</v>
      </c>
      <c r="I995" s="875" t="n">
        <v>44082</v>
      </c>
      <c r="J995" s="876" t="n">
        <v>317</v>
      </c>
      <c r="L995" s="867" t="n">
        <f aca="false">YEAR(M995)</f>
        <v>2021</v>
      </c>
      <c r="M995" s="875" t="n">
        <v>44272</v>
      </c>
      <c r="N995" s="876" t="n">
        <v>2.3</v>
      </c>
      <c r="O995" s="877" t="n">
        <f aca="false">IFERROR(N995/100,"")</f>
        <v>0.023</v>
      </c>
      <c r="R995" s="876"/>
    </row>
    <row r="996" customFormat="false" ht="13.8" hidden="false" customHeight="false" outlineLevel="0" collapsed="false">
      <c r="A996" s="875" t="n">
        <v>44218</v>
      </c>
      <c r="B996" s="876" t="n">
        <v>7942.2</v>
      </c>
      <c r="D996" s="875" t="n">
        <v>44271</v>
      </c>
      <c r="E996" s="876" t="n">
        <v>1.62</v>
      </c>
      <c r="F996" s="877" t="n">
        <f aca="false">IFERROR(E996/100,"")</f>
        <v>0.0162</v>
      </c>
      <c r="G996" s="879"/>
      <c r="H996" s="879" t="n">
        <v>2020</v>
      </c>
      <c r="I996" s="875" t="n">
        <v>44081</v>
      </c>
      <c r="J996" s="876" t="n">
        <v>312</v>
      </c>
      <c r="L996" s="867" t="n">
        <f aca="false">YEAR(M996)</f>
        <v>2021</v>
      </c>
      <c r="M996" s="875" t="n">
        <v>44271</v>
      </c>
      <c r="N996" s="876" t="n">
        <v>2.3</v>
      </c>
      <c r="O996" s="877" t="n">
        <f aca="false">IFERROR(N996/100,"")</f>
        <v>0.023</v>
      </c>
      <c r="R996" s="876"/>
    </row>
    <row r="997" customFormat="false" ht="13.8" hidden="false" customHeight="false" outlineLevel="0" collapsed="false">
      <c r="A997" s="875" t="n">
        <v>44217</v>
      </c>
      <c r="B997" s="876" t="n">
        <v>7966.11</v>
      </c>
      <c r="D997" s="875" t="n">
        <v>44270</v>
      </c>
      <c r="E997" s="876" t="n">
        <v>1.62</v>
      </c>
      <c r="F997" s="877" t="n">
        <f aca="false">IFERROR(E997/100,"")</f>
        <v>0.0162</v>
      </c>
      <c r="G997" s="879"/>
      <c r="H997" s="879" t="n">
        <v>2020</v>
      </c>
      <c r="I997" s="875" t="n">
        <v>44078</v>
      </c>
      <c r="J997" s="876" t="n">
        <v>312</v>
      </c>
      <c r="L997" s="867" t="n">
        <f aca="false">YEAR(M997)</f>
        <v>2021</v>
      </c>
      <c r="M997" s="875" t="n">
        <v>44270</v>
      </c>
      <c r="N997" s="876" t="n">
        <v>2.27</v>
      </c>
      <c r="O997" s="877" t="n">
        <f aca="false">IFERROR(N997/100,"")</f>
        <v>0.0227</v>
      </c>
      <c r="R997" s="876"/>
    </row>
    <row r="998" customFormat="false" ht="13.8" hidden="false" customHeight="false" outlineLevel="0" collapsed="false">
      <c r="A998" s="875" t="n">
        <v>44216</v>
      </c>
      <c r="B998" s="876" t="n">
        <v>7962.92</v>
      </c>
      <c r="D998" s="875" t="n">
        <v>44267</v>
      </c>
      <c r="E998" s="876" t="n">
        <v>1.64</v>
      </c>
      <c r="F998" s="877" t="n">
        <f aca="false">IFERROR(E998/100,"")</f>
        <v>0.0164</v>
      </c>
      <c r="G998" s="879"/>
      <c r="H998" s="879" t="n">
        <v>2020</v>
      </c>
      <c r="I998" s="875" t="n">
        <v>44077</v>
      </c>
      <c r="J998" s="876" t="n">
        <v>318</v>
      </c>
      <c r="L998" s="867" t="n">
        <f aca="false">YEAR(M998)</f>
        <v>2021</v>
      </c>
      <c r="M998" s="875" t="n">
        <v>44267</v>
      </c>
      <c r="N998" s="876" t="n">
        <v>2.26</v>
      </c>
      <c r="O998" s="877" t="n">
        <f aca="false">IFERROR(N998/100,"")</f>
        <v>0.0226</v>
      </c>
      <c r="R998" s="876"/>
    </row>
    <row r="999" customFormat="false" ht="13.8" hidden="false" customHeight="false" outlineLevel="0" collapsed="false">
      <c r="A999" s="875" t="n">
        <v>44215</v>
      </c>
      <c r="B999" s="876" t="n">
        <v>7853.47</v>
      </c>
      <c r="D999" s="875" t="n">
        <v>44266</v>
      </c>
      <c r="E999" s="876" t="n">
        <v>1.54</v>
      </c>
      <c r="F999" s="877" t="n">
        <f aca="false">IFERROR(E999/100,"")</f>
        <v>0.0154</v>
      </c>
      <c r="G999" s="879"/>
      <c r="H999" s="879" t="n">
        <v>2020</v>
      </c>
      <c r="I999" s="875" t="n">
        <v>44076</v>
      </c>
      <c r="J999" s="876" t="n">
        <v>312</v>
      </c>
      <c r="L999" s="867" t="n">
        <f aca="false">YEAR(M999)</f>
        <v>2021</v>
      </c>
      <c r="M999" s="875" t="n">
        <v>44266</v>
      </c>
      <c r="N999" s="876" t="n">
        <v>2.28</v>
      </c>
      <c r="O999" s="877" t="n">
        <f aca="false">IFERROR(N999/100,"")</f>
        <v>0.0228</v>
      </c>
      <c r="R999" s="876"/>
    </row>
    <row r="1000" customFormat="false" ht="13.8" hidden="false" customHeight="false" outlineLevel="0" collapsed="false">
      <c r="A1000" s="875" t="n">
        <v>44211</v>
      </c>
      <c r="B1000" s="876" t="n">
        <v>7789.79</v>
      </c>
      <c r="D1000" s="875" t="n">
        <v>44265</v>
      </c>
      <c r="E1000" s="876" t="n">
        <v>1.53</v>
      </c>
      <c r="F1000" s="877" t="n">
        <f aca="false">IFERROR(E1000/100,"")</f>
        <v>0.0153</v>
      </c>
      <c r="G1000" s="879"/>
      <c r="H1000" s="879" t="n">
        <v>2020</v>
      </c>
      <c r="I1000" s="875" t="n">
        <v>44075</v>
      </c>
      <c r="J1000" s="876" t="n">
        <v>314</v>
      </c>
      <c r="L1000" s="867" t="n">
        <f aca="false">YEAR(M1000)</f>
        <v>2021</v>
      </c>
      <c r="M1000" s="875" t="n">
        <v>44265</v>
      </c>
      <c r="N1000" s="876" t="n">
        <v>2.26</v>
      </c>
      <c r="O1000" s="877" t="n">
        <f aca="false">IFERROR(N1000/100,"")</f>
        <v>0.0226</v>
      </c>
      <c r="R1000" s="876"/>
    </row>
    <row r="1001" customFormat="false" ht="13.8" hidden="false" customHeight="false" outlineLevel="0" collapsed="false">
      <c r="A1001" s="875" t="n">
        <v>44210</v>
      </c>
      <c r="B1001" s="876" t="n">
        <v>7846.1</v>
      </c>
      <c r="D1001" s="875" t="n">
        <v>44264</v>
      </c>
      <c r="E1001" s="876" t="n">
        <v>1.55</v>
      </c>
      <c r="F1001" s="877" t="n">
        <f aca="false">IFERROR(E1001/100,"")</f>
        <v>0.0155</v>
      </c>
      <c r="G1001" s="879"/>
      <c r="H1001" s="879" t="n">
        <v>2020</v>
      </c>
      <c r="I1001" s="875" t="n">
        <v>44074</v>
      </c>
      <c r="J1001" s="876" t="n">
        <v>319</v>
      </c>
      <c r="L1001" s="867" t="n">
        <f aca="false">YEAR(M1001)</f>
        <v>2021</v>
      </c>
      <c r="M1001" s="875" t="n">
        <v>44264</v>
      </c>
      <c r="N1001" s="876" t="n">
        <v>2.21</v>
      </c>
      <c r="O1001" s="877" t="n">
        <f aca="false">IFERROR(N1001/100,"")</f>
        <v>0.0221</v>
      </c>
      <c r="R1001" s="876"/>
    </row>
    <row r="1002" customFormat="false" ht="13.8" hidden="false" customHeight="false" outlineLevel="0" collapsed="false">
      <c r="A1002" s="875" t="n">
        <v>44209</v>
      </c>
      <c r="B1002" s="876" t="n">
        <v>7874.75</v>
      </c>
      <c r="D1002" s="875" t="n">
        <v>44263</v>
      </c>
      <c r="E1002" s="876" t="n">
        <v>1.59</v>
      </c>
      <c r="F1002" s="877" t="n">
        <f aca="false">IFERROR(E1002/100,"")</f>
        <v>0.0159</v>
      </c>
      <c r="G1002" s="879"/>
      <c r="H1002" s="879" t="n">
        <v>2020</v>
      </c>
      <c r="I1002" s="875" t="n">
        <v>44071</v>
      </c>
      <c r="J1002" s="876" t="n">
        <v>320</v>
      </c>
      <c r="L1002" s="867" t="n">
        <f aca="false">YEAR(M1002)</f>
        <v>2021</v>
      </c>
      <c r="M1002" s="875" t="n">
        <v>44263</v>
      </c>
      <c r="N1002" s="876" t="n">
        <v>2.21</v>
      </c>
      <c r="O1002" s="877" t="n">
        <f aca="false">IFERROR(N1002/100,"")</f>
        <v>0.0221</v>
      </c>
      <c r="R1002" s="876"/>
    </row>
    <row r="1003" customFormat="false" ht="13.8" hidden="false" customHeight="false" outlineLevel="0" collapsed="false">
      <c r="A1003" s="875" t="n">
        <v>44208</v>
      </c>
      <c r="B1003" s="876" t="n">
        <v>7856.72</v>
      </c>
      <c r="D1003" s="875" t="n">
        <v>44260</v>
      </c>
      <c r="E1003" s="876" t="n">
        <v>1.56</v>
      </c>
      <c r="F1003" s="877" t="n">
        <f aca="false">IFERROR(E1003/100,"")</f>
        <v>0.0156</v>
      </c>
      <c r="G1003" s="879"/>
      <c r="H1003" s="879" t="n">
        <v>2020</v>
      </c>
      <c r="I1003" s="875" t="n">
        <v>44070</v>
      </c>
      <c r="J1003" s="876" t="n">
        <v>327</v>
      </c>
      <c r="L1003" s="867" t="n">
        <f aca="false">YEAR(M1003)</f>
        <v>2021</v>
      </c>
      <c r="M1003" s="875" t="n">
        <v>44260</v>
      </c>
      <c r="N1003" s="876" t="n">
        <v>2.22</v>
      </c>
      <c r="O1003" s="877" t="n">
        <f aca="false">IFERROR(N1003/100,"")</f>
        <v>0.0222</v>
      </c>
      <c r="R1003" s="876"/>
    </row>
    <row r="1004" customFormat="false" ht="13.8" hidden="false" customHeight="false" outlineLevel="0" collapsed="false">
      <c r="A1004" s="875" t="n">
        <v>44207</v>
      </c>
      <c r="B1004" s="876" t="n">
        <v>7853.45</v>
      </c>
      <c r="D1004" s="875" t="n">
        <v>44259</v>
      </c>
      <c r="E1004" s="876" t="n">
        <v>1.54</v>
      </c>
      <c r="F1004" s="877" t="n">
        <f aca="false">IFERROR(E1004/100,"")</f>
        <v>0.0154</v>
      </c>
      <c r="G1004" s="879"/>
      <c r="H1004" s="879" t="n">
        <v>2020</v>
      </c>
      <c r="I1004" s="875" t="n">
        <v>44069</v>
      </c>
      <c r="J1004" s="876" t="n">
        <v>334</v>
      </c>
      <c r="L1004" s="867" t="n">
        <f aca="false">YEAR(M1004)</f>
        <v>2021</v>
      </c>
      <c r="M1004" s="875" t="n">
        <v>44259</v>
      </c>
      <c r="N1004" s="876" t="n">
        <v>2.2</v>
      </c>
      <c r="O1004" s="877" t="n">
        <f aca="false">IFERROR(N1004/100,"")</f>
        <v>0.022</v>
      </c>
      <c r="R1004" s="876"/>
    </row>
    <row r="1005" customFormat="false" ht="13.8" hidden="false" customHeight="false" outlineLevel="0" collapsed="false">
      <c r="A1005" s="875" t="n">
        <v>44204</v>
      </c>
      <c r="B1005" s="876" t="n">
        <v>7905.28</v>
      </c>
      <c r="D1005" s="875" t="n">
        <v>44258</v>
      </c>
      <c r="E1005" s="876" t="n">
        <v>1.47</v>
      </c>
      <c r="F1005" s="877" t="n">
        <f aca="false">IFERROR(E1005/100,"")</f>
        <v>0.0147</v>
      </c>
      <c r="G1005" s="879"/>
      <c r="H1005" s="879" t="n">
        <v>2020</v>
      </c>
      <c r="I1005" s="875" t="n">
        <v>44068</v>
      </c>
      <c r="J1005" s="876" t="n">
        <v>334</v>
      </c>
      <c r="L1005" s="867" t="n">
        <f aca="false">YEAR(M1005)</f>
        <v>2021</v>
      </c>
      <c r="M1005" s="875" t="n">
        <v>44258</v>
      </c>
      <c r="N1005" s="876" t="n">
        <v>2.21</v>
      </c>
      <c r="O1005" s="877" t="n">
        <f aca="false">IFERROR(N1005/100,"")</f>
        <v>0.0221</v>
      </c>
      <c r="R1005" s="876"/>
    </row>
    <row r="1006" customFormat="false" ht="13.8" hidden="false" customHeight="false" outlineLevel="0" collapsed="false">
      <c r="A1006" s="875" t="n">
        <v>44203</v>
      </c>
      <c r="B1006" s="876" t="n">
        <v>7861.1</v>
      </c>
      <c r="D1006" s="875" t="n">
        <v>44257</v>
      </c>
      <c r="E1006" s="876" t="n">
        <v>1.42</v>
      </c>
      <c r="F1006" s="877" t="n">
        <f aca="false">IFERROR(E1006/100,"")</f>
        <v>0.0142</v>
      </c>
      <c r="G1006" s="879"/>
      <c r="H1006" s="879" t="n">
        <v>2020</v>
      </c>
      <c r="I1006" s="875" t="n">
        <v>44067</v>
      </c>
      <c r="J1006" s="876" t="n">
        <v>329</v>
      </c>
      <c r="L1006" s="867" t="n">
        <f aca="false">YEAR(M1006)</f>
        <v>2021</v>
      </c>
      <c r="M1006" s="875" t="n">
        <v>44257</v>
      </c>
      <c r="N1006" s="876" t="n">
        <v>2.2</v>
      </c>
      <c r="O1006" s="877" t="n">
        <f aca="false">IFERROR(N1006/100,"")</f>
        <v>0.022</v>
      </c>
      <c r="R1006" s="876"/>
    </row>
    <row r="1007" customFormat="false" ht="13.8" hidden="false" customHeight="false" outlineLevel="0" collapsed="false">
      <c r="A1007" s="875" t="n">
        <v>44202</v>
      </c>
      <c r="B1007" s="876" t="n">
        <v>7744.43</v>
      </c>
      <c r="D1007" s="875" t="n">
        <v>44256</v>
      </c>
      <c r="E1007" s="876" t="n">
        <v>1.45</v>
      </c>
      <c r="F1007" s="877" t="n">
        <f aca="false">IFERROR(E1007/100,"")</f>
        <v>0.0145</v>
      </c>
      <c r="G1007" s="879"/>
      <c r="H1007" s="879" t="n">
        <v>2020</v>
      </c>
      <c r="I1007" s="875" t="n">
        <v>44064</v>
      </c>
      <c r="J1007" s="876" t="n">
        <v>333</v>
      </c>
      <c r="L1007" s="867" t="n">
        <f aca="false">YEAR(M1007)</f>
        <v>2021</v>
      </c>
      <c r="M1007" s="875" t="n">
        <v>44256</v>
      </c>
      <c r="N1007" s="876" t="n">
        <v>2.16</v>
      </c>
      <c r="O1007" s="877" t="n">
        <f aca="false">IFERROR(N1007/100,"")</f>
        <v>0.0216</v>
      </c>
      <c r="R1007" s="876"/>
    </row>
    <row r="1008" customFormat="false" ht="13.8" hidden="false" customHeight="false" outlineLevel="0" collapsed="false">
      <c r="A1008" s="875" t="n">
        <v>44201</v>
      </c>
      <c r="B1008" s="876" t="n">
        <v>7700.34</v>
      </c>
      <c r="D1008" s="875" t="n">
        <v>44253</v>
      </c>
      <c r="E1008" s="876" t="n">
        <v>1.44</v>
      </c>
      <c r="F1008" s="877" t="n">
        <f aca="false">IFERROR(E1008/100,"")</f>
        <v>0.0144</v>
      </c>
      <c r="G1008" s="879"/>
      <c r="H1008" s="879" t="n">
        <v>2020</v>
      </c>
      <c r="I1008" s="875" t="n">
        <v>44063</v>
      </c>
      <c r="J1008" s="876" t="n">
        <v>338</v>
      </c>
      <c r="L1008" s="867" t="n">
        <f aca="false">YEAR(M1008)</f>
        <v>2021</v>
      </c>
      <c r="M1008" s="875" t="n">
        <v>44253</v>
      </c>
      <c r="N1008" s="876" t="n">
        <v>2.15</v>
      </c>
      <c r="O1008" s="877" t="n">
        <f aca="false">IFERROR(N1008/100,"")</f>
        <v>0.0215</v>
      </c>
      <c r="R1008" s="876"/>
    </row>
    <row r="1009" customFormat="false" ht="13.8" hidden="false" customHeight="false" outlineLevel="0" collapsed="false">
      <c r="A1009" s="875" t="n">
        <v>44200</v>
      </c>
      <c r="B1009" s="876" t="n">
        <v>7645.27</v>
      </c>
      <c r="D1009" s="875" t="n">
        <v>44252</v>
      </c>
      <c r="E1009" s="876" t="n">
        <v>1.54</v>
      </c>
      <c r="F1009" s="877" t="n">
        <f aca="false">IFERROR(E1009/100,"")</f>
        <v>0.0154</v>
      </c>
      <c r="G1009" s="879"/>
      <c r="H1009" s="879" t="n">
        <v>2020</v>
      </c>
      <c r="I1009" s="875" t="n">
        <v>44062</v>
      </c>
      <c r="J1009" s="876" t="n">
        <v>327</v>
      </c>
      <c r="L1009" s="867" t="n">
        <f aca="false">YEAR(M1009)</f>
        <v>2021</v>
      </c>
      <c r="M1009" s="875" t="n">
        <v>44252</v>
      </c>
      <c r="N1009" s="876" t="n">
        <v>2.14</v>
      </c>
      <c r="O1009" s="877" t="n">
        <f aca="false">IFERROR(N1009/100,"")</f>
        <v>0.0214</v>
      </c>
      <c r="R1009" s="876"/>
    </row>
    <row r="1010" customFormat="false" ht="13.8" hidden="false" customHeight="false" outlineLevel="0" collapsed="false">
      <c r="A1010" s="875" t="n">
        <v>44196</v>
      </c>
      <c r="B1010" s="876" t="n">
        <v>7759.35</v>
      </c>
      <c r="D1010" s="875" t="n">
        <v>44251</v>
      </c>
      <c r="E1010" s="876" t="n">
        <v>1.38</v>
      </c>
      <c r="F1010" s="877" t="n">
        <f aca="false">IFERROR(E1010/100,"")</f>
        <v>0.0138</v>
      </c>
      <c r="G1010" s="879"/>
      <c r="H1010" s="879" t="n">
        <v>2020</v>
      </c>
      <c r="I1010" s="875" t="n">
        <v>44061</v>
      </c>
      <c r="J1010" s="876" t="n">
        <v>325</v>
      </c>
      <c r="L1010" s="867" t="n">
        <f aca="false">YEAR(M1010)</f>
        <v>2021</v>
      </c>
      <c r="M1010" s="875" t="n">
        <v>44251</v>
      </c>
      <c r="N1010" s="876" t="n">
        <v>2.17</v>
      </c>
      <c r="O1010" s="877" t="n">
        <f aca="false">IFERROR(N1010/100,"")</f>
        <v>0.0217</v>
      </c>
      <c r="R1010" s="876"/>
    </row>
    <row r="1011" customFormat="false" ht="13.8" hidden="false" customHeight="false" outlineLevel="0" collapsed="false">
      <c r="A1011" s="875" t="n">
        <v>44195</v>
      </c>
      <c r="B1011" s="876" t="n">
        <v>7709.1</v>
      </c>
      <c r="D1011" s="875" t="n">
        <v>44250</v>
      </c>
      <c r="E1011" s="876" t="n">
        <v>1.37</v>
      </c>
      <c r="F1011" s="877" t="n">
        <f aca="false">IFERROR(E1011/100,"")</f>
        <v>0.0137</v>
      </c>
      <c r="G1011" s="879"/>
      <c r="H1011" s="879" t="n">
        <v>2020</v>
      </c>
      <c r="I1011" s="875" t="n">
        <v>44060</v>
      </c>
      <c r="J1011" s="876" t="n">
        <v>321</v>
      </c>
      <c r="L1011" s="867" t="n">
        <f aca="false">YEAR(M1011)</f>
        <v>2021</v>
      </c>
      <c r="M1011" s="875" t="n">
        <v>44250</v>
      </c>
      <c r="N1011" s="876" t="n">
        <v>2.16</v>
      </c>
      <c r="O1011" s="877" t="n">
        <f aca="false">IFERROR(N1011/100,"")</f>
        <v>0.0216</v>
      </c>
      <c r="R1011" s="876"/>
    </row>
    <row r="1012" customFormat="false" ht="13.8" hidden="false" customHeight="false" outlineLevel="0" collapsed="false">
      <c r="A1012" s="875" t="n">
        <v>44194</v>
      </c>
      <c r="B1012" s="876" t="n">
        <v>7697.93</v>
      </c>
      <c r="D1012" s="875" t="n">
        <v>44249</v>
      </c>
      <c r="E1012" s="876" t="n">
        <v>1.37</v>
      </c>
      <c r="F1012" s="877" t="n">
        <f aca="false">IFERROR(E1012/100,"")</f>
        <v>0.0137</v>
      </c>
      <c r="G1012" s="879"/>
      <c r="H1012" s="879" t="n">
        <v>2020</v>
      </c>
      <c r="I1012" s="875" t="n">
        <v>44057</v>
      </c>
      <c r="J1012" s="876" t="n">
        <v>317</v>
      </c>
      <c r="L1012" s="867" t="n">
        <f aca="false">YEAR(M1012)</f>
        <v>2021</v>
      </c>
      <c r="M1012" s="875" t="n">
        <v>44249</v>
      </c>
      <c r="N1012" s="876" t="n">
        <v>2.16</v>
      </c>
      <c r="O1012" s="877" t="n">
        <f aca="false">IFERROR(N1012/100,"")</f>
        <v>0.0216</v>
      </c>
      <c r="R1012" s="876"/>
    </row>
    <row r="1013" customFormat="false" ht="13.8" hidden="false" customHeight="false" outlineLevel="0" collapsed="false">
      <c r="A1013" s="875" t="n">
        <v>44193</v>
      </c>
      <c r="B1013" s="876" t="n">
        <v>7715.1</v>
      </c>
      <c r="D1013" s="875" t="n">
        <v>44246</v>
      </c>
      <c r="E1013" s="876" t="n">
        <v>1.34</v>
      </c>
      <c r="F1013" s="877" t="n">
        <f aca="false">IFERROR(E1013/100,"")</f>
        <v>0.0134</v>
      </c>
      <c r="G1013" s="879"/>
      <c r="H1013" s="879" t="n">
        <v>2020</v>
      </c>
      <c r="I1013" s="875" t="n">
        <v>44056</v>
      </c>
      <c r="J1013" s="876" t="n">
        <v>307</v>
      </c>
      <c r="L1013" s="867" t="n">
        <f aca="false">YEAR(M1013)</f>
        <v>2021</v>
      </c>
      <c r="M1013" s="875" t="n">
        <v>44246</v>
      </c>
      <c r="N1013" s="876" t="n">
        <v>2.14</v>
      </c>
      <c r="O1013" s="877" t="n">
        <f aca="false">IFERROR(N1013/100,"")</f>
        <v>0.0214</v>
      </c>
      <c r="R1013" s="876"/>
    </row>
    <row r="1014" customFormat="false" ht="13.8" hidden="false" customHeight="false" outlineLevel="0" collapsed="false">
      <c r="A1014" s="875" t="n">
        <v>44189</v>
      </c>
      <c r="B1014" s="876" t="n">
        <v>7648.39</v>
      </c>
      <c r="D1014" s="875" t="n">
        <v>44245</v>
      </c>
      <c r="E1014" s="876" t="n">
        <v>1.29</v>
      </c>
      <c r="F1014" s="877" t="n">
        <f aca="false">IFERROR(E1014/100,"")</f>
        <v>0.0129</v>
      </c>
      <c r="G1014" s="879"/>
      <c r="H1014" s="879" t="n">
        <v>2020</v>
      </c>
      <c r="I1014" s="875" t="n">
        <v>44055</v>
      </c>
      <c r="J1014" s="876" t="n">
        <v>307</v>
      </c>
      <c r="L1014" s="867" t="n">
        <f aca="false">YEAR(M1014)</f>
        <v>2021</v>
      </c>
      <c r="M1014" s="875" t="n">
        <v>44245</v>
      </c>
      <c r="N1014" s="876" t="n">
        <v>2.16</v>
      </c>
      <c r="O1014" s="877" t="n">
        <f aca="false">IFERROR(N1014/100,"")</f>
        <v>0.0216</v>
      </c>
      <c r="R1014" s="876"/>
    </row>
    <row r="1015" customFormat="false" ht="13.8" hidden="false" customHeight="false" outlineLevel="0" collapsed="false">
      <c r="A1015" s="875" t="n">
        <v>44188</v>
      </c>
      <c r="B1015" s="876" t="n">
        <v>7620.63</v>
      </c>
      <c r="D1015" s="875" t="n">
        <v>44244</v>
      </c>
      <c r="E1015" s="876" t="n">
        <v>1.29</v>
      </c>
      <c r="F1015" s="877" t="n">
        <f aca="false">IFERROR(E1015/100,"")</f>
        <v>0.0129</v>
      </c>
      <c r="G1015" s="879"/>
      <c r="H1015" s="879" t="n">
        <v>2020</v>
      </c>
      <c r="I1015" s="875" t="n">
        <v>44054</v>
      </c>
      <c r="J1015" s="876" t="n">
        <v>298</v>
      </c>
      <c r="L1015" s="867" t="n">
        <f aca="false">YEAR(M1015)</f>
        <v>2021</v>
      </c>
      <c r="M1015" s="875" t="n">
        <v>44244</v>
      </c>
      <c r="N1015" s="876" t="n">
        <v>2.21</v>
      </c>
      <c r="O1015" s="877" t="n">
        <f aca="false">IFERROR(N1015/100,"")</f>
        <v>0.0221</v>
      </c>
      <c r="R1015" s="876"/>
    </row>
    <row r="1016" customFormat="false" ht="13.8" hidden="false" customHeight="false" outlineLevel="0" collapsed="false">
      <c r="A1016" s="875" t="n">
        <v>44187</v>
      </c>
      <c r="B1016" s="876" t="n">
        <v>7614.83</v>
      </c>
      <c r="D1016" s="875" t="n">
        <v>44243</v>
      </c>
      <c r="E1016" s="876" t="n">
        <v>1.3</v>
      </c>
      <c r="F1016" s="877" t="n">
        <f aca="false">IFERROR(E1016/100,"")</f>
        <v>0.013</v>
      </c>
      <c r="G1016" s="879"/>
      <c r="H1016" s="879" t="n">
        <v>2020</v>
      </c>
      <c r="I1016" s="875" t="n">
        <v>44053</v>
      </c>
      <c r="J1016" s="876" t="n">
        <v>309</v>
      </c>
      <c r="L1016" s="867" t="n">
        <f aca="false">YEAR(M1016)</f>
        <v>2021</v>
      </c>
      <c r="M1016" s="875" t="n">
        <v>44243</v>
      </c>
      <c r="N1016" s="876" t="n">
        <v>2.24</v>
      </c>
      <c r="O1016" s="877" t="n">
        <f aca="false">IFERROR(N1016/100,"")</f>
        <v>0.0224</v>
      </c>
      <c r="R1016" s="876"/>
    </row>
    <row r="1017" customFormat="false" ht="13.8" hidden="false" customHeight="false" outlineLevel="0" collapsed="false">
      <c r="A1017" s="875" t="n">
        <v>44186</v>
      </c>
      <c r="B1017" s="876" t="n">
        <v>7630.07</v>
      </c>
      <c r="D1017" s="875" t="n">
        <v>44242</v>
      </c>
      <c r="E1017" s="876" t="e">
        <f aca="false">NA()</f>
        <v>#N/A</v>
      </c>
      <c r="F1017" s="877" t="str">
        <f aca="false">IFERROR(E1017/100,"")</f>
        <v/>
      </c>
      <c r="G1017" s="879"/>
      <c r="H1017" s="879" t="n">
        <v>2020</v>
      </c>
      <c r="I1017" s="875" t="n">
        <v>44050</v>
      </c>
      <c r="J1017" s="876" t="n">
        <v>317</v>
      </c>
      <c r="L1017" s="867" t="n">
        <f aca="false">YEAR(M1017)</f>
        <v>2021</v>
      </c>
      <c r="M1017" s="875" t="n">
        <v>44242</v>
      </c>
      <c r="N1017" s="876" t="e">
        <f aca="false">NA()</f>
        <v>#N/A</v>
      </c>
      <c r="O1017" s="877" t="str">
        <f aca="false">IFERROR(N1017/100,"")</f>
        <v/>
      </c>
      <c r="R1017" s="876"/>
    </row>
    <row r="1018" customFormat="false" ht="13.8" hidden="false" customHeight="false" outlineLevel="0" collapsed="false">
      <c r="A1018" s="875" t="n">
        <v>44183</v>
      </c>
      <c r="B1018" s="876" t="n">
        <v>7659.75</v>
      </c>
      <c r="D1018" s="875" t="n">
        <v>44239</v>
      </c>
      <c r="E1018" s="876" t="n">
        <v>1.2</v>
      </c>
      <c r="F1018" s="877" t="n">
        <f aca="false">IFERROR(E1018/100,"")</f>
        <v>0.012</v>
      </c>
      <c r="G1018" s="879"/>
      <c r="H1018" s="879" t="n">
        <v>2020</v>
      </c>
      <c r="I1018" s="875" t="n">
        <v>44049</v>
      </c>
      <c r="J1018" s="876" t="n">
        <v>323</v>
      </c>
      <c r="L1018" s="867" t="n">
        <f aca="false">YEAR(M1018)</f>
        <v>2021</v>
      </c>
      <c r="M1018" s="875" t="n">
        <v>44239</v>
      </c>
      <c r="N1018" s="876" t="n">
        <v>2.21</v>
      </c>
      <c r="O1018" s="877" t="n">
        <f aca="false">IFERROR(N1018/100,"")</f>
        <v>0.0221</v>
      </c>
      <c r="R1018" s="876"/>
    </row>
    <row r="1019" customFormat="false" ht="13.8" hidden="false" customHeight="false" outlineLevel="0" collapsed="false">
      <c r="A1019" s="875" t="n">
        <v>44182</v>
      </c>
      <c r="B1019" s="876" t="n">
        <v>7686.18</v>
      </c>
      <c r="D1019" s="875" t="n">
        <v>44238</v>
      </c>
      <c r="E1019" s="876" t="n">
        <v>1.16</v>
      </c>
      <c r="F1019" s="877" t="n">
        <f aca="false">IFERROR(E1019/100,"")</f>
        <v>0.0116</v>
      </c>
      <c r="G1019" s="879"/>
      <c r="H1019" s="879" t="n">
        <v>2020</v>
      </c>
      <c r="I1019" s="875" t="n">
        <v>44048</v>
      </c>
      <c r="J1019" s="876" t="n">
        <v>323</v>
      </c>
      <c r="L1019" s="867" t="n">
        <f aca="false">YEAR(M1019)</f>
        <v>2021</v>
      </c>
      <c r="M1019" s="875" t="n">
        <v>44238</v>
      </c>
      <c r="N1019" s="876" t="n">
        <v>2.2</v>
      </c>
      <c r="O1019" s="877" t="n">
        <f aca="false">IFERROR(N1019/100,"")</f>
        <v>0.022</v>
      </c>
      <c r="R1019" s="876"/>
    </row>
    <row r="1020" customFormat="false" ht="13.8" hidden="false" customHeight="false" outlineLevel="0" collapsed="false">
      <c r="A1020" s="875" t="n">
        <v>44181</v>
      </c>
      <c r="B1020" s="876" t="n">
        <v>7641.82</v>
      </c>
      <c r="D1020" s="875" t="n">
        <v>44237</v>
      </c>
      <c r="E1020" s="876" t="n">
        <v>1.15</v>
      </c>
      <c r="F1020" s="877" t="n">
        <f aca="false">IFERROR(E1020/100,"")</f>
        <v>0.0115</v>
      </c>
      <c r="G1020" s="879"/>
      <c r="H1020" s="879" t="n">
        <v>2020</v>
      </c>
      <c r="I1020" s="875" t="n">
        <v>44047</v>
      </c>
      <c r="J1020" s="876" t="n">
        <v>333</v>
      </c>
      <c r="L1020" s="867" t="n">
        <f aca="false">YEAR(M1020)</f>
        <v>2021</v>
      </c>
      <c r="M1020" s="875" t="n">
        <v>44237</v>
      </c>
      <c r="N1020" s="876" t="n">
        <v>2.21</v>
      </c>
      <c r="O1020" s="877" t="n">
        <f aca="false">IFERROR(N1020/100,"")</f>
        <v>0.0221</v>
      </c>
      <c r="R1020" s="876"/>
    </row>
    <row r="1021" customFormat="false" ht="13.8" hidden="false" customHeight="false" outlineLevel="0" collapsed="false">
      <c r="A1021" s="875" t="n">
        <v>44180</v>
      </c>
      <c r="B1021" s="876" t="n">
        <v>7628.28</v>
      </c>
      <c r="D1021" s="875" t="n">
        <v>44236</v>
      </c>
      <c r="E1021" s="876" t="n">
        <v>1.18</v>
      </c>
      <c r="F1021" s="877" t="n">
        <f aca="false">IFERROR(E1021/100,"")</f>
        <v>0.0118</v>
      </c>
      <c r="G1021" s="879"/>
      <c r="H1021" s="879" t="n">
        <v>2020</v>
      </c>
      <c r="I1021" s="875" t="n">
        <v>44046</v>
      </c>
      <c r="J1021" s="876" t="n">
        <v>329</v>
      </c>
      <c r="L1021" s="867" t="n">
        <f aca="false">YEAR(M1021)</f>
        <v>2021</v>
      </c>
      <c r="M1021" s="875" t="n">
        <v>44236</v>
      </c>
      <c r="N1021" s="876" t="n">
        <v>2.22</v>
      </c>
      <c r="O1021" s="877" t="n">
        <f aca="false">IFERROR(N1021/100,"")</f>
        <v>0.0222</v>
      </c>
      <c r="R1021" s="876"/>
    </row>
    <row r="1022" customFormat="false" ht="13.8" hidden="false" customHeight="false" outlineLevel="0" collapsed="false">
      <c r="A1022" s="875" t="n">
        <v>44179</v>
      </c>
      <c r="B1022" s="876" t="n">
        <v>7530.87</v>
      </c>
      <c r="D1022" s="875" t="n">
        <v>44235</v>
      </c>
      <c r="E1022" s="876" t="n">
        <v>1.19</v>
      </c>
      <c r="F1022" s="877" t="n">
        <f aca="false">IFERROR(E1022/100,"")</f>
        <v>0.0119</v>
      </c>
      <c r="G1022" s="879"/>
      <c r="H1022" s="879" t="n">
        <v>2020</v>
      </c>
      <c r="I1022" s="875" t="n">
        <v>44043</v>
      </c>
      <c r="J1022" s="876" t="n">
        <v>334</v>
      </c>
      <c r="L1022" s="867" t="n">
        <f aca="false">YEAR(M1022)</f>
        <v>2021</v>
      </c>
      <c r="M1022" s="875" t="n">
        <v>44235</v>
      </c>
      <c r="N1022" s="876" t="n">
        <v>2.22</v>
      </c>
      <c r="O1022" s="877" t="n">
        <f aca="false">IFERROR(N1022/100,"")</f>
        <v>0.0222</v>
      </c>
      <c r="R1022" s="876"/>
    </row>
    <row r="1023" customFormat="false" ht="13.8" hidden="false" customHeight="false" outlineLevel="0" collapsed="false">
      <c r="A1023" s="875" t="n">
        <v>44176</v>
      </c>
      <c r="B1023" s="876" t="n">
        <v>7562.46</v>
      </c>
      <c r="D1023" s="875" t="n">
        <v>44232</v>
      </c>
      <c r="E1023" s="876" t="n">
        <v>1.19</v>
      </c>
      <c r="F1023" s="877" t="n">
        <f aca="false">IFERROR(E1023/100,"")</f>
        <v>0.0119</v>
      </c>
      <c r="G1023" s="879"/>
      <c r="H1023" s="879" t="n">
        <v>2020</v>
      </c>
      <c r="I1023" s="875" t="n">
        <v>44042</v>
      </c>
      <c r="J1023" s="876" t="n">
        <v>342</v>
      </c>
      <c r="L1023" s="867" t="n">
        <f aca="false">YEAR(M1023)</f>
        <v>2021</v>
      </c>
      <c r="M1023" s="875" t="n">
        <v>44232</v>
      </c>
      <c r="N1023" s="876" t="n">
        <v>2.21</v>
      </c>
      <c r="O1023" s="877" t="n">
        <f aca="false">IFERROR(N1023/100,"")</f>
        <v>0.0221</v>
      </c>
      <c r="R1023" s="876"/>
    </row>
    <row r="1024" customFormat="false" ht="13.8" hidden="false" customHeight="false" outlineLevel="0" collapsed="false">
      <c r="A1024" s="875" t="n">
        <v>44175</v>
      </c>
      <c r="B1024" s="876" t="n">
        <v>7571.87</v>
      </c>
      <c r="D1024" s="875" t="n">
        <v>44231</v>
      </c>
      <c r="E1024" s="876" t="n">
        <v>1.15</v>
      </c>
      <c r="F1024" s="877" t="n">
        <f aca="false">IFERROR(E1024/100,"")</f>
        <v>0.0115</v>
      </c>
      <c r="G1024" s="879"/>
      <c r="H1024" s="879" t="n">
        <v>2020</v>
      </c>
      <c r="I1024" s="875" t="n">
        <v>44041</v>
      </c>
      <c r="J1024" s="876" t="n">
        <v>340</v>
      </c>
      <c r="L1024" s="867" t="n">
        <f aca="false">YEAR(M1024)</f>
        <v>2021</v>
      </c>
      <c r="M1024" s="875" t="n">
        <v>44231</v>
      </c>
      <c r="N1024" s="876" t="n">
        <v>2.17</v>
      </c>
      <c r="O1024" s="877" t="n">
        <f aca="false">IFERROR(N1024/100,"")</f>
        <v>0.0217</v>
      </c>
      <c r="R1024" s="876"/>
    </row>
    <row r="1025" customFormat="false" ht="13.8" hidden="false" customHeight="false" outlineLevel="0" collapsed="false">
      <c r="A1025" s="875" t="n">
        <v>44174</v>
      </c>
      <c r="B1025" s="876" t="n">
        <v>7581.06</v>
      </c>
      <c r="D1025" s="875" t="n">
        <v>44230</v>
      </c>
      <c r="E1025" s="876" t="n">
        <v>1.15</v>
      </c>
      <c r="F1025" s="877" t="n">
        <f aca="false">IFERROR(E1025/100,"")</f>
        <v>0.0115</v>
      </c>
      <c r="G1025" s="879"/>
      <c r="H1025" s="879" t="n">
        <v>2020</v>
      </c>
      <c r="I1025" s="875" t="n">
        <v>44040</v>
      </c>
      <c r="J1025" s="876" t="n">
        <v>349</v>
      </c>
      <c r="L1025" s="867" t="n">
        <f aca="false">YEAR(M1025)</f>
        <v>2021</v>
      </c>
      <c r="M1025" s="875" t="n">
        <v>44230</v>
      </c>
      <c r="N1025" s="876" t="n">
        <v>2.19</v>
      </c>
      <c r="O1025" s="877" t="n">
        <f aca="false">IFERROR(N1025/100,"")</f>
        <v>0.0219</v>
      </c>
      <c r="R1025" s="876"/>
    </row>
    <row r="1026" customFormat="false" ht="13.8" hidden="false" customHeight="false" outlineLevel="0" collapsed="false">
      <c r="A1026" s="875" t="n">
        <v>44173</v>
      </c>
      <c r="B1026" s="876" t="n">
        <v>7641.43</v>
      </c>
      <c r="D1026" s="875" t="n">
        <v>44229</v>
      </c>
      <c r="E1026" s="876" t="n">
        <v>1.12</v>
      </c>
      <c r="F1026" s="877" t="n">
        <f aca="false">IFERROR(E1026/100,"")</f>
        <v>0.0112</v>
      </c>
      <c r="G1026" s="879"/>
      <c r="H1026" s="879" t="n">
        <v>2020</v>
      </c>
      <c r="I1026" s="875" t="n">
        <v>44039</v>
      </c>
      <c r="J1026" s="876" t="n">
        <v>346</v>
      </c>
      <c r="L1026" s="867" t="n">
        <f aca="false">YEAR(M1026)</f>
        <v>2021</v>
      </c>
      <c r="M1026" s="875" t="n">
        <v>44229</v>
      </c>
      <c r="N1026" s="876" t="n">
        <v>2.15</v>
      </c>
      <c r="O1026" s="877" t="n">
        <f aca="false">IFERROR(N1026/100,"")</f>
        <v>0.0215</v>
      </c>
      <c r="R1026" s="876"/>
    </row>
    <row r="1027" customFormat="false" ht="13.8" hidden="false" customHeight="false" outlineLevel="0" collapsed="false">
      <c r="A1027" s="875" t="n">
        <v>44172</v>
      </c>
      <c r="B1027" s="876" t="n">
        <v>7620</v>
      </c>
      <c r="D1027" s="875" t="n">
        <v>44228</v>
      </c>
      <c r="E1027" s="876" t="n">
        <v>1.09</v>
      </c>
      <c r="F1027" s="877" t="n">
        <f aca="false">IFERROR(E1027/100,"")</f>
        <v>0.0109</v>
      </c>
      <c r="G1027" s="879"/>
      <c r="H1027" s="879" t="n">
        <v>2020</v>
      </c>
      <c r="I1027" s="875" t="n">
        <v>44036</v>
      </c>
      <c r="J1027" s="876" t="n">
        <v>352</v>
      </c>
      <c r="L1027" s="867" t="n">
        <f aca="false">YEAR(M1027)</f>
        <v>2021</v>
      </c>
      <c r="M1027" s="875" t="n">
        <v>44228</v>
      </c>
      <c r="N1027" s="876" t="n">
        <v>2.11</v>
      </c>
      <c r="O1027" s="877" t="n">
        <f aca="false">IFERROR(N1027/100,"")</f>
        <v>0.0211</v>
      </c>
      <c r="R1027" s="876"/>
    </row>
    <row r="1028" customFormat="false" ht="13.8" hidden="false" customHeight="false" outlineLevel="0" collapsed="false">
      <c r="A1028" s="875" t="n">
        <v>44169</v>
      </c>
      <c r="B1028" s="876" t="n">
        <v>7634.77</v>
      </c>
      <c r="D1028" s="875" t="n">
        <v>44225</v>
      </c>
      <c r="E1028" s="876" t="n">
        <v>1.11</v>
      </c>
      <c r="F1028" s="877" t="n">
        <f aca="false">IFERROR(E1028/100,"")</f>
        <v>0.0111</v>
      </c>
      <c r="G1028" s="879"/>
      <c r="H1028" s="879" t="n">
        <v>2020</v>
      </c>
      <c r="I1028" s="875" t="n">
        <v>44035</v>
      </c>
      <c r="J1028" s="876" t="n">
        <v>351</v>
      </c>
      <c r="L1028" s="867" t="n">
        <f aca="false">YEAR(M1028)</f>
        <v>2021</v>
      </c>
      <c r="M1028" s="875" t="n">
        <v>44225</v>
      </c>
      <c r="N1028" s="876" t="n">
        <v>2.13</v>
      </c>
      <c r="O1028" s="877" t="n">
        <f aca="false">IFERROR(N1028/100,"")</f>
        <v>0.0213</v>
      </c>
      <c r="R1028" s="876"/>
    </row>
    <row r="1029" customFormat="false" ht="13.8" hidden="false" customHeight="false" outlineLevel="0" collapsed="false">
      <c r="A1029" s="875" t="n">
        <v>44168</v>
      </c>
      <c r="B1029" s="876" t="n">
        <v>7567.44</v>
      </c>
      <c r="D1029" s="875" t="n">
        <v>44224</v>
      </c>
      <c r="E1029" s="876" t="n">
        <v>1.07</v>
      </c>
      <c r="F1029" s="877" t="n">
        <f aca="false">IFERROR(E1029/100,"")</f>
        <v>0.0107</v>
      </c>
      <c r="G1029" s="879"/>
      <c r="H1029" s="879" t="n">
        <v>2020</v>
      </c>
      <c r="I1029" s="875" t="n">
        <v>44034</v>
      </c>
      <c r="J1029" s="876" t="n">
        <v>342</v>
      </c>
      <c r="L1029" s="867" t="n">
        <f aca="false">YEAR(M1029)</f>
        <v>2021</v>
      </c>
      <c r="M1029" s="875" t="n">
        <v>44224</v>
      </c>
      <c r="N1029" s="876" t="n">
        <v>2.13</v>
      </c>
      <c r="O1029" s="877" t="n">
        <f aca="false">IFERROR(N1029/100,"")</f>
        <v>0.0213</v>
      </c>
      <c r="R1029" s="876"/>
    </row>
    <row r="1030" customFormat="false" ht="13.8" hidden="false" customHeight="false" outlineLevel="0" collapsed="false">
      <c r="A1030" s="875" t="n">
        <v>44167</v>
      </c>
      <c r="B1030" s="876" t="n">
        <v>7570.76</v>
      </c>
      <c r="D1030" s="875" t="n">
        <v>44223</v>
      </c>
      <c r="E1030" s="876" t="n">
        <v>1.04</v>
      </c>
      <c r="F1030" s="877" t="n">
        <f aca="false">IFERROR(E1030/100,"")</f>
        <v>0.0104</v>
      </c>
      <c r="G1030" s="879"/>
      <c r="H1030" s="879" t="n">
        <v>2020</v>
      </c>
      <c r="I1030" s="875" t="n">
        <v>44033</v>
      </c>
      <c r="J1030" s="876" t="n">
        <v>346</v>
      </c>
      <c r="L1030" s="867" t="n">
        <f aca="false">YEAR(M1030)</f>
        <v>2021</v>
      </c>
      <c r="M1030" s="875" t="n">
        <v>44223</v>
      </c>
      <c r="N1030" s="876" t="n">
        <v>2.08</v>
      </c>
      <c r="O1030" s="877" t="n">
        <f aca="false">IFERROR(N1030/100,"")</f>
        <v>0.0208</v>
      </c>
      <c r="R1030" s="876"/>
    </row>
    <row r="1031" customFormat="false" ht="13.8" hidden="false" customHeight="false" outlineLevel="0" collapsed="false">
      <c r="A1031" s="875" t="n">
        <v>44166</v>
      </c>
      <c r="B1031" s="876" t="n">
        <v>7556.51</v>
      </c>
      <c r="D1031" s="875" t="n">
        <v>44222</v>
      </c>
      <c r="E1031" s="876" t="n">
        <v>1.05</v>
      </c>
      <c r="F1031" s="877" t="n">
        <f aca="false">IFERROR(E1031/100,"")</f>
        <v>0.0105</v>
      </c>
      <c r="G1031" s="879"/>
      <c r="H1031" s="879" t="n">
        <v>2020</v>
      </c>
      <c r="I1031" s="875" t="n">
        <v>44032</v>
      </c>
      <c r="J1031" s="876" t="n">
        <v>355</v>
      </c>
      <c r="L1031" s="867" t="n">
        <f aca="false">YEAR(M1031)</f>
        <v>2021</v>
      </c>
      <c r="M1031" s="875" t="n">
        <v>44222</v>
      </c>
      <c r="N1031" s="876" t="n">
        <v>2.08</v>
      </c>
      <c r="O1031" s="877" t="n">
        <f aca="false">IFERROR(N1031/100,"")</f>
        <v>0.0208</v>
      </c>
      <c r="R1031" s="876"/>
    </row>
    <row r="1032" customFormat="false" ht="13.8" hidden="false" customHeight="false" outlineLevel="0" collapsed="false">
      <c r="A1032" s="875" t="n">
        <v>44165</v>
      </c>
      <c r="B1032" s="876" t="n">
        <v>7472.06</v>
      </c>
      <c r="D1032" s="875" t="n">
        <v>44221</v>
      </c>
      <c r="E1032" s="876" t="n">
        <v>1.05</v>
      </c>
      <c r="F1032" s="877" t="n">
        <f aca="false">IFERROR(E1032/100,"")</f>
        <v>0.0105</v>
      </c>
      <c r="G1032" s="879"/>
      <c r="H1032" s="879" t="n">
        <v>2020</v>
      </c>
      <c r="I1032" s="875" t="n">
        <v>44029</v>
      </c>
      <c r="J1032" s="876" t="n">
        <v>364</v>
      </c>
      <c r="L1032" s="867" t="n">
        <f aca="false">YEAR(M1032)</f>
        <v>2021</v>
      </c>
      <c r="M1032" s="875" t="n">
        <v>44221</v>
      </c>
      <c r="N1032" s="876" t="n">
        <v>2.08</v>
      </c>
      <c r="O1032" s="877" t="n">
        <f aca="false">IFERROR(N1032/100,"")</f>
        <v>0.0208</v>
      </c>
      <c r="R1032" s="876"/>
    </row>
    <row r="1033" customFormat="false" ht="13.8" hidden="false" customHeight="false" outlineLevel="0" collapsed="false">
      <c r="A1033" s="875" t="n">
        <v>44162</v>
      </c>
      <c r="B1033" s="876" t="n">
        <v>7505.38</v>
      </c>
      <c r="D1033" s="875" t="n">
        <v>44218</v>
      </c>
      <c r="E1033" s="876" t="n">
        <v>1.1</v>
      </c>
      <c r="F1033" s="877" t="n">
        <f aca="false">IFERROR(E1033/100,"")</f>
        <v>0.011</v>
      </c>
      <c r="G1033" s="879"/>
      <c r="H1033" s="879" t="n">
        <v>2020</v>
      </c>
      <c r="I1033" s="875" t="n">
        <v>44028</v>
      </c>
      <c r="J1033" s="876" t="n">
        <v>375</v>
      </c>
      <c r="L1033" s="867" t="n">
        <f aca="false">YEAR(M1033)</f>
        <v>2021</v>
      </c>
      <c r="M1033" s="875" t="n">
        <v>44218</v>
      </c>
      <c r="N1033" s="876" t="n">
        <v>2.09</v>
      </c>
      <c r="O1033" s="877" t="n">
        <f aca="false">IFERROR(N1033/100,"")</f>
        <v>0.0209</v>
      </c>
      <c r="R1033" s="876"/>
    </row>
    <row r="1034" customFormat="false" ht="13.8" hidden="false" customHeight="false" outlineLevel="0" collapsed="false">
      <c r="A1034" s="875" t="n">
        <v>44160</v>
      </c>
      <c r="B1034" s="876" t="n">
        <v>7486.68</v>
      </c>
      <c r="D1034" s="875" t="n">
        <v>44217</v>
      </c>
      <c r="E1034" s="876" t="n">
        <v>1.12</v>
      </c>
      <c r="F1034" s="877" t="n">
        <f aca="false">IFERROR(E1034/100,"")</f>
        <v>0.0112</v>
      </c>
      <c r="G1034" s="879"/>
      <c r="H1034" s="879" t="n">
        <v>2020</v>
      </c>
      <c r="I1034" s="875" t="n">
        <v>44027</v>
      </c>
      <c r="J1034" s="876" t="n">
        <v>376</v>
      </c>
      <c r="L1034" s="867" t="n">
        <f aca="false">YEAR(M1034)</f>
        <v>2021</v>
      </c>
      <c r="M1034" s="875" t="n">
        <v>44217</v>
      </c>
      <c r="N1034" s="876" t="n">
        <v>2.1</v>
      </c>
      <c r="O1034" s="877" t="n">
        <f aca="false">IFERROR(N1034/100,"")</f>
        <v>0.021</v>
      </c>
      <c r="R1034" s="876"/>
    </row>
    <row r="1035" customFormat="false" ht="13.8" hidden="false" customHeight="false" outlineLevel="0" collapsed="false">
      <c r="A1035" s="875" t="n">
        <v>44159</v>
      </c>
      <c r="B1035" s="876" t="n">
        <v>7498.29</v>
      </c>
      <c r="D1035" s="875" t="n">
        <v>44216</v>
      </c>
      <c r="E1035" s="876" t="n">
        <v>1.1</v>
      </c>
      <c r="F1035" s="877" t="n">
        <f aca="false">IFERROR(E1035/100,"")</f>
        <v>0.011</v>
      </c>
      <c r="G1035" s="879"/>
      <c r="H1035" s="879" t="n">
        <v>2020</v>
      </c>
      <c r="I1035" s="875" t="n">
        <v>44026</v>
      </c>
      <c r="J1035" s="876" t="n">
        <v>385</v>
      </c>
      <c r="L1035" s="867" t="n">
        <f aca="false">YEAR(M1035)</f>
        <v>2021</v>
      </c>
      <c r="M1035" s="875" t="n">
        <v>44216</v>
      </c>
      <c r="N1035" s="876" t="n">
        <v>2.12</v>
      </c>
      <c r="O1035" s="877" t="n">
        <f aca="false">IFERROR(N1035/100,"")</f>
        <v>0.0212</v>
      </c>
      <c r="R1035" s="876"/>
    </row>
    <row r="1036" customFormat="false" ht="13.8" hidden="false" customHeight="false" outlineLevel="0" collapsed="false">
      <c r="A1036" s="875" t="n">
        <v>44158</v>
      </c>
      <c r="B1036" s="876" t="n">
        <v>7378.94</v>
      </c>
      <c r="D1036" s="875" t="n">
        <v>44215</v>
      </c>
      <c r="E1036" s="876" t="n">
        <v>1.1</v>
      </c>
      <c r="F1036" s="877" t="n">
        <f aca="false">IFERROR(E1036/100,"")</f>
        <v>0.011</v>
      </c>
      <c r="G1036" s="879"/>
      <c r="H1036" s="879" t="n">
        <v>2020</v>
      </c>
      <c r="I1036" s="875" t="n">
        <v>44025</v>
      </c>
      <c r="J1036" s="876" t="n">
        <v>377</v>
      </c>
      <c r="L1036" s="867" t="n">
        <f aca="false">YEAR(M1036)</f>
        <v>2021</v>
      </c>
      <c r="M1036" s="875" t="n">
        <v>44215</v>
      </c>
      <c r="N1036" s="876" t="n">
        <v>2.1</v>
      </c>
      <c r="O1036" s="877" t="n">
        <f aca="false">IFERROR(N1036/100,"")</f>
        <v>0.021</v>
      </c>
      <c r="R1036" s="876"/>
    </row>
    <row r="1037" customFormat="false" ht="13.8" hidden="false" customHeight="false" outlineLevel="0" collapsed="false">
      <c r="A1037" s="875" t="n">
        <v>44155</v>
      </c>
      <c r="B1037" s="876" t="n">
        <v>7336.76</v>
      </c>
      <c r="D1037" s="875" t="n">
        <v>44214</v>
      </c>
      <c r="E1037" s="876" t="e">
        <f aca="false">NA()</f>
        <v>#N/A</v>
      </c>
      <c r="F1037" s="877" t="str">
        <f aca="false">IFERROR(E1037/100,"")</f>
        <v/>
      </c>
      <c r="G1037" s="879"/>
      <c r="H1037" s="879" t="n">
        <v>2020</v>
      </c>
      <c r="I1037" s="875" t="n">
        <v>44022</v>
      </c>
      <c r="J1037" s="876" t="n">
        <v>382</v>
      </c>
      <c r="L1037" s="867" t="n">
        <f aca="false">YEAR(M1037)</f>
        <v>2021</v>
      </c>
      <c r="M1037" s="875" t="n">
        <v>44214</v>
      </c>
      <c r="N1037" s="876" t="e">
        <f aca="false">NA()</f>
        <v>#N/A</v>
      </c>
      <c r="O1037" s="877" t="str">
        <f aca="false">IFERROR(N1037/100,"")</f>
        <v/>
      </c>
      <c r="R1037" s="876"/>
    </row>
    <row r="1038" customFormat="false" ht="13.8" hidden="false" customHeight="false" outlineLevel="0" collapsed="false">
      <c r="A1038" s="875" t="n">
        <v>44154</v>
      </c>
      <c r="B1038" s="876" t="n">
        <v>7386.86</v>
      </c>
      <c r="D1038" s="875" t="n">
        <v>44211</v>
      </c>
      <c r="E1038" s="876" t="n">
        <v>1.11</v>
      </c>
      <c r="F1038" s="877" t="n">
        <f aca="false">IFERROR(E1038/100,"")</f>
        <v>0.0111</v>
      </c>
      <c r="G1038" s="879"/>
      <c r="H1038" s="879" t="n">
        <v>2020</v>
      </c>
      <c r="I1038" s="875" t="n">
        <v>44021</v>
      </c>
      <c r="J1038" s="876" t="n">
        <v>382</v>
      </c>
      <c r="L1038" s="867" t="n">
        <f aca="false">YEAR(M1038)</f>
        <v>2021</v>
      </c>
      <c r="M1038" s="875" t="n">
        <v>44211</v>
      </c>
      <c r="N1038" s="876" t="n">
        <v>2.1</v>
      </c>
      <c r="O1038" s="877" t="n">
        <f aca="false">IFERROR(N1038/100,"")</f>
        <v>0.021</v>
      </c>
      <c r="R1038" s="876"/>
    </row>
    <row r="1039" customFormat="false" ht="13.8" hidden="false" customHeight="false" outlineLevel="0" collapsed="false">
      <c r="A1039" s="875" t="n">
        <v>44153</v>
      </c>
      <c r="B1039" s="876" t="n">
        <v>7357.34</v>
      </c>
      <c r="D1039" s="875" t="n">
        <v>44210</v>
      </c>
      <c r="E1039" s="876" t="n">
        <v>1.15</v>
      </c>
      <c r="F1039" s="877" t="n">
        <f aca="false">IFERROR(E1039/100,"")</f>
        <v>0.0115</v>
      </c>
      <c r="G1039" s="879"/>
      <c r="H1039" s="879" t="n">
        <v>2020</v>
      </c>
      <c r="I1039" s="875" t="n">
        <v>44020</v>
      </c>
      <c r="J1039" s="876" t="n">
        <v>374</v>
      </c>
      <c r="L1039" s="867" t="n">
        <f aca="false">YEAR(M1039)</f>
        <v>2021</v>
      </c>
      <c r="M1039" s="875" t="n">
        <v>44210</v>
      </c>
      <c r="N1039" s="876" t="n">
        <v>2.09</v>
      </c>
      <c r="O1039" s="877" t="n">
        <f aca="false">IFERROR(N1039/100,"")</f>
        <v>0.0209</v>
      </c>
      <c r="R1039" s="876"/>
    </row>
    <row r="1040" customFormat="false" ht="13.8" hidden="false" customHeight="false" outlineLevel="0" collapsed="false">
      <c r="A1040" s="875" t="n">
        <v>44152</v>
      </c>
      <c r="B1040" s="876" t="n">
        <v>7442.04</v>
      </c>
      <c r="D1040" s="875" t="n">
        <v>44209</v>
      </c>
      <c r="E1040" s="876" t="n">
        <v>1.1</v>
      </c>
      <c r="F1040" s="877" t="n">
        <f aca="false">IFERROR(E1040/100,"")</f>
        <v>0.011</v>
      </c>
      <c r="G1040" s="879"/>
      <c r="H1040" s="879" t="n">
        <v>2020</v>
      </c>
      <c r="I1040" s="875" t="n">
        <v>44019</v>
      </c>
      <c r="J1040" s="876" t="n">
        <v>375</v>
      </c>
      <c r="L1040" s="867" t="n">
        <f aca="false">YEAR(M1040)</f>
        <v>2021</v>
      </c>
      <c r="M1040" s="875" t="n">
        <v>44209</v>
      </c>
      <c r="N1040" s="876" t="n">
        <v>2.06</v>
      </c>
      <c r="O1040" s="877" t="n">
        <f aca="false">IFERROR(N1040/100,"")</f>
        <v>0.0206</v>
      </c>
      <c r="R1040" s="876"/>
    </row>
    <row r="1041" customFormat="false" ht="13.8" hidden="false" customHeight="false" outlineLevel="0" collapsed="false">
      <c r="A1041" s="875" t="n">
        <v>44151</v>
      </c>
      <c r="B1041" s="876" t="n">
        <v>7476.79</v>
      </c>
      <c r="D1041" s="875" t="n">
        <v>44208</v>
      </c>
      <c r="E1041" s="876" t="n">
        <v>1.15</v>
      </c>
      <c r="F1041" s="877" t="n">
        <f aca="false">IFERROR(E1041/100,"")</f>
        <v>0.0115</v>
      </c>
      <c r="G1041" s="879"/>
      <c r="H1041" s="879" t="n">
        <v>2020</v>
      </c>
      <c r="I1041" s="875" t="n">
        <v>44018</v>
      </c>
      <c r="J1041" s="876" t="n">
        <v>362</v>
      </c>
      <c r="L1041" s="867" t="n">
        <f aca="false">YEAR(M1041)</f>
        <v>2021</v>
      </c>
      <c r="M1041" s="875" t="n">
        <v>44208</v>
      </c>
      <c r="N1041" s="876" t="n">
        <v>2.08</v>
      </c>
      <c r="O1041" s="877" t="n">
        <f aca="false">IFERROR(N1041/100,"")</f>
        <v>0.0208</v>
      </c>
      <c r="R1041" s="876"/>
    </row>
    <row r="1042" customFormat="false" ht="13.8" hidden="false" customHeight="false" outlineLevel="0" collapsed="false">
      <c r="A1042" s="875" t="n">
        <v>44148</v>
      </c>
      <c r="B1042" s="876" t="n">
        <v>7390.61</v>
      </c>
      <c r="D1042" s="875" t="n">
        <v>44207</v>
      </c>
      <c r="E1042" s="876" t="n">
        <v>1.15</v>
      </c>
      <c r="F1042" s="877" t="n">
        <f aca="false">IFERROR(E1042/100,"")</f>
        <v>0.0115</v>
      </c>
      <c r="G1042" s="879"/>
      <c r="H1042" s="879" t="n">
        <v>2020</v>
      </c>
      <c r="I1042" s="875" t="n">
        <v>44015</v>
      </c>
      <c r="J1042" s="876" t="n">
        <v>366</v>
      </c>
      <c r="L1042" s="867" t="n">
        <f aca="false">YEAR(M1042)</f>
        <v>2021</v>
      </c>
      <c r="M1042" s="875" t="n">
        <v>44207</v>
      </c>
      <c r="N1042" s="876" t="n">
        <v>2.06</v>
      </c>
      <c r="O1042" s="877" t="n">
        <f aca="false">IFERROR(N1042/100,"")</f>
        <v>0.0206</v>
      </c>
      <c r="R1042" s="876"/>
    </row>
    <row r="1043" customFormat="false" ht="13.8" hidden="false" customHeight="false" outlineLevel="0" collapsed="false">
      <c r="A1043" s="875" t="n">
        <v>44147</v>
      </c>
      <c r="B1043" s="876" t="n">
        <v>7290.69</v>
      </c>
      <c r="D1043" s="875" t="n">
        <v>44204</v>
      </c>
      <c r="E1043" s="876" t="n">
        <v>1.13</v>
      </c>
      <c r="F1043" s="877" t="n">
        <f aca="false">IFERROR(E1043/100,"")</f>
        <v>0.0113</v>
      </c>
      <c r="G1043" s="879"/>
      <c r="H1043" s="879" t="n">
        <v>2020</v>
      </c>
      <c r="I1043" s="875" t="n">
        <v>44014</v>
      </c>
      <c r="J1043" s="876" t="n">
        <v>366</v>
      </c>
      <c r="L1043" s="867" t="n">
        <f aca="false">YEAR(M1043)</f>
        <v>2021</v>
      </c>
      <c r="M1043" s="875" t="n">
        <v>44204</v>
      </c>
      <c r="N1043" s="876" t="n">
        <v>2.06</v>
      </c>
      <c r="O1043" s="877" t="n">
        <f aca="false">IFERROR(N1043/100,"")</f>
        <v>0.0206</v>
      </c>
      <c r="R1043" s="876"/>
    </row>
    <row r="1044" customFormat="false" ht="13.8" hidden="false" customHeight="false" outlineLevel="0" collapsed="false">
      <c r="A1044" s="875" t="n">
        <v>44146</v>
      </c>
      <c r="B1044" s="876" t="n">
        <v>7362.65</v>
      </c>
      <c r="D1044" s="875" t="n">
        <v>44203</v>
      </c>
      <c r="E1044" s="876" t="n">
        <v>1.08</v>
      </c>
      <c r="F1044" s="877" t="n">
        <f aca="false">IFERROR(E1044/100,"")</f>
        <v>0.0108</v>
      </c>
      <c r="G1044" s="879"/>
      <c r="H1044" s="879" t="n">
        <v>2020</v>
      </c>
      <c r="I1044" s="875" t="n">
        <v>44013</v>
      </c>
      <c r="J1044" s="876" t="n">
        <v>372</v>
      </c>
      <c r="L1044" s="867" t="n">
        <f aca="false">YEAR(M1044)</f>
        <v>2021</v>
      </c>
      <c r="M1044" s="875" t="n">
        <v>44203</v>
      </c>
      <c r="N1044" s="876" t="n">
        <v>2.09</v>
      </c>
      <c r="O1044" s="877" t="n">
        <f aca="false">IFERROR(N1044/100,"")</f>
        <v>0.0209</v>
      </c>
      <c r="R1044" s="876"/>
    </row>
    <row r="1045" customFormat="false" ht="13.8" hidden="false" customHeight="false" outlineLevel="0" collapsed="false">
      <c r="A1045" s="875" t="n">
        <v>44145</v>
      </c>
      <c r="B1045" s="876" t="n">
        <v>7306.75</v>
      </c>
      <c r="D1045" s="875" t="n">
        <v>44202</v>
      </c>
      <c r="E1045" s="876" t="n">
        <v>1.04</v>
      </c>
      <c r="F1045" s="877" t="n">
        <f aca="false">IFERROR(E1045/100,"")</f>
        <v>0.0104</v>
      </c>
      <c r="G1045" s="879"/>
      <c r="H1045" s="879" t="n">
        <v>2020</v>
      </c>
      <c r="I1045" s="875" t="n">
        <v>44012</v>
      </c>
      <c r="J1045" s="876" t="n">
        <v>380</v>
      </c>
      <c r="L1045" s="867" t="n">
        <f aca="false">YEAR(M1045)</f>
        <v>2021</v>
      </c>
      <c r="M1045" s="875" t="n">
        <v>44202</v>
      </c>
      <c r="N1045" s="876" t="n">
        <v>2.06</v>
      </c>
      <c r="O1045" s="877" t="n">
        <f aca="false">IFERROR(N1045/100,"")</f>
        <v>0.0206</v>
      </c>
      <c r="R1045" s="876"/>
    </row>
    <row r="1046" customFormat="false" ht="13.8" hidden="false" customHeight="false" outlineLevel="0" collapsed="false">
      <c r="A1046" s="875" t="n">
        <v>44144</v>
      </c>
      <c r="B1046" s="876" t="n">
        <v>7315.77</v>
      </c>
      <c r="D1046" s="875" t="n">
        <v>44201</v>
      </c>
      <c r="E1046" s="876" t="n">
        <v>0.96</v>
      </c>
      <c r="F1046" s="877" t="n">
        <f aca="false">IFERROR(E1046/100,"")</f>
        <v>0.0096</v>
      </c>
      <c r="G1046" s="879"/>
      <c r="H1046" s="879" t="n">
        <v>2020</v>
      </c>
      <c r="I1046" s="875" t="n">
        <v>44011</v>
      </c>
      <c r="J1046" s="876" t="n">
        <v>384</v>
      </c>
      <c r="L1046" s="867" t="n">
        <f aca="false">YEAR(M1046)</f>
        <v>2021</v>
      </c>
      <c r="M1046" s="875" t="n">
        <v>44201</v>
      </c>
      <c r="N1046" s="876" t="n">
        <v>2.03</v>
      </c>
      <c r="O1046" s="877" t="n">
        <f aca="false">IFERROR(N1046/100,"")</f>
        <v>0.0203</v>
      </c>
      <c r="R1046" s="876"/>
    </row>
    <row r="1047" customFormat="false" ht="13.8" hidden="false" customHeight="false" outlineLevel="0" collapsed="false">
      <c r="A1047" s="875" t="n">
        <v>44141</v>
      </c>
      <c r="B1047" s="876" t="n">
        <v>7230.51</v>
      </c>
      <c r="D1047" s="875" t="n">
        <v>44200</v>
      </c>
      <c r="E1047" s="876" t="n">
        <v>0.93</v>
      </c>
      <c r="F1047" s="877" t="n">
        <f aca="false">IFERROR(E1047/100,"")</f>
        <v>0.0093</v>
      </c>
      <c r="G1047" s="879"/>
      <c r="H1047" s="879" t="n">
        <v>2020</v>
      </c>
      <c r="I1047" s="875" t="n">
        <v>44008</v>
      </c>
      <c r="J1047" s="876" t="n">
        <v>384</v>
      </c>
      <c r="L1047" s="867" t="n">
        <f aca="false">YEAR(M1047)</f>
        <v>2021</v>
      </c>
      <c r="M1047" s="875" t="n">
        <v>44200</v>
      </c>
      <c r="N1047" s="876" t="n">
        <v>2.01</v>
      </c>
      <c r="O1047" s="877" t="n">
        <f aca="false">IFERROR(N1047/100,"")</f>
        <v>0.0201</v>
      </c>
      <c r="R1047" s="876"/>
    </row>
    <row r="1048" customFormat="false" ht="13.8" hidden="false" customHeight="false" outlineLevel="0" collapsed="false">
      <c r="A1048" s="875" t="n">
        <v>44140</v>
      </c>
      <c r="B1048" s="876" t="n">
        <v>7231.67</v>
      </c>
      <c r="D1048" s="875" t="n">
        <v>44197</v>
      </c>
      <c r="E1048" s="876" t="e">
        <f aca="false">NA()</f>
        <v>#N/A</v>
      </c>
      <c r="F1048" s="877" t="str">
        <f aca="false">IFERROR(E1048/100,"")</f>
        <v/>
      </c>
      <c r="G1048" s="879"/>
      <c r="H1048" s="879" t="n">
        <v>2020</v>
      </c>
      <c r="I1048" s="875" t="n">
        <v>44007</v>
      </c>
      <c r="J1048" s="876" t="n">
        <v>377</v>
      </c>
      <c r="L1048" s="867" t="n">
        <f aca="false">YEAR(M1048)</f>
        <v>2021</v>
      </c>
      <c r="M1048" s="875" t="n">
        <v>44197</v>
      </c>
      <c r="N1048" s="876" t="e">
        <f aca="false">NA()</f>
        <v>#N/A</v>
      </c>
      <c r="O1048" s="877" t="str">
        <f aca="false">IFERROR(N1048/100,"")</f>
        <v/>
      </c>
      <c r="R1048" s="876"/>
    </row>
    <row r="1049" customFormat="false" ht="13.8" hidden="false" customHeight="false" outlineLevel="0" collapsed="false">
      <c r="A1049" s="875" t="n">
        <v>44139</v>
      </c>
      <c r="B1049" s="876" t="n">
        <v>7092.3</v>
      </c>
      <c r="D1049" s="875" t="n">
        <v>44196</v>
      </c>
      <c r="E1049" s="876" t="n">
        <v>0.93</v>
      </c>
      <c r="F1049" s="877" t="n">
        <f aca="false">IFERROR(E1049/100,"")</f>
        <v>0.0093</v>
      </c>
      <c r="G1049" s="879"/>
      <c r="H1049" s="879" t="n">
        <v>2020</v>
      </c>
      <c r="I1049" s="875" t="n">
        <v>44006</v>
      </c>
      <c r="J1049" s="876" t="n">
        <v>376</v>
      </c>
      <c r="L1049" s="867" t="n">
        <f aca="false">YEAR(M1049)</f>
        <v>2020</v>
      </c>
      <c r="M1049" s="875" t="n">
        <v>44196</v>
      </c>
      <c r="N1049" s="876" t="n">
        <v>1.99</v>
      </c>
      <c r="O1049" s="877" t="n">
        <f aca="false">IFERROR(N1049/100,"")</f>
        <v>0.0199</v>
      </c>
      <c r="R1049" s="876"/>
    </row>
    <row r="1050" customFormat="false" ht="13.8" hidden="false" customHeight="false" outlineLevel="0" collapsed="false">
      <c r="A1050" s="875" t="n">
        <v>44138</v>
      </c>
      <c r="B1050" s="876" t="n">
        <v>6939.3</v>
      </c>
      <c r="D1050" s="875" t="n">
        <v>44195</v>
      </c>
      <c r="E1050" s="876" t="n">
        <v>0.93</v>
      </c>
      <c r="F1050" s="877" t="n">
        <f aca="false">IFERROR(E1050/100,"")</f>
        <v>0.0093</v>
      </c>
      <c r="G1050" s="879"/>
      <c r="H1050" s="879" t="n">
        <v>2020</v>
      </c>
      <c r="I1050" s="875" t="n">
        <v>44005</v>
      </c>
      <c r="J1050" s="876" t="n">
        <v>375</v>
      </c>
      <c r="L1050" s="867" t="n">
        <f aca="false">YEAR(M1050)</f>
        <v>2020</v>
      </c>
      <c r="M1050" s="875" t="n">
        <v>44195</v>
      </c>
      <c r="N1050" s="876" t="n">
        <v>1.96</v>
      </c>
      <c r="O1050" s="877" t="n">
        <f aca="false">IFERROR(N1050/100,"")</f>
        <v>0.0196</v>
      </c>
      <c r="R1050" s="876"/>
    </row>
    <row r="1051" customFormat="false" ht="13.8" hidden="false" customHeight="false" outlineLevel="0" collapsed="false">
      <c r="A1051" s="875" t="n">
        <v>44137</v>
      </c>
      <c r="B1051" s="876" t="n">
        <v>6817.89</v>
      </c>
      <c r="D1051" s="875" t="n">
        <v>44194</v>
      </c>
      <c r="E1051" s="876" t="n">
        <v>0.94</v>
      </c>
      <c r="F1051" s="877" t="n">
        <f aca="false">IFERROR(E1051/100,"")</f>
        <v>0.0094</v>
      </c>
      <c r="G1051" s="879"/>
      <c r="H1051" s="879" t="n">
        <v>2020</v>
      </c>
      <c r="I1051" s="875" t="n">
        <v>44004</v>
      </c>
      <c r="J1051" s="876" t="n">
        <v>375</v>
      </c>
      <c r="L1051" s="867" t="n">
        <f aca="false">YEAR(M1051)</f>
        <v>2020</v>
      </c>
      <c r="M1051" s="875" t="n">
        <v>44194</v>
      </c>
      <c r="N1051" s="876" t="n">
        <v>1.96</v>
      </c>
      <c r="O1051" s="877" t="n">
        <f aca="false">IFERROR(N1051/100,"")</f>
        <v>0.0196</v>
      </c>
      <c r="R1051" s="876"/>
    </row>
    <row r="1052" customFormat="false" ht="13.8" hidden="false" customHeight="false" outlineLevel="0" collapsed="false">
      <c r="A1052" s="875" t="n">
        <v>44134</v>
      </c>
      <c r="B1052" s="876" t="n">
        <v>6734.84</v>
      </c>
      <c r="D1052" s="875" t="n">
        <v>44193</v>
      </c>
      <c r="E1052" s="876" t="n">
        <v>0.94</v>
      </c>
      <c r="F1052" s="877" t="n">
        <f aca="false">IFERROR(E1052/100,"")</f>
        <v>0.0094</v>
      </c>
      <c r="G1052" s="879"/>
      <c r="H1052" s="879" t="n">
        <v>2020</v>
      </c>
      <c r="I1052" s="875" t="n">
        <v>44001</v>
      </c>
      <c r="J1052" s="876" t="n">
        <v>377</v>
      </c>
      <c r="L1052" s="867" t="n">
        <f aca="false">YEAR(M1052)</f>
        <v>2020</v>
      </c>
      <c r="M1052" s="875" t="n">
        <v>44193</v>
      </c>
      <c r="N1052" s="876" t="n">
        <v>1.97</v>
      </c>
      <c r="O1052" s="877" t="n">
        <f aca="false">IFERROR(N1052/100,"")</f>
        <v>0.0197</v>
      </c>
      <c r="R1052" s="876"/>
    </row>
    <row r="1053" customFormat="false" ht="13.8" hidden="false" customHeight="false" outlineLevel="0" collapsed="false">
      <c r="A1053" s="875" t="n">
        <v>44133</v>
      </c>
      <c r="B1053" s="876" t="n">
        <v>6816.79</v>
      </c>
      <c r="D1053" s="875" t="n">
        <v>44190</v>
      </c>
      <c r="E1053" s="876" t="e">
        <f aca="false">NA()</f>
        <v>#N/A</v>
      </c>
      <c r="F1053" s="877" t="str">
        <f aca="false">IFERROR(E1053/100,"")</f>
        <v/>
      </c>
      <c r="G1053" s="879"/>
      <c r="H1053" s="879" t="n">
        <v>2020</v>
      </c>
      <c r="I1053" s="875" t="n">
        <v>44000</v>
      </c>
      <c r="J1053" s="876" t="n">
        <v>380</v>
      </c>
      <c r="L1053" s="867" t="n">
        <f aca="false">YEAR(M1053)</f>
        <v>2020</v>
      </c>
      <c r="M1053" s="875" t="n">
        <v>44190</v>
      </c>
      <c r="N1053" s="876" t="e">
        <f aca="false">NA()</f>
        <v>#N/A</v>
      </c>
      <c r="O1053" s="877" t="str">
        <f aca="false">IFERROR(N1053/100,"")</f>
        <v/>
      </c>
      <c r="R1053" s="876"/>
    </row>
    <row r="1054" customFormat="false" ht="13.8" hidden="false" customHeight="false" outlineLevel="0" collapsed="false">
      <c r="A1054" s="875" t="n">
        <v>44132</v>
      </c>
      <c r="B1054" s="876" t="n">
        <v>6735.75</v>
      </c>
      <c r="D1054" s="875" t="n">
        <v>44189</v>
      </c>
      <c r="E1054" s="876" t="n">
        <v>0.94</v>
      </c>
      <c r="F1054" s="877" t="n">
        <f aca="false">IFERROR(E1054/100,"")</f>
        <v>0.0094</v>
      </c>
      <c r="G1054" s="879"/>
      <c r="H1054" s="879" t="n">
        <v>2020</v>
      </c>
      <c r="I1054" s="875" t="n">
        <v>43999</v>
      </c>
      <c r="J1054" s="876" t="n">
        <v>374</v>
      </c>
      <c r="L1054" s="867" t="n">
        <f aca="false">YEAR(M1054)</f>
        <v>2020</v>
      </c>
      <c r="M1054" s="875" t="n">
        <v>44189</v>
      </c>
      <c r="N1054" s="876" t="n">
        <v>1.97</v>
      </c>
      <c r="O1054" s="877" t="n">
        <f aca="false">IFERROR(N1054/100,"")</f>
        <v>0.0197</v>
      </c>
      <c r="R1054" s="876"/>
    </row>
    <row r="1055" customFormat="false" ht="13.8" hidden="false" customHeight="false" outlineLevel="0" collapsed="false">
      <c r="A1055" s="875" t="n">
        <v>44131</v>
      </c>
      <c r="B1055" s="876" t="n">
        <v>6982.14</v>
      </c>
      <c r="D1055" s="875" t="n">
        <v>44188</v>
      </c>
      <c r="E1055" s="876" t="n">
        <v>0.96</v>
      </c>
      <c r="F1055" s="877" t="n">
        <f aca="false">IFERROR(E1055/100,"")</f>
        <v>0.0096</v>
      </c>
      <c r="G1055" s="879"/>
      <c r="H1055" s="879" t="n">
        <v>2020</v>
      </c>
      <c r="I1055" s="875" t="n">
        <v>43998</v>
      </c>
      <c r="J1055" s="876" t="n">
        <v>367</v>
      </c>
      <c r="L1055" s="867" t="n">
        <f aca="false">YEAR(M1055)</f>
        <v>2020</v>
      </c>
      <c r="M1055" s="875" t="n">
        <v>44188</v>
      </c>
      <c r="N1055" s="876" t="n">
        <v>1.97</v>
      </c>
      <c r="O1055" s="877" t="n">
        <f aca="false">IFERROR(N1055/100,"")</f>
        <v>0.0197</v>
      </c>
      <c r="R1055" s="876"/>
    </row>
    <row r="1056" customFormat="false" ht="13.8" hidden="false" customHeight="false" outlineLevel="0" collapsed="false">
      <c r="A1056" s="875" t="n">
        <v>44130</v>
      </c>
      <c r="B1056" s="876" t="n">
        <v>7003.21</v>
      </c>
      <c r="D1056" s="875" t="n">
        <v>44187</v>
      </c>
      <c r="E1056" s="876" t="n">
        <v>0.93</v>
      </c>
      <c r="F1056" s="877" t="n">
        <f aca="false">IFERROR(E1056/100,"")</f>
        <v>0.0093</v>
      </c>
      <c r="G1056" s="879"/>
      <c r="H1056" s="879" t="n">
        <v>2020</v>
      </c>
      <c r="I1056" s="875" t="n">
        <v>43997</v>
      </c>
      <c r="J1056" s="876" t="n">
        <v>387</v>
      </c>
      <c r="L1056" s="867" t="n">
        <f aca="false">YEAR(M1056)</f>
        <v>2020</v>
      </c>
      <c r="M1056" s="875" t="n">
        <v>44187</v>
      </c>
      <c r="N1056" s="876" t="n">
        <v>1.94</v>
      </c>
      <c r="O1056" s="877" t="n">
        <f aca="false">IFERROR(N1056/100,"")</f>
        <v>0.0194</v>
      </c>
      <c r="R1056" s="876"/>
    </row>
    <row r="1057" customFormat="false" ht="13.8" hidden="false" customHeight="false" outlineLevel="0" collapsed="false">
      <c r="A1057" s="875" t="n">
        <v>44127</v>
      </c>
      <c r="B1057" s="876" t="n">
        <v>7135.81</v>
      </c>
      <c r="D1057" s="875" t="n">
        <v>44186</v>
      </c>
      <c r="E1057" s="876" t="n">
        <v>0.95</v>
      </c>
      <c r="F1057" s="877" t="n">
        <f aca="false">IFERROR(E1057/100,"")</f>
        <v>0.0095</v>
      </c>
      <c r="G1057" s="879"/>
      <c r="H1057" s="879" t="n">
        <v>2020</v>
      </c>
      <c r="I1057" s="875" t="n">
        <v>43994</v>
      </c>
      <c r="J1057" s="876" t="n">
        <v>384</v>
      </c>
      <c r="L1057" s="867" t="n">
        <f aca="false">YEAR(M1057)</f>
        <v>2020</v>
      </c>
      <c r="M1057" s="875" t="n">
        <v>44186</v>
      </c>
      <c r="N1057" s="876" t="n">
        <v>1.95</v>
      </c>
      <c r="O1057" s="877" t="n">
        <f aca="false">IFERROR(N1057/100,"")</f>
        <v>0.0195</v>
      </c>
      <c r="R1057" s="876"/>
    </row>
    <row r="1058" customFormat="false" ht="13.8" hidden="false" customHeight="false" outlineLevel="0" collapsed="false">
      <c r="A1058" s="875" t="n">
        <v>44126</v>
      </c>
      <c r="B1058" s="876" t="n">
        <v>7111.17</v>
      </c>
      <c r="D1058" s="875" t="n">
        <v>44183</v>
      </c>
      <c r="E1058" s="876" t="n">
        <v>0.95</v>
      </c>
      <c r="F1058" s="877" t="n">
        <f aca="false">IFERROR(E1058/100,"")</f>
        <v>0.0095</v>
      </c>
      <c r="G1058" s="879"/>
      <c r="H1058" s="879" t="n">
        <v>2020</v>
      </c>
      <c r="I1058" s="875" t="n">
        <v>43993</v>
      </c>
      <c r="J1058" s="876" t="n">
        <v>389</v>
      </c>
      <c r="L1058" s="867" t="n">
        <f aca="false">YEAR(M1058)</f>
        <v>2020</v>
      </c>
      <c r="M1058" s="875" t="n">
        <v>44183</v>
      </c>
      <c r="N1058" s="876" t="n">
        <v>1.95</v>
      </c>
      <c r="O1058" s="877" t="n">
        <f aca="false">IFERROR(N1058/100,"")</f>
        <v>0.0195</v>
      </c>
      <c r="R1058" s="876"/>
    </row>
    <row r="1059" customFormat="false" ht="13.8" hidden="false" customHeight="false" outlineLevel="0" collapsed="false">
      <c r="A1059" s="875" t="n">
        <v>44125</v>
      </c>
      <c r="B1059" s="876" t="n">
        <v>7073.65</v>
      </c>
      <c r="D1059" s="875" t="n">
        <v>44182</v>
      </c>
      <c r="E1059" s="876" t="n">
        <v>0.94</v>
      </c>
      <c r="F1059" s="877" t="n">
        <f aca="false">IFERROR(E1059/100,"")</f>
        <v>0.0094</v>
      </c>
      <c r="G1059" s="879"/>
      <c r="H1059" s="879" t="n">
        <v>2020</v>
      </c>
      <c r="I1059" s="875" t="n">
        <v>43992</v>
      </c>
      <c r="J1059" s="876" t="n">
        <v>355</v>
      </c>
      <c r="L1059" s="867" t="n">
        <f aca="false">YEAR(M1059)</f>
        <v>2020</v>
      </c>
      <c r="M1059" s="875" t="n">
        <v>44182</v>
      </c>
      <c r="N1059" s="876" t="n">
        <v>1.94</v>
      </c>
      <c r="O1059" s="877" t="n">
        <f aca="false">IFERROR(N1059/100,"")</f>
        <v>0.0194</v>
      </c>
      <c r="R1059" s="876"/>
    </row>
    <row r="1060" customFormat="false" ht="13.8" hidden="false" customHeight="false" outlineLevel="0" collapsed="false">
      <c r="A1060" s="875" t="n">
        <v>44124</v>
      </c>
      <c r="B1060" s="876" t="n">
        <v>7089.06</v>
      </c>
      <c r="D1060" s="875" t="n">
        <v>44181</v>
      </c>
      <c r="E1060" s="876" t="n">
        <v>0.92</v>
      </c>
      <c r="F1060" s="877" t="n">
        <f aca="false">IFERROR(E1060/100,"")</f>
        <v>0.0092</v>
      </c>
      <c r="G1060" s="879"/>
      <c r="H1060" s="879" t="n">
        <v>2020</v>
      </c>
      <c r="I1060" s="875" t="n">
        <v>43991</v>
      </c>
      <c r="J1060" s="876" t="n">
        <v>344</v>
      </c>
      <c r="L1060" s="867" t="n">
        <f aca="false">YEAR(M1060)</f>
        <v>2020</v>
      </c>
      <c r="M1060" s="875" t="n">
        <v>44181</v>
      </c>
      <c r="N1060" s="876" t="n">
        <v>1.92</v>
      </c>
      <c r="O1060" s="877" t="n">
        <f aca="false">IFERROR(N1060/100,"")</f>
        <v>0.0192</v>
      </c>
      <c r="R1060" s="876"/>
    </row>
    <row r="1061" customFormat="false" ht="13.8" hidden="false" customHeight="false" outlineLevel="0" collapsed="false">
      <c r="A1061" s="875" t="n">
        <v>44123</v>
      </c>
      <c r="B1061" s="876" t="n">
        <v>7055.58</v>
      </c>
      <c r="D1061" s="875" t="n">
        <v>44180</v>
      </c>
      <c r="E1061" s="876" t="n">
        <v>0.92</v>
      </c>
      <c r="F1061" s="877" t="n">
        <f aca="false">IFERROR(E1061/100,"")</f>
        <v>0.0092</v>
      </c>
      <c r="G1061" s="879"/>
      <c r="H1061" s="879" t="n">
        <v>2020</v>
      </c>
      <c r="I1061" s="875" t="n">
        <v>43990</v>
      </c>
      <c r="J1061" s="876" t="n">
        <v>332</v>
      </c>
      <c r="L1061" s="867" t="n">
        <f aca="false">YEAR(M1061)</f>
        <v>2020</v>
      </c>
      <c r="M1061" s="875" t="n">
        <v>44180</v>
      </c>
      <c r="N1061" s="876" t="n">
        <v>1.91</v>
      </c>
      <c r="O1061" s="877" t="n">
        <f aca="false">IFERROR(N1061/100,"")</f>
        <v>0.0191</v>
      </c>
      <c r="R1061" s="876"/>
    </row>
    <row r="1062" customFormat="false" ht="13.8" hidden="false" customHeight="false" outlineLevel="0" collapsed="false">
      <c r="A1062" s="875" t="n">
        <v>44120</v>
      </c>
      <c r="B1062" s="876" t="n">
        <v>7172.7</v>
      </c>
      <c r="D1062" s="875" t="n">
        <v>44179</v>
      </c>
      <c r="E1062" s="876" t="n">
        <v>0.9</v>
      </c>
      <c r="F1062" s="877" t="n">
        <f aca="false">IFERROR(E1062/100,"")</f>
        <v>0.009</v>
      </c>
      <c r="G1062" s="879"/>
      <c r="H1062" s="879" t="n">
        <v>2020</v>
      </c>
      <c r="I1062" s="875" t="n">
        <v>43987</v>
      </c>
      <c r="J1062" s="876" t="n">
        <v>334</v>
      </c>
      <c r="L1062" s="867" t="n">
        <f aca="false">YEAR(M1062)</f>
        <v>2020</v>
      </c>
      <c r="M1062" s="875" t="n">
        <v>44179</v>
      </c>
      <c r="N1062" s="876" t="n">
        <v>1.88</v>
      </c>
      <c r="O1062" s="877" t="n">
        <f aca="false">IFERROR(N1062/100,"")</f>
        <v>0.0188</v>
      </c>
      <c r="R1062" s="876"/>
    </row>
    <row r="1063" customFormat="false" ht="13.8" hidden="false" customHeight="false" outlineLevel="0" collapsed="false">
      <c r="A1063" s="875" t="n">
        <v>44119</v>
      </c>
      <c r="B1063" s="876" t="n">
        <v>7171.61</v>
      </c>
      <c r="D1063" s="875" t="n">
        <v>44176</v>
      </c>
      <c r="E1063" s="876" t="n">
        <v>0.9</v>
      </c>
      <c r="F1063" s="877" t="n">
        <f aca="false">IFERROR(E1063/100,"")</f>
        <v>0.009</v>
      </c>
      <c r="G1063" s="879"/>
      <c r="H1063" s="879" t="n">
        <v>2020</v>
      </c>
      <c r="I1063" s="875" t="n">
        <v>43986</v>
      </c>
      <c r="J1063" s="876" t="n">
        <v>348</v>
      </c>
      <c r="L1063" s="867" t="n">
        <f aca="false">YEAR(M1063)</f>
        <v>2020</v>
      </c>
      <c r="M1063" s="875" t="n">
        <v>44176</v>
      </c>
      <c r="N1063" s="876" t="n">
        <v>1.87</v>
      </c>
      <c r="O1063" s="877" t="n">
        <f aca="false">IFERROR(N1063/100,"")</f>
        <v>0.0187</v>
      </c>
      <c r="R1063" s="876"/>
    </row>
    <row r="1064" customFormat="false" ht="13.8" hidden="false" customHeight="false" outlineLevel="0" collapsed="false">
      <c r="A1064" s="875" t="n">
        <v>44118</v>
      </c>
      <c r="B1064" s="876" t="n">
        <v>7182.38</v>
      </c>
      <c r="D1064" s="875" t="n">
        <v>44175</v>
      </c>
      <c r="E1064" s="876" t="n">
        <v>0.92</v>
      </c>
      <c r="F1064" s="877" t="n">
        <f aca="false">IFERROR(E1064/100,"")</f>
        <v>0.0092</v>
      </c>
      <c r="G1064" s="879"/>
      <c r="H1064" s="879" t="n">
        <v>2020</v>
      </c>
      <c r="I1064" s="875" t="n">
        <v>43985</v>
      </c>
      <c r="J1064" s="876" t="n">
        <v>351</v>
      </c>
      <c r="L1064" s="867" t="n">
        <f aca="false">YEAR(M1064)</f>
        <v>2020</v>
      </c>
      <c r="M1064" s="875" t="n">
        <v>44175</v>
      </c>
      <c r="N1064" s="876" t="n">
        <v>1.88</v>
      </c>
      <c r="O1064" s="877" t="n">
        <f aca="false">IFERROR(N1064/100,"")</f>
        <v>0.0188</v>
      </c>
      <c r="R1064" s="876"/>
    </row>
    <row r="1065" customFormat="false" ht="13.8" hidden="false" customHeight="false" outlineLevel="0" collapsed="false">
      <c r="A1065" s="875" t="n">
        <v>44117</v>
      </c>
      <c r="B1065" s="876" t="n">
        <v>7229.55</v>
      </c>
      <c r="D1065" s="875" t="n">
        <v>44174</v>
      </c>
      <c r="E1065" s="876" t="n">
        <v>0.95</v>
      </c>
      <c r="F1065" s="877" t="n">
        <f aca="false">IFERROR(E1065/100,"")</f>
        <v>0.0095</v>
      </c>
      <c r="G1065" s="879"/>
      <c r="H1065" s="879" t="n">
        <v>2020</v>
      </c>
      <c r="I1065" s="875" t="n">
        <v>43984</v>
      </c>
      <c r="J1065" s="876" t="n">
        <v>375</v>
      </c>
      <c r="L1065" s="867" t="n">
        <f aca="false">YEAR(M1065)</f>
        <v>2020</v>
      </c>
      <c r="M1065" s="875" t="n">
        <v>44174</v>
      </c>
      <c r="N1065" s="876" t="n">
        <v>1.91</v>
      </c>
      <c r="O1065" s="877" t="n">
        <f aca="false">IFERROR(N1065/100,"")</f>
        <v>0.0191</v>
      </c>
      <c r="R1065" s="876"/>
    </row>
    <row r="1066" customFormat="false" ht="13.8" hidden="false" customHeight="false" outlineLevel="0" collapsed="false">
      <c r="A1066" s="875" t="n">
        <v>44116</v>
      </c>
      <c r="B1066" s="876" t="n">
        <v>7275.43</v>
      </c>
      <c r="D1066" s="875" t="n">
        <v>44173</v>
      </c>
      <c r="E1066" s="876" t="n">
        <v>0.92</v>
      </c>
      <c r="F1066" s="877" t="n">
        <f aca="false">IFERROR(E1066/100,"")</f>
        <v>0.0092</v>
      </c>
      <c r="G1066" s="879"/>
      <c r="H1066" s="879" t="n">
        <v>2020</v>
      </c>
      <c r="I1066" s="875" t="n">
        <v>43983</v>
      </c>
      <c r="J1066" s="876" t="n">
        <v>386</v>
      </c>
      <c r="L1066" s="867" t="n">
        <f aca="false">YEAR(M1066)</f>
        <v>2020</v>
      </c>
      <c r="M1066" s="875" t="n">
        <v>44173</v>
      </c>
      <c r="N1066" s="876" t="n">
        <v>1.89</v>
      </c>
      <c r="O1066" s="877" t="n">
        <f aca="false">IFERROR(N1066/100,"")</f>
        <v>0.0189</v>
      </c>
      <c r="R1066" s="876"/>
    </row>
    <row r="1067" customFormat="false" ht="13.8" hidden="false" customHeight="false" outlineLevel="0" collapsed="false">
      <c r="A1067" s="875" t="n">
        <v>44113</v>
      </c>
      <c r="B1067" s="876" t="n">
        <v>7157.94</v>
      </c>
      <c r="D1067" s="875" t="n">
        <v>44172</v>
      </c>
      <c r="E1067" s="876" t="n">
        <v>0.94</v>
      </c>
      <c r="F1067" s="877" t="n">
        <f aca="false">IFERROR(E1067/100,"")</f>
        <v>0.0094</v>
      </c>
      <c r="G1067" s="879"/>
      <c r="H1067" s="879" t="n">
        <v>2020</v>
      </c>
      <c r="I1067" s="875" t="n">
        <v>43980</v>
      </c>
      <c r="J1067" s="876" t="n">
        <v>392</v>
      </c>
      <c r="L1067" s="867" t="n">
        <f aca="false">YEAR(M1067)</f>
        <v>2020</v>
      </c>
      <c r="M1067" s="875" t="n">
        <v>44172</v>
      </c>
      <c r="N1067" s="876" t="n">
        <v>1.88</v>
      </c>
      <c r="O1067" s="877" t="n">
        <f aca="false">IFERROR(N1067/100,"")</f>
        <v>0.0188</v>
      </c>
      <c r="R1067" s="876"/>
    </row>
    <row r="1068" customFormat="false" ht="13.8" hidden="false" customHeight="false" outlineLevel="0" collapsed="false">
      <c r="A1068" s="875" t="n">
        <v>44112</v>
      </c>
      <c r="B1068" s="876" t="n">
        <v>7095.4</v>
      </c>
      <c r="D1068" s="875" t="n">
        <v>44169</v>
      </c>
      <c r="E1068" s="876" t="n">
        <v>0.97</v>
      </c>
      <c r="F1068" s="877" t="n">
        <f aca="false">IFERROR(E1068/100,"")</f>
        <v>0.0097</v>
      </c>
      <c r="G1068" s="879"/>
      <c r="H1068" s="879" t="n">
        <v>2020</v>
      </c>
      <c r="I1068" s="875" t="n">
        <v>43979</v>
      </c>
      <c r="J1068" s="876" t="n">
        <v>379</v>
      </c>
      <c r="L1068" s="867" t="n">
        <f aca="false">YEAR(M1068)</f>
        <v>2020</v>
      </c>
      <c r="M1068" s="875" t="n">
        <v>44169</v>
      </c>
      <c r="N1068" s="876" t="n">
        <v>1.89</v>
      </c>
      <c r="O1068" s="877" t="n">
        <f aca="false">IFERROR(N1068/100,"")</f>
        <v>0.0189</v>
      </c>
      <c r="R1068" s="876"/>
    </row>
    <row r="1069" customFormat="false" ht="13.8" hidden="false" customHeight="false" outlineLevel="0" collapsed="false">
      <c r="A1069" s="875" t="n">
        <v>44111</v>
      </c>
      <c r="B1069" s="876" t="n">
        <v>7036.89</v>
      </c>
      <c r="D1069" s="875" t="n">
        <v>44168</v>
      </c>
      <c r="E1069" s="876" t="n">
        <v>0.92</v>
      </c>
      <c r="F1069" s="877" t="n">
        <f aca="false">IFERROR(E1069/100,"")</f>
        <v>0.0092</v>
      </c>
      <c r="G1069" s="879"/>
      <c r="H1069" s="879" t="n">
        <v>2020</v>
      </c>
      <c r="I1069" s="875" t="n">
        <v>43978</v>
      </c>
      <c r="J1069" s="876" t="n">
        <v>384</v>
      </c>
      <c r="L1069" s="867" t="n">
        <f aca="false">YEAR(M1069)</f>
        <v>2020</v>
      </c>
      <c r="M1069" s="875" t="n">
        <v>44168</v>
      </c>
      <c r="N1069" s="876" t="n">
        <v>1.86</v>
      </c>
      <c r="O1069" s="877" t="n">
        <f aca="false">IFERROR(N1069/100,"")</f>
        <v>0.0186</v>
      </c>
      <c r="R1069" s="876"/>
    </row>
    <row r="1070" customFormat="false" ht="13.8" hidden="false" customHeight="false" outlineLevel="0" collapsed="false">
      <c r="A1070" s="875" t="n">
        <v>44110</v>
      </c>
      <c r="B1070" s="876" t="n">
        <v>6916.43</v>
      </c>
      <c r="D1070" s="875" t="n">
        <v>44167</v>
      </c>
      <c r="E1070" s="876" t="n">
        <v>0.95</v>
      </c>
      <c r="F1070" s="877" t="n">
        <f aca="false">IFERROR(E1070/100,"")</f>
        <v>0.0095</v>
      </c>
      <c r="G1070" s="879"/>
      <c r="H1070" s="879" t="n">
        <v>2020</v>
      </c>
      <c r="I1070" s="875" t="n">
        <v>43977</v>
      </c>
      <c r="J1070" s="876" t="n">
        <v>387</v>
      </c>
      <c r="L1070" s="867" t="n">
        <f aca="false">YEAR(M1070)</f>
        <v>2020</v>
      </c>
      <c r="M1070" s="875" t="n">
        <v>44167</v>
      </c>
      <c r="N1070" s="876" t="n">
        <v>1.85</v>
      </c>
      <c r="O1070" s="877" t="n">
        <f aca="false">IFERROR(N1070/100,"")</f>
        <v>0.0185</v>
      </c>
      <c r="R1070" s="876"/>
    </row>
    <row r="1071" customFormat="false" ht="13.8" hidden="false" customHeight="false" outlineLevel="0" collapsed="false">
      <c r="A1071" s="875" t="n">
        <v>44109</v>
      </c>
      <c r="B1071" s="876" t="n">
        <v>7014.17</v>
      </c>
      <c r="D1071" s="875" t="n">
        <v>44166</v>
      </c>
      <c r="E1071" s="876" t="n">
        <v>0.92</v>
      </c>
      <c r="F1071" s="877" t="n">
        <f aca="false">IFERROR(E1071/100,"")</f>
        <v>0.0092</v>
      </c>
      <c r="G1071" s="879"/>
      <c r="H1071" s="879" t="n">
        <v>2020</v>
      </c>
      <c r="I1071" s="875" t="n">
        <v>43976</v>
      </c>
      <c r="J1071" s="876" t="n">
        <v>405</v>
      </c>
      <c r="L1071" s="867" t="n">
        <f aca="false">YEAR(M1071)</f>
        <v>2020</v>
      </c>
      <c r="M1071" s="875" t="n">
        <v>44166</v>
      </c>
      <c r="N1071" s="876" t="n">
        <v>1.81</v>
      </c>
      <c r="O1071" s="877" t="n">
        <f aca="false">IFERROR(N1071/100,"")</f>
        <v>0.0181</v>
      </c>
      <c r="R1071" s="876"/>
    </row>
    <row r="1072" customFormat="false" ht="13.8" hidden="false" customHeight="false" outlineLevel="0" collapsed="false">
      <c r="A1072" s="875" t="n">
        <v>44106</v>
      </c>
      <c r="B1072" s="876" t="n">
        <v>6889.6</v>
      </c>
      <c r="D1072" s="875" t="n">
        <v>44165</v>
      </c>
      <c r="E1072" s="876" t="n">
        <v>0.84</v>
      </c>
      <c r="F1072" s="877" t="n">
        <f aca="false">IFERROR(E1072/100,"")</f>
        <v>0.0084</v>
      </c>
      <c r="G1072" s="879"/>
      <c r="H1072" s="879" t="n">
        <v>2020</v>
      </c>
      <c r="I1072" s="875" t="n">
        <v>43973</v>
      </c>
      <c r="J1072" s="876" t="n">
        <v>405</v>
      </c>
      <c r="L1072" s="867" t="n">
        <f aca="false">YEAR(M1072)</f>
        <v>2020</v>
      </c>
      <c r="M1072" s="875" t="n">
        <v>44165</v>
      </c>
      <c r="N1072" s="876" t="n">
        <v>1.77</v>
      </c>
      <c r="O1072" s="877" t="n">
        <f aca="false">IFERROR(N1072/100,"")</f>
        <v>0.0177</v>
      </c>
      <c r="R1072" s="876"/>
    </row>
    <row r="1073" customFormat="false" ht="13.8" hidden="false" customHeight="false" outlineLevel="0" collapsed="false">
      <c r="A1073" s="875" t="n">
        <v>44105</v>
      </c>
      <c r="B1073" s="876" t="n">
        <v>6956.2</v>
      </c>
      <c r="D1073" s="875" t="n">
        <v>44162</v>
      </c>
      <c r="E1073" s="876" t="n">
        <v>0.84</v>
      </c>
      <c r="F1073" s="877" t="n">
        <f aca="false">IFERROR(E1073/100,"")</f>
        <v>0.0084</v>
      </c>
      <c r="G1073" s="879"/>
      <c r="H1073" s="879" t="n">
        <v>2020</v>
      </c>
      <c r="I1073" s="875" t="n">
        <v>43972</v>
      </c>
      <c r="J1073" s="876" t="n">
        <v>405</v>
      </c>
      <c r="L1073" s="867" t="n">
        <f aca="false">YEAR(M1073)</f>
        <v>2020</v>
      </c>
      <c r="M1073" s="875" t="n">
        <v>44162</v>
      </c>
      <c r="N1073" s="876" t="n">
        <v>1.75</v>
      </c>
      <c r="O1073" s="877" t="n">
        <f aca="false">IFERROR(N1073/100,"")</f>
        <v>0.0175</v>
      </c>
      <c r="R1073" s="876"/>
    </row>
    <row r="1074" customFormat="false" ht="13.8" hidden="false" customHeight="false" outlineLevel="0" collapsed="false">
      <c r="A1074" s="875" t="n">
        <v>44104</v>
      </c>
      <c r="B1074" s="876" t="n">
        <v>6918.83</v>
      </c>
      <c r="D1074" s="875" t="n">
        <v>44161</v>
      </c>
      <c r="E1074" s="876" t="e">
        <f aca="false">NA()</f>
        <v>#N/A</v>
      </c>
      <c r="F1074" s="877" t="str">
        <f aca="false">IFERROR(E1074/100,"")</f>
        <v/>
      </c>
      <c r="G1074" s="879"/>
      <c r="H1074" s="879" t="n">
        <v>2020</v>
      </c>
      <c r="I1074" s="875" t="n">
        <v>43971</v>
      </c>
      <c r="J1074" s="876" t="n">
        <v>420</v>
      </c>
      <c r="L1074" s="867" t="n">
        <f aca="false">YEAR(M1074)</f>
        <v>2020</v>
      </c>
      <c r="M1074" s="875" t="n">
        <v>44161</v>
      </c>
      <c r="N1074" s="876" t="e">
        <f aca="false">NA()</f>
        <v>#N/A</v>
      </c>
      <c r="O1074" s="877" t="str">
        <f aca="false">IFERROR(N1074/100,"")</f>
        <v/>
      </c>
      <c r="R1074" s="876"/>
    </row>
    <row r="1075" customFormat="false" ht="13.8" hidden="false" customHeight="false" outlineLevel="0" collapsed="false">
      <c r="A1075" s="875" t="n">
        <v>44103</v>
      </c>
      <c r="B1075" s="876" t="n">
        <v>6861.96</v>
      </c>
      <c r="D1075" s="875" t="n">
        <v>44160</v>
      </c>
      <c r="E1075" s="876" t="n">
        <v>0.88</v>
      </c>
      <c r="F1075" s="877" t="n">
        <f aca="false">IFERROR(E1075/100,"")</f>
        <v>0.0088</v>
      </c>
      <c r="G1075" s="879"/>
      <c r="H1075" s="879" t="n">
        <v>2020</v>
      </c>
      <c r="I1075" s="875" t="n">
        <v>43970</v>
      </c>
      <c r="J1075" s="876" t="n">
        <v>429</v>
      </c>
      <c r="L1075" s="867" t="n">
        <f aca="false">YEAR(M1075)</f>
        <v>2020</v>
      </c>
      <c r="M1075" s="875" t="n">
        <v>44160</v>
      </c>
      <c r="N1075" s="876" t="n">
        <v>1.75</v>
      </c>
      <c r="O1075" s="877" t="n">
        <f aca="false">IFERROR(N1075/100,"")</f>
        <v>0.0175</v>
      </c>
      <c r="R1075" s="876"/>
    </row>
    <row r="1076" customFormat="false" ht="13.8" hidden="false" customHeight="false" outlineLevel="0" collapsed="false">
      <c r="A1076" s="875" t="n">
        <v>44102</v>
      </c>
      <c r="B1076" s="876" t="n">
        <v>6894.27</v>
      </c>
      <c r="D1076" s="875" t="n">
        <v>44159</v>
      </c>
      <c r="E1076" s="876" t="n">
        <v>0.88</v>
      </c>
      <c r="F1076" s="877" t="n">
        <f aca="false">IFERROR(E1076/100,"")</f>
        <v>0.0088</v>
      </c>
      <c r="G1076" s="879"/>
      <c r="H1076" s="879" t="n">
        <v>2020</v>
      </c>
      <c r="I1076" s="875" t="n">
        <v>43969</v>
      </c>
      <c r="J1076" s="876" t="n">
        <v>427</v>
      </c>
      <c r="L1076" s="867" t="n">
        <f aca="false">YEAR(M1076)</f>
        <v>2020</v>
      </c>
      <c r="M1076" s="875" t="n">
        <v>44159</v>
      </c>
      <c r="N1076" s="876" t="n">
        <v>1.74</v>
      </c>
      <c r="O1076" s="877" t="n">
        <f aca="false">IFERROR(N1076/100,"")</f>
        <v>0.0174</v>
      </c>
      <c r="R1076" s="876"/>
    </row>
    <row r="1077" customFormat="false" ht="13.8" hidden="false" customHeight="false" outlineLevel="0" collapsed="false">
      <c r="A1077" s="875" t="n">
        <v>44099</v>
      </c>
      <c r="B1077" s="876" t="n">
        <v>6784.95</v>
      </c>
      <c r="D1077" s="875" t="n">
        <v>44158</v>
      </c>
      <c r="E1077" s="876" t="n">
        <v>0.86</v>
      </c>
      <c r="F1077" s="877" t="n">
        <f aca="false">IFERROR(E1077/100,"")</f>
        <v>0.0086</v>
      </c>
      <c r="G1077" s="879"/>
      <c r="H1077" s="879" t="n">
        <v>2020</v>
      </c>
      <c r="I1077" s="875" t="n">
        <v>43966</v>
      </c>
      <c r="J1077" s="876" t="n">
        <v>451</v>
      </c>
      <c r="L1077" s="867" t="n">
        <f aca="false">YEAR(M1077)</f>
        <v>2020</v>
      </c>
      <c r="M1077" s="875" t="n">
        <v>44158</v>
      </c>
      <c r="N1077" s="876" t="n">
        <v>1.71</v>
      </c>
      <c r="O1077" s="877" t="n">
        <f aca="false">IFERROR(N1077/100,"")</f>
        <v>0.0171</v>
      </c>
      <c r="R1077" s="876"/>
    </row>
    <row r="1078" customFormat="false" ht="13.8" hidden="false" customHeight="false" outlineLevel="0" collapsed="false">
      <c r="A1078" s="875" t="n">
        <v>44098</v>
      </c>
      <c r="B1078" s="876" t="n">
        <v>6678.04</v>
      </c>
      <c r="D1078" s="875" t="n">
        <v>44155</v>
      </c>
      <c r="E1078" s="876" t="n">
        <v>0.83</v>
      </c>
      <c r="F1078" s="877" t="n">
        <f aca="false">IFERROR(E1078/100,"")</f>
        <v>0.0083</v>
      </c>
      <c r="G1078" s="879"/>
      <c r="H1078" s="879" t="n">
        <v>2020</v>
      </c>
      <c r="I1078" s="875" t="n">
        <v>43965</v>
      </c>
      <c r="J1078" s="876" t="n">
        <v>450</v>
      </c>
      <c r="L1078" s="867" t="n">
        <f aca="false">YEAR(M1078)</f>
        <v>2020</v>
      </c>
      <c r="M1078" s="875" t="n">
        <v>44155</v>
      </c>
      <c r="N1078" s="876" t="n">
        <v>1.69</v>
      </c>
      <c r="O1078" s="877" t="n">
        <f aca="false">IFERROR(N1078/100,"")</f>
        <v>0.0169</v>
      </c>
      <c r="R1078" s="876"/>
    </row>
    <row r="1079" customFormat="false" ht="13.8" hidden="false" customHeight="false" outlineLevel="0" collapsed="false">
      <c r="A1079" s="875" t="n">
        <v>44097</v>
      </c>
      <c r="B1079" s="876" t="n">
        <v>6657.82</v>
      </c>
      <c r="D1079" s="875" t="n">
        <v>44154</v>
      </c>
      <c r="E1079" s="876" t="n">
        <v>0.86</v>
      </c>
      <c r="F1079" s="877" t="n">
        <f aca="false">IFERROR(E1079/100,"")</f>
        <v>0.0086</v>
      </c>
      <c r="G1079" s="879"/>
      <c r="H1079" s="879" t="n">
        <v>2020</v>
      </c>
      <c r="I1079" s="875" t="n">
        <v>43964</v>
      </c>
      <c r="J1079" s="876" t="n">
        <v>438</v>
      </c>
      <c r="L1079" s="867" t="n">
        <f aca="false">YEAR(M1079)</f>
        <v>2020</v>
      </c>
      <c r="M1079" s="875" t="n">
        <v>44154</v>
      </c>
      <c r="N1079" s="876" t="n">
        <v>1.7</v>
      </c>
      <c r="O1079" s="877" t="n">
        <f aca="false">IFERROR(N1079/100,"")</f>
        <v>0.017</v>
      </c>
      <c r="R1079" s="876"/>
    </row>
    <row r="1080" customFormat="false" ht="13.8" hidden="false" customHeight="false" outlineLevel="0" collapsed="false">
      <c r="A1080" s="875" t="n">
        <v>44096</v>
      </c>
      <c r="B1080" s="876" t="n">
        <v>6819.08</v>
      </c>
      <c r="D1080" s="875" t="n">
        <v>44153</v>
      </c>
      <c r="E1080" s="876" t="n">
        <v>0.88</v>
      </c>
      <c r="F1080" s="877" t="n">
        <f aca="false">IFERROR(E1080/100,"")</f>
        <v>0.0088</v>
      </c>
      <c r="G1080" s="879"/>
      <c r="H1080" s="879" t="n">
        <v>2020</v>
      </c>
      <c r="I1080" s="875" t="n">
        <v>43963</v>
      </c>
      <c r="J1080" s="876" t="n">
        <v>420</v>
      </c>
      <c r="L1080" s="867" t="n">
        <f aca="false">YEAR(M1080)</f>
        <v>2020</v>
      </c>
      <c r="M1080" s="875" t="n">
        <v>44153</v>
      </c>
      <c r="N1080" s="876" t="n">
        <v>1.7</v>
      </c>
      <c r="O1080" s="877" t="n">
        <f aca="false">IFERROR(N1080/100,"")</f>
        <v>0.017</v>
      </c>
      <c r="R1080" s="876"/>
    </row>
    <row r="1081" customFormat="false" ht="13.8" hidden="false" customHeight="false" outlineLevel="0" collapsed="false">
      <c r="A1081" s="875" t="n">
        <v>44095</v>
      </c>
      <c r="B1081" s="876" t="n">
        <v>6748.08</v>
      </c>
      <c r="D1081" s="875" t="n">
        <v>44152</v>
      </c>
      <c r="E1081" s="876" t="n">
        <v>0.87</v>
      </c>
      <c r="F1081" s="877" t="n">
        <f aca="false">IFERROR(E1081/100,"")</f>
        <v>0.0087</v>
      </c>
      <c r="G1081" s="879"/>
      <c r="H1081" s="879" t="n">
        <v>2020</v>
      </c>
      <c r="I1081" s="875" t="n">
        <v>43962</v>
      </c>
      <c r="J1081" s="876" t="n">
        <v>414</v>
      </c>
      <c r="L1081" s="867" t="n">
        <f aca="false">YEAR(M1081)</f>
        <v>2020</v>
      </c>
      <c r="M1081" s="875" t="n">
        <v>44152</v>
      </c>
      <c r="N1081" s="876" t="n">
        <v>1.7</v>
      </c>
      <c r="O1081" s="877" t="n">
        <f aca="false">IFERROR(N1081/100,"")</f>
        <v>0.017</v>
      </c>
      <c r="R1081" s="876"/>
    </row>
    <row r="1082" customFormat="false" ht="13.8" hidden="false" customHeight="false" outlineLevel="0" collapsed="false">
      <c r="A1082" s="875" t="n">
        <v>44092</v>
      </c>
      <c r="B1082" s="876" t="n">
        <v>6826.72</v>
      </c>
      <c r="D1082" s="875" t="n">
        <v>44151</v>
      </c>
      <c r="E1082" s="876" t="n">
        <v>0.91</v>
      </c>
      <c r="F1082" s="877" t="n">
        <f aca="false">IFERROR(E1082/100,"")</f>
        <v>0.0091</v>
      </c>
      <c r="G1082" s="879"/>
      <c r="H1082" s="879" t="n">
        <v>2020</v>
      </c>
      <c r="I1082" s="875" t="n">
        <v>43959</v>
      </c>
      <c r="J1082" s="876" t="n">
        <v>419</v>
      </c>
      <c r="L1082" s="867" t="n">
        <f aca="false">YEAR(M1082)</f>
        <v>2020</v>
      </c>
      <c r="M1082" s="875" t="n">
        <v>44151</v>
      </c>
      <c r="N1082" s="876" t="n">
        <v>1.72</v>
      </c>
      <c r="O1082" s="877" t="n">
        <f aca="false">IFERROR(N1082/100,"")</f>
        <v>0.0172</v>
      </c>
      <c r="R1082" s="876"/>
    </row>
    <row r="1083" customFormat="false" ht="13.8" hidden="false" customHeight="false" outlineLevel="0" collapsed="false">
      <c r="A1083" s="875" t="n">
        <v>44091</v>
      </c>
      <c r="B1083" s="876" t="n">
        <v>6903.82</v>
      </c>
      <c r="D1083" s="875" t="n">
        <v>44148</v>
      </c>
      <c r="E1083" s="876" t="n">
        <v>0.89</v>
      </c>
      <c r="F1083" s="877" t="n">
        <f aca="false">IFERROR(E1083/100,"")</f>
        <v>0.0089</v>
      </c>
      <c r="G1083" s="879"/>
      <c r="H1083" s="879" t="n">
        <v>2020</v>
      </c>
      <c r="I1083" s="875" t="n">
        <v>43958</v>
      </c>
      <c r="J1083" s="876" t="n">
        <v>432</v>
      </c>
      <c r="L1083" s="867" t="n">
        <f aca="false">YEAR(M1083)</f>
        <v>2020</v>
      </c>
      <c r="M1083" s="875" t="n">
        <v>44148</v>
      </c>
      <c r="N1083" s="876" t="n">
        <v>1.72</v>
      </c>
      <c r="O1083" s="877" t="n">
        <f aca="false">IFERROR(N1083/100,"")</f>
        <v>0.0172</v>
      </c>
      <c r="R1083" s="876"/>
    </row>
    <row r="1084" customFormat="false" ht="13.8" hidden="false" customHeight="false" outlineLevel="0" collapsed="false">
      <c r="A1084" s="875" t="n">
        <v>44090</v>
      </c>
      <c r="B1084" s="876" t="n">
        <v>6962.29</v>
      </c>
      <c r="D1084" s="875" t="n">
        <v>44147</v>
      </c>
      <c r="E1084" s="876" t="n">
        <v>0.88</v>
      </c>
      <c r="F1084" s="877" t="n">
        <f aca="false">IFERROR(E1084/100,"")</f>
        <v>0.0088</v>
      </c>
      <c r="G1084" s="879"/>
      <c r="H1084" s="879" t="n">
        <v>2020</v>
      </c>
      <c r="I1084" s="875" t="n">
        <v>43957</v>
      </c>
      <c r="J1084" s="876" t="n">
        <v>429</v>
      </c>
      <c r="L1084" s="867" t="n">
        <f aca="false">YEAR(M1084)</f>
        <v>2020</v>
      </c>
      <c r="M1084" s="875" t="n">
        <v>44147</v>
      </c>
      <c r="N1084" s="876" t="n">
        <v>1.71</v>
      </c>
      <c r="O1084" s="877" t="n">
        <f aca="false">IFERROR(N1084/100,"")</f>
        <v>0.0171</v>
      </c>
      <c r="R1084" s="876"/>
    </row>
    <row r="1085" customFormat="false" ht="13.8" hidden="false" customHeight="false" outlineLevel="0" collapsed="false">
      <c r="A1085" s="875" t="n">
        <v>44089</v>
      </c>
      <c r="B1085" s="876" t="n">
        <v>6994.33</v>
      </c>
      <c r="D1085" s="875" t="n">
        <v>44146</v>
      </c>
      <c r="E1085" s="876" t="e">
        <f aca="false">NA()</f>
        <v>#N/A</v>
      </c>
      <c r="F1085" s="877" t="str">
        <f aca="false">IFERROR(E1085/100,"")</f>
        <v/>
      </c>
      <c r="G1085" s="879"/>
      <c r="H1085" s="879" t="n">
        <v>2020</v>
      </c>
      <c r="I1085" s="875" t="n">
        <v>43956</v>
      </c>
      <c r="J1085" s="876" t="n">
        <v>423</v>
      </c>
      <c r="L1085" s="867" t="n">
        <f aca="false">YEAR(M1085)</f>
        <v>2020</v>
      </c>
      <c r="M1085" s="875" t="n">
        <v>44146</v>
      </c>
      <c r="N1085" s="876" t="e">
        <f aca="false">NA()</f>
        <v>#N/A</v>
      </c>
      <c r="O1085" s="877" t="str">
        <f aca="false">IFERROR(N1085/100,"")</f>
        <v/>
      </c>
      <c r="R1085" s="876"/>
    </row>
    <row r="1086" customFormat="false" ht="13.8" hidden="false" customHeight="false" outlineLevel="0" collapsed="false">
      <c r="A1086" s="875" t="n">
        <v>44088</v>
      </c>
      <c r="B1086" s="876" t="n">
        <v>6957.91</v>
      </c>
      <c r="D1086" s="875" t="n">
        <v>44145</v>
      </c>
      <c r="E1086" s="876" t="n">
        <v>0.98</v>
      </c>
      <c r="F1086" s="877" t="n">
        <f aca="false">IFERROR(E1086/100,"")</f>
        <v>0.0098</v>
      </c>
      <c r="G1086" s="879"/>
      <c r="H1086" s="879" t="n">
        <v>2020</v>
      </c>
      <c r="I1086" s="875" t="n">
        <v>43955</v>
      </c>
      <c r="J1086" s="876" t="n">
        <v>426</v>
      </c>
      <c r="L1086" s="867" t="n">
        <f aca="false">YEAR(M1086)</f>
        <v>2020</v>
      </c>
      <c r="M1086" s="875" t="n">
        <v>44145</v>
      </c>
      <c r="N1086" s="876" t="n">
        <v>1.76</v>
      </c>
      <c r="O1086" s="877" t="n">
        <f aca="false">IFERROR(N1086/100,"")</f>
        <v>0.0176</v>
      </c>
      <c r="R1086" s="876"/>
    </row>
    <row r="1087" customFormat="false" ht="13.8" hidden="false" customHeight="false" outlineLevel="0" collapsed="false">
      <c r="A1087" s="875" t="n">
        <v>44085</v>
      </c>
      <c r="B1087" s="876" t="n">
        <v>6868.22</v>
      </c>
      <c r="D1087" s="875" t="n">
        <v>44144</v>
      </c>
      <c r="E1087" s="876" t="n">
        <v>0.96</v>
      </c>
      <c r="F1087" s="877" t="n">
        <f aca="false">IFERROR(E1087/100,"")</f>
        <v>0.0096</v>
      </c>
      <c r="G1087" s="879"/>
      <c r="H1087" s="879" t="n">
        <v>2020</v>
      </c>
      <c r="I1087" s="875" t="n">
        <v>43952</v>
      </c>
      <c r="J1087" s="876" t="n">
        <v>422</v>
      </c>
      <c r="L1087" s="867" t="n">
        <f aca="false">YEAR(M1087)</f>
        <v>2020</v>
      </c>
      <c r="M1087" s="875" t="n">
        <v>44144</v>
      </c>
      <c r="N1087" s="876" t="n">
        <v>1.73</v>
      </c>
      <c r="O1087" s="877" t="n">
        <f aca="false">IFERROR(N1087/100,"")</f>
        <v>0.0173</v>
      </c>
      <c r="R1087" s="876"/>
    </row>
    <row r="1088" customFormat="false" ht="13.8" hidden="false" customHeight="false" outlineLevel="0" collapsed="false">
      <c r="A1088" s="875" t="n">
        <v>44084</v>
      </c>
      <c r="B1088" s="876" t="n">
        <v>6864.23</v>
      </c>
      <c r="D1088" s="875" t="n">
        <v>44141</v>
      </c>
      <c r="E1088" s="876" t="n">
        <v>0.83</v>
      </c>
      <c r="F1088" s="877" t="n">
        <f aca="false">IFERROR(E1088/100,"")</f>
        <v>0.0083</v>
      </c>
      <c r="G1088" s="879"/>
      <c r="H1088" s="879" t="n">
        <v>2020</v>
      </c>
      <c r="I1088" s="875" t="n">
        <v>43951</v>
      </c>
      <c r="J1088" s="876" t="n">
        <v>422</v>
      </c>
      <c r="L1088" s="867" t="n">
        <f aca="false">YEAR(M1088)</f>
        <v>2020</v>
      </c>
      <c r="M1088" s="875" t="n">
        <v>44141</v>
      </c>
      <c r="N1088" s="876" t="n">
        <v>1.65</v>
      </c>
      <c r="O1088" s="877" t="n">
        <f aca="false">IFERROR(N1088/100,"")</f>
        <v>0.0165</v>
      </c>
      <c r="R1088" s="876"/>
    </row>
    <row r="1089" customFormat="false" ht="13.8" hidden="false" customHeight="false" outlineLevel="0" collapsed="false">
      <c r="A1089" s="875" t="n">
        <v>44083</v>
      </c>
      <c r="B1089" s="876" t="n">
        <v>6986.76</v>
      </c>
      <c r="D1089" s="875" t="n">
        <v>44140</v>
      </c>
      <c r="E1089" s="876" t="n">
        <v>0.79</v>
      </c>
      <c r="F1089" s="877" t="n">
        <f aca="false">IFERROR(E1089/100,"")</f>
        <v>0.0079</v>
      </c>
      <c r="G1089" s="879"/>
      <c r="H1089" s="879" t="n">
        <v>2020</v>
      </c>
      <c r="I1089" s="875" t="n">
        <v>43950</v>
      </c>
      <c r="J1089" s="876" t="n">
        <v>446</v>
      </c>
      <c r="L1089" s="867" t="n">
        <f aca="false">YEAR(M1089)</f>
        <v>2020</v>
      </c>
      <c r="M1089" s="875" t="n">
        <v>44140</v>
      </c>
      <c r="N1089" s="876" t="n">
        <v>1.66</v>
      </c>
      <c r="O1089" s="877" t="n">
        <f aca="false">IFERROR(N1089/100,"")</f>
        <v>0.0166</v>
      </c>
      <c r="R1089" s="876"/>
    </row>
    <row r="1090" customFormat="false" ht="13.8" hidden="false" customHeight="false" outlineLevel="0" collapsed="false">
      <c r="A1090" s="875" t="n">
        <v>44082</v>
      </c>
      <c r="B1090" s="876" t="n">
        <v>6848.42</v>
      </c>
      <c r="D1090" s="875" t="n">
        <v>44139</v>
      </c>
      <c r="E1090" s="876" t="n">
        <v>0.78</v>
      </c>
      <c r="F1090" s="877" t="n">
        <f aca="false">IFERROR(E1090/100,"")</f>
        <v>0.0078</v>
      </c>
      <c r="G1090" s="879"/>
      <c r="H1090" s="879" t="n">
        <v>2020</v>
      </c>
      <c r="I1090" s="875" t="n">
        <v>43949</v>
      </c>
      <c r="J1090" s="876" t="n">
        <v>470</v>
      </c>
      <c r="L1090" s="867" t="n">
        <f aca="false">YEAR(M1090)</f>
        <v>2020</v>
      </c>
      <c r="M1090" s="875" t="n">
        <v>44139</v>
      </c>
      <c r="N1090" s="876" t="n">
        <v>1.64</v>
      </c>
      <c r="O1090" s="877" t="n">
        <f aca="false">IFERROR(N1090/100,"")</f>
        <v>0.0164</v>
      </c>
      <c r="R1090" s="876"/>
    </row>
    <row r="1091" customFormat="false" ht="13.8" hidden="false" customHeight="false" outlineLevel="0" collapsed="false">
      <c r="A1091" s="875" t="n">
        <v>44078</v>
      </c>
      <c r="B1091" s="876" t="n">
        <v>7043.62</v>
      </c>
      <c r="D1091" s="875" t="n">
        <v>44138</v>
      </c>
      <c r="E1091" s="876" t="n">
        <v>0.9</v>
      </c>
      <c r="F1091" s="877" t="n">
        <f aca="false">IFERROR(E1091/100,"")</f>
        <v>0.009</v>
      </c>
      <c r="G1091" s="879"/>
      <c r="H1091" s="879" t="n">
        <v>2020</v>
      </c>
      <c r="I1091" s="875" t="n">
        <v>43948</v>
      </c>
      <c r="J1091" s="876" t="n">
        <v>475</v>
      </c>
      <c r="L1091" s="867" t="n">
        <f aca="false">YEAR(M1091)</f>
        <v>2020</v>
      </c>
      <c r="M1091" s="875" t="n">
        <v>44138</v>
      </c>
      <c r="N1091" s="876" t="n">
        <v>1.72</v>
      </c>
      <c r="O1091" s="877" t="n">
        <f aca="false">IFERROR(N1091/100,"")</f>
        <v>0.0172</v>
      </c>
      <c r="R1091" s="876"/>
    </row>
    <row r="1092" customFormat="false" ht="13.8" hidden="false" customHeight="false" outlineLevel="0" collapsed="false">
      <c r="A1092" s="875" t="n">
        <v>44077</v>
      </c>
      <c r="B1092" s="876" t="n">
        <v>7101.38</v>
      </c>
      <c r="D1092" s="875" t="n">
        <v>44137</v>
      </c>
      <c r="E1092" s="876" t="n">
        <v>0.87</v>
      </c>
      <c r="F1092" s="877" t="n">
        <f aca="false">IFERROR(E1092/100,"")</f>
        <v>0.0087</v>
      </c>
      <c r="G1092" s="879"/>
      <c r="H1092" s="879" t="n">
        <v>2020</v>
      </c>
      <c r="I1092" s="875" t="n">
        <v>43945</v>
      </c>
      <c r="J1092" s="876" t="n">
        <v>473</v>
      </c>
      <c r="L1092" s="867" t="n">
        <f aca="false">YEAR(M1092)</f>
        <v>2020</v>
      </c>
      <c r="M1092" s="875" t="n">
        <v>44137</v>
      </c>
      <c r="N1092" s="876" t="n">
        <v>1.71</v>
      </c>
      <c r="O1092" s="877" t="n">
        <f aca="false">IFERROR(N1092/100,"")</f>
        <v>0.0171</v>
      </c>
      <c r="R1092" s="876"/>
    </row>
    <row r="1093" customFormat="false" ht="13.8" hidden="false" customHeight="false" outlineLevel="0" collapsed="false">
      <c r="A1093" s="875" t="n">
        <v>44076</v>
      </c>
      <c r="B1093" s="876" t="n">
        <v>7358.49</v>
      </c>
      <c r="D1093" s="875" t="n">
        <v>44134</v>
      </c>
      <c r="E1093" s="876" t="n">
        <v>0.88</v>
      </c>
      <c r="F1093" s="877" t="n">
        <f aca="false">IFERROR(E1093/100,"")</f>
        <v>0.0088</v>
      </c>
      <c r="G1093" s="879"/>
      <c r="H1093" s="879" t="n">
        <v>2020</v>
      </c>
      <c r="I1093" s="875" t="n">
        <v>43944</v>
      </c>
      <c r="J1093" s="876" t="n">
        <v>442</v>
      </c>
      <c r="L1093" s="867" t="n">
        <f aca="false">YEAR(M1093)</f>
        <v>2020</v>
      </c>
      <c r="M1093" s="875" t="n">
        <v>44134</v>
      </c>
      <c r="N1093" s="876" t="n">
        <v>1.7</v>
      </c>
      <c r="O1093" s="877" t="n">
        <f aca="false">IFERROR(N1093/100,"")</f>
        <v>0.017</v>
      </c>
      <c r="R1093" s="876"/>
    </row>
    <row r="1094" customFormat="false" ht="13.8" hidden="false" customHeight="false" outlineLevel="0" collapsed="false">
      <c r="A1094" s="875" t="n">
        <v>44075</v>
      </c>
      <c r="B1094" s="876" t="n">
        <v>7246.37</v>
      </c>
      <c r="D1094" s="875" t="n">
        <v>44133</v>
      </c>
      <c r="E1094" s="876" t="n">
        <v>0.85</v>
      </c>
      <c r="F1094" s="877" t="n">
        <f aca="false">IFERROR(E1094/100,"")</f>
        <v>0.0085</v>
      </c>
      <c r="G1094" s="879"/>
      <c r="H1094" s="879" t="n">
        <v>2020</v>
      </c>
      <c r="I1094" s="875" t="n">
        <v>43943</v>
      </c>
      <c r="J1094" s="876" t="n">
        <v>426</v>
      </c>
      <c r="L1094" s="867" t="n">
        <f aca="false">YEAR(M1094)</f>
        <v>2020</v>
      </c>
      <c r="M1094" s="875" t="n">
        <v>44133</v>
      </c>
      <c r="N1094" s="876" t="n">
        <v>1.71</v>
      </c>
      <c r="O1094" s="877" t="n">
        <f aca="false">IFERROR(N1094/100,"")</f>
        <v>0.0171</v>
      </c>
      <c r="R1094" s="876"/>
    </row>
    <row r="1095" customFormat="false" ht="13.8" hidden="false" customHeight="false" outlineLevel="0" collapsed="false">
      <c r="A1095" s="875" t="n">
        <v>44074</v>
      </c>
      <c r="B1095" s="876" t="n">
        <v>7192.11</v>
      </c>
      <c r="D1095" s="875" t="n">
        <v>44132</v>
      </c>
      <c r="E1095" s="876" t="n">
        <v>0.79</v>
      </c>
      <c r="F1095" s="877" t="n">
        <f aca="false">IFERROR(E1095/100,"")</f>
        <v>0.0079</v>
      </c>
      <c r="G1095" s="879"/>
      <c r="H1095" s="879" t="n">
        <v>2020</v>
      </c>
      <c r="I1095" s="875" t="n">
        <v>43942</v>
      </c>
      <c r="J1095" s="876" t="n">
        <v>421</v>
      </c>
      <c r="L1095" s="867" t="n">
        <f aca="false">YEAR(M1095)</f>
        <v>2020</v>
      </c>
      <c r="M1095" s="875" t="n">
        <v>44132</v>
      </c>
      <c r="N1095" s="876" t="n">
        <v>1.7</v>
      </c>
      <c r="O1095" s="877" t="n">
        <f aca="false">IFERROR(N1095/100,"")</f>
        <v>0.017</v>
      </c>
      <c r="R1095" s="876"/>
    </row>
    <row r="1096" customFormat="false" ht="13.8" hidden="false" customHeight="false" outlineLevel="0" collapsed="false">
      <c r="A1096" s="875" t="n">
        <v>44071</v>
      </c>
      <c r="B1096" s="876" t="n">
        <v>7207.1</v>
      </c>
      <c r="D1096" s="875" t="n">
        <v>44131</v>
      </c>
      <c r="E1096" s="876" t="n">
        <v>0.79</v>
      </c>
      <c r="F1096" s="877" t="n">
        <f aca="false">IFERROR(E1096/100,"")</f>
        <v>0.0079</v>
      </c>
      <c r="G1096" s="879"/>
      <c r="H1096" s="879" t="n">
        <v>2020</v>
      </c>
      <c r="I1096" s="875" t="n">
        <v>43941</v>
      </c>
      <c r="J1096" s="876" t="n">
        <v>403</v>
      </c>
      <c r="L1096" s="867" t="n">
        <f aca="false">YEAR(M1096)</f>
        <v>2020</v>
      </c>
      <c r="M1096" s="875" t="n">
        <v>44131</v>
      </c>
      <c r="N1096" s="876" t="n">
        <v>1.71</v>
      </c>
      <c r="O1096" s="877" t="n">
        <f aca="false">IFERROR(N1096/100,"")</f>
        <v>0.0171</v>
      </c>
      <c r="R1096" s="876"/>
    </row>
    <row r="1097" customFormat="false" ht="13.8" hidden="false" customHeight="false" outlineLevel="0" collapsed="false">
      <c r="A1097" s="875" t="n">
        <v>44070</v>
      </c>
      <c r="B1097" s="876" t="n">
        <v>7158.18</v>
      </c>
      <c r="D1097" s="875" t="n">
        <v>44130</v>
      </c>
      <c r="E1097" s="876" t="n">
        <v>0.81</v>
      </c>
      <c r="F1097" s="877" t="n">
        <f aca="false">IFERROR(E1097/100,"")</f>
        <v>0.0081</v>
      </c>
      <c r="G1097" s="879"/>
      <c r="H1097" s="879" t="n">
        <v>2020</v>
      </c>
      <c r="I1097" s="875" t="n">
        <v>43938</v>
      </c>
      <c r="J1097" s="876" t="n">
        <v>397</v>
      </c>
      <c r="L1097" s="867" t="n">
        <f aca="false">YEAR(M1097)</f>
        <v>2020</v>
      </c>
      <c r="M1097" s="875" t="n">
        <v>44130</v>
      </c>
      <c r="N1097" s="876" t="n">
        <v>1.72</v>
      </c>
      <c r="O1097" s="877" t="n">
        <f aca="false">IFERROR(N1097/100,"")</f>
        <v>0.0172</v>
      </c>
      <c r="R1097" s="876"/>
    </row>
    <row r="1098" customFormat="false" ht="13.8" hidden="false" customHeight="false" outlineLevel="0" collapsed="false">
      <c r="A1098" s="875" t="n">
        <v>44069</v>
      </c>
      <c r="B1098" s="876" t="n">
        <v>7145.77</v>
      </c>
      <c r="D1098" s="875" t="n">
        <v>44127</v>
      </c>
      <c r="E1098" s="876" t="n">
        <v>0.85</v>
      </c>
      <c r="F1098" s="877" t="n">
        <f aca="false">IFERROR(E1098/100,"")</f>
        <v>0.0085</v>
      </c>
      <c r="G1098" s="879"/>
      <c r="H1098" s="879" t="n">
        <v>2020</v>
      </c>
      <c r="I1098" s="875" t="n">
        <v>43937</v>
      </c>
      <c r="J1098" s="876" t="n">
        <v>400</v>
      </c>
      <c r="L1098" s="867" t="n">
        <f aca="false">YEAR(M1098)</f>
        <v>2020</v>
      </c>
      <c r="M1098" s="875" t="n">
        <v>44127</v>
      </c>
      <c r="N1098" s="876" t="n">
        <v>1.75</v>
      </c>
      <c r="O1098" s="877" t="n">
        <f aca="false">IFERROR(N1098/100,"")</f>
        <v>0.0175</v>
      </c>
      <c r="R1098" s="876"/>
    </row>
    <row r="1099" customFormat="false" ht="13.8" hidden="false" customHeight="false" outlineLevel="0" collapsed="false">
      <c r="A1099" s="875" t="n">
        <v>44068</v>
      </c>
      <c r="B1099" s="876" t="n">
        <v>7073.6</v>
      </c>
      <c r="D1099" s="875" t="n">
        <v>44126</v>
      </c>
      <c r="E1099" s="876" t="n">
        <v>0.87</v>
      </c>
      <c r="F1099" s="877" t="n">
        <f aca="false">IFERROR(E1099/100,"")</f>
        <v>0.0087</v>
      </c>
      <c r="G1099" s="879"/>
      <c r="H1099" s="879" t="n">
        <v>2020</v>
      </c>
      <c r="I1099" s="875" t="n">
        <v>43936</v>
      </c>
      <c r="J1099" s="876" t="n">
        <v>394</v>
      </c>
      <c r="L1099" s="867" t="n">
        <f aca="false">YEAR(M1099)</f>
        <v>2020</v>
      </c>
      <c r="M1099" s="875" t="n">
        <v>44126</v>
      </c>
      <c r="N1099" s="876" t="n">
        <v>1.76</v>
      </c>
      <c r="O1099" s="877" t="n">
        <f aca="false">IFERROR(N1099/100,"")</f>
        <v>0.0176</v>
      </c>
      <c r="R1099" s="876"/>
    </row>
    <row r="1100" customFormat="false" ht="13.8" hidden="false" customHeight="false" outlineLevel="0" collapsed="false">
      <c r="A1100" s="875" t="n">
        <v>44067</v>
      </c>
      <c r="B1100" s="876" t="n">
        <v>7048.17</v>
      </c>
      <c r="D1100" s="875" t="n">
        <v>44125</v>
      </c>
      <c r="E1100" s="876" t="n">
        <v>0.83</v>
      </c>
      <c r="F1100" s="877" t="n">
        <f aca="false">IFERROR(E1100/100,"")</f>
        <v>0.0083</v>
      </c>
      <c r="G1100" s="879"/>
      <c r="H1100" s="879" t="n">
        <v>2020</v>
      </c>
      <c r="I1100" s="875" t="n">
        <v>43935</v>
      </c>
      <c r="J1100" s="876" t="n">
        <v>366</v>
      </c>
      <c r="L1100" s="867" t="n">
        <f aca="false">YEAR(M1100)</f>
        <v>2020</v>
      </c>
      <c r="M1100" s="875" t="n">
        <v>44125</v>
      </c>
      <c r="N1100" s="876" t="n">
        <v>1.74</v>
      </c>
      <c r="O1100" s="877" t="n">
        <f aca="false">IFERROR(N1100/100,"")</f>
        <v>0.0174</v>
      </c>
      <c r="R1100" s="876"/>
    </row>
    <row r="1101" customFormat="false" ht="13.8" hidden="false" customHeight="false" outlineLevel="0" collapsed="false">
      <c r="A1101" s="875" t="n">
        <v>44064</v>
      </c>
      <c r="B1101" s="876" t="n">
        <v>6977.27</v>
      </c>
      <c r="D1101" s="875" t="n">
        <v>44124</v>
      </c>
      <c r="E1101" s="876" t="n">
        <v>0.81</v>
      </c>
      <c r="F1101" s="877" t="n">
        <f aca="false">IFERROR(E1101/100,"")</f>
        <v>0.0081</v>
      </c>
      <c r="G1101" s="879"/>
      <c r="H1101" s="879" t="n">
        <v>2020</v>
      </c>
      <c r="I1101" s="875" t="n">
        <v>43934</v>
      </c>
      <c r="J1101" s="876" t="n">
        <v>374</v>
      </c>
      <c r="L1101" s="867" t="n">
        <f aca="false">YEAR(M1101)</f>
        <v>2020</v>
      </c>
      <c r="M1101" s="875" t="n">
        <v>44124</v>
      </c>
      <c r="N1101" s="876" t="n">
        <v>1.72</v>
      </c>
      <c r="O1101" s="877" t="n">
        <f aca="false">IFERROR(N1101/100,"")</f>
        <v>0.0172</v>
      </c>
      <c r="R1101" s="876"/>
    </row>
    <row r="1102" customFormat="false" ht="13.8" hidden="false" customHeight="false" outlineLevel="0" collapsed="false">
      <c r="A1102" s="875" t="n">
        <v>44063</v>
      </c>
      <c r="B1102" s="876" t="n">
        <v>6952.92</v>
      </c>
      <c r="D1102" s="875" t="n">
        <v>44123</v>
      </c>
      <c r="E1102" s="876" t="n">
        <v>0.78</v>
      </c>
      <c r="F1102" s="877" t="n">
        <f aca="false">IFERROR(E1102/100,"")</f>
        <v>0.0078</v>
      </c>
      <c r="G1102" s="879"/>
      <c r="H1102" s="879" t="n">
        <v>2020</v>
      </c>
      <c r="I1102" s="875" t="n">
        <v>43930</v>
      </c>
      <c r="J1102" s="876" t="n">
        <v>390</v>
      </c>
      <c r="L1102" s="867" t="n">
        <f aca="false">YEAR(M1102)</f>
        <v>2020</v>
      </c>
      <c r="M1102" s="875" t="n">
        <v>44123</v>
      </c>
      <c r="N1102" s="876" t="n">
        <v>1.71</v>
      </c>
      <c r="O1102" s="877" t="n">
        <f aca="false">IFERROR(N1102/100,"")</f>
        <v>0.0171</v>
      </c>
      <c r="R1102" s="876"/>
    </row>
    <row r="1103" customFormat="false" ht="13.8" hidden="false" customHeight="false" outlineLevel="0" collapsed="false">
      <c r="A1103" s="875" t="n">
        <v>44062</v>
      </c>
      <c r="B1103" s="876" t="n">
        <v>6930.8</v>
      </c>
      <c r="D1103" s="875" t="n">
        <v>44120</v>
      </c>
      <c r="E1103" s="876" t="n">
        <v>0.76</v>
      </c>
      <c r="F1103" s="877" t="n">
        <f aca="false">IFERROR(E1103/100,"")</f>
        <v>0.0076</v>
      </c>
      <c r="G1103" s="879"/>
      <c r="H1103" s="879" t="n">
        <v>2020</v>
      </c>
      <c r="I1103" s="875" t="n">
        <v>43929</v>
      </c>
      <c r="J1103" s="876" t="n">
        <v>415</v>
      </c>
      <c r="L1103" s="867" t="n">
        <f aca="false">YEAR(M1103)</f>
        <v>2020</v>
      </c>
      <c r="M1103" s="875" t="n">
        <v>44120</v>
      </c>
      <c r="N1103" s="876" t="n">
        <v>1.71</v>
      </c>
      <c r="O1103" s="877" t="n">
        <f aca="false">IFERROR(N1103/100,"")</f>
        <v>0.0171</v>
      </c>
      <c r="R1103" s="876"/>
    </row>
    <row r="1104" customFormat="false" ht="13.8" hidden="false" customHeight="false" outlineLevel="0" collapsed="false">
      <c r="A1104" s="875" t="n">
        <v>44061</v>
      </c>
      <c r="B1104" s="876" t="n">
        <v>6960.3</v>
      </c>
      <c r="D1104" s="875" t="n">
        <v>44119</v>
      </c>
      <c r="E1104" s="876" t="n">
        <v>0.74</v>
      </c>
      <c r="F1104" s="877" t="n">
        <f aca="false">IFERROR(E1104/100,"")</f>
        <v>0.0074</v>
      </c>
      <c r="G1104" s="879"/>
      <c r="H1104" s="879" t="n">
        <v>2020</v>
      </c>
      <c r="I1104" s="875" t="n">
        <v>43928</v>
      </c>
      <c r="J1104" s="876" t="n">
        <v>418</v>
      </c>
      <c r="L1104" s="867" t="n">
        <f aca="false">YEAR(M1104)</f>
        <v>2020</v>
      </c>
      <c r="M1104" s="875" t="n">
        <v>44119</v>
      </c>
      <c r="N1104" s="876" t="n">
        <v>1.69</v>
      </c>
      <c r="O1104" s="877" t="n">
        <f aca="false">IFERROR(N1104/100,"")</f>
        <v>0.0169</v>
      </c>
      <c r="R1104" s="876"/>
    </row>
    <row r="1105" customFormat="false" ht="13.8" hidden="false" customHeight="false" outlineLevel="0" collapsed="false">
      <c r="A1105" s="875" t="n">
        <v>44060</v>
      </c>
      <c r="B1105" s="876" t="n">
        <v>6943.22</v>
      </c>
      <c r="D1105" s="875" t="n">
        <v>44118</v>
      </c>
      <c r="E1105" s="876" t="n">
        <v>0.73</v>
      </c>
      <c r="F1105" s="877" t="n">
        <f aca="false">IFERROR(E1105/100,"")</f>
        <v>0.0073</v>
      </c>
      <c r="G1105" s="879"/>
      <c r="H1105" s="879" t="n">
        <v>2020</v>
      </c>
      <c r="I1105" s="875" t="n">
        <v>43927</v>
      </c>
      <c r="J1105" s="876" t="n">
        <v>437</v>
      </c>
      <c r="L1105" s="867" t="n">
        <f aca="false">YEAR(M1105)</f>
        <v>2020</v>
      </c>
      <c r="M1105" s="875" t="n">
        <v>44118</v>
      </c>
      <c r="N1105" s="876" t="n">
        <v>1.69</v>
      </c>
      <c r="O1105" s="877" t="n">
        <f aca="false">IFERROR(N1105/100,"")</f>
        <v>0.0169</v>
      </c>
      <c r="R1105" s="876"/>
    </row>
    <row r="1106" customFormat="false" ht="13.8" hidden="false" customHeight="false" outlineLevel="0" collapsed="false">
      <c r="A1106" s="875" t="n">
        <v>44057</v>
      </c>
      <c r="B1106" s="876" t="n">
        <v>6924.28</v>
      </c>
      <c r="D1106" s="875" t="n">
        <v>44117</v>
      </c>
      <c r="E1106" s="876" t="n">
        <v>0.74</v>
      </c>
      <c r="F1106" s="877" t="n">
        <f aca="false">IFERROR(E1106/100,"")</f>
        <v>0.0074</v>
      </c>
      <c r="G1106" s="879"/>
      <c r="H1106" s="879" t="n">
        <v>2020</v>
      </c>
      <c r="I1106" s="875" t="n">
        <v>43924</v>
      </c>
      <c r="J1106" s="876" t="n">
        <v>445</v>
      </c>
      <c r="L1106" s="867" t="n">
        <f aca="false">YEAR(M1106)</f>
        <v>2020</v>
      </c>
      <c r="M1106" s="875" t="n">
        <v>44117</v>
      </c>
      <c r="N1106" s="876" t="n">
        <v>1.7</v>
      </c>
      <c r="O1106" s="877" t="n">
        <f aca="false">IFERROR(N1106/100,"")</f>
        <v>0.017</v>
      </c>
      <c r="R1106" s="876"/>
    </row>
    <row r="1107" customFormat="false" ht="13.8" hidden="false" customHeight="false" outlineLevel="0" collapsed="false">
      <c r="A1107" s="875" t="n">
        <v>44056</v>
      </c>
      <c r="B1107" s="876" t="n">
        <v>6924.96</v>
      </c>
      <c r="D1107" s="875" t="n">
        <v>44116</v>
      </c>
      <c r="E1107" s="876" t="e">
        <f aca="false">NA()</f>
        <v>#N/A</v>
      </c>
      <c r="F1107" s="877" t="str">
        <f aca="false">IFERROR(E1107/100,"")</f>
        <v/>
      </c>
      <c r="G1107" s="879"/>
      <c r="H1107" s="879" t="n">
        <v>2020</v>
      </c>
      <c r="I1107" s="875" t="n">
        <v>43923</v>
      </c>
      <c r="J1107" s="876" t="n">
        <v>427</v>
      </c>
      <c r="L1107" s="867" t="n">
        <f aca="false">YEAR(M1107)</f>
        <v>2020</v>
      </c>
      <c r="M1107" s="875" t="n">
        <v>44116</v>
      </c>
      <c r="N1107" s="876" t="e">
        <f aca="false">NA()</f>
        <v>#N/A</v>
      </c>
      <c r="O1107" s="877" t="str">
        <f aca="false">IFERROR(N1107/100,"")</f>
        <v/>
      </c>
      <c r="R1107" s="876"/>
    </row>
    <row r="1108" customFormat="false" ht="13.8" hidden="false" customHeight="false" outlineLevel="0" collapsed="false">
      <c r="A1108" s="875" t="n">
        <v>44055</v>
      </c>
      <c r="B1108" s="876" t="n">
        <v>6937.44</v>
      </c>
      <c r="D1108" s="875" t="n">
        <v>44113</v>
      </c>
      <c r="E1108" s="876" t="n">
        <v>0.79</v>
      </c>
      <c r="F1108" s="877" t="n">
        <f aca="false">IFERROR(E1108/100,"")</f>
        <v>0.0079</v>
      </c>
      <c r="G1108" s="879"/>
      <c r="H1108" s="879" t="n">
        <v>2020</v>
      </c>
      <c r="I1108" s="875" t="n">
        <v>43922</v>
      </c>
      <c r="J1108" s="876" t="n">
        <v>414</v>
      </c>
      <c r="L1108" s="867" t="n">
        <f aca="false">YEAR(M1108)</f>
        <v>2020</v>
      </c>
      <c r="M1108" s="875" t="n">
        <v>44113</v>
      </c>
      <c r="N1108" s="876" t="n">
        <v>1.73</v>
      </c>
      <c r="O1108" s="877" t="n">
        <f aca="false">IFERROR(N1108/100,"")</f>
        <v>0.0173</v>
      </c>
      <c r="R1108" s="876"/>
    </row>
    <row r="1109" customFormat="false" ht="13.8" hidden="false" customHeight="false" outlineLevel="0" collapsed="false">
      <c r="A1109" s="875" t="n">
        <v>44054</v>
      </c>
      <c r="B1109" s="876" t="n">
        <v>6840.67</v>
      </c>
      <c r="D1109" s="875" t="n">
        <v>44112</v>
      </c>
      <c r="E1109" s="876" t="n">
        <v>0.78</v>
      </c>
      <c r="F1109" s="877" t="n">
        <f aca="false">IFERROR(E1109/100,"")</f>
        <v>0.0078</v>
      </c>
      <c r="G1109" s="879"/>
      <c r="H1109" s="879" t="n">
        <v>2020</v>
      </c>
      <c r="I1109" s="875" t="n">
        <v>43921</v>
      </c>
      <c r="J1109" s="876" t="n">
        <v>389</v>
      </c>
      <c r="L1109" s="867" t="n">
        <f aca="false">YEAR(M1109)</f>
        <v>2020</v>
      </c>
      <c r="M1109" s="875" t="n">
        <v>44112</v>
      </c>
      <c r="N1109" s="876" t="n">
        <v>1.72</v>
      </c>
      <c r="O1109" s="877" t="n">
        <f aca="false">IFERROR(N1109/100,"")</f>
        <v>0.0172</v>
      </c>
      <c r="R1109" s="876"/>
    </row>
    <row r="1110" customFormat="false" ht="13.8" hidden="false" customHeight="false" outlineLevel="0" collapsed="false">
      <c r="A1110" s="875" t="n">
        <v>44053</v>
      </c>
      <c r="B1110" s="876" t="n">
        <v>6895.59</v>
      </c>
      <c r="D1110" s="875" t="n">
        <v>44111</v>
      </c>
      <c r="E1110" s="876" t="n">
        <v>0.81</v>
      </c>
      <c r="F1110" s="877" t="n">
        <f aca="false">IFERROR(E1110/100,"")</f>
        <v>0.0081</v>
      </c>
      <c r="G1110" s="879"/>
      <c r="H1110" s="879" t="n">
        <v>2020</v>
      </c>
      <c r="I1110" s="875" t="n">
        <v>43920</v>
      </c>
      <c r="J1110" s="876" t="n">
        <v>393</v>
      </c>
      <c r="L1110" s="867" t="n">
        <f aca="false">YEAR(M1110)</f>
        <v>2020</v>
      </c>
      <c r="M1110" s="875" t="n">
        <v>44111</v>
      </c>
      <c r="N1110" s="876" t="n">
        <v>1.71</v>
      </c>
      <c r="O1110" s="877" t="n">
        <f aca="false">IFERROR(N1110/100,"")</f>
        <v>0.0171</v>
      </c>
      <c r="R1110" s="876"/>
    </row>
    <row r="1111" customFormat="false" ht="13.8" hidden="false" customHeight="false" outlineLevel="0" collapsed="false">
      <c r="A1111" s="875" t="n">
        <v>44050</v>
      </c>
      <c r="B1111" s="876" t="n">
        <v>6876.65</v>
      </c>
      <c r="D1111" s="875" t="n">
        <v>44110</v>
      </c>
      <c r="E1111" s="876" t="n">
        <v>0.76</v>
      </c>
      <c r="F1111" s="877" t="n">
        <f aca="false">IFERROR(E1111/100,"")</f>
        <v>0.0076</v>
      </c>
      <c r="G1111" s="879"/>
      <c r="H1111" s="879" t="n">
        <v>2020</v>
      </c>
      <c r="I1111" s="875" t="n">
        <v>43917</v>
      </c>
      <c r="J1111" s="876" t="n">
        <v>375</v>
      </c>
      <c r="L1111" s="867" t="n">
        <f aca="false">YEAR(M1111)</f>
        <v>2020</v>
      </c>
      <c r="M1111" s="875" t="n">
        <v>44110</v>
      </c>
      <c r="N1111" s="876" t="n">
        <v>1.66</v>
      </c>
      <c r="O1111" s="877" t="n">
        <f aca="false">IFERROR(N1111/100,"")</f>
        <v>0.0166</v>
      </c>
      <c r="R1111" s="876"/>
    </row>
    <row r="1112" customFormat="false" ht="13.8" hidden="false" customHeight="false" outlineLevel="0" collapsed="false">
      <c r="A1112" s="875" t="n">
        <v>44049</v>
      </c>
      <c r="B1112" s="876" t="n">
        <v>6870.86</v>
      </c>
      <c r="D1112" s="875" t="n">
        <v>44109</v>
      </c>
      <c r="E1112" s="876" t="n">
        <v>0.78</v>
      </c>
      <c r="F1112" s="877" t="n">
        <f aca="false">IFERROR(E1112/100,"")</f>
        <v>0.0078</v>
      </c>
      <c r="G1112" s="879"/>
      <c r="H1112" s="879" t="n">
        <v>2020</v>
      </c>
      <c r="I1112" s="875" t="n">
        <v>43916</v>
      </c>
      <c r="J1112" s="876" t="n">
        <v>343</v>
      </c>
      <c r="L1112" s="867" t="n">
        <f aca="false">YEAR(M1112)</f>
        <v>2020</v>
      </c>
      <c r="M1112" s="875" t="n">
        <v>44109</v>
      </c>
      <c r="N1112" s="876" t="n">
        <v>1.68</v>
      </c>
      <c r="O1112" s="877" t="n">
        <f aca="false">IFERROR(N1112/100,"")</f>
        <v>0.0168</v>
      </c>
      <c r="R1112" s="876"/>
    </row>
    <row r="1113" customFormat="false" ht="13.8" hidden="false" customHeight="false" outlineLevel="0" collapsed="false">
      <c r="A1113" s="875" t="n">
        <v>44048</v>
      </c>
      <c r="B1113" s="876" t="n">
        <v>6826.22</v>
      </c>
      <c r="D1113" s="875" t="n">
        <v>44106</v>
      </c>
      <c r="E1113" s="876" t="n">
        <v>0.7</v>
      </c>
      <c r="F1113" s="877" t="n">
        <f aca="false">IFERROR(E1113/100,"")</f>
        <v>0.007</v>
      </c>
      <c r="G1113" s="879"/>
      <c r="H1113" s="879" t="n">
        <v>2020</v>
      </c>
      <c r="I1113" s="875" t="n">
        <v>43915</v>
      </c>
      <c r="J1113" s="876" t="n">
        <v>370</v>
      </c>
      <c r="L1113" s="867" t="n">
        <f aca="false">YEAR(M1113)</f>
        <v>2020</v>
      </c>
      <c r="M1113" s="875" t="n">
        <v>44106</v>
      </c>
      <c r="N1113" s="876" t="n">
        <v>1.64</v>
      </c>
      <c r="O1113" s="877" t="n">
        <f aca="false">IFERROR(N1113/100,"")</f>
        <v>0.0164</v>
      </c>
      <c r="R1113" s="876"/>
    </row>
    <row r="1114" customFormat="false" ht="13.8" hidden="false" customHeight="false" outlineLevel="0" collapsed="false">
      <c r="A1114" s="875" t="n">
        <v>44047</v>
      </c>
      <c r="B1114" s="876" t="n">
        <v>6782.6</v>
      </c>
      <c r="D1114" s="875" t="n">
        <v>44105</v>
      </c>
      <c r="E1114" s="876" t="n">
        <v>0.68</v>
      </c>
      <c r="F1114" s="877" t="n">
        <f aca="false">IFERROR(E1114/100,"")</f>
        <v>0.0068</v>
      </c>
      <c r="G1114" s="879"/>
      <c r="H1114" s="879" t="n">
        <v>2020</v>
      </c>
      <c r="I1114" s="875" t="n">
        <v>43914</v>
      </c>
      <c r="J1114" s="876" t="n">
        <v>427</v>
      </c>
      <c r="L1114" s="867" t="n">
        <f aca="false">YEAR(M1114)</f>
        <v>2020</v>
      </c>
      <c r="M1114" s="875" t="n">
        <v>44105</v>
      </c>
      <c r="N1114" s="876" t="n">
        <v>1.63</v>
      </c>
      <c r="O1114" s="877" t="n">
        <f aca="false">IFERROR(N1114/100,"")</f>
        <v>0.0163</v>
      </c>
      <c r="R1114" s="876"/>
    </row>
    <row r="1115" customFormat="false" ht="13.8" hidden="false" customHeight="false" outlineLevel="0" collapsed="false">
      <c r="A1115" s="875" t="n">
        <v>44046</v>
      </c>
      <c r="B1115" s="876" t="n">
        <v>6758.2</v>
      </c>
      <c r="D1115" s="875" t="n">
        <v>44104</v>
      </c>
      <c r="E1115" s="876" t="n">
        <v>0.69</v>
      </c>
      <c r="F1115" s="877" t="n">
        <f aca="false">IFERROR(E1115/100,"")</f>
        <v>0.0069</v>
      </c>
      <c r="G1115" s="879"/>
      <c r="H1115" s="879" t="n">
        <v>2020</v>
      </c>
      <c r="I1115" s="875" t="n">
        <v>43913</v>
      </c>
      <c r="J1115" s="876" t="n">
        <v>476</v>
      </c>
      <c r="L1115" s="867" t="n">
        <f aca="false">YEAR(M1115)</f>
        <v>2020</v>
      </c>
      <c r="M1115" s="875" t="n">
        <v>44104</v>
      </c>
      <c r="N1115" s="876" t="n">
        <v>1.63</v>
      </c>
      <c r="O1115" s="877" t="n">
        <f aca="false">IFERROR(N1115/100,"")</f>
        <v>0.0163</v>
      </c>
      <c r="R1115" s="876"/>
    </row>
    <row r="1116" customFormat="false" ht="13.8" hidden="false" customHeight="false" outlineLevel="0" collapsed="false">
      <c r="A1116" s="875" t="n">
        <v>44043</v>
      </c>
      <c r="B1116" s="876" t="n">
        <v>6709.81</v>
      </c>
      <c r="D1116" s="875" t="n">
        <v>44103</v>
      </c>
      <c r="E1116" s="876" t="n">
        <v>0.66</v>
      </c>
      <c r="F1116" s="877" t="n">
        <f aca="false">IFERROR(E1116/100,"")</f>
        <v>0.0066</v>
      </c>
      <c r="G1116" s="879"/>
      <c r="H1116" s="879" t="n">
        <v>2020</v>
      </c>
      <c r="I1116" s="875" t="n">
        <v>43910</v>
      </c>
      <c r="J1116" s="876" t="n">
        <v>453</v>
      </c>
      <c r="L1116" s="867" t="n">
        <f aca="false">YEAR(M1116)</f>
        <v>2020</v>
      </c>
      <c r="M1116" s="875" t="n">
        <v>44103</v>
      </c>
      <c r="N1116" s="876" t="n">
        <v>1.64</v>
      </c>
      <c r="O1116" s="877" t="n">
        <f aca="false">IFERROR(N1116/100,"")</f>
        <v>0.0164</v>
      </c>
      <c r="R1116" s="876"/>
    </row>
    <row r="1117" customFormat="false" ht="13.8" hidden="false" customHeight="false" outlineLevel="0" collapsed="false">
      <c r="A1117" s="875" t="n">
        <v>44042</v>
      </c>
      <c r="B1117" s="876" t="n">
        <v>6658.02</v>
      </c>
      <c r="D1117" s="875" t="n">
        <v>44102</v>
      </c>
      <c r="E1117" s="876" t="n">
        <v>0.67</v>
      </c>
      <c r="F1117" s="877" t="n">
        <f aca="false">IFERROR(E1117/100,"")</f>
        <v>0.0067</v>
      </c>
      <c r="G1117" s="879"/>
      <c r="H1117" s="879" t="n">
        <v>2020</v>
      </c>
      <c r="I1117" s="875" t="n">
        <v>43909</v>
      </c>
      <c r="J1117" s="876" t="n">
        <v>465</v>
      </c>
      <c r="L1117" s="867" t="n">
        <f aca="false">YEAR(M1117)</f>
        <v>2020</v>
      </c>
      <c r="M1117" s="875" t="n">
        <v>44102</v>
      </c>
      <c r="N1117" s="876" t="n">
        <v>1.61</v>
      </c>
      <c r="O1117" s="877" t="n">
        <f aca="false">IFERROR(N1117/100,"")</f>
        <v>0.0161</v>
      </c>
      <c r="R1117" s="876"/>
    </row>
    <row r="1118" customFormat="false" ht="13.8" hidden="false" customHeight="false" outlineLevel="0" collapsed="false">
      <c r="A1118" s="875" t="n">
        <v>44041</v>
      </c>
      <c r="B1118" s="876" t="n">
        <v>6682.01</v>
      </c>
      <c r="D1118" s="875" t="n">
        <v>44099</v>
      </c>
      <c r="E1118" s="876" t="n">
        <v>0.66</v>
      </c>
      <c r="F1118" s="877" t="n">
        <f aca="false">IFERROR(E1118/100,"")</f>
        <v>0.0066</v>
      </c>
      <c r="G1118" s="879"/>
      <c r="H1118" s="879" t="n">
        <v>2020</v>
      </c>
      <c r="I1118" s="875" t="n">
        <v>43908</v>
      </c>
      <c r="J1118" s="876" t="n">
        <v>441</v>
      </c>
      <c r="L1118" s="867" t="n">
        <f aca="false">YEAR(M1118)</f>
        <v>2020</v>
      </c>
      <c r="M1118" s="875" t="n">
        <v>44099</v>
      </c>
      <c r="N1118" s="876" t="n">
        <v>1.58</v>
      </c>
      <c r="O1118" s="877" t="n">
        <f aca="false">IFERROR(N1118/100,"")</f>
        <v>0.0158</v>
      </c>
      <c r="R1118" s="876"/>
    </row>
    <row r="1119" customFormat="false" ht="13.8" hidden="false" customHeight="false" outlineLevel="0" collapsed="false">
      <c r="A1119" s="875" t="n">
        <v>44040</v>
      </c>
      <c r="B1119" s="876" t="n">
        <v>6599.97</v>
      </c>
      <c r="D1119" s="875" t="n">
        <v>44098</v>
      </c>
      <c r="E1119" s="876" t="n">
        <v>0.67</v>
      </c>
      <c r="F1119" s="877" t="n">
        <f aca="false">IFERROR(E1119/100,"")</f>
        <v>0.0067</v>
      </c>
      <c r="G1119" s="879"/>
      <c r="H1119" s="879" t="n">
        <v>2020</v>
      </c>
      <c r="I1119" s="875" t="n">
        <v>43907</v>
      </c>
      <c r="J1119" s="876" t="n">
        <v>374</v>
      </c>
      <c r="L1119" s="867" t="n">
        <f aca="false">YEAR(M1119)</f>
        <v>2020</v>
      </c>
      <c r="M1119" s="875" t="n">
        <v>44098</v>
      </c>
      <c r="N1119" s="876" t="n">
        <v>1.58</v>
      </c>
      <c r="O1119" s="877" t="n">
        <f aca="false">IFERROR(N1119/100,"")</f>
        <v>0.0158</v>
      </c>
      <c r="R1119" s="876"/>
    </row>
    <row r="1120" customFormat="false" ht="13.8" hidden="false" customHeight="false" outlineLevel="0" collapsed="false">
      <c r="A1120" s="875" t="n">
        <v>44039</v>
      </c>
      <c r="B1120" s="876" t="n">
        <v>6642.89</v>
      </c>
      <c r="D1120" s="875" t="n">
        <v>44097</v>
      </c>
      <c r="E1120" s="876" t="n">
        <v>0.68</v>
      </c>
      <c r="F1120" s="877" t="n">
        <f aca="false">IFERROR(E1120/100,"")</f>
        <v>0.0068</v>
      </c>
      <c r="G1120" s="879"/>
      <c r="H1120" s="879" t="n">
        <v>2020</v>
      </c>
      <c r="I1120" s="875" t="n">
        <v>43906</v>
      </c>
      <c r="J1120" s="876" t="n">
        <v>395</v>
      </c>
      <c r="L1120" s="867" t="n">
        <f aca="false">YEAR(M1120)</f>
        <v>2020</v>
      </c>
      <c r="M1120" s="875" t="n">
        <v>44097</v>
      </c>
      <c r="N1120" s="876" t="n">
        <v>1.6</v>
      </c>
      <c r="O1120" s="877" t="n">
        <f aca="false">IFERROR(N1120/100,"")</f>
        <v>0.016</v>
      </c>
      <c r="R1120" s="876"/>
    </row>
    <row r="1121" customFormat="false" ht="13.8" hidden="false" customHeight="false" outlineLevel="0" collapsed="false">
      <c r="A1121" s="875" t="n">
        <v>44036</v>
      </c>
      <c r="B1121" s="876" t="n">
        <v>6594.1</v>
      </c>
      <c r="D1121" s="875" t="n">
        <v>44096</v>
      </c>
      <c r="E1121" s="876" t="n">
        <v>0.68</v>
      </c>
      <c r="F1121" s="877" t="n">
        <f aca="false">IFERROR(E1121/100,"")</f>
        <v>0.0068</v>
      </c>
      <c r="G1121" s="879"/>
      <c r="H1121" s="879" t="n">
        <v>2020</v>
      </c>
      <c r="I1121" s="875" t="n">
        <v>43903</v>
      </c>
      <c r="J1121" s="876" t="n">
        <v>335</v>
      </c>
      <c r="L1121" s="867" t="n">
        <f aca="false">YEAR(M1121)</f>
        <v>2020</v>
      </c>
      <c r="M1121" s="875" t="n">
        <v>44096</v>
      </c>
      <c r="N1121" s="876" t="n">
        <v>1.62</v>
      </c>
      <c r="O1121" s="877" t="n">
        <f aca="false">IFERROR(N1121/100,"")</f>
        <v>0.0162</v>
      </c>
      <c r="R1121" s="876"/>
    </row>
    <row r="1122" customFormat="false" ht="13.8" hidden="false" customHeight="false" outlineLevel="0" collapsed="false">
      <c r="A1122" s="875" t="n">
        <v>44035</v>
      </c>
      <c r="B1122" s="876" t="n">
        <v>6635.04</v>
      </c>
      <c r="D1122" s="875" t="n">
        <v>44095</v>
      </c>
      <c r="E1122" s="876" t="n">
        <v>0.68</v>
      </c>
      <c r="F1122" s="877" t="n">
        <f aca="false">IFERROR(E1122/100,"")</f>
        <v>0.0068</v>
      </c>
      <c r="G1122" s="879"/>
      <c r="H1122" s="879" t="n">
        <v>2020</v>
      </c>
      <c r="I1122" s="875" t="n">
        <v>43902</v>
      </c>
      <c r="J1122" s="876" t="n">
        <v>367</v>
      </c>
      <c r="L1122" s="867" t="n">
        <f aca="false">YEAR(M1122)</f>
        <v>2020</v>
      </c>
      <c r="M1122" s="875" t="n">
        <v>44095</v>
      </c>
      <c r="N1122" s="876" t="n">
        <v>1.62</v>
      </c>
      <c r="O1122" s="877" t="n">
        <f aca="false">IFERROR(N1122/100,"")</f>
        <v>0.0162</v>
      </c>
      <c r="R1122" s="876"/>
    </row>
    <row r="1123" customFormat="false" ht="13.8" hidden="false" customHeight="false" outlineLevel="0" collapsed="false">
      <c r="A1123" s="875" t="n">
        <v>44034</v>
      </c>
      <c r="B1123" s="876" t="n">
        <v>6717.29</v>
      </c>
      <c r="D1123" s="875" t="n">
        <v>44092</v>
      </c>
      <c r="E1123" s="876" t="n">
        <v>0.7</v>
      </c>
      <c r="F1123" s="877" t="n">
        <f aca="false">IFERROR(E1123/100,"")</f>
        <v>0.007</v>
      </c>
      <c r="G1123" s="879"/>
      <c r="H1123" s="879" t="n">
        <v>2020</v>
      </c>
      <c r="I1123" s="875" t="n">
        <v>43901</v>
      </c>
      <c r="J1123" s="876" t="n">
        <v>302</v>
      </c>
      <c r="L1123" s="867" t="n">
        <f aca="false">YEAR(M1123)</f>
        <v>2020</v>
      </c>
      <c r="M1123" s="875" t="n">
        <v>44092</v>
      </c>
      <c r="N1123" s="876" t="n">
        <v>1.67</v>
      </c>
      <c r="O1123" s="877" t="n">
        <f aca="false">IFERROR(N1123/100,"")</f>
        <v>0.0167</v>
      </c>
      <c r="R1123" s="876"/>
    </row>
    <row r="1124" customFormat="false" ht="13.8" hidden="false" customHeight="false" outlineLevel="0" collapsed="false">
      <c r="A1124" s="875" t="n">
        <v>44033</v>
      </c>
      <c r="B1124" s="876" t="n">
        <v>6678.74</v>
      </c>
      <c r="D1124" s="875" t="n">
        <v>44091</v>
      </c>
      <c r="E1124" s="876" t="n">
        <v>0.69</v>
      </c>
      <c r="F1124" s="877" t="n">
        <f aca="false">IFERROR(E1124/100,"")</f>
        <v>0.0069</v>
      </c>
      <c r="G1124" s="879"/>
      <c r="H1124" s="879" t="n">
        <v>2020</v>
      </c>
      <c r="I1124" s="875" t="n">
        <v>43900</v>
      </c>
      <c r="J1124" s="876" t="n">
        <v>284</v>
      </c>
      <c r="L1124" s="867" t="n">
        <f aca="false">YEAR(M1124)</f>
        <v>2020</v>
      </c>
      <c r="M1124" s="875" t="n">
        <v>44091</v>
      </c>
      <c r="N1124" s="876" t="n">
        <v>1.66</v>
      </c>
      <c r="O1124" s="877" t="n">
        <f aca="false">IFERROR(N1124/100,"")</f>
        <v>0.0166</v>
      </c>
      <c r="R1124" s="876"/>
    </row>
    <row r="1125" customFormat="false" ht="13.8" hidden="false" customHeight="false" outlineLevel="0" collapsed="false">
      <c r="A1125" s="875" t="n">
        <v>44032</v>
      </c>
      <c r="B1125" s="876" t="n">
        <v>6667.45</v>
      </c>
      <c r="D1125" s="875" t="n">
        <v>44090</v>
      </c>
      <c r="E1125" s="876" t="n">
        <v>0.69</v>
      </c>
      <c r="F1125" s="877" t="n">
        <f aca="false">IFERROR(E1125/100,"")</f>
        <v>0.0069</v>
      </c>
      <c r="G1125" s="879"/>
      <c r="H1125" s="879" t="n">
        <v>2020</v>
      </c>
      <c r="I1125" s="875" t="n">
        <v>43899</v>
      </c>
      <c r="J1125" s="876" t="n">
        <v>312</v>
      </c>
      <c r="L1125" s="867" t="n">
        <f aca="false">YEAR(M1125)</f>
        <v>2020</v>
      </c>
      <c r="M1125" s="875" t="n">
        <v>44090</v>
      </c>
      <c r="N1125" s="876" t="n">
        <v>1.68</v>
      </c>
      <c r="O1125" s="877" t="n">
        <f aca="false">IFERROR(N1125/100,"")</f>
        <v>0.0168</v>
      </c>
      <c r="R1125" s="876"/>
    </row>
    <row r="1126" customFormat="false" ht="13.8" hidden="false" customHeight="false" outlineLevel="0" collapsed="false">
      <c r="A1126" s="875" t="n">
        <v>44029</v>
      </c>
      <c r="B1126" s="876" t="n">
        <v>6611.86</v>
      </c>
      <c r="D1126" s="875" t="n">
        <v>44089</v>
      </c>
      <c r="E1126" s="876" t="n">
        <v>0.68</v>
      </c>
      <c r="F1126" s="877" t="n">
        <f aca="false">IFERROR(E1126/100,"")</f>
        <v>0.0068</v>
      </c>
      <c r="G1126" s="879"/>
      <c r="H1126" s="879" t="n">
        <v>2020</v>
      </c>
      <c r="I1126" s="875" t="n">
        <v>43896</v>
      </c>
      <c r="J1126" s="876" t="n">
        <v>262</v>
      </c>
      <c r="L1126" s="867" t="n">
        <f aca="false">YEAR(M1126)</f>
        <v>2020</v>
      </c>
      <c r="M1126" s="875" t="n">
        <v>44089</v>
      </c>
      <c r="N1126" s="876" t="n">
        <v>1.67</v>
      </c>
      <c r="O1126" s="877" t="n">
        <f aca="false">IFERROR(N1126/100,"")</f>
        <v>0.0167</v>
      </c>
      <c r="R1126" s="876"/>
    </row>
    <row r="1127" customFormat="false" ht="13.8" hidden="false" customHeight="false" outlineLevel="0" collapsed="false">
      <c r="A1127" s="875" t="n">
        <v>44028</v>
      </c>
      <c r="B1127" s="876" t="n">
        <v>6592.75</v>
      </c>
      <c r="D1127" s="875" t="n">
        <v>44088</v>
      </c>
      <c r="E1127" s="876" t="n">
        <v>0.68</v>
      </c>
      <c r="F1127" s="877" t="n">
        <f aca="false">IFERROR(E1127/100,"")</f>
        <v>0.0068</v>
      </c>
      <c r="G1127" s="879"/>
      <c r="H1127" s="879" t="n">
        <v>2020</v>
      </c>
      <c r="I1127" s="875" t="n">
        <v>43895</v>
      </c>
      <c r="J1127" s="876" t="n">
        <v>239</v>
      </c>
      <c r="L1127" s="867" t="n">
        <f aca="false">YEAR(M1127)</f>
        <v>2020</v>
      </c>
      <c r="M1127" s="875" t="n">
        <v>44088</v>
      </c>
      <c r="N1127" s="876" t="n">
        <v>1.65</v>
      </c>
      <c r="O1127" s="877" t="n">
        <f aca="false">IFERROR(N1127/100,"")</f>
        <v>0.0165</v>
      </c>
      <c r="R1127" s="876"/>
    </row>
    <row r="1128" customFormat="false" ht="13.8" hidden="false" customHeight="false" outlineLevel="0" collapsed="false">
      <c r="A1128" s="875" t="n">
        <v>44027</v>
      </c>
      <c r="B1128" s="876" t="n">
        <v>6615.07</v>
      </c>
      <c r="D1128" s="875" t="n">
        <v>44085</v>
      </c>
      <c r="E1128" s="876" t="n">
        <v>0.67</v>
      </c>
      <c r="F1128" s="877" t="n">
        <f aca="false">IFERROR(E1128/100,"")</f>
        <v>0.0067</v>
      </c>
      <c r="G1128" s="879"/>
      <c r="H1128" s="879" t="n">
        <v>2020</v>
      </c>
      <c r="I1128" s="875" t="n">
        <v>43894</v>
      </c>
      <c r="J1128" s="876" t="n">
        <v>223</v>
      </c>
      <c r="L1128" s="867" t="n">
        <f aca="false">YEAR(M1128)</f>
        <v>2020</v>
      </c>
      <c r="M1128" s="875" t="n">
        <v>44085</v>
      </c>
      <c r="N1128" s="876" t="n">
        <v>1.65</v>
      </c>
      <c r="O1128" s="877" t="n">
        <f aca="false">IFERROR(N1128/100,"")</f>
        <v>0.0165</v>
      </c>
      <c r="R1128" s="876"/>
    </row>
    <row r="1129" customFormat="false" ht="13.8" hidden="false" customHeight="false" outlineLevel="0" collapsed="false">
      <c r="A1129" s="875" t="n">
        <v>44026</v>
      </c>
      <c r="B1129" s="876" t="n">
        <v>6555.4</v>
      </c>
      <c r="D1129" s="875" t="n">
        <v>44084</v>
      </c>
      <c r="E1129" s="876" t="n">
        <v>0.68</v>
      </c>
      <c r="F1129" s="877" t="n">
        <f aca="false">IFERROR(E1129/100,"")</f>
        <v>0.0068</v>
      </c>
      <c r="G1129" s="879"/>
      <c r="H1129" s="879" t="n">
        <v>2020</v>
      </c>
      <c r="I1129" s="875" t="n">
        <v>43893</v>
      </c>
      <c r="J1129" s="876" t="n">
        <v>240</v>
      </c>
      <c r="L1129" s="867" t="n">
        <f aca="false">YEAR(M1129)</f>
        <v>2020</v>
      </c>
      <c r="M1129" s="875" t="n">
        <v>44084</v>
      </c>
      <c r="N1129" s="876" t="n">
        <v>1.69</v>
      </c>
      <c r="O1129" s="877" t="n">
        <f aca="false">IFERROR(N1129/100,"")</f>
        <v>0.0169</v>
      </c>
      <c r="R1129" s="876"/>
    </row>
    <row r="1130" customFormat="false" ht="13.8" hidden="false" customHeight="false" outlineLevel="0" collapsed="false">
      <c r="A1130" s="875" t="n">
        <v>44025</v>
      </c>
      <c r="B1130" s="876" t="n">
        <v>6467.84</v>
      </c>
      <c r="D1130" s="875" t="n">
        <v>44083</v>
      </c>
      <c r="E1130" s="876" t="n">
        <v>0.71</v>
      </c>
      <c r="F1130" s="877" t="n">
        <f aca="false">IFERROR(E1130/100,"")</f>
        <v>0.0071</v>
      </c>
      <c r="G1130" s="879"/>
      <c r="H1130" s="879" t="n">
        <v>2020</v>
      </c>
      <c r="I1130" s="875" t="n">
        <v>43892</v>
      </c>
      <c r="J1130" s="876" t="n">
        <v>247</v>
      </c>
      <c r="L1130" s="867" t="n">
        <f aca="false">YEAR(M1130)</f>
        <v>2020</v>
      </c>
      <c r="M1130" s="875" t="n">
        <v>44083</v>
      </c>
      <c r="N1130" s="876" t="n">
        <v>1.71</v>
      </c>
      <c r="O1130" s="877" t="n">
        <f aca="false">IFERROR(N1130/100,"")</f>
        <v>0.0171</v>
      </c>
      <c r="R1130" s="876"/>
    </row>
    <row r="1131" customFormat="false" ht="13.8" hidden="false" customHeight="false" outlineLevel="0" collapsed="false">
      <c r="A1131" s="875" t="n">
        <v>44022</v>
      </c>
      <c r="B1131" s="876" t="n">
        <v>6528.96</v>
      </c>
      <c r="D1131" s="875" t="n">
        <v>44082</v>
      </c>
      <c r="E1131" s="876" t="n">
        <v>0.69</v>
      </c>
      <c r="F1131" s="877" t="n">
        <f aca="false">IFERROR(E1131/100,"")</f>
        <v>0.0069</v>
      </c>
      <c r="G1131" s="879"/>
      <c r="H1131" s="879" t="n">
        <v>2020</v>
      </c>
      <c r="I1131" s="875" t="n">
        <v>43889</v>
      </c>
      <c r="J1131" s="876" t="n">
        <v>252</v>
      </c>
      <c r="L1131" s="867" t="n">
        <f aca="false">YEAR(M1131)</f>
        <v>2020</v>
      </c>
      <c r="M1131" s="875" t="n">
        <v>44082</v>
      </c>
      <c r="N1131" s="876" t="n">
        <v>1.68</v>
      </c>
      <c r="O1131" s="877" t="n">
        <f aca="false">IFERROR(N1131/100,"")</f>
        <v>0.0168</v>
      </c>
      <c r="R1131" s="876"/>
    </row>
    <row r="1132" customFormat="false" ht="13.8" hidden="false" customHeight="false" outlineLevel="0" collapsed="false">
      <c r="A1132" s="875" t="n">
        <v>44021</v>
      </c>
      <c r="B1132" s="876" t="n">
        <v>6461.31</v>
      </c>
      <c r="D1132" s="875" t="n">
        <v>44081</v>
      </c>
      <c r="E1132" s="876" t="e">
        <f aca="false">NA()</f>
        <v>#N/A</v>
      </c>
      <c r="F1132" s="877" t="str">
        <f aca="false">IFERROR(E1132/100,"")</f>
        <v/>
      </c>
      <c r="G1132" s="879"/>
      <c r="H1132" s="879" t="n">
        <v>2020</v>
      </c>
      <c r="I1132" s="875" t="n">
        <v>43888</v>
      </c>
      <c r="J1132" s="876" t="n">
        <v>233</v>
      </c>
      <c r="L1132" s="867" t="n">
        <f aca="false">YEAR(M1132)</f>
        <v>2020</v>
      </c>
      <c r="M1132" s="875" t="n">
        <v>44081</v>
      </c>
      <c r="N1132" s="876" t="e">
        <f aca="false">NA()</f>
        <v>#N/A</v>
      </c>
      <c r="O1132" s="877" t="str">
        <f aca="false">IFERROR(N1132/100,"")</f>
        <v/>
      </c>
      <c r="R1132" s="876"/>
    </row>
    <row r="1133" customFormat="false" ht="13.8" hidden="false" customHeight="false" outlineLevel="0" collapsed="false">
      <c r="A1133" s="875" t="n">
        <v>44020</v>
      </c>
      <c r="B1133" s="876" t="n">
        <v>6496.14</v>
      </c>
      <c r="D1133" s="875" t="n">
        <v>44078</v>
      </c>
      <c r="E1133" s="876" t="n">
        <v>0.72</v>
      </c>
      <c r="F1133" s="877" t="n">
        <f aca="false">IFERROR(E1133/100,"")</f>
        <v>0.0072</v>
      </c>
      <c r="G1133" s="879"/>
      <c r="H1133" s="879" t="n">
        <v>2020</v>
      </c>
      <c r="I1133" s="875" t="n">
        <v>43887</v>
      </c>
      <c r="J1133" s="876" t="n">
        <v>218</v>
      </c>
      <c r="L1133" s="867" t="n">
        <f aca="false">YEAR(M1133)</f>
        <v>2020</v>
      </c>
      <c r="M1133" s="875" t="n">
        <v>44078</v>
      </c>
      <c r="N1133" s="876" t="n">
        <v>1.7</v>
      </c>
      <c r="O1133" s="877" t="n">
        <f aca="false">IFERROR(N1133/100,"")</f>
        <v>0.017</v>
      </c>
      <c r="R1133" s="876"/>
    </row>
    <row r="1134" customFormat="false" ht="13.8" hidden="false" customHeight="false" outlineLevel="0" collapsed="false">
      <c r="A1134" s="875" t="n">
        <v>44019</v>
      </c>
      <c r="B1134" s="876" t="n">
        <v>6445.59</v>
      </c>
      <c r="D1134" s="875" t="n">
        <v>44077</v>
      </c>
      <c r="E1134" s="876" t="n">
        <v>0.63</v>
      </c>
      <c r="F1134" s="877" t="n">
        <f aca="false">IFERROR(E1134/100,"")</f>
        <v>0.0063</v>
      </c>
      <c r="G1134" s="879"/>
      <c r="H1134" s="879" t="n">
        <v>2020</v>
      </c>
      <c r="I1134" s="875" t="n">
        <v>43886</v>
      </c>
      <c r="J1134" s="876" t="n">
        <v>214</v>
      </c>
      <c r="L1134" s="867" t="n">
        <f aca="false">YEAR(M1134)</f>
        <v>2020</v>
      </c>
      <c r="M1134" s="875" t="n">
        <v>44077</v>
      </c>
      <c r="N1134" s="876" t="n">
        <v>1.65</v>
      </c>
      <c r="O1134" s="877" t="n">
        <f aca="false">IFERROR(N1134/100,"")</f>
        <v>0.0165</v>
      </c>
      <c r="R1134" s="876"/>
    </row>
    <row r="1135" customFormat="false" ht="13.8" hidden="false" customHeight="false" outlineLevel="0" collapsed="false">
      <c r="A1135" s="875" t="n">
        <v>44018</v>
      </c>
      <c r="B1135" s="876" t="n">
        <v>6516.05</v>
      </c>
      <c r="D1135" s="875" t="n">
        <v>44076</v>
      </c>
      <c r="E1135" s="876" t="n">
        <v>0.66</v>
      </c>
      <c r="F1135" s="877" t="n">
        <f aca="false">IFERROR(E1135/100,"")</f>
        <v>0.0066</v>
      </c>
      <c r="G1135" s="879"/>
      <c r="H1135" s="879" t="n">
        <v>2020</v>
      </c>
      <c r="I1135" s="875" t="n">
        <v>43885</v>
      </c>
      <c r="J1135" s="876" t="n">
        <v>208</v>
      </c>
      <c r="L1135" s="867" t="n">
        <f aca="false">YEAR(M1135)</f>
        <v>2020</v>
      </c>
      <c r="M1135" s="875" t="n">
        <v>44076</v>
      </c>
      <c r="N1135" s="876" t="n">
        <v>1.73</v>
      </c>
      <c r="O1135" s="877" t="n">
        <f aca="false">IFERROR(N1135/100,"")</f>
        <v>0.0173</v>
      </c>
      <c r="R1135" s="876"/>
    </row>
    <row r="1136" customFormat="false" ht="13.8" hidden="false" customHeight="false" outlineLevel="0" collapsed="false">
      <c r="A1136" s="875" t="n">
        <v>44014</v>
      </c>
      <c r="B1136" s="876" t="n">
        <v>6414.16</v>
      </c>
      <c r="D1136" s="875" t="n">
        <v>44075</v>
      </c>
      <c r="E1136" s="876" t="n">
        <v>0.68</v>
      </c>
      <c r="F1136" s="877" t="n">
        <f aca="false">IFERROR(E1136/100,"")</f>
        <v>0.0068</v>
      </c>
      <c r="G1136" s="879"/>
      <c r="H1136" s="879" t="n">
        <v>2020</v>
      </c>
      <c r="I1136" s="875" t="n">
        <v>43882</v>
      </c>
      <c r="J1136" s="876" t="n">
        <v>202</v>
      </c>
      <c r="L1136" s="867" t="n">
        <f aca="false">YEAR(M1136)</f>
        <v>2020</v>
      </c>
      <c r="M1136" s="875" t="n">
        <v>44075</v>
      </c>
      <c r="N1136" s="876" t="n">
        <v>1.76</v>
      </c>
      <c r="O1136" s="877" t="n">
        <f aca="false">IFERROR(N1136/100,"")</f>
        <v>0.0176</v>
      </c>
      <c r="R1136" s="876"/>
    </row>
    <row r="1137" customFormat="false" ht="13.8" hidden="false" customHeight="false" outlineLevel="0" collapsed="false">
      <c r="A1137" s="875" t="n">
        <v>44013</v>
      </c>
      <c r="B1137" s="876" t="n">
        <v>6383.76</v>
      </c>
      <c r="D1137" s="875" t="n">
        <v>44074</v>
      </c>
      <c r="E1137" s="876" t="n">
        <v>0.72</v>
      </c>
      <c r="F1137" s="877" t="n">
        <f aca="false">IFERROR(E1137/100,"")</f>
        <v>0.0072</v>
      </c>
      <c r="G1137" s="879"/>
      <c r="H1137" s="879" t="n">
        <v>2020</v>
      </c>
      <c r="I1137" s="875" t="n">
        <v>43881</v>
      </c>
      <c r="J1137" s="876" t="n">
        <v>193</v>
      </c>
      <c r="L1137" s="867" t="n">
        <f aca="false">YEAR(M1137)</f>
        <v>2020</v>
      </c>
      <c r="M1137" s="875" t="n">
        <v>44074</v>
      </c>
      <c r="N1137" s="876" t="n">
        <v>1.8</v>
      </c>
      <c r="O1137" s="877" t="n">
        <f aca="false">IFERROR(N1137/100,"")</f>
        <v>0.018</v>
      </c>
      <c r="R1137" s="876"/>
    </row>
    <row r="1138" customFormat="false" ht="13.8" hidden="false" customHeight="false" outlineLevel="0" collapsed="false">
      <c r="A1138" s="875" t="n">
        <v>44012</v>
      </c>
      <c r="B1138" s="876" t="n">
        <v>6351.67</v>
      </c>
      <c r="D1138" s="875" t="n">
        <v>44071</v>
      </c>
      <c r="E1138" s="876" t="n">
        <v>0.74</v>
      </c>
      <c r="F1138" s="877" t="n">
        <f aca="false">IFERROR(E1138/100,"")</f>
        <v>0.0074</v>
      </c>
      <c r="G1138" s="879"/>
      <c r="H1138" s="879" t="n">
        <v>2020</v>
      </c>
      <c r="I1138" s="875" t="n">
        <v>43880</v>
      </c>
      <c r="J1138" s="876" t="n">
        <v>189</v>
      </c>
      <c r="L1138" s="867" t="n">
        <f aca="false">YEAR(M1138)</f>
        <v>2020</v>
      </c>
      <c r="M1138" s="875" t="n">
        <v>44071</v>
      </c>
      <c r="N1138" s="876" t="n">
        <v>1.77</v>
      </c>
      <c r="O1138" s="877" t="n">
        <f aca="false">IFERROR(N1138/100,"")</f>
        <v>0.0177</v>
      </c>
      <c r="R1138" s="876"/>
    </row>
    <row r="1139" customFormat="false" ht="13.8" hidden="false" customHeight="false" outlineLevel="0" collapsed="false">
      <c r="A1139" s="875" t="n">
        <v>44011</v>
      </c>
      <c r="B1139" s="876" t="n">
        <v>6254.78</v>
      </c>
      <c r="D1139" s="875" t="n">
        <v>44070</v>
      </c>
      <c r="E1139" s="876" t="n">
        <v>0.74</v>
      </c>
      <c r="F1139" s="877" t="n">
        <f aca="false">IFERROR(E1139/100,"")</f>
        <v>0.0074</v>
      </c>
      <c r="G1139" s="879"/>
      <c r="H1139" s="879" t="n">
        <v>2020</v>
      </c>
      <c r="I1139" s="875" t="n">
        <v>43879</v>
      </c>
      <c r="J1139" s="876" t="n">
        <v>198</v>
      </c>
      <c r="L1139" s="867" t="n">
        <f aca="false">YEAR(M1139)</f>
        <v>2020</v>
      </c>
      <c r="M1139" s="875" t="n">
        <v>44070</v>
      </c>
      <c r="N1139" s="876" t="n">
        <v>1.73</v>
      </c>
      <c r="O1139" s="877" t="n">
        <f aca="false">IFERROR(N1139/100,"")</f>
        <v>0.0173</v>
      </c>
      <c r="R1139" s="876"/>
    </row>
    <row r="1140" customFormat="false" ht="13.8" hidden="false" customHeight="false" outlineLevel="0" collapsed="false">
      <c r="A1140" s="875" t="n">
        <v>44008</v>
      </c>
      <c r="B1140" s="876" t="n">
        <v>6163.5</v>
      </c>
      <c r="D1140" s="875" t="n">
        <v>44069</v>
      </c>
      <c r="E1140" s="876" t="n">
        <v>0.69</v>
      </c>
      <c r="F1140" s="877" t="n">
        <f aca="false">IFERROR(E1140/100,"")</f>
        <v>0.0069</v>
      </c>
      <c r="G1140" s="879"/>
      <c r="H1140" s="879" t="n">
        <v>2020</v>
      </c>
      <c r="I1140" s="875" t="n">
        <v>43878</v>
      </c>
      <c r="J1140" s="876" t="n">
        <v>196</v>
      </c>
      <c r="L1140" s="867" t="n">
        <f aca="false">YEAR(M1140)</f>
        <v>2020</v>
      </c>
      <c r="M1140" s="875" t="n">
        <v>44069</v>
      </c>
      <c r="N1140" s="876" t="n">
        <v>1.72</v>
      </c>
      <c r="O1140" s="877" t="n">
        <f aca="false">IFERROR(N1140/100,"")</f>
        <v>0.0172</v>
      </c>
      <c r="R1140" s="876"/>
    </row>
    <row r="1141" customFormat="false" ht="13.8" hidden="false" customHeight="false" outlineLevel="0" collapsed="false">
      <c r="A1141" s="875" t="n">
        <v>44007</v>
      </c>
      <c r="B1141" s="876" t="n">
        <v>6316.45</v>
      </c>
      <c r="D1141" s="875" t="n">
        <v>44068</v>
      </c>
      <c r="E1141" s="876" t="n">
        <v>0.69</v>
      </c>
      <c r="F1141" s="877" t="n">
        <f aca="false">IFERROR(E1141/100,"")</f>
        <v>0.0069</v>
      </c>
      <c r="G1141" s="879"/>
      <c r="H1141" s="879" t="n">
        <v>2020</v>
      </c>
      <c r="I1141" s="875" t="n">
        <v>43875</v>
      </c>
      <c r="J1141" s="876" t="n">
        <v>196</v>
      </c>
      <c r="L1141" s="867" t="n">
        <f aca="false">YEAR(M1141)</f>
        <v>2020</v>
      </c>
      <c r="M1141" s="875" t="n">
        <v>44068</v>
      </c>
      <c r="N1141" s="876" t="n">
        <v>1.7</v>
      </c>
      <c r="O1141" s="877" t="n">
        <f aca="false">IFERROR(N1141/100,"")</f>
        <v>0.017</v>
      </c>
      <c r="R1141" s="876"/>
    </row>
    <row r="1142" customFormat="false" ht="13.8" hidden="false" customHeight="false" outlineLevel="0" collapsed="false">
      <c r="A1142" s="875" t="n">
        <v>44006</v>
      </c>
      <c r="B1142" s="876" t="n">
        <v>6247.66</v>
      </c>
      <c r="D1142" s="875" t="n">
        <v>44067</v>
      </c>
      <c r="E1142" s="876" t="n">
        <v>0.65</v>
      </c>
      <c r="F1142" s="877" t="n">
        <f aca="false">IFERROR(E1142/100,"")</f>
        <v>0.0065</v>
      </c>
      <c r="G1142" s="879"/>
      <c r="H1142" s="879" t="n">
        <v>2020</v>
      </c>
      <c r="I1142" s="875" t="n">
        <v>43874</v>
      </c>
      <c r="J1142" s="876" t="n">
        <v>203</v>
      </c>
      <c r="L1142" s="867" t="n">
        <f aca="false">YEAR(M1142)</f>
        <v>2020</v>
      </c>
      <c r="M1142" s="875" t="n">
        <v>44067</v>
      </c>
      <c r="N1142" s="876" t="n">
        <v>1.67</v>
      </c>
      <c r="O1142" s="877" t="n">
        <f aca="false">IFERROR(N1142/100,"")</f>
        <v>0.0167</v>
      </c>
      <c r="R1142" s="876"/>
    </row>
    <row r="1143" customFormat="false" ht="13.8" hidden="false" customHeight="false" outlineLevel="0" collapsed="false">
      <c r="A1143" s="875" t="n">
        <v>44005</v>
      </c>
      <c r="B1143" s="876" t="n">
        <v>6413.44</v>
      </c>
      <c r="D1143" s="875" t="n">
        <v>44064</v>
      </c>
      <c r="E1143" s="876" t="n">
        <v>0.64</v>
      </c>
      <c r="F1143" s="877" t="n">
        <f aca="false">IFERROR(E1143/100,"")</f>
        <v>0.0064</v>
      </c>
      <c r="G1143" s="879"/>
      <c r="H1143" s="879" t="n">
        <v>2020</v>
      </c>
      <c r="I1143" s="875" t="n">
        <v>43873</v>
      </c>
      <c r="J1143" s="876" t="n">
        <v>203</v>
      </c>
      <c r="L1143" s="867" t="n">
        <f aca="false">YEAR(M1143)</f>
        <v>2020</v>
      </c>
      <c r="M1143" s="875" t="n">
        <v>44064</v>
      </c>
      <c r="N1143" s="876" t="n">
        <v>1.64</v>
      </c>
      <c r="O1143" s="877" t="n">
        <f aca="false">IFERROR(N1143/100,"")</f>
        <v>0.0164</v>
      </c>
      <c r="R1143" s="876"/>
    </row>
    <row r="1144" customFormat="false" ht="13.8" hidden="false" customHeight="false" outlineLevel="0" collapsed="false">
      <c r="A1144" s="875" t="n">
        <v>44004</v>
      </c>
      <c r="B1144" s="876" t="n">
        <v>6385.91</v>
      </c>
      <c r="D1144" s="875" t="n">
        <v>44063</v>
      </c>
      <c r="E1144" s="876" t="n">
        <v>0.65</v>
      </c>
      <c r="F1144" s="877" t="n">
        <f aca="false">IFERROR(E1144/100,"")</f>
        <v>0.0065</v>
      </c>
      <c r="G1144" s="879"/>
      <c r="H1144" s="879" t="n">
        <v>2020</v>
      </c>
      <c r="I1144" s="875" t="n">
        <v>43872</v>
      </c>
      <c r="J1144" s="876" t="n">
        <v>209</v>
      </c>
      <c r="L1144" s="867" t="n">
        <f aca="false">YEAR(M1144)</f>
        <v>2020</v>
      </c>
      <c r="M1144" s="875" t="n">
        <v>44063</v>
      </c>
      <c r="N1144" s="876" t="n">
        <v>1.62</v>
      </c>
      <c r="O1144" s="877" t="n">
        <f aca="false">IFERROR(N1144/100,"")</f>
        <v>0.0162</v>
      </c>
      <c r="R1144" s="876"/>
    </row>
    <row r="1145" customFormat="false" ht="13.8" hidden="false" customHeight="false" outlineLevel="0" collapsed="false">
      <c r="A1145" s="875" t="n">
        <v>44001</v>
      </c>
      <c r="B1145" s="876" t="n">
        <v>6344.7</v>
      </c>
      <c r="D1145" s="875" t="n">
        <v>44062</v>
      </c>
      <c r="E1145" s="876" t="n">
        <v>0.68</v>
      </c>
      <c r="F1145" s="877" t="n">
        <f aca="false">IFERROR(E1145/100,"")</f>
        <v>0.0068</v>
      </c>
      <c r="G1145" s="879"/>
      <c r="H1145" s="879" t="n">
        <v>2020</v>
      </c>
      <c r="I1145" s="875" t="n">
        <v>43871</v>
      </c>
      <c r="J1145" s="876" t="n">
        <v>216</v>
      </c>
      <c r="L1145" s="867" t="n">
        <f aca="false">YEAR(M1145)</f>
        <v>2020</v>
      </c>
      <c r="M1145" s="875" t="n">
        <v>44062</v>
      </c>
      <c r="N1145" s="876" t="n">
        <v>1.67</v>
      </c>
      <c r="O1145" s="877" t="n">
        <f aca="false">IFERROR(N1145/100,"")</f>
        <v>0.0167</v>
      </c>
      <c r="R1145" s="876"/>
    </row>
    <row r="1146" customFormat="false" ht="13.8" hidden="false" customHeight="false" outlineLevel="0" collapsed="false">
      <c r="A1146" s="875" t="n">
        <v>44000</v>
      </c>
      <c r="B1146" s="876" t="n">
        <v>6379.56</v>
      </c>
      <c r="D1146" s="875" t="n">
        <v>44061</v>
      </c>
      <c r="E1146" s="876" t="n">
        <v>0.67</v>
      </c>
      <c r="F1146" s="877" t="n">
        <f aca="false">IFERROR(E1146/100,"")</f>
        <v>0.0067</v>
      </c>
      <c r="G1146" s="879"/>
      <c r="H1146" s="879" t="n">
        <v>2020</v>
      </c>
      <c r="I1146" s="875" t="n">
        <v>43868</v>
      </c>
      <c r="J1146" s="876" t="n">
        <v>217</v>
      </c>
      <c r="L1146" s="867" t="n">
        <f aca="false">YEAR(M1146)</f>
        <v>2020</v>
      </c>
      <c r="M1146" s="875" t="n">
        <v>44061</v>
      </c>
      <c r="N1146" s="876" t="n">
        <v>1.68</v>
      </c>
      <c r="O1146" s="877" t="n">
        <f aca="false">IFERROR(N1146/100,"")</f>
        <v>0.0168</v>
      </c>
      <c r="R1146" s="876"/>
    </row>
    <row r="1147" customFormat="false" ht="13.8" hidden="false" customHeight="false" outlineLevel="0" collapsed="false">
      <c r="A1147" s="875" t="n">
        <v>43999</v>
      </c>
      <c r="B1147" s="876" t="n">
        <v>6375.54</v>
      </c>
      <c r="D1147" s="875" t="n">
        <v>44060</v>
      </c>
      <c r="E1147" s="876" t="n">
        <v>0.69</v>
      </c>
      <c r="F1147" s="877" t="n">
        <f aca="false">IFERROR(E1147/100,"")</f>
        <v>0.0069</v>
      </c>
      <c r="G1147" s="879"/>
      <c r="H1147" s="879" t="n">
        <v>2020</v>
      </c>
      <c r="I1147" s="875" t="n">
        <v>43867</v>
      </c>
      <c r="J1147" s="876" t="n">
        <v>213</v>
      </c>
      <c r="L1147" s="867" t="n">
        <f aca="false">YEAR(M1147)</f>
        <v>2020</v>
      </c>
      <c r="M1147" s="875" t="n">
        <v>44060</v>
      </c>
      <c r="N1147" s="876" t="n">
        <v>1.66</v>
      </c>
      <c r="O1147" s="877" t="n">
        <f aca="false">IFERROR(N1147/100,"")</f>
        <v>0.0166</v>
      </c>
      <c r="R1147" s="876"/>
    </row>
    <row r="1148" customFormat="false" ht="13.8" hidden="false" customHeight="false" outlineLevel="0" collapsed="false">
      <c r="A1148" s="875" t="n">
        <v>43998</v>
      </c>
      <c r="B1148" s="876" t="n">
        <v>6398.58</v>
      </c>
      <c r="D1148" s="875" t="n">
        <v>44057</v>
      </c>
      <c r="E1148" s="876" t="n">
        <v>0.71</v>
      </c>
      <c r="F1148" s="877" t="n">
        <f aca="false">IFERROR(E1148/100,"")</f>
        <v>0.0071</v>
      </c>
      <c r="G1148" s="879"/>
      <c r="H1148" s="879" t="n">
        <v>2020</v>
      </c>
      <c r="I1148" s="875" t="n">
        <v>43866</v>
      </c>
      <c r="J1148" s="876" t="n">
        <v>214</v>
      </c>
      <c r="L1148" s="867" t="n">
        <f aca="false">YEAR(M1148)</f>
        <v>2020</v>
      </c>
      <c r="M1148" s="875" t="n">
        <v>44057</v>
      </c>
      <c r="N1148" s="876" t="n">
        <v>1.65</v>
      </c>
      <c r="O1148" s="877" t="n">
        <f aca="false">IFERROR(N1148/100,"")</f>
        <v>0.0165</v>
      </c>
      <c r="R1148" s="876"/>
    </row>
    <row r="1149" customFormat="false" ht="13.8" hidden="false" customHeight="false" outlineLevel="0" collapsed="false">
      <c r="A1149" s="875" t="n">
        <v>43997</v>
      </c>
      <c r="B1149" s="876" t="n">
        <v>6279.4</v>
      </c>
      <c r="D1149" s="875" t="n">
        <v>44056</v>
      </c>
      <c r="E1149" s="876" t="n">
        <v>0.71</v>
      </c>
      <c r="F1149" s="877" t="n">
        <f aca="false">IFERROR(E1149/100,"")</f>
        <v>0.0071</v>
      </c>
      <c r="G1149" s="879"/>
      <c r="H1149" s="879" t="n">
        <v>2020</v>
      </c>
      <c r="I1149" s="875" t="n">
        <v>43865</v>
      </c>
      <c r="J1149" s="876" t="n">
        <v>219</v>
      </c>
      <c r="L1149" s="867" t="n">
        <f aca="false">YEAR(M1149)</f>
        <v>2020</v>
      </c>
      <c r="M1149" s="875" t="n">
        <v>44056</v>
      </c>
      <c r="N1149" s="876" t="n">
        <v>1.67</v>
      </c>
      <c r="O1149" s="877" t="n">
        <f aca="false">IFERROR(N1149/100,"")</f>
        <v>0.0167</v>
      </c>
      <c r="R1149" s="876"/>
    </row>
    <row r="1150" customFormat="false" ht="13.8" hidden="false" customHeight="false" outlineLevel="0" collapsed="false">
      <c r="A1150" s="875" t="n">
        <v>43994</v>
      </c>
      <c r="B1150" s="876" t="n">
        <v>6227.42</v>
      </c>
      <c r="D1150" s="875" t="n">
        <v>44055</v>
      </c>
      <c r="E1150" s="876" t="n">
        <v>0.69</v>
      </c>
      <c r="F1150" s="877" t="n">
        <f aca="false">IFERROR(E1150/100,"")</f>
        <v>0.0069</v>
      </c>
      <c r="G1150" s="879"/>
      <c r="H1150" s="879" t="n">
        <v>2020</v>
      </c>
      <c r="I1150" s="875" t="n">
        <v>43864</v>
      </c>
      <c r="J1150" s="876" t="n">
        <v>226</v>
      </c>
      <c r="L1150" s="867" t="n">
        <f aca="false">YEAR(M1150)</f>
        <v>2020</v>
      </c>
      <c r="M1150" s="875" t="n">
        <v>44055</v>
      </c>
      <c r="N1150" s="876" t="n">
        <v>1.67</v>
      </c>
      <c r="O1150" s="877" t="n">
        <f aca="false">IFERROR(N1150/100,"")</f>
        <v>0.0167</v>
      </c>
      <c r="R1150" s="876"/>
    </row>
    <row r="1151" customFormat="false" ht="13.8" hidden="false" customHeight="false" outlineLevel="0" collapsed="false">
      <c r="A1151" s="875" t="n">
        <v>43993</v>
      </c>
      <c r="B1151" s="876" t="n">
        <v>6145.3</v>
      </c>
      <c r="D1151" s="875" t="n">
        <v>44054</v>
      </c>
      <c r="E1151" s="876" t="n">
        <v>0.64</v>
      </c>
      <c r="F1151" s="877" t="n">
        <f aca="false">IFERROR(E1151/100,"")</f>
        <v>0.0064</v>
      </c>
      <c r="G1151" s="879"/>
      <c r="H1151" s="879" t="n">
        <v>2020</v>
      </c>
      <c r="I1151" s="875" t="n">
        <v>43861</v>
      </c>
      <c r="J1151" s="876" t="n">
        <v>225</v>
      </c>
      <c r="L1151" s="867" t="n">
        <f aca="false">YEAR(M1151)</f>
        <v>2020</v>
      </c>
      <c r="M1151" s="875" t="n">
        <v>44054</v>
      </c>
      <c r="N1151" s="876" t="n">
        <v>1.63</v>
      </c>
      <c r="O1151" s="877" t="n">
        <f aca="false">IFERROR(N1151/100,"")</f>
        <v>0.0163</v>
      </c>
      <c r="R1151" s="876"/>
    </row>
    <row r="1152" customFormat="false" ht="13.8" hidden="false" customHeight="false" outlineLevel="0" collapsed="false">
      <c r="A1152" s="875" t="n">
        <v>43992</v>
      </c>
      <c r="B1152" s="876" t="n">
        <v>6529.42</v>
      </c>
      <c r="D1152" s="875" t="n">
        <v>44053</v>
      </c>
      <c r="E1152" s="876" t="n">
        <v>0.59</v>
      </c>
      <c r="F1152" s="877" t="n">
        <f aca="false">IFERROR(E1152/100,"")</f>
        <v>0.0059</v>
      </c>
      <c r="G1152" s="879"/>
      <c r="H1152" s="879" t="n">
        <v>2020</v>
      </c>
      <c r="I1152" s="875" t="n">
        <v>43860</v>
      </c>
      <c r="J1152" s="876" t="n">
        <v>224</v>
      </c>
      <c r="L1152" s="867" t="n">
        <f aca="false">YEAR(M1152)</f>
        <v>2020</v>
      </c>
      <c r="M1152" s="875" t="n">
        <v>44053</v>
      </c>
      <c r="N1152" s="876" t="n">
        <v>1.61</v>
      </c>
      <c r="O1152" s="877" t="n">
        <f aca="false">IFERROR(N1152/100,"")</f>
        <v>0.0161</v>
      </c>
      <c r="R1152" s="876"/>
    </row>
    <row r="1153" customFormat="false" ht="13.8" hidden="false" customHeight="false" outlineLevel="0" collapsed="false">
      <c r="A1153" s="875" t="n">
        <v>43991</v>
      </c>
      <c r="B1153" s="876" t="n">
        <v>6564.27</v>
      </c>
      <c r="D1153" s="875" t="n">
        <v>44050</v>
      </c>
      <c r="E1153" s="876" t="n">
        <v>0.57</v>
      </c>
      <c r="F1153" s="877" t="n">
        <f aca="false">IFERROR(E1153/100,"")</f>
        <v>0.0057</v>
      </c>
      <c r="G1153" s="879"/>
      <c r="H1153" s="879" t="n">
        <v>2020</v>
      </c>
      <c r="I1153" s="875" t="n">
        <v>43859</v>
      </c>
      <c r="J1153" s="876" t="n">
        <v>225</v>
      </c>
      <c r="L1153" s="867" t="n">
        <f aca="false">YEAR(M1153)</f>
        <v>2020</v>
      </c>
      <c r="M1153" s="875" t="n">
        <v>44050</v>
      </c>
      <c r="N1153" s="876" t="n">
        <v>1.61</v>
      </c>
      <c r="O1153" s="877" t="n">
        <f aca="false">IFERROR(N1153/100,"")</f>
        <v>0.0161</v>
      </c>
      <c r="R1153" s="876"/>
    </row>
    <row r="1154" customFormat="false" ht="13.8" hidden="false" customHeight="false" outlineLevel="0" collapsed="false">
      <c r="A1154" s="875" t="n">
        <v>43990</v>
      </c>
      <c r="B1154" s="876" t="n">
        <v>6615.4</v>
      </c>
      <c r="D1154" s="875" t="n">
        <v>44049</v>
      </c>
      <c r="E1154" s="876" t="n">
        <v>0.55</v>
      </c>
      <c r="F1154" s="877" t="n">
        <f aca="false">IFERROR(E1154/100,"")</f>
        <v>0.0055</v>
      </c>
      <c r="G1154" s="879"/>
      <c r="H1154" s="879" t="n">
        <v>2020</v>
      </c>
      <c r="I1154" s="875" t="n">
        <v>43858</v>
      </c>
      <c r="J1154" s="876" t="n">
        <v>227</v>
      </c>
      <c r="L1154" s="867" t="n">
        <f aca="false">YEAR(M1154)</f>
        <v>2020</v>
      </c>
      <c r="M1154" s="875" t="n">
        <v>44049</v>
      </c>
      <c r="N1154" s="876" t="n">
        <v>1.63</v>
      </c>
      <c r="O1154" s="877" t="n">
        <f aca="false">IFERROR(N1154/100,"")</f>
        <v>0.0163</v>
      </c>
      <c r="R1154" s="876"/>
    </row>
    <row r="1155" customFormat="false" ht="13.8" hidden="false" customHeight="false" outlineLevel="0" collapsed="false">
      <c r="A1155" s="875" t="n">
        <v>43987</v>
      </c>
      <c r="B1155" s="876" t="n">
        <v>6536.58</v>
      </c>
      <c r="D1155" s="875" t="n">
        <v>44048</v>
      </c>
      <c r="E1155" s="876" t="n">
        <v>0.55</v>
      </c>
      <c r="F1155" s="877" t="n">
        <f aca="false">IFERROR(E1155/100,"")</f>
        <v>0.0055</v>
      </c>
      <c r="G1155" s="879"/>
      <c r="H1155" s="879" t="n">
        <v>2020</v>
      </c>
      <c r="I1155" s="875" t="n">
        <v>43857</v>
      </c>
      <c r="J1155" s="876" t="n">
        <v>232</v>
      </c>
      <c r="L1155" s="867" t="n">
        <f aca="false">YEAR(M1155)</f>
        <v>2020</v>
      </c>
      <c r="M1155" s="875" t="n">
        <v>44048</v>
      </c>
      <c r="N1155" s="876" t="n">
        <v>1.61</v>
      </c>
      <c r="O1155" s="877" t="n">
        <f aca="false">IFERROR(N1155/100,"")</f>
        <v>0.0161</v>
      </c>
      <c r="R1155" s="876"/>
    </row>
    <row r="1156" customFormat="false" ht="13.8" hidden="false" customHeight="false" outlineLevel="0" collapsed="false">
      <c r="A1156" s="875" t="n">
        <v>43986</v>
      </c>
      <c r="B1156" s="876" t="n">
        <v>6369.54</v>
      </c>
      <c r="D1156" s="875" t="n">
        <v>44047</v>
      </c>
      <c r="E1156" s="876" t="n">
        <v>0.52</v>
      </c>
      <c r="F1156" s="877" t="n">
        <f aca="false">IFERROR(E1156/100,"")</f>
        <v>0.0052</v>
      </c>
      <c r="G1156" s="879"/>
      <c r="H1156" s="879" t="n">
        <v>2020</v>
      </c>
      <c r="I1156" s="875" t="n">
        <v>43854</v>
      </c>
      <c r="J1156" s="876" t="n">
        <v>225</v>
      </c>
      <c r="L1156" s="867" t="n">
        <f aca="false">YEAR(M1156)</f>
        <v>2020</v>
      </c>
      <c r="M1156" s="875" t="n">
        <v>44047</v>
      </c>
      <c r="N1156" s="876" t="n">
        <v>1.57</v>
      </c>
      <c r="O1156" s="877" t="n">
        <f aca="false">IFERROR(N1156/100,"")</f>
        <v>0.0157</v>
      </c>
      <c r="R1156" s="876"/>
    </row>
    <row r="1157" customFormat="false" ht="13.8" hidden="false" customHeight="false" outlineLevel="0" collapsed="false">
      <c r="A1157" s="875" t="n">
        <v>43985</v>
      </c>
      <c r="B1157" s="876" t="n">
        <v>6389.67</v>
      </c>
      <c r="D1157" s="875" t="n">
        <v>44046</v>
      </c>
      <c r="E1157" s="876" t="n">
        <v>0.56</v>
      </c>
      <c r="F1157" s="877" t="n">
        <f aca="false">IFERROR(E1157/100,"")</f>
        <v>0.0056</v>
      </c>
      <c r="G1157" s="879"/>
      <c r="H1157" s="879" t="n">
        <v>2020</v>
      </c>
      <c r="I1157" s="875" t="n">
        <v>43853</v>
      </c>
      <c r="J1157" s="876" t="n">
        <v>220</v>
      </c>
      <c r="L1157" s="867" t="n">
        <f aca="false">YEAR(M1157)</f>
        <v>2020</v>
      </c>
      <c r="M1157" s="875" t="n">
        <v>44046</v>
      </c>
      <c r="N1157" s="876" t="n">
        <v>1.58</v>
      </c>
      <c r="O1157" s="877" t="n">
        <f aca="false">IFERROR(N1157/100,"")</f>
        <v>0.0158</v>
      </c>
      <c r="R1157" s="876"/>
    </row>
    <row r="1158" customFormat="false" ht="13.8" hidden="false" customHeight="false" outlineLevel="0" collapsed="false">
      <c r="A1158" s="875" t="n">
        <v>43984</v>
      </c>
      <c r="B1158" s="876" t="n">
        <v>6303</v>
      </c>
      <c r="D1158" s="875" t="n">
        <v>44043</v>
      </c>
      <c r="E1158" s="876" t="n">
        <v>0.55</v>
      </c>
      <c r="F1158" s="877" t="n">
        <f aca="false">IFERROR(E1158/100,"")</f>
        <v>0.0055</v>
      </c>
      <c r="G1158" s="879"/>
      <c r="H1158" s="879" t="n">
        <v>2020</v>
      </c>
      <c r="I1158" s="875" t="n">
        <v>43852</v>
      </c>
      <c r="J1158" s="876" t="n">
        <v>216</v>
      </c>
      <c r="L1158" s="867" t="n">
        <f aca="false">YEAR(M1158)</f>
        <v>2020</v>
      </c>
      <c r="M1158" s="875" t="n">
        <v>44043</v>
      </c>
      <c r="N1158" s="876" t="n">
        <v>1.55</v>
      </c>
      <c r="O1158" s="877" t="n">
        <f aca="false">IFERROR(N1158/100,"")</f>
        <v>0.0155</v>
      </c>
      <c r="R1158" s="876"/>
    </row>
    <row r="1159" customFormat="false" ht="13.8" hidden="false" customHeight="false" outlineLevel="0" collapsed="false">
      <c r="A1159" s="875" t="n">
        <v>43983</v>
      </c>
      <c r="B1159" s="876" t="n">
        <v>6251.48</v>
      </c>
      <c r="D1159" s="875" t="n">
        <v>44042</v>
      </c>
      <c r="E1159" s="876" t="n">
        <v>0.55</v>
      </c>
      <c r="F1159" s="877" t="n">
        <f aca="false">IFERROR(E1159/100,"")</f>
        <v>0.0055</v>
      </c>
      <c r="G1159" s="879"/>
      <c r="H1159" s="879" t="n">
        <v>2020</v>
      </c>
      <c r="I1159" s="875" t="n">
        <v>43851</v>
      </c>
      <c r="J1159" s="876" t="n">
        <v>214</v>
      </c>
      <c r="L1159" s="867" t="n">
        <f aca="false">YEAR(M1159)</f>
        <v>2020</v>
      </c>
      <c r="M1159" s="875" t="n">
        <v>44042</v>
      </c>
      <c r="N1159" s="876" t="n">
        <v>1.52</v>
      </c>
      <c r="O1159" s="877" t="n">
        <f aca="false">IFERROR(N1159/100,"")</f>
        <v>0.0152</v>
      </c>
      <c r="R1159" s="876"/>
    </row>
    <row r="1160" customFormat="false" ht="13.8" hidden="false" customHeight="false" outlineLevel="0" collapsed="false">
      <c r="A1160" s="875" t="n">
        <v>43980</v>
      </c>
      <c r="B1160" s="876" t="n">
        <v>6227.81</v>
      </c>
      <c r="D1160" s="875" t="n">
        <v>44041</v>
      </c>
      <c r="E1160" s="876" t="n">
        <v>0.58</v>
      </c>
      <c r="F1160" s="877" t="n">
        <f aca="false">IFERROR(E1160/100,"")</f>
        <v>0.0058</v>
      </c>
      <c r="G1160" s="879"/>
      <c r="H1160" s="879" t="n">
        <v>2020</v>
      </c>
      <c r="I1160" s="875" t="n">
        <v>43850</v>
      </c>
      <c r="J1160" s="876" t="n">
        <v>209</v>
      </c>
      <c r="L1160" s="867" t="n">
        <f aca="false">YEAR(M1160)</f>
        <v>2020</v>
      </c>
      <c r="M1160" s="875" t="n">
        <v>44041</v>
      </c>
      <c r="N1160" s="876" t="n">
        <v>1.53</v>
      </c>
      <c r="O1160" s="877" t="n">
        <f aca="false">IFERROR(N1160/100,"")</f>
        <v>0.0153</v>
      </c>
      <c r="R1160" s="876"/>
    </row>
    <row r="1161" customFormat="false" ht="13.8" hidden="false" customHeight="false" outlineLevel="0" collapsed="false">
      <c r="A1161" s="875" t="n">
        <v>43979</v>
      </c>
      <c r="B1161" s="876" t="n">
        <v>6197.02</v>
      </c>
      <c r="D1161" s="875" t="n">
        <v>44040</v>
      </c>
      <c r="E1161" s="876" t="n">
        <v>0.59</v>
      </c>
      <c r="F1161" s="877" t="n">
        <f aca="false">IFERROR(E1161/100,"")</f>
        <v>0.0059</v>
      </c>
      <c r="G1161" s="879"/>
      <c r="H1161" s="879" t="n">
        <v>2020</v>
      </c>
      <c r="I1161" s="875" t="n">
        <v>43847</v>
      </c>
      <c r="J1161" s="876" t="n">
        <v>209</v>
      </c>
      <c r="L1161" s="867" t="n">
        <f aca="false">YEAR(M1161)</f>
        <v>2020</v>
      </c>
      <c r="M1161" s="875" t="n">
        <v>44040</v>
      </c>
      <c r="N1161" s="876" t="n">
        <v>1.51</v>
      </c>
      <c r="O1161" s="877" t="n">
        <f aca="false">IFERROR(N1161/100,"")</f>
        <v>0.0151</v>
      </c>
      <c r="R1161" s="876"/>
    </row>
    <row r="1162" customFormat="false" ht="13.8" hidden="false" customHeight="false" outlineLevel="0" collapsed="false">
      <c r="A1162" s="875" t="n">
        <v>43978</v>
      </c>
      <c r="B1162" s="876" t="n">
        <v>6209.38</v>
      </c>
      <c r="D1162" s="875" t="n">
        <v>44039</v>
      </c>
      <c r="E1162" s="876" t="n">
        <v>0.62</v>
      </c>
      <c r="F1162" s="877" t="n">
        <f aca="false">IFERROR(E1162/100,"")</f>
        <v>0.0062</v>
      </c>
      <c r="G1162" s="879"/>
      <c r="H1162" s="879" t="n">
        <v>2020</v>
      </c>
      <c r="I1162" s="875" t="n">
        <v>43846</v>
      </c>
      <c r="J1162" s="876" t="n">
        <v>211</v>
      </c>
      <c r="L1162" s="867" t="n">
        <f aca="false">YEAR(M1162)</f>
        <v>2020</v>
      </c>
      <c r="M1162" s="875" t="n">
        <v>44039</v>
      </c>
      <c r="N1162" s="876" t="n">
        <v>1.52</v>
      </c>
      <c r="O1162" s="877" t="n">
        <f aca="false">IFERROR(N1162/100,"")</f>
        <v>0.0152</v>
      </c>
      <c r="R1162" s="876"/>
    </row>
    <row r="1163" customFormat="false" ht="13.8" hidden="false" customHeight="false" outlineLevel="0" collapsed="false">
      <c r="A1163" s="875" t="n">
        <v>43977</v>
      </c>
      <c r="B1163" s="876" t="n">
        <v>6118.54</v>
      </c>
      <c r="D1163" s="875" t="n">
        <v>44036</v>
      </c>
      <c r="E1163" s="876" t="n">
        <v>0.59</v>
      </c>
      <c r="F1163" s="877" t="n">
        <f aca="false">IFERROR(E1163/100,"")</f>
        <v>0.0059</v>
      </c>
      <c r="G1163" s="879"/>
      <c r="H1163" s="879" t="n">
        <v>2020</v>
      </c>
      <c r="I1163" s="875" t="n">
        <v>43845</v>
      </c>
      <c r="J1163" s="876" t="n">
        <v>217</v>
      </c>
      <c r="L1163" s="867" t="n">
        <f aca="false">YEAR(M1163)</f>
        <v>2020</v>
      </c>
      <c r="M1163" s="875" t="n">
        <v>44036</v>
      </c>
      <c r="N1163" s="876" t="n">
        <v>1.51</v>
      </c>
      <c r="O1163" s="877" t="n">
        <f aca="false">IFERROR(N1163/100,"")</f>
        <v>0.0151</v>
      </c>
      <c r="R1163" s="876"/>
    </row>
    <row r="1164" customFormat="false" ht="13.8" hidden="false" customHeight="false" outlineLevel="0" collapsed="false">
      <c r="A1164" s="875" t="n">
        <v>43973</v>
      </c>
      <c r="B1164" s="876" t="n">
        <v>6044.16</v>
      </c>
      <c r="D1164" s="875" t="n">
        <v>44035</v>
      </c>
      <c r="E1164" s="876" t="n">
        <v>0.59</v>
      </c>
      <c r="F1164" s="877" t="n">
        <f aca="false">IFERROR(E1164/100,"")</f>
        <v>0.0059</v>
      </c>
      <c r="G1164" s="879"/>
      <c r="H1164" s="879" t="n">
        <v>2020</v>
      </c>
      <c r="I1164" s="875" t="n">
        <v>43844</v>
      </c>
      <c r="J1164" s="876" t="n">
        <v>215</v>
      </c>
      <c r="L1164" s="867" t="n">
        <f aca="false">YEAR(M1164)</f>
        <v>2020</v>
      </c>
      <c r="M1164" s="875" t="n">
        <v>44035</v>
      </c>
      <c r="N1164" s="876" t="n">
        <v>1.49</v>
      </c>
      <c r="O1164" s="877" t="n">
        <f aca="false">IFERROR(N1164/100,"")</f>
        <v>0.0149</v>
      </c>
      <c r="R1164" s="876"/>
    </row>
    <row r="1165" customFormat="false" ht="13.8" hidden="false" customHeight="false" outlineLevel="0" collapsed="false">
      <c r="A1165" s="875" t="n">
        <v>43972</v>
      </c>
      <c r="B1165" s="876" t="n">
        <v>6028.93</v>
      </c>
      <c r="D1165" s="875" t="n">
        <v>44034</v>
      </c>
      <c r="E1165" s="876" t="n">
        <v>0.6</v>
      </c>
      <c r="F1165" s="877" t="n">
        <f aca="false">IFERROR(E1165/100,"")</f>
        <v>0.006</v>
      </c>
      <c r="G1165" s="879"/>
      <c r="H1165" s="879" t="n">
        <v>2020</v>
      </c>
      <c r="I1165" s="875" t="n">
        <v>43843</v>
      </c>
      <c r="J1165" s="876" t="n">
        <v>213</v>
      </c>
      <c r="L1165" s="867" t="n">
        <f aca="false">YEAR(M1165)</f>
        <v>2020</v>
      </c>
      <c r="M1165" s="875" t="n">
        <v>44034</v>
      </c>
      <c r="N1165" s="876" t="n">
        <v>1.48</v>
      </c>
      <c r="O1165" s="877" t="n">
        <f aca="false">IFERROR(N1165/100,"")</f>
        <v>0.0148</v>
      </c>
      <c r="R1165" s="876"/>
    </row>
    <row r="1166" customFormat="false" ht="13.8" hidden="false" customHeight="false" outlineLevel="0" collapsed="false">
      <c r="A1166" s="875" t="n">
        <v>43971</v>
      </c>
      <c r="B1166" s="876" t="n">
        <v>6075.76</v>
      </c>
      <c r="D1166" s="875" t="n">
        <v>44033</v>
      </c>
      <c r="E1166" s="876" t="n">
        <v>0.61</v>
      </c>
      <c r="F1166" s="877" t="n">
        <f aca="false">IFERROR(E1166/100,"")</f>
        <v>0.0061</v>
      </c>
      <c r="G1166" s="879"/>
      <c r="H1166" s="879" t="n">
        <v>2020</v>
      </c>
      <c r="I1166" s="875" t="n">
        <v>43840</v>
      </c>
      <c r="J1166" s="876" t="n">
        <v>213</v>
      </c>
      <c r="L1166" s="867" t="n">
        <f aca="false">YEAR(M1166)</f>
        <v>2020</v>
      </c>
      <c r="M1166" s="875" t="n">
        <v>44033</v>
      </c>
      <c r="N1166" s="876" t="n">
        <v>1.48</v>
      </c>
      <c r="O1166" s="877" t="n">
        <f aca="false">IFERROR(N1166/100,"")</f>
        <v>0.0148</v>
      </c>
      <c r="R1166" s="876"/>
    </row>
    <row r="1167" customFormat="false" ht="13.8" hidden="false" customHeight="false" outlineLevel="0" collapsed="false">
      <c r="A1167" s="875" t="n">
        <v>43970</v>
      </c>
      <c r="B1167" s="876" t="n">
        <v>5975.15</v>
      </c>
      <c r="D1167" s="875" t="n">
        <v>44032</v>
      </c>
      <c r="E1167" s="876" t="n">
        <v>0.62</v>
      </c>
      <c r="F1167" s="877" t="n">
        <f aca="false">IFERROR(E1167/100,"")</f>
        <v>0.0062</v>
      </c>
      <c r="G1167" s="879"/>
      <c r="H1167" s="879" t="n">
        <v>2020</v>
      </c>
      <c r="I1167" s="875" t="n">
        <v>43839</v>
      </c>
      <c r="J1167" s="876" t="n">
        <v>215</v>
      </c>
      <c r="L1167" s="867" t="n">
        <f aca="false">YEAR(M1167)</f>
        <v>2020</v>
      </c>
      <c r="M1167" s="875" t="n">
        <v>44032</v>
      </c>
      <c r="N1167" s="876" t="n">
        <v>1.46</v>
      </c>
      <c r="O1167" s="877" t="n">
        <f aca="false">IFERROR(N1167/100,"")</f>
        <v>0.0146</v>
      </c>
      <c r="R1167" s="876"/>
    </row>
    <row r="1168" customFormat="false" ht="13.8" hidden="false" customHeight="false" outlineLevel="0" collapsed="false">
      <c r="A1168" s="875" t="n">
        <v>43969</v>
      </c>
      <c r="B1168" s="876" t="n">
        <v>6037.9</v>
      </c>
      <c r="D1168" s="875" t="n">
        <v>44029</v>
      </c>
      <c r="E1168" s="876" t="n">
        <v>0.64</v>
      </c>
      <c r="F1168" s="877" t="n">
        <f aca="false">IFERROR(E1168/100,"")</f>
        <v>0.0064</v>
      </c>
      <c r="G1168" s="879"/>
      <c r="H1168" s="879" t="n">
        <v>2020</v>
      </c>
      <c r="I1168" s="875" t="n">
        <v>43838</v>
      </c>
      <c r="J1168" s="876" t="n">
        <v>215</v>
      </c>
      <c r="L1168" s="867" t="n">
        <f aca="false">YEAR(M1168)</f>
        <v>2020</v>
      </c>
      <c r="M1168" s="875" t="n">
        <v>44029</v>
      </c>
      <c r="N1168" s="876" t="n">
        <v>1.46</v>
      </c>
      <c r="O1168" s="877" t="n">
        <f aca="false">IFERROR(N1168/100,"")</f>
        <v>0.0146</v>
      </c>
      <c r="R1168" s="876"/>
    </row>
    <row r="1169" customFormat="false" ht="13.8" hidden="false" customHeight="false" outlineLevel="0" collapsed="false">
      <c r="A1169" s="875" t="n">
        <v>43966</v>
      </c>
      <c r="B1169" s="876" t="n">
        <v>5852.84</v>
      </c>
      <c r="D1169" s="875" t="n">
        <v>44028</v>
      </c>
      <c r="E1169" s="876" t="n">
        <v>0.62</v>
      </c>
      <c r="F1169" s="877" t="n">
        <f aca="false">IFERROR(E1169/100,"")</f>
        <v>0.0062</v>
      </c>
      <c r="G1169" s="879"/>
      <c r="H1169" s="879" t="n">
        <v>2020</v>
      </c>
      <c r="I1169" s="875" t="n">
        <v>43837</v>
      </c>
      <c r="J1169" s="876" t="n">
        <v>220</v>
      </c>
      <c r="L1169" s="867" t="n">
        <f aca="false">YEAR(M1169)</f>
        <v>2020</v>
      </c>
      <c r="M1169" s="875" t="n">
        <v>44028</v>
      </c>
      <c r="N1169" s="876" t="n">
        <v>1.41</v>
      </c>
      <c r="O1169" s="877" t="n">
        <f aca="false">IFERROR(N1169/100,"")</f>
        <v>0.0141</v>
      </c>
      <c r="R1169" s="876"/>
    </row>
    <row r="1170" customFormat="false" ht="13.8" hidden="false" customHeight="false" outlineLevel="0" collapsed="false">
      <c r="A1170" s="875" t="n">
        <v>43965</v>
      </c>
      <c r="B1170" s="876" t="n">
        <v>5829.33</v>
      </c>
      <c r="D1170" s="875" t="n">
        <v>44027</v>
      </c>
      <c r="E1170" s="876" t="n">
        <v>0.64</v>
      </c>
      <c r="F1170" s="877" t="n">
        <f aca="false">IFERROR(E1170/100,"")</f>
        <v>0.0064</v>
      </c>
      <c r="G1170" s="879"/>
      <c r="H1170" s="879" t="n">
        <v>2020</v>
      </c>
      <c r="I1170" s="875" t="n">
        <v>43836</v>
      </c>
      <c r="J1170" s="876" t="n">
        <v>222</v>
      </c>
      <c r="L1170" s="867" t="n">
        <f aca="false">YEAR(M1170)</f>
        <v>2020</v>
      </c>
      <c r="M1170" s="875" t="n">
        <v>44027</v>
      </c>
      <c r="N1170" s="876" t="n">
        <v>1.41</v>
      </c>
      <c r="O1170" s="877" t="n">
        <f aca="false">IFERROR(N1170/100,"")</f>
        <v>0.0141</v>
      </c>
      <c r="R1170" s="876"/>
    </row>
    <row r="1171" customFormat="false" ht="13.8" hidden="false" customHeight="false" outlineLevel="0" collapsed="false">
      <c r="A1171" s="875" t="n">
        <v>43964</v>
      </c>
      <c r="B1171" s="876" t="n">
        <v>5761.7</v>
      </c>
      <c r="D1171" s="875" t="n">
        <v>44026</v>
      </c>
      <c r="E1171" s="876" t="n">
        <v>0.63</v>
      </c>
      <c r="F1171" s="877" t="n">
        <f aca="false">IFERROR(E1171/100,"")</f>
        <v>0.0063</v>
      </c>
      <c r="G1171" s="879"/>
      <c r="H1171" s="879" t="n">
        <v>2020</v>
      </c>
      <c r="I1171" s="875" t="n">
        <v>43833</v>
      </c>
      <c r="J1171" s="876" t="n">
        <v>225</v>
      </c>
      <c r="L1171" s="867" t="n">
        <f aca="false">YEAR(M1171)</f>
        <v>2020</v>
      </c>
      <c r="M1171" s="875" t="n">
        <v>44026</v>
      </c>
      <c r="N1171" s="876" t="n">
        <v>1.41</v>
      </c>
      <c r="O1171" s="877" t="n">
        <f aca="false">IFERROR(N1171/100,"")</f>
        <v>0.0141</v>
      </c>
      <c r="R1171" s="876"/>
    </row>
    <row r="1172" customFormat="false" ht="13.8" hidden="false" customHeight="false" outlineLevel="0" collapsed="false">
      <c r="A1172" s="875" t="n">
        <v>43963</v>
      </c>
      <c r="B1172" s="876" t="n">
        <v>5863.68</v>
      </c>
      <c r="D1172" s="875" t="n">
        <v>44025</v>
      </c>
      <c r="E1172" s="876" t="n">
        <v>0.64</v>
      </c>
      <c r="F1172" s="877" t="n">
        <f aca="false">IFERROR(E1172/100,"")</f>
        <v>0.0064</v>
      </c>
      <c r="G1172" s="879"/>
      <c r="H1172" s="879" t="n">
        <v>2020</v>
      </c>
      <c r="I1172" s="875" t="n">
        <v>43832</v>
      </c>
      <c r="J1172" s="876" t="n">
        <v>218</v>
      </c>
      <c r="L1172" s="867" t="n">
        <f aca="false">YEAR(M1172)</f>
        <v>2020</v>
      </c>
      <c r="M1172" s="875" t="n">
        <v>44025</v>
      </c>
      <c r="N1172" s="876" t="n">
        <v>1.42</v>
      </c>
      <c r="O1172" s="877" t="n">
        <f aca="false">IFERROR(N1172/100,"")</f>
        <v>0.0142</v>
      </c>
      <c r="R1172" s="876"/>
    </row>
    <row r="1173" customFormat="false" ht="13.8" hidden="false" customHeight="false" outlineLevel="0" collapsed="false">
      <c r="A1173" s="875" t="n">
        <v>43962</v>
      </c>
      <c r="B1173" s="876" t="n">
        <v>5985.66</v>
      </c>
      <c r="D1173" s="875" t="n">
        <v>44022</v>
      </c>
      <c r="E1173" s="876" t="n">
        <v>0.65</v>
      </c>
      <c r="F1173" s="877" t="n">
        <f aca="false">IFERROR(E1173/100,"")</f>
        <v>0.0065</v>
      </c>
      <c r="G1173" s="879"/>
      <c r="H1173" s="879" t="n">
        <v>2019</v>
      </c>
      <c r="I1173" s="875" t="n">
        <v>43830</v>
      </c>
      <c r="J1173" s="876" t="n">
        <v>214</v>
      </c>
      <c r="L1173" s="867" t="n">
        <f aca="false">YEAR(M1173)</f>
        <v>2020</v>
      </c>
      <c r="M1173" s="875" t="n">
        <v>44022</v>
      </c>
      <c r="N1173" s="876" t="n">
        <v>1.41</v>
      </c>
      <c r="O1173" s="877" t="n">
        <f aca="false">IFERROR(N1173/100,"")</f>
        <v>0.0141</v>
      </c>
      <c r="R1173" s="876"/>
    </row>
    <row r="1174" customFormat="false" ht="13.8" hidden="false" customHeight="false" outlineLevel="0" collapsed="false">
      <c r="A1174" s="875" t="n">
        <v>43959</v>
      </c>
      <c r="B1174" s="876" t="n">
        <v>5984.55</v>
      </c>
      <c r="D1174" s="875" t="n">
        <v>44021</v>
      </c>
      <c r="E1174" s="876" t="n">
        <v>0.62</v>
      </c>
      <c r="F1174" s="877" t="n">
        <f aca="false">IFERROR(E1174/100,"")</f>
        <v>0.0062</v>
      </c>
      <c r="G1174" s="879"/>
      <c r="H1174" s="879" t="n">
        <v>2019</v>
      </c>
      <c r="I1174" s="875" t="n">
        <v>43829</v>
      </c>
      <c r="J1174" s="876" t="n">
        <v>215</v>
      </c>
      <c r="L1174" s="867" t="n">
        <f aca="false">YEAR(M1174)</f>
        <v>2020</v>
      </c>
      <c r="M1174" s="875" t="n">
        <v>44021</v>
      </c>
      <c r="N1174" s="876" t="n">
        <v>1.39</v>
      </c>
      <c r="O1174" s="877" t="n">
        <f aca="false">IFERROR(N1174/100,"")</f>
        <v>0.0139</v>
      </c>
      <c r="R1174" s="876"/>
    </row>
    <row r="1175" customFormat="false" ht="13.8" hidden="false" customHeight="false" outlineLevel="0" collapsed="false">
      <c r="A1175" s="875" t="n">
        <v>43958</v>
      </c>
      <c r="B1175" s="876" t="n">
        <v>5884.14</v>
      </c>
      <c r="D1175" s="875" t="n">
        <v>44020</v>
      </c>
      <c r="E1175" s="876" t="n">
        <v>0.67</v>
      </c>
      <c r="F1175" s="877" t="n">
        <f aca="false">IFERROR(E1175/100,"")</f>
        <v>0.0067</v>
      </c>
      <c r="G1175" s="879"/>
      <c r="H1175" s="879" t="n">
        <v>2019</v>
      </c>
      <c r="I1175" s="875" t="n">
        <v>43826</v>
      </c>
      <c r="J1175" s="876" t="n">
        <v>215</v>
      </c>
      <c r="L1175" s="867" t="n">
        <f aca="false">YEAR(M1175)</f>
        <v>2020</v>
      </c>
      <c r="M1175" s="875" t="n">
        <v>44020</v>
      </c>
      <c r="N1175" s="876" t="n">
        <v>1.42</v>
      </c>
      <c r="O1175" s="877" t="n">
        <f aca="false">IFERROR(N1175/100,"")</f>
        <v>0.0142</v>
      </c>
      <c r="R1175" s="876"/>
    </row>
    <row r="1176" customFormat="false" ht="13.8" hidden="false" customHeight="false" outlineLevel="0" collapsed="false">
      <c r="A1176" s="875" t="n">
        <v>43957</v>
      </c>
      <c r="B1176" s="876" t="n">
        <v>5815.17</v>
      </c>
      <c r="D1176" s="875" t="n">
        <v>44019</v>
      </c>
      <c r="E1176" s="876" t="n">
        <v>0.65</v>
      </c>
      <c r="F1176" s="877" t="n">
        <f aca="false">IFERROR(E1176/100,"")</f>
        <v>0.0065</v>
      </c>
      <c r="G1176" s="879"/>
      <c r="H1176" s="879" t="n">
        <v>2019</v>
      </c>
      <c r="I1176" s="875" t="n">
        <v>43825</v>
      </c>
      <c r="J1176" s="876" t="n">
        <v>214</v>
      </c>
      <c r="L1176" s="867" t="n">
        <f aca="false">YEAR(M1176)</f>
        <v>2020</v>
      </c>
      <c r="M1176" s="875" t="n">
        <v>44019</v>
      </c>
      <c r="N1176" s="876" t="n">
        <v>1.43</v>
      </c>
      <c r="O1176" s="877" t="n">
        <f aca="false">IFERROR(N1176/100,"")</f>
        <v>0.0143</v>
      </c>
      <c r="R1176" s="876"/>
    </row>
    <row r="1177" customFormat="false" ht="13.8" hidden="false" customHeight="false" outlineLevel="0" collapsed="false">
      <c r="A1177" s="875" t="n">
        <v>43956</v>
      </c>
      <c r="B1177" s="876" t="n">
        <v>5855.58</v>
      </c>
      <c r="D1177" s="875" t="n">
        <v>44018</v>
      </c>
      <c r="E1177" s="876" t="n">
        <v>0.69</v>
      </c>
      <c r="F1177" s="877" t="n">
        <f aca="false">IFERROR(E1177/100,"")</f>
        <v>0.0069</v>
      </c>
      <c r="G1177" s="879"/>
      <c r="H1177" s="879" t="n">
        <v>2019</v>
      </c>
      <c r="I1177" s="875" t="n">
        <v>43823</v>
      </c>
      <c r="J1177" s="876" t="n">
        <v>215</v>
      </c>
      <c r="L1177" s="867" t="n">
        <f aca="false">YEAR(M1177)</f>
        <v>2020</v>
      </c>
      <c r="M1177" s="875" t="n">
        <v>44018</v>
      </c>
      <c r="N1177" s="876" t="n">
        <v>1.45</v>
      </c>
      <c r="O1177" s="877" t="n">
        <f aca="false">IFERROR(N1177/100,"")</f>
        <v>0.0145</v>
      </c>
      <c r="R1177" s="876"/>
    </row>
    <row r="1178" customFormat="false" ht="13.8" hidden="false" customHeight="false" outlineLevel="0" collapsed="false">
      <c r="A1178" s="875" t="n">
        <v>43955</v>
      </c>
      <c r="B1178" s="876" t="n">
        <v>5803.12</v>
      </c>
      <c r="D1178" s="875" t="n">
        <v>44015</v>
      </c>
      <c r="E1178" s="876" t="e">
        <f aca="false">NA()</f>
        <v>#N/A</v>
      </c>
      <c r="F1178" s="877" t="str">
        <f aca="false">IFERROR(E1178/100,"")</f>
        <v/>
      </c>
      <c r="G1178" s="879"/>
      <c r="H1178" s="879" t="n">
        <v>2019</v>
      </c>
      <c r="I1178" s="875" t="n">
        <v>43822</v>
      </c>
      <c r="J1178" s="876" t="n">
        <v>212</v>
      </c>
      <c r="L1178" s="867" t="n">
        <f aca="false">YEAR(M1178)</f>
        <v>2020</v>
      </c>
      <c r="M1178" s="875" t="n">
        <v>44015</v>
      </c>
      <c r="N1178" s="876" t="e">
        <f aca="false">NA()</f>
        <v>#N/A</v>
      </c>
      <c r="O1178" s="877" t="str">
        <f aca="false">IFERROR(N1178/100,"")</f>
        <v/>
      </c>
      <c r="R1178" s="876"/>
    </row>
    <row r="1179" customFormat="false" ht="13.8" hidden="false" customHeight="false" outlineLevel="0" collapsed="false">
      <c r="A1179" s="875" t="n">
        <v>43952</v>
      </c>
      <c r="B1179" s="876" t="n">
        <v>5778.53</v>
      </c>
      <c r="D1179" s="875" t="n">
        <v>44014</v>
      </c>
      <c r="E1179" s="876" t="n">
        <v>0.68</v>
      </c>
      <c r="F1179" s="877" t="n">
        <f aca="false">IFERROR(E1179/100,"")</f>
        <v>0.0068</v>
      </c>
      <c r="G1179" s="879"/>
      <c r="H1179" s="879" t="n">
        <v>2019</v>
      </c>
      <c r="I1179" s="875" t="n">
        <v>43819</v>
      </c>
      <c r="J1179" s="876" t="n">
        <v>214</v>
      </c>
      <c r="L1179" s="867" t="n">
        <f aca="false">YEAR(M1179)</f>
        <v>2020</v>
      </c>
      <c r="M1179" s="875" t="n">
        <v>44014</v>
      </c>
      <c r="N1179" s="876" t="n">
        <v>1.41</v>
      </c>
      <c r="O1179" s="877" t="n">
        <f aca="false">IFERROR(N1179/100,"")</f>
        <v>0.0141</v>
      </c>
      <c r="R1179" s="876"/>
    </row>
    <row r="1180" customFormat="false" ht="13.8" hidden="false" customHeight="false" outlineLevel="0" collapsed="false">
      <c r="A1180" s="875" t="n">
        <v>43951</v>
      </c>
      <c r="B1180" s="876" t="n">
        <v>5944.68</v>
      </c>
      <c r="D1180" s="875" t="n">
        <v>44013</v>
      </c>
      <c r="E1180" s="876" t="n">
        <v>0.69</v>
      </c>
      <c r="F1180" s="877" t="n">
        <f aca="false">IFERROR(E1180/100,"")</f>
        <v>0.0069</v>
      </c>
      <c r="G1180" s="879"/>
      <c r="H1180" s="879" t="n">
        <v>2019</v>
      </c>
      <c r="I1180" s="875" t="n">
        <v>43818</v>
      </c>
      <c r="J1180" s="876" t="n">
        <v>213</v>
      </c>
      <c r="L1180" s="867" t="n">
        <f aca="false">YEAR(M1180)</f>
        <v>2020</v>
      </c>
      <c r="M1180" s="875" t="n">
        <v>44013</v>
      </c>
      <c r="N1180" s="876" t="n">
        <v>1.37</v>
      </c>
      <c r="O1180" s="877" t="n">
        <f aca="false">IFERROR(N1180/100,"")</f>
        <v>0.0137</v>
      </c>
      <c r="R1180" s="876"/>
    </row>
    <row r="1181" customFormat="false" ht="13.8" hidden="false" customHeight="false" outlineLevel="0" collapsed="false">
      <c r="A1181" s="875" t="n">
        <v>43950</v>
      </c>
      <c r="B1181" s="876" t="n">
        <v>5999.74</v>
      </c>
      <c r="D1181" s="875" t="n">
        <v>44012</v>
      </c>
      <c r="E1181" s="876" t="n">
        <v>0.66</v>
      </c>
      <c r="F1181" s="877" t="n">
        <f aca="false">IFERROR(E1181/100,"")</f>
        <v>0.0066</v>
      </c>
      <c r="G1181" s="879"/>
      <c r="H1181" s="879" t="n">
        <v>2019</v>
      </c>
      <c r="I1181" s="875" t="n">
        <v>43817</v>
      </c>
      <c r="J1181" s="876" t="n">
        <v>208</v>
      </c>
      <c r="L1181" s="867" t="n">
        <f aca="false">YEAR(M1181)</f>
        <v>2020</v>
      </c>
      <c r="M1181" s="875" t="n">
        <v>44012</v>
      </c>
      <c r="N1181" s="876" t="n">
        <v>1.34</v>
      </c>
      <c r="O1181" s="877" t="n">
        <f aca="false">IFERROR(N1181/100,"")</f>
        <v>0.0134</v>
      </c>
      <c r="R1181" s="876"/>
    </row>
    <row r="1182" customFormat="false" ht="13.8" hidden="false" customHeight="false" outlineLevel="0" collapsed="false">
      <c r="A1182" s="875" t="n">
        <v>43949</v>
      </c>
      <c r="B1182" s="876" t="n">
        <v>5844.18</v>
      </c>
      <c r="D1182" s="875" t="n">
        <v>44011</v>
      </c>
      <c r="E1182" s="876" t="n">
        <v>0.64</v>
      </c>
      <c r="F1182" s="877" t="n">
        <f aca="false">IFERROR(E1182/100,"")</f>
        <v>0.0064</v>
      </c>
      <c r="G1182" s="879"/>
      <c r="H1182" s="879" t="n">
        <v>2019</v>
      </c>
      <c r="I1182" s="875" t="n">
        <v>43816</v>
      </c>
      <c r="J1182" s="876" t="n">
        <v>211</v>
      </c>
      <c r="L1182" s="867" t="n">
        <f aca="false">YEAR(M1182)</f>
        <v>2020</v>
      </c>
      <c r="M1182" s="875" t="n">
        <v>44011</v>
      </c>
      <c r="N1182" s="876" t="n">
        <v>1.34</v>
      </c>
      <c r="O1182" s="877" t="n">
        <f aca="false">IFERROR(N1182/100,"")</f>
        <v>0.0134</v>
      </c>
      <c r="R1182" s="876"/>
    </row>
    <row r="1183" customFormat="false" ht="13.8" hidden="false" customHeight="false" outlineLevel="0" collapsed="false">
      <c r="A1183" s="875" t="n">
        <v>43948</v>
      </c>
      <c r="B1183" s="876" t="n">
        <v>5874.94</v>
      </c>
      <c r="D1183" s="875" t="n">
        <v>44008</v>
      </c>
      <c r="E1183" s="876" t="n">
        <v>0.64</v>
      </c>
      <c r="F1183" s="877" t="n">
        <f aca="false">IFERROR(E1183/100,"")</f>
        <v>0.0064</v>
      </c>
      <c r="G1183" s="879"/>
      <c r="H1183" s="879" t="n">
        <v>2019</v>
      </c>
      <c r="I1183" s="875" t="n">
        <v>43815</v>
      </c>
      <c r="J1183" s="876" t="n">
        <v>212</v>
      </c>
      <c r="L1183" s="867" t="n">
        <f aca="false">YEAR(M1183)</f>
        <v>2020</v>
      </c>
      <c r="M1183" s="875" t="n">
        <v>44008</v>
      </c>
      <c r="N1183" s="876" t="n">
        <v>1.32</v>
      </c>
      <c r="O1183" s="877" t="n">
        <f aca="false">IFERROR(N1183/100,"")</f>
        <v>0.0132</v>
      </c>
      <c r="R1183" s="876"/>
    </row>
    <row r="1184" customFormat="false" ht="13.8" hidden="false" customHeight="false" outlineLevel="0" collapsed="false">
      <c r="A1184" s="875" t="n">
        <v>43945</v>
      </c>
      <c r="B1184" s="876" t="n">
        <v>5789.65</v>
      </c>
      <c r="D1184" s="875" t="n">
        <v>44007</v>
      </c>
      <c r="E1184" s="876" t="n">
        <v>0.68</v>
      </c>
      <c r="F1184" s="877" t="n">
        <f aca="false">IFERROR(E1184/100,"")</f>
        <v>0.0068</v>
      </c>
      <c r="G1184" s="879"/>
      <c r="H1184" s="879" t="n">
        <v>2019</v>
      </c>
      <c r="I1184" s="875" t="n">
        <v>43812</v>
      </c>
      <c r="J1184" s="876" t="n">
        <v>218</v>
      </c>
      <c r="L1184" s="867" t="n">
        <f aca="false">YEAR(M1184)</f>
        <v>2020</v>
      </c>
      <c r="M1184" s="875" t="n">
        <v>44007</v>
      </c>
      <c r="N1184" s="876" t="n">
        <v>1.33</v>
      </c>
      <c r="O1184" s="877" t="n">
        <f aca="false">IFERROR(N1184/100,"")</f>
        <v>0.0133</v>
      </c>
      <c r="R1184" s="876"/>
    </row>
    <row r="1185" customFormat="false" ht="13.8" hidden="false" customHeight="false" outlineLevel="0" collapsed="false">
      <c r="A1185" s="875" t="n">
        <v>43944</v>
      </c>
      <c r="B1185" s="876" t="n">
        <v>5710.04</v>
      </c>
      <c r="D1185" s="875" t="n">
        <v>44006</v>
      </c>
      <c r="E1185" s="876" t="n">
        <v>0.69</v>
      </c>
      <c r="F1185" s="877" t="n">
        <f aca="false">IFERROR(E1185/100,"")</f>
        <v>0.0069</v>
      </c>
      <c r="G1185" s="879"/>
      <c r="H1185" s="879" t="n">
        <v>2019</v>
      </c>
      <c r="I1185" s="875" t="n">
        <v>43811</v>
      </c>
      <c r="J1185" s="876" t="n">
        <v>215</v>
      </c>
      <c r="L1185" s="867" t="n">
        <f aca="false">YEAR(M1185)</f>
        <v>2020</v>
      </c>
      <c r="M1185" s="875" t="n">
        <v>44006</v>
      </c>
      <c r="N1185" s="876" t="n">
        <v>1.33</v>
      </c>
      <c r="O1185" s="877" t="n">
        <f aca="false">IFERROR(N1185/100,"")</f>
        <v>0.0133</v>
      </c>
      <c r="R1185" s="876"/>
    </row>
    <row r="1186" customFormat="false" ht="13.8" hidden="false" customHeight="false" outlineLevel="0" collapsed="false">
      <c r="A1186" s="875" t="n">
        <v>43943</v>
      </c>
      <c r="B1186" s="876" t="n">
        <v>5712.65</v>
      </c>
      <c r="D1186" s="875" t="n">
        <v>44005</v>
      </c>
      <c r="E1186" s="876" t="n">
        <v>0.72</v>
      </c>
      <c r="F1186" s="877" t="n">
        <f aca="false">IFERROR(E1186/100,"")</f>
        <v>0.0072</v>
      </c>
      <c r="G1186" s="879"/>
      <c r="H1186" s="879" t="n">
        <v>2019</v>
      </c>
      <c r="I1186" s="875" t="n">
        <v>43810</v>
      </c>
      <c r="J1186" s="876" t="n">
        <v>230</v>
      </c>
      <c r="L1186" s="867" t="n">
        <f aca="false">YEAR(M1186)</f>
        <v>2020</v>
      </c>
      <c r="M1186" s="875" t="n">
        <v>44005</v>
      </c>
      <c r="N1186" s="876" t="n">
        <v>1.38</v>
      </c>
      <c r="O1186" s="877" t="n">
        <f aca="false">IFERROR(N1186/100,"")</f>
        <v>0.0138</v>
      </c>
      <c r="R1186" s="876"/>
    </row>
    <row r="1187" customFormat="false" ht="13.8" hidden="false" customHeight="false" outlineLevel="0" collapsed="false">
      <c r="A1187" s="875" t="n">
        <v>43942</v>
      </c>
      <c r="B1187" s="876" t="n">
        <v>5584.44</v>
      </c>
      <c r="D1187" s="875" t="n">
        <v>44004</v>
      </c>
      <c r="E1187" s="876" t="n">
        <v>0.71</v>
      </c>
      <c r="F1187" s="877" t="n">
        <f aca="false">IFERROR(E1187/100,"")</f>
        <v>0.0071</v>
      </c>
      <c r="G1187" s="879"/>
      <c r="H1187" s="879" t="n">
        <v>2019</v>
      </c>
      <c r="I1187" s="875" t="n">
        <v>43809</v>
      </c>
      <c r="J1187" s="876" t="n">
        <v>228</v>
      </c>
      <c r="L1187" s="867" t="n">
        <f aca="false">YEAR(M1187)</f>
        <v>2020</v>
      </c>
      <c r="M1187" s="875" t="n">
        <v>44004</v>
      </c>
      <c r="N1187" s="876" t="n">
        <v>1.34</v>
      </c>
      <c r="O1187" s="877" t="n">
        <f aca="false">IFERROR(N1187/100,"")</f>
        <v>0.0134</v>
      </c>
      <c r="R1187" s="876"/>
    </row>
    <row r="1188" customFormat="false" ht="13.8" hidden="false" customHeight="false" outlineLevel="0" collapsed="false">
      <c r="A1188" s="875" t="n">
        <v>43941</v>
      </c>
      <c r="B1188" s="876" t="n">
        <v>5761</v>
      </c>
      <c r="D1188" s="875" t="n">
        <v>44001</v>
      </c>
      <c r="E1188" s="876" t="n">
        <v>0.7</v>
      </c>
      <c r="F1188" s="877" t="n">
        <f aca="false">IFERROR(E1188/100,"")</f>
        <v>0.007</v>
      </c>
      <c r="G1188" s="879"/>
      <c r="H1188" s="879" t="n">
        <v>2019</v>
      </c>
      <c r="I1188" s="875" t="n">
        <v>43808</v>
      </c>
      <c r="J1188" s="876" t="n">
        <v>231</v>
      </c>
      <c r="L1188" s="867" t="n">
        <f aca="false">YEAR(M1188)</f>
        <v>2020</v>
      </c>
      <c r="M1188" s="875" t="n">
        <v>44001</v>
      </c>
      <c r="N1188" s="876" t="n">
        <v>1.3</v>
      </c>
      <c r="O1188" s="877" t="n">
        <f aca="false">IFERROR(N1188/100,"")</f>
        <v>0.013</v>
      </c>
      <c r="R1188" s="876"/>
    </row>
    <row r="1189" customFormat="false" ht="13.8" hidden="false" customHeight="false" outlineLevel="0" collapsed="false">
      <c r="A1189" s="875" t="n">
        <v>43938</v>
      </c>
      <c r="B1189" s="876" t="n">
        <v>5865.9</v>
      </c>
      <c r="D1189" s="875" t="n">
        <v>44000</v>
      </c>
      <c r="E1189" s="876" t="n">
        <v>0.71</v>
      </c>
      <c r="F1189" s="877" t="n">
        <f aca="false">IFERROR(E1189/100,"")</f>
        <v>0.0071</v>
      </c>
      <c r="G1189" s="879"/>
      <c r="H1189" s="879" t="n">
        <v>2019</v>
      </c>
      <c r="I1189" s="875" t="n">
        <v>43805</v>
      </c>
      <c r="J1189" s="876" t="n">
        <v>231</v>
      </c>
      <c r="L1189" s="867" t="n">
        <f aca="false">YEAR(M1189)</f>
        <v>2020</v>
      </c>
      <c r="M1189" s="875" t="n">
        <v>44000</v>
      </c>
      <c r="N1189" s="876" t="n">
        <v>1.28</v>
      </c>
      <c r="O1189" s="877" t="n">
        <f aca="false">IFERROR(N1189/100,"")</f>
        <v>0.0128</v>
      </c>
      <c r="R1189" s="876"/>
    </row>
    <row r="1190" customFormat="false" ht="13.8" hidden="false" customHeight="false" outlineLevel="0" collapsed="false">
      <c r="A1190" s="875" t="n">
        <v>43937</v>
      </c>
      <c r="B1190" s="876" t="n">
        <v>5712.6</v>
      </c>
      <c r="D1190" s="875" t="n">
        <v>43999</v>
      </c>
      <c r="E1190" s="876" t="n">
        <v>0.74</v>
      </c>
      <c r="F1190" s="877" t="n">
        <f aca="false">IFERROR(E1190/100,"")</f>
        <v>0.0074</v>
      </c>
      <c r="G1190" s="879"/>
      <c r="H1190" s="879" t="n">
        <v>2019</v>
      </c>
      <c r="I1190" s="875" t="n">
        <v>43804</v>
      </c>
      <c r="J1190" s="876" t="n">
        <v>238</v>
      </c>
      <c r="L1190" s="867" t="n">
        <f aca="false">YEAR(M1190)</f>
        <v>2020</v>
      </c>
      <c r="M1190" s="875" t="n">
        <v>43999</v>
      </c>
      <c r="N1190" s="876" t="n">
        <v>1.26</v>
      </c>
      <c r="O1190" s="877" t="n">
        <f aca="false">IFERROR(N1190/100,"")</f>
        <v>0.0126</v>
      </c>
      <c r="R1190" s="876"/>
    </row>
    <row r="1191" customFormat="false" ht="13.8" hidden="false" customHeight="false" outlineLevel="0" collapsed="false">
      <c r="A1191" s="875" t="n">
        <v>43936</v>
      </c>
      <c r="B1191" s="876" t="n">
        <v>5679.53</v>
      </c>
      <c r="D1191" s="875" t="n">
        <v>43998</v>
      </c>
      <c r="E1191" s="876" t="n">
        <v>0.75</v>
      </c>
      <c r="F1191" s="877" t="n">
        <f aca="false">IFERROR(E1191/100,"")</f>
        <v>0.0075</v>
      </c>
      <c r="G1191" s="879"/>
      <c r="H1191" s="879" t="n">
        <v>2019</v>
      </c>
      <c r="I1191" s="875" t="n">
        <v>43803</v>
      </c>
      <c r="J1191" s="876" t="n">
        <v>240</v>
      </c>
      <c r="L1191" s="867" t="n">
        <f aca="false">YEAR(M1191)</f>
        <v>2020</v>
      </c>
      <c r="M1191" s="875" t="n">
        <v>43998</v>
      </c>
      <c r="N1191" s="876" t="n">
        <v>1.27</v>
      </c>
      <c r="O1191" s="877" t="n">
        <f aca="false">IFERROR(N1191/100,"")</f>
        <v>0.0127</v>
      </c>
      <c r="R1191" s="876"/>
    </row>
    <row r="1192" customFormat="false" ht="13.8" hidden="false" customHeight="false" outlineLevel="0" collapsed="false">
      <c r="A1192" s="875" t="n">
        <v>43935</v>
      </c>
      <c r="B1192" s="876" t="n">
        <v>5807.1</v>
      </c>
      <c r="D1192" s="875" t="n">
        <v>43997</v>
      </c>
      <c r="E1192" s="876" t="n">
        <v>0.71</v>
      </c>
      <c r="F1192" s="877" t="n">
        <f aca="false">IFERROR(E1192/100,"")</f>
        <v>0.0071</v>
      </c>
      <c r="G1192" s="879"/>
      <c r="H1192" s="879" t="n">
        <v>2019</v>
      </c>
      <c r="I1192" s="875" t="n">
        <v>43802</v>
      </c>
      <c r="J1192" s="876" t="n">
        <v>250</v>
      </c>
      <c r="L1192" s="867" t="n">
        <f aca="false">YEAR(M1192)</f>
        <v>2020</v>
      </c>
      <c r="M1192" s="875" t="n">
        <v>43997</v>
      </c>
      <c r="N1192" s="876" t="n">
        <v>1.23</v>
      </c>
      <c r="O1192" s="877" t="n">
        <f aca="false">IFERROR(N1192/100,"")</f>
        <v>0.0123</v>
      </c>
      <c r="R1192" s="876"/>
    </row>
    <row r="1193" customFormat="false" ht="13.8" hidden="false" customHeight="false" outlineLevel="0" collapsed="false">
      <c r="A1193" s="875" t="n">
        <v>43934</v>
      </c>
      <c r="B1193" s="876" t="n">
        <v>5634.15</v>
      </c>
      <c r="D1193" s="875" t="n">
        <v>43994</v>
      </c>
      <c r="E1193" s="876" t="n">
        <v>0.71</v>
      </c>
      <c r="F1193" s="877" t="n">
        <f aca="false">IFERROR(E1193/100,"")</f>
        <v>0.0071</v>
      </c>
      <c r="G1193" s="879"/>
      <c r="H1193" s="879" t="n">
        <v>2019</v>
      </c>
      <c r="I1193" s="875" t="n">
        <v>43801</v>
      </c>
      <c r="J1193" s="876" t="n">
        <v>240</v>
      </c>
      <c r="L1193" s="867" t="n">
        <f aca="false">YEAR(M1193)</f>
        <v>2020</v>
      </c>
      <c r="M1193" s="875" t="n">
        <v>43994</v>
      </c>
      <c r="N1193" s="876" t="n">
        <v>1.21</v>
      </c>
      <c r="O1193" s="877" t="n">
        <f aca="false">IFERROR(N1193/100,"")</f>
        <v>0.0121</v>
      </c>
      <c r="R1193" s="876"/>
    </row>
    <row r="1194" customFormat="false" ht="13.8" hidden="false" customHeight="false" outlineLevel="0" collapsed="false">
      <c r="A1194" s="875" t="n">
        <v>43930</v>
      </c>
      <c r="B1194" s="876" t="n">
        <v>5691.54</v>
      </c>
      <c r="D1194" s="875" t="n">
        <v>43993</v>
      </c>
      <c r="E1194" s="876" t="n">
        <v>0.66</v>
      </c>
      <c r="F1194" s="877" t="n">
        <f aca="false">IFERROR(E1194/100,"")</f>
        <v>0.0066</v>
      </c>
      <c r="G1194" s="879"/>
      <c r="H1194" s="879" t="n">
        <v>2019</v>
      </c>
      <c r="I1194" s="875" t="n">
        <v>43798</v>
      </c>
      <c r="J1194" s="876" t="n">
        <v>239</v>
      </c>
      <c r="L1194" s="867" t="n">
        <f aca="false">YEAR(M1194)</f>
        <v>2020</v>
      </c>
      <c r="M1194" s="875" t="n">
        <v>43993</v>
      </c>
      <c r="N1194" s="876" t="n">
        <v>1.21</v>
      </c>
      <c r="O1194" s="877" t="n">
        <f aca="false">IFERROR(N1194/100,"")</f>
        <v>0.0121</v>
      </c>
      <c r="R1194" s="876"/>
    </row>
    <row r="1195" customFormat="false" ht="13.8" hidden="false" customHeight="false" outlineLevel="0" collapsed="false">
      <c r="A1195" s="875" t="n">
        <v>43929</v>
      </c>
      <c r="B1195" s="876" t="n">
        <v>5609.55</v>
      </c>
      <c r="D1195" s="875" t="n">
        <v>43992</v>
      </c>
      <c r="E1195" s="876" t="n">
        <v>0.75</v>
      </c>
      <c r="F1195" s="877" t="n">
        <f aca="false">IFERROR(E1195/100,"")</f>
        <v>0.0075</v>
      </c>
      <c r="G1195" s="879"/>
      <c r="H1195" s="879" t="n">
        <v>2019</v>
      </c>
      <c r="I1195" s="875" t="n">
        <v>43797</v>
      </c>
      <c r="J1195" s="876" t="n">
        <v>244</v>
      </c>
      <c r="L1195" s="867" t="n">
        <f aca="false">YEAR(M1195)</f>
        <v>2020</v>
      </c>
      <c r="M1195" s="875" t="n">
        <v>43992</v>
      </c>
      <c r="N1195" s="876" t="n">
        <v>1.27</v>
      </c>
      <c r="O1195" s="877" t="n">
        <f aca="false">IFERROR(N1195/100,"")</f>
        <v>0.0127</v>
      </c>
      <c r="R1195" s="876"/>
    </row>
    <row r="1196" customFormat="false" ht="13.8" hidden="false" customHeight="false" outlineLevel="0" collapsed="false">
      <c r="A1196" s="875" t="n">
        <v>43928</v>
      </c>
      <c r="B1196" s="876" t="n">
        <v>5423.52</v>
      </c>
      <c r="D1196" s="875" t="n">
        <v>43991</v>
      </c>
      <c r="E1196" s="876" t="n">
        <v>0.84</v>
      </c>
      <c r="F1196" s="877" t="n">
        <f aca="false">IFERROR(E1196/100,"")</f>
        <v>0.0084</v>
      </c>
      <c r="G1196" s="879"/>
      <c r="H1196" s="879" t="n">
        <v>2019</v>
      </c>
      <c r="I1196" s="875" t="n">
        <v>43796</v>
      </c>
      <c r="J1196" s="876" t="n">
        <v>244</v>
      </c>
      <c r="L1196" s="867" t="n">
        <f aca="false">YEAR(M1196)</f>
        <v>2020</v>
      </c>
      <c r="M1196" s="875" t="n">
        <v>43991</v>
      </c>
      <c r="N1196" s="876" t="n">
        <v>1.26</v>
      </c>
      <c r="O1196" s="877" t="n">
        <f aca="false">IFERROR(N1196/100,"")</f>
        <v>0.0126</v>
      </c>
      <c r="R1196" s="876"/>
    </row>
    <row r="1197" customFormat="false" ht="13.8" hidden="false" customHeight="false" outlineLevel="0" collapsed="false">
      <c r="A1197" s="875" t="n">
        <v>43927</v>
      </c>
      <c r="B1197" s="876" t="n">
        <v>5432.17</v>
      </c>
      <c r="D1197" s="875" t="n">
        <v>43990</v>
      </c>
      <c r="E1197" s="876" t="n">
        <v>0.88</v>
      </c>
      <c r="F1197" s="877" t="n">
        <f aca="false">IFERROR(E1197/100,"")</f>
        <v>0.0088</v>
      </c>
      <c r="G1197" s="879"/>
      <c r="H1197" s="879" t="n">
        <v>2019</v>
      </c>
      <c r="I1197" s="875" t="n">
        <v>43795</v>
      </c>
      <c r="J1197" s="876" t="n">
        <v>246</v>
      </c>
      <c r="L1197" s="867" t="n">
        <f aca="false">YEAR(M1197)</f>
        <v>2020</v>
      </c>
      <c r="M1197" s="875" t="n">
        <v>43990</v>
      </c>
      <c r="N1197" s="876" t="n">
        <v>1.28</v>
      </c>
      <c r="O1197" s="877" t="n">
        <f aca="false">IFERROR(N1197/100,"")</f>
        <v>0.0128</v>
      </c>
      <c r="R1197" s="876"/>
    </row>
    <row r="1198" customFormat="false" ht="13.8" hidden="false" customHeight="false" outlineLevel="0" collapsed="false">
      <c r="A1198" s="875" t="n">
        <v>43924</v>
      </c>
      <c r="B1198" s="876" t="n">
        <v>5075.16</v>
      </c>
      <c r="D1198" s="875" t="n">
        <v>43987</v>
      </c>
      <c r="E1198" s="876" t="n">
        <v>0.91</v>
      </c>
      <c r="F1198" s="877" t="n">
        <f aca="false">IFERROR(E1198/100,"")</f>
        <v>0.0091</v>
      </c>
      <c r="G1198" s="879"/>
      <c r="H1198" s="879" t="n">
        <v>2019</v>
      </c>
      <c r="I1198" s="875" t="n">
        <v>43794</v>
      </c>
      <c r="J1198" s="876" t="n">
        <v>242</v>
      </c>
      <c r="L1198" s="867" t="n">
        <f aca="false">YEAR(M1198)</f>
        <v>2020</v>
      </c>
      <c r="M1198" s="875" t="n">
        <v>43987</v>
      </c>
      <c r="N1198" s="876" t="n">
        <v>1.27</v>
      </c>
      <c r="O1198" s="877" t="n">
        <f aca="false">IFERROR(N1198/100,"")</f>
        <v>0.0127</v>
      </c>
      <c r="R1198" s="876"/>
    </row>
    <row r="1199" customFormat="false" ht="13.8" hidden="false" customHeight="false" outlineLevel="0" collapsed="false">
      <c r="A1199" s="875" t="n">
        <v>43923</v>
      </c>
      <c r="B1199" s="876" t="n">
        <v>5152.47</v>
      </c>
      <c r="D1199" s="875" t="n">
        <v>43986</v>
      </c>
      <c r="E1199" s="876" t="n">
        <v>0.82</v>
      </c>
      <c r="F1199" s="877" t="n">
        <f aca="false">IFERROR(E1199/100,"")</f>
        <v>0.0082</v>
      </c>
      <c r="G1199" s="879"/>
      <c r="H1199" s="879" t="n">
        <v>2019</v>
      </c>
      <c r="I1199" s="875" t="n">
        <v>43791</v>
      </c>
      <c r="J1199" s="876" t="n">
        <v>241</v>
      </c>
      <c r="L1199" s="867" t="n">
        <f aca="false">YEAR(M1199)</f>
        <v>2020</v>
      </c>
      <c r="M1199" s="875" t="n">
        <v>43986</v>
      </c>
      <c r="N1199" s="876" t="n">
        <v>1.22</v>
      </c>
      <c r="O1199" s="877" t="n">
        <f aca="false">IFERROR(N1199/100,"")</f>
        <v>0.0122</v>
      </c>
      <c r="R1199" s="876"/>
    </row>
    <row r="1200" customFormat="false" ht="13.8" hidden="false" customHeight="false" outlineLevel="0" collapsed="false">
      <c r="A1200" s="875" t="n">
        <v>43922</v>
      </c>
      <c r="B1200" s="876" t="n">
        <v>5036.64</v>
      </c>
      <c r="D1200" s="875" t="n">
        <v>43985</v>
      </c>
      <c r="E1200" s="876" t="n">
        <v>0.77</v>
      </c>
      <c r="F1200" s="877" t="n">
        <f aca="false">IFERROR(E1200/100,"")</f>
        <v>0.0077</v>
      </c>
      <c r="G1200" s="879"/>
      <c r="H1200" s="879" t="n">
        <v>2019</v>
      </c>
      <c r="I1200" s="875" t="n">
        <v>43790</v>
      </c>
      <c r="J1200" s="876" t="n">
        <v>245</v>
      </c>
      <c r="L1200" s="867" t="n">
        <f aca="false">YEAR(M1200)</f>
        <v>2020</v>
      </c>
      <c r="M1200" s="875" t="n">
        <v>43985</v>
      </c>
      <c r="N1200" s="876" t="n">
        <v>1.21</v>
      </c>
      <c r="O1200" s="877" t="n">
        <f aca="false">IFERROR(N1200/100,"")</f>
        <v>0.0121</v>
      </c>
      <c r="R1200" s="876"/>
    </row>
    <row r="1201" customFormat="false" ht="13.8" hidden="false" customHeight="false" outlineLevel="0" collapsed="false">
      <c r="A1201" s="875" t="n">
        <v>43921</v>
      </c>
      <c r="B1201" s="876" t="n">
        <v>5269.2</v>
      </c>
      <c r="D1201" s="875" t="n">
        <v>43984</v>
      </c>
      <c r="E1201" s="876" t="n">
        <v>0.68</v>
      </c>
      <c r="F1201" s="877" t="n">
        <f aca="false">IFERROR(E1201/100,"")</f>
        <v>0.0068</v>
      </c>
      <c r="G1201" s="879"/>
      <c r="H1201" s="879" t="n">
        <v>2019</v>
      </c>
      <c r="I1201" s="875" t="n">
        <v>43789</v>
      </c>
      <c r="J1201" s="876" t="n">
        <v>249</v>
      </c>
      <c r="L1201" s="867" t="n">
        <f aca="false">YEAR(M1201)</f>
        <v>2020</v>
      </c>
      <c r="M1201" s="875" t="n">
        <v>43984</v>
      </c>
      <c r="N1201" s="876" t="n">
        <v>1.18</v>
      </c>
      <c r="O1201" s="877" t="n">
        <f aca="false">IFERROR(N1201/100,"")</f>
        <v>0.0118</v>
      </c>
      <c r="R1201" s="876"/>
    </row>
    <row r="1202" customFormat="false" ht="13.8" hidden="false" customHeight="false" outlineLevel="0" collapsed="false">
      <c r="A1202" s="875" t="n">
        <v>43920</v>
      </c>
      <c r="B1202" s="876" t="n">
        <v>5354.39</v>
      </c>
      <c r="D1202" s="875" t="n">
        <v>43983</v>
      </c>
      <c r="E1202" s="876" t="n">
        <v>0.66</v>
      </c>
      <c r="F1202" s="877" t="n">
        <f aca="false">IFERROR(E1202/100,"")</f>
        <v>0.0066</v>
      </c>
      <c r="G1202" s="879"/>
      <c r="H1202" s="879" t="n">
        <v>2019</v>
      </c>
      <c r="I1202" s="875" t="n">
        <v>43788</v>
      </c>
      <c r="J1202" s="876" t="n">
        <v>246</v>
      </c>
      <c r="L1202" s="867" t="n">
        <f aca="false">YEAR(M1202)</f>
        <v>2020</v>
      </c>
      <c r="M1202" s="875" t="n">
        <v>43983</v>
      </c>
      <c r="N1202" s="876" t="n">
        <v>1.18</v>
      </c>
      <c r="O1202" s="877" t="n">
        <f aca="false">IFERROR(N1202/100,"")</f>
        <v>0.0118</v>
      </c>
      <c r="R1202" s="876"/>
    </row>
    <row r="1203" customFormat="false" ht="13.8" hidden="false" customHeight="false" outlineLevel="0" collapsed="false">
      <c r="A1203" s="875" t="n">
        <v>43917</v>
      </c>
      <c r="B1203" s="876" t="n">
        <v>5179.92</v>
      </c>
      <c r="D1203" s="875" t="n">
        <v>43980</v>
      </c>
      <c r="E1203" s="876" t="n">
        <v>0.65</v>
      </c>
      <c r="F1203" s="877" t="n">
        <f aca="false">IFERROR(E1203/100,"")</f>
        <v>0.0065</v>
      </c>
      <c r="G1203" s="879"/>
      <c r="H1203" s="879" t="n">
        <v>2019</v>
      </c>
      <c r="I1203" s="875" t="n">
        <v>43787</v>
      </c>
      <c r="J1203" s="876" t="n">
        <v>240</v>
      </c>
      <c r="L1203" s="867" t="n">
        <f aca="false">YEAR(M1203)</f>
        <v>2020</v>
      </c>
      <c r="M1203" s="875" t="n">
        <v>43980</v>
      </c>
      <c r="N1203" s="876" t="n">
        <v>1.15</v>
      </c>
      <c r="O1203" s="877" t="n">
        <f aca="false">IFERROR(N1203/100,"")</f>
        <v>0.0115</v>
      </c>
      <c r="R1203" s="876"/>
    </row>
    <row r="1204" customFormat="false" ht="13.8" hidden="false" customHeight="false" outlineLevel="0" collapsed="false">
      <c r="A1204" s="875" t="n">
        <v>43916</v>
      </c>
      <c r="B1204" s="876" t="n">
        <v>5360.49</v>
      </c>
      <c r="D1204" s="875" t="n">
        <v>43979</v>
      </c>
      <c r="E1204" s="876" t="n">
        <v>0.7</v>
      </c>
      <c r="F1204" s="877" t="n">
        <f aca="false">IFERROR(E1204/100,"")</f>
        <v>0.007</v>
      </c>
      <c r="G1204" s="879"/>
      <c r="H1204" s="879" t="n">
        <v>2019</v>
      </c>
      <c r="I1204" s="875" t="n">
        <v>43784</v>
      </c>
      <c r="J1204" s="876" t="n">
        <v>238</v>
      </c>
      <c r="L1204" s="867" t="n">
        <f aca="false">YEAR(M1204)</f>
        <v>2020</v>
      </c>
      <c r="M1204" s="875" t="n">
        <v>43979</v>
      </c>
      <c r="N1204" s="876" t="n">
        <v>1.18</v>
      </c>
      <c r="O1204" s="877" t="n">
        <f aca="false">IFERROR(N1204/100,"")</f>
        <v>0.0118</v>
      </c>
      <c r="R1204" s="876"/>
    </row>
    <row r="1205" customFormat="false" ht="13.8" hidden="false" customHeight="false" outlineLevel="0" collapsed="false">
      <c r="A1205" s="875" t="n">
        <v>43915</v>
      </c>
      <c r="B1205" s="876" t="n">
        <v>5045.35</v>
      </c>
      <c r="D1205" s="875" t="n">
        <v>43978</v>
      </c>
      <c r="E1205" s="876" t="n">
        <v>0.68</v>
      </c>
      <c r="F1205" s="877" t="n">
        <f aca="false">IFERROR(E1205/100,"")</f>
        <v>0.0068</v>
      </c>
      <c r="G1205" s="879"/>
      <c r="H1205" s="879" t="n">
        <v>2019</v>
      </c>
      <c r="I1205" s="875" t="n">
        <v>43783</v>
      </c>
      <c r="J1205" s="876" t="n">
        <v>238</v>
      </c>
      <c r="L1205" s="867" t="n">
        <f aca="false">YEAR(M1205)</f>
        <v>2020</v>
      </c>
      <c r="M1205" s="875" t="n">
        <v>43978</v>
      </c>
      <c r="N1205" s="876" t="n">
        <v>1.14</v>
      </c>
      <c r="O1205" s="877" t="n">
        <f aca="false">IFERROR(N1205/100,"")</f>
        <v>0.0114</v>
      </c>
      <c r="R1205" s="876"/>
    </row>
    <row r="1206" customFormat="false" ht="13.8" hidden="false" customHeight="false" outlineLevel="0" collapsed="false">
      <c r="A1206" s="875" t="n">
        <v>43914</v>
      </c>
      <c r="B1206" s="876" t="n">
        <v>4987.8</v>
      </c>
      <c r="D1206" s="875" t="n">
        <v>43977</v>
      </c>
      <c r="E1206" s="876" t="n">
        <v>0.69</v>
      </c>
      <c r="F1206" s="877" t="n">
        <f aca="false">IFERROR(E1206/100,"")</f>
        <v>0.0069</v>
      </c>
      <c r="G1206" s="879"/>
      <c r="H1206" s="879" t="n">
        <v>2019</v>
      </c>
      <c r="I1206" s="875" t="n">
        <v>43782</v>
      </c>
      <c r="J1206" s="876" t="n">
        <v>235</v>
      </c>
      <c r="L1206" s="867" t="n">
        <f aca="false">YEAR(M1206)</f>
        <v>2020</v>
      </c>
      <c r="M1206" s="875" t="n">
        <v>43977</v>
      </c>
      <c r="N1206" s="876" t="n">
        <v>1.13</v>
      </c>
      <c r="O1206" s="877" t="n">
        <f aca="false">IFERROR(N1206/100,"")</f>
        <v>0.0113</v>
      </c>
      <c r="R1206" s="876"/>
    </row>
    <row r="1207" customFormat="false" ht="13.8" hidden="false" customHeight="false" outlineLevel="0" collapsed="false">
      <c r="A1207" s="875" t="n">
        <v>43913</v>
      </c>
      <c r="B1207" s="876" t="n">
        <v>4559.5</v>
      </c>
      <c r="D1207" s="875" t="n">
        <v>43976</v>
      </c>
      <c r="E1207" s="876" t="e">
        <f aca="false">NA()</f>
        <v>#N/A</v>
      </c>
      <c r="F1207" s="877" t="str">
        <f aca="false">IFERROR(E1207/100,"")</f>
        <v/>
      </c>
      <c r="G1207" s="879"/>
      <c r="H1207" s="879" t="n">
        <v>2019</v>
      </c>
      <c r="I1207" s="875" t="n">
        <v>43781</v>
      </c>
      <c r="J1207" s="876" t="n">
        <v>232</v>
      </c>
      <c r="L1207" s="867" t="n">
        <f aca="false">YEAR(M1207)</f>
        <v>2020</v>
      </c>
      <c r="M1207" s="875" t="n">
        <v>43976</v>
      </c>
      <c r="N1207" s="876" t="e">
        <f aca="false">NA()</f>
        <v>#N/A</v>
      </c>
      <c r="O1207" s="877" t="str">
        <f aca="false">IFERROR(N1207/100,"")</f>
        <v/>
      </c>
      <c r="R1207" s="876"/>
    </row>
    <row r="1208" customFormat="false" ht="13.8" hidden="false" customHeight="false" outlineLevel="0" collapsed="false">
      <c r="A1208" s="875" t="n">
        <v>43910</v>
      </c>
      <c r="B1208" s="876" t="n">
        <v>4697.09</v>
      </c>
      <c r="D1208" s="875" t="n">
        <v>43973</v>
      </c>
      <c r="E1208" s="876" t="n">
        <v>0.66</v>
      </c>
      <c r="F1208" s="877" t="n">
        <f aca="false">IFERROR(E1208/100,"")</f>
        <v>0.0066</v>
      </c>
      <c r="G1208" s="879"/>
      <c r="H1208" s="879" t="n">
        <v>2019</v>
      </c>
      <c r="I1208" s="875" t="n">
        <v>43780</v>
      </c>
      <c r="J1208" s="876" t="n">
        <v>229</v>
      </c>
      <c r="L1208" s="867" t="n">
        <f aca="false">YEAR(M1208)</f>
        <v>2020</v>
      </c>
      <c r="M1208" s="875" t="n">
        <v>43973</v>
      </c>
      <c r="N1208" s="876" t="n">
        <v>1.12</v>
      </c>
      <c r="O1208" s="877" t="n">
        <f aca="false">IFERROR(N1208/100,"")</f>
        <v>0.0112</v>
      </c>
      <c r="R1208" s="876"/>
    </row>
    <row r="1209" customFormat="false" ht="13.8" hidden="false" customHeight="false" outlineLevel="0" collapsed="false">
      <c r="A1209" s="875" t="n">
        <v>43909</v>
      </c>
      <c r="B1209" s="876" t="n">
        <v>4909.13</v>
      </c>
      <c r="D1209" s="875" t="n">
        <v>43972</v>
      </c>
      <c r="E1209" s="876" t="n">
        <v>0.68</v>
      </c>
      <c r="F1209" s="877" t="n">
        <f aca="false">IFERROR(E1209/100,"")</f>
        <v>0.0068</v>
      </c>
      <c r="G1209" s="879"/>
      <c r="H1209" s="879" t="n">
        <v>2019</v>
      </c>
      <c r="I1209" s="875" t="n">
        <v>43777</v>
      </c>
      <c r="J1209" s="876" t="n">
        <v>229</v>
      </c>
      <c r="L1209" s="867" t="n">
        <f aca="false">YEAR(M1209)</f>
        <v>2020</v>
      </c>
      <c r="M1209" s="875" t="n">
        <v>43972</v>
      </c>
      <c r="N1209" s="876" t="n">
        <v>1.14</v>
      </c>
      <c r="O1209" s="877" t="n">
        <f aca="false">IFERROR(N1209/100,"")</f>
        <v>0.0114</v>
      </c>
      <c r="R1209" s="876"/>
    </row>
    <row r="1210" customFormat="false" ht="13.8" hidden="false" customHeight="false" outlineLevel="0" collapsed="false">
      <c r="A1210" s="875" t="n">
        <v>43908</v>
      </c>
      <c r="B1210" s="876" t="n">
        <v>4885.78</v>
      </c>
      <c r="D1210" s="875" t="n">
        <v>43971</v>
      </c>
      <c r="E1210" s="876" t="n">
        <v>0.68</v>
      </c>
      <c r="F1210" s="877" t="n">
        <f aca="false">IFERROR(E1210/100,"")</f>
        <v>0.0068</v>
      </c>
      <c r="G1210" s="879"/>
      <c r="H1210" s="879" t="n">
        <v>2019</v>
      </c>
      <c r="I1210" s="875" t="n">
        <v>43776</v>
      </c>
      <c r="J1210" s="876" t="n">
        <v>230</v>
      </c>
      <c r="L1210" s="867" t="n">
        <f aca="false">YEAR(M1210)</f>
        <v>2020</v>
      </c>
      <c r="M1210" s="875" t="n">
        <v>43971</v>
      </c>
      <c r="N1210" s="876" t="n">
        <v>1.16</v>
      </c>
      <c r="O1210" s="877" t="n">
        <f aca="false">IFERROR(N1210/100,"")</f>
        <v>0.0116</v>
      </c>
      <c r="R1210" s="876"/>
    </row>
    <row r="1211" customFormat="false" ht="13.8" hidden="false" customHeight="false" outlineLevel="0" collapsed="false">
      <c r="A1211" s="875" t="n">
        <v>43907</v>
      </c>
      <c r="B1211" s="876" t="n">
        <v>5152.83</v>
      </c>
      <c r="D1211" s="875" t="n">
        <v>43970</v>
      </c>
      <c r="E1211" s="876" t="n">
        <v>0.7</v>
      </c>
      <c r="F1211" s="877" t="n">
        <f aca="false">IFERROR(E1211/100,"")</f>
        <v>0.007</v>
      </c>
      <c r="G1211" s="879"/>
      <c r="H1211" s="879" t="n">
        <v>2019</v>
      </c>
      <c r="I1211" s="875" t="n">
        <v>43775</v>
      </c>
      <c r="J1211" s="876" t="n">
        <v>235</v>
      </c>
      <c r="L1211" s="867" t="n">
        <f aca="false">YEAR(M1211)</f>
        <v>2020</v>
      </c>
      <c r="M1211" s="875" t="n">
        <v>43970</v>
      </c>
      <c r="N1211" s="876" t="n">
        <v>1.15</v>
      </c>
      <c r="O1211" s="877" t="n">
        <f aca="false">IFERROR(N1211/100,"")</f>
        <v>0.0115</v>
      </c>
      <c r="R1211" s="876"/>
    </row>
    <row r="1212" customFormat="false" ht="13.8" hidden="false" customHeight="false" outlineLevel="0" collapsed="false">
      <c r="A1212" s="875" t="n">
        <v>43906</v>
      </c>
      <c r="B1212" s="876" t="n">
        <v>4861.22</v>
      </c>
      <c r="D1212" s="875" t="n">
        <v>43969</v>
      </c>
      <c r="E1212" s="876" t="n">
        <v>0.73</v>
      </c>
      <c r="F1212" s="877" t="n">
        <f aca="false">IFERROR(E1212/100,"")</f>
        <v>0.0073</v>
      </c>
      <c r="G1212" s="879"/>
      <c r="H1212" s="879" t="n">
        <v>2019</v>
      </c>
      <c r="I1212" s="875" t="n">
        <v>43774</v>
      </c>
      <c r="J1212" s="876" t="n">
        <v>231</v>
      </c>
      <c r="L1212" s="867" t="n">
        <f aca="false">YEAR(M1212)</f>
        <v>2020</v>
      </c>
      <c r="M1212" s="875" t="n">
        <v>43969</v>
      </c>
      <c r="N1212" s="876" t="n">
        <v>1.17</v>
      </c>
      <c r="O1212" s="877" t="n">
        <f aca="false">IFERROR(N1212/100,"")</f>
        <v>0.0117</v>
      </c>
      <c r="R1212" s="876"/>
    </row>
    <row r="1213" customFormat="false" ht="13.8" hidden="false" customHeight="false" outlineLevel="0" collapsed="false">
      <c r="A1213" s="875" t="n">
        <v>43903</v>
      </c>
      <c r="B1213" s="876" t="n">
        <v>5522.85</v>
      </c>
      <c r="D1213" s="875" t="n">
        <v>43966</v>
      </c>
      <c r="E1213" s="876" t="n">
        <v>0.64</v>
      </c>
      <c r="F1213" s="877" t="n">
        <f aca="false">IFERROR(E1213/100,"")</f>
        <v>0.0064</v>
      </c>
      <c r="G1213" s="879"/>
      <c r="H1213" s="879" t="n">
        <v>2019</v>
      </c>
      <c r="I1213" s="875" t="n">
        <v>43773</v>
      </c>
      <c r="J1213" s="876" t="n">
        <v>229</v>
      </c>
      <c r="L1213" s="867" t="n">
        <f aca="false">YEAR(M1213)</f>
        <v>2020</v>
      </c>
      <c r="M1213" s="875" t="n">
        <v>43966</v>
      </c>
      <c r="N1213" s="876" t="n">
        <v>1.09</v>
      </c>
      <c r="O1213" s="877" t="n">
        <f aca="false">IFERROR(N1213/100,"")</f>
        <v>0.0109</v>
      </c>
      <c r="R1213" s="876"/>
    </row>
    <row r="1214" customFormat="false" ht="13.8" hidden="false" customHeight="false" outlineLevel="0" collapsed="false">
      <c r="A1214" s="875" t="n">
        <v>43902</v>
      </c>
      <c r="B1214" s="876" t="n">
        <v>5051.97</v>
      </c>
      <c r="D1214" s="875" t="n">
        <v>43965</v>
      </c>
      <c r="E1214" s="876" t="n">
        <v>0.63</v>
      </c>
      <c r="F1214" s="877" t="n">
        <f aca="false">IFERROR(E1214/100,"")</f>
        <v>0.0063</v>
      </c>
      <c r="G1214" s="879"/>
      <c r="H1214" s="879" t="n">
        <v>2019</v>
      </c>
      <c r="I1214" s="875" t="n">
        <v>43770</v>
      </c>
      <c r="J1214" s="876" t="n">
        <v>231</v>
      </c>
      <c r="L1214" s="867" t="n">
        <f aca="false">YEAR(M1214)</f>
        <v>2020</v>
      </c>
      <c r="M1214" s="875" t="n">
        <v>43965</v>
      </c>
      <c r="N1214" s="876" t="n">
        <v>1.06</v>
      </c>
      <c r="O1214" s="877" t="n">
        <f aca="false">IFERROR(N1214/100,"")</f>
        <v>0.0106</v>
      </c>
      <c r="R1214" s="876"/>
    </row>
    <row r="1215" customFormat="false" ht="13.8" hidden="false" customHeight="false" outlineLevel="0" collapsed="false">
      <c r="A1215" s="875" t="n">
        <v>43901</v>
      </c>
      <c r="B1215" s="876" t="n">
        <v>5581.76</v>
      </c>
      <c r="D1215" s="875" t="n">
        <v>43964</v>
      </c>
      <c r="E1215" s="876" t="n">
        <v>0.64</v>
      </c>
      <c r="F1215" s="877" t="n">
        <f aca="false">IFERROR(E1215/100,"")</f>
        <v>0.0064</v>
      </c>
      <c r="G1215" s="879"/>
      <c r="H1215" s="879" t="n">
        <v>2019</v>
      </c>
      <c r="I1215" s="875" t="n">
        <v>43769</v>
      </c>
      <c r="J1215" s="876" t="n">
        <v>240</v>
      </c>
      <c r="L1215" s="867" t="n">
        <f aca="false">YEAR(M1215)</f>
        <v>2020</v>
      </c>
      <c r="M1215" s="875" t="n">
        <v>43964</v>
      </c>
      <c r="N1215" s="876" t="n">
        <v>1.07</v>
      </c>
      <c r="O1215" s="877" t="n">
        <f aca="false">IFERROR(N1215/100,"")</f>
        <v>0.0107</v>
      </c>
      <c r="R1215" s="876"/>
    </row>
    <row r="1216" customFormat="false" ht="13.8" hidden="false" customHeight="false" outlineLevel="0" collapsed="false">
      <c r="A1216" s="875" t="n">
        <v>43900</v>
      </c>
      <c r="B1216" s="876" t="n">
        <v>5868.11</v>
      </c>
      <c r="D1216" s="875" t="n">
        <v>43963</v>
      </c>
      <c r="E1216" s="876" t="n">
        <v>0.69</v>
      </c>
      <c r="F1216" s="877" t="n">
        <f aca="false">IFERROR(E1216/100,"")</f>
        <v>0.0069</v>
      </c>
      <c r="G1216" s="879"/>
      <c r="H1216" s="879" t="n">
        <v>2019</v>
      </c>
      <c r="I1216" s="875" t="n">
        <v>43768</v>
      </c>
      <c r="J1216" s="876" t="n">
        <v>237</v>
      </c>
      <c r="L1216" s="867" t="n">
        <f aca="false">YEAR(M1216)</f>
        <v>2020</v>
      </c>
      <c r="M1216" s="875" t="n">
        <v>43963</v>
      </c>
      <c r="N1216" s="876" t="n">
        <v>1.09</v>
      </c>
      <c r="O1216" s="877" t="n">
        <f aca="false">IFERROR(N1216/100,"")</f>
        <v>0.0109</v>
      </c>
      <c r="R1216" s="876"/>
    </row>
    <row r="1217" customFormat="false" ht="13.8" hidden="false" customHeight="false" outlineLevel="0" collapsed="false">
      <c r="A1217" s="875" t="n">
        <v>43899</v>
      </c>
      <c r="B1217" s="876" t="n">
        <v>5591.74</v>
      </c>
      <c r="D1217" s="875" t="n">
        <v>43962</v>
      </c>
      <c r="E1217" s="876" t="n">
        <v>0.73</v>
      </c>
      <c r="F1217" s="877" t="n">
        <f aca="false">IFERROR(E1217/100,"")</f>
        <v>0.0073</v>
      </c>
      <c r="G1217" s="879"/>
      <c r="H1217" s="879" t="n">
        <v>2019</v>
      </c>
      <c r="I1217" s="875" t="n">
        <v>43767</v>
      </c>
      <c r="J1217" s="876" t="n">
        <v>228</v>
      </c>
      <c r="L1217" s="867" t="n">
        <f aca="false">YEAR(M1217)</f>
        <v>2020</v>
      </c>
      <c r="M1217" s="875" t="n">
        <v>43962</v>
      </c>
      <c r="N1217" s="876" t="n">
        <v>1.13</v>
      </c>
      <c r="O1217" s="877" t="n">
        <f aca="false">IFERROR(N1217/100,"")</f>
        <v>0.0113</v>
      </c>
      <c r="R1217" s="876"/>
    </row>
    <row r="1218" customFormat="false" ht="13.8" hidden="false" customHeight="false" outlineLevel="0" collapsed="false">
      <c r="A1218" s="875" t="n">
        <v>43896</v>
      </c>
      <c r="B1218" s="876" t="n">
        <v>6050.8</v>
      </c>
      <c r="D1218" s="875" t="n">
        <v>43959</v>
      </c>
      <c r="E1218" s="876" t="n">
        <v>0.69</v>
      </c>
      <c r="F1218" s="877" t="n">
        <f aca="false">IFERROR(E1218/100,"")</f>
        <v>0.0069</v>
      </c>
      <c r="G1218" s="879"/>
      <c r="H1218" s="879" t="n">
        <v>2019</v>
      </c>
      <c r="I1218" s="875" t="n">
        <v>43766</v>
      </c>
      <c r="J1218" s="876" t="n">
        <v>227</v>
      </c>
      <c r="L1218" s="867" t="n">
        <f aca="false">YEAR(M1218)</f>
        <v>2020</v>
      </c>
      <c r="M1218" s="875" t="n">
        <v>43959</v>
      </c>
      <c r="N1218" s="876" t="n">
        <v>1.12</v>
      </c>
      <c r="O1218" s="877" t="n">
        <f aca="false">IFERROR(N1218/100,"")</f>
        <v>0.0112</v>
      </c>
      <c r="R1218" s="876"/>
    </row>
    <row r="1219" customFormat="false" ht="13.8" hidden="false" customHeight="false" outlineLevel="0" collapsed="false">
      <c r="A1219" s="875" t="n">
        <v>43895</v>
      </c>
      <c r="B1219" s="876" t="n">
        <v>6155.58</v>
      </c>
      <c r="D1219" s="875" t="n">
        <v>43958</v>
      </c>
      <c r="E1219" s="876" t="n">
        <v>0.63</v>
      </c>
      <c r="F1219" s="877" t="n">
        <f aca="false">IFERROR(E1219/100,"")</f>
        <v>0.0063</v>
      </c>
      <c r="G1219" s="879"/>
      <c r="H1219" s="879" t="n">
        <v>2019</v>
      </c>
      <c r="I1219" s="875" t="n">
        <v>43763</v>
      </c>
      <c r="J1219" s="876" t="n">
        <v>231</v>
      </c>
      <c r="L1219" s="867" t="n">
        <f aca="false">YEAR(M1219)</f>
        <v>2020</v>
      </c>
      <c r="M1219" s="875" t="n">
        <v>43958</v>
      </c>
      <c r="N1219" s="876" t="n">
        <v>1.08</v>
      </c>
      <c r="O1219" s="877" t="n">
        <f aca="false">IFERROR(N1219/100,"")</f>
        <v>0.0108</v>
      </c>
      <c r="R1219" s="876"/>
    </row>
    <row r="1220" customFormat="false" ht="13.8" hidden="false" customHeight="false" outlineLevel="0" collapsed="false">
      <c r="A1220" s="875" t="n">
        <v>43894</v>
      </c>
      <c r="B1220" s="876" t="n">
        <v>6370.35</v>
      </c>
      <c r="D1220" s="875" t="n">
        <v>43957</v>
      </c>
      <c r="E1220" s="876" t="n">
        <v>0.72</v>
      </c>
      <c r="F1220" s="877" t="n">
        <f aca="false">IFERROR(E1220/100,"")</f>
        <v>0.0072</v>
      </c>
      <c r="G1220" s="879"/>
      <c r="H1220" s="879" t="n">
        <v>2019</v>
      </c>
      <c r="I1220" s="875" t="n">
        <v>43762</v>
      </c>
      <c r="J1220" s="876" t="n">
        <v>235</v>
      </c>
      <c r="L1220" s="867" t="n">
        <f aca="false">YEAR(M1220)</f>
        <v>2020</v>
      </c>
      <c r="M1220" s="875" t="n">
        <v>43957</v>
      </c>
      <c r="N1220" s="876" t="n">
        <v>1.1</v>
      </c>
      <c r="O1220" s="877" t="n">
        <f aca="false">IFERROR(N1220/100,"")</f>
        <v>0.011</v>
      </c>
      <c r="R1220" s="876"/>
    </row>
    <row r="1221" customFormat="false" ht="13.8" hidden="false" customHeight="false" outlineLevel="0" collapsed="false">
      <c r="A1221" s="875" t="n">
        <v>43893</v>
      </c>
      <c r="B1221" s="876" t="n">
        <v>6112.07</v>
      </c>
      <c r="D1221" s="875" t="n">
        <v>43956</v>
      </c>
      <c r="E1221" s="876" t="n">
        <v>0.66</v>
      </c>
      <c r="F1221" s="877" t="n">
        <f aca="false">IFERROR(E1221/100,"")</f>
        <v>0.0066</v>
      </c>
      <c r="G1221" s="879"/>
      <c r="H1221" s="879" t="n">
        <v>2019</v>
      </c>
      <c r="I1221" s="875" t="n">
        <v>43761</v>
      </c>
      <c r="J1221" s="876" t="n">
        <v>237</v>
      </c>
      <c r="L1221" s="867" t="n">
        <f aca="false">YEAR(M1221)</f>
        <v>2020</v>
      </c>
      <c r="M1221" s="875" t="n">
        <v>43956</v>
      </c>
      <c r="N1221" s="876" t="n">
        <v>1.1</v>
      </c>
      <c r="O1221" s="877" t="n">
        <f aca="false">IFERROR(N1221/100,"")</f>
        <v>0.011</v>
      </c>
      <c r="R1221" s="876"/>
    </row>
    <row r="1222" customFormat="false" ht="13.8" hidden="false" customHeight="false" outlineLevel="0" collapsed="false">
      <c r="A1222" s="875" t="n">
        <v>43892</v>
      </c>
      <c r="B1222" s="876" t="n">
        <v>6288.64</v>
      </c>
      <c r="D1222" s="875" t="n">
        <v>43955</v>
      </c>
      <c r="E1222" s="876" t="n">
        <v>0.64</v>
      </c>
      <c r="F1222" s="877" t="n">
        <f aca="false">IFERROR(E1222/100,"")</f>
        <v>0.0064</v>
      </c>
      <c r="G1222" s="879"/>
      <c r="H1222" s="879" t="n">
        <v>2019</v>
      </c>
      <c r="I1222" s="875" t="n">
        <v>43760</v>
      </c>
      <c r="J1222" s="876" t="n">
        <v>237</v>
      </c>
      <c r="L1222" s="867" t="n">
        <f aca="false">YEAR(M1222)</f>
        <v>2020</v>
      </c>
      <c r="M1222" s="875" t="n">
        <v>43955</v>
      </c>
      <c r="N1222" s="876" t="n">
        <v>1.07</v>
      </c>
      <c r="O1222" s="877" t="n">
        <f aca="false">IFERROR(N1222/100,"")</f>
        <v>0.0107</v>
      </c>
      <c r="R1222" s="876"/>
    </row>
    <row r="1223" customFormat="false" ht="13.8" hidden="false" customHeight="false" outlineLevel="0" collapsed="false">
      <c r="A1223" s="875" t="n">
        <v>43889</v>
      </c>
      <c r="B1223" s="876" t="n">
        <v>6011.73</v>
      </c>
      <c r="D1223" s="875" t="n">
        <v>43952</v>
      </c>
      <c r="E1223" s="876" t="n">
        <v>0.64</v>
      </c>
      <c r="F1223" s="877" t="n">
        <f aca="false">IFERROR(E1223/100,"")</f>
        <v>0.0064</v>
      </c>
      <c r="G1223" s="879"/>
      <c r="H1223" s="879" t="n">
        <v>2019</v>
      </c>
      <c r="I1223" s="875" t="n">
        <v>43759</v>
      </c>
      <c r="J1223" s="876" t="n">
        <v>235</v>
      </c>
      <c r="L1223" s="867" t="n">
        <f aca="false">YEAR(M1223)</f>
        <v>2020</v>
      </c>
      <c r="M1223" s="875" t="n">
        <v>43952</v>
      </c>
      <c r="N1223" s="876" t="n">
        <v>1.06</v>
      </c>
      <c r="O1223" s="877" t="n">
        <f aca="false">IFERROR(N1223/100,"")</f>
        <v>0.0106</v>
      </c>
      <c r="R1223" s="876"/>
    </row>
    <row r="1224" customFormat="false" ht="13.8" hidden="false" customHeight="false" outlineLevel="0" collapsed="false">
      <c r="A1224" s="875" t="n">
        <v>43888</v>
      </c>
      <c r="B1224" s="876" t="n">
        <v>6060.67</v>
      </c>
      <c r="D1224" s="875" t="n">
        <v>43951</v>
      </c>
      <c r="E1224" s="876" t="n">
        <v>0.64</v>
      </c>
      <c r="F1224" s="877" t="n">
        <f aca="false">IFERROR(E1224/100,"")</f>
        <v>0.0064</v>
      </c>
      <c r="G1224" s="879"/>
      <c r="H1224" s="879" t="n">
        <v>2019</v>
      </c>
      <c r="I1224" s="875" t="n">
        <v>43756</v>
      </c>
      <c r="J1224" s="876" t="n">
        <v>238</v>
      </c>
      <c r="L1224" s="867" t="n">
        <f aca="false">YEAR(M1224)</f>
        <v>2020</v>
      </c>
      <c r="M1224" s="875" t="n">
        <v>43951</v>
      </c>
      <c r="N1224" s="876" t="n">
        <v>1.07</v>
      </c>
      <c r="O1224" s="877" t="n">
        <f aca="false">IFERROR(N1224/100,"")</f>
        <v>0.0107</v>
      </c>
      <c r="R1224" s="876"/>
    </row>
    <row r="1225" customFormat="false" ht="13.8" hidden="false" customHeight="false" outlineLevel="0" collapsed="false">
      <c r="A1225" s="875" t="n">
        <v>43887</v>
      </c>
      <c r="B1225" s="876" t="n">
        <v>6339.38</v>
      </c>
      <c r="D1225" s="875" t="n">
        <v>43950</v>
      </c>
      <c r="E1225" s="876" t="n">
        <v>0.63</v>
      </c>
      <c r="F1225" s="877" t="n">
        <f aca="false">IFERROR(E1225/100,"")</f>
        <v>0.0063</v>
      </c>
      <c r="G1225" s="879"/>
      <c r="H1225" s="879" t="n">
        <v>2019</v>
      </c>
      <c r="I1225" s="875" t="n">
        <v>43755</v>
      </c>
      <c r="J1225" s="876" t="n">
        <v>238</v>
      </c>
      <c r="L1225" s="867" t="n">
        <f aca="false">YEAR(M1225)</f>
        <v>2020</v>
      </c>
      <c r="M1225" s="875" t="n">
        <v>43950</v>
      </c>
      <c r="N1225" s="876" t="n">
        <v>1.14</v>
      </c>
      <c r="O1225" s="877" t="n">
        <f aca="false">IFERROR(N1225/100,"")</f>
        <v>0.0114</v>
      </c>
      <c r="R1225" s="876"/>
    </row>
    <row r="1226" customFormat="false" ht="13.8" hidden="false" customHeight="false" outlineLevel="0" collapsed="false">
      <c r="A1226" s="875" t="n">
        <v>43886</v>
      </c>
      <c r="B1226" s="876" t="n">
        <v>6363.37</v>
      </c>
      <c r="D1226" s="875" t="n">
        <v>43949</v>
      </c>
      <c r="E1226" s="876" t="n">
        <v>0.62</v>
      </c>
      <c r="F1226" s="877" t="n">
        <f aca="false">IFERROR(E1226/100,"")</f>
        <v>0.0062</v>
      </c>
      <c r="G1226" s="879"/>
      <c r="H1226" s="879" t="n">
        <v>2019</v>
      </c>
      <c r="I1226" s="875" t="n">
        <v>43754</v>
      </c>
      <c r="J1226" s="876" t="n">
        <v>239</v>
      </c>
      <c r="L1226" s="867" t="n">
        <f aca="false">YEAR(M1226)</f>
        <v>2020</v>
      </c>
      <c r="M1226" s="875" t="n">
        <v>43949</v>
      </c>
      <c r="N1226" s="876" t="n">
        <v>1.14</v>
      </c>
      <c r="O1226" s="877" t="n">
        <f aca="false">IFERROR(N1226/100,"")</f>
        <v>0.0114</v>
      </c>
      <c r="R1226" s="876"/>
    </row>
    <row r="1227" customFormat="false" ht="13.8" hidden="false" customHeight="false" outlineLevel="0" collapsed="false">
      <c r="A1227" s="875" t="n">
        <v>43885</v>
      </c>
      <c r="B1227" s="876" t="n">
        <v>6561.94</v>
      </c>
      <c r="D1227" s="875" t="n">
        <v>43948</v>
      </c>
      <c r="E1227" s="876" t="n">
        <v>0.67</v>
      </c>
      <c r="F1227" s="877" t="n">
        <f aca="false">IFERROR(E1227/100,"")</f>
        <v>0.0067</v>
      </c>
      <c r="G1227" s="879"/>
      <c r="H1227" s="879" t="n">
        <v>2019</v>
      </c>
      <c r="I1227" s="875" t="n">
        <v>43753</v>
      </c>
      <c r="J1227" s="876" t="n">
        <v>237</v>
      </c>
      <c r="L1227" s="867" t="n">
        <f aca="false">YEAR(M1227)</f>
        <v>2020</v>
      </c>
      <c r="M1227" s="875" t="n">
        <v>43948</v>
      </c>
      <c r="N1227" s="876" t="n">
        <v>1.17</v>
      </c>
      <c r="O1227" s="877" t="n">
        <f aca="false">IFERROR(N1227/100,"")</f>
        <v>0.0117</v>
      </c>
      <c r="R1227" s="876"/>
    </row>
    <row r="1228" customFormat="false" ht="13.8" hidden="false" customHeight="false" outlineLevel="0" collapsed="false">
      <c r="A1228" s="875" t="n">
        <v>43882</v>
      </c>
      <c r="B1228" s="876" t="n">
        <v>6788.6</v>
      </c>
      <c r="D1228" s="875" t="n">
        <v>43945</v>
      </c>
      <c r="E1228" s="876" t="n">
        <v>0.6</v>
      </c>
      <c r="F1228" s="877" t="n">
        <f aca="false">IFERROR(E1228/100,"")</f>
        <v>0.006</v>
      </c>
      <c r="G1228" s="879"/>
      <c r="H1228" s="879" t="n">
        <v>2019</v>
      </c>
      <c r="I1228" s="875" t="n">
        <v>43752</v>
      </c>
      <c r="J1228" s="876" t="n">
        <v>240</v>
      </c>
      <c r="L1228" s="867" t="n">
        <f aca="false">YEAR(M1228)</f>
        <v>2020</v>
      </c>
      <c r="M1228" s="875" t="n">
        <v>43945</v>
      </c>
      <c r="N1228" s="876" t="n">
        <v>1.11</v>
      </c>
      <c r="O1228" s="877" t="n">
        <f aca="false">IFERROR(N1228/100,"")</f>
        <v>0.0111</v>
      </c>
      <c r="R1228" s="876"/>
    </row>
    <row r="1229" customFormat="false" ht="13.8" hidden="false" customHeight="false" outlineLevel="0" collapsed="false">
      <c r="A1229" s="875" t="n">
        <v>43881</v>
      </c>
      <c r="B1229" s="876" t="n">
        <v>6860.52</v>
      </c>
      <c r="D1229" s="875" t="n">
        <v>43944</v>
      </c>
      <c r="E1229" s="876" t="n">
        <v>0.61</v>
      </c>
      <c r="F1229" s="877" t="n">
        <f aca="false">IFERROR(E1229/100,"")</f>
        <v>0.0061</v>
      </c>
      <c r="G1229" s="879"/>
      <c r="H1229" s="879" t="n">
        <v>2019</v>
      </c>
      <c r="I1229" s="875" t="n">
        <v>43749</v>
      </c>
      <c r="J1229" s="876" t="n">
        <v>240</v>
      </c>
      <c r="L1229" s="867" t="n">
        <f aca="false">YEAR(M1229)</f>
        <v>2020</v>
      </c>
      <c r="M1229" s="875" t="n">
        <v>43944</v>
      </c>
      <c r="N1229" s="876" t="n">
        <v>1.05</v>
      </c>
      <c r="O1229" s="877" t="n">
        <f aca="false">IFERROR(N1229/100,"")</f>
        <v>0.0105</v>
      </c>
      <c r="R1229" s="876"/>
    </row>
    <row r="1230" customFormat="false" ht="13.8" hidden="false" customHeight="false" outlineLevel="0" collapsed="false">
      <c r="A1230" s="875" t="n">
        <v>43880</v>
      </c>
      <c r="B1230" s="876" t="n">
        <v>6886.47</v>
      </c>
      <c r="D1230" s="875" t="n">
        <v>43943</v>
      </c>
      <c r="E1230" s="876" t="n">
        <v>0.63</v>
      </c>
      <c r="F1230" s="877" t="n">
        <f aca="false">IFERROR(E1230/100,"")</f>
        <v>0.0063</v>
      </c>
      <c r="G1230" s="879"/>
      <c r="H1230" s="879" t="n">
        <v>2019</v>
      </c>
      <c r="I1230" s="875" t="n">
        <v>43748</v>
      </c>
      <c r="J1230" s="876" t="n">
        <v>247</v>
      </c>
      <c r="L1230" s="867" t="n">
        <f aca="false">YEAR(M1230)</f>
        <v>2020</v>
      </c>
      <c r="M1230" s="875" t="n">
        <v>43943</v>
      </c>
      <c r="N1230" s="876" t="n">
        <v>1.06</v>
      </c>
      <c r="O1230" s="877" t="n">
        <f aca="false">IFERROR(N1230/100,"")</f>
        <v>0.0106</v>
      </c>
      <c r="R1230" s="876"/>
    </row>
    <row r="1231" customFormat="false" ht="13.8" hidden="false" customHeight="false" outlineLevel="0" collapsed="false">
      <c r="A1231" s="875" t="n">
        <v>43879</v>
      </c>
      <c r="B1231" s="876" t="n">
        <v>6853.04</v>
      </c>
      <c r="D1231" s="875" t="n">
        <v>43942</v>
      </c>
      <c r="E1231" s="876" t="n">
        <v>0.58</v>
      </c>
      <c r="F1231" s="877" t="n">
        <f aca="false">IFERROR(E1231/100,"")</f>
        <v>0.0058</v>
      </c>
      <c r="G1231" s="879"/>
      <c r="H1231" s="879" t="n">
        <v>2019</v>
      </c>
      <c r="I1231" s="875" t="n">
        <v>43747</v>
      </c>
      <c r="J1231" s="876" t="n">
        <v>255</v>
      </c>
      <c r="L1231" s="867" t="n">
        <f aca="false">YEAR(M1231)</f>
        <v>2020</v>
      </c>
      <c r="M1231" s="875" t="n">
        <v>43942</v>
      </c>
      <c r="N1231" s="876" t="n">
        <v>0.96</v>
      </c>
      <c r="O1231" s="877" t="n">
        <f aca="false">IFERROR(N1231/100,"")</f>
        <v>0.0096</v>
      </c>
      <c r="R1231" s="876"/>
    </row>
    <row r="1232" customFormat="false" ht="13.8" hidden="false" customHeight="false" outlineLevel="0" collapsed="false">
      <c r="A1232" s="875" t="n">
        <v>43875</v>
      </c>
      <c r="B1232" s="876" t="n">
        <v>6872.68</v>
      </c>
      <c r="D1232" s="875" t="n">
        <v>43941</v>
      </c>
      <c r="E1232" s="876" t="n">
        <v>0.63</v>
      </c>
      <c r="F1232" s="877" t="n">
        <f aca="false">IFERROR(E1232/100,"")</f>
        <v>0.0063</v>
      </c>
      <c r="G1232" s="879"/>
      <c r="H1232" s="879" t="n">
        <v>2019</v>
      </c>
      <c r="I1232" s="875" t="n">
        <v>43746</v>
      </c>
      <c r="J1232" s="876" t="n">
        <v>262</v>
      </c>
      <c r="L1232" s="867" t="n">
        <f aca="false">YEAR(M1232)</f>
        <v>2020</v>
      </c>
      <c r="M1232" s="875" t="n">
        <v>43941</v>
      </c>
      <c r="N1232" s="876" t="n">
        <v>0.94</v>
      </c>
      <c r="O1232" s="877" t="n">
        <f aca="false">IFERROR(N1232/100,"")</f>
        <v>0.0094</v>
      </c>
      <c r="R1232" s="876"/>
    </row>
    <row r="1233" customFormat="false" ht="13.8" hidden="false" customHeight="false" outlineLevel="0" collapsed="false">
      <c r="A1233" s="875" t="n">
        <v>43874</v>
      </c>
      <c r="B1233" s="876" t="n">
        <v>6858.92</v>
      </c>
      <c r="D1233" s="875" t="n">
        <v>43938</v>
      </c>
      <c r="E1233" s="876" t="n">
        <v>0.65</v>
      </c>
      <c r="F1233" s="877" t="n">
        <f aca="false">IFERROR(E1233/100,"")</f>
        <v>0.0065</v>
      </c>
      <c r="G1233" s="879"/>
      <c r="H1233" s="879" t="n">
        <v>2019</v>
      </c>
      <c r="I1233" s="875" t="n">
        <v>43745</v>
      </c>
      <c r="J1233" s="876" t="n">
        <v>259</v>
      </c>
      <c r="L1233" s="867" t="n">
        <f aca="false">YEAR(M1233)</f>
        <v>2020</v>
      </c>
      <c r="M1233" s="875" t="n">
        <v>43938</v>
      </c>
      <c r="N1233" s="876" t="n">
        <v>1.01</v>
      </c>
      <c r="O1233" s="877" t="n">
        <f aca="false">IFERROR(N1233/100,"")</f>
        <v>0.0101</v>
      </c>
      <c r="R1233" s="876"/>
    </row>
    <row r="1234" customFormat="false" ht="13.8" hidden="false" customHeight="false" outlineLevel="0" collapsed="false">
      <c r="A1234" s="875" t="n">
        <v>43873</v>
      </c>
      <c r="B1234" s="876" t="n">
        <v>6867.92</v>
      </c>
      <c r="D1234" s="875" t="n">
        <v>43937</v>
      </c>
      <c r="E1234" s="876" t="n">
        <v>0.61</v>
      </c>
      <c r="F1234" s="877" t="n">
        <f aca="false">IFERROR(E1234/100,"")</f>
        <v>0.0061</v>
      </c>
      <c r="G1234" s="879"/>
      <c r="H1234" s="879" t="n">
        <v>2019</v>
      </c>
      <c r="I1234" s="875" t="n">
        <v>43742</v>
      </c>
      <c r="J1234" s="876" t="n">
        <v>264</v>
      </c>
      <c r="L1234" s="867" t="n">
        <f aca="false">YEAR(M1234)</f>
        <v>2020</v>
      </c>
      <c r="M1234" s="875" t="n">
        <v>43937</v>
      </c>
      <c r="N1234" s="876" t="n">
        <v>1.03</v>
      </c>
      <c r="O1234" s="877" t="n">
        <f aca="false">IFERROR(N1234/100,"")</f>
        <v>0.0103</v>
      </c>
      <c r="R1234" s="876"/>
    </row>
    <row r="1235" customFormat="false" ht="13.8" hidden="false" customHeight="false" outlineLevel="0" collapsed="false">
      <c r="A1235" s="875" t="n">
        <v>43872</v>
      </c>
      <c r="B1235" s="876" t="n">
        <v>6823.59</v>
      </c>
      <c r="D1235" s="875" t="n">
        <v>43936</v>
      </c>
      <c r="E1235" s="876" t="n">
        <v>0.63</v>
      </c>
      <c r="F1235" s="877" t="n">
        <f aca="false">IFERROR(E1235/100,"")</f>
        <v>0.0063</v>
      </c>
      <c r="G1235" s="879"/>
      <c r="H1235" s="879" t="n">
        <v>2019</v>
      </c>
      <c r="I1235" s="875" t="n">
        <v>43741</v>
      </c>
      <c r="J1235" s="876" t="n">
        <v>264</v>
      </c>
      <c r="L1235" s="867" t="n">
        <f aca="false">YEAR(M1235)</f>
        <v>2020</v>
      </c>
      <c r="M1235" s="875" t="n">
        <v>43936</v>
      </c>
      <c r="N1235" s="876" t="n">
        <v>1.19</v>
      </c>
      <c r="O1235" s="877" t="n">
        <f aca="false">IFERROR(N1235/100,"")</f>
        <v>0.0119</v>
      </c>
      <c r="R1235" s="876"/>
    </row>
    <row r="1236" customFormat="false" ht="13.8" hidden="false" customHeight="false" outlineLevel="0" collapsed="false">
      <c r="A1236" s="875" t="n">
        <v>43871</v>
      </c>
      <c r="B1236" s="876" t="n">
        <v>6811.83</v>
      </c>
      <c r="D1236" s="875" t="n">
        <v>43935</v>
      </c>
      <c r="E1236" s="876" t="n">
        <v>0.76</v>
      </c>
      <c r="F1236" s="877" t="n">
        <f aca="false">IFERROR(E1236/100,"")</f>
        <v>0.0076</v>
      </c>
      <c r="G1236" s="879"/>
      <c r="H1236" s="879" t="n">
        <v>2019</v>
      </c>
      <c r="I1236" s="875" t="n">
        <v>43740</v>
      </c>
      <c r="J1236" s="876" t="n">
        <v>259</v>
      </c>
      <c r="L1236" s="867" t="n">
        <f aca="false">YEAR(M1236)</f>
        <v>2020</v>
      </c>
      <c r="M1236" s="875" t="n">
        <v>43935</v>
      </c>
      <c r="N1236" s="876" t="n">
        <v>1.29</v>
      </c>
      <c r="O1236" s="877" t="n">
        <f aca="false">IFERROR(N1236/100,"")</f>
        <v>0.0129</v>
      </c>
      <c r="R1236" s="876"/>
    </row>
    <row r="1237" customFormat="false" ht="13.8" hidden="false" customHeight="false" outlineLevel="0" collapsed="false">
      <c r="A1237" s="875" t="n">
        <v>43868</v>
      </c>
      <c r="B1237" s="876" t="n">
        <v>6761.26</v>
      </c>
      <c r="D1237" s="875" t="n">
        <v>43934</v>
      </c>
      <c r="E1237" s="876" t="n">
        <v>0.76</v>
      </c>
      <c r="F1237" s="877" t="n">
        <f aca="false">IFERROR(E1237/100,"")</f>
        <v>0.0076</v>
      </c>
      <c r="G1237" s="879"/>
      <c r="H1237" s="879" t="n">
        <v>2019</v>
      </c>
      <c r="I1237" s="875" t="n">
        <v>43739</v>
      </c>
      <c r="J1237" s="876" t="n">
        <v>252</v>
      </c>
      <c r="L1237" s="867" t="n">
        <f aca="false">YEAR(M1237)</f>
        <v>2020</v>
      </c>
      <c r="M1237" s="875" t="n">
        <v>43934</v>
      </c>
      <c r="N1237" s="876" t="n">
        <v>1.26</v>
      </c>
      <c r="O1237" s="877" t="n">
        <f aca="false">IFERROR(N1237/100,"")</f>
        <v>0.0126</v>
      </c>
      <c r="R1237" s="876"/>
    </row>
    <row r="1238" customFormat="false" ht="13.8" hidden="false" customHeight="false" outlineLevel="0" collapsed="false">
      <c r="A1238" s="875" t="n">
        <v>43867</v>
      </c>
      <c r="B1238" s="876" t="n">
        <v>6796.64</v>
      </c>
      <c r="D1238" s="875" t="n">
        <v>43931</v>
      </c>
      <c r="E1238" s="876" t="e">
        <f aca="false">NA()</f>
        <v>#N/A</v>
      </c>
      <c r="F1238" s="877" t="str">
        <f aca="false">IFERROR(E1238/100,"")</f>
        <v/>
      </c>
      <c r="G1238" s="879"/>
      <c r="H1238" s="879" t="n">
        <v>2019</v>
      </c>
      <c r="I1238" s="875" t="n">
        <v>43738</v>
      </c>
      <c r="J1238" s="876" t="n">
        <v>247</v>
      </c>
      <c r="L1238" s="867" t="n">
        <f aca="false">YEAR(M1238)</f>
        <v>2020</v>
      </c>
      <c r="M1238" s="875" t="n">
        <v>43931</v>
      </c>
      <c r="N1238" s="876" t="e">
        <f aca="false">NA()</f>
        <v>#N/A</v>
      </c>
      <c r="O1238" s="877" t="str">
        <f aca="false">IFERROR(N1238/100,"")</f>
        <v/>
      </c>
      <c r="R1238" s="876"/>
    </row>
    <row r="1239" customFormat="false" ht="13.8" hidden="false" customHeight="false" outlineLevel="0" collapsed="false">
      <c r="A1239" s="875" t="n">
        <v>43866</v>
      </c>
      <c r="B1239" s="876" t="n">
        <v>6772.98</v>
      </c>
      <c r="D1239" s="875" t="n">
        <v>43930</v>
      </c>
      <c r="E1239" s="876" t="n">
        <v>0.73</v>
      </c>
      <c r="F1239" s="877" t="n">
        <f aca="false">IFERROR(E1239/100,"")</f>
        <v>0.0073</v>
      </c>
      <c r="G1239" s="879"/>
      <c r="H1239" s="879" t="n">
        <v>2019</v>
      </c>
      <c r="I1239" s="875" t="n">
        <v>43735</v>
      </c>
      <c r="J1239" s="876" t="n">
        <v>246</v>
      </c>
      <c r="L1239" s="867" t="n">
        <f aca="false">YEAR(M1239)</f>
        <v>2020</v>
      </c>
      <c r="M1239" s="875" t="n">
        <v>43930</v>
      </c>
      <c r="N1239" s="876" t="n">
        <v>1.23</v>
      </c>
      <c r="O1239" s="877" t="n">
        <f aca="false">IFERROR(N1239/100,"")</f>
        <v>0.0123</v>
      </c>
      <c r="R1239" s="876"/>
    </row>
    <row r="1240" customFormat="false" ht="13.8" hidden="false" customHeight="false" outlineLevel="0" collapsed="false">
      <c r="A1240" s="875" t="n">
        <v>43865</v>
      </c>
      <c r="B1240" s="876" t="n">
        <v>6697.49</v>
      </c>
      <c r="D1240" s="875" t="n">
        <v>43929</v>
      </c>
      <c r="E1240" s="876" t="n">
        <v>0.77</v>
      </c>
      <c r="F1240" s="877" t="n">
        <f aca="false">IFERROR(E1240/100,"")</f>
        <v>0.0077</v>
      </c>
      <c r="G1240" s="879"/>
      <c r="H1240" s="879" t="n">
        <v>2019</v>
      </c>
      <c r="I1240" s="875" t="n">
        <v>43734</v>
      </c>
      <c r="J1240" s="876" t="n">
        <v>243</v>
      </c>
      <c r="L1240" s="867" t="n">
        <f aca="false">YEAR(M1240)</f>
        <v>2020</v>
      </c>
      <c r="M1240" s="875" t="n">
        <v>43929</v>
      </c>
      <c r="N1240" s="876" t="n">
        <v>1.19</v>
      </c>
      <c r="O1240" s="877" t="n">
        <f aca="false">IFERROR(N1240/100,"")</f>
        <v>0.0119</v>
      </c>
      <c r="R1240" s="876"/>
    </row>
    <row r="1241" customFormat="false" ht="13.8" hidden="false" customHeight="false" outlineLevel="0" collapsed="false">
      <c r="A1241" s="875" t="n">
        <v>43864</v>
      </c>
      <c r="B1241" s="876" t="n">
        <v>6598.63</v>
      </c>
      <c r="D1241" s="875" t="n">
        <v>43928</v>
      </c>
      <c r="E1241" s="876" t="n">
        <v>0.75</v>
      </c>
      <c r="F1241" s="877" t="n">
        <f aca="false">IFERROR(E1241/100,"")</f>
        <v>0.0075</v>
      </c>
      <c r="G1241" s="879"/>
      <c r="H1241" s="879" t="n">
        <v>2019</v>
      </c>
      <c r="I1241" s="875" t="n">
        <v>43733</v>
      </c>
      <c r="J1241" s="876" t="n">
        <v>240</v>
      </c>
      <c r="L1241" s="867" t="n">
        <f aca="false">YEAR(M1241)</f>
        <v>2020</v>
      </c>
      <c r="M1241" s="875" t="n">
        <v>43928</v>
      </c>
      <c r="N1241" s="876" t="n">
        <v>1.17</v>
      </c>
      <c r="O1241" s="877" t="n">
        <f aca="false">IFERROR(N1241/100,"")</f>
        <v>0.0117</v>
      </c>
      <c r="R1241" s="876"/>
    </row>
    <row r="1242" customFormat="false" ht="13.8" hidden="false" customHeight="false" outlineLevel="0" collapsed="false">
      <c r="A1242" s="875" t="n">
        <v>43861</v>
      </c>
      <c r="B1242" s="876" t="n">
        <v>6551</v>
      </c>
      <c r="D1242" s="875" t="n">
        <v>43927</v>
      </c>
      <c r="E1242" s="876" t="n">
        <v>0.67</v>
      </c>
      <c r="F1242" s="877" t="n">
        <f aca="false">IFERROR(E1242/100,"")</f>
        <v>0.0067</v>
      </c>
      <c r="G1242" s="879"/>
      <c r="H1242" s="879" t="n">
        <v>2019</v>
      </c>
      <c r="I1242" s="875" t="n">
        <v>43732</v>
      </c>
      <c r="J1242" s="876" t="n">
        <v>243</v>
      </c>
      <c r="L1242" s="867" t="n">
        <f aca="false">YEAR(M1242)</f>
        <v>2020</v>
      </c>
      <c r="M1242" s="875" t="n">
        <v>43927</v>
      </c>
      <c r="N1242" s="876" t="n">
        <v>1.14</v>
      </c>
      <c r="O1242" s="877" t="n">
        <f aca="false">IFERROR(N1242/100,"")</f>
        <v>0.0114</v>
      </c>
      <c r="R1242" s="876"/>
    </row>
    <row r="1243" customFormat="false" ht="13.8" hidden="false" customHeight="false" outlineLevel="0" collapsed="false">
      <c r="A1243" s="875" t="n">
        <v>43860</v>
      </c>
      <c r="B1243" s="876" t="n">
        <v>6668.52</v>
      </c>
      <c r="D1243" s="875" t="n">
        <v>43924</v>
      </c>
      <c r="E1243" s="876" t="n">
        <v>0.62</v>
      </c>
      <c r="F1243" s="877" t="n">
        <f aca="false">IFERROR(E1243/100,"")</f>
        <v>0.0062</v>
      </c>
      <c r="G1243" s="879"/>
      <c r="H1243" s="879" t="n">
        <v>2019</v>
      </c>
      <c r="I1243" s="875" t="n">
        <v>43731</v>
      </c>
      <c r="J1243" s="876" t="n">
        <v>234</v>
      </c>
      <c r="L1243" s="867" t="n">
        <f aca="false">YEAR(M1243)</f>
        <v>2020</v>
      </c>
      <c r="M1243" s="875" t="n">
        <v>43924</v>
      </c>
      <c r="N1243" s="876" t="n">
        <v>1.08</v>
      </c>
      <c r="O1243" s="877" t="n">
        <f aca="false">IFERROR(N1243/100,"")</f>
        <v>0.0108</v>
      </c>
      <c r="R1243" s="876"/>
    </row>
    <row r="1244" customFormat="false" ht="13.8" hidden="false" customHeight="false" outlineLevel="0" collapsed="false">
      <c r="A1244" s="875" t="n">
        <v>43859</v>
      </c>
      <c r="B1244" s="876" t="n">
        <v>6646.69</v>
      </c>
      <c r="D1244" s="875" t="n">
        <v>43923</v>
      </c>
      <c r="E1244" s="876" t="n">
        <v>0.63</v>
      </c>
      <c r="F1244" s="877" t="n">
        <f aca="false">IFERROR(E1244/100,"")</f>
        <v>0.0063</v>
      </c>
      <c r="G1244" s="879"/>
      <c r="H1244" s="879" t="n">
        <v>2019</v>
      </c>
      <c r="I1244" s="875" t="n">
        <v>43728</v>
      </c>
      <c r="J1244" s="876" t="n">
        <v>232</v>
      </c>
      <c r="L1244" s="867" t="n">
        <f aca="false">YEAR(M1244)</f>
        <v>2020</v>
      </c>
      <c r="M1244" s="875" t="n">
        <v>43923</v>
      </c>
      <c r="N1244" s="876" t="n">
        <v>1.03</v>
      </c>
      <c r="O1244" s="877" t="n">
        <f aca="false">IFERROR(N1244/100,"")</f>
        <v>0.0103</v>
      </c>
      <c r="R1244" s="876"/>
    </row>
    <row r="1245" customFormat="false" ht="13.8" hidden="false" customHeight="false" outlineLevel="0" collapsed="false">
      <c r="A1245" s="875" t="n">
        <v>43858</v>
      </c>
      <c r="B1245" s="876" t="n">
        <v>6652.3</v>
      </c>
      <c r="D1245" s="875" t="n">
        <v>43922</v>
      </c>
      <c r="E1245" s="876" t="n">
        <v>0.62</v>
      </c>
      <c r="F1245" s="877" t="n">
        <f aca="false">IFERROR(E1245/100,"")</f>
        <v>0.0062</v>
      </c>
      <c r="G1245" s="879"/>
      <c r="H1245" s="879" t="n">
        <v>2019</v>
      </c>
      <c r="I1245" s="875" t="n">
        <v>43727</v>
      </c>
      <c r="J1245" s="876" t="n">
        <v>227</v>
      </c>
      <c r="L1245" s="867" t="n">
        <f aca="false">YEAR(M1245)</f>
        <v>2020</v>
      </c>
      <c r="M1245" s="875" t="n">
        <v>43922</v>
      </c>
      <c r="N1245" s="876" t="n">
        <v>0.91</v>
      </c>
      <c r="O1245" s="877" t="n">
        <f aca="false">IFERROR(N1245/100,"")</f>
        <v>0.0091</v>
      </c>
      <c r="R1245" s="876"/>
    </row>
    <row r="1246" customFormat="false" ht="13.8" hidden="false" customHeight="false" outlineLevel="0" collapsed="false">
      <c r="A1246" s="875" t="n">
        <v>43857</v>
      </c>
      <c r="B1246" s="876" t="n">
        <v>6585.95</v>
      </c>
      <c r="D1246" s="875" t="n">
        <v>43921</v>
      </c>
      <c r="E1246" s="876" t="n">
        <v>0.7</v>
      </c>
      <c r="F1246" s="877" t="n">
        <f aca="false">IFERROR(E1246/100,"")</f>
        <v>0.007</v>
      </c>
      <c r="G1246" s="879"/>
      <c r="H1246" s="879" t="n">
        <v>2019</v>
      </c>
      <c r="I1246" s="875" t="n">
        <v>43726</v>
      </c>
      <c r="J1246" s="876" t="n">
        <v>225</v>
      </c>
      <c r="L1246" s="867" t="n">
        <f aca="false">YEAR(M1246)</f>
        <v>2020</v>
      </c>
      <c r="M1246" s="875" t="n">
        <v>43921</v>
      </c>
      <c r="N1246" s="876" t="n">
        <v>0.87</v>
      </c>
      <c r="O1246" s="877" t="n">
        <f aca="false">IFERROR(N1246/100,"")</f>
        <v>0.0087</v>
      </c>
      <c r="R1246" s="876"/>
    </row>
    <row r="1247" customFormat="false" ht="13.8" hidden="false" customHeight="false" outlineLevel="0" collapsed="false">
      <c r="A1247" s="875" t="n">
        <v>43854</v>
      </c>
      <c r="B1247" s="876" t="n">
        <v>6691.22</v>
      </c>
      <c r="D1247" s="875" t="n">
        <v>43920</v>
      </c>
      <c r="E1247" s="876" t="n">
        <v>0.7</v>
      </c>
      <c r="F1247" s="877" t="n">
        <f aca="false">IFERROR(E1247/100,"")</f>
        <v>0.007</v>
      </c>
      <c r="G1247" s="879"/>
      <c r="H1247" s="879" t="n">
        <v>2019</v>
      </c>
      <c r="I1247" s="875" t="n">
        <v>43725</v>
      </c>
      <c r="J1247" s="876" t="n">
        <v>227</v>
      </c>
      <c r="L1247" s="867" t="n">
        <f aca="false">YEAR(M1247)</f>
        <v>2020</v>
      </c>
      <c r="M1247" s="875" t="n">
        <v>43920</v>
      </c>
      <c r="N1247" s="876" t="n">
        <v>0.95</v>
      </c>
      <c r="O1247" s="877" t="n">
        <f aca="false">IFERROR(N1247/100,"")</f>
        <v>0.0095</v>
      </c>
      <c r="R1247" s="876"/>
    </row>
    <row r="1248" customFormat="false" ht="13.8" hidden="false" customHeight="false" outlineLevel="0" collapsed="false">
      <c r="A1248" s="875" t="n">
        <v>43853</v>
      </c>
      <c r="B1248" s="876" t="n">
        <v>6752.09</v>
      </c>
      <c r="D1248" s="875" t="n">
        <v>43917</v>
      </c>
      <c r="E1248" s="876" t="n">
        <v>0.72</v>
      </c>
      <c r="F1248" s="877" t="n">
        <f aca="false">IFERROR(E1248/100,"")</f>
        <v>0.0072</v>
      </c>
      <c r="G1248" s="879"/>
      <c r="H1248" s="879" t="n">
        <v>2019</v>
      </c>
      <c r="I1248" s="875" t="n">
        <v>43724</v>
      </c>
      <c r="J1248" s="876" t="n">
        <v>224</v>
      </c>
      <c r="L1248" s="867" t="n">
        <f aca="false">YEAR(M1248)</f>
        <v>2020</v>
      </c>
      <c r="M1248" s="875" t="n">
        <v>43917</v>
      </c>
      <c r="N1248" s="876" t="n">
        <v>0.94</v>
      </c>
      <c r="O1248" s="877" t="n">
        <f aca="false">IFERROR(N1248/100,"")</f>
        <v>0.0094</v>
      </c>
      <c r="R1248" s="876"/>
    </row>
    <row r="1249" customFormat="false" ht="13.8" hidden="false" customHeight="false" outlineLevel="0" collapsed="false">
      <c r="A1249" s="875" t="n">
        <v>43852</v>
      </c>
      <c r="B1249" s="876" t="n">
        <v>6743.9</v>
      </c>
      <c r="D1249" s="875" t="n">
        <v>43916</v>
      </c>
      <c r="E1249" s="876" t="n">
        <v>0.83</v>
      </c>
      <c r="F1249" s="877" t="n">
        <f aca="false">IFERROR(E1249/100,"")</f>
        <v>0.0083</v>
      </c>
      <c r="G1249" s="879"/>
      <c r="H1249" s="879" t="n">
        <v>2019</v>
      </c>
      <c r="I1249" s="875" t="n">
        <v>43721</v>
      </c>
      <c r="J1249" s="876" t="n">
        <v>219</v>
      </c>
      <c r="L1249" s="867" t="n">
        <f aca="false">YEAR(M1249)</f>
        <v>2020</v>
      </c>
      <c r="M1249" s="875" t="n">
        <v>43916</v>
      </c>
      <c r="N1249" s="876" t="n">
        <v>1.07</v>
      </c>
      <c r="O1249" s="877" t="n">
        <f aca="false">IFERROR(N1249/100,"")</f>
        <v>0.0107</v>
      </c>
      <c r="R1249" s="876"/>
    </row>
    <row r="1250" customFormat="false" ht="13.8" hidden="false" customHeight="false" outlineLevel="0" collapsed="false">
      <c r="A1250" s="875" t="n">
        <v>43851</v>
      </c>
      <c r="B1250" s="876" t="n">
        <v>6741.71</v>
      </c>
      <c r="D1250" s="875" t="n">
        <v>43915</v>
      </c>
      <c r="E1250" s="876" t="n">
        <v>0.88</v>
      </c>
      <c r="F1250" s="877" t="n">
        <f aca="false">IFERROR(E1250/100,"")</f>
        <v>0.0088</v>
      </c>
      <c r="G1250" s="879"/>
      <c r="H1250" s="879" t="n">
        <v>2019</v>
      </c>
      <c r="I1250" s="875" t="n">
        <v>43720</v>
      </c>
      <c r="J1250" s="876" t="n">
        <v>222</v>
      </c>
      <c r="L1250" s="867" t="n">
        <f aca="false">YEAR(M1250)</f>
        <v>2020</v>
      </c>
      <c r="M1250" s="875" t="n">
        <v>43915</v>
      </c>
      <c r="N1250" s="876" t="n">
        <v>1.07</v>
      </c>
      <c r="O1250" s="877" t="n">
        <f aca="false">IFERROR(N1250/100,"")</f>
        <v>0.0107</v>
      </c>
      <c r="R1250" s="876"/>
    </row>
    <row r="1251" customFormat="false" ht="13.8" hidden="false" customHeight="false" outlineLevel="0" collapsed="false">
      <c r="A1251" s="875" t="n">
        <v>43847</v>
      </c>
      <c r="B1251" s="876" t="n">
        <v>6759.51</v>
      </c>
      <c r="D1251" s="875" t="n">
        <v>43914</v>
      </c>
      <c r="E1251" s="876" t="n">
        <v>0.84</v>
      </c>
      <c r="F1251" s="877" t="n">
        <f aca="false">IFERROR(E1251/100,"")</f>
        <v>0.0084</v>
      </c>
      <c r="G1251" s="879"/>
      <c r="H1251" s="879" t="n">
        <v>2019</v>
      </c>
      <c r="I1251" s="875" t="n">
        <v>43719</v>
      </c>
      <c r="J1251" s="876" t="n">
        <v>228</v>
      </c>
      <c r="L1251" s="867" t="n">
        <f aca="false">YEAR(M1251)</f>
        <v>2020</v>
      </c>
      <c r="M1251" s="875" t="n">
        <v>43914</v>
      </c>
      <c r="N1251" s="876" t="n">
        <v>0.97</v>
      </c>
      <c r="O1251" s="877" t="n">
        <f aca="false">IFERROR(N1251/100,"")</f>
        <v>0.0097</v>
      </c>
      <c r="R1251" s="876"/>
    </row>
    <row r="1252" customFormat="false" ht="13.8" hidden="false" customHeight="false" outlineLevel="0" collapsed="false">
      <c r="A1252" s="875" t="n">
        <v>43846</v>
      </c>
      <c r="B1252" s="876" t="n">
        <v>6733.35</v>
      </c>
      <c r="D1252" s="875" t="n">
        <v>43913</v>
      </c>
      <c r="E1252" s="876" t="n">
        <v>0.76</v>
      </c>
      <c r="F1252" s="877" t="n">
        <f aca="false">IFERROR(E1252/100,"")</f>
        <v>0.0076</v>
      </c>
      <c r="G1252" s="879"/>
      <c r="H1252" s="879" t="n">
        <v>2019</v>
      </c>
      <c r="I1252" s="875" t="n">
        <v>43718</v>
      </c>
      <c r="J1252" s="876" t="n">
        <v>229</v>
      </c>
      <c r="L1252" s="867" t="n">
        <f aca="false">YEAR(M1252)</f>
        <v>2020</v>
      </c>
      <c r="M1252" s="875" t="n">
        <v>43913</v>
      </c>
      <c r="N1252" s="876" t="n">
        <v>0.8</v>
      </c>
      <c r="O1252" s="877" t="n">
        <f aca="false">IFERROR(N1252/100,"")</f>
        <v>0.008</v>
      </c>
      <c r="R1252" s="876"/>
    </row>
    <row r="1253" customFormat="false" ht="13.8" hidden="false" customHeight="false" outlineLevel="0" collapsed="false">
      <c r="A1253" s="875" t="n">
        <v>43845</v>
      </c>
      <c r="B1253" s="876" t="n">
        <v>6677.25</v>
      </c>
      <c r="D1253" s="875" t="n">
        <v>43910</v>
      </c>
      <c r="E1253" s="876" t="n">
        <v>0.92</v>
      </c>
      <c r="F1253" s="877" t="n">
        <f aca="false">IFERROR(E1253/100,"")</f>
        <v>0.0092</v>
      </c>
      <c r="G1253" s="879"/>
      <c r="H1253" s="879" t="n">
        <v>2019</v>
      </c>
      <c r="I1253" s="875" t="n">
        <v>43717</v>
      </c>
      <c r="J1253" s="876" t="n">
        <v>234</v>
      </c>
      <c r="L1253" s="867" t="n">
        <f aca="false">YEAR(M1253)</f>
        <v>2020</v>
      </c>
      <c r="M1253" s="875" t="n">
        <v>43910</v>
      </c>
      <c r="N1253" s="876" t="n">
        <v>0.75</v>
      </c>
      <c r="O1253" s="877" t="n">
        <f aca="false">IFERROR(N1253/100,"")</f>
        <v>0.0075</v>
      </c>
      <c r="R1253" s="876"/>
    </row>
    <row r="1254" customFormat="false" ht="13.8" hidden="false" customHeight="false" outlineLevel="0" collapsed="false">
      <c r="A1254" s="875" t="n">
        <v>43844</v>
      </c>
      <c r="B1254" s="876" t="n">
        <v>6664.66</v>
      </c>
      <c r="D1254" s="875" t="n">
        <v>43909</v>
      </c>
      <c r="E1254" s="876" t="n">
        <v>1.12</v>
      </c>
      <c r="F1254" s="877" t="n">
        <f aca="false">IFERROR(E1254/100,"")</f>
        <v>0.0112</v>
      </c>
      <c r="G1254" s="879"/>
      <c r="H1254" s="879" t="n">
        <v>2019</v>
      </c>
      <c r="I1254" s="875" t="n">
        <v>43714</v>
      </c>
      <c r="J1254" s="876" t="n">
        <v>240</v>
      </c>
      <c r="L1254" s="867" t="n">
        <f aca="false">YEAR(M1254)</f>
        <v>2020</v>
      </c>
      <c r="M1254" s="875" t="n">
        <v>43909</v>
      </c>
      <c r="N1254" s="876" t="n">
        <v>0.5</v>
      </c>
      <c r="O1254" s="877" t="n">
        <f aca="false">IFERROR(N1254/100,"")</f>
        <v>0.005</v>
      </c>
      <c r="R1254" s="876"/>
    </row>
    <row r="1255" customFormat="false" ht="13.8" hidden="false" customHeight="false" outlineLevel="0" collapsed="false">
      <c r="A1255" s="875" t="n">
        <v>43843</v>
      </c>
      <c r="B1255" s="876" t="n">
        <v>6674.13</v>
      </c>
      <c r="D1255" s="875" t="n">
        <v>43908</v>
      </c>
      <c r="E1255" s="876" t="n">
        <v>1.18</v>
      </c>
      <c r="F1255" s="877" t="n">
        <f aca="false">IFERROR(E1255/100,"")</f>
        <v>0.0118</v>
      </c>
      <c r="G1255" s="879"/>
      <c r="H1255" s="879" t="n">
        <v>2019</v>
      </c>
      <c r="I1255" s="875" t="n">
        <v>43713</v>
      </c>
      <c r="J1255" s="876" t="n">
        <v>238</v>
      </c>
      <c r="L1255" s="867" t="n">
        <f aca="false">YEAR(M1255)</f>
        <v>2020</v>
      </c>
      <c r="M1255" s="875" t="n">
        <v>43908</v>
      </c>
      <c r="N1255" s="876" t="n">
        <v>0.63</v>
      </c>
      <c r="O1255" s="877" t="n">
        <f aca="false">IFERROR(N1255/100,"")</f>
        <v>0.0063</v>
      </c>
      <c r="R1255" s="876"/>
    </row>
    <row r="1256" customFormat="false" ht="13.8" hidden="false" customHeight="false" outlineLevel="0" collapsed="false">
      <c r="A1256" s="875" t="n">
        <v>43840</v>
      </c>
      <c r="B1256" s="876" t="n">
        <v>6627.87</v>
      </c>
      <c r="D1256" s="875" t="n">
        <v>43907</v>
      </c>
      <c r="E1256" s="876" t="n">
        <v>1.02</v>
      </c>
      <c r="F1256" s="877" t="n">
        <f aca="false">IFERROR(E1256/100,"")</f>
        <v>0.0102</v>
      </c>
      <c r="G1256" s="879"/>
      <c r="H1256" s="879" t="n">
        <v>2019</v>
      </c>
      <c r="I1256" s="875" t="n">
        <v>43712</v>
      </c>
      <c r="J1256" s="876" t="n">
        <v>247</v>
      </c>
      <c r="L1256" s="867" t="n">
        <f aca="false">YEAR(M1256)</f>
        <v>2020</v>
      </c>
      <c r="M1256" s="875" t="n">
        <v>43907</v>
      </c>
      <c r="N1256" s="876" t="n">
        <v>0.63</v>
      </c>
      <c r="O1256" s="877" t="n">
        <f aca="false">IFERROR(N1256/100,"")</f>
        <v>0.0063</v>
      </c>
      <c r="R1256" s="876"/>
    </row>
    <row r="1257" customFormat="false" ht="13.8" hidden="false" customHeight="false" outlineLevel="0" collapsed="false">
      <c r="A1257" s="875" t="n">
        <v>43839</v>
      </c>
      <c r="B1257" s="876" t="n">
        <v>6646.84</v>
      </c>
      <c r="D1257" s="875" t="n">
        <v>43906</v>
      </c>
      <c r="E1257" s="876" t="n">
        <v>0.73</v>
      </c>
      <c r="F1257" s="877" t="n">
        <f aca="false">IFERROR(E1257/100,"")</f>
        <v>0.0073</v>
      </c>
      <c r="G1257" s="879"/>
      <c r="H1257" s="879" t="n">
        <v>2019</v>
      </c>
      <c r="I1257" s="875" t="n">
        <v>43711</v>
      </c>
      <c r="J1257" s="876" t="n">
        <v>249</v>
      </c>
      <c r="L1257" s="867" t="n">
        <f aca="false">YEAR(M1257)</f>
        <v>2020</v>
      </c>
      <c r="M1257" s="875" t="n">
        <v>43906</v>
      </c>
      <c r="N1257" s="876" t="n">
        <v>0.73</v>
      </c>
      <c r="O1257" s="877" t="n">
        <f aca="false">IFERROR(N1257/100,"")</f>
        <v>0.0073</v>
      </c>
      <c r="R1257" s="876"/>
    </row>
    <row r="1258" customFormat="false" ht="13.8" hidden="false" customHeight="false" outlineLevel="0" collapsed="false">
      <c r="A1258" s="875" t="n">
        <v>43838</v>
      </c>
      <c r="B1258" s="876" t="n">
        <v>6601.15</v>
      </c>
      <c r="D1258" s="875" t="n">
        <v>43903</v>
      </c>
      <c r="E1258" s="876" t="n">
        <v>0.94</v>
      </c>
      <c r="F1258" s="877" t="n">
        <f aca="false">IFERROR(E1258/100,"")</f>
        <v>0.0094</v>
      </c>
      <c r="G1258" s="879"/>
      <c r="H1258" s="879" t="n">
        <v>2019</v>
      </c>
      <c r="I1258" s="875" t="n">
        <v>43710</v>
      </c>
      <c r="J1258" s="876" t="n">
        <v>248</v>
      </c>
      <c r="L1258" s="867" t="n">
        <f aca="false">YEAR(M1258)</f>
        <v>2020</v>
      </c>
      <c r="M1258" s="875" t="n">
        <v>43903</v>
      </c>
      <c r="N1258" s="876" t="n">
        <v>0.9</v>
      </c>
      <c r="O1258" s="877" t="n">
        <f aca="false">IFERROR(N1258/100,"")</f>
        <v>0.009</v>
      </c>
      <c r="R1258" s="876"/>
    </row>
    <row r="1259" customFormat="false" ht="13.8" hidden="false" customHeight="false" outlineLevel="0" collapsed="false">
      <c r="A1259" s="875" t="n">
        <v>43837</v>
      </c>
      <c r="B1259" s="876" t="n">
        <v>6568.74</v>
      </c>
      <c r="D1259" s="875" t="n">
        <v>43902</v>
      </c>
      <c r="E1259" s="876" t="n">
        <v>0.88</v>
      </c>
      <c r="F1259" s="877" t="n">
        <f aca="false">IFERROR(E1259/100,"")</f>
        <v>0.0088</v>
      </c>
      <c r="G1259" s="879"/>
      <c r="H1259" s="879" t="n">
        <v>2019</v>
      </c>
      <c r="I1259" s="875" t="n">
        <v>43707</v>
      </c>
      <c r="J1259" s="876" t="n">
        <v>248</v>
      </c>
      <c r="L1259" s="867" t="n">
        <f aca="false">YEAR(M1259)</f>
        <v>2020</v>
      </c>
      <c r="M1259" s="875" t="n">
        <v>43902</v>
      </c>
      <c r="N1259" s="876" t="n">
        <v>0.92</v>
      </c>
      <c r="O1259" s="877" t="n">
        <f aca="false">IFERROR(N1259/100,"")</f>
        <v>0.0092</v>
      </c>
      <c r="R1259" s="876"/>
    </row>
    <row r="1260" customFormat="false" ht="13.8" hidden="false" customHeight="false" outlineLevel="0" collapsed="false">
      <c r="A1260" s="875" t="n">
        <v>43836</v>
      </c>
      <c r="B1260" s="876" t="n">
        <v>6586.54</v>
      </c>
      <c r="D1260" s="875" t="n">
        <v>43901</v>
      </c>
      <c r="E1260" s="876" t="n">
        <v>0.82</v>
      </c>
      <c r="F1260" s="877" t="n">
        <f aca="false">IFERROR(E1260/100,"")</f>
        <v>0.0082</v>
      </c>
      <c r="G1260" s="879"/>
      <c r="H1260" s="879" t="n">
        <v>2019</v>
      </c>
      <c r="I1260" s="875" t="n">
        <v>43706</v>
      </c>
      <c r="J1260" s="876" t="n">
        <v>247</v>
      </c>
      <c r="L1260" s="867" t="n">
        <f aca="false">YEAR(M1260)</f>
        <v>2020</v>
      </c>
      <c r="M1260" s="875" t="n">
        <v>43901</v>
      </c>
      <c r="N1260" s="876" t="n">
        <v>0.96</v>
      </c>
      <c r="O1260" s="877" t="n">
        <f aca="false">IFERROR(N1260/100,"")</f>
        <v>0.0096</v>
      </c>
      <c r="R1260" s="876"/>
    </row>
    <row r="1261" customFormat="false" ht="13.8" hidden="false" customHeight="false" outlineLevel="0" collapsed="false">
      <c r="A1261" s="875" t="n">
        <v>43833</v>
      </c>
      <c r="B1261" s="876" t="n">
        <v>6563.32</v>
      </c>
      <c r="D1261" s="875" t="n">
        <v>43900</v>
      </c>
      <c r="E1261" s="876" t="n">
        <v>0.76</v>
      </c>
      <c r="F1261" s="877" t="n">
        <f aca="false">IFERROR(E1261/100,"")</f>
        <v>0.0076</v>
      </c>
      <c r="G1261" s="879"/>
      <c r="H1261" s="879" t="n">
        <v>2019</v>
      </c>
      <c r="I1261" s="875" t="n">
        <v>43705</v>
      </c>
      <c r="J1261" s="876" t="n">
        <v>252</v>
      </c>
      <c r="L1261" s="867" t="n">
        <f aca="false">YEAR(M1261)</f>
        <v>2020</v>
      </c>
      <c r="M1261" s="875" t="n">
        <v>43900</v>
      </c>
      <c r="N1261" s="876" t="n">
        <v>1</v>
      </c>
      <c r="O1261" s="877" t="n">
        <f aca="false">IFERROR(N1261/100,"")</f>
        <v>0.01</v>
      </c>
      <c r="R1261" s="876"/>
    </row>
    <row r="1262" customFormat="false" ht="13.8" hidden="false" customHeight="false" outlineLevel="0" collapsed="false">
      <c r="A1262" s="875" t="n">
        <v>43832</v>
      </c>
      <c r="B1262" s="876" t="n">
        <v>6609.29</v>
      </c>
      <c r="D1262" s="875" t="n">
        <v>43899</v>
      </c>
      <c r="E1262" s="876" t="n">
        <v>0.54</v>
      </c>
      <c r="F1262" s="877" t="n">
        <f aca="false">IFERROR(E1262/100,"")</f>
        <v>0.0054</v>
      </c>
      <c r="G1262" s="879"/>
      <c r="H1262" s="879" t="n">
        <v>2019</v>
      </c>
      <c r="I1262" s="875" t="n">
        <v>43704</v>
      </c>
      <c r="J1262" s="876" t="n">
        <v>250</v>
      </c>
      <c r="L1262" s="867" t="n">
        <f aca="false">YEAR(M1262)</f>
        <v>2020</v>
      </c>
      <c r="M1262" s="875" t="n">
        <v>43899</v>
      </c>
      <c r="N1262" s="876" t="n">
        <v>0.99</v>
      </c>
      <c r="O1262" s="877" t="n">
        <f aca="false">IFERROR(N1262/100,"")</f>
        <v>0.0099</v>
      </c>
      <c r="R1262" s="876"/>
    </row>
    <row r="1263" customFormat="false" ht="13.8" hidden="false" customHeight="false" outlineLevel="0" collapsed="false">
      <c r="A1263" s="875" t="n">
        <v>43830</v>
      </c>
      <c r="B1263" s="876" t="n">
        <v>6553.57</v>
      </c>
      <c r="D1263" s="875" t="n">
        <v>43896</v>
      </c>
      <c r="E1263" s="876" t="n">
        <v>0.74</v>
      </c>
      <c r="F1263" s="877" t="n">
        <f aca="false">IFERROR(E1263/100,"")</f>
        <v>0.0074</v>
      </c>
      <c r="G1263" s="879"/>
      <c r="H1263" s="879" t="n">
        <v>2019</v>
      </c>
      <c r="I1263" s="875" t="n">
        <v>43703</v>
      </c>
      <c r="J1263" s="876" t="n">
        <v>245</v>
      </c>
      <c r="L1263" s="867" t="n">
        <f aca="false">YEAR(M1263)</f>
        <v>2020</v>
      </c>
      <c r="M1263" s="875" t="n">
        <v>43896</v>
      </c>
      <c r="N1263" s="876" t="n">
        <v>1.31</v>
      </c>
      <c r="O1263" s="877" t="n">
        <f aca="false">IFERROR(N1263/100,"")</f>
        <v>0.0131</v>
      </c>
      <c r="R1263" s="876"/>
    </row>
    <row r="1264" customFormat="false" ht="13.8" hidden="false" customHeight="false" outlineLevel="0" collapsed="false">
      <c r="A1264" s="875" t="n">
        <v>43829</v>
      </c>
      <c r="B1264" s="876" t="n">
        <v>6533.91</v>
      </c>
      <c r="D1264" s="875" t="n">
        <v>43895</v>
      </c>
      <c r="E1264" s="876" t="n">
        <v>0.92</v>
      </c>
      <c r="F1264" s="877" t="n">
        <f aca="false">IFERROR(E1264/100,"")</f>
        <v>0.0092</v>
      </c>
      <c r="G1264" s="879"/>
      <c r="H1264" s="879" t="n">
        <v>2019</v>
      </c>
      <c r="I1264" s="875" t="n">
        <v>43700</v>
      </c>
      <c r="J1264" s="876" t="n">
        <v>246</v>
      </c>
      <c r="L1264" s="867" t="n">
        <f aca="false">YEAR(M1264)</f>
        <v>2020</v>
      </c>
      <c r="M1264" s="875" t="n">
        <v>43895</v>
      </c>
      <c r="N1264" s="876" t="n">
        <v>1.4</v>
      </c>
      <c r="O1264" s="877" t="n">
        <f aca="false">IFERROR(N1264/100,"")</f>
        <v>0.014</v>
      </c>
      <c r="R1264" s="876"/>
    </row>
    <row r="1265" customFormat="false" ht="13.8" hidden="false" customHeight="false" outlineLevel="0" collapsed="false">
      <c r="A1265" s="875" t="n">
        <v>43826</v>
      </c>
      <c r="B1265" s="876" t="n">
        <v>6571.03</v>
      </c>
      <c r="D1265" s="875" t="n">
        <v>43894</v>
      </c>
      <c r="E1265" s="876" t="n">
        <v>1.02</v>
      </c>
      <c r="F1265" s="877" t="n">
        <f aca="false">IFERROR(E1265/100,"")</f>
        <v>0.0102</v>
      </c>
      <c r="G1265" s="879"/>
      <c r="H1265" s="879" t="n">
        <v>2019</v>
      </c>
      <c r="I1265" s="875" t="n">
        <v>43699</v>
      </c>
      <c r="J1265" s="876" t="n">
        <v>240</v>
      </c>
      <c r="L1265" s="867" t="n">
        <f aca="false">YEAR(M1265)</f>
        <v>2020</v>
      </c>
      <c r="M1265" s="875" t="n">
        <v>43894</v>
      </c>
      <c r="N1265" s="876" t="n">
        <v>1.46</v>
      </c>
      <c r="O1265" s="877" t="n">
        <f aca="false">IFERROR(N1265/100,"")</f>
        <v>0.0146</v>
      </c>
      <c r="R1265" s="876"/>
    </row>
    <row r="1266" customFormat="false" ht="13.8" hidden="false" customHeight="false" outlineLevel="0" collapsed="false">
      <c r="A1266" s="875" t="n">
        <v>43825</v>
      </c>
      <c r="B1266" s="876" t="n">
        <v>6570.71</v>
      </c>
      <c r="D1266" s="875" t="n">
        <v>43893</v>
      </c>
      <c r="E1266" s="876" t="n">
        <v>1.02</v>
      </c>
      <c r="F1266" s="877" t="n">
        <f aca="false">IFERROR(E1266/100,"")</f>
        <v>0.0102</v>
      </c>
      <c r="G1266" s="879"/>
      <c r="H1266" s="879" t="n">
        <v>2019</v>
      </c>
      <c r="I1266" s="875" t="n">
        <v>43698</v>
      </c>
      <c r="J1266" s="876" t="n">
        <v>244</v>
      </c>
      <c r="L1266" s="867" t="n">
        <f aca="false">YEAR(M1266)</f>
        <v>2020</v>
      </c>
      <c r="M1266" s="875" t="n">
        <v>43893</v>
      </c>
      <c r="N1266" s="876" t="n">
        <v>1.45</v>
      </c>
      <c r="O1266" s="877" t="n">
        <f aca="false">IFERROR(N1266/100,"")</f>
        <v>0.0145</v>
      </c>
      <c r="R1266" s="876"/>
    </row>
    <row r="1267" customFormat="false" ht="13.8" hidden="false" customHeight="false" outlineLevel="0" collapsed="false">
      <c r="A1267" s="875" t="n">
        <v>43823</v>
      </c>
      <c r="B1267" s="876" t="n">
        <v>6536.58</v>
      </c>
      <c r="D1267" s="875" t="n">
        <v>43892</v>
      </c>
      <c r="E1267" s="876" t="n">
        <v>1.1</v>
      </c>
      <c r="F1267" s="877" t="n">
        <f aca="false">IFERROR(E1267/100,"")</f>
        <v>0.011</v>
      </c>
      <c r="G1267" s="879"/>
      <c r="H1267" s="879" t="n">
        <v>2019</v>
      </c>
      <c r="I1267" s="875" t="n">
        <v>43697</v>
      </c>
      <c r="J1267" s="876" t="n">
        <v>247</v>
      </c>
      <c r="L1267" s="867" t="n">
        <f aca="false">YEAR(M1267)</f>
        <v>2020</v>
      </c>
      <c r="M1267" s="875" t="n">
        <v>43892</v>
      </c>
      <c r="N1267" s="876" t="n">
        <v>1.41</v>
      </c>
      <c r="O1267" s="877" t="n">
        <f aca="false">IFERROR(N1267/100,"")</f>
        <v>0.0141</v>
      </c>
      <c r="R1267" s="876"/>
    </row>
    <row r="1268" customFormat="false" ht="13.8" hidden="false" customHeight="false" outlineLevel="0" collapsed="false">
      <c r="A1268" s="875" t="n">
        <v>43822</v>
      </c>
      <c r="B1268" s="876" t="n">
        <v>6537.4</v>
      </c>
      <c r="D1268" s="875" t="n">
        <v>43889</v>
      </c>
      <c r="E1268" s="876" t="n">
        <v>1.13</v>
      </c>
      <c r="F1268" s="877" t="n">
        <f aca="false">IFERROR(E1268/100,"")</f>
        <v>0.0113</v>
      </c>
      <c r="G1268" s="879"/>
      <c r="H1268" s="879" t="n">
        <v>2019</v>
      </c>
      <c r="I1268" s="875" t="n">
        <v>43696</v>
      </c>
      <c r="J1268" s="876" t="n">
        <v>243</v>
      </c>
      <c r="L1268" s="867" t="n">
        <f aca="false">YEAR(M1268)</f>
        <v>2020</v>
      </c>
      <c r="M1268" s="875" t="n">
        <v>43889</v>
      </c>
      <c r="N1268" s="876" t="n">
        <v>1.41</v>
      </c>
      <c r="O1268" s="877" t="n">
        <f aca="false">IFERROR(N1268/100,"")</f>
        <v>0.0141</v>
      </c>
      <c r="R1268" s="876"/>
    </row>
    <row r="1269" customFormat="false" ht="13.8" hidden="false" customHeight="false" outlineLevel="0" collapsed="false">
      <c r="A1269" s="875" t="n">
        <v>43819</v>
      </c>
      <c r="B1269" s="876" t="n">
        <v>6531.75</v>
      </c>
      <c r="D1269" s="875" t="n">
        <v>43888</v>
      </c>
      <c r="E1269" s="876" t="n">
        <v>1.3</v>
      </c>
      <c r="F1269" s="877" t="n">
        <f aca="false">IFERROR(E1269/100,"")</f>
        <v>0.013</v>
      </c>
      <c r="G1269" s="879"/>
      <c r="H1269" s="879" t="n">
        <v>2019</v>
      </c>
      <c r="I1269" s="875" t="n">
        <v>43693</v>
      </c>
      <c r="J1269" s="876" t="n">
        <v>248</v>
      </c>
      <c r="L1269" s="867" t="n">
        <f aca="false">YEAR(M1269)</f>
        <v>2020</v>
      </c>
      <c r="M1269" s="875" t="n">
        <v>43888</v>
      </c>
      <c r="N1269" s="876" t="n">
        <v>1.53</v>
      </c>
      <c r="O1269" s="877" t="n">
        <f aca="false">IFERROR(N1269/100,"")</f>
        <v>0.0153</v>
      </c>
      <c r="R1269" s="876"/>
    </row>
    <row r="1270" customFormat="false" ht="13.8" hidden="false" customHeight="false" outlineLevel="0" collapsed="false">
      <c r="A1270" s="875" t="n">
        <v>43818</v>
      </c>
      <c r="B1270" s="876" t="n">
        <v>6499.26</v>
      </c>
      <c r="D1270" s="875" t="n">
        <v>43887</v>
      </c>
      <c r="E1270" s="876" t="n">
        <v>1.33</v>
      </c>
      <c r="F1270" s="877" t="n">
        <f aca="false">IFERROR(E1270/100,"")</f>
        <v>0.0133</v>
      </c>
      <c r="G1270" s="879"/>
      <c r="H1270" s="879" t="n">
        <v>2019</v>
      </c>
      <c r="I1270" s="875" t="n">
        <v>43692</v>
      </c>
      <c r="J1270" s="876" t="n">
        <v>251</v>
      </c>
      <c r="L1270" s="867" t="n">
        <f aca="false">YEAR(M1270)</f>
        <v>2020</v>
      </c>
      <c r="M1270" s="875" t="n">
        <v>43887</v>
      </c>
      <c r="N1270" s="876" t="n">
        <v>1.54</v>
      </c>
      <c r="O1270" s="877" t="n">
        <f aca="false">IFERROR(N1270/100,"")</f>
        <v>0.0154</v>
      </c>
      <c r="R1270" s="876"/>
    </row>
    <row r="1271" customFormat="false" ht="13.8" hidden="false" customHeight="false" outlineLevel="0" collapsed="false">
      <c r="A1271" s="875" t="n">
        <v>43817</v>
      </c>
      <c r="B1271" s="876" t="n">
        <v>6470</v>
      </c>
      <c r="D1271" s="875" t="n">
        <v>43886</v>
      </c>
      <c r="E1271" s="876" t="n">
        <v>1.33</v>
      </c>
      <c r="F1271" s="877" t="n">
        <f aca="false">IFERROR(E1271/100,"")</f>
        <v>0.0133</v>
      </c>
      <c r="G1271" s="879"/>
      <c r="H1271" s="879" t="n">
        <v>2019</v>
      </c>
      <c r="I1271" s="875" t="n">
        <v>43691</v>
      </c>
      <c r="J1271" s="876" t="n">
        <v>244</v>
      </c>
      <c r="L1271" s="867" t="n">
        <f aca="false">YEAR(M1271)</f>
        <v>2020</v>
      </c>
      <c r="M1271" s="875" t="n">
        <v>43886</v>
      </c>
      <c r="N1271" s="876" t="n">
        <v>1.53</v>
      </c>
      <c r="O1271" s="877" t="n">
        <f aca="false">IFERROR(N1271/100,"")</f>
        <v>0.0153</v>
      </c>
      <c r="R1271" s="876"/>
    </row>
    <row r="1272" customFormat="false" ht="13.8" hidden="false" customHeight="false" outlineLevel="0" collapsed="false">
      <c r="A1272" s="875" t="n">
        <v>43816</v>
      </c>
      <c r="B1272" s="876" t="n">
        <v>6472.24</v>
      </c>
      <c r="D1272" s="875" t="n">
        <v>43885</v>
      </c>
      <c r="E1272" s="876" t="n">
        <v>1.38</v>
      </c>
      <c r="F1272" s="877" t="n">
        <f aca="false">IFERROR(E1272/100,"")</f>
        <v>0.0138</v>
      </c>
      <c r="G1272" s="879"/>
      <c r="H1272" s="879" t="n">
        <v>2019</v>
      </c>
      <c r="I1272" s="875" t="n">
        <v>43690</v>
      </c>
      <c r="J1272" s="876" t="n">
        <v>236</v>
      </c>
      <c r="L1272" s="867" t="n">
        <f aca="false">YEAR(M1272)</f>
        <v>2020</v>
      </c>
      <c r="M1272" s="875" t="n">
        <v>43885</v>
      </c>
      <c r="N1272" s="876" t="n">
        <v>1.59</v>
      </c>
      <c r="O1272" s="877" t="n">
        <f aca="false">IFERROR(N1272/100,"")</f>
        <v>0.0159</v>
      </c>
      <c r="R1272" s="876"/>
    </row>
    <row r="1273" customFormat="false" ht="13.8" hidden="false" customHeight="false" outlineLevel="0" collapsed="false">
      <c r="A1273" s="875" t="n">
        <v>43815</v>
      </c>
      <c r="B1273" s="876" t="n">
        <v>6470.03</v>
      </c>
      <c r="D1273" s="875" t="n">
        <v>43882</v>
      </c>
      <c r="E1273" s="876" t="n">
        <v>1.46</v>
      </c>
      <c r="F1273" s="877" t="n">
        <f aca="false">IFERROR(E1273/100,"")</f>
        <v>0.0146</v>
      </c>
      <c r="G1273" s="879"/>
      <c r="H1273" s="879" t="n">
        <v>2019</v>
      </c>
      <c r="I1273" s="875" t="n">
        <v>43689</v>
      </c>
      <c r="J1273" s="876" t="n">
        <v>239</v>
      </c>
      <c r="L1273" s="867" t="n">
        <f aca="false">YEAR(M1273)</f>
        <v>2020</v>
      </c>
      <c r="M1273" s="875" t="n">
        <v>43882</v>
      </c>
      <c r="N1273" s="876" t="n">
        <v>1.61</v>
      </c>
      <c r="O1273" s="877" t="n">
        <f aca="false">IFERROR(N1273/100,"")</f>
        <v>0.0161</v>
      </c>
      <c r="R1273" s="876"/>
    </row>
    <row r="1274" customFormat="false" ht="13.8" hidden="false" customHeight="false" outlineLevel="0" collapsed="false">
      <c r="A1274" s="875" t="n">
        <v>43812</v>
      </c>
      <c r="B1274" s="876" t="n">
        <v>6423.93</v>
      </c>
      <c r="D1274" s="875" t="n">
        <v>43881</v>
      </c>
      <c r="E1274" s="876" t="n">
        <v>1.52</v>
      </c>
      <c r="F1274" s="877" t="n">
        <f aca="false">IFERROR(E1274/100,"")</f>
        <v>0.0152</v>
      </c>
      <c r="G1274" s="879"/>
      <c r="H1274" s="879" t="n">
        <v>2019</v>
      </c>
      <c r="I1274" s="875" t="n">
        <v>43686</v>
      </c>
      <c r="J1274" s="876" t="n">
        <v>226</v>
      </c>
      <c r="L1274" s="867" t="n">
        <f aca="false">YEAR(M1274)</f>
        <v>2020</v>
      </c>
      <c r="M1274" s="875" t="n">
        <v>43881</v>
      </c>
      <c r="N1274" s="876" t="n">
        <v>1.63</v>
      </c>
      <c r="O1274" s="877" t="n">
        <f aca="false">IFERROR(N1274/100,"")</f>
        <v>0.0163</v>
      </c>
      <c r="R1274" s="876"/>
    </row>
    <row r="1275" customFormat="false" ht="13.8" hidden="false" customHeight="false" outlineLevel="0" collapsed="false">
      <c r="A1275" s="875" t="n">
        <v>43811</v>
      </c>
      <c r="B1275" s="876" t="n">
        <v>6422.35</v>
      </c>
      <c r="D1275" s="875" t="n">
        <v>43880</v>
      </c>
      <c r="E1275" s="876" t="n">
        <v>1.56</v>
      </c>
      <c r="F1275" s="877" t="n">
        <f aca="false">IFERROR(E1275/100,"")</f>
        <v>0.0156</v>
      </c>
      <c r="G1275" s="879"/>
      <c r="H1275" s="879" t="n">
        <v>2019</v>
      </c>
      <c r="I1275" s="875" t="n">
        <v>43685</v>
      </c>
      <c r="J1275" s="876" t="n">
        <v>229</v>
      </c>
      <c r="L1275" s="867" t="n">
        <f aca="false">YEAR(M1275)</f>
        <v>2020</v>
      </c>
      <c r="M1275" s="875" t="n">
        <v>43880</v>
      </c>
      <c r="N1275" s="876" t="n">
        <v>1.65</v>
      </c>
      <c r="O1275" s="877" t="n">
        <f aca="false">IFERROR(N1275/100,"")</f>
        <v>0.0165</v>
      </c>
      <c r="R1275" s="876"/>
    </row>
    <row r="1276" customFormat="false" ht="13.8" hidden="false" customHeight="false" outlineLevel="0" collapsed="false">
      <c r="A1276" s="875" t="n">
        <v>43810</v>
      </c>
      <c r="B1276" s="876" t="n">
        <v>6366.84</v>
      </c>
      <c r="D1276" s="875" t="n">
        <v>43879</v>
      </c>
      <c r="E1276" s="876" t="n">
        <v>1.55</v>
      </c>
      <c r="F1276" s="877" t="n">
        <f aca="false">IFERROR(E1276/100,"")</f>
        <v>0.0155</v>
      </c>
      <c r="G1276" s="879"/>
      <c r="H1276" s="879" t="n">
        <v>2019</v>
      </c>
      <c r="I1276" s="875" t="n">
        <v>43684</v>
      </c>
      <c r="J1276" s="876" t="n">
        <v>232</v>
      </c>
      <c r="L1276" s="867" t="n">
        <f aca="false">YEAR(M1276)</f>
        <v>2020</v>
      </c>
      <c r="M1276" s="875" t="n">
        <v>43879</v>
      </c>
      <c r="N1276" s="876" t="n">
        <v>1.65</v>
      </c>
      <c r="O1276" s="877" t="n">
        <f aca="false">IFERROR(N1276/100,"")</f>
        <v>0.0165</v>
      </c>
      <c r="R1276" s="876"/>
    </row>
    <row r="1277" customFormat="false" ht="13.8" hidden="false" customHeight="false" outlineLevel="0" collapsed="false">
      <c r="A1277" s="875" t="n">
        <v>43809</v>
      </c>
      <c r="B1277" s="876" t="n">
        <v>6348.31</v>
      </c>
      <c r="D1277" s="875" t="n">
        <v>43878</v>
      </c>
      <c r="E1277" s="876" t="e">
        <f aca="false">NA()</f>
        <v>#N/A</v>
      </c>
      <c r="F1277" s="877" t="str">
        <f aca="false">IFERROR(E1277/100,"")</f>
        <v/>
      </c>
      <c r="G1277" s="879"/>
      <c r="H1277" s="879" t="n">
        <v>2019</v>
      </c>
      <c r="I1277" s="875" t="n">
        <v>43683</v>
      </c>
      <c r="J1277" s="876" t="n">
        <v>233</v>
      </c>
      <c r="L1277" s="867" t="n">
        <f aca="false">YEAR(M1277)</f>
        <v>2020</v>
      </c>
      <c r="M1277" s="875" t="n">
        <v>43878</v>
      </c>
      <c r="N1277" s="876" t="e">
        <f aca="false">NA()</f>
        <v>#N/A</v>
      </c>
      <c r="O1277" s="877" t="str">
        <f aca="false">IFERROR(N1277/100,"")</f>
        <v/>
      </c>
      <c r="R1277" s="876"/>
    </row>
    <row r="1278" customFormat="false" ht="13.8" hidden="false" customHeight="false" outlineLevel="0" collapsed="false">
      <c r="A1278" s="875" t="n">
        <v>43808</v>
      </c>
      <c r="B1278" s="876" t="n">
        <v>6355.07</v>
      </c>
      <c r="D1278" s="875" t="n">
        <v>43875</v>
      </c>
      <c r="E1278" s="876" t="n">
        <v>1.59</v>
      </c>
      <c r="F1278" s="877" t="n">
        <f aca="false">IFERROR(E1278/100,"")</f>
        <v>0.0159</v>
      </c>
      <c r="G1278" s="879"/>
      <c r="H1278" s="879" t="n">
        <v>2019</v>
      </c>
      <c r="I1278" s="875" t="n">
        <v>43682</v>
      </c>
      <c r="J1278" s="876" t="n">
        <v>235</v>
      </c>
      <c r="L1278" s="867" t="n">
        <f aca="false">YEAR(M1278)</f>
        <v>2020</v>
      </c>
      <c r="M1278" s="875" t="n">
        <v>43875</v>
      </c>
      <c r="N1278" s="876" t="n">
        <v>1.66</v>
      </c>
      <c r="O1278" s="877" t="n">
        <f aca="false">IFERROR(N1278/100,"")</f>
        <v>0.0166</v>
      </c>
      <c r="R1278" s="876"/>
    </row>
    <row r="1279" customFormat="false" ht="13.8" hidden="false" customHeight="false" outlineLevel="0" collapsed="false">
      <c r="A1279" s="875" t="n">
        <v>43805</v>
      </c>
      <c r="B1279" s="876" t="n">
        <v>6374.7</v>
      </c>
      <c r="D1279" s="875" t="n">
        <v>43874</v>
      </c>
      <c r="E1279" s="876" t="n">
        <v>1.61</v>
      </c>
      <c r="F1279" s="877" t="n">
        <f aca="false">IFERROR(E1279/100,"")</f>
        <v>0.0161</v>
      </c>
      <c r="G1279" s="879"/>
      <c r="H1279" s="879" t="n">
        <v>2019</v>
      </c>
      <c r="I1279" s="875" t="n">
        <v>43679</v>
      </c>
      <c r="J1279" s="876" t="n">
        <v>222</v>
      </c>
      <c r="L1279" s="867" t="n">
        <f aca="false">YEAR(M1279)</f>
        <v>2020</v>
      </c>
      <c r="M1279" s="875" t="n">
        <v>43874</v>
      </c>
      <c r="N1279" s="876" t="n">
        <v>1.67</v>
      </c>
      <c r="O1279" s="877" t="n">
        <f aca="false">IFERROR(N1279/100,"")</f>
        <v>0.0167</v>
      </c>
      <c r="R1279" s="876"/>
    </row>
    <row r="1280" customFormat="false" ht="13.8" hidden="false" customHeight="false" outlineLevel="0" collapsed="false">
      <c r="A1280" s="875" t="n">
        <v>43804</v>
      </c>
      <c r="B1280" s="876" t="n">
        <v>6316.69</v>
      </c>
      <c r="D1280" s="875" t="n">
        <v>43873</v>
      </c>
      <c r="E1280" s="876" t="n">
        <v>1.62</v>
      </c>
      <c r="F1280" s="877" t="n">
        <f aca="false">IFERROR(E1280/100,"")</f>
        <v>0.0162</v>
      </c>
      <c r="G1280" s="879"/>
      <c r="H1280" s="879" t="n">
        <v>2019</v>
      </c>
      <c r="I1280" s="875" t="n">
        <v>43678</v>
      </c>
      <c r="J1280" s="876" t="n">
        <v>221</v>
      </c>
      <c r="L1280" s="867" t="n">
        <f aca="false">YEAR(M1280)</f>
        <v>2020</v>
      </c>
      <c r="M1280" s="875" t="n">
        <v>43873</v>
      </c>
      <c r="N1280" s="876" t="n">
        <v>1.66</v>
      </c>
      <c r="O1280" s="877" t="n">
        <f aca="false">IFERROR(N1280/100,"")</f>
        <v>0.0166</v>
      </c>
      <c r="R1280" s="876"/>
    </row>
    <row r="1281" customFormat="false" ht="13.8" hidden="false" customHeight="false" outlineLevel="0" collapsed="false">
      <c r="A1281" s="875" t="n">
        <v>43803</v>
      </c>
      <c r="B1281" s="876" t="n">
        <v>6305.49</v>
      </c>
      <c r="D1281" s="875" t="n">
        <v>43872</v>
      </c>
      <c r="E1281" s="876" t="n">
        <v>1.59</v>
      </c>
      <c r="F1281" s="877" t="n">
        <f aca="false">IFERROR(E1281/100,"")</f>
        <v>0.0159</v>
      </c>
      <c r="G1281" s="879"/>
      <c r="H1281" s="879" t="n">
        <v>2019</v>
      </c>
      <c r="I1281" s="875" t="n">
        <v>43677</v>
      </c>
      <c r="J1281" s="876" t="n">
        <v>212</v>
      </c>
      <c r="L1281" s="867" t="n">
        <f aca="false">YEAR(M1281)</f>
        <v>2020</v>
      </c>
      <c r="M1281" s="875" t="n">
        <v>43872</v>
      </c>
      <c r="N1281" s="876" t="n">
        <v>1.65</v>
      </c>
      <c r="O1281" s="877" t="n">
        <f aca="false">IFERROR(N1281/100,"")</f>
        <v>0.0165</v>
      </c>
      <c r="R1281" s="876"/>
    </row>
    <row r="1282" customFormat="false" ht="13.8" hidden="false" customHeight="false" outlineLevel="0" collapsed="false">
      <c r="A1282" s="875" t="n">
        <v>43802</v>
      </c>
      <c r="B1282" s="876" t="n">
        <v>6265.22</v>
      </c>
      <c r="D1282" s="875" t="n">
        <v>43871</v>
      </c>
      <c r="E1282" s="876" t="n">
        <v>1.56</v>
      </c>
      <c r="F1282" s="877" t="n">
        <f aca="false">IFERROR(E1282/100,"")</f>
        <v>0.0156</v>
      </c>
      <c r="G1282" s="879"/>
      <c r="H1282" s="879" t="n">
        <v>2019</v>
      </c>
      <c r="I1282" s="875" t="n">
        <v>43676</v>
      </c>
      <c r="J1282" s="876" t="n">
        <v>209</v>
      </c>
      <c r="L1282" s="867" t="n">
        <f aca="false">YEAR(M1282)</f>
        <v>2020</v>
      </c>
      <c r="M1282" s="875" t="n">
        <v>43871</v>
      </c>
      <c r="N1282" s="876" t="n">
        <v>1.66</v>
      </c>
      <c r="O1282" s="877" t="n">
        <f aca="false">IFERROR(N1282/100,"")</f>
        <v>0.0166</v>
      </c>
      <c r="R1282" s="876"/>
    </row>
    <row r="1283" customFormat="false" ht="13.8" hidden="false" customHeight="false" outlineLevel="0" collapsed="false">
      <c r="A1283" s="875" t="n">
        <v>43801</v>
      </c>
      <c r="B1283" s="876" t="n">
        <v>6306.88</v>
      </c>
      <c r="D1283" s="875" t="n">
        <v>43868</v>
      </c>
      <c r="E1283" s="876" t="n">
        <v>1.59</v>
      </c>
      <c r="F1283" s="877" t="n">
        <f aca="false">IFERROR(E1283/100,"")</f>
        <v>0.0159</v>
      </c>
      <c r="G1283" s="879"/>
      <c r="H1283" s="879" t="n">
        <v>2019</v>
      </c>
      <c r="I1283" s="875" t="n">
        <v>43675</v>
      </c>
      <c r="J1283" s="876" t="n">
        <v>207</v>
      </c>
      <c r="L1283" s="867" t="n">
        <f aca="false">YEAR(M1283)</f>
        <v>2020</v>
      </c>
      <c r="M1283" s="875" t="n">
        <v>43868</v>
      </c>
      <c r="N1283" s="876" t="n">
        <v>1.66</v>
      </c>
      <c r="O1283" s="877" t="n">
        <f aca="false">IFERROR(N1283/100,"")</f>
        <v>0.0166</v>
      </c>
      <c r="R1283" s="876"/>
    </row>
    <row r="1284" customFormat="false" ht="13.8" hidden="false" customHeight="false" outlineLevel="0" collapsed="false">
      <c r="A1284" s="875" t="n">
        <v>43798</v>
      </c>
      <c r="B1284" s="876" t="n">
        <v>6361.56</v>
      </c>
      <c r="D1284" s="875" t="n">
        <v>43867</v>
      </c>
      <c r="E1284" s="876" t="n">
        <v>1.65</v>
      </c>
      <c r="F1284" s="877" t="n">
        <f aca="false">IFERROR(E1284/100,"")</f>
        <v>0.0165</v>
      </c>
      <c r="G1284" s="879"/>
      <c r="H1284" s="879" t="n">
        <v>2019</v>
      </c>
      <c r="I1284" s="875" t="n">
        <v>43672</v>
      </c>
      <c r="J1284" s="876" t="n">
        <v>207</v>
      </c>
      <c r="L1284" s="867" t="n">
        <f aca="false">YEAR(M1284)</f>
        <v>2020</v>
      </c>
      <c r="M1284" s="875" t="n">
        <v>43867</v>
      </c>
      <c r="N1284" s="876" t="n">
        <v>1.67</v>
      </c>
      <c r="O1284" s="877" t="n">
        <f aca="false">IFERROR(N1284/100,"")</f>
        <v>0.0167</v>
      </c>
      <c r="R1284" s="876"/>
    </row>
    <row r="1285" customFormat="false" ht="13.8" hidden="false" customHeight="false" outlineLevel="0" collapsed="false">
      <c r="A1285" s="875" t="n">
        <v>43796</v>
      </c>
      <c r="B1285" s="876" t="n">
        <v>6385.76</v>
      </c>
      <c r="D1285" s="875" t="n">
        <v>43866</v>
      </c>
      <c r="E1285" s="876" t="n">
        <v>1.66</v>
      </c>
      <c r="F1285" s="877" t="n">
        <f aca="false">IFERROR(E1285/100,"")</f>
        <v>0.0166</v>
      </c>
      <c r="G1285" s="879"/>
      <c r="H1285" s="879" t="n">
        <v>2019</v>
      </c>
      <c r="I1285" s="875" t="n">
        <v>43671</v>
      </c>
      <c r="J1285" s="876" t="n">
        <v>208</v>
      </c>
      <c r="L1285" s="867" t="n">
        <f aca="false">YEAR(M1285)</f>
        <v>2020</v>
      </c>
      <c r="M1285" s="875" t="n">
        <v>43866</v>
      </c>
      <c r="N1285" s="876" t="n">
        <v>1.66</v>
      </c>
      <c r="O1285" s="877" t="n">
        <f aca="false">IFERROR(N1285/100,"")</f>
        <v>0.0166</v>
      </c>
      <c r="R1285" s="876"/>
    </row>
    <row r="1286" customFormat="false" ht="13.8" hidden="false" customHeight="false" outlineLevel="0" collapsed="false">
      <c r="A1286" s="875" t="n">
        <v>43795</v>
      </c>
      <c r="B1286" s="876" t="n">
        <v>6358.46</v>
      </c>
      <c r="D1286" s="875" t="n">
        <v>43865</v>
      </c>
      <c r="E1286" s="876" t="n">
        <v>1.61</v>
      </c>
      <c r="F1286" s="877" t="n">
        <f aca="false">IFERROR(E1286/100,"")</f>
        <v>0.0161</v>
      </c>
      <c r="G1286" s="879"/>
      <c r="H1286" s="879" t="n">
        <v>2019</v>
      </c>
      <c r="I1286" s="875" t="n">
        <v>43670</v>
      </c>
      <c r="J1286" s="876" t="n">
        <v>213</v>
      </c>
      <c r="L1286" s="867" t="n">
        <f aca="false">YEAR(M1286)</f>
        <v>2020</v>
      </c>
      <c r="M1286" s="875" t="n">
        <v>43865</v>
      </c>
      <c r="N1286" s="876" t="n">
        <v>1.64</v>
      </c>
      <c r="O1286" s="877" t="n">
        <f aca="false">IFERROR(N1286/100,"")</f>
        <v>0.0164</v>
      </c>
      <c r="R1286" s="876"/>
    </row>
    <row r="1287" customFormat="false" ht="13.8" hidden="false" customHeight="false" outlineLevel="0" collapsed="false">
      <c r="A1287" s="875" t="n">
        <v>43794</v>
      </c>
      <c r="B1287" s="876" t="n">
        <v>6344.36</v>
      </c>
      <c r="D1287" s="875" t="n">
        <v>43864</v>
      </c>
      <c r="E1287" s="876" t="n">
        <v>1.54</v>
      </c>
      <c r="F1287" s="877" t="n">
        <f aca="false">IFERROR(E1287/100,"")</f>
        <v>0.0154</v>
      </c>
      <c r="G1287" s="879"/>
      <c r="H1287" s="879" t="n">
        <v>2019</v>
      </c>
      <c r="I1287" s="875" t="n">
        <v>43669</v>
      </c>
      <c r="J1287" s="876" t="n">
        <v>213</v>
      </c>
      <c r="L1287" s="867" t="n">
        <f aca="false">YEAR(M1287)</f>
        <v>2020</v>
      </c>
      <c r="M1287" s="875" t="n">
        <v>43864</v>
      </c>
      <c r="N1287" s="876" t="n">
        <v>1.63</v>
      </c>
      <c r="O1287" s="877" t="n">
        <f aca="false">IFERROR(N1287/100,"")</f>
        <v>0.0163</v>
      </c>
      <c r="R1287" s="876"/>
    </row>
    <row r="1288" customFormat="false" ht="13.8" hidden="false" customHeight="false" outlineLevel="0" collapsed="false">
      <c r="A1288" s="875" t="n">
        <v>43791</v>
      </c>
      <c r="B1288" s="876" t="n">
        <v>6296.34</v>
      </c>
      <c r="D1288" s="875" t="n">
        <v>43861</v>
      </c>
      <c r="E1288" s="876" t="n">
        <v>1.51</v>
      </c>
      <c r="F1288" s="877" t="n">
        <f aca="false">IFERROR(E1288/100,"")</f>
        <v>0.0151</v>
      </c>
      <c r="G1288" s="879"/>
      <c r="H1288" s="879" t="n">
        <v>2019</v>
      </c>
      <c r="I1288" s="875" t="n">
        <v>43668</v>
      </c>
      <c r="J1288" s="876" t="n">
        <v>216</v>
      </c>
      <c r="L1288" s="867" t="n">
        <f aca="false">YEAR(M1288)</f>
        <v>2020</v>
      </c>
      <c r="M1288" s="875" t="n">
        <v>43861</v>
      </c>
      <c r="N1288" s="876" t="n">
        <v>1.65</v>
      </c>
      <c r="O1288" s="877" t="n">
        <f aca="false">IFERROR(N1288/100,"")</f>
        <v>0.0165</v>
      </c>
      <c r="R1288" s="876"/>
    </row>
    <row r="1289" customFormat="false" ht="13.8" hidden="false" customHeight="false" outlineLevel="0" collapsed="false">
      <c r="A1289" s="875" t="n">
        <v>43790</v>
      </c>
      <c r="B1289" s="876" t="n">
        <v>6282.59</v>
      </c>
      <c r="D1289" s="875" t="n">
        <v>43860</v>
      </c>
      <c r="E1289" s="876" t="n">
        <v>1.57</v>
      </c>
      <c r="F1289" s="877" t="n">
        <f aca="false">IFERROR(E1289/100,"")</f>
        <v>0.0157</v>
      </c>
      <c r="G1289" s="879"/>
      <c r="H1289" s="879" t="n">
        <v>2019</v>
      </c>
      <c r="I1289" s="875" t="n">
        <v>43665</v>
      </c>
      <c r="J1289" s="876" t="n">
        <v>220</v>
      </c>
      <c r="L1289" s="867" t="n">
        <f aca="false">YEAR(M1289)</f>
        <v>2020</v>
      </c>
      <c r="M1289" s="875" t="n">
        <v>43860</v>
      </c>
      <c r="N1289" s="876" t="n">
        <v>1.64</v>
      </c>
      <c r="O1289" s="877" t="n">
        <f aca="false">IFERROR(N1289/100,"")</f>
        <v>0.0164</v>
      </c>
      <c r="R1289" s="876"/>
    </row>
    <row r="1290" customFormat="false" ht="13.8" hidden="false" customHeight="false" outlineLevel="0" collapsed="false">
      <c r="A1290" s="875" t="n">
        <v>43789</v>
      </c>
      <c r="B1290" s="876" t="n">
        <v>6292.17</v>
      </c>
      <c r="D1290" s="875" t="n">
        <v>43859</v>
      </c>
      <c r="E1290" s="876" t="n">
        <v>1.6</v>
      </c>
      <c r="F1290" s="877" t="n">
        <f aca="false">IFERROR(E1290/100,"")</f>
        <v>0.016</v>
      </c>
      <c r="G1290" s="879"/>
      <c r="H1290" s="879" t="n">
        <v>2019</v>
      </c>
      <c r="I1290" s="875" t="n">
        <v>43664</v>
      </c>
      <c r="J1290" s="876" t="n">
        <v>222</v>
      </c>
      <c r="L1290" s="867" t="n">
        <f aca="false">YEAR(M1290)</f>
        <v>2020</v>
      </c>
      <c r="M1290" s="875" t="n">
        <v>43859</v>
      </c>
      <c r="N1290" s="876" t="n">
        <v>1.64</v>
      </c>
      <c r="O1290" s="877" t="n">
        <f aca="false">IFERROR(N1290/100,"")</f>
        <v>0.0164</v>
      </c>
      <c r="R1290" s="876"/>
    </row>
    <row r="1291" customFormat="false" ht="13.8" hidden="false" customHeight="false" outlineLevel="0" collapsed="false">
      <c r="A1291" s="875" t="n">
        <v>43788</v>
      </c>
      <c r="B1291" s="876" t="n">
        <v>6314.66</v>
      </c>
      <c r="D1291" s="875" t="n">
        <v>43858</v>
      </c>
      <c r="E1291" s="876" t="n">
        <v>1.65</v>
      </c>
      <c r="F1291" s="877" t="n">
        <f aca="false">IFERROR(E1291/100,"")</f>
        <v>0.0165</v>
      </c>
      <c r="G1291" s="879"/>
      <c r="H1291" s="879" t="n">
        <v>2019</v>
      </c>
      <c r="I1291" s="875" t="n">
        <v>43663</v>
      </c>
      <c r="J1291" s="876" t="n">
        <v>221</v>
      </c>
      <c r="L1291" s="867" t="n">
        <f aca="false">YEAR(M1291)</f>
        <v>2020</v>
      </c>
      <c r="M1291" s="875" t="n">
        <v>43858</v>
      </c>
      <c r="N1291" s="876" t="n">
        <v>1.65</v>
      </c>
      <c r="O1291" s="877" t="n">
        <f aca="false">IFERROR(N1291/100,"")</f>
        <v>0.0165</v>
      </c>
      <c r="R1291" s="876"/>
    </row>
    <row r="1292" customFormat="false" ht="13.8" hidden="false" customHeight="false" outlineLevel="0" collapsed="false">
      <c r="A1292" s="875" t="n">
        <v>43787</v>
      </c>
      <c r="B1292" s="876" t="n">
        <v>6318.02</v>
      </c>
      <c r="D1292" s="875" t="n">
        <v>43857</v>
      </c>
      <c r="E1292" s="876" t="n">
        <v>1.61</v>
      </c>
      <c r="F1292" s="877" t="n">
        <f aca="false">IFERROR(E1292/100,"")</f>
        <v>0.0161</v>
      </c>
      <c r="G1292" s="879"/>
      <c r="H1292" s="879" t="n">
        <v>2019</v>
      </c>
      <c r="I1292" s="875" t="n">
        <v>43662</v>
      </c>
      <c r="J1292" s="876" t="n">
        <v>215</v>
      </c>
      <c r="L1292" s="867" t="n">
        <f aca="false">YEAR(M1292)</f>
        <v>2020</v>
      </c>
      <c r="M1292" s="875" t="n">
        <v>43857</v>
      </c>
      <c r="N1292" s="876" t="n">
        <v>1.63</v>
      </c>
      <c r="O1292" s="877" t="n">
        <f aca="false">IFERROR(N1292/100,"")</f>
        <v>0.0163</v>
      </c>
      <c r="R1292" s="876"/>
    </row>
    <row r="1293" customFormat="false" ht="13.8" hidden="false" customHeight="false" outlineLevel="0" collapsed="false">
      <c r="A1293" s="875" t="n">
        <v>43784</v>
      </c>
      <c r="B1293" s="876" t="n">
        <v>6314.74</v>
      </c>
      <c r="D1293" s="875" t="n">
        <v>43854</v>
      </c>
      <c r="E1293" s="876" t="n">
        <v>1.7</v>
      </c>
      <c r="F1293" s="877" t="n">
        <f aca="false">IFERROR(E1293/100,"")</f>
        <v>0.017</v>
      </c>
      <c r="G1293" s="879"/>
      <c r="H1293" s="879" t="n">
        <v>2019</v>
      </c>
      <c r="I1293" s="875" t="n">
        <v>43661</v>
      </c>
      <c r="J1293" s="876" t="n">
        <v>217</v>
      </c>
      <c r="L1293" s="867" t="n">
        <f aca="false">YEAR(M1293)</f>
        <v>2020</v>
      </c>
      <c r="M1293" s="875" t="n">
        <v>43854</v>
      </c>
      <c r="N1293" s="876" t="n">
        <v>1.68</v>
      </c>
      <c r="O1293" s="877" t="n">
        <f aca="false">IFERROR(N1293/100,"")</f>
        <v>0.0168</v>
      </c>
      <c r="R1293" s="876"/>
    </row>
    <row r="1294" customFormat="false" ht="13.8" hidden="false" customHeight="false" outlineLevel="0" collapsed="false">
      <c r="A1294" s="875" t="n">
        <v>43783</v>
      </c>
      <c r="B1294" s="876" t="n">
        <v>6265.42</v>
      </c>
      <c r="D1294" s="875" t="n">
        <v>43853</v>
      </c>
      <c r="E1294" s="876" t="n">
        <v>1.74</v>
      </c>
      <c r="F1294" s="877" t="n">
        <f aca="false">IFERROR(E1294/100,"")</f>
        <v>0.0174</v>
      </c>
      <c r="G1294" s="879"/>
      <c r="H1294" s="879" t="n">
        <v>2019</v>
      </c>
      <c r="I1294" s="875" t="n">
        <v>43658</v>
      </c>
      <c r="J1294" s="876" t="n">
        <v>217</v>
      </c>
      <c r="L1294" s="867" t="n">
        <f aca="false">YEAR(M1294)</f>
        <v>2020</v>
      </c>
      <c r="M1294" s="875" t="n">
        <v>43853</v>
      </c>
      <c r="N1294" s="876" t="n">
        <v>1.7</v>
      </c>
      <c r="O1294" s="877" t="n">
        <f aca="false">IFERROR(N1294/100,"")</f>
        <v>0.017</v>
      </c>
      <c r="R1294" s="876"/>
    </row>
    <row r="1295" customFormat="false" ht="13.8" hidden="false" customHeight="false" outlineLevel="0" collapsed="false">
      <c r="A1295" s="875" t="n">
        <v>43782</v>
      </c>
      <c r="B1295" s="876" t="n">
        <v>6258.58</v>
      </c>
      <c r="D1295" s="875" t="n">
        <v>43852</v>
      </c>
      <c r="E1295" s="876" t="n">
        <v>1.77</v>
      </c>
      <c r="F1295" s="877" t="n">
        <f aca="false">IFERROR(E1295/100,"")</f>
        <v>0.0177</v>
      </c>
      <c r="G1295" s="879"/>
      <c r="H1295" s="879" t="n">
        <v>2019</v>
      </c>
      <c r="I1295" s="875" t="n">
        <v>43657</v>
      </c>
      <c r="J1295" s="876" t="n">
        <v>218</v>
      </c>
      <c r="L1295" s="867" t="n">
        <f aca="false">YEAR(M1295)</f>
        <v>2020</v>
      </c>
      <c r="M1295" s="875" t="n">
        <v>43852</v>
      </c>
      <c r="N1295" s="876" t="n">
        <v>1.72</v>
      </c>
      <c r="O1295" s="877" t="n">
        <f aca="false">IFERROR(N1295/100,"")</f>
        <v>0.0172</v>
      </c>
      <c r="R1295" s="876"/>
    </row>
    <row r="1296" customFormat="false" ht="13.8" hidden="false" customHeight="false" outlineLevel="0" collapsed="false">
      <c r="A1296" s="875" t="n">
        <v>43781</v>
      </c>
      <c r="B1296" s="876" t="n">
        <v>6253.91</v>
      </c>
      <c r="D1296" s="875" t="n">
        <v>43851</v>
      </c>
      <c r="E1296" s="876" t="n">
        <v>1.78</v>
      </c>
      <c r="F1296" s="877" t="n">
        <f aca="false">IFERROR(E1296/100,"")</f>
        <v>0.0178</v>
      </c>
      <c r="G1296" s="879"/>
      <c r="H1296" s="879" t="n">
        <v>2019</v>
      </c>
      <c r="I1296" s="875" t="n">
        <v>43656</v>
      </c>
      <c r="J1296" s="876" t="n">
        <v>224</v>
      </c>
      <c r="L1296" s="867" t="n">
        <f aca="false">YEAR(M1296)</f>
        <v>2020</v>
      </c>
      <c r="M1296" s="875" t="n">
        <v>43851</v>
      </c>
      <c r="N1296" s="876" t="n">
        <v>1.74</v>
      </c>
      <c r="O1296" s="877" t="n">
        <f aca="false">IFERROR(N1296/100,"")</f>
        <v>0.0174</v>
      </c>
      <c r="R1296" s="876"/>
    </row>
    <row r="1297" customFormat="false" ht="13.8" hidden="false" customHeight="false" outlineLevel="0" collapsed="false">
      <c r="A1297" s="875" t="n">
        <v>43780</v>
      </c>
      <c r="B1297" s="876" t="n">
        <v>6243.81</v>
      </c>
      <c r="D1297" s="875" t="n">
        <v>43850</v>
      </c>
      <c r="E1297" s="876" t="e">
        <f aca="false">NA()</f>
        <v>#N/A</v>
      </c>
      <c r="F1297" s="877" t="str">
        <f aca="false">IFERROR(E1297/100,"")</f>
        <v/>
      </c>
      <c r="G1297" s="879"/>
      <c r="H1297" s="879" t="n">
        <v>2019</v>
      </c>
      <c r="I1297" s="875" t="n">
        <v>43655</v>
      </c>
      <c r="J1297" s="876" t="n">
        <v>228</v>
      </c>
      <c r="L1297" s="867" t="n">
        <f aca="false">YEAR(M1297)</f>
        <v>2020</v>
      </c>
      <c r="M1297" s="875" t="n">
        <v>43850</v>
      </c>
      <c r="N1297" s="876" t="e">
        <f aca="false">NA()</f>
        <v>#N/A</v>
      </c>
      <c r="O1297" s="877" t="str">
        <f aca="false">IFERROR(N1297/100,"")</f>
        <v/>
      </c>
      <c r="R1297" s="876"/>
    </row>
    <row r="1298" customFormat="false" ht="13.8" hidden="false" customHeight="false" outlineLevel="0" collapsed="false">
      <c r="A1298" s="875" t="n">
        <v>43777</v>
      </c>
      <c r="B1298" s="876" t="n">
        <v>6256.11</v>
      </c>
      <c r="D1298" s="875" t="n">
        <v>43847</v>
      </c>
      <c r="E1298" s="876" t="n">
        <v>1.84</v>
      </c>
      <c r="F1298" s="877" t="n">
        <f aca="false">IFERROR(E1298/100,"")</f>
        <v>0.0184</v>
      </c>
      <c r="G1298" s="879"/>
      <c r="H1298" s="879" t="n">
        <v>2019</v>
      </c>
      <c r="I1298" s="875" t="n">
        <v>43654</v>
      </c>
      <c r="J1298" s="876" t="n">
        <v>232</v>
      </c>
      <c r="L1298" s="867" t="n">
        <f aca="false">YEAR(M1298)</f>
        <v>2020</v>
      </c>
      <c r="M1298" s="875" t="n">
        <v>43847</v>
      </c>
      <c r="N1298" s="876" t="n">
        <v>1.75</v>
      </c>
      <c r="O1298" s="877" t="n">
        <f aca="false">IFERROR(N1298/100,"")</f>
        <v>0.0175</v>
      </c>
      <c r="R1298" s="876"/>
    </row>
    <row r="1299" customFormat="false" ht="13.8" hidden="false" customHeight="false" outlineLevel="0" collapsed="false">
      <c r="A1299" s="875" t="n">
        <v>43776</v>
      </c>
      <c r="B1299" s="876" t="n">
        <v>6238.99</v>
      </c>
      <c r="D1299" s="875" t="n">
        <v>43846</v>
      </c>
      <c r="E1299" s="876" t="n">
        <v>1.81</v>
      </c>
      <c r="F1299" s="877" t="n">
        <f aca="false">IFERROR(E1299/100,"")</f>
        <v>0.0181</v>
      </c>
      <c r="G1299" s="879"/>
      <c r="H1299" s="879" t="n">
        <v>2019</v>
      </c>
      <c r="I1299" s="875" t="n">
        <v>43651</v>
      </c>
      <c r="J1299" s="876" t="n">
        <v>233</v>
      </c>
      <c r="L1299" s="867" t="n">
        <f aca="false">YEAR(M1299)</f>
        <v>2020</v>
      </c>
      <c r="M1299" s="875" t="n">
        <v>43846</v>
      </c>
      <c r="N1299" s="876" t="n">
        <v>1.74</v>
      </c>
      <c r="O1299" s="877" t="n">
        <f aca="false">IFERROR(N1299/100,"")</f>
        <v>0.0174</v>
      </c>
      <c r="R1299" s="876"/>
    </row>
    <row r="1300" customFormat="false" ht="13.8" hidden="false" customHeight="false" outlineLevel="0" collapsed="false">
      <c r="A1300" s="875" t="n">
        <v>43775</v>
      </c>
      <c r="B1300" s="876" t="n">
        <v>6219.1</v>
      </c>
      <c r="D1300" s="875" t="n">
        <v>43845</v>
      </c>
      <c r="E1300" s="876" t="n">
        <v>1.79</v>
      </c>
      <c r="F1300" s="877" t="n">
        <f aca="false">IFERROR(E1300/100,"")</f>
        <v>0.0179</v>
      </c>
      <c r="G1300" s="879"/>
      <c r="H1300" s="879" t="n">
        <v>2019</v>
      </c>
      <c r="I1300" s="875" t="n">
        <v>43650</v>
      </c>
      <c r="J1300" s="876" t="n">
        <v>238</v>
      </c>
      <c r="L1300" s="867" t="n">
        <f aca="false">YEAR(M1300)</f>
        <v>2020</v>
      </c>
      <c r="M1300" s="875" t="n">
        <v>43845</v>
      </c>
      <c r="N1300" s="876" t="n">
        <v>1.75</v>
      </c>
      <c r="O1300" s="877" t="n">
        <f aca="false">IFERROR(N1300/100,"")</f>
        <v>0.0175</v>
      </c>
      <c r="R1300" s="876"/>
    </row>
    <row r="1301" customFormat="false" ht="13.8" hidden="false" customHeight="false" outlineLevel="0" collapsed="false">
      <c r="A1301" s="875" t="n">
        <v>43774</v>
      </c>
      <c r="B1301" s="876" t="n">
        <v>6214.28</v>
      </c>
      <c r="D1301" s="875" t="n">
        <v>43844</v>
      </c>
      <c r="E1301" s="876" t="n">
        <v>1.82</v>
      </c>
      <c r="F1301" s="877" t="n">
        <f aca="false">IFERROR(E1301/100,"")</f>
        <v>0.0182</v>
      </c>
      <c r="G1301" s="879"/>
      <c r="H1301" s="879" t="n">
        <v>2019</v>
      </c>
      <c r="I1301" s="875" t="n">
        <v>43649</v>
      </c>
      <c r="J1301" s="876" t="n">
        <v>238</v>
      </c>
      <c r="L1301" s="867" t="n">
        <f aca="false">YEAR(M1301)</f>
        <v>2020</v>
      </c>
      <c r="M1301" s="875" t="n">
        <v>43844</v>
      </c>
      <c r="N1301" s="876" t="n">
        <v>1.77</v>
      </c>
      <c r="O1301" s="877" t="n">
        <f aca="false">IFERROR(N1301/100,"")</f>
        <v>0.0177</v>
      </c>
      <c r="R1301" s="876"/>
    </row>
    <row r="1302" customFormat="false" ht="13.8" hidden="false" customHeight="false" outlineLevel="0" collapsed="false">
      <c r="A1302" s="875" t="n">
        <v>43773</v>
      </c>
      <c r="B1302" s="876" t="n">
        <v>6221.63</v>
      </c>
      <c r="D1302" s="875" t="n">
        <v>43843</v>
      </c>
      <c r="E1302" s="876" t="n">
        <v>1.85</v>
      </c>
      <c r="F1302" s="877" t="n">
        <f aca="false">IFERROR(E1302/100,"")</f>
        <v>0.0185</v>
      </c>
      <c r="G1302" s="879"/>
      <c r="H1302" s="879" t="n">
        <v>2019</v>
      </c>
      <c r="I1302" s="875" t="n">
        <v>43648</v>
      </c>
      <c r="J1302" s="876" t="n">
        <v>238</v>
      </c>
      <c r="L1302" s="867" t="n">
        <f aca="false">YEAR(M1302)</f>
        <v>2020</v>
      </c>
      <c r="M1302" s="875" t="n">
        <v>43843</v>
      </c>
      <c r="N1302" s="876" t="n">
        <v>1.77</v>
      </c>
      <c r="O1302" s="877" t="n">
        <f aca="false">IFERROR(N1302/100,"")</f>
        <v>0.0177</v>
      </c>
      <c r="R1302" s="876"/>
    </row>
    <row r="1303" customFormat="false" ht="13.8" hidden="false" customHeight="false" outlineLevel="0" collapsed="false">
      <c r="A1303" s="875" t="n">
        <v>43770</v>
      </c>
      <c r="B1303" s="876" t="n">
        <v>6198.59</v>
      </c>
      <c r="D1303" s="875" t="n">
        <v>43840</v>
      </c>
      <c r="E1303" s="876" t="n">
        <v>1.83</v>
      </c>
      <c r="F1303" s="877" t="n">
        <f aca="false">IFERROR(E1303/100,"")</f>
        <v>0.0183</v>
      </c>
      <c r="G1303" s="879"/>
      <c r="H1303" s="879" t="n">
        <v>2019</v>
      </c>
      <c r="I1303" s="875" t="n">
        <v>43647</v>
      </c>
      <c r="J1303" s="876" t="n">
        <v>234</v>
      </c>
      <c r="L1303" s="867" t="n">
        <f aca="false">YEAR(M1303)</f>
        <v>2020</v>
      </c>
      <c r="M1303" s="875" t="n">
        <v>43840</v>
      </c>
      <c r="N1303" s="876" t="n">
        <v>1.76</v>
      </c>
      <c r="O1303" s="877" t="n">
        <f aca="false">IFERROR(N1303/100,"")</f>
        <v>0.0176</v>
      </c>
      <c r="R1303" s="876"/>
    </row>
    <row r="1304" customFormat="false" ht="13.8" hidden="false" customHeight="false" outlineLevel="0" collapsed="false">
      <c r="A1304" s="875" t="n">
        <v>43769</v>
      </c>
      <c r="B1304" s="876" t="n">
        <v>6138.73</v>
      </c>
      <c r="D1304" s="875" t="n">
        <v>43839</v>
      </c>
      <c r="E1304" s="876" t="n">
        <v>1.85</v>
      </c>
      <c r="F1304" s="877" t="n">
        <f aca="false">IFERROR(E1304/100,"")</f>
        <v>0.0185</v>
      </c>
      <c r="G1304" s="879"/>
      <c r="H1304" s="879" t="n">
        <v>2019</v>
      </c>
      <c r="I1304" s="875" t="n">
        <v>43644</v>
      </c>
      <c r="J1304" s="876" t="n">
        <v>239</v>
      </c>
      <c r="L1304" s="867" t="n">
        <f aca="false">YEAR(M1304)</f>
        <v>2020</v>
      </c>
      <c r="M1304" s="875" t="n">
        <v>43839</v>
      </c>
      <c r="N1304" s="876" t="n">
        <v>1.74</v>
      </c>
      <c r="O1304" s="877" t="n">
        <f aca="false">IFERROR(N1304/100,"")</f>
        <v>0.0174</v>
      </c>
      <c r="R1304" s="876"/>
    </row>
    <row r="1305" customFormat="false" ht="13.8" hidden="false" customHeight="false" outlineLevel="0" collapsed="false">
      <c r="A1305" s="875" t="n">
        <v>43768</v>
      </c>
      <c r="B1305" s="876" t="n">
        <v>6156.93</v>
      </c>
      <c r="D1305" s="875" t="n">
        <v>43838</v>
      </c>
      <c r="E1305" s="876" t="n">
        <v>1.87</v>
      </c>
      <c r="F1305" s="877" t="n">
        <f aca="false">IFERROR(E1305/100,"")</f>
        <v>0.0187</v>
      </c>
      <c r="G1305" s="879"/>
      <c r="H1305" s="879" t="n">
        <v>2019</v>
      </c>
      <c r="I1305" s="875" t="n">
        <v>43643</v>
      </c>
      <c r="J1305" s="876" t="n">
        <v>242</v>
      </c>
      <c r="L1305" s="867" t="n">
        <f aca="false">YEAR(M1305)</f>
        <v>2020</v>
      </c>
      <c r="M1305" s="875" t="n">
        <v>43838</v>
      </c>
      <c r="N1305" s="876" t="n">
        <v>1.75</v>
      </c>
      <c r="O1305" s="877" t="n">
        <f aca="false">IFERROR(N1305/100,"")</f>
        <v>0.0175</v>
      </c>
      <c r="R1305" s="876"/>
    </row>
    <row r="1306" customFormat="false" ht="13.8" hidden="false" customHeight="false" outlineLevel="0" collapsed="false">
      <c r="A1306" s="875" t="n">
        <v>43767</v>
      </c>
      <c r="B1306" s="876" t="n">
        <v>6136.47</v>
      </c>
      <c r="D1306" s="875" t="n">
        <v>43837</v>
      </c>
      <c r="E1306" s="876" t="n">
        <v>1.83</v>
      </c>
      <c r="F1306" s="877" t="n">
        <f aca="false">IFERROR(E1306/100,"")</f>
        <v>0.0183</v>
      </c>
      <c r="G1306" s="879"/>
      <c r="H1306" s="879" t="n">
        <v>2019</v>
      </c>
      <c r="I1306" s="875" t="n">
        <v>43642</v>
      </c>
      <c r="J1306" s="876" t="n">
        <v>240</v>
      </c>
      <c r="L1306" s="867" t="n">
        <f aca="false">YEAR(M1306)</f>
        <v>2020</v>
      </c>
      <c r="M1306" s="875" t="n">
        <v>43837</v>
      </c>
      <c r="N1306" s="876" t="n">
        <v>1.74</v>
      </c>
      <c r="O1306" s="877" t="n">
        <f aca="false">IFERROR(N1306/100,"")</f>
        <v>0.0174</v>
      </c>
      <c r="R1306" s="876"/>
    </row>
    <row r="1307" customFormat="false" ht="13.8" hidden="false" customHeight="false" outlineLevel="0" collapsed="false">
      <c r="A1307" s="875" t="n">
        <v>43766</v>
      </c>
      <c r="B1307" s="876" t="n">
        <v>6141.51</v>
      </c>
      <c r="D1307" s="875" t="n">
        <v>43836</v>
      </c>
      <c r="E1307" s="876" t="n">
        <v>1.81</v>
      </c>
      <c r="F1307" s="877" t="n">
        <f aca="false">IFERROR(E1307/100,"")</f>
        <v>0.0181</v>
      </c>
      <c r="G1307" s="879"/>
      <c r="H1307" s="879" t="n">
        <v>2019</v>
      </c>
      <c r="I1307" s="875" t="n">
        <v>43641</v>
      </c>
      <c r="J1307" s="876" t="n">
        <v>243</v>
      </c>
      <c r="L1307" s="867" t="n">
        <f aca="false">YEAR(M1307)</f>
        <v>2020</v>
      </c>
      <c r="M1307" s="875" t="n">
        <v>43836</v>
      </c>
      <c r="N1307" s="876" t="n">
        <v>1.75</v>
      </c>
      <c r="O1307" s="877" t="n">
        <f aca="false">IFERROR(N1307/100,"")</f>
        <v>0.0175</v>
      </c>
      <c r="R1307" s="876"/>
    </row>
    <row r="1308" customFormat="false" ht="13.8" hidden="false" customHeight="false" outlineLevel="0" collapsed="false">
      <c r="A1308" s="875" t="n">
        <v>43763</v>
      </c>
      <c r="B1308" s="876" t="n">
        <v>6107.42</v>
      </c>
      <c r="D1308" s="875" t="n">
        <v>43833</v>
      </c>
      <c r="E1308" s="876" t="n">
        <v>1.8</v>
      </c>
      <c r="F1308" s="877" t="n">
        <f aca="false">IFERROR(E1308/100,"")</f>
        <v>0.018</v>
      </c>
      <c r="G1308" s="879"/>
      <c r="H1308" s="879" t="n">
        <v>2019</v>
      </c>
      <c r="I1308" s="875" t="n">
        <v>43640</v>
      </c>
      <c r="J1308" s="876" t="n">
        <v>239</v>
      </c>
      <c r="L1308" s="867" t="n">
        <f aca="false">YEAR(M1308)</f>
        <v>2020</v>
      </c>
      <c r="M1308" s="875" t="n">
        <v>43833</v>
      </c>
      <c r="N1308" s="876" t="n">
        <v>1.77</v>
      </c>
      <c r="O1308" s="877" t="n">
        <f aca="false">IFERROR(N1308/100,"")</f>
        <v>0.0177</v>
      </c>
      <c r="R1308" s="876"/>
    </row>
    <row r="1309" customFormat="false" ht="13.8" hidden="false" customHeight="false" outlineLevel="0" collapsed="false">
      <c r="A1309" s="875" t="n">
        <v>43762</v>
      </c>
      <c r="B1309" s="876" t="n">
        <v>6082.54</v>
      </c>
      <c r="D1309" s="875" t="n">
        <v>43832</v>
      </c>
      <c r="E1309" s="876" t="n">
        <v>1.88</v>
      </c>
      <c r="F1309" s="877" t="n">
        <f aca="false">IFERROR(E1309/100,"")</f>
        <v>0.0188</v>
      </c>
      <c r="G1309" s="879"/>
      <c r="H1309" s="879" t="n">
        <v>2019</v>
      </c>
      <c r="I1309" s="875" t="n">
        <v>43637</v>
      </c>
      <c r="J1309" s="876" t="n">
        <v>236</v>
      </c>
      <c r="L1309" s="867" t="n">
        <f aca="false">YEAR(M1309)</f>
        <v>2020</v>
      </c>
      <c r="M1309" s="875" t="n">
        <v>43832</v>
      </c>
      <c r="N1309" s="876" t="n">
        <v>1.8</v>
      </c>
      <c r="O1309" s="877" t="n">
        <f aca="false">IFERROR(N1309/100,"")</f>
        <v>0.018</v>
      </c>
      <c r="R1309" s="876"/>
    </row>
    <row r="1310" customFormat="false" ht="13.8" hidden="false" customHeight="false" outlineLevel="0" collapsed="false">
      <c r="A1310" s="875" t="n">
        <v>43761</v>
      </c>
      <c r="B1310" s="876" t="n">
        <v>6070.87</v>
      </c>
      <c r="D1310" s="875" t="n">
        <v>43831</v>
      </c>
      <c r="E1310" s="876" t="e">
        <f aca="false">NA()</f>
        <v>#N/A</v>
      </c>
      <c r="F1310" s="877" t="str">
        <f aca="false">IFERROR(E1310/100,"")</f>
        <v/>
      </c>
      <c r="G1310" s="879"/>
      <c r="H1310" s="879" t="n">
        <v>2019</v>
      </c>
      <c r="I1310" s="875" t="n">
        <v>43636</v>
      </c>
      <c r="J1310" s="876" t="n">
        <v>237</v>
      </c>
      <c r="L1310" s="867" t="n">
        <f aca="false">YEAR(M1310)</f>
        <v>2020</v>
      </c>
      <c r="M1310" s="875" t="n">
        <v>43831</v>
      </c>
      <c r="N1310" s="876" t="e">
        <f aca="false">NA()</f>
        <v>#N/A</v>
      </c>
      <c r="O1310" s="877" t="str">
        <f aca="false">IFERROR(N1310/100,"")</f>
        <v/>
      </c>
      <c r="R1310" s="876"/>
    </row>
    <row r="1311" customFormat="false" ht="13.8" hidden="false" customHeight="false" outlineLevel="0" collapsed="false">
      <c r="A1311" s="875" t="n">
        <v>43760</v>
      </c>
      <c r="B1311" s="876" t="n">
        <v>6053.42</v>
      </c>
      <c r="D1311" s="875" t="n">
        <v>43830</v>
      </c>
      <c r="E1311" s="876" t="n">
        <v>1.92</v>
      </c>
      <c r="F1311" s="877" t="n">
        <f aca="false">IFERROR(E1311/100,"")</f>
        <v>0.0192</v>
      </c>
      <c r="G1311" s="879"/>
      <c r="H1311" s="879" t="n">
        <v>2019</v>
      </c>
      <c r="I1311" s="875" t="n">
        <v>43635</v>
      </c>
      <c r="J1311" s="876" t="n">
        <v>246</v>
      </c>
      <c r="L1311" s="867" t="n">
        <f aca="false">YEAR(M1311)</f>
        <v>2019</v>
      </c>
      <c r="M1311" s="875" t="n">
        <v>43830</v>
      </c>
      <c r="N1311" s="876" t="n">
        <v>1.77</v>
      </c>
      <c r="O1311" s="877" t="n">
        <f aca="false">IFERROR(N1311/100,"")</f>
        <v>0.0177</v>
      </c>
      <c r="R1311" s="876"/>
    </row>
    <row r="1312" customFormat="false" ht="13.8" hidden="false" customHeight="false" outlineLevel="0" collapsed="false">
      <c r="A1312" s="875" t="n">
        <v>43759</v>
      </c>
      <c r="B1312" s="876" t="n">
        <v>6074.9</v>
      </c>
      <c r="D1312" s="875" t="n">
        <v>43829</v>
      </c>
      <c r="E1312" s="876" t="n">
        <v>1.9</v>
      </c>
      <c r="F1312" s="877" t="n">
        <f aca="false">IFERROR(E1312/100,"")</f>
        <v>0.019</v>
      </c>
      <c r="G1312" s="879"/>
      <c r="H1312" s="879" t="n">
        <v>2019</v>
      </c>
      <c r="I1312" s="875" t="n">
        <v>43634</v>
      </c>
      <c r="J1312" s="876" t="n">
        <v>247</v>
      </c>
      <c r="L1312" s="867" t="n">
        <f aca="false">YEAR(M1312)</f>
        <v>2019</v>
      </c>
      <c r="M1312" s="875" t="n">
        <v>43829</v>
      </c>
      <c r="N1312" s="876" t="n">
        <v>1.75</v>
      </c>
      <c r="O1312" s="877" t="n">
        <f aca="false">IFERROR(N1312/100,"")</f>
        <v>0.0175</v>
      </c>
      <c r="R1312" s="876"/>
    </row>
    <row r="1313" customFormat="false" ht="13.8" hidden="false" customHeight="false" outlineLevel="0" collapsed="false">
      <c r="A1313" s="875" t="n">
        <v>43756</v>
      </c>
      <c r="B1313" s="876" t="n">
        <v>6033.26</v>
      </c>
      <c r="D1313" s="875" t="n">
        <v>43826</v>
      </c>
      <c r="E1313" s="876" t="n">
        <v>1.88</v>
      </c>
      <c r="F1313" s="877" t="n">
        <f aca="false">IFERROR(E1313/100,"")</f>
        <v>0.0188</v>
      </c>
      <c r="G1313" s="879"/>
      <c r="H1313" s="879" t="n">
        <v>2019</v>
      </c>
      <c r="I1313" s="875" t="n">
        <v>43633</v>
      </c>
      <c r="J1313" s="876" t="n">
        <v>252</v>
      </c>
      <c r="L1313" s="867" t="n">
        <f aca="false">YEAR(M1313)</f>
        <v>2019</v>
      </c>
      <c r="M1313" s="875" t="n">
        <v>43826</v>
      </c>
      <c r="N1313" s="876" t="n">
        <v>1.73</v>
      </c>
      <c r="O1313" s="877" t="n">
        <f aca="false">IFERROR(N1313/100,"")</f>
        <v>0.0173</v>
      </c>
      <c r="R1313" s="876"/>
    </row>
    <row r="1314" customFormat="false" ht="13.8" hidden="false" customHeight="false" outlineLevel="0" collapsed="false">
      <c r="A1314" s="875" t="n">
        <v>43755</v>
      </c>
      <c r="B1314" s="876" t="n">
        <v>6056.84</v>
      </c>
      <c r="D1314" s="875" t="n">
        <v>43825</v>
      </c>
      <c r="E1314" s="876" t="n">
        <v>1.9</v>
      </c>
      <c r="F1314" s="877" t="n">
        <f aca="false">IFERROR(E1314/100,"")</f>
        <v>0.019</v>
      </c>
      <c r="G1314" s="879"/>
      <c r="H1314" s="879" t="n">
        <v>2019</v>
      </c>
      <c r="I1314" s="875" t="n">
        <v>43630</v>
      </c>
      <c r="J1314" s="876" t="n">
        <v>250</v>
      </c>
      <c r="L1314" s="867" t="n">
        <f aca="false">YEAR(M1314)</f>
        <v>2019</v>
      </c>
      <c r="M1314" s="875" t="n">
        <v>43825</v>
      </c>
      <c r="N1314" s="876" t="n">
        <v>1.74</v>
      </c>
      <c r="O1314" s="877" t="n">
        <f aca="false">IFERROR(N1314/100,"")</f>
        <v>0.0174</v>
      </c>
      <c r="R1314" s="876"/>
    </row>
    <row r="1315" customFormat="false" ht="13.8" hidden="false" customHeight="false" outlineLevel="0" collapsed="false">
      <c r="A1315" s="875" t="n">
        <v>43754</v>
      </c>
      <c r="B1315" s="876" t="n">
        <v>6039.69</v>
      </c>
      <c r="D1315" s="875" t="n">
        <v>43824</v>
      </c>
      <c r="E1315" s="876" t="e">
        <f aca="false">NA()</f>
        <v>#N/A</v>
      </c>
      <c r="F1315" s="877" t="str">
        <f aca="false">IFERROR(E1315/100,"")</f>
        <v/>
      </c>
      <c r="G1315" s="879"/>
      <c r="H1315" s="879" t="n">
        <v>2019</v>
      </c>
      <c r="I1315" s="875" t="n">
        <v>43629</v>
      </c>
      <c r="J1315" s="876" t="n">
        <v>248</v>
      </c>
      <c r="L1315" s="867" t="n">
        <f aca="false">YEAR(M1315)</f>
        <v>2019</v>
      </c>
      <c r="M1315" s="875" t="n">
        <v>43824</v>
      </c>
      <c r="N1315" s="876" t="e">
        <f aca="false">NA()</f>
        <v>#N/A</v>
      </c>
      <c r="O1315" s="877" t="str">
        <f aca="false">IFERROR(N1315/100,"")</f>
        <v/>
      </c>
      <c r="R1315" s="876"/>
    </row>
    <row r="1316" customFormat="false" ht="13.8" hidden="false" customHeight="false" outlineLevel="0" collapsed="false">
      <c r="A1316" s="875" t="n">
        <v>43753</v>
      </c>
      <c r="B1316" s="876" t="n">
        <v>6051.39</v>
      </c>
      <c r="D1316" s="875" t="n">
        <v>43823</v>
      </c>
      <c r="E1316" s="876" t="n">
        <v>1.9</v>
      </c>
      <c r="F1316" s="877" t="n">
        <f aca="false">IFERROR(E1316/100,"")</f>
        <v>0.019</v>
      </c>
      <c r="G1316" s="879"/>
      <c r="H1316" s="879" t="n">
        <v>2019</v>
      </c>
      <c r="I1316" s="875" t="n">
        <v>43628</v>
      </c>
      <c r="J1316" s="876" t="n">
        <v>247</v>
      </c>
      <c r="L1316" s="867" t="n">
        <f aca="false">YEAR(M1316)</f>
        <v>2019</v>
      </c>
      <c r="M1316" s="875" t="n">
        <v>43823</v>
      </c>
      <c r="N1316" s="876" t="n">
        <v>1.75</v>
      </c>
      <c r="O1316" s="877" t="n">
        <f aca="false">IFERROR(N1316/100,"")</f>
        <v>0.0175</v>
      </c>
      <c r="R1316" s="876"/>
    </row>
    <row r="1317" customFormat="false" ht="13.8" hidden="false" customHeight="false" outlineLevel="0" collapsed="false">
      <c r="A1317" s="875" t="n">
        <v>43752</v>
      </c>
      <c r="B1317" s="876" t="n">
        <v>5991.72</v>
      </c>
      <c r="D1317" s="875" t="n">
        <v>43822</v>
      </c>
      <c r="E1317" s="876" t="n">
        <v>1.93</v>
      </c>
      <c r="F1317" s="877" t="n">
        <f aca="false">IFERROR(E1317/100,"")</f>
        <v>0.0193</v>
      </c>
      <c r="G1317" s="879"/>
      <c r="H1317" s="879" t="n">
        <v>2019</v>
      </c>
      <c r="I1317" s="875" t="n">
        <v>43627</v>
      </c>
      <c r="J1317" s="876" t="n">
        <v>248</v>
      </c>
      <c r="L1317" s="867" t="n">
        <f aca="false">YEAR(M1317)</f>
        <v>2019</v>
      </c>
      <c r="M1317" s="875" t="n">
        <v>43822</v>
      </c>
      <c r="N1317" s="876" t="n">
        <v>1.75</v>
      </c>
      <c r="O1317" s="877" t="n">
        <f aca="false">IFERROR(N1317/100,"")</f>
        <v>0.0175</v>
      </c>
      <c r="R1317" s="876"/>
    </row>
    <row r="1318" customFormat="false" ht="13.8" hidden="false" customHeight="false" outlineLevel="0" collapsed="false">
      <c r="A1318" s="875" t="n">
        <v>43749</v>
      </c>
      <c r="B1318" s="876" t="n">
        <v>6000.04</v>
      </c>
      <c r="D1318" s="875" t="n">
        <v>43819</v>
      </c>
      <c r="E1318" s="876" t="n">
        <v>1.92</v>
      </c>
      <c r="F1318" s="877" t="n">
        <f aca="false">IFERROR(E1318/100,"")</f>
        <v>0.0192</v>
      </c>
      <c r="G1318" s="879"/>
      <c r="H1318" s="879" t="n">
        <v>2019</v>
      </c>
      <c r="I1318" s="875" t="n">
        <v>43626</v>
      </c>
      <c r="J1318" s="876" t="n">
        <v>250</v>
      </c>
      <c r="L1318" s="867" t="n">
        <f aca="false">YEAR(M1318)</f>
        <v>2019</v>
      </c>
      <c r="M1318" s="875" t="n">
        <v>43819</v>
      </c>
      <c r="N1318" s="876" t="n">
        <v>1.77</v>
      </c>
      <c r="O1318" s="877" t="n">
        <f aca="false">IFERROR(N1318/100,"")</f>
        <v>0.0177</v>
      </c>
      <c r="R1318" s="876"/>
    </row>
    <row r="1319" customFormat="false" ht="13.8" hidden="false" customHeight="false" outlineLevel="0" collapsed="false">
      <c r="A1319" s="875" t="n">
        <v>43748</v>
      </c>
      <c r="B1319" s="876" t="n">
        <v>5934.56</v>
      </c>
      <c r="D1319" s="875" t="n">
        <v>43818</v>
      </c>
      <c r="E1319" s="876" t="n">
        <v>1.92</v>
      </c>
      <c r="F1319" s="877" t="n">
        <f aca="false">IFERROR(E1319/100,"")</f>
        <v>0.0192</v>
      </c>
      <c r="G1319" s="879"/>
      <c r="H1319" s="879" t="n">
        <v>2019</v>
      </c>
      <c r="I1319" s="875" t="n">
        <v>43623</v>
      </c>
      <c r="J1319" s="876" t="n">
        <v>254</v>
      </c>
      <c r="L1319" s="867" t="n">
        <f aca="false">YEAR(M1319)</f>
        <v>2019</v>
      </c>
      <c r="M1319" s="875" t="n">
        <v>43818</v>
      </c>
      <c r="N1319" s="876" t="n">
        <v>1.77</v>
      </c>
      <c r="O1319" s="877" t="n">
        <f aca="false">IFERROR(N1319/100,"")</f>
        <v>0.0177</v>
      </c>
      <c r="R1319" s="876"/>
    </row>
    <row r="1320" customFormat="false" ht="13.8" hidden="false" customHeight="false" outlineLevel="0" collapsed="false">
      <c r="A1320" s="875" t="n">
        <v>43747</v>
      </c>
      <c r="B1320" s="876" t="n">
        <v>5896.6</v>
      </c>
      <c r="D1320" s="875" t="n">
        <v>43817</v>
      </c>
      <c r="E1320" s="876" t="n">
        <v>1.92</v>
      </c>
      <c r="F1320" s="877" t="n">
        <f aca="false">IFERROR(E1320/100,"")</f>
        <v>0.0192</v>
      </c>
      <c r="G1320" s="879"/>
      <c r="H1320" s="879" t="n">
        <v>2019</v>
      </c>
      <c r="I1320" s="875" t="n">
        <v>43622</v>
      </c>
      <c r="J1320" s="876" t="n">
        <v>255</v>
      </c>
      <c r="L1320" s="867" t="n">
        <f aca="false">YEAR(M1320)</f>
        <v>2019</v>
      </c>
      <c r="M1320" s="875" t="n">
        <v>43817</v>
      </c>
      <c r="N1320" s="876" t="n">
        <v>1.76</v>
      </c>
      <c r="O1320" s="877" t="n">
        <f aca="false">IFERROR(N1320/100,"")</f>
        <v>0.0176</v>
      </c>
      <c r="R1320" s="876"/>
    </row>
    <row r="1321" customFormat="false" ht="13.8" hidden="false" customHeight="false" outlineLevel="0" collapsed="false">
      <c r="A1321" s="875" t="n">
        <v>43746</v>
      </c>
      <c r="B1321" s="876" t="n">
        <v>5841.57</v>
      </c>
      <c r="D1321" s="875" t="n">
        <v>43816</v>
      </c>
      <c r="E1321" s="876" t="n">
        <v>1.89</v>
      </c>
      <c r="F1321" s="877" t="n">
        <f aca="false">IFERROR(E1321/100,"")</f>
        <v>0.0189</v>
      </c>
      <c r="G1321" s="879"/>
      <c r="H1321" s="879" t="n">
        <v>2019</v>
      </c>
      <c r="I1321" s="875" t="n">
        <v>43621</v>
      </c>
      <c r="J1321" s="876" t="n">
        <v>256</v>
      </c>
      <c r="L1321" s="867" t="n">
        <f aca="false">YEAR(M1321)</f>
        <v>2019</v>
      </c>
      <c r="M1321" s="875" t="n">
        <v>43816</v>
      </c>
      <c r="N1321" s="876" t="n">
        <v>1.75</v>
      </c>
      <c r="O1321" s="877" t="n">
        <f aca="false">IFERROR(N1321/100,"")</f>
        <v>0.0175</v>
      </c>
      <c r="R1321" s="876"/>
    </row>
    <row r="1322" customFormat="false" ht="13.8" hidden="false" customHeight="false" outlineLevel="0" collapsed="false">
      <c r="A1322" s="875" t="n">
        <v>43745</v>
      </c>
      <c r="B1322" s="876" t="n">
        <v>5933.76</v>
      </c>
      <c r="D1322" s="875" t="n">
        <v>43815</v>
      </c>
      <c r="E1322" s="876" t="n">
        <v>1.89</v>
      </c>
      <c r="F1322" s="877" t="n">
        <f aca="false">IFERROR(E1322/100,"")</f>
        <v>0.0189</v>
      </c>
      <c r="G1322" s="879"/>
      <c r="H1322" s="879" t="n">
        <v>2019</v>
      </c>
      <c r="I1322" s="875" t="n">
        <v>43620</v>
      </c>
      <c r="J1322" s="876" t="n">
        <v>261</v>
      </c>
      <c r="L1322" s="867" t="n">
        <f aca="false">YEAR(M1322)</f>
        <v>2019</v>
      </c>
      <c r="M1322" s="875" t="n">
        <v>43815</v>
      </c>
      <c r="N1322" s="876" t="n">
        <v>1.73</v>
      </c>
      <c r="O1322" s="877" t="n">
        <f aca="false">IFERROR(N1322/100,"")</f>
        <v>0.0173</v>
      </c>
      <c r="R1322" s="876"/>
    </row>
    <row r="1323" customFormat="false" ht="13.8" hidden="false" customHeight="false" outlineLevel="0" collapsed="false">
      <c r="A1323" s="875" t="n">
        <v>43742</v>
      </c>
      <c r="B1323" s="876" t="n">
        <v>5960.43</v>
      </c>
      <c r="D1323" s="875" t="n">
        <v>43812</v>
      </c>
      <c r="E1323" s="876" t="n">
        <v>1.82</v>
      </c>
      <c r="F1323" s="877" t="n">
        <f aca="false">IFERROR(E1323/100,"")</f>
        <v>0.0182</v>
      </c>
      <c r="G1323" s="879"/>
      <c r="H1323" s="879" t="n">
        <v>2019</v>
      </c>
      <c r="I1323" s="875" t="n">
        <v>43619</v>
      </c>
      <c r="J1323" s="876" t="n">
        <v>276</v>
      </c>
      <c r="L1323" s="867" t="n">
        <f aca="false">YEAR(M1323)</f>
        <v>2019</v>
      </c>
      <c r="M1323" s="875" t="n">
        <v>43812</v>
      </c>
      <c r="N1323" s="876" t="n">
        <v>1.7</v>
      </c>
      <c r="O1323" s="877" t="n">
        <f aca="false">IFERROR(N1323/100,"")</f>
        <v>0.017</v>
      </c>
      <c r="R1323" s="876"/>
    </row>
    <row r="1324" customFormat="false" ht="13.8" hidden="false" customHeight="false" outlineLevel="0" collapsed="false">
      <c r="A1324" s="875" t="n">
        <v>43741</v>
      </c>
      <c r="B1324" s="876" t="n">
        <v>5876.86</v>
      </c>
      <c r="D1324" s="875" t="n">
        <v>43811</v>
      </c>
      <c r="E1324" s="876" t="n">
        <v>1.9</v>
      </c>
      <c r="F1324" s="877" t="n">
        <f aca="false">IFERROR(E1324/100,"")</f>
        <v>0.019</v>
      </c>
      <c r="G1324" s="879"/>
      <c r="H1324" s="879" t="n">
        <v>2019</v>
      </c>
      <c r="I1324" s="875" t="n">
        <v>43616</v>
      </c>
      <c r="J1324" s="876" t="n">
        <v>274</v>
      </c>
      <c r="L1324" s="867" t="n">
        <f aca="false">YEAR(M1324)</f>
        <v>2019</v>
      </c>
      <c r="M1324" s="875" t="n">
        <v>43811</v>
      </c>
      <c r="N1324" s="876" t="n">
        <v>1.72</v>
      </c>
      <c r="O1324" s="877" t="n">
        <f aca="false">IFERROR(N1324/100,"")</f>
        <v>0.0172</v>
      </c>
      <c r="R1324" s="876"/>
    </row>
    <row r="1325" customFormat="false" ht="13.8" hidden="false" customHeight="false" outlineLevel="0" collapsed="false">
      <c r="A1325" s="875" t="n">
        <v>43740</v>
      </c>
      <c r="B1325" s="876" t="n">
        <v>5828.93</v>
      </c>
      <c r="D1325" s="875" t="n">
        <v>43810</v>
      </c>
      <c r="E1325" s="876" t="n">
        <v>1.79</v>
      </c>
      <c r="F1325" s="877" t="n">
        <f aca="false">IFERROR(E1325/100,"")</f>
        <v>0.0179</v>
      </c>
      <c r="G1325" s="879"/>
      <c r="H1325" s="879" t="n">
        <v>2019</v>
      </c>
      <c r="I1325" s="875" t="n">
        <v>43615</v>
      </c>
      <c r="J1325" s="876" t="n">
        <v>270</v>
      </c>
      <c r="L1325" s="867" t="n">
        <f aca="false">YEAR(M1325)</f>
        <v>2019</v>
      </c>
      <c r="M1325" s="875" t="n">
        <v>43810</v>
      </c>
      <c r="N1325" s="876" t="n">
        <v>1.69</v>
      </c>
      <c r="O1325" s="877" t="n">
        <f aca="false">IFERROR(N1325/100,"")</f>
        <v>0.0169</v>
      </c>
      <c r="R1325" s="876"/>
    </row>
    <row r="1326" customFormat="false" ht="13.8" hidden="false" customHeight="false" outlineLevel="0" collapsed="false">
      <c r="A1326" s="875" t="n">
        <v>43739</v>
      </c>
      <c r="B1326" s="876" t="n">
        <v>5935.2</v>
      </c>
      <c r="D1326" s="875" t="n">
        <v>43809</v>
      </c>
      <c r="E1326" s="876" t="n">
        <v>1.85</v>
      </c>
      <c r="F1326" s="877" t="n">
        <f aca="false">IFERROR(E1326/100,"")</f>
        <v>0.0185</v>
      </c>
      <c r="G1326" s="879"/>
      <c r="H1326" s="879" t="n">
        <v>2019</v>
      </c>
      <c r="I1326" s="875" t="n">
        <v>43614</v>
      </c>
      <c r="J1326" s="876" t="n">
        <v>269</v>
      </c>
      <c r="L1326" s="867" t="n">
        <f aca="false">YEAR(M1326)</f>
        <v>2019</v>
      </c>
      <c r="M1326" s="875" t="n">
        <v>43809</v>
      </c>
      <c r="N1326" s="876" t="n">
        <v>1.71</v>
      </c>
      <c r="O1326" s="877" t="n">
        <f aca="false">IFERROR(N1326/100,"")</f>
        <v>0.0171</v>
      </c>
      <c r="R1326" s="876"/>
    </row>
    <row r="1327" customFormat="false" ht="13.8" hidden="false" customHeight="false" outlineLevel="0" collapsed="false">
      <c r="A1327" s="875" t="n">
        <v>43738</v>
      </c>
      <c r="B1327" s="876" t="n">
        <v>6008.59</v>
      </c>
      <c r="D1327" s="875" t="n">
        <v>43808</v>
      </c>
      <c r="E1327" s="876" t="n">
        <v>1.83</v>
      </c>
      <c r="F1327" s="877" t="n">
        <f aca="false">IFERROR(E1327/100,"")</f>
        <v>0.0183</v>
      </c>
      <c r="G1327" s="879"/>
      <c r="H1327" s="879" t="n">
        <v>2019</v>
      </c>
      <c r="I1327" s="875" t="n">
        <v>43613</v>
      </c>
      <c r="J1327" s="876" t="n">
        <v>267</v>
      </c>
      <c r="L1327" s="867" t="n">
        <f aca="false">YEAR(M1327)</f>
        <v>2019</v>
      </c>
      <c r="M1327" s="875" t="n">
        <v>43808</v>
      </c>
      <c r="N1327" s="876" t="n">
        <v>1.69</v>
      </c>
      <c r="O1327" s="877" t="n">
        <f aca="false">IFERROR(N1327/100,"")</f>
        <v>0.0169</v>
      </c>
      <c r="R1327" s="876"/>
    </row>
    <row r="1328" customFormat="false" ht="13.8" hidden="false" customHeight="false" outlineLevel="0" collapsed="false">
      <c r="A1328" s="875" t="n">
        <v>43735</v>
      </c>
      <c r="B1328" s="876" t="n">
        <v>5978.11</v>
      </c>
      <c r="D1328" s="875" t="n">
        <v>43805</v>
      </c>
      <c r="E1328" s="876" t="n">
        <v>1.84</v>
      </c>
      <c r="F1328" s="877" t="n">
        <f aca="false">IFERROR(E1328/100,"")</f>
        <v>0.0184</v>
      </c>
      <c r="G1328" s="879"/>
      <c r="H1328" s="879" t="n">
        <v>2019</v>
      </c>
      <c r="I1328" s="875" t="n">
        <v>43612</v>
      </c>
      <c r="J1328" s="876" t="n">
        <v>265</v>
      </c>
      <c r="L1328" s="867" t="n">
        <f aca="false">YEAR(M1328)</f>
        <v>2019</v>
      </c>
      <c r="M1328" s="875" t="n">
        <v>43805</v>
      </c>
      <c r="N1328" s="876" t="n">
        <v>1.69</v>
      </c>
      <c r="O1328" s="877" t="n">
        <f aca="false">IFERROR(N1328/100,"")</f>
        <v>0.0169</v>
      </c>
      <c r="R1328" s="876"/>
    </row>
    <row r="1329" customFormat="false" ht="13.8" hidden="false" customHeight="false" outlineLevel="0" collapsed="false">
      <c r="A1329" s="875" t="n">
        <v>43734</v>
      </c>
      <c r="B1329" s="876" t="n">
        <v>6009.19</v>
      </c>
      <c r="D1329" s="875" t="n">
        <v>43804</v>
      </c>
      <c r="E1329" s="876" t="n">
        <v>1.8</v>
      </c>
      <c r="F1329" s="877" t="n">
        <f aca="false">IFERROR(E1329/100,"")</f>
        <v>0.018</v>
      </c>
      <c r="G1329" s="879"/>
      <c r="H1329" s="879" t="n">
        <v>2019</v>
      </c>
      <c r="I1329" s="875" t="n">
        <v>43609</v>
      </c>
      <c r="J1329" s="876" t="n">
        <v>265</v>
      </c>
      <c r="L1329" s="867" t="n">
        <f aca="false">YEAR(M1329)</f>
        <v>2019</v>
      </c>
      <c r="M1329" s="875" t="n">
        <v>43804</v>
      </c>
      <c r="N1329" s="876" t="n">
        <v>1.67</v>
      </c>
      <c r="O1329" s="877" t="n">
        <f aca="false">IFERROR(N1329/100,"")</f>
        <v>0.0167</v>
      </c>
      <c r="R1329" s="876"/>
    </row>
    <row r="1330" customFormat="false" ht="13.8" hidden="false" customHeight="false" outlineLevel="0" collapsed="false">
      <c r="A1330" s="875" t="n">
        <v>43733</v>
      </c>
      <c r="B1330" s="876" t="n">
        <v>6023.46</v>
      </c>
      <c r="D1330" s="875" t="n">
        <v>43803</v>
      </c>
      <c r="E1330" s="876" t="n">
        <v>1.77</v>
      </c>
      <c r="F1330" s="877" t="n">
        <f aca="false">IFERROR(E1330/100,"")</f>
        <v>0.0177</v>
      </c>
      <c r="G1330" s="879"/>
      <c r="H1330" s="879" t="n">
        <v>2019</v>
      </c>
      <c r="I1330" s="875" t="n">
        <v>43608</v>
      </c>
      <c r="J1330" s="876" t="n">
        <v>266</v>
      </c>
      <c r="L1330" s="867" t="n">
        <f aca="false">YEAR(M1330)</f>
        <v>2019</v>
      </c>
      <c r="M1330" s="875" t="n">
        <v>43803</v>
      </c>
      <c r="N1330" s="876" t="n">
        <v>1.66</v>
      </c>
      <c r="O1330" s="877" t="n">
        <f aca="false">IFERROR(N1330/100,"")</f>
        <v>0.0166</v>
      </c>
      <c r="R1330" s="876"/>
    </row>
    <row r="1331" customFormat="false" ht="13.8" hidden="false" customHeight="false" outlineLevel="0" collapsed="false">
      <c r="A1331" s="875" t="n">
        <v>43732</v>
      </c>
      <c r="B1331" s="876" t="n">
        <v>5986.58</v>
      </c>
      <c r="D1331" s="875" t="n">
        <v>43802</v>
      </c>
      <c r="E1331" s="876" t="n">
        <v>1.72</v>
      </c>
      <c r="F1331" s="877" t="n">
        <f aca="false">IFERROR(E1331/100,"")</f>
        <v>0.0172</v>
      </c>
      <c r="G1331" s="879"/>
      <c r="H1331" s="879" t="n">
        <v>2019</v>
      </c>
      <c r="I1331" s="875" t="n">
        <v>43607</v>
      </c>
      <c r="J1331" s="876" t="n">
        <v>258</v>
      </c>
      <c r="L1331" s="867" t="n">
        <f aca="false">YEAR(M1331)</f>
        <v>2019</v>
      </c>
      <c r="M1331" s="875" t="n">
        <v>43802</v>
      </c>
      <c r="N1331" s="876" t="n">
        <v>1.63</v>
      </c>
      <c r="O1331" s="877" t="n">
        <f aca="false">IFERROR(N1331/100,"")</f>
        <v>0.0163</v>
      </c>
      <c r="R1331" s="876"/>
    </row>
    <row r="1332" customFormat="false" ht="13.8" hidden="false" customHeight="false" outlineLevel="0" collapsed="false">
      <c r="A1332" s="875" t="n">
        <v>43731</v>
      </c>
      <c r="B1332" s="876" t="n">
        <v>6036.9</v>
      </c>
      <c r="D1332" s="875" t="n">
        <v>43801</v>
      </c>
      <c r="E1332" s="876" t="n">
        <v>1.83</v>
      </c>
      <c r="F1332" s="877" t="n">
        <f aca="false">IFERROR(E1332/100,"")</f>
        <v>0.0183</v>
      </c>
      <c r="G1332" s="879"/>
      <c r="H1332" s="879" t="n">
        <v>2019</v>
      </c>
      <c r="I1332" s="875" t="n">
        <v>43606</v>
      </c>
      <c r="J1332" s="876" t="n">
        <v>257</v>
      </c>
      <c r="L1332" s="867" t="n">
        <f aca="false">YEAR(M1332)</f>
        <v>2019</v>
      </c>
      <c r="M1332" s="875" t="n">
        <v>43801</v>
      </c>
      <c r="N1332" s="876" t="n">
        <v>1.65</v>
      </c>
      <c r="O1332" s="877" t="n">
        <f aca="false">IFERROR(N1332/100,"")</f>
        <v>0.0165</v>
      </c>
      <c r="R1332" s="876"/>
    </row>
    <row r="1333" customFormat="false" ht="13.8" hidden="false" customHeight="false" outlineLevel="0" collapsed="false">
      <c r="A1333" s="875" t="n">
        <v>43728</v>
      </c>
      <c r="B1333" s="876" t="n">
        <v>6037.5</v>
      </c>
      <c r="D1333" s="875" t="n">
        <v>43798</v>
      </c>
      <c r="E1333" s="876" t="n">
        <v>1.78</v>
      </c>
      <c r="F1333" s="877" t="n">
        <f aca="false">IFERROR(E1333/100,"")</f>
        <v>0.0178</v>
      </c>
      <c r="G1333" s="879"/>
      <c r="H1333" s="879" t="n">
        <v>2019</v>
      </c>
      <c r="I1333" s="875" t="n">
        <v>43605</v>
      </c>
      <c r="J1333" s="876" t="n">
        <v>260</v>
      </c>
      <c r="L1333" s="867" t="n">
        <f aca="false">YEAR(M1333)</f>
        <v>2019</v>
      </c>
      <c r="M1333" s="875" t="n">
        <v>43798</v>
      </c>
      <c r="N1333" s="876" t="n">
        <v>1.61</v>
      </c>
      <c r="O1333" s="877" t="n">
        <f aca="false">IFERROR(N1333/100,"")</f>
        <v>0.0161</v>
      </c>
      <c r="R1333" s="876"/>
    </row>
    <row r="1334" customFormat="false" ht="13.8" hidden="false" customHeight="false" outlineLevel="0" collapsed="false">
      <c r="A1334" s="875" t="n">
        <v>43727</v>
      </c>
      <c r="B1334" s="876" t="n">
        <v>6066.9</v>
      </c>
      <c r="D1334" s="875" t="n">
        <v>43797</v>
      </c>
      <c r="E1334" s="876" t="e">
        <f aca="false">NA()</f>
        <v>#N/A</v>
      </c>
      <c r="F1334" s="877" t="str">
        <f aca="false">IFERROR(E1334/100,"")</f>
        <v/>
      </c>
      <c r="G1334" s="879"/>
      <c r="H1334" s="879" t="n">
        <v>2019</v>
      </c>
      <c r="I1334" s="875" t="n">
        <v>43602</v>
      </c>
      <c r="J1334" s="876" t="n">
        <v>263</v>
      </c>
      <c r="L1334" s="867" t="n">
        <f aca="false">YEAR(M1334)</f>
        <v>2019</v>
      </c>
      <c r="M1334" s="875" t="n">
        <v>43797</v>
      </c>
      <c r="N1334" s="876" t="e">
        <f aca="false">NA()</f>
        <v>#N/A</v>
      </c>
      <c r="O1334" s="877" t="str">
        <f aca="false">IFERROR(N1334/100,"")</f>
        <v/>
      </c>
      <c r="R1334" s="876"/>
    </row>
    <row r="1335" customFormat="false" ht="13.8" hidden="false" customHeight="false" outlineLevel="0" collapsed="false">
      <c r="A1335" s="875" t="n">
        <v>43726</v>
      </c>
      <c r="B1335" s="876" t="n">
        <v>6066.42</v>
      </c>
      <c r="D1335" s="875" t="n">
        <v>43796</v>
      </c>
      <c r="E1335" s="876" t="n">
        <v>1.77</v>
      </c>
      <c r="F1335" s="877" t="n">
        <f aca="false">IFERROR(E1335/100,"")</f>
        <v>0.0177</v>
      </c>
      <c r="G1335" s="879"/>
      <c r="H1335" s="879" t="n">
        <v>2019</v>
      </c>
      <c r="I1335" s="875" t="n">
        <v>43601</v>
      </c>
      <c r="J1335" s="876" t="n">
        <v>261</v>
      </c>
      <c r="L1335" s="867" t="n">
        <f aca="false">YEAR(M1335)</f>
        <v>2019</v>
      </c>
      <c r="M1335" s="875" t="n">
        <v>43796</v>
      </c>
      <c r="N1335" s="876" t="n">
        <v>1.63</v>
      </c>
      <c r="O1335" s="877" t="n">
        <f aca="false">IFERROR(N1335/100,"")</f>
        <v>0.0163</v>
      </c>
      <c r="R1335" s="876"/>
    </row>
    <row r="1336" customFormat="false" ht="13.8" hidden="false" customHeight="false" outlineLevel="0" collapsed="false">
      <c r="A1336" s="875" t="n">
        <v>43725</v>
      </c>
      <c r="B1336" s="876" t="n">
        <v>6064.31</v>
      </c>
      <c r="D1336" s="875" t="n">
        <v>43795</v>
      </c>
      <c r="E1336" s="876" t="n">
        <v>1.74</v>
      </c>
      <c r="F1336" s="877" t="n">
        <f aca="false">IFERROR(E1336/100,"")</f>
        <v>0.0174</v>
      </c>
      <c r="G1336" s="879"/>
      <c r="H1336" s="879" t="n">
        <v>2019</v>
      </c>
      <c r="I1336" s="875" t="n">
        <v>43600</v>
      </c>
      <c r="J1336" s="876" t="n">
        <v>260</v>
      </c>
      <c r="L1336" s="867" t="n">
        <f aca="false">YEAR(M1336)</f>
        <v>2019</v>
      </c>
      <c r="M1336" s="875" t="n">
        <v>43795</v>
      </c>
      <c r="N1336" s="876" t="n">
        <v>1.62</v>
      </c>
      <c r="O1336" s="877" t="n">
        <f aca="false">IFERROR(N1336/100,"")</f>
        <v>0.0162</v>
      </c>
      <c r="R1336" s="876"/>
    </row>
    <row r="1337" customFormat="false" ht="13.8" hidden="false" customHeight="false" outlineLevel="0" collapsed="false">
      <c r="A1337" s="875" t="n">
        <v>43724</v>
      </c>
      <c r="B1337" s="876" t="n">
        <v>6048.67</v>
      </c>
      <c r="D1337" s="875" t="n">
        <v>43794</v>
      </c>
      <c r="E1337" s="876" t="n">
        <v>1.76</v>
      </c>
      <c r="F1337" s="877" t="n">
        <f aca="false">IFERROR(E1337/100,"")</f>
        <v>0.0176</v>
      </c>
      <c r="G1337" s="879"/>
      <c r="H1337" s="879" t="n">
        <v>2019</v>
      </c>
      <c r="I1337" s="875" t="n">
        <v>43599</v>
      </c>
      <c r="J1337" s="876" t="n">
        <v>256</v>
      </c>
      <c r="L1337" s="867" t="n">
        <f aca="false">YEAR(M1337)</f>
        <v>2019</v>
      </c>
      <c r="M1337" s="875" t="n">
        <v>43794</v>
      </c>
      <c r="N1337" s="876" t="n">
        <v>1.62</v>
      </c>
      <c r="O1337" s="877" t="n">
        <f aca="false">IFERROR(N1337/100,"")</f>
        <v>0.0162</v>
      </c>
      <c r="R1337" s="876"/>
    </row>
    <row r="1338" customFormat="false" ht="13.8" hidden="false" customHeight="false" outlineLevel="0" collapsed="false">
      <c r="A1338" s="875" t="n">
        <v>43721</v>
      </c>
      <c r="B1338" s="876" t="n">
        <v>6067.5</v>
      </c>
      <c r="D1338" s="875" t="n">
        <v>43791</v>
      </c>
      <c r="E1338" s="876" t="n">
        <v>1.77</v>
      </c>
      <c r="F1338" s="877" t="n">
        <f aca="false">IFERROR(E1338/100,"")</f>
        <v>0.0177</v>
      </c>
      <c r="G1338" s="879"/>
      <c r="H1338" s="879" t="n">
        <v>2019</v>
      </c>
      <c r="I1338" s="875" t="n">
        <v>43598</v>
      </c>
      <c r="J1338" s="876" t="n">
        <v>260</v>
      </c>
      <c r="L1338" s="867" t="n">
        <f aca="false">YEAR(M1338)</f>
        <v>2019</v>
      </c>
      <c r="M1338" s="875" t="n">
        <v>43791</v>
      </c>
      <c r="N1338" s="876" t="n">
        <v>1.62</v>
      </c>
      <c r="O1338" s="877" t="n">
        <f aca="false">IFERROR(N1338/100,"")</f>
        <v>0.0162</v>
      </c>
      <c r="R1338" s="876"/>
    </row>
    <row r="1339" customFormat="false" ht="13.8" hidden="false" customHeight="false" outlineLevel="0" collapsed="false">
      <c r="A1339" s="875" t="n">
        <v>43720</v>
      </c>
      <c r="B1339" s="876" t="n">
        <v>6070.23</v>
      </c>
      <c r="D1339" s="875" t="n">
        <v>43790</v>
      </c>
      <c r="E1339" s="876" t="n">
        <v>1.77</v>
      </c>
      <c r="F1339" s="877" t="n">
        <f aca="false">IFERROR(E1339/100,"")</f>
        <v>0.0177</v>
      </c>
      <c r="G1339" s="879"/>
      <c r="H1339" s="879" t="n">
        <v>2019</v>
      </c>
      <c r="I1339" s="875" t="n">
        <v>43595</v>
      </c>
      <c r="J1339" s="876" t="n">
        <v>252</v>
      </c>
      <c r="L1339" s="867" t="n">
        <f aca="false">YEAR(M1339)</f>
        <v>2019</v>
      </c>
      <c r="M1339" s="875" t="n">
        <v>43790</v>
      </c>
      <c r="N1339" s="876" t="n">
        <v>1.63</v>
      </c>
      <c r="O1339" s="877" t="n">
        <f aca="false">IFERROR(N1339/100,"")</f>
        <v>0.0163</v>
      </c>
      <c r="R1339" s="876"/>
    </row>
    <row r="1340" customFormat="false" ht="13.8" hidden="false" customHeight="false" outlineLevel="0" collapsed="false">
      <c r="A1340" s="875" t="n">
        <v>43719</v>
      </c>
      <c r="B1340" s="876" t="n">
        <v>6051.87</v>
      </c>
      <c r="D1340" s="875" t="n">
        <v>43789</v>
      </c>
      <c r="E1340" s="876" t="n">
        <v>1.73</v>
      </c>
      <c r="F1340" s="877" t="n">
        <f aca="false">IFERROR(E1340/100,"")</f>
        <v>0.0173</v>
      </c>
      <c r="G1340" s="879"/>
      <c r="H1340" s="879" t="n">
        <v>2019</v>
      </c>
      <c r="I1340" s="875" t="n">
        <v>43594</v>
      </c>
      <c r="J1340" s="876" t="n">
        <v>253</v>
      </c>
      <c r="L1340" s="867" t="n">
        <f aca="false">YEAR(M1340)</f>
        <v>2019</v>
      </c>
      <c r="M1340" s="875" t="n">
        <v>43789</v>
      </c>
      <c r="N1340" s="876" t="n">
        <v>1.6</v>
      </c>
      <c r="O1340" s="877" t="n">
        <f aca="false">IFERROR(N1340/100,"")</f>
        <v>0.016</v>
      </c>
      <c r="R1340" s="876"/>
    </row>
    <row r="1341" customFormat="false" ht="13.8" hidden="false" customHeight="false" outlineLevel="0" collapsed="false">
      <c r="A1341" s="875" t="n">
        <v>43718</v>
      </c>
      <c r="B1341" s="876" t="n">
        <v>6008.12</v>
      </c>
      <c r="D1341" s="875" t="n">
        <v>43788</v>
      </c>
      <c r="E1341" s="876" t="n">
        <v>1.79</v>
      </c>
      <c r="F1341" s="877" t="n">
        <f aca="false">IFERROR(E1341/100,"")</f>
        <v>0.0179</v>
      </c>
      <c r="G1341" s="879"/>
      <c r="H1341" s="879" t="n">
        <v>2019</v>
      </c>
      <c r="I1341" s="875" t="n">
        <v>43593</v>
      </c>
      <c r="J1341" s="876" t="n">
        <v>250</v>
      </c>
      <c r="L1341" s="867" t="n">
        <f aca="false">YEAR(M1341)</f>
        <v>2019</v>
      </c>
      <c r="M1341" s="875" t="n">
        <v>43788</v>
      </c>
      <c r="N1341" s="876" t="n">
        <v>1.63</v>
      </c>
      <c r="O1341" s="877" t="n">
        <f aca="false">IFERROR(N1341/100,"")</f>
        <v>0.0163</v>
      </c>
      <c r="R1341" s="876"/>
    </row>
    <row r="1342" customFormat="false" ht="13.8" hidden="false" customHeight="false" outlineLevel="0" collapsed="false">
      <c r="A1342" s="875" t="n">
        <v>43717</v>
      </c>
      <c r="B1342" s="876" t="n">
        <v>6005.99</v>
      </c>
      <c r="D1342" s="875" t="n">
        <v>43787</v>
      </c>
      <c r="E1342" s="876" t="n">
        <v>1.81</v>
      </c>
      <c r="F1342" s="877" t="n">
        <f aca="false">IFERROR(E1342/100,"")</f>
        <v>0.0181</v>
      </c>
      <c r="G1342" s="879"/>
      <c r="H1342" s="879" t="n">
        <v>2019</v>
      </c>
      <c r="I1342" s="875" t="n">
        <v>43592</v>
      </c>
      <c r="J1342" s="876" t="n">
        <v>255</v>
      </c>
      <c r="L1342" s="867" t="n">
        <f aca="false">YEAR(M1342)</f>
        <v>2019</v>
      </c>
      <c r="M1342" s="875" t="n">
        <v>43787</v>
      </c>
      <c r="N1342" s="876" t="n">
        <v>1.63</v>
      </c>
      <c r="O1342" s="877" t="n">
        <f aca="false">IFERROR(N1342/100,"")</f>
        <v>0.0163</v>
      </c>
      <c r="R1342" s="876"/>
    </row>
    <row r="1343" customFormat="false" ht="13.8" hidden="false" customHeight="false" outlineLevel="0" collapsed="false">
      <c r="A1343" s="875" t="n">
        <v>43714</v>
      </c>
      <c r="B1343" s="876" t="n">
        <v>6006.07</v>
      </c>
      <c r="D1343" s="875" t="n">
        <v>43784</v>
      </c>
      <c r="E1343" s="876" t="n">
        <v>1.84</v>
      </c>
      <c r="F1343" s="877" t="n">
        <f aca="false">IFERROR(E1343/100,"")</f>
        <v>0.0184</v>
      </c>
      <c r="G1343" s="879"/>
      <c r="H1343" s="879" t="n">
        <v>2019</v>
      </c>
      <c r="I1343" s="875" t="n">
        <v>43591</v>
      </c>
      <c r="J1343" s="876" t="n">
        <v>250</v>
      </c>
      <c r="L1343" s="867" t="n">
        <f aca="false">YEAR(M1343)</f>
        <v>2019</v>
      </c>
      <c r="M1343" s="875" t="n">
        <v>43784</v>
      </c>
      <c r="N1343" s="876" t="n">
        <v>1.63</v>
      </c>
      <c r="O1343" s="877" t="n">
        <f aca="false">IFERROR(N1343/100,"")</f>
        <v>0.0163</v>
      </c>
      <c r="R1343" s="876"/>
    </row>
    <row r="1344" customFormat="false" ht="13.8" hidden="false" customHeight="false" outlineLevel="0" collapsed="false">
      <c r="A1344" s="875" t="n">
        <v>43713</v>
      </c>
      <c r="B1344" s="876" t="n">
        <v>6000.38</v>
      </c>
      <c r="D1344" s="875" t="n">
        <v>43783</v>
      </c>
      <c r="E1344" s="876" t="n">
        <v>1.82</v>
      </c>
      <c r="F1344" s="877" t="n">
        <f aca="false">IFERROR(E1344/100,"")</f>
        <v>0.0182</v>
      </c>
      <c r="G1344" s="879"/>
      <c r="H1344" s="879" t="n">
        <v>2019</v>
      </c>
      <c r="I1344" s="875" t="n">
        <v>43588</v>
      </c>
      <c r="J1344" s="876" t="n">
        <v>248</v>
      </c>
      <c r="L1344" s="867" t="n">
        <f aca="false">YEAR(M1344)</f>
        <v>2019</v>
      </c>
      <c r="M1344" s="875" t="n">
        <v>43783</v>
      </c>
      <c r="N1344" s="876" t="n">
        <v>1.62</v>
      </c>
      <c r="O1344" s="877" t="n">
        <f aca="false">IFERROR(N1344/100,"")</f>
        <v>0.0162</v>
      </c>
      <c r="R1344" s="876"/>
    </row>
    <row r="1345" customFormat="false" ht="13.8" hidden="false" customHeight="false" outlineLevel="0" collapsed="false">
      <c r="A1345" s="875" t="n">
        <v>43712</v>
      </c>
      <c r="B1345" s="876" t="n">
        <v>5921.96</v>
      </c>
      <c r="D1345" s="875" t="n">
        <v>43782</v>
      </c>
      <c r="E1345" s="876" t="n">
        <v>1.88</v>
      </c>
      <c r="F1345" s="877" t="n">
        <f aca="false">IFERROR(E1345/100,"")</f>
        <v>0.0188</v>
      </c>
      <c r="G1345" s="879"/>
      <c r="H1345" s="879" t="n">
        <v>2019</v>
      </c>
      <c r="I1345" s="875" t="n">
        <v>43587</v>
      </c>
      <c r="J1345" s="876" t="n">
        <v>250</v>
      </c>
      <c r="L1345" s="867" t="n">
        <f aca="false">YEAR(M1345)</f>
        <v>2019</v>
      </c>
      <c r="M1345" s="875" t="n">
        <v>43782</v>
      </c>
      <c r="N1345" s="876" t="n">
        <v>1.66</v>
      </c>
      <c r="O1345" s="877" t="n">
        <f aca="false">IFERROR(N1345/100,"")</f>
        <v>0.0166</v>
      </c>
      <c r="R1345" s="876"/>
    </row>
    <row r="1346" customFormat="false" ht="13.8" hidden="false" customHeight="false" outlineLevel="0" collapsed="false">
      <c r="A1346" s="875" t="n">
        <v>43711</v>
      </c>
      <c r="B1346" s="876" t="n">
        <v>5857.95</v>
      </c>
      <c r="D1346" s="875" t="n">
        <v>43781</v>
      </c>
      <c r="E1346" s="876" t="n">
        <v>1.92</v>
      </c>
      <c r="F1346" s="877" t="n">
        <f aca="false">IFERROR(E1346/100,"")</f>
        <v>0.0192</v>
      </c>
      <c r="G1346" s="879"/>
      <c r="H1346" s="879" t="n">
        <v>2019</v>
      </c>
      <c r="I1346" s="875" t="n">
        <v>43586</v>
      </c>
      <c r="J1346" s="876" t="n">
        <v>250</v>
      </c>
      <c r="L1346" s="867" t="n">
        <f aca="false">YEAR(M1346)</f>
        <v>2019</v>
      </c>
      <c r="M1346" s="875" t="n">
        <v>43781</v>
      </c>
      <c r="N1346" s="876" t="n">
        <v>1.7</v>
      </c>
      <c r="O1346" s="877" t="n">
        <f aca="false">IFERROR(N1346/100,"")</f>
        <v>0.017</v>
      </c>
      <c r="R1346" s="876"/>
    </row>
    <row r="1347" customFormat="false" ht="13.8" hidden="false" customHeight="false" outlineLevel="0" collapsed="false">
      <c r="A1347" s="875" t="n">
        <v>43707</v>
      </c>
      <c r="B1347" s="876" t="n">
        <v>5898.23</v>
      </c>
      <c r="D1347" s="875" t="n">
        <v>43780</v>
      </c>
      <c r="E1347" s="876" t="e">
        <f aca="false">NA()</f>
        <v>#N/A</v>
      </c>
      <c r="F1347" s="877" t="str">
        <f aca="false">IFERROR(E1347/100,"")</f>
        <v/>
      </c>
      <c r="G1347" s="879"/>
      <c r="H1347" s="879" t="n">
        <v>2019</v>
      </c>
      <c r="I1347" s="875" t="n">
        <v>43585</v>
      </c>
      <c r="J1347" s="876" t="n">
        <v>252</v>
      </c>
      <c r="L1347" s="867" t="n">
        <f aca="false">YEAR(M1347)</f>
        <v>2019</v>
      </c>
      <c r="M1347" s="875" t="n">
        <v>43780</v>
      </c>
      <c r="N1347" s="876" t="e">
        <f aca="false">NA()</f>
        <v>#N/A</v>
      </c>
      <c r="O1347" s="877" t="str">
        <f aca="false">IFERROR(N1347/100,"")</f>
        <v/>
      </c>
      <c r="R1347" s="876"/>
    </row>
    <row r="1348" customFormat="false" ht="13.8" hidden="false" customHeight="false" outlineLevel="0" collapsed="false">
      <c r="A1348" s="875" t="n">
        <v>43706</v>
      </c>
      <c r="B1348" s="876" t="n">
        <v>5893.65</v>
      </c>
      <c r="D1348" s="875" t="n">
        <v>43777</v>
      </c>
      <c r="E1348" s="876" t="n">
        <v>1.94</v>
      </c>
      <c r="F1348" s="877" t="n">
        <f aca="false">IFERROR(E1348/100,"")</f>
        <v>0.0194</v>
      </c>
      <c r="G1348" s="879"/>
      <c r="H1348" s="879" t="n">
        <v>2019</v>
      </c>
      <c r="I1348" s="875" t="n">
        <v>43584</v>
      </c>
      <c r="J1348" s="876" t="n">
        <v>248</v>
      </c>
      <c r="L1348" s="867" t="n">
        <f aca="false">YEAR(M1348)</f>
        <v>2019</v>
      </c>
      <c r="M1348" s="875" t="n">
        <v>43777</v>
      </c>
      <c r="N1348" s="876" t="n">
        <v>1.71</v>
      </c>
      <c r="O1348" s="877" t="n">
        <f aca="false">IFERROR(N1348/100,"")</f>
        <v>0.0171</v>
      </c>
      <c r="R1348" s="876"/>
    </row>
    <row r="1349" customFormat="false" ht="13.8" hidden="false" customHeight="false" outlineLevel="0" collapsed="false">
      <c r="A1349" s="875" t="n">
        <v>43705</v>
      </c>
      <c r="B1349" s="876" t="n">
        <v>5818.84</v>
      </c>
      <c r="D1349" s="875" t="n">
        <v>43776</v>
      </c>
      <c r="E1349" s="876" t="n">
        <v>1.92</v>
      </c>
      <c r="F1349" s="877" t="n">
        <f aca="false">IFERROR(E1349/100,"")</f>
        <v>0.0192</v>
      </c>
      <c r="G1349" s="879"/>
      <c r="H1349" s="879" t="n">
        <v>2019</v>
      </c>
      <c r="I1349" s="875" t="n">
        <v>43581</v>
      </c>
      <c r="J1349" s="876" t="n">
        <v>252</v>
      </c>
      <c r="L1349" s="867" t="n">
        <f aca="false">YEAR(M1349)</f>
        <v>2019</v>
      </c>
      <c r="M1349" s="875" t="n">
        <v>43776</v>
      </c>
      <c r="N1349" s="876" t="n">
        <v>1.69</v>
      </c>
      <c r="O1349" s="877" t="n">
        <f aca="false">IFERROR(N1349/100,"")</f>
        <v>0.0169</v>
      </c>
      <c r="R1349" s="876"/>
    </row>
    <row r="1350" customFormat="false" ht="13.8" hidden="false" customHeight="false" outlineLevel="0" collapsed="false">
      <c r="A1350" s="875" t="n">
        <v>43704</v>
      </c>
      <c r="B1350" s="876" t="n">
        <v>5780.79</v>
      </c>
      <c r="D1350" s="875" t="n">
        <v>43775</v>
      </c>
      <c r="E1350" s="876" t="n">
        <v>1.81</v>
      </c>
      <c r="F1350" s="877" t="n">
        <f aca="false">IFERROR(E1350/100,"")</f>
        <v>0.0181</v>
      </c>
      <c r="G1350" s="879"/>
      <c r="H1350" s="879" t="n">
        <v>2019</v>
      </c>
      <c r="I1350" s="875" t="n">
        <v>43580</v>
      </c>
      <c r="J1350" s="876" t="n">
        <v>252</v>
      </c>
      <c r="L1350" s="867" t="n">
        <f aca="false">YEAR(M1350)</f>
        <v>2019</v>
      </c>
      <c r="M1350" s="875" t="n">
        <v>43775</v>
      </c>
      <c r="N1350" s="876" t="n">
        <v>1.66</v>
      </c>
      <c r="O1350" s="877" t="n">
        <f aca="false">IFERROR(N1350/100,"")</f>
        <v>0.0166</v>
      </c>
      <c r="R1350" s="876"/>
    </row>
    <row r="1351" customFormat="false" ht="13.8" hidden="false" customHeight="false" outlineLevel="0" collapsed="false">
      <c r="A1351" s="875" t="n">
        <v>43703</v>
      </c>
      <c r="B1351" s="876" t="n">
        <v>5799.34</v>
      </c>
      <c r="D1351" s="875" t="n">
        <v>43774</v>
      </c>
      <c r="E1351" s="876" t="n">
        <v>1.86</v>
      </c>
      <c r="F1351" s="877" t="n">
        <f aca="false">IFERROR(E1351/100,"")</f>
        <v>0.0186</v>
      </c>
      <c r="G1351" s="879"/>
      <c r="H1351" s="879" t="n">
        <v>2019</v>
      </c>
      <c r="I1351" s="875" t="n">
        <v>43579</v>
      </c>
      <c r="J1351" s="876" t="n">
        <v>251</v>
      </c>
      <c r="L1351" s="867" t="n">
        <f aca="false">YEAR(M1351)</f>
        <v>2019</v>
      </c>
      <c r="M1351" s="875" t="n">
        <v>43774</v>
      </c>
      <c r="N1351" s="876" t="n">
        <v>1.68</v>
      </c>
      <c r="O1351" s="877" t="n">
        <f aca="false">IFERROR(N1351/100,"")</f>
        <v>0.0168</v>
      </c>
      <c r="R1351" s="876"/>
    </row>
    <row r="1352" customFormat="false" ht="13.8" hidden="false" customHeight="false" outlineLevel="0" collapsed="false">
      <c r="A1352" s="875" t="n">
        <v>43700</v>
      </c>
      <c r="B1352" s="876" t="n">
        <v>5735.63</v>
      </c>
      <c r="D1352" s="875" t="n">
        <v>43773</v>
      </c>
      <c r="E1352" s="876" t="n">
        <v>1.79</v>
      </c>
      <c r="F1352" s="877" t="n">
        <f aca="false">IFERROR(E1352/100,"")</f>
        <v>0.0179</v>
      </c>
      <c r="G1352" s="879"/>
      <c r="H1352" s="879" t="n">
        <v>2019</v>
      </c>
      <c r="I1352" s="875" t="n">
        <v>43578</v>
      </c>
      <c r="J1352" s="876" t="n">
        <v>247</v>
      </c>
      <c r="L1352" s="867" t="n">
        <f aca="false">YEAR(M1352)</f>
        <v>2019</v>
      </c>
      <c r="M1352" s="875" t="n">
        <v>43773</v>
      </c>
      <c r="N1352" s="876" t="n">
        <v>1.64</v>
      </c>
      <c r="O1352" s="877" t="n">
        <f aca="false">IFERROR(N1352/100,"")</f>
        <v>0.0164</v>
      </c>
      <c r="R1352" s="876"/>
    </row>
    <row r="1353" customFormat="false" ht="13.8" hidden="false" customHeight="false" outlineLevel="0" collapsed="false">
      <c r="A1353" s="875" t="n">
        <v>43699</v>
      </c>
      <c r="B1353" s="876" t="n">
        <v>5888.37</v>
      </c>
      <c r="D1353" s="875" t="n">
        <v>43770</v>
      </c>
      <c r="E1353" s="876" t="n">
        <v>1.73</v>
      </c>
      <c r="F1353" s="877" t="n">
        <f aca="false">IFERROR(E1353/100,"")</f>
        <v>0.0173</v>
      </c>
      <c r="G1353" s="879"/>
      <c r="H1353" s="879" t="n">
        <v>2019</v>
      </c>
      <c r="I1353" s="875" t="n">
        <v>43577</v>
      </c>
      <c r="J1353" s="876" t="n">
        <v>250</v>
      </c>
      <c r="L1353" s="867" t="n">
        <f aca="false">YEAR(M1353)</f>
        <v>2019</v>
      </c>
      <c r="M1353" s="875" t="n">
        <v>43770</v>
      </c>
      <c r="N1353" s="876" t="n">
        <v>1.59</v>
      </c>
      <c r="O1353" s="877" t="n">
        <f aca="false">IFERROR(N1353/100,"")</f>
        <v>0.0159</v>
      </c>
      <c r="R1353" s="876"/>
    </row>
    <row r="1354" customFormat="false" ht="13.8" hidden="false" customHeight="false" outlineLevel="0" collapsed="false">
      <c r="A1354" s="875" t="n">
        <v>43698</v>
      </c>
      <c r="B1354" s="876" t="n">
        <v>5891.19</v>
      </c>
      <c r="D1354" s="875" t="n">
        <v>43769</v>
      </c>
      <c r="E1354" s="876" t="n">
        <v>1.69</v>
      </c>
      <c r="F1354" s="877" t="n">
        <f aca="false">IFERROR(E1354/100,"")</f>
        <v>0.0169</v>
      </c>
      <c r="G1354" s="879"/>
      <c r="H1354" s="879" t="n">
        <v>2019</v>
      </c>
      <c r="I1354" s="875" t="n">
        <v>43574</v>
      </c>
      <c r="J1354" s="876" t="n">
        <v>253</v>
      </c>
      <c r="L1354" s="867" t="n">
        <f aca="false">YEAR(M1354)</f>
        <v>2019</v>
      </c>
      <c r="M1354" s="875" t="n">
        <v>43769</v>
      </c>
      <c r="N1354" s="876" t="n">
        <v>1.54</v>
      </c>
      <c r="O1354" s="877" t="n">
        <f aca="false">IFERROR(N1354/100,"")</f>
        <v>0.0154</v>
      </c>
      <c r="R1354" s="876"/>
    </row>
    <row r="1355" customFormat="false" ht="13.8" hidden="false" customHeight="false" outlineLevel="0" collapsed="false">
      <c r="A1355" s="875" t="n">
        <v>43697</v>
      </c>
      <c r="B1355" s="876" t="n">
        <v>5842.76</v>
      </c>
      <c r="D1355" s="875" t="n">
        <v>43768</v>
      </c>
      <c r="E1355" s="876" t="n">
        <v>1.78</v>
      </c>
      <c r="F1355" s="877" t="n">
        <f aca="false">IFERROR(E1355/100,"")</f>
        <v>0.0178</v>
      </c>
      <c r="G1355" s="879"/>
      <c r="H1355" s="879" t="n">
        <v>2019</v>
      </c>
      <c r="I1355" s="875" t="n">
        <v>43573</v>
      </c>
      <c r="J1355" s="876" t="n">
        <v>253</v>
      </c>
      <c r="L1355" s="867" t="n">
        <f aca="false">YEAR(M1355)</f>
        <v>2019</v>
      </c>
      <c r="M1355" s="875" t="n">
        <v>43768</v>
      </c>
      <c r="N1355" s="876" t="n">
        <v>1.57</v>
      </c>
      <c r="O1355" s="877" t="n">
        <f aca="false">IFERROR(N1355/100,"")</f>
        <v>0.0157</v>
      </c>
      <c r="R1355" s="876"/>
    </row>
    <row r="1356" customFormat="false" ht="13.8" hidden="false" customHeight="false" outlineLevel="0" collapsed="false">
      <c r="A1356" s="875" t="n">
        <v>43696</v>
      </c>
      <c r="B1356" s="876" t="n">
        <v>5888.93</v>
      </c>
      <c r="D1356" s="875" t="n">
        <v>43767</v>
      </c>
      <c r="E1356" s="876" t="n">
        <v>1.84</v>
      </c>
      <c r="F1356" s="877" t="n">
        <f aca="false">IFERROR(E1356/100,"")</f>
        <v>0.0184</v>
      </c>
      <c r="G1356" s="879"/>
      <c r="H1356" s="879" t="n">
        <v>2019</v>
      </c>
      <c r="I1356" s="875" t="n">
        <v>43572</v>
      </c>
      <c r="J1356" s="876" t="n">
        <v>249</v>
      </c>
      <c r="L1356" s="867" t="n">
        <f aca="false">YEAR(M1356)</f>
        <v>2019</v>
      </c>
      <c r="M1356" s="875" t="n">
        <v>43767</v>
      </c>
      <c r="N1356" s="876" t="n">
        <v>1.61</v>
      </c>
      <c r="O1356" s="877" t="n">
        <f aca="false">IFERROR(N1356/100,"")</f>
        <v>0.0161</v>
      </c>
      <c r="R1356" s="876"/>
    </row>
    <row r="1357" customFormat="false" ht="13.8" hidden="false" customHeight="false" outlineLevel="0" collapsed="false">
      <c r="A1357" s="875" t="n">
        <v>43693</v>
      </c>
      <c r="B1357" s="876" t="n">
        <v>5818.17</v>
      </c>
      <c r="D1357" s="875" t="n">
        <v>43766</v>
      </c>
      <c r="E1357" s="876" t="n">
        <v>1.85</v>
      </c>
      <c r="F1357" s="877" t="n">
        <f aca="false">IFERROR(E1357/100,"")</f>
        <v>0.0185</v>
      </c>
      <c r="G1357" s="879"/>
      <c r="H1357" s="879" t="n">
        <v>2019</v>
      </c>
      <c r="I1357" s="875" t="n">
        <v>43571</v>
      </c>
      <c r="J1357" s="876" t="n">
        <v>248</v>
      </c>
      <c r="L1357" s="867" t="n">
        <f aca="false">YEAR(M1357)</f>
        <v>2019</v>
      </c>
      <c r="M1357" s="875" t="n">
        <v>43766</v>
      </c>
      <c r="N1357" s="876" t="n">
        <v>1.64</v>
      </c>
      <c r="O1357" s="877" t="n">
        <f aca="false">IFERROR(N1357/100,"")</f>
        <v>0.0164</v>
      </c>
      <c r="R1357" s="876"/>
    </row>
    <row r="1358" customFormat="false" ht="13.8" hidden="false" customHeight="false" outlineLevel="0" collapsed="false">
      <c r="A1358" s="875" t="n">
        <v>43692</v>
      </c>
      <c r="B1358" s="876" t="n">
        <v>5734.49</v>
      </c>
      <c r="D1358" s="875" t="n">
        <v>43763</v>
      </c>
      <c r="E1358" s="876" t="n">
        <v>1.8</v>
      </c>
      <c r="F1358" s="877" t="n">
        <f aca="false">IFERROR(E1358/100,"")</f>
        <v>0.018</v>
      </c>
      <c r="G1358" s="879"/>
      <c r="H1358" s="879" t="n">
        <v>2019</v>
      </c>
      <c r="I1358" s="875" t="n">
        <v>43570</v>
      </c>
      <c r="J1358" s="876" t="n">
        <v>254</v>
      </c>
      <c r="L1358" s="867" t="n">
        <f aca="false">YEAR(M1358)</f>
        <v>2019</v>
      </c>
      <c r="M1358" s="875" t="n">
        <v>43763</v>
      </c>
      <c r="N1358" s="876" t="n">
        <v>1.65</v>
      </c>
      <c r="O1358" s="877" t="n">
        <f aca="false">IFERROR(N1358/100,"")</f>
        <v>0.0165</v>
      </c>
      <c r="R1358" s="876"/>
    </row>
    <row r="1359" customFormat="false" ht="13.8" hidden="false" customHeight="false" outlineLevel="0" collapsed="false">
      <c r="A1359" s="875" t="n">
        <v>43691</v>
      </c>
      <c r="B1359" s="876" t="n">
        <v>5719.3</v>
      </c>
      <c r="D1359" s="875" t="n">
        <v>43762</v>
      </c>
      <c r="E1359" s="876" t="n">
        <v>1.77</v>
      </c>
      <c r="F1359" s="877" t="n">
        <f aca="false">IFERROR(E1359/100,"")</f>
        <v>0.0177</v>
      </c>
      <c r="G1359" s="879"/>
      <c r="H1359" s="879" t="n">
        <v>2019</v>
      </c>
      <c r="I1359" s="875" t="n">
        <v>43567</v>
      </c>
      <c r="J1359" s="876" t="n">
        <v>252</v>
      </c>
      <c r="L1359" s="867" t="n">
        <f aca="false">YEAR(M1359)</f>
        <v>2019</v>
      </c>
      <c r="M1359" s="875" t="n">
        <v>43762</v>
      </c>
      <c r="N1359" s="876" t="n">
        <v>1.62</v>
      </c>
      <c r="O1359" s="877" t="n">
        <f aca="false">IFERROR(N1359/100,"")</f>
        <v>0.0162</v>
      </c>
      <c r="R1359" s="876"/>
    </row>
    <row r="1360" customFormat="false" ht="13.8" hidden="false" customHeight="false" outlineLevel="0" collapsed="false">
      <c r="A1360" s="875" t="n">
        <v>43690</v>
      </c>
      <c r="B1360" s="876" t="n">
        <v>5890.16</v>
      </c>
      <c r="D1360" s="875" t="n">
        <v>43761</v>
      </c>
      <c r="E1360" s="876" t="n">
        <v>1.77</v>
      </c>
      <c r="F1360" s="877" t="n">
        <f aca="false">IFERROR(E1360/100,"")</f>
        <v>0.0177</v>
      </c>
      <c r="G1360" s="879"/>
      <c r="H1360" s="879" t="n">
        <v>2019</v>
      </c>
      <c r="I1360" s="875" t="n">
        <v>43566</v>
      </c>
      <c r="J1360" s="876" t="n">
        <v>253</v>
      </c>
      <c r="L1360" s="867" t="n">
        <f aca="false">YEAR(M1360)</f>
        <v>2019</v>
      </c>
      <c r="M1360" s="875" t="n">
        <v>43761</v>
      </c>
      <c r="N1360" s="876" t="n">
        <v>1.61</v>
      </c>
      <c r="O1360" s="877" t="n">
        <f aca="false">IFERROR(N1360/100,"")</f>
        <v>0.0161</v>
      </c>
      <c r="R1360" s="876"/>
    </row>
    <row r="1361" customFormat="false" ht="13.8" hidden="false" customHeight="false" outlineLevel="0" collapsed="false">
      <c r="A1361" s="875" t="n">
        <v>43689</v>
      </c>
      <c r="B1361" s="876" t="n">
        <v>5802.14</v>
      </c>
      <c r="D1361" s="875" t="n">
        <v>43760</v>
      </c>
      <c r="E1361" s="876" t="n">
        <v>1.78</v>
      </c>
      <c r="F1361" s="877" t="n">
        <f aca="false">IFERROR(E1361/100,"")</f>
        <v>0.0178</v>
      </c>
      <c r="G1361" s="879"/>
      <c r="H1361" s="879" t="n">
        <v>2019</v>
      </c>
      <c r="I1361" s="875" t="n">
        <v>43565</v>
      </c>
      <c r="J1361" s="876" t="n">
        <v>253</v>
      </c>
      <c r="L1361" s="867" t="n">
        <f aca="false">YEAR(M1361)</f>
        <v>2019</v>
      </c>
      <c r="M1361" s="875" t="n">
        <v>43760</v>
      </c>
      <c r="N1361" s="876" t="n">
        <v>1.61</v>
      </c>
      <c r="O1361" s="877" t="n">
        <f aca="false">IFERROR(N1361/100,"")</f>
        <v>0.0161</v>
      </c>
      <c r="R1361" s="876"/>
    </row>
    <row r="1362" customFormat="false" ht="13.8" hidden="false" customHeight="false" outlineLevel="0" collapsed="false">
      <c r="A1362" s="875" t="n">
        <v>43686</v>
      </c>
      <c r="B1362" s="876" t="n">
        <v>5873.47</v>
      </c>
      <c r="D1362" s="875" t="n">
        <v>43759</v>
      </c>
      <c r="E1362" s="876" t="n">
        <v>1.8</v>
      </c>
      <c r="F1362" s="877" t="n">
        <f aca="false">IFERROR(E1362/100,"")</f>
        <v>0.018</v>
      </c>
      <c r="G1362" s="879"/>
      <c r="H1362" s="879" t="n">
        <v>2019</v>
      </c>
      <c r="I1362" s="875" t="n">
        <v>43564</v>
      </c>
      <c r="J1362" s="876" t="n">
        <v>251</v>
      </c>
      <c r="L1362" s="867" t="n">
        <f aca="false">YEAR(M1362)</f>
        <v>2019</v>
      </c>
      <c r="M1362" s="875" t="n">
        <v>43759</v>
      </c>
      <c r="N1362" s="876" t="n">
        <v>1.61</v>
      </c>
      <c r="O1362" s="877" t="n">
        <f aca="false">IFERROR(N1362/100,"")</f>
        <v>0.0161</v>
      </c>
      <c r="R1362" s="876"/>
    </row>
    <row r="1363" customFormat="false" ht="13.8" hidden="false" customHeight="false" outlineLevel="0" collapsed="false">
      <c r="A1363" s="875" t="n">
        <v>43685</v>
      </c>
      <c r="B1363" s="876" t="n">
        <v>5911.66</v>
      </c>
      <c r="D1363" s="875" t="n">
        <v>43756</v>
      </c>
      <c r="E1363" s="876" t="n">
        <v>1.76</v>
      </c>
      <c r="F1363" s="877" t="n">
        <f aca="false">IFERROR(E1363/100,"")</f>
        <v>0.0176</v>
      </c>
      <c r="G1363" s="879"/>
      <c r="H1363" s="879" t="n">
        <v>2019</v>
      </c>
      <c r="I1363" s="875" t="n">
        <v>43563</v>
      </c>
      <c r="J1363" s="876" t="n">
        <v>250</v>
      </c>
      <c r="L1363" s="867" t="n">
        <f aca="false">YEAR(M1363)</f>
        <v>2019</v>
      </c>
      <c r="M1363" s="875" t="n">
        <v>43756</v>
      </c>
      <c r="N1363" s="876" t="n">
        <v>1.6</v>
      </c>
      <c r="O1363" s="877" t="n">
        <f aca="false">IFERROR(N1363/100,"")</f>
        <v>0.016</v>
      </c>
      <c r="R1363" s="876"/>
    </row>
    <row r="1364" customFormat="false" ht="13.8" hidden="false" customHeight="false" outlineLevel="0" collapsed="false">
      <c r="A1364" s="875" t="n">
        <v>43684</v>
      </c>
      <c r="B1364" s="876" t="n">
        <v>5801.32</v>
      </c>
      <c r="D1364" s="875" t="n">
        <v>43755</v>
      </c>
      <c r="E1364" s="876" t="n">
        <v>1.76</v>
      </c>
      <c r="F1364" s="877" t="n">
        <f aca="false">IFERROR(E1364/100,"")</f>
        <v>0.0176</v>
      </c>
      <c r="G1364" s="879"/>
      <c r="H1364" s="879" t="n">
        <v>2019</v>
      </c>
      <c r="I1364" s="875" t="n">
        <v>43560</v>
      </c>
      <c r="J1364" s="876" t="n">
        <v>250</v>
      </c>
      <c r="L1364" s="867" t="n">
        <f aca="false">YEAR(M1364)</f>
        <v>2019</v>
      </c>
      <c r="M1364" s="875" t="n">
        <v>43755</v>
      </c>
      <c r="N1364" s="876" t="n">
        <v>1.59</v>
      </c>
      <c r="O1364" s="877" t="n">
        <f aca="false">IFERROR(N1364/100,"")</f>
        <v>0.0159</v>
      </c>
      <c r="R1364" s="876"/>
    </row>
    <row r="1365" customFormat="false" ht="13.8" hidden="false" customHeight="false" outlineLevel="0" collapsed="false">
      <c r="A1365" s="875" t="n">
        <v>43683</v>
      </c>
      <c r="B1365" s="876" t="n">
        <v>5796.72</v>
      </c>
      <c r="D1365" s="875" t="n">
        <v>43754</v>
      </c>
      <c r="E1365" s="876" t="n">
        <v>1.75</v>
      </c>
      <c r="F1365" s="877" t="n">
        <f aca="false">IFERROR(E1365/100,"")</f>
        <v>0.0175</v>
      </c>
      <c r="G1365" s="879"/>
      <c r="H1365" s="879" t="n">
        <v>2019</v>
      </c>
      <c r="I1365" s="875" t="n">
        <v>43559</v>
      </c>
      <c r="J1365" s="876" t="n">
        <v>250</v>
      </c>
      <c r="L1365" s="867" t="n">
        <f aca="false">YEAR(M1365)</f>
        <v>2019</v>
      </c>
      <c r="M1365" s="875" t="n">
        <v>43754</v>
      </c>
      <c r="N1365" s="876" t="n">
        <v>1.57</v>
      </c>
      <c r="O1365" s="877" t="n">
        <f aca="false">IFERROR(N1365/100,"")</f>
        <v>0.0157</v>
      </c>
      <c r="R1365" s="876"/>
    </row>
    <row r="1366" customFormat="false" ht="13.8" hidden="false" customHeight="false" outlineLevel="0" collapsed="false">
      <c r="A1366" s="875" t="n">
        <v>43682</v>
      </c>
      <c r="B1366" s="876" t="n">
        <v>5721.8</v>
      </c>
      <c r="D1366" s="875" t="n">
        <v>43753</v>
      </c>
      <c r="E1366" s="876" t="n">
        <v>1.77</v>
      </c>
      <c r="F1366" s="877" t="n">
        <f aca="false">IFERROR(E1366/100,"")</f>
        <v>0.0177</v>
      </c>
      <c r="G1366" s="879"/>
      <c r="H1366" s="879" t="n">
        <v>2019</v>
      </c>
      <c r="I1366" s="875" t="n">
        <v>43558</v>
      </c>
      <c r="J1366" s="876" t="n">
        <v>249</v>
      </c>
      <c r="L1366" s="867" t="n">
        <f aca="false">YEAR(M1366)</f>
        <v>2019</v>
      </c>
      <c r="M1366" s="875" t="n">
        <v>43753</v>
      </c>
      <c r="N1366" s="876" t="n">
        <v>1.56</v>
      </c>
      <c r="O1366" s="877" t="n">
        <f aca="false">IFERROR(N1366/100,"")</f>
        <v>0.0156</v>
      </c>
      <c r="R1366" s="876"/>
    </row>
    <row r="1367" customFormat="false" ht="13.8" hidden="false" customHeight="false" outlineLevel="0" collapsed="false">
      <c r="A1367" s="875" t="n">
        <v>43679</v>
      </c>
      <c r="B1367" s="876" t="n">
        <v>5897.1</v>
      </c>
      <c r="D1367" s="875" t="n">
        <v>43752</v>
      </c>
      <c r="E1367" s="876" t="e">
        <f aca="false">NA()</f>
        <v>#N/A</v>
      </c>
      <c r="F1367" s="877" t="str">
        <f aca="false">IFERROR(E1367/100,"")</f>
        <v/>
      </c>
      <c r="G1367" s="879"/>
      <c r="H1367" s="879" t="n">
        <v>2019</v>
      </c>
      <c r="I1367" s="875" t="n">
        <v>43557</v>
      </c>
      <c r="J1367" s="876" t="n">
        <v>253</v>
      </c>
      <c r="L1367" s="867" t="n">
        <f aca="false">YEAR(M1367)</f>
        <v>2019</v>
      </c>
      <c r="M1367" s="875" t="n">
        <v>43752</v>
      </c>
      <c r="N1367" s="876" t="e">
        <f aca="false">NA()</f>
        <v>#N/A</v>
      </c>
      <c r="O1367" s="877" t="str">
        <f aca="false">IFERROR(N1367/100,"")</f>
        <v/>
      </c>
      <c r="R1367" s="876"/>
    </row>
    <row r="1368" customFormat="false" ht="13.8" hidden="false" customHeight="false" outlineLevel="0" collapsed="false">
      <c r="A1368" s="875" t="n">
        <v>43678</v>
      </c>
      <c r="B1368" s="876" t="n">
        <v>5939.83</v>
      </c>
      <c r="D1368" s="875" t="n">
        <v>43749</v>
      </c>
      <c r="E1368" s="876" t="n">
        <v>1.76</v>
      </c>
      <c r="F1368" s="877" t="n">
        <f aca="false">IFERROR(E1368/100,"")</f>
        <v>0.0176</v>
      </c>
      <c r="G1368" s="879"/>
      <c r="H1368" s="879" t="n">
        <v>2019</v>
      </c>
      <c r="I1368" s="875" t="n">
        <v>43556</v>
      </c>
      <c r="J1368" s="876" t="n">
        <v>248</v>
      </c>
      <c r="L1368" s="867" t="n">
        <f aca="false">YEAR(M1368)</f>
        <v>2019</v>
      </c>
      <c r="M1368" s="875" t="n">
        <v>43749</v>
      </c>
      <c r="N1368" s="876" t="n">
        <v>1.56</v>
      </c>
      <c r="O1368" s="877" t="n">
        <f aca="false">IFERROR(N1368/100,"")</f>
        <v>0.0156</v>
      </c>
      <c r="R1368" s="876"/>
    </row>
    <row r="1369" customFormat="false" ht="13.8" hidden="false" customHeight="false" outlineLevel="0" collapsed="false">
      <c r="A1369" s="875" t="n">
        <v>43677</v>
      </c>
      <c r="B1369" s="876" t="n">
        <v>5993.17</v>
      </c>
      <c r="D1369" s="875" t="n">
        <v>43748</v>
      </c>
      <c r="E1369" s="876" t="n">
        <v>1.67</v>
      </c>
      <c r="F1369" s="877" t="n">
        <f aca="false">IFERROR(E1369/100,"")</f>
        <v>0.0167</v>
      </c>
      <c r="G1369" s="879"/>
      <c r="H1369" s="879" t="n">
        <v>2019</v>
      </c>
      <c r="I1369" s="875" t="n">
        <v>43553</v>
      </c>
      <c r="J1369" s="876" t="n">
        <v>253</v>
      </c>
      <c r="L1369" s="867" t="n">
        <f aca="false">YEAR(M1369)</f>
        <v>2019</v>
      </c>
      <c r="M1369" s="875" t="n">
        <v>43748</v>
      </c>
      <c r="N1369" s="876" t="n">
        <v>1.52</v>
      </c>
      <c r="O1369" s="877" t="n">
        <f aca="false">IFERROR(N1369/100,"")</f>
        <v>0.0152</v>
      </c>
      <c r="R1369" s="876"/>
    </row>
    <row r="1370" customFormat="false" ht="13.8" hidden="false" customHeight="false" outlineLevel="0" collapsed="false">
      <c r="A1370" s="875" t="n">
        <v>43676</v>
      </c>
      <c r="B1370" s="876" t="n">
        <v>6058.96</v>
      </c>
      <c r="D1370" s="875" t="n">
        <v>43747</v>
      </c>
      <c r="E1370" s="876" t="n">
        <v>1.59</v>
      </c>
      <c r="F1370" s="877" t="n">
        <f aca="false">IFERROR(E1370/100,"")</f>
        <v>0.0159</v>
      </c>
      <c r="G1370" s="879"/>
      <c r="H1370" s="879" t="n">
        <v>2019</v>
      </c>
      <c r="I1370" s="875" t="n">
        <v>43552</v>
      </c>
      <c r="J1370" s="876" t="n">
        <v>258</v>
      </c>
      <c r="L1370" s="867" t="n">
        <f aca="false">YEAR(M1370)</f>
        <v>2019</v>
      </c>
      <c r="M1370" s="875" t="n">
        <v>43747</v>
      </c>
      <c r="N1370" s="876" t="n">
        <v>1.49</v>
      </c>
      <c r="O1370" s="877" t="n">
        <f aca="false">IFERROR(N1370/100,"")</f>
        <v>0.0149</v>
      </c>
      <c r="R1370" s="876"/>
    </row>
    <row r="1371" customFormat="false" ht="13.8" hidden="false" customHeight="false" outlineLevel="0" collapsed="false">
      <c r="A1371" s="875" t="n">
        <v>43675</v>
      </c>
      <c r="B1371" s="876" t="n">
        <v>6074.01</v>
      </c>
      <c r="D1371" s="875" t="n">
        <v>43746</v>
      </c>
      <c r="E1371" s="876" t="n">
        <v>1.54</v>
      </c>
      <c r="F1371" s="877" t="n">
        <f aca="false">IFERROR(E1371/100,"")</f>
        <v>0.0154</v>
      </c>
      <c r="G1371" s="879"/>
      <c r="H1371" s="879" t="n">
        <v>2019</v>
      </c>
      <c r="I1371" s="875" t="n">
        <v>43551</v>
      </c>
      <c r="J1371" s="876" t="n">
        <v>262</v>
      </c>
      <c r="L1371" s="867" t="n">
        <f aca="false">YEAR(M1371)</f>
        <v>2019</v>
      </c>
      <c r="M1371" s="875" t="n">
        <v>43746</v>
      </c>
      <c r="N1371" s="876" t="n">
        <v>1.48</v>
      </c>
      <c r="O1371" s="877" t="n">
        <f aca="false">IFERROR(N1371/100,"")</f>
        <v>0.0148</v>
      </c>
      <c r="R1371" s="876"/>
    </row>
    <row r="1372" customFormat="false" ht="13.8" hidden="false" customHeight="false" outlineLevel="0" collapsed="false">
      <c r="A1372" s="875" t="n">
        <v>43672</v>
      </c>
      <c r="B1372" s="876" t="n">
        <v>6083.82</v>
      </c>
      <c r="D1372" s="875" t="n">
        <v>43745</v>
      </c>
      <c r="E1372" s="876" t="n">
        <v>1.56</v>
      </c>
      <c r="F1372" s="877" t="n">
        <f aca="false">IFERROR(E1372/100,"")</f>
        <v>0.0156</v>
      </c>
      <c r="G1372" s="879"/>
      <c r="H1372" s="879" t="n">
        <v>2019</v>
      </c>
      <c r="I1372" s="875" t="n">
        <v>43550</v>
      </c>
      <c r="J1372" s="876" t="n">
        <v>255</v>
      </c>
      <c r="L1372" s="867" t="n">
        <f aca="false">YEAR(M1372)</f>
        <v>2019</v>
      </c>
      <c r="M1372" s="875" t="n">
        <v>43745</v>
      </c>
      <c r="N1372" s="876" t="n">
        <v>1.51</v>
      </c>
      <c r="O1372" s="877" t="n">
        <f aca="false">IFERROR(N1372/100,"")</f>
        <v>0.0151</v>
      </c>
      <c r="R1372" s="876"/>
    </row>
    <row r="1373" customFormat="false" ht="13.8" hidden="false" customHeight="false" outlineLevel="0" collapsed="false">
      <c r="A1373" s="875" t="n">
        <v>43671</v>
      </c>
      <c r="B1373" s="876" t="n">
        <v>6039.13</v>
      </c>
      <c r="D1373" s="875" t="n">
        <v>43742</v>
      </c>
      <c r="E1373" s="876" t="n">
        <v>1.52</v>
      </c>
      <c r="F1373" s="877" t="n">
        <f aca="false">IFERROR(E1373/100,"")</f>
        <v>0.0152</v>
      </c>
      <c r="G1373" s="879"/>
      <c r="H1373" s="879" t="n">
        <v>2019</v>
      </c>
      <c r="I1373" s="875" t="n">
        <v>43549</v>
      </c>
      <c r="J1373" s="876" t="n">
        <v>255</v>
      </c>
      <c r="L1373" s="867" t="n">
        <f aca="false">YEAR(M1373)</f>
        <v>2019</v>
      </c>
      <c r="M1373" s="875" t="n">
        <v>43742</v>
      </c>
      <c r="N1373" s="876" t="n">
        <v>1.5</v>
      </c>
      <c r="O1373" s="877" t="n">
        <f aca="false">IFERROR(N1373/100,"")</f>
        <v>0.015</v>
      </c>
      <c r="R1373" s="876"/>
    </row>
    <row r="1374" customFormat="false" ht="13.8" hidden="false" customHeight="false" outlineLevel="0" collapsed="false">
      <c r="A1374" s="875" t="n">
        <v>43670</v>
      </c>
      <c r="B1374" s="876" t="n">
        <v>6071.05</v>
      </c>
      <c r="D1374" s="875" t="n">
        <v>43741</v>
      </c>
      <c r="E1374" s="876" t="n">
        <v>1.54</v>
      </c>
      <c r="F1374" s="877" t="n">
        <f aca="false">IFERROR(E1374/100,"")</f>
        <v>0.0154</v>
      </c>
      <c r="G1374" s="879"/>
      <c r="H1374" s="879" t="n">
        <v>2019</v>
      </c>
      <c r="I1374" s="875" t="n">
        <v>43546</v>
      </c>
      <c r="J1374" s="876" t="n">
        <v>255</v>
      </c>
      <c r="L1374" s="867" t="n">
        <f aca="false">YEAR(M1374)</f>
        <v>2019</v>
      </c>
      <c r="M1374" s="875" t="n">
        <v>43741</v>
      </c>
      <c r="N1374" s="876" t="n">
        <v>1.48</v>
      </c>
      <c r="O1374" s="877" t="n">
        <f aca="false">IFERROR(N1374/100,"")</f>
        <v>0.0148</v>
      </c>
      <c r="R1374" s="876"/>
    </row>
    <row r="1375" customFormat="false" ht="13.8" hidden="false" customHeight="false" outlineLevel="0" collapsed="false">
      <c r="A1375" s="875" t="n">
        <v>43669</v>
      </c>
      <c r="B1375" s="876" t="n">
        <v>6042.48</v>
      </c>
      <c r="D1375" s="875" t="n">
        <v>43740</v>
      </c>
      <c r="E1375" s="876" t="n">
        <v>1.6</v>
      </c>
      <c r="F1375" s="877" t="n">
        <f aca="false">IFERROR(E1375/100,"")</f>
        <v>0.016</v>
      </c>
      <c r="G1375" s="879"/>
      <c r="H1375" s="879" t="n">
        <v>2019</v>
      </c>
      <c r="I1375" s="875" t="n">
        <v>43545</v>
      </c>
      <c r="J1375" s="876" t="n">
        <v>239</v>
      </c>
      <c r="L1375" s="867" t="n">
        <f aca="false">YEAR(M1375)</f>
        <v>2019</v>
      </c>
      <c r="M1375" s="875" t="n">
        <v>43740</v>
      </c>
      <c r="N1375" s="876" t="n">
        <v>1.5</v>
      </c>
      <c r="O1375" s="877" t="n">
        <f aca="false">IFERROR(N1375/100,"")</f>
        <v>0.015</v>
      </c>
      <c r="R1375" s="876"/>
    </row>
    <row r="1376" customFormat="false" ht="13.8" hidden="false" customHeight="false" outlineLevel="0" collapsed="false">
      <c r="A1376" s="875" t="n">
        <v>43668</v>
      </c>
      <c r="B1376" s="876" t="n">
        <v>6001.28</v>
      </c>
      <c r="D1376" s="875" t="n">
        <v>43739</v>
      </c>
      <c r="E1376" s="876" t="n">
        <v>1.65</v>
      </c>
      <c r="F1376" s="877" t="n">
        <f aca="false">IFERROR(E1376/100,"")</f>
        <v>0.0165</v>
      </c>
      <c r="G1376" s="879"/>
      <c r="H1376" s="879" t="n">
        <v>2019</v>
      </c>
      <c r="I1376" s="875" t="n">
        <v>43544</v>
      </c>
      <c r="J1376" s="876" t="n">
        <v>240</v>
      </c>
      <c r="L1376" s="867" t="n">
        <f aca="false">YEAR(M1376)</f>
        <v>2019</v>
      </c>
      <c r="M1376" s="875" t="n">
        <v>43739</v>
      </c>
      <c r="N1376" s="876" t="n">
        <v>1.52</v>
      </c>
      <c r="O1376" s="877" t="n">
        <f aca="false">IFERROR(N1376/100,"")</f>
        <v>0.0152</v>
      </c>
      <c r="R1376" s="876"/>
    </row>
    <row r="1377" customFormat="false" ht="13.8" hidden="false" customHeight="false" outlineLevel="0" collapsed="false">
      <c r="A1377" s="875" t="n">
        <v>43665</v>
      </c>
      <c r="B1377" s="876" t="n">
        <v>5984.2</v>
      </c>
      <c r="D1377" s="875" t="n">
        <v>43738</v>
      </c>
      <c r="E1377" s="876" t="n">
        <v>1.68</v>
      </c>
      <c r="F1377" s="877" t="n">
        <f aca="false">IFERROR(E1377/100,"")</f>
        <v>0.0168</v>
      </c>
      <c r="G1377" s="879"/>
      <c r="H1377" s="879" t="n">
        <v>2019</v>
      </c>
      <c r="I1377" s="875" t="n">
        <v>43543</v>
      </c>
      <c r="J1377" s="876" t="n">
        <v>240</v>
      </c>
      <c r="L1377" s="867" t="n">
        <f aca="false">YEAR(M1377)</f>
        <v>2019</v>
      </c>
      <c r="M1377" s="875" t="n">
        <v>43738</v>
      </c>
      <c r="N1377" s="876" t="n">
        <v>1.53</v>
      </c>
      <c r="O1377" s="877" t="n">
        <f aca="false">IFERROR(N1377/100,"")</f>
        <v>0.0153</v>
      </c>
      <c r="R1377" s="876"/>
    </row>
    <row r="1378" customFormat="false" ht="13.8" hidden="false" customHeight="false" outlineLevel="0" collapsed="false">
      <c r="A1378" s="875" t="n">
        <v>43664</v>
      </c>
      <c r="B1378" s="876" t="n">
        <v>6021.15</v>
      </c>
      <c r="D1378" s="875" t="n">
        <v>43735</v>
      </c>
      <c r="E1378" s="876" t="n">
        <v>1.69</v>
      </c>
      <c r="F1378" s="877" t="n">
        <f aca="false">IFERROR(E1378/100,"")</f>
        <v>0.0169</v>
      </c>
      <c r="G1378" s="879"/>
      <c r="H1378" s="879" t="n">
        <v>2019</v>
      </c>
      <c r="I1378" s="875" t="n">
        <v>43542</v>
      </c>
      <c r="J1378" s="876" t="n">
        <v>242</v>
      </c>
      <c r="L1378" s="867" t="n">
        <f aca="false">YEAR(M1378)</f>
        <v>2019</v>
      </c>
      <c r="M1378" s="875" t="n">
        <v>43735</v>
      </c>
      <c r="N1378" s="876" t="n">
        <v>1.53</v>
      </c>
      <c r="O1378" s="877" t="n">
        <f aca="false">IFERROR(N1378/100,"")</f>
        <v>0.0153</v>
      </c>
      <c r="R1378" s="876"/>
    </row>
    <row r="1379" customFormat="false" ht="13.8" hidden="false" customHeight="false" outlineLevel="0" collapsed="false">
      <c r="A1379" s="875" t="n">
        <v>43663</v>
      </c>
      <c r="B1379" s="876" t="n">
        <v>5999.05</v>
      </c>
      <c r="D1379" s="875" t="n">
        <v>43734</v>
      </c>
      <c r="E1379" s="876" t="n">
        <v>1.7</v>
      </c>
      <c r="F1379" s="877" t="n">
        <f aca="false">IFERROR(E1379/100,"")</f>
        <v>0.017</v>
      </c>
      <c r="G1379" s="879"/>
      <c r="H1379" s="879" t="n">
        <v>2019</v>
      </c>
      <c r="I1379" s="875" t="n">
        <v>43539</v>
      </c>
      <c r="J1379" s="876" t="n">
        <v>246</v>
      </c>
      <c r="L1379" s="867" t="n">
        <f aca="false">YEAR(M1379)</f>
        <v>2019</v>
      </c>
      <c r="M1379" s="875" t="n">
        <v>43734</v>
      </c>
      <c r="N1379" s="876" t="n">
        <v>1.57</v>
      </c>
      <c r="O1379" s="877" t="n">
        <f aca="false">IFERROR(N1379/100,"")</f>
        <v>0.0157</v>
      </c>
      <c r="R1379" s="876"/>
    </row>
    <row r="1380" customFormat="false" ht="13.8" hidden="false" customHeight="false" outlineLevel="0" collapsed="false">
      <c r="A1380" s="875" t="n">
        <v>43662</v>
      </c>
      <c r="B1380" s="876" t="n">
        <v>6038.4</v>
      </c>
      <c r="D1380" s="875" t="n">
        <v>43733</v>
      </c>
      <c r="E1380" s="876" t="n">
        <v>1.73</v>
      </c>
      <c r="F1380" s="877" t="n">
        <f aca="false">IFERROR(E1380/100,"")</f>
        <v>0.0173</v>
      </c>
      <c r="G1380" s="879"/>
      <c r="H1380" s="879" t="n">
        <v>2019</v>
      </c>
      <c r="I1380" s="875" t="n">
        <v>43538</v>
      </c>
      <c r="J1380" s="876" t="n">
        <v>245</v>
      </c>
      <c r="L1380" s="867" t="n">
        <f aca="false">YEAR(M1380)</f>
        <v>2019</v>
      </c>
      <c r="M1380" s="875" t="n">
        <v>43733</v>
      </c>
      <c r="N1380" s="876" t="n">
        <v>1.6</v>
      </c>
      <c r="O1380" s="877" t="n">
        <f aca="false">IFERROR(N1380/100,"")</f>
        <v>0.016</v>
      </c>
      <c r="R1380" s="876"/>
    </row>
    <row r="1381" customFormat="false" ht="13.8" hidden="false" customHeight="false" outlineLevel="0" collapsed="false">
      <c r="A1381" s="875" t="n">
        <v>43661</v>
      </c>
      <c r="B1381" s="876" t="n">
        <v>6058.83</v>
      </c>
      <c r="D1381" s="875" t="n">
        <v>43732</v>
      </c>
      <c r="E1381" s="876" t="n">
        <v>1.64</v>
      </c>
      <c r="F1381" s="877" t="n">
        <f aca="false">IFERROR(E1381/100,"")</f>
        <v>0.0164</v>
      </c>
      <c r="G1381" s="879"/>
      <c r="H1381" s="879" t="n">
        <v>2019</v>
      </c>
      <c r="I1381" s="875" t="n">
        <v>43537</v>
      </c>
      <c r="J1381" s="876" t="n">
        <v>249</v>
      </c>
      <c r="L1381" s="867" t="n">
        <f aca="false">YEAR(M1381)</f>
        <v>2019</v>
      </c>
      <c r="M1381" s="875" t="n">
        <v>43732</v>
      </c>
      <c r="N1381" s="876" t="n">
        <v>1.58</v>
      </c>
      <c r="O1381" s="877" t="n">
        <f aca="false">IFERROR(N1381/100,"")</f>
        <v>0.0158</v>
      </c>
      <c r="R1381" s="876"/>
    </row>
    <row r="1382" customFormat="false" ht="13.8" hidden="false" customHeight="false" outlineLevel="0" collapsed="false">
      <c r="A1382" s="875" t="n">
        <v>43658</v>
      </c>
      <c r="B1382" s="876" t="n">
        <v>6057.77</v>
      </c>
      <c r="D1382" s="875" t="n">
        <v>43731</v>
      </c>
      <c r="E1382" s="876" t="n">
        <v>1.72</v>
      </c>
      <c r="F1382" s="877" t="n">
        <f aca="false">IFERROR(E1382/100,"")</f>
        <v>0.0172</v>
      </c>
      <c r="G1382" s="879"/>
      <c r="H1382" s="879" t="n">
        <v>2019</v>
      </c>
      <c r="I1382" s="875" t="n">
        <v>43536</v>
      </c>
      <c r="J1382" s="876" t="n">
        <v>245</v>
      </c>
      <c r="L1382" s="867" t="n">
        <f aca="false">YEAR(M1382)</f>
        <v>2019</v>
      </c>
      <c r="M1382" s="875" t="n">
        <v>43731</v>
      </c>
      <c r="N1382" s="876" t="n">
        <v>1.61</v>
      </c>
      <c r="O1382" s="877" t="n">
        <f aca="false">IFERROR(N1382/100,"")</f>
        <v>0.0161</v>
      </c>
      <c r="R1382" s="876"/>
    </row>
    <row r="1383" customFormat="false" ht="13.8" hidden="false" customHeight="false" outlineLevel="0" collapsed="false">
      <c r="A1383" s="875" t="n">
        <v>43657</v>
      </c>
      <c r="B1383" s="876" t="n">
        <v>6029.33</v>
      </c>
      <c r="D1383" s="875" t="n">
        <v>43728</v>
      </c>
      <c r="E1383" s="876" t="n">
        <v>1.74</v>
      </c>
      <c r="F1383" s="877" t="n">
        <f aca="false">IFERROR(E1383/100,"")</f>
        <v>0.0174</v>
      </c>
      <c r="G1383" s="879"/>
      <c r="H1383" s="879" t="n">
        <v>2019</v>
      </c>
      <c r="I1383" s="875" t="n">
        <v>43535</v>
      </c>
      <c r="J1383" s="876" t="n">
        <v>243</v>
      </c>
      <c r="L1383" s="867" t="n">
        <f aca="false">YEAR(M1383)</f>
        <v>2019</v>
      </c>
      <c r="M1383" s="875" t="n">
        <v>43728</v>
      </c>
      <c r="N1383" s="876" t="n">
        <v>1.61</v>
      </c>
      <c r="O1383" s="877" t="n">
        <f aca="false">IFERROR(N1383/100,"")</f>
        <v>0.0161</v>
      </c>
      <c r="R1383" s="876"/>
    </row>
    <row r="1384" customFormat="false" ht="13.8" hidden="false" customHeight="false" outlineLevel="0" collapsed="false">
      <c r="A1384" s="875" t="n">
        <v>43656</v>
      </c>
      <c r="B1384" s="876" t="n">
        <v>6015.56</v>
      </c>
      <c r="D1384" s="875" t="n">
        <v>43727</v>
      </c>
      <c r="E1384" s="876" t="n">
        <v>1.79</v>
      </c>
      <c r="F1384" s="877" t="n">
        <f aca="false">IFERROR(E1384/100,"")</f>
        <v>0.0179</v>
      </c>
      <c r="G1384" s="879"/>
      <c r="H1384" s="879" t="n">
        <v>2019</v>
      </c>
      <c r="I1384" s="875" t="n">
        <v>43532</v>
      </c>
      <c r="J1384" s="876" t="n">
        <v>251</v>
      </c>
      <c r="L1384" s="867" t="n">
        <f aca="false">YEAR(M1384)</f>
        <v>2019</v>
      </c>
      <c r="M1384" s="875" t="n">
        <v>43727</v>
      </c>
      <c r="N1384" s="876" t="n">
        <v>1.61</v>
      </c>
      <c r="O1384" s="877" t="n">
        <f aca="false">IFERROR(N1384/100,"")</f>
        <v>0.0161</v>
      </c>
      <c r="R1384" s="876"/>
    </row>
    <row r="1385" customFormat="false" ht="13.8" hidden="false" customHeight="false" outlineLevel="0" collapsed="false">
      <c r="A1385" s="875" t="n">
        <v>43655</v>
      </c>
      <c r="B1385" s="876" t="n">
        <v>5988.48</v>
      </c>
      <c r="D1385" s="875" t="n">
        <v>43726</v>
      </c>
      <c r="E1385" s="876" t="n">
        <v>1.8</v>
      </c>
      <c r="F1385" s="877" t="n">
        <f aca="false">IFERROR(E1385/100,"")</f>
        <v>0.018</v>
      </c>
      <c r="G1385" s="879"/>
      <c r="H1385" s="879" t="n">
        <v>2019</v>
      </c>
      <c r="I1385" s="875" t="n">
        <v>43531</v>
      </c>
      <c r="J1385" s="876" t="n">
        <v>249</v>
      </c>
      <c r="L1385" s="867" t="n">
        <f aca="false">YEAR(M1385)</f>
        <v>2019</v>
      </c>
      <c r="M1385" s="875" t="n">
        <v>43726</v>
      </c>
      <c r="N1385" s="876" t="n">
        <v>1.59</v>
      </c>
      <c r="O1385" s="877" t="n">
        <f aca="false">IFERROR(N1385/100,"")</f>
        <v>0.0159</v>
      </c>
      <c r="R1385" s="876"/>
    </row>
    <row r="1386" customFormat="false" ht="13.8" hidden="false" customHeight="false" outlineLevel="0" collapsed="false">
      <c r="A1386" s="875" t="n">
        <v>43654</v>
      </c>
      <c r="B1386" s="876" t="n">
        <v>5979.34</v>
      </c>
      <c r="D1386" s="875" t="n">
        <v>43725</v>
      </c>
      <c r="E1386" s="876" t="n">
        <v>1.81</v>
      </c>
      <c r="F1386" s="877" t="n">
        <f aca="false">IFERROR(E1386/100,"")</f>
        <v>0.0181</v>
      </c>
      <c r="G1386" s="879"/>
      <c r="H1386" s="879" t="n">
        <v>2019</v>
      </c>
      <c r="I1386" s="875" t="n">
        <v>43530</v>
      </c>
      <c r="J1386" s="876" t="n">
        <v>245</v>
      </c>
      <c r="L1386" s="867" t="n">
        <f aca="false">YEAR(M1386)</f>
        <v>2019</v>
      </c>
      <c r="M1386" s="875" t="n">
        <v>43725</v>
      </c>
      <c r="N1386" s="876" t="n">
        <v>1.66</v>
      </c>
      <c r="O1386" s="877" t="n">
        <f aca="false">IFERROR(N1386/100,"")</f>
        <v>0.0166</v>
      </c>
      <c r="R1386" s="876"/>
    </row>
    <row r="1387" customFormat="false" ht="13.8" hidden="false" customHeight="false" outlineLevel="0" collapsed="false">
      <c r="A1387" s="875" t="n">
        <v>43651</v>
      </c>
      <c r="B1387" s="876" t="n">
        <v>6008.31</v>
      </c>
      <c r="D1387" s="875" t="n">
        <v>43724</v>
      </c>
      <c r="E1387" s="876" t="n">
        <v>1.84</v>
      </c>
      <c r="F1387" s="877" t="n">
        <f aca="false">IFERROR(E1387/100,"")</f>
        <v>0.0184</v>
      </c>
      <c r="G1387" s="879"/>
      <c r="H1387" s="879" t="n">
        <v>2019</v>
      </c>
      <c r="I1387" s="875" t="n">
        <v>43529</v>
      </c>
      <c r="J1387" s="876" t="n">
        <v>242</v>
      </c>
      <c r="L1387" s="867" t="n">
        <f aca="false">YEAR(M1387)</f>
        <v>2019</v>
      </c>
      <c r="M1387" s="875" t="n">
        <v>43724</v>
      </c>
      <c r="N1387" s="876" t="n">
        <v>1.67</v>
      </c>
      <c r="O1387" s="877" t="n">
        <f aca="false">IFERROR(N1387/100,"")</f>
        <v>0.0167</v>
      </c>
      <c r="R1387" s="876"/>
    </row>
    <row r="1388" customFormat="false" ht="13.8" hidden="false" customHeight="false" outlineLevel="0" collapsed="false">
      <c r="A1388" s="875" t="n">
        <v>43649</v>
      </c>
      <c r="B1388" s="876" t="n">
        <v>5982.9</v>
      </c>
      <c r="D1388" s="875" t="n">
        <v>43721</v>
      </c>
      <c r="E1388" s="876" t="n">
        <v>1.9</v>
      </c>
      <c r="F1388" s="877" t="n">
        <f aca="false">IFERROR(E1388/100,"")</f>
        <v>0.019</v>
      </c>
      <c r="G1388" s="879"/>
      <c r="H1388" s="879" t="n">
        <v>2019</v>
      </c>
      <c r="I1388" s="875" t="n">
        <v>43528</v>
      </c>
      <c r="J1388" s="876" t="n">
        <v>240</v>
      </c>
      <c r="L1388" s="867" t="n">
        <f aca="false">YEAR(M1388)</f>
        <v>2019</v>
      </c>
      <c r="M1388" s="875" t="n">
        <v>43721</v>
      </c>
      <c r="N1388" s="876" t="n">
        <v>1.67</v>
      </c>
      <c r="O1388" s="877" t="n">
        <f aca="false">IFERROR(N1388/100,"")</f>
        <v>0.0167</v>
      </c>
      <c r="R1388" s="876"/>
    </row>
    <row r="1389" customFormat="false" ht="13.8" hidden="false" customHeight="false" outlineLevel="0" collapsed="false">
      <c r="A1389" s="875" t="n">
        <v>43648</v>
      </c>
      <c r="B1389" s="876" t="n">
        <v>5971.29</v>
      </c>
      <c r="D1389" s="875" t="n">
        <v>43720</v>
      </c>
      <c r="E1389" s="876" t="n">
        <v>1.79</v>
      </c>
      <c r="F1389" s="877" t="n">
        <f aca="false">IFERROR(E1389/100,"")</f>
        <v>0.0179</v>
      </c>
      <c r="G1389" s="879"/>
      <c r="H1389" s="879" t="n">
        <v>2019</v>
      </c>
      <c r="I1389" s="875" t="n">
        <v>43525</v>
      </c>
      <c r="J1389" s="876" t="n">
        <v>236</v>
      </c>
      <c r="L1389" s="867" t="n">
        <f aca="false">YEAR(M1389)</f>
        <v>2019</v>
      </c>
      <c r="M1389" s="875" t="n">
        <v>43720</v>
      </c>
      <c r="N1389" s="876" t="n">
        <v>1.63</v>
      </c>
      <c r="O1389" s="877" t="n">
        <f aca="false">IFERROR(N1389/100,"")</f>
        <v>0.0163</v>
      </c>
      <c r="R1389" s="876"/>
    </row>
    <row r="1390" customFormat="false" ht="13.8" hidden="false" customHeight="false" outlineLevel="0" collapsed="false">
      <c r="A1390" s="875" t="n">
        <v>43647</v>
      </c>
      <c r="B1390" s="876" t="n">
        <v>5953.63</v>
      </c>
      <c r="D1390" s="875" t="n">
        <v>43719</v>
      </c>
      <c r="E1390" s="876" t="n">
        <v>1.75</v>
      </c>
      <c r="F1390" s="877" t="n">
        <f aca="false">IFERROR(E1390/100,"")</f>
        <v>0.0175</v>
      </c>
      <c r="G1390" s="879"/>
      <c r="H1390" s="879" t="n">
        <v>2019</v>
      </c>
      <c r="I1390" s="875" t="n">
        <v>43524</v>
      </c>
      <c r="J1390" s="876" t="n">
        <v>235</v>
      </c>
      <c r="L1390" s="867" t="n">
        <f aca="false">YEAR(M1390)</f>
        <v>2019</v>
      </c>
      <c r="M1390" s="875" t="n">
        <v>43719</v>
      </c>
      <c r="N1390" s="876" t="n">
        <v>1.6</v>
      </c>
      <c r="O1390" s="877" t="n">
        <f aca="false">IFERROR(N1390/100,"")</f>
        <v>0.016</v>
      </c>
      <c r="R1390" s="876"/>
    </row>
    <row r="1391" customFormat="false" ht="13.8" hidden="false" customHeight="false" outlineLevel="0" collapsed="false">
      <c r="A1391" s="875" t="n">
        <v>43644</v>
      </c>
      <c r="B1391" s="876" t="n">
        <v>5908.25</v>
      </c>
      <c r="D1391" s="875" t="n">
        <v>43718</v>
      </c>
      <c r="E1391" s="876" t="n">
        <v>1.72</v>
      </c>
      <c r="F1391" s="877" t="n">
        <f aca="false">IFERROR(E1391/100,"")</f>
        <v>0.0172</v>
      </c>
      <c r="G1391" s="879"/>
      <c r="H1391" s="879" t="n">
        <v>2019</v>
      </c>
      <c r="I1391" s="875" t="n">
        <v>43523</v>
      </c>
      <c r="J1391" s="876" t="n">
        <v>236</v>
      </c>
      <c r="L1391" s="867" t="n">
        <f aca="false">YEAR(M1391)</f>
        <v>2019</v>
      </c>
      <c r="M1391" s="875" t="n">
        <v>43718</v>
      </c>
      <c r="N1391" s="876" t="n">
        <v>1.6</v>
      </c>
      <c r="O1391" s="877" t="n">
        <f aca="false">IFERROR(N1391/100,"")</f>
        <v>0.016</v>
      </c>
      <c r="R1391" s="876"/>
    </row>
    <row r="1392" customFormat="false" ht="13.8" hidden="false" customHeight="false" outlineLevel="0" collapsed="false">
      <c r="A1392" s="875" t="n">
        <v>43643</v>
      </c>
      <c r="B1392" s="876" t="n">
        <v>5874.15</v>
      </c>
      <c r="D1392" s="875" t="n">
        <v>43717</v>
      </c>
      <c r="E1392" s="876" t="n">
        <v>1.63</v>
      </c>
      <c r="F1392" s="877" t="n">
        <f aca="false">IFERROR(E1392/100,"")</f>
        <v>0.0163</v>
      </c>
      <c r="G1392" s="879"/>
      <c r="H1392" s="879" t="n">
        <v>2019</v>
      </c>
      <c r="I1392" s="875" t="n">
        <v>43522</v>
      </c>
      <c r="J1392" s="876" t="n">
        <v>239</v>
      </c>
      <c r="L1392" s="867" t="n">
        <f aca="false">YEAR(M1392)</f>
        <v>2019</v>
      </c>
      <c r="M1392" s="875" t="n">
        <v>43717</v>
      </c>
      <c r="N1392" s="876" t="n">
        <v>1.57</v>
      </c>
      <c r="O1392" s="877" t="n">
        <f aca="false">IFERROR(N1392/100,"")</f>
        <v>0.0157</v>
      </c>
      <c r="R1392" s="876"/>
    </row>
    <row r="1393" customFormat="false" ht="13.8" hidden="false" customHeight="false" outlineLevel="0" collapsed="false">
      <c r="A1393" s="875" t="n">
        <v>43642</v>
      </c>
      <c r="B1393" s="876" t="n">
        <v>5850.9</v>
      </c>
      <c r="D1393" s="875" t="n">
        <v>43714</v>
      </c>
      <c r="E1393" s="876" t="n">
        <v>1.55</v>
      </c>
      <c r="F1393" s="877" t="n">
        <f aca="false">IFERROR(E1393/100,"")</f>
        <v>0.0155</v>
      </c>
      <c r="G1393" s="879"/>
      <c r="H1393" s="879" t="n">
        <v>2019</v>
      </c>
      <c r="I1393" s="875" t="n">
        <v>43521</v>
      </c>
      <c r="J1393" s="876" t="n">
        <v>240</v>
      </c>
      <c r="L1393" s="867" t="n">
        <f aca="false">YEAR(M1393)</f>
        <v>2019</v>
      </c>
      <c r="M1393" s="875" t="n">
        <v>43714</v>
      </c>
      <c r="N1393" s="876" t="n">
        <v>1.54</v>
      </c>
      <c r="O1393" s="877" t="n">
        <f aca="false">IFERROR(N1393/100,"")</f>
        <v>0.0154</v>
      </c>
      <c r="R1393" s="876"/>
    </row>
    <row r="1394" customFormat="false" ht="13.8" hidden="false" customHeight="false" outlineLevel="0" collapsed="false">
      <c r="A1394" s="875" t="n">
        <v>43641</v>
      </c>
      <c r="B1394" s="876" t="n">
        <v>5858.13</v>
      </c>
      <c r="D1394" s="875" t="n">
        <v>43713</v>
      </c>
      <c r="E1394" s="876" t="n">
        <v>1.57</v>
      </c>
      <c r="F1394" s="877" t="n">
        <f aca="false">IFERROR(E1394/100,"")</f>
        <v>0.0157</v>
      </c>
      <c r="G1394" s="879"/>
      <c r="H1394" s="879" t="n">
        <v>2019</v>
      </c>
      <c r="I1394" s="875" t="n">
        <v>43518</v>
      </c>
      <c r="J1394" s="876" t="n">
        <v>241</v>
      </c>
      <c r="L1394" s="867" t="n">
        <f aca="false">YEAR(M1394)</f>
        <v>2019</v>
      </c>
      <c r="M1394" s="875" t="n">
        <v>43713</v>
      </c>
      <c r="N1394" s="876" t="n">
        <v>1.56</v>
      </c>
      <c r="O1394" s="877" t="n">
        <f aca="false">IFERROR(N1394/100,"")</f>
        <v>0.0156</v>
      </c>
      <c r="R1394" s="876"/>
    </row>
    <row r="1395" customFormat="false" ht="13.8" hidden="false" customHeight="false" outlineLevel="0" collapsed="false">
      <c r="A1395" s="875" t="n">
        <v>43640</v>
      </c>
      <c r="B1395" s="876" t="n">
        <v>5914.29</v>
      </c>
      <c r="D1395" s="875" t="n">
        <v>43712</v>
      </c>
      <c r="E1395" s="876" t="n">
        <v>1.47</v>
      </c>
      <c r="F1395" s="877" t="n">
        <f aca="false">IFERROR(E1395/100,"")</f>
        <v>0.0147</v>
      </c>
      <c r="G1395" s="879"/>
      <c r="H1395" s="879" t="n">
        <v>2019</v>
      </c>
      <c r="I1395" s="875" t="n">
        <v>43517</v>
      </c>
      <c r="J1395" s="876" t="n">
        <v>242</v>
      </c>
      <c r="L1395" s="867" t="n">
        <f aca="false">YEAR(M1395)</f>
        <v>2019</v>
      </c>
      <c r="M1395" s="875" t="n">
        <v>43712</v>
      </c>
      <c r="N1395" s="876" t="n">
        <v>1.51</v>
      </c>
      <c r="O1395" s="877" t="n">
        <f aca="false">IFERROR(N1395/100,"")</f>
        <v>0.0151</v>
      </c>
      <c r="R1395" s="876"/>
    </row>
    <row r="1396" customFormat="false" ht="13.8" hidden="false" customHeight="false" outlineLevel="0" collapsed="false">
      <c r="A1396" s="875" t="n">
        <v>43637</v>
      </c>
      <c r="B1396" s="876" t="n">
        <v>5924.54</v>
      </c>
      <c r="D1396" s="875" t="n">
        <v>43711</v>
      </c>
      <c r="E1396" s="876" t="n">
        <v>1.47</v>
      </c>
      <c r="F1396" s="877" t="n">
        <f aca="false">IFERROR(E1396/100,"")</f>
        <v>0.0147</v>
      </c>
      <c r="G1396" s="879"/>
      <c r="H1396" s="879" t="n">
        <v>2019</v>
      </c>
      <c r="I1396" s="875" t="n">
        <v>43516</v>
      </c>
      <c r="J1396" s="876" t="n">
        <v>241</v>
      </c>
      <c r="L1396" s="867" t="n">
        <f aca="false">YEAR(M1396)</f>
        <v>2019</v>
      </c>
      <c r="M1396" s="875" t="n">
        <v>43711</v>
      </c>
      <c r="N1396" s="876" t="n">
        <v>1.5</v>
      </c>
      <c r="O1396" s="877" t="n">
        <f aca="false">IFERROR(N1396/100,"")</f>
        <v>0.015</v>
      </c>
      <c r="R1396" s="876"/>
    </row>
    <row r="1397" customFormat="false" ht="13.8" hidden="false" customHeight="false" outlineLevel="0" collapsed="false">
      <c r="A1397" s="875" t="n">
        <v>43636</v>
      </c>
      <c r="B1397" s="876" t="n">
        <v>5931.66</v>
      </c>
      <c r="D1397" s="875" t="n">
        <v>43710</v>
      </c>
      <c r="E1397" s="876" t="e">
        <f aca="false">NA()</f>
        <v>#N/A</v>
      </c>
      <c r="F1397" s="877" t="str">
        <f aca="false">IFERROR(E1397/100,"")</f>
        <v/>
      </c>
      <c r="G1397" s="879"/>
      <c r="H1397" s="879" t="n">
        <v>2019</v>
      </c>
      <c r="I1397" s="875" t="n">
        <v>43515</v>
      </c>
      <c r="J1397" s="876" t="n">
        <v>241</v>
      </c>
      <c r="L1397" s="867" t="n">
        <f aca="false">YEAR(M1397)</f>
        <v>2019</v>
      </c>
      <c r="M1397" s="875" t="n">
        <v>43710</v>
      </c>
      <c r="N1397" s="876" t="e">
        <f aca="false">NA()</f>
        <v>#N/A</v>
      </c>
      <c r="O1397" s="877" t="str">
        <f aca="false">IFERROR(N1397/100,"")</f>
        <v/>
      </c>
      <c r="R1397" s="876"/>
    </row>
    <row r="1398" customFormat="false" ht="13.8" hidden="false" customHeight="false" outlineLevel="0" collapsed="false">
      <c r="A1398" s="875" t="n">
        <v>43635</v>
      </c>
      <c r="B1398" s="876" t="n">
        <v>5875.45</v>
      </c>
      <c r="D1398" s="875" t="n">
        <v>43707</v>
      </c>
      <c r="E1398" s="876" t="n">
        <v>1.5</v>
      </c>
      <c r="F1398" s="877" t="n">
        <f aca="false">IFERROR(E1398/100,"")</f>
        <v>0.015</v>
      </c>
      <c r="G1398" s="879"/>
      <c r="H1398" s="879" t="n">
        <v>2019</v>
      </c>
      <c r="I1398" s="875" t="n">
        <v>43514</v>
      </c>
      <c r="J1398" s="876" t="n">
        <v>241</v>
      </c>
      <c r="L1398" s="867" t="n">
        <f aca="false">YEAR(M1398)</f>
        <v>2019</v>
      </c>
      <c r="M1398" s="875" t="n">
        <v>43707</v>
      </c>
      <c r="N1398" s="876" t="n">
        <v>1.55</v>
      </c>
      <c r="O1398" s="877" t="n">
        <f aca="false">IFERROR(N1398/100,"")</f>
        <v>0.0155</v>
      </c>
      <c r="R1398" s="876"/>
    </row>
    <row r="1399" customFormat="false" ht="13.8" hidden="false" customHeight="false" outlineLevel="0" collapsed="false">
      <c r="A1399" s="875" t="n">
        <v>43634</v>
      </c>
      <c r="B1399" s="876" t="n">
        <v>5857.95</v>
      </c>
      <c r="D1399" s="875" t="n">
        <v>43706</v>
      </c>
      <c r="E1399" s="876" t="n">
        <v>1.5</v>
      </c>
      <c r="F1399" s="877" t="n">
        <f aca="false">IFERROR(E1399/100,"")</f>
        <v>0.015</v>
      </c>
      <c r="G1399" s="879"/>
      <c r="H1399" s="879" t="n">
        <v>2019</v>
      </c>
      <c r="I1399" s="875" t="n">
        <v>43511</v>
      </c>
      <c r="J1399" s="876" t="n">
        <v>241</v>
      </c>
      <c r="L1399" s="867" t="n">
        <f aca="false">YEAR(M1399)</f>
        <v>2019</v>
      </c>
      <c r="M1399" s="875" t="n">
        <v>43706</v>
      </c>
      <c r="N1399" s="876" t="n">
        <v>1.59</v>
      </c>
      <c r="O1399" s="877" t="n">
        <f aca="false">IFERROR(N1399/100,"")</f>
        <v>0.0159</v>
      </c>
      <c r="R1399" s="876"/>
    </row>
    <row r="1400" customFormat="false" ht="13.8" hidden="false" customHeight="false" outlineLevel="0" collapsed="false">
      <c r="A1400" s="875" t="n">
        <v>43633</v>
      </c>
      <c r="B1400" s="876" t="n">
        <v>5801.4</v>
      </c>
      <c r="D1400" s="875" t="n">
        <v>43705</v>
      </c>
      <c r="E1400" s="876" t="n">
        <v>1.47</v>
      </c>
      <c r="F1400" s="877" t="n">
        <f aca="false">IFERROR(E1400/100,"")</f>
        <v>0.0147</v>
      </c>
      <c r="G1400" s="879"/>
      <c r="H1400" s="879" t="n">
        <v>2019</v>
      </c>
      <c r="I1400" s="875" t="n">
        <v>43510</v>
      </c>
      <c r="J1400" s="876" t="n">
        <v>240</v>
      </c>
      <c r="L1400" s="867" t="n">
        <f aca="false">YEAR(M1400)</f>
        <v>2019</v>
      </c>
      <c r="M1400" s="875" t="n">
        <v>43705</v>
      </c>
      <c r="N1400" s="876" t="n">
        <v>1.55</v>
      </c>
      <c r="O1400" s="877" t="n">
        <f aca="false">IFERROR(N1400/100,"")</f>
        <v>0.0155</v>
      </c>
      <c r="R1400" s="876"/>
    </row>
    <row r="1401" customFormat="false" ht="13.8" hidden="false" customHeight="false" outlineLevel="0" collapsed="false">
      <c r="A1401" s="875" t="n">
        <v>43630</v>
      </c>
      <c r="B1401" s="876" t="n">
        <v>5795.96</v>
      </c>
      <c r="D1401" s="875" t="n">
        <v>43704</v>
      </c>
      <c r="E1401" s="876" t="n">
        <v>1.49</v>
      </c>
      <c r="F1401" s="877" t="n">
        <f aca="false">IFERROR(E1401/100,"")</f>
        <v>0.0149</v>
      </c>
      <c r="G1401" s="879"/>
      <c r="H1401" s="879" t="n">
        <v>2019</v>
      </c>
      <c r="I1401" s="875" t="n">
        <v>43509</v>
      </c>
      <c r="J1401" s="876" t="n">
        <v>242</v>
      </c>
      <c r="L1401" s="867" t="n">
        <f aca="false">YEAR(M1401)</f>
        <v>2019</v>
      </c>
      <c r="M1401" s="875" t="n">
        <v>43704</v>
      </c>
      <c r="N1401" s="876" t="n">
        <v>1.55</v>
      </c>
      <c r="O1401" s="877" t="n">
        <f aca="false">IFERROR(N1401/100,"")</f>
        <v>0.0155</v>
      </c>
      <c r="R1401" s="876"/>
    </row>
    <row r="1402" customFormat="false" ht="13.8" hidden="false" customHeight="false" outlineLevel="0" collapsed="false">
      <c r="A1402" s="875" t="n">
        <v>43629</v>
      </c>
      <c r="B1402" s="876" t="n">
        <v>5804.53</v>
      </c>
      <c r="D1402" s="875" t="n">
        <v>43703</v>
      </c>
      <c r="E1402" s="876" t="n">
        <v>1.54</v>
      </c>
      <c r="F1402" s="877" t="n">
        <f aca="false">IFERROR(E1402/100,"")</f>
        <v>0.0154</v>
      </c>
      <c r="G1402" s="879"/>
      <c r="H1402" s="879" t="n">
        <v>2019</v>
      </c>
      <c r="I1402" s="875" t="n">
        <v>43508</v>
      </c>
      <c r="J1402" s="876" t="n">
        <v>244</v>
      </c>
      <c r="L1402" s="867" t="n">
        <f aca="false">YEAR(M1402)</f>
        <v>2019</v>
      </c>
      <c r="M1402" s="875" t="n">
        <v>43703</v>
      </c>
      <c r="N1402" s="876" t="n">
        <v>1.54</v>
      </c>
      <c r="O1402" s="877" t="n">
        <f aca="false">IFERROR(N1402/100,"")</f>
        <v>0.0154</v>
      </c>
      <c r="R1402" s="876"/>
    </row>
    <row r="1403" customFormat="false" ht="13.8" hidden="false" customHeight="false" outlineLevel="0" collapsed="false">
      <c r="A1403" s="875" t="n">
        <v>43628</v>
      </c>
      <c r="B1403" s="876" t="n">
        <v>5779.12</v>
      </c>
      <c r="D1403" s="875" t="n">
        <v>43700</v>
      </c>
      <c r="E1403" s="876" t="n">
        <v>1.52</v>
      </c>
      <c r="F1403" s="877" t="n">
        <f aca="false">IFERROR(E1403/100,"")</f>
        <v>0.0152</v>
      </c>
      <c r="G1403" s="879"/>
      <c r="H1403" s="879" t="n">
        <v>2019</v>
      </c>
      <c r="I1403" s="875" t="n">
        <v>43507</v>
      </c>
      <c r="J1403" s="876" t="n">
        <v>250</v>
      </c>
      <c r="L1403" s="867" t="n">
        <f aca="false">YEAR(M1403)</f>
        <v>2019</v>
      </c>
      <c r="M1403" s="875" t="n">
        <v>43700</v>
      </c>
      <c r="N1403" s="876" t="n">
        <v>1.54</v>
      </c>
      <c r="O1403" s="877" t="n">
        <f aca="false">IFERROR(N1403/100,"")</f>
        <v>0.0154</v>
      </c>
      <c r="R1403" s="876"/>
    </row>
    <row r="1404" customFormat="false" ht="13.8" hidden="false" customHeight="false" outlineLevel="0" collapsed="false">
      <c r="A1404" s="875" t="n">
        <v>43627</v>
      </c>
      <c r="B1404" s="876" t="n">
        <v>5790.83</v>
      </c>
      <c r="D1404" s="875" t="n">
        <v>43699</v>
      </c>
      <c r="E1404" s="876" t="n">
        <v>1.62</v>
      </c>
      <c r="F1404" s="877" t="n">
        <f aca="false">IFERROR(E1404/100,"")</f>
        <v>0.0162</v>
      </c>
      <c r="G1404" s="879"/>
      <c r="H1404" s="879" t="n">
        <v>2019</v>
      </c>
      <c r="I1404" s="875" t="n">
        <v>43504</v>
      </c>
      <c r="J1404" s="876" t="n">
        <v>249</v>
      </c>
      <c r="L1404" s="867" t="n">
        <f aca="false">YEAR(M1404)</f>
        <v>2019</v>
      </c>
      <c r="M1404" s="875" t="n">
        <v>43699</v>
      </c>
      <c r="N1404" s="876" t="n">
        <v>1.55</v>
      </c>
      <c r="O1404" s="877" t="n">
        <f aca="false">IFERROR(N1404/100,"")</f>
        <v>0.0155</v>
      </c>
      <c r="R1404" s="876"/>
    </row>
    <row r="1405" customFormat="false" ht="13.8" hidden="false" customHeight="false" outlineLevel="0" collapsed="false">
      <c r="A1405" s="875" t="n">
        <v>43626</v>
      </c>
      <c r="B1405" s="876" t="n">
        <v>5792.56</v>
      </c>
      <c r="D1405" s="875" t="n">
        <v>43698</v>
      </c>
      <c r="E1405" s="876" t="n">
        <v>1.59</v>
      </c>
      <c r="F1405" s="877" t="n">
        <f aca="false">IFERROR(E1405/100,"")</f>
        <v>0.0159</v>
      </c>
      <c r="G1405" s="879"/>
      <c r="H1405" s="879" t="n">
        <v>2019</v>
      </c>
      <c r="I1405" s="875" t="n">
        <v>43503</v>
      </c>
      <c r="J1405" s="876" t="n">
        <v>245</v>
      </c>
      <c r="L1405" s="867" t="n">
        <f aca="false">YEAR(M1405)</f>
        <v>2019</v>
      </c>
      <c r="M1405" s="875" t="n">
        <v>43698</v>
      </c>
      <c r="N1405" s="876" t="n">
        <v>1.54</v>
      </c>
      <c r="O1405" s="877" t="n">
        <f aca="false">IFERROR(N1405/100,"")</f>
        <v>0.0154</v>
      </c>
      <c r="R1405" s="876"/>
    </row>
    <row r="1406" customFormat="false" ht="13.8" hidden="false" customHeight="false" outlineLevel="0" collapsed="false">
      <c r="A1406" s="875" t="n">
        <v>43623</v>
      </c>
      <c r="B1406" s="876" t="n">
        <v>5765.66</v>
      </c>
      <c r="D1406" s="875" t="n">
        <v>43697</v>
      </c>
      <c r="E1406" s="876" t="n">
        <v>1.55</v>
      </c>
      <c r="F1406" s="877" t="n">
        <f aca="false">IFERROR(E1406/100,"")</f>
        <v>0.0155</v>
      </c>
      <c r="G1406" s="879"/>
      <c r="H1406" s="879" t="n">
        <v>2019</v>
      </c>
      <c r="I1406" s="875" t="n">
        <v>43502</v>
      </c>
      <c r="J1406" s="876" t="n">
        <v>239</v>
      </c>
      <c r="L1406" s="867" t="n">
        <f aca="false">YEAR(M1406)</f>
        <v>2019</v>
      </c>
      <c r="M1406" s="875" t="n">
        <v>43697</v>
      </c>
      <c r="N1406" s="876" t="n">
        <v>1.53</v>
      </c>
      <c r="O1406" s="877" t="n">
        <f aca="false">IFERROR(N1406/100,"")</f>
        <v>0.0153</v>
      </c>
      <c r="R1406" s="876"/>
    </row>
    <row r="1407" customFormat="false" ht="13.8" hidden="false" customHeight="false" outlineLevel="0" collapsed="false">
      <c r="A1407" s="875" t="n">
        <v>43622</v>
      </c>
      <c r="B1407" s="876" t="n">
        <v>5705.22</v>
      </c>
      <c r="D1407" s="875" t="n">
        <v>43696</v>
      </c>
      <c r="E1407" s="876" t="n">
        <v>1.6</v>
      </c>
      <c r="F1407" s="877" t="n">
        <f aca="false">IFERROR(E1407/100,"")</f>
        <v>0.016</v>
      </c>
      <c r="G1407" s="879"/>
      <c r="H1407" s="879" t="n">
        <v>2019</v>
      </c>
      <c r="I1407" s="875" t="n">
        <v>43501</v>
      </c>
      <c r="J1407" s="876" t="n">
        <v>232</v>
      </c>
      <c r="L1407" s="867" t="n">
        <f aca="false">YEAR(M1407)</f>
        <v>2019</v>
      </c>
      <c r="M1407" s="875" t="n">
        <v>43696</v>
      </c>
      <c r="N1407" s="876" t="n">
        <v>1.56</v>
      </c>
      <c r="O1407" s="877" t="n">
        <f aca="false">IFERROR(N1407/100,"")</f>
        <v>0.0156</v>
      </c>
      <c r="R1407" s="876"/>
    </row>
    <row r="1408" customFormat="false" ht="13.8" hidden="false" customHeight="false" outlineLevel="0" collapsed="false">
      <c r="A1408" s="875" t="n">
        <v>43621</v>
      </c>
      <c r="B1408" s="876" t="n">
        <v>5668.89</v>
      </c>
      <c r="D1408" s="875" t="n">
        <v>43693</v>
      </c>
      <c r="E1408" s="876" t="n">
        <v>1.55</v>
      </c>
      <c r="F1408" s="877" t="n">
        <f aca="false">IFERROR(E1408/100,"")</f>
        <v>0.0155</v>
      </c>
      <c r="G1408" s="879"/>
      <c r="H1408" s="879" t="n">
        <v>2019</v>
      </c>
      <c r="I1408" s="875" t="n">
        <v>43500</v>
      </c>
      <c r="J1408" s="876" t="n">
        <v>234</v>
      </c>
      <c r="L1408" s="867" t="n">
        <f aca="false">YEAR(M1408)</f>
        <v>2019</v>
      </c>
      <c r="M1408" s="875" t="n">
        <v>43693</v>
      </c>
      <c r="N1408" s="876" t="n">
        <v>1.54</v>
      </c>
      <c r="O1408" s="877" t="n">
        <f aca="false">IFERROR(N1408/100,"")</f>
        <v>0.0154</v>
      </c>
      <c r="R1408" s="876"/>
    </row>
    <row r="1409" customFormat="false" ht="13.8" hidden="false" customHeight="false" outlineLevel="0" collapsed="false">
      <c r="A1409" s="875" t="n">
        <v>43620</v>
      </c>
      <c r="B1409" s="876" t="n">
        <v>5622.31</v>
      </c>
      <c r="D1409" s="875" t="n">
        <v>43692</v>
      </c>
      <c r="E1409" s="876" t="n">
        <v>1.52</v>
      </c>
      <c r="F1409" s="877" t="n">
        <f aca="false">IFERROR(E1409/100,"")</f>
        <v>0.0152</v>
      </c>
      <c r="G1409" s="879"/>
      <c r="H1409" s="879" t="n">
        <v>2019</v>
      </c>
      <c r="I1409" s="875" t="n">
        <v>43497</v>
      </c>
      <c r="J1409" s="876" t="n">
        <v>237</v>
      </c>
      <c r="L1409" s="867" t="n">
        <f aca="false">YEAR(M1409)</f>
        <v>2019</v>
      </c>
      <c r="M1409" s="875" t="n">
        <v>43692</v>
      </c>
      <c r="N1409" s="876" t="n">
        <v>1.54</v>
      </c>
      <c r="O1409" s="877" t="n">
        <f aca="false">IFERROR(N1409/100,"")</f>
        <v>0.0154</v>
      </c>
      <c r="R1409" s="876"/>
    </row>
    <row r="1410" customFormat="false" ht="13.8" hidden="false" customHeight="false" outlineLevel="0" collapsed="false">
      <c r="A1410" s="875" t="n">
        <v>43619</v>
      </c>
      <c r="B1410" s="876" t="n">
        <v>5504.05</v>
      </c>
      <c r="D1410" s="875" t="n">
        <v>43691</v>
      </c>
      <c r="E1410" s="876" t="n">
        <v>1.59</v>
      </c>
      <c r="F1410" s="877" t="n">
        <f aca="false">IFERROR(E1410/100,"")</f>
        <v>0.0159</v>
      </c>
      <c r="G1410" s="879"/>
      <c r="H1410" s="879" t="n">
        <v>2019</v>
      </c>
      <c r="I1410" s="875" t="n">
        <v>43496</v>
      </c>
      <c r="J1410" s="876" t="n">
        <v>238</v>
      </c>
      <c r="L1410" s="867" t="n">
        <f aca="false">YEAR(M1410)</f>
        <v>2019</v>
      </c>
      <c r="M1410" s="875" t="n">
        <v>43691</v>
      </c>
      <c r="N1410" s="876" t="n">
        <v>1.57</v>
      </c>
      <c r="O1410" s="877" t="n">
        <f aca="false">IFERROR(N1410/100,"")</f>
        <v>0.0157</v>
      </c>
      <c r="R1410" s="876"/>
    </row>
    <row r="1411" customFormat="false" ht="13.8" hidden="false" customHeight="false" outlineLevel="0" collapsed="false">
      <c r="A1411" s="875" t="n">
        <v>43616</v>
      </c>
      <c r="B1411" s="876" t="n">
        <v>5519.27</v>
      </c>
      <c r="D1411" s="875" t="n">
        <v>43690</v>
      </c>
      <c r="E1411" s="876" t="n">
        <v>1.68</v>
      </c>
      <c r="F1411" s="877" t="n">
        <f aca="false">IFERROR(E1411/100,"")</f>
        <v>0.0168</v>
      </c>
      <c r="G1411" s="879"/>
      <c r="H1411" s="879" t="n">
        <v>2019</v>
      </c>
      <c r="I1411" s="875" t="n">
        <v>43495</v>
      </c>
      <c r="J1411" s="876" t="n">
        <v>240</v>
      </c>
      <c r="L1411" s="867" t="n">
        <f aca="false">YEAR(M1411)</f>
        <v>2019</v>
      </c>
      <c r="M1411" s="875" t="n">
        <v>43690</v>
      </c>
      <c r="N1411" s="876" t="n">
        <v>1.63</v>
      </c>
      <c r="O1411" s="877" t="n">
        <f aca="false">IFERROR(N1411/100,"")</f>
        <v>0.0163</v>
      </c>
      <c r="R1411" s="876"/>
    </row>
    <row r="1412" customFormat="false" ht="13.8" hidden="false" customHeight="false" outlineLevel="0" collapsed="false">
      <c r="A1412" s="875" t="n">
        <v>43615</v>
      </c>
      <c r="B1412" s="876" t="n">
        <v>5591.97</v>
      </c>
      <c r="D1412" s="875" t="n">
        <v>43689</v>
      </c>
      <c r="E1412" s="876" t="n">
        <v>1.65</v>
      </c>
      <c r="F1412" s="877" t="n">
        <f aca="false">IFERROR(E1412/100,"")</f>
        <v>0.0165</v>
      </c>
      <c r="G1412" s="879"/>
      <c r="H1412" s="879" t="n">
        <v>2019</v>
      </c>
      <c r="I1412" s="875" t="n">
        <v>43494</v>
      </c>
      <c r="J1412" s="876" t="n">
        <v>244</v>
      </c>
      <c r="L1412" s="867" t="n">
        <f aca="false">YEAR(M1412)</f>
        <v>2019</v>
      </c>
      <c r="M1412" s="875" t="n">
        <v>43689</v>
      </c>
      <c r="N1412" s="876" t="n">
        <v>1.61</v>
      </c>
      <c r="O1412" s="877" t="n">
        <f aca="false">IFERROR(N1412/100,"")</f>
        <v>0.0161</v>
      </c>
      <c r="R1412" s="876"/>
    </row>
    <row r="1413" customFormat="false" ht="13.8" hidden="false" customHeight="false" outlineLevel="0" collapsed="false">
      <c r="A1413" s="875" t="n">
        <v>43614</v>
      </c>
      <c r="B1413" s="876" t="n">
        <v>5579.51</v>
      </c>
      <c r="D1413" s="875" t="n">
        <v>43686</v>
      </c>
      <c r="E1413" s="876" t="n">
        <v>1.74</v>
      </c>
      <c r="F1413" s="877" t="n">
        <f aca="false">IFERROR(E1413/100,"")</f>
        <v>0.0174</v>
      </c>
      <c r="G1413" s="879"/>
      <c r="H1413" s="879" t="n">
        <v>2019</v>
      </c>
      <c r="I1413" s="875" t="n">
        <v>43493</v>
      </c>
      <c r="J1413" s="876" t="n">
        <v>240</v>
      </c>
      <c r="L1413" s="867" t="n">
        <f aca="false">YEAR(M1413)</f>
        <v>2019</v>
      </c>
      <c r="M1413" s="875" t="n">
        <v>43686</v>
      </c>
      <c r="N1413" s="876" t="n">
        <v>1.66</v>
      </c>
      <c r="O1413" s="877" t="n">
        <f aca="false">IFERROR(N1413/100,"")</f>
        <v>0.0166</v>
      </c>
      <c r="R1413" s="876"/>
    </row>
    <row r="1414" customFormat="false" ht="13.8" hidden="false" customHeight="false" outlineLevel="0" collapsed="false">
      <c r="A1414" s="875" t="n">
        <v>43613</v>
      </c>
      <c r="B1414" s="876" t="n">
        <v>5618.18</v>
      </c>
      <c r="D1414" s="875" t="n">
        <v>43685</v>
      </c>
      <c r="E1414" s="876" t="n">
        <v>1.72</v>
      </c>
      <c r="F1414" s="877" t="n">
        <f aca="false">IFERROR(E1414/100,"")</f>
        <v>0.0172</v>
      </c>
      <c r="G1414" s="879"/>
      <c r="H1414" s="879" t="n">
        <v>2019</v>
      </c>
      <c r="I1414" s="875" t="n">
        <v>43490</v>
      </c>
      <c r="J1414" s="876" t="n">
        <v>239</v>
      </c>
      <c r="L1414" s="867" t="n">
        <f aca="false">YEAR(M1414)</f>
        <v>2019</v>
      </c>
      <c r="M1414" s="875" t="n">
        <v>43685</v>
      </c>
      <c r="N1414" s="876" t="n">
        <v>1.65</v>
      </c>
      <c r="O1414" s="877" t="n">
        <f aca="false">IFERROR(N1414/100,"")</f>
        <v>0.0165</v>
      </c>
      <c r="R1414" s="876"/>
    </row>
    <row r="1415" customFormat="false" ht="13.8" hidden="false" customHeight="false" outlineLevel="0" collapsed="false">
      <c r="A1415" s="875" t="n">
        <v>43609</v>
      </c>
      <c r="B1415" s="876" t="n">
        <v>5665.6</v>
      </c>
      <c r="D1415" s="875" t="n">
        <v>43684</v>
      </c>
      <c r="E1415" s="876" t="n">
        <v>1.71</v>
      </c>
      <c r="F1415" s="877" t="n">
        <f aca="false">IFERROR(E1415/100,"")</f>
        <v>0.0171</v>
      </c>
      <c r="G1415" s="879"/>
      <c r="H1415" s="879" t="n">
        <v>2019</v>
      </c>
      <c r="I1415" s="875" t="n">
        <v>43489</v>
      </c>
      <c r="J1415" s="876" t="n">
        <v>246</v>
      </c>
      <c r="L1415" s="867" t="n">
        <f aca="false">YEAR(M1415)</f>
        <v>2019</v>
      </c>
      <c r="M1415" s="875" t="n">
        <v>43684</v>
      </c>
      <c r="N1415" s="876" t="n">
        <v>1.62</v>
      </c>
      <c r="O1415" s="877" t="n">
        <f aca="false">IFERROR(N1415/100,"")</f>
        <v>0.0162</v>
      </c>
      <c r="R1415" s="876"/>
    </row>
    <row r="1416" customFormat="false" ht="13.8" hidden="false" customHeight="false" outlineLevel="0" collapsed="false">
      <c r="A1416" s="875" t="n">
        <v>43608</v>
      </c>
      <c r="B1416" s="876" t="n">
        <v>5657.1</v>
      </c>
      <c r="D1416" s="875" t="n">
        <v>43683</v>
      </c>
      <c r="E1416" s="876" t="n">
        <v>1.73</v>
      </c>
      <c r="F1416" s="877" t="n">
        <f aca="false">IFERROR(E1416/100,"")</f>
        <v>0.0173</v>
      </c>
      <c r="G1416" s="879"/>
      <c r="H1416" s="879" t="n">
        <v>2019</v>
      </c>
      <c r="I1416" s="875" t="n">
        <v>43488</v>
      </c>
      <c r="J1416" s="876" t="n">
        <v>247</v>
      </c>
      <c r="L1416" s="867" t="n">
        <f aca="false">YEAR(M1416)</f>
        <v>2019</v>
      </c>
      <c r="M1416" s="875" t="n">
        <v>43683</v>
      </c>
      <c r="N1416" s="876" t="n">
        <v>1.62</v>
      </c>
      <c r="O1416" s="877" t="n">
        <f aca="false">IFERROR(N1416/100,"")</f>
        <v>0.0162</v>
      </c>
      <c r="R1416" s="876"/>
    </row>
    <row r="1417" customFormat="false" ht="13.8" hidden="false" customHeight="false" outlineLevel="0" collapsed="false">
      <c r="A1417" s="875" t="n">
        <v>43607</v>
      </c>
      <c r="B1417" s="876" t="n">
        <v>5724.71</v>
      </c>
      <c r="D1417" s="875" t="n">
        <v>43682</v>
      </c>
      <c r="E1417" s="876" t="n">
        <v>1.75</v>
      </c>
      <c r="F1417" s="877" t="n">
        <f aca="false">IFERROR(E1417/100,"")</f>
        <v>0.0175</v>
      </c>
      <c r="G1417" s="879"/>
      <c r="H1417" s="879" t="n">
        <v>2019</v>
      </c>
      <c r="I1417" s="875" t="n">
        <v>43487</v>
      </c>
      <c r="J1417" s="876" t="n">
        <v>252</v>
      </c>
      <c r="L1417" s="867" t="n">
        <f aca="false">YEAR(M1417)</f>
        <v>2019</v>
      </c>
      <c r="M1417" s="875" t="n">
        <v>43682</v>
      </c>
      <c r="N1417" s="876" t="n">
        <v>1.6</v>
      </c>
      <c r="O1417" s="877" t="n">
        <f aca="false">IFERROR(N1417/100,"")</f>
        <v>0.016</v>
      </c>
      <c r="R1417" s="876"/>
    </row>
    <row r="1418" customFormat="false" ht="13.8" hidden="false" customHeight="false" outlineLevel="0" collapsed="false">
      <c r="A1418" s="875" t="n">
        <v>43606</v>
      </c>
      <c r="B1418" s="876" t="n">
        <v>5740.81</v>
      </c>
      <c r="D1418" s="875" t="n">
        <v>43679</v>
      </c>
      <c r="E1418" s="876" t="n">
        <v>1.86</v>
      </c>
      <c r="F1418" s="877" t="n">
        <f aca="false">IFERROR(E1418/100,"")</f>
        <v>0.0186</v>
      </c>
      <c r="G1418" s="879"/>
      <c r="H1418" s="879" t="n">
        <v>2019</v>
      </c>
      <c r="I1418" s="875" t="n">
        <v>43486</v>
      </c>
      <c r="J1418" s="876" t="n">
        <v>245</v>
      </c>
      <c r="L1418" s="867" t="n">
        <f aca="false">YEAR(M1418)</f>
        <v>2019</v>
      </c>
      <c r="M1418" s="875" t="n">
        <v>43679</v>
      </c>
      <c r="N1418" s="876" t="n">
        <v>1.66</v>
      </c>
      <c r="O1418" s="877" t="n">
        <f aca="false">IFERROR(N1418/100,"")</f>
        <v>0.0166</v>
      </c>
      <c r="R1418" s="876"/>
    </row>
    <row r="1419" customFormat="false" ht="13.8" hidden="false" customHeight="false" outlineLevel="0" collapsed="false">
      <c r="A1419" s="875" t="n">
        <v>43605</v>
      </c>
      <c r="B1419" s="876" t="n">
        <v>5692.3</v>
      </c>
      <c r="D1419" s="875" t="n">
        <v>43678</v>
      </c>
      <c r="E1419" s="876" t="n">
        <v>1.9</v>
      </c>
      <c r="F1419" s="877" t="n">
        <f aca="false">IFERROR(E1419/100,"")</f>
        <v>0.019</v>
      </c>
      <c r="G1419" s="879"/>
      <c r="H1419" s="879" t="n">
        <v>2019</v>
      </c>
      <c r="I1419" s="875" t="n">
        <v>43483</v>
      </c>
      <c r="J1419" s="876" t="n">
        <v>245</v>
      </c>
      <c r="L1419" s="867" t="n">
        <f aca="false">YEAR(M1419)</f>
        <v>2019</v>
      </c>
      <c r="M1419" s="875" t="n">
        <v>43678</v>
      </c>
      <c r="N1419" s="876" t="n">
        <v>1.7</v>
      </c>
      <c r="O1419" s="877" t="n">
        <f aca="false">IFERROR(N1419/100,"")</f>
        <v>0.017</v>
      </c>
      <c r="R1419" s="876"/>
    </row>
    <row r="1420" customFormat="false" ht="13.8" hidden="false" customHeight="false" outlineLevel="0" collapsed="false">
      <c r="A1420" s="875" t="n">
        <v>43602</v>
      </c>
      <c r="B1420" s="876" t="n">
        <v>5730.89</v>
      </c>
      <c r="D1420" s="875" t="n">
        <v>43677</v>
      </c>
      <c r="E1420" s="876" t="n">
        <v>2.02</v>
      </c>
      <c r="F1420" s="877" t="n">
        <f aca="false">IFERROR(E1420/100,"")</f>
        <v>0.0202</v>
      </c>
      <c r="G1420" s="879"/>
      <c r="H1420" s="879" t="n">
        <v>2019</v>
      </c>
      <c r="I1420" s="875" t="n">
        <v>43482</v>
      </c>
      <c r="J1420" s="876" t="n">
        <v>255</v>
      </c>
      <c r="L1420" s="867" t="n">
        <f aca="false">YEAR(M1420)</f>
        <v>2019</v>
      </c>
      <c r="M1420" s="875" t="n">
        <v>43677</v>
      </c>
      <c r="N1420" s="876" t="n">
        <v>1.76</v>
      </c>
      <c r="O1420" s="877" t="n">
        <f aca="false">IFERROR(N1420/100,"")</f>
        <v>0.0176</v>
      </c>
      <c r="R1420" s="876"/>
    </row>
    <row r="1421" customFormat="false" ht="13.8" hidden="false" customHeight="false" outlineLevel="0" collapsed="false">
      <c r="A1421" s="875" t="n">
        <v>43601</v>
      </c>
      <c r="B1421" s="876" t="n">
        <v>5763.95</v>
      </c>
      <c r="D1421" s="875" t="n">
        <v>43676</v>
      </c>
      <c r="E1421" s="876" t="n">
        <v>2.06</v>
      </c>
      <c r="F1421" s="877" t="n">
        <f aca="false">IFERROR(E1421/100,"")</f>
        <v>0.0206</v>
      </c>
      <c r="G1421" s="879"/>
      <c r="H1421" s="879" t="n">
        <v>2019</v>
      </c>
      <c r="I1421" s="875" t="n">
        <v>43481</v>
      </c>
      <c r="J1421" s="876" t="n">
        <v>255</v>
      </c>
      <c r="L1421" s="867" t="n">
        <f aca="false">YEAR(M1421)</f>
        <v>2019</v>
      </c>
      <c r="M1421" s="875" t="n">
        <v>43676</v>
      </c>
      <c r="N1421" s="876" t="n">
        <v>1.78</v>
      </c>
      <c r="O1421" s="877" t="n">
        <f aca="false">IFERROR(N1421/100,"")</f>
        <v>0.0178</v>
      </c>
      <c r="R1421" s="876"/>
    </row>
    <row r="1422" customFormat="false" ht="13.8" hidden="false" customHeight="false" outlineLevel="0" collapsed="false">
      <c r="A1422" s="875" t="n">
        <v>43600</v>
      </c>
      <c r="B1422" s="876" t="n">
        <v>5711.49</v>
      </c>
      <c r="D1422" s="875" t="n">
        <v>43675</v>
      </c>
      <c r="E1422" s="876" t="n">
        <v>2.06</v>
      </c>
      <c r="F1422" s="877" t="n">
        <f aca="false">IFERROR(E1422/100,"")</f>
        <v>0.0206</v>
      </c>
      <c r="G1422" s="879"/>
      <c r="H1422" s="879" t="n">
        <v>2019</v>
      </c>
      <c r="I1422" s="875" t="n">
        <v>43480</v>
      </c>
      <c r="J1422" s="876" t="n">
        <v>255</v>
      </c>
      <c r="L1422" s="867" t="n">
        <f aca="false">YEAR(M1422)</f>
        <v>2019</v>
      </c>
      <c r="M1422" s="875" t="n">
        <v>43675</v>
      </c>
      <c r="N1422" s="876" t="n">
        <v>1.77</v>
      </c>
      <c r="O1422" s="877" t="n">
        <f aca="false">IFERROR(N1422/100,"")</f>
        <v>0.0177</v>
      </c>
      <c r="R1422" s="876"/>
    </row>
    <row r="1423" customFormat="false" ht="13.8" hidden="false" customHeight="false" outlineLevel="0" collapsed="false">
      <c r="A1423" s="875" t="n">
        <v>43599</v>
      </c>
      <c r="B1423" s="876" t="n">
        <v>5677.2</v>
      </c>
      <c r="D1423" s="875" t="n">
        <v>43672</v>
      </c>
      <c r="E1423" s="876" t="n">
        <v>2.08</v>
      </c>
      <c r="F1423" s="877" t="n">
        <f aca="false">IFERROR(E1423/100,"")</f>
        <v>0.0208</v>
      </c>
      <c r="G1423" s="879"/>
      <c r="H1423" s="879" t="n">
        <v>2019</v>
      </c>
      <c r="I1423" s="875" t="n">
        <v>43479</v>
      </c>
      <c r="J1423" s="876" t="n">
        <v>258</v>
      </c>
      <c r="L1423" s="867" t="n">
        <f aca="false">YEAR(M1423)</f>
        <v>2019</v>
      </c>
      <c r="M1423" s="875" t="n">
        <v>43672</v>
      </c>
      <c r="N1423" s="876" t="n">
        <v>1.78</v>
      </c>
      <c r="O1423" s="877" t="n">
        <f aca="false">IFERROR(N1423/100,"")</f>
        <v>0.0178</v>
      </c>
      <c r="R1423" s="876"/>
    </row>
    <row r="1424" customFormat="false" ht="13.8" hidden="false" customHeight="false" outlineLevel="0" collapsed="false">
      <c r="A1424" s="875" t="n">
        <v>43598</v>
      </c>
      <c r="B1424" s="876" t="n">
        <v>5631.41</v>
      </c>
      <c r="D1424" s="875" t="n">
        <v>43671</v>
      </c>
      <c r="E1424" s="876" t="n">
        <v>2.08</v>
      </c>
      <c r="F1424" s="877" t="n">
        <f aca="false">IFERROR(E1424/100,"")</f>
        <v>0.0208</v>
      </c>
      <c r="G1424" s="879"/>
      <c r="H1424" s="879" t="n">
        <v>2019</v>
      </c>
      <c r="I1424" s="875" t="n">
        <v>43476</v>
      </c>
      <c r="J1424" s="876" t="n">
        <v>258</v>
      </c>
      <c r="L1424" s="867" t="n">
        <f aca="false">YEAR(M1424)</f>
        <v>2019</v>
      </c>
      <c r="M1424" s="875" t="n">
        <v>43671</v>
      </c>
      <c r="N1424" s="876" t="n">
        <v>1.8</v>
      </c>
      <c r="O1424" s="877" t="n">
        <f aca="false">IFERROR(N1424/100,"")</f>
        <v>0.018</v>
      </c>
      <c r="R1424" s="876"/>
    </row>
    <row r="1425" customFormat="false" ht="13.8" hidden="false" customHeight="false" outlineLevel="0" collapsed="false">
      <c r="A1425" s="875" t="n">
        <v>43595</v>
      </c>
      <c r="B1425" s="876" t="n">
        <v>5770.44</v>
      </c>
      <c r="D1425" s="875" t="n">
        <v>43670</v>
      </c>
      <c r="E1425" s="876" t="n">
        <v>2.05</v>
      </c>
      <c r="F1425" s="877" t="n">
        <f aca="false">IFERROR(E1425/100,"")</f>
        <v>0.0205</v>
      </c>
      <c r="G1425" s="879"/>
      <c r="H1425" s="879" t="n">
        <v>2019</v>
      </c>
      <c r="I1425" s="875" t="n">
        <v>43475</v>
      </c>
      <c r="J1425" s="876" t="n">
        <v>254</v>
      </c>
      <c r="L1425" s="867" t="n">
        <f aca="false">YEAR(M1425)</f>
        <v>2019</v>
      </c>
      <c r="M1425" s="875" t="n">
        <v>43670</v>
      </c>
      <c r="N1425" s="876" t="n">
        <v>1.79</v>
      </c>
      <c r="O1425" s="877" t="n">
        <f aca="false">IFERROR(N1425/100,"")</f>
        <v>0.0179</v>
      </c>
      <c r="R1425" s="876"/>
    </row>
    <row r="1426" customFormat="false" ht="13.8" hidden="false" customHeight="false" outlineLevel="0" collapsed="false">
      <c r="A1426" s="875" t="n">
        <v>43594</v>
      </c>
      <c r="B1426" s="876" t="n">
        <v>5747.08</v>
      </c>
      <c r="D1426" s="875" t="n">
        <v>43669</v>
      </c>
      <c r="E1426" s="876" t="n">
        <v>2.08</v>
      </c>
      <c r="F1426" s="877" t="n">
        <f aca="false">IFERROR(E1426/100,"")</f>
        <v>0.0208</v>
      </c>
      <c r="G1426" s="879"/>
      <c r="H1426" s="879" t="n">
        <v>2019</v>
      </c>
      <c r="I1426" s="875" t="n">
        <v>43474</v>
      </c>
      <c r="J1426" s="876" t="n">
        <v>250</v>
      </c>
      <c r="L1426" s="867" t="n">
        <f aca="false">YEAR(M1426)</f>
        <v>2019</v>
      </c>
      <c r="M1426" s="875" t="n">
        <v>43669</v>
      </c>
      <c r="N1426" s="876" t="n">
        <v>1.81</v>
      </c>
      <c r="O1426" s="877" t="n">
        <f aca="false">IFERROR(N1426/100,"")</f>
        <v>0.0181</v>
      </c>
      <c r="R1426" s="876"/>
    </row>
    <row r="1427" customFormat="false" ht="13.8" hidden="false" customHeight="false" outlineLevel="0" collapsed="false">
      <c r="A1427" s="875" t="n">
        <v>43593</v>
      </c>
      <c r="B1427" s="876" t="n">
        <v>5762.48</v>
      </c>
      <c r="D1427" s="875" t="n">
        <v>43668</v>
      </c>
      <c r="E1427" s="876" t="n">
        <v>2.05</v>
      </c>
      <c r="F1427" s="877" t="n">
        <f aca="false">IFERROR(E1427/100,"")</f>
        <v>0.0205</v>
      </c>
      <c r="G1427" s="879"/>
      <c r="H1427" s="879" t="n">
        <v>2019</v>
      </c>
      <c r="I1427" s="875" t="n">
        <v>43473</v>
      </c>
      <c r="J1427" s="876" t="n">
        <v>254</v>
      </c>
      <c r="L1427" s="867" t="n">
        <f aca="false">YEAR(M1427)</f>
        <v>2019</v>
      </c>
      <c r="M1427" s="875" t="n">
        <v>43668</v>
      </c>
      <c r="N1427" s="876" t="n">
        <v>1.79</v>
      </c>
      <c r="O1427" s="877" t="n">
        <f aca="false">IFERROR(N1427/100,"")</f>
        <v>0.0179</v>
      </c>
      <c r="R1427" s="876"/>
    </row>
    <row r="1428" customFormat="false" ht="13.8" hidden="false" customHeight="false" outlineLevel="0" collapsed="false">
      <c r="A1428" s="875" t="n">
        <v>43592</v>
      </c>
      <c r="B1428" s="876" t="n">
        <v>5771.59</v>
      </c>
      <c r="D1428" s="875" t="n">
        <v>43665</v>
      </c>
      <c r="E1428" s="876" t="n">
        <v>2.05</v>
      </c>
      <c r="F1428" s="877" t="n">
        <f aca="false">IFERROR(E1428/100,"")</f>
        <v>0.0205</v>
      </c>
      <c r="G1428" s="879"/>
      <c r="H1428" s="879" t="n">
        <v>2019</v>
      </c>
      <c r="I1428" s="875" t="n">
        <v>43472</v>
      </c>
      <c r="J1428" s="876" t="n">
        <v>256</v>
      </c>
      <c r="L1428" s="867" t="n">
        <f aca="false">YEAR(M1428)</f>
        <v>2019</v>
      </c>
      <c r="M1428" s="875" t="n">
        <v>43665</v>
      </c>
      <c r="N1428" s="876" t="n">
        <v>1.8</v>
      </c>
      <c r="O1428" s="877" t="n">
        <f aca="false">IFERROR(N1428/100,"")</f>
        <v>0.018</v>
      </c>
      <c r="R1428" s="876"/>
    </row>
    <row r="1429" customFormat="false" ht="13.8" hidden="false" customHeight="false" outlineLevel="0" collapsed="false">
      <c r="A1429" s="875" t="n">
        <v>43591</v>
      </c>
      <c r="B1429" s="876" t="n">
        <v>5868.45</v>
      </c>
      <c r="D1429" s="875" t="n">
        <v>43664</v>
      </c>
      <c r="E1429" s="876" t="n">
        <v>2.04</v>
      </c>
      <c r="F1429" s="877" t="n">
        <f aca="false">IFERROR(E1429/100,"")</f>
        <v>0.0204</v>
      </c>
      <c r="G1429" s="879"/>
      <c r="H1429" s="879" t="n">
        <v>2019</v>
      </c>
      <c r="I1429" s="875" t="n">
        <v>43469</v>
      </c>
      <c r="J1429" s="876" t="n">
        <v>264</v>
      </c>
      <c r="L1429" s="867" t="n">
        <f aca="false">YEAR(M1429)</f>
        <v>2019</v>
      </c>
      <c r="M1429" s="875" t="n">
        <v>43664</v>
      </c>
      <c r="N1429" s="876" t="n">
        <v>1.79</v>
      </c>
      <c r="O1429" s="877" t="n">
        <f aca="false">IFERROR(N1429/100,"")</f>
        <v>0.0179</v>
      </c>
      <c r="R1429" s="876"/>
    </row>
    <row r="1430" customFormat="false" ht="13.8" hidden="false" customHeight="false" outlineLevel="0" collapsed="false">
      <c r="A1430" s="875" t="n">
        <v>43588</v>
      </c>
      <c r="B1430" s="876" t="n">
        <v>5894.3</v>
      </c>
      <c r="D1430" s="875" t="n">
        <v>43663</v>
      </c>
      <c r="E1430" s="876" t="n">
        <v>2.06</v>
      </c>
      <c r="F1430" s="877" t="n">
        <f aca="false">IFERROR(E1430/100,"")</f>
        <v>0.0206</v>
      </c>
      <c r="G1430" s="879"/>
      <c r="H1430" s="879" t="n">
        <v>2019</v>
      </c>
      <c r="I1430" s="875" t="n">
        <v>43468</v>
      </c>
      <c r="J1430" s="876" t="n">
        <v>278</v>
      </c>
      <c r="L1430" s="867" t="n">
        <f aca="false">YEAR(M1430)</f>
        <v>2019</v>
      </c>
      <c r="M1430" s="875" t="n">
        <v>43663</v>
      </c>
      <c r="N1430" s="876" t="n">
        <v>1.75</v>
      </c>
      <c r="O1430" s="877" t="n">
        <f aca="false">IFERROR(N1430/100,"")</f>
        <v>0.0175</v>
      </c>
      <c r="R1430" s="876"/>
    </row>
    <row r="1431" customFormat="false" ht="13.8" hidden="false" customHeight="false" outlineLevel="0" collapsed="false">
      <c r="A1431" s="875" t="n">
        <v>43587</v>
      </c>
      <c r="B1431" s="876" t="n">
        <v>5837.46</v>
      </c>
      <c r="D1431" s="875" t="n">
        <v>43662</v>
      </c>
      <c r="E1431" s="876" t="n">
        <v>2.13</v>
      </c>
      <c r="F1431" s="877" t="n">
        <f aca="false">IFERROR(E1431/100,"")</f>
        <v>0.0213</v>
      </c>
      <c r="G1431" s="879"/>
      <c r="H1431" s="879" t="n">
        <v>2019</v>
      </c>
      <c r="I1431" s="875" t="n">
        <v>43467</v>
      </c>
      <c r="J1431" s="876" t="n">
        <v>275</v>
      </c>
      <c r="L1431" s="867" t="n">
        <f aca="false">YEAR(M1431)</f>
        <v>2019</v>
      </c>
      <c r="M1431" s="875" t="n">
        <v>43662</v>
      </c>
      <c r="N1431" s="876" t="n">
        <v>1.8</v>
      </c>
      <c r="O1431" s="877" t="n">
        <f aca="false">IFERROR(N1431/100,"")</f>
        <v>0.018</v>
      </c>
      <c r="R1431" s="876"/>
    </row>
    <row r="1432" customFormat="false" ht="13.8" hidden="false" customHeight="false" outlineLevel="0" collapsed="false">
      <c r="A1432" s="875" t="n">
        <v>43586</v>
      </c>
      <c r="B1432" s="876" t="n">
        <v>5849.65</v>
      </c>
      <c r="D1432" s="875" t="n">
        <v>43661</v>
      </c>
      <c r="E1432" s="876" t="n">
        <v>2.09</v>
      </c>
      <c r="F1432" s="877" t="n">
        <f aca="false">IFERROR(E1432/100,"")</f>
        <v>0.0209</v>
      </c>
      <c r="G1432" s="879"/>
      <c r="H1432" s="879" t="n">
        <v>2018</v>
      </c>
      <c r="I1432" s="875" t="n">
        <v>43465</v>
      </c>
      <c r="J1432" s="876" t="n">
        <v>276</v>
      </c>
      <c r="L1432" s="867" t="n">
        <f aca="false">YEAR(M1432)</f>
        <v>2019</v>
      </c>
      <c r="M1432" s="875" t="n">
        <v>43661</v>
      </c>
      <c r="N1432" s="876" t="n">
        <v>1.77</v>
      </c>
      <c r="O1432" s="877" t="n">
        <f aca="false">IFERROR(N1432/100,"")</f>
        <v>0.0177</v>
      </c>
      <c r="R1432" s="876"/>
    </row>
    <row r="1433" customFormat="false" ht="13.8" hidden="false" customHeight="false" outlineLevel="0" collapsed="false">
      <c r="A1433" s="875" t="n">
        <v>43585</v>
      </c>
      <c r="B1433" s="876" t="n">
        <v>5893.81</v>
      </c>
      <c r="D1433" s="875" t="n">
        <v>43658</v>
      </c>
      <c r="E1433" s="876" t="n">
        <v>2.12</v>
      </c>
      <c r="F1433" s="877" t="n">
        <f aca="false">IFERROR(E1433/100,"")</f>
        <v>0.0212</v>
      </c>
      <c r="G1433" s="879"/>
      <c r="H1433" s="879" t="n">
        <v>2018</v>
      </c>
      <c r="I1433" s="875" t="n">
        <v>43462</v>
      </c>
      <c r="J1433" s="876" t="n">
        <v>272</v>
      </c>
      <c r="L1433" s="867" t="n">
        <f aca="false">YEAR(M1433)</f>
        <v>2019</v>
      </c>
      <c r="M1433" s="875" t="n">
        <v>43658</v>
      </c>
      <c r="N1433" s="876" t="n">
        <v>1.77</v>
      </c>
      <c r="O1433" s="877" t="n">
        <f aca="false">IFERROR(N1433/100,"")</f>
        <v>0.0177</v>
      </c>
      <c r="R1433" s="876"/>
    </row>
    <row r="1434" customFormat="false" ht="13.8" hidden="false" customHeight="false" outlineLevel="0" collapsed="false">
      <c r="A1434" s="875" t="n">
        <v>43584</v>
      </c>
      <c r="B1434" s="876" t="n">
        <v>5888.05</v>
      </c>
      <c r="D1434" s="875" t="n">
        <v>43657</v>
      </c>
      <c r="E1434" s="876" t="n">
        <v>2.13</v>
      </c>
      <c r="F1434" s="877" t="n">
        <f aca="false">IFERROR(E1434/100,"")</f>
        <v>0.0213</v>
      </c>
      <c r="G1434" s="879"/>
      <c r="H1434" s="879" t="n">
        <v>2018</v>
      </c>
      <c r="I1434" s="875" t="n">
        <v>43461</v>
      </c>
      <c r="J1434" s="876" t="n">
        <v>274</v>
      </c>
      <c r="L1434" s="867" t="n">
        <f aca="false">YEAR(M1434)</f>
        <v>2019</v>
      </c>
      <c r="M1434" s="875" t="n">
        <v>43657</v>
      </c>
      <c r="N1434" s="876" t="n">
        <v>1.77</v>
      </c>
      <c r="O1434" s="877" t="n">
        <f aca="false">IFERROR(N1434/100,"")</f>
        <v>0.0177</v>
      </c>
      <c r="R1434" s="876"/>
    </row>
    <row r="1435" customFormat="false" ht="13.8" hidden="false" customHeight="false" outlineLevel="0" collapsed="false">
      <c r="A1435" s="875" t="n">
        <v>43581</v>
      </c>
      <c r="B1435" s="876" t="n">
        <v>5881.48</v>
      </c>
      <c r="D1435" s="875" t="n">
        <v>43656</v>
      </c>
      <c r="E1435" s="876" t="n">
        <v>2.07</v>
      </c>
      <c r="F1435" s="877" t="n">
        <f aca="false">IFERROR(E1435/100,"")</f>
        <v>0.0207</v>
      </c>
      <c r="G1435" s="879"/>
      <c r="H1435" s="879" t="n">
        <v>2018</v>
      </c>
      <c r="I1435" s="875" t="n">
        <v>43460</v>
      </c>
      <c r="J1435" s="876" t="n">
        <v>273</v>
      </c>
      <c r="L1435" s="867" t="n">
        <f aca="false">YEAR(M1435)</f>
        <v>2019</v>
      </c>
      <c r="M1435" s="875" t="n">
        <v>43656</v>
      </c>
      <c r="N1435" s="876" t="n">
        <v>1.74</v>
      </c>
      <c r="O1435" s="877" t="n">
        <f aca="false">IFERROR(N1435/100,"")</f>
        <v>0.0174</v>
      </c>
      <c r="R1435" s="876"/>
    </row>
    <row r="1436" customFormat="false" ht="13.8" hidden="false" customHeight="false" outlineLevel="0" collapsed="false">
      <c r="A1436" s="875" t="n">
        <v>43580</v>
      </c>
      <c r="B1436" s="876" t="n">
        <v>5853.87</v>
      </c>
      <c r="D1436" s="875" t="n">
        <v>43655</v>
      </c>
      <c r="E1436" s="876" t="n">
        <v>2.07</v>
      </c>
      <c r="F1436" s="877" t="n">
        <f aca="false">IFERROR(E1436/100,"")</f>
        <v>0.0207</v>
      </c>
      <c r="G1436" s="879"/>
      <c r="H1436" s="879" t="n">
        <v>2018</v>
      </c>
      <c r="I1436" s="875" t="n">
        <v>43458</v>
      </c>
      <c r="J1436" s="876" t="n">
        <v>276</v>
      </c>
      <c r="L1436" s="867" t="n">
        <f aca="false">YEAR(M1436)</f>
        <v>2019</v>
      </c>
      <c r="M1436" s="875" t="n">
        <v>43655</v>
      </c>
      <c r="N1436" s="876" t="n">
        <v>1.71</v>
      </c>
      <c r="O1436" s="877" t="n">
        <f aca="false">IFERROR(N1436/100,"")</f>
        <v>0.0171</v>
      </c>
      <c r="R1436" s="876"/>
    </row>
    <row r="1437" customFormat="false" ht="13.8" hidden="false" customHeight="false" outlineLevel="0" collapsed="false">
      <c r="A1437" s="875" t="n">
        <v>43579</v>
      </c>
      <c r="B1437" s="876" t="n">
        <v>5856.03</v>
      </c>
      <c r="D1437" s="875" t="n">
        <v>43654</v>
      </c>
      <c r="E1437" s="876" t="n">
        <v>2.05</v>
      </c>
      <c r="F1437" s="877" t="n">
        <f aca="false">IFERROR(E1437/100,"")</f>
        <v>0.0205</v>
      </c>
      <c r="G1437" s="879"/>
      <c r="H1437" s="879" t="n">
        <v>2018</v>
      </c>
      <c r="I1437" s="875" t="n">
        <v>43455</v>
      </c>
      <c r="J1437" s="876" t="n">
        <v>273</v>
      </c>
      <c r="L1437" s="867" t="n">
        <f aca="false">YEAR(M1437)</f>
        <v>2019</v>
      </c>
      <c r="M1437" s="875" t="n">
        <v>43654</v>
      </c>
      <c r="N1437" s="876" t="n">
        <v>1.7</v>
      </c>
      <c r="O1437" s="877" t="n">
        <f aca="false">IFERROR(N1437/100,"")</f>
        <v>0.017</v>
      </c>
      <c r="R1437" s="876"/>
    </row>
    <row r="1438" customFormat="false" ht="13.8" hidden="false" customHeight="false" outlineLevel="0" collapsed="false">
      <c r="A1438" s="875" t="n">
        <v>43578</v>
      </c>
      <c r="B1438" s="876" t="n">
        <v>5868.88</v>
      </c>
      <c r="D1438" s="875" t="n">
        <v>43651</v>
      </c>
      <c r="E1438" s="876" t="n">
        <v>2.04</v>
      </c>
      <c r="F1438" s="877" t="n">
        <f aca="false">IFERROR(E1438/100,"")</f>
        <v>0.0204</v>
      </c>
      <c r="G1438" s="879"/>
      <c r="H1438" s="879" t="n">
        <v>2018</v>
      </c>
      <c r="I1438" s="875" t="n">
        <v>43454</v>
      </c>
      <c r="J1438" s="876" t="n">
        <v>268</v>
      </c>
      <c r="L1438" s="867" t="n">
        <f aca="false">YEAR(M1438)</f>
        <v>2019</v>
      </c>
      <c r="M1438" s="875" t="n">
        <v>43651</v>
      </c>
      <c r="N1438" s="876" t="n">
        <v>1.69</v>
      </c>
      <c r="O1438" s="877" t="n">
        <f aca="false">IFERROR(N1438/100,"")</f>
        <v>0.0169</v>
      </c>
      <c r="R1438" s="876"/>
    </row>
    <row r="1439" customFormat="false" ht="13.8" hidden="false" customHeight="false" outlineLevel="0" collapsed="false">
      <c r="A1439" s="875" t="n">
        <v>43577</v>
      </c>
      <c r="B1439" s="876" t="n">
        <v>5817.16</v>
      </c>
      <c r="D1439" s="875" t="n">
        <v>43650</v>
      </c>
      <c r="E1439" s="876" t="e">
        <f aca="false">NA()</f>
        <v>#N/A</v>
      </c>
      <c r="F1439" s="877" t="str">
        <f aca="false">IFERROR(E1439/100,"")</f>
        <v/>
      </c>
      <c r="G1439" s="879"/>
      <c r="H1439" s="879" t="n">
        <v>2018</v>
      </c>
      <c r="I1439" s="875" t="n">
        <v>43453</v>
      </c>
      <c r="J1439" s="876" t="n">
        <v>270</v>
      </c>
      <c r="L1439" s="867" t="n">
        <f aca="false">YEAR(M1439)</f>
        <v>2019</v>
      </c>
      <c r="M1439" s="875" t="n">
        <v>43650</v>
      </c>
      <c r="N1439" s="876" t="e">
        <f aca="false">NA()</f>
        <v>#N/A</v>
      </c>
      <c r="O1439" s="877" t="str">
        <f aca="false">IFERROR(N1439/100,"")</f>
        <v/>
      </c>
      <c r="R1439" s="876"/>
    </row>
    <row r="1440" customFormat="false" ht="13.8" hidden="false" customHeight="false" outlineLevel="0" collapsed="false">
      <c r="A1440" s="875" t="n">
        <v>43573</v>
      </c>
      <c r="B1440" s="876" t="n">
        <v>5811.13</v>
      </c>
      <c r="D1440" s="875" t="n">
        <v>43649</v>
      </c>
      <c r="E1440" s="876" t="n">
        <v>1.96</v>
      </c>
      <c r="F1440" s="877" t="n">
        <f aca="false">IFERROR(E1440/100,"")</f>
        <v>0.0196</v>
      </c>
      <c r="G1440" s="879"/>
      <c r="H1440" s="879" t="n">
        <v>2018</v>
      </c>
      <c r="I1440" s="875" t="n">
        <v>43452</v>
      </c>
      <c r="J1440" s="876" t="n">
        <v>265</v>
      </c>
      <c r="L1440" s="867" t="n">
        <f aca="false">YEAR(M1440)</f>
        <v>2019</v>
      </c>
      <c r="M1440" s="875" t="n">
        <v>43649</v>
      </c>
      <c r="N1440" s="876" t="n">
        <v>1.65</v>
      </c>
      <c r="O1440" s="877" t="n">
        <f aca="false">IFERROR(N1440/100,"")</f>
        <v>0.0165</v>
      </c>
      <c r="R1440" s="876"/>
    </row>
    <row r="1441" customFormat="false" ht="13.8" hidden="false" customHeight="false" outlineLevel="0" collapsed="false">
      <c r="A1441" s="875" t="n">
        <v>43572</v>
      </c>
      <c r="B1441" s="876" t="n">
        <v>5801.83</v>
      </c>
      <c r="D1441" s="875" t="n">
        <v>43648</v>
      </c>
      <c r="E1441" s="876" t="n">
        <v>1.98</v>
      </c>
      <c r="F1441" s="877" t="n">
        <f aca="false">IFERROR(E1441/100,"")</f>
        <v>0.0198</v>
      </c>
      <c r="G1441" s="879"/>
      <c r="H1441" s="879" t="n">
        <v>2018</v>
      </c>
      <c r="I1441" s="875" t="n">
        <v>43451</v>
      </c>
      <c r="J1441" s="876" t="n">
        <v>260</v>
      </c>
      <c r="L1441" s="867" t="n">
        <f aca="false">YEAR(M1441)</f>
        <v>2019</v>
      </c>
      <c r="M1441" s="875" t="n">
        <v>43648</v>
      </c>
      <c r="N1441" s="876" t="n">
        <v>1.65</v>
      </c>
      <c r="O1441" s="877" t="n">
        <f aca="false">IFERROR(N1441/100,"")</f>
        <v>0.0165</v>
      </c>
      <c r="R1441" s="876"/>
    </row>
    <row r="1442" customFormat="false" ht="13.8" hidden="false" customHeight="false" outlineLevel="0" collapsed="false">
      <c r="A1442" s="875" t="n">
        <v>43571</v>
      </c>
      <c r="B1442" s="876" t="n">
        <v>5814.46</v>
      </c>
      <c r="D1442" s="875" t="n">
        <v>43647</v>
      </c>
      <c r="E1442" s="876" t="n">
        <v>2.03</v>
      </c>
      <c r="F1442" s="877" t="n">
        <f aca="false">IFERROR(E1442/100,"")</f>
        <v>0.0203</v>
      </c>
      <c r="G1442" s="879"/>
      <c r="H1442" s="879" t="n">
        <v>2018</v>
      </c>
      <c r="I1442" s="875" t="n">
        <v>43448</v>
      </c>
      <c r="J1442" s="876" t="n">
        <v>261</v>
      </c>
      <c r="L1442" s="867" t="n">
        <f aca="false">YEAR(M1442)</f>
        <v>2019</v>
      </c>
      <c r="M1442" s="875" t="n">
        <v>43647</v>
      </c>
      <c r="N1442" s="876" t="n">
        <v>1.69</v>
      </c>
      <c r="O1442" s="877" t="n">
        <f aca="false">IFERROR(N1442/100,"")</f>
        <v>0.0169</v>
      </c>
      <c r="R1442" s="876"/>
    </row>
    <row r="1443" customFormat="false" ht="13.8" hidden="false" customHeight="false" outlineLevel="0" collapsed="false">
      <c r="A1443" s="875" t="n">
        <v>43570</v>
      </c>
      <c r="B1443" s="876" t="n">
        <v>5811.51</v>
      </c>
      <c r="D1443" s="875" t="n">
        <v>43644</v>
      </c>
      <c r="E1443" s="876" t="n">
        <v>2</v>
      </c>
      <c r="F1443" s="877" t="n">
        <f aca="false">IFERROR(E1443/100,"")</f>
        <v>0.02</v>
      </c>
      <c r="G1443" s="879"/>
      <c r="H1443" s="879" t="n">
        <v>2018</v>
      </c>
      <c r="I1443" s="875" t="n">
        <v>43447</v>
      </c>
      <c r="J1443" s="876" t="n">
        <v>258</v>
      </c>
      <c r="L1443" s="867" t="n">
        <f aca="false">YEAR(M1443)</f>
        <v>2019</v>
      </c>
      <c r="M1443" s="875" t="n">
        <v>43644</v>
      </c>
      <c r="N1443" s="876" t="n">
        <v>1.69</v>
      </c>
      <c r="O1443" s="877" t="n">
        <f aca="false">IFERROR(N1443/100,"")</f>
        <v>0.0169</v>
      </c>
      <c r="R1443" s="876"/>
    </row>
    <row r="1444" customFormat="false" ht="13.8" hidden="false" customHeight="false" outlineLevel="0" collapsed="false">
      <c r="A1444" s="875" t="n">
        <v>43567</v>
      </c>
      <c r="B1444" s="876" t="n">
        <v>5815.04</v>
      </c>
      <c r="D1444" s="875" t="n">
        <v>43643</v>
      </c>
      <c r="E1444" s="876" t="n">
        <v>2.01</v>
      </c>
      <c r="F1444" s="877" t="n">
        <f aca="false">IFERROR(E1444/100,"")</f>
        <v>0.0201</v>
      </c>
      <c r="G1444" s="879"/>
      <c r="H1444" s="879" t="n">
        <v>2018</v>
      </c>
      <c r="I1444" s="875" t="n">
        <v>43446</v>
      </c>
      <c r="J1444" s="876" t="n">
        <v>261</v>
      </c>
      <c r="L1444" s="867" t="n">
        <f aca="false">YEAR(M1444)</f>
        <v>2019</v>
      </c>
      <c r="M1444" s="875" t="n">
        <v>43643</v>
      </c>
      <c r="N1444" s="876" t="n">
        <v>1.68</v>
      </c>
      <c r="O1444" s="877" t="n">
        <f aca="false">IFERROR(N1444/100,"")</f>
        <v>0.0168</v>
      </c>
      <c r="R1444" s="876"/>
    </row>
    <row r="1445" customFormat="false" ht="13.8" hidden="false" customHeight="false" outlineLevel="0" collapsed="false">
      <c r="A1445" s="875" t="n">
        <v>43566</v>
      </c>
      <c r="B1445" s="876" t="n">
        <v>5776.28</v>
      </c>
      <c r="D1445" s="875" t="n">
        <v>43642</v>
      </c>
      <c r="E1445" s="876" t="n">
        <v>2.05</v>
      </c>
      <c r="F1445" s="877" t="n">
        <f aca="false">IFERROR(E1445/100,"")</f>
        <v>0.0205</v>
      </c>
      <c r="G1445" s="879"/>
      <c r="H1445" s="879" t="n">
        <v>2018</v>
      </c>
      <c r="I1445" s="875" t="n">
        <v>43445</v>
      </c>
      <c r="J1445" s="876" t="n">
        <v>270</v>
      </c>
      <c r="L1445" s="867" t="n">
        <f aca="false">YEAR(M1445)</f>
        <v>2019</v>
      </c>
      <c r="M1445" s="875" t="n">
        <v>43642</v>
      </c>
      <c r="N1445" s="876" t="n">
        <v>1.7</v>
      </c>
      <c r="O1445" s="877" t="n">
        <f aca="false">IFERROR(N1445/100,"")</f>
        <v>0.017</v>
      </c>
      <c r="R1445" s="876"/>
    </row>
    <row r="1446" customFormat="false" ht="13.8" hidden="false" customHeight="false" outlineLevel="0" collapsed="false">
      <c r="A1446" s="875" t="n">
        <v>43565</v>
      </c>
      <c r="B1446" s="876" t="n">
        <v>5775.99</v>
      </c>
      <c r="D1446" s="875" t="n">
        <v>43641</v>
      </c>
      <c r="E1446" s="876" t="n">
        <v>2</v>
      </c>
      <c r="F1446" s="877" t="n">
        <f aca="false">IFERROR(E1446/100,"")</f>
        <v>0.02</v>
      </c>
      <c r="G1446" s="879"/>
      <c r="H1446" s="879" t="n">
        <v>2018</v>
      </c>
      <c r="I1446" s="875" t="n">
        <v>43444</v>
      </c>
      <c r="J1446" s="876" t="n">
        <v>276</v>
      </c>
      <c r="L1446" s="867" t="n">
        <f aca="false">YEAR(M1446)</f>
        <v>2019</v>
      </c>
      <c r="M1446" s="875" t="n">
        <v>43641</v>
      </c>
      <c r="N1446" s="876" t="n">
        <v>1.67</v>
      </c>
      <c r="O1446" s="877" t="n">
        <f aca="false">IFERROR(N1446/100,"")</f>
        <v>0.0167</v>
      </c>
      <c r="R1446" s="876"/>
    </row>
    <row r="1447" customFormat="false" ht="13.8" hidden="false" customHeight="false" outlineLevel="0" collapsed="false">
      <c r="A1447" s="875" t="n">
        <v>43564</v>
      </c>
      <c r="B1447" s="876" t="n">
        <v>5755.49</v>
      </c>
      <c r="D1447" s="875" t="n">
        <v>43640</v>
      </c>
      <c r="E1447" s="876" t="n">
        <v>2.02</v>
      </c>
      <c r="F1447" s="877" t="n">
        <f aca="false">IFERROR(E1447/100,"")</f>
        <v>0.0202</v>
      </c>
      <c r="G1447" s="879"/>
      <c r="H1447" s="879" t="n">
        <v>2018</v>
      </c>
      <c r="I1447" s="875" t="n">
        <v>43441</v>
      </c>
      <c r="J1447" s="876" t="n">
        <v>274</v>
      </c>
      <c r="L1447" s="867" t="n">
        <f aca="false">YEAR(M1447)</f>
        <v>2019</v>
      </c>
      <c r="M1447" s="875" t="n">
        <v>43640</v>
      </c>
      <c r="N1447" s="876" t="n">
        <v>1.71</v>
      </c>
      <c r="O1447" s="877" t="n">
        <f aca="false">IFERROR(N1447/100,"")</f>
        <v>0.0171</v>
      </c>
      <c r="R1447" s="876"/>
    </row>
    <row r="1448" customFormat="false" ht="13.8" hidden="false" customHeight="false" outlineLevel="0" collapsed="false">
      <c r="A1448" s="875" t="n">
        <v>43563</v>
      </c>
      <c r="B1448" s="876" t="n">
        <v>5788.86</v>
      </c>
      <c r="D1448" s="875" t="n">
        <v>43637</v>
      </c>
      <c r="E1448" s="876" t="n">
        <v>2.07</v>
      </c>
      <c r="F1448" s="877" t="n">
        <f aca="false">IFERROR(E1448/100,"")</f>
        <v>0.0207</v>
      </c>
      <c r="G1448" s="879"/>
      <c r="H1448" s="879" t="n">
        <v>2018</v>
      </c>
      <c r="I1448" s="875" t="n">
        <v>43440</v>
      </c>
      <c r="J1448" s="876" t="n">
        <v>277</v>
      </c>
      <c r="L1448" s="867" t="n">
        <f aca="false">YEAR(M1448)</f>
        <v>2019</v>
      </c>
      <c r="M1448" s="875" t="n">
        <v>43637</v>
      </c>
      <c r="N1448" s="876" t="n">
        <v>1.73</v>
      </c>
      <c r="O1448" s="877" t="n">
        <f aca="false">IFERROR(N1448/100,"")</f>
        <v>0.0173</v>
      </c>
      <c r="R1448" s="876"/>
    </row>
    <row r="1449" customFormat="false" ht="13.8" hidden="false" customHeight="false" outlineLevel="0" collapsed="false">
      <c r="A1449" s="875" t="n">
        <v>43560</v>
      </c>
      <c r="B1449" s="876" t="n">
        <v>5782.7</v>
      </c>
      <c r="D1449" s="875" t="n">
        <v>43636</v>
      </c>
      <c r="E1449" s="876" t="n">
        <v>2.01</v>
      </c>
      <c r="F1449" s="877" t="n">
        <f aca="false">IFERROR(E1449/100,"")</f>
        <v>0.0201</v>
      </c>
      <c r="G1449" s="879"/>
      <c r="H1449" s="879" t="n">
        <v>2018</v>
      </c>
      <c r="I1449" s="875" t="n">
        <v>43439</v>
      </c>
      <c r="J1449" s="876" t="n">
        <v>274</v>
      </c>
      <c r="L1449" s="867" t="n">
        <f aca="false">YEAR(M1449)</f>
        <v>2019</v>
      </c>
      <c r="M1449" s="875" t="n">
        <v>43636</v>
      </c>
      <c r="N1449" s="876" t="n">
        <v>1.74</v>
      </c>
      <c r="O1449" s="877" t="n">
        <f aca="false">IFERROR(N1449/100,"")</f>
        <v>0.0174</v>
      </c>
      <c r="R1449" s="876"/>
    </row>
    <row r="1450" customFormat="false" ht="13.8" hidden="false" customHeight="false" outlineLevel="0" collapsed="false">
      <c r="A1450" s="875" t="n">
        <v>43559</v>
      </c>
      <c r="B1450" s="876" t="n">
        <v>5755.96</v>
      </c>
      <c r="D1450" s="875" t="n">
        <v>43635</v>
      </c>
      <c r="E1450" s="876" t="n">
        <v>2.03</v>
      </c>
      <c r="F1450" s="877" t="n">
        <f aca="false">IFERROR(E1450/100,"")</f>
        <v>0.0203</v>
      </c>
      <c r="G1450" s="879"/>
      <c r="H1450" s="879" t="n">
        <v>2018</v>
      </c>
      <c r="I1450" s="875" t="n">
        <v>43438</v>
      </c>
      <c r="J1450" s="876" t="n">
        <v>274</v>
      </c>
      <c r="L1450" s="867" t="n">
        <f aca="false">YEAR(M1450)</f>
        <v>2019</v>
      </c>
      <c r="M1450" s="875" t="n">
        <v>43635</v>
      </c>
      <c r="N1450" s="876" t="n">
        <v>1.67</v>
      </c>
      <c r="O1450" s="877" t="n">
        <f aca="false">IFERROR(N1450/100,"")</f>
        <v>0.0167</v>
      </c>
      <c r="R1450" s="876"/>
    </row>
    <row r="1451" customFormat="false" ht="13.8" hidden="false" customHeight="false" outlineLevel="0" collapsed="false">
      <c r="A1451" s="875" t="n">
        <v>43558</v>
      </c>
      <c r="B1451" s="876" t="n">
        <v>5742.67</v>
      </c>
      <c r="D1451" s="875" t="n">
        <v>43634</v>
      </c>
      <c r="E1451" s="876" t="n">
        <v>2.06</v>
      </c>
      <c r="F1451" s="877" t="n">
        <f aca="false">IFERROR(E1451/100,"")</f>
        <v>0.0206</v>
      </c>
      <c r="G1451" s="879"/>
      <c r="H1451" s="879" t="n">
        <v>2018</v>
      </c>
      <c r="I1451" s="875" t="n">
        <v>43437</v>
      </c>
      <c r="J1451" s="876" t="n">
        <v>267</v>
      </c>
      <c r="L1451" s="867" t="n">
        <f aca="false">YEAR(M1451)</f>
        <v>2019</v>
      </c>
      <c r="M1451" s="875" t="n">
        <v>43634</v>
      </c>
      <c r="N1451" s="876" t="n">
        <v>1.64</v>
      </c>
      <c r="O1451" s="877" t="n">
        <f aca="false">IFERROR(N1451/100,"")</f>
        <v>0.0164</v>
      </c>
      <c r="R1451" s="876"/>
    </row>
    <row r="1452" customFormat="false" ht="13.8" hidden="false" customHeight="false" outlineLevel="0" collapsed="false">
      <c r="A1452" s="875" t="n">
        <v>43557</v>
      </c>
      <c r="B1452" s="876" t="n">
        <v>5730.35</v>
      </c>
      <c r="D1452" s="875" t="n">
        <v>43633</v>
      </c>
      <c r="E1452" s="876" t="n">
        <v>2.09</v>
      </c>
      <c r="F1452" s="877" t="n">
        <f aca="false">IFERROR(E1452/100,"")</f>
        <v>0.0209</v>
      </c>
      <c r="G1452" s="879"/>
      <c r="H1452" s="879" t="n">
        <v>2018</v>
      </c>
      <c r="I1452" s="875" t="n">
        <v>43434</v>
      </c>
      <c r="J1452" s="876" t="n">
        <v>270</v>
      </c>
      <c r="L1452" s="867" t="n">
        <f aca="false">YEAR(M1452)</f>
        <v>2019</v>
      </c>
      <c r="M1452" s="875" t="n">
        <v>43633</v>
      </c>
      <c r="N1452" s="876" t="n">
        <v>1.61</v>
      </c>
      <c r="O1452" s="877" t="n">
        <f aca="false">IFERROR(N1452/100,"")</f>
        <v>0.0161</v>
      </c>
      <c r="R1452" s="876"/>
    </row>
    <row r="1453" customFormat="false" ht="13.8" hidden="false" customHeight="false" outlineLevel="0" collapsed="false">
      <c r="A1453" s="875" t="n">
        <v>43556</v>
      </c>
      <c r="B1453" s="876" t="n">
        <v>5730.04</v>
      </c>
      <c r="D1453" s="875" t="n">
        <v>43630</v>
      </c>
      <c r="E1453" s="876" t="n">
        <v>2.09</v>
      </c>
      <c r="F1453" s="877" t="n">
        <f aca="false">IFERROR(E1453/100,"")</f>
        <v>0.0209</v>
      </c>
      <c r="G1453" s="879"/>
      <c r="H1453" s="879" t="n">
        <v>2018</v>
      </c>
      <c r="I1453" s="875" t="n">
        <v>43433</v>
      </c>
      <c r="J1453" s="876" t="n">
        <v>272</v>
      </c>
      <c r="L1453" s="867" t="n">
        <f aca="false">YEAR(M1453)</f>
        <v>2019</v>
      </c>
      <c r="M1453" s="875" t="n">
        <v>43630</v>
      </c>
      <c r="N1453" s="876" t="n">
        <v>1.63</v>
      </c>
      <c r="O1453" s="877" t="n">
        <f aca="false">IFERROR(N1453/100,"")</f>
        <v>0.0163</v>
      </c>
      <c r="R1453" s="876"/>
    </row>
    <row r="1454" customFormat="false" ht="13.8" hidden="false" customHeight="false" outlineLevel="0" collapsed="false">
      <c r="A1454" s="875" t="n">
        <v>43553</v>
      </c>
      <c r="B1454" s="876" t="n">
        <v>5664.46</v>
      </c>
      <c r="D1454" s="875" t="n">
        <v>43629</v>
      </c>
      <c r="E1454" s="876" t="n">
        <v>2.1</v>
      </c>
      <c r="F1454" s="877" t="n">
        <f aca="false">IFERROR(E1454/100,"")</f>
        <v>0.021</v>
      </c>
      <c r="G1454" s="879"/>
      <c r="H1454" s="879" t="n">
        <v>2018</v>
      </c>
      <c r="I1454" s="875" t="n">
        <v>43432</v>
      </c>
      <c r="J1454" s="876" t="n">
        <v>272</v>
      </c>
      <c r="L1454" s="867" t="n">
        <f aca="false">YEAR(M1454)</f>
        <v>2019</v>
      </c>
      <c r="M1454" s="875" t="n">
        <v>43629</v>
      </c>
      <c r="N1454" s="876" t="n">
        <v>1.68</v>
      </c>
      <c r="O1454" s="877" t="n">
        <f aca="false">IFERROR(N1454/100,"")</f>
        <v>0.0168</v>
      </c>
      <c r="R1454" s="876"/>
    </row>
    <row r="1455" customFormat="false" ht="13.8" hidden="false" customHeight="false" outlineLevel="0" collapsed="false">
      <c r="A1455" s="875" t="n">
        <v>43552</v>
      </c>
      <c r="B1455" s="876" t="n">
        <v>5626.32</v>
      </c>
      <c r="D1455" s="875" t="n">
        <v>43628</v>
      </c>
      <c r="E1455" s="876" t="n">
        <v>2.13</v>
      </c>
      <c r="F1455" s="877" t="n">
        <f aca="false">IFERROR(E1455/100,"")</f>
        <v>0.0213</v>
      </c>
      <c r="G1455" s="879"/>
      <c r="H1455" s="879" t="n">
        <v>2018</v>
      </c>
      <c r="I1455" s="875" t="n">
        <v>43431</v>
      </c>
      <c r="J1455" s="876" t="n">
        <v>280</v>
      </c>
      <c r="L1455" s="867" t="n">
        <f aca="false">YEAR(M1455)</f>
        <v>2019</v>
      </c>
      <c r="M1455" s="875" t="n">
        <v>43628</v>
      </c>
      <c r="N1455" s="876" t="n">
        <v>1.71</v>
      </c>
      <c r="O1455" s="877" t="n">
        <f aca="false">IFERROR(N1455/100,"")</f>
        <v>0.0171</v>
      </c>
      <c r="R1455" s="876"/>
    </row>
    <row r="1456" customFormat="false" ht="13.8" hidden="false" customHeight="false" outlineLevel="0" collapsed="false">
      <c r="A1456" s="875" t="n">
        <v>43551</v>
      </c>
      <c r="B1456" s="876" t="n">
        <v>5605.32</v>
      </c>
      <c r="D1456" s="875" t="n">
        <v>43627</v>
      </c>
      <c r="E1456" s="876" t="n">
        <v>2.15</v>
      </c>
      <c r="F1456" s="877" t="n">
        <f aca="false">IFERROR(E1456/100,"")</f>
        <v>0.0215</v>
      </c>
      <c r="G1456" s="879"/>
      <c r="H1456" s="879" t="n">
        <v>2018</v>
      </c>
      <c r="I1456" s="875" t="n">
        <v>43430</v>
      </c>
      <c r="J1456" s="876" t="n">
        <v>276</v>
      </c>
      <c r="L1456" s="867" t="n">
        <f aca="false">YEAR(M1456)</f>
        <v>2019</v>
      </c>
      <c r="M1456" s="875" t="n">
        <v>43627</v>
      </c>
      <c r="N1456" s="876" t="n">
        <v>1.72</v>
      </c>
      <c r="O1456" s="877" t="n">
        <f aca="false">IFERROR(N1456/100,"")</f>
        <v>0.0172</v>
      </c>
      <c r="R1456" s="876"/>
    </row>
    <row r="1457" customFormat="false" ht="13.8" hidden="false" customHeight="false" outlineLevel="0" collapsed="false">
      <c r="A1457" s="875" t="n">
        <v>43550</v>
      </c>
      <c r="B1457" s="876" t="n">
        <v>5631.39</v>
      </c>
      <c r="D1457" s="875" t="n">
        <v>43626</v>
      </c>
      <c r="E1457" s="876" t="n">
        <v>2.15</v>
      </c>
      <c r="F1457" s="877" t="n">
        <f aca="false">IFERROR(E1457/100,"")</f>
        <v>0.0215</v>
      </c>
      <c r="G1457" s="879"/>
      <c r="H1457" s="879" t="n">
        <v>2018</v>
      </c>
      <c r="I1457" s="875" t="n">
        <v>43427</v>
      </c>
      <c r="J1457" s="876" t="n">
        <v>274</v>
      </c>
      <c r="L1457" s="867" t="n">
        <f aca="false">YEAR(M1457)</f>
        <v>2019</v>
      </c>
      <c r="M1457" s="875" t="n">
        <v>43626</v>
      </c>
      <c r="N1457" s="876" t="n">
        <v>1.73</v>
      </c>
      <c r="O1457" s="877" t="n">
        <f aca="false">IFERROR(N1457/100,"")</f>
        <v>0.0173</v>
      </c>
      <c r="R1457" s="876"/>
    </row>
    <row r="1458" customFormat="false" ht="13.8" hidden="false" customHeight="false" outlineLevel="0" collapsed="false">
      <c r="A1458" s="875" t="n">
        <v>43549</v>
      </c>
      <c r="B1458" s="876" t="n">
        <v>5591.23</v>
      </c>
      <c r="D1458" s="875" t="n">
        <v>43623</v>
      </c>
      <c r="E1458" s="876" t="n">
        <v>2.09</v>
      </c>
      <c r="F1458" s="877" t="n">
        <f aca="false">IFERROR(E1458/100,"")</f>
        <v>0.0209</v>
      </c>
      <c r="G1458" s="879"/>
      <c r="H1458" s="879" t="n">
        <v>2018</v>
      </c>
      <c r="I1458" s="875" t="n">
        <v>43426</v>
      </c>
      <c r="J1458" s="876" t="n">
        <v>271</v>
      </c>
      <c r="L1458" s="867" t="n">
        <f aca="false">YEAR(M1458)</f>
        <v>2019</v>
      </c>
      <c r="M1458" s="875" t="n">
        <v>43623</v>
      </c>
      <c r="N1458" s="876" t="n">
        <v>1.74</v>
      </c>
      <c r="O1458" s="877" t="n">
        <f aca="false">IFERROR(N1458/100,"")</f>
        <v>0.0174</v>
      </c>
      <c r="R1458" s="876"/>
    </row>
    <row r="1459" customFormat="false" ht="13.8" hidden="false" customHeight="false" outlineLevel="0" collapsed="false">
      <c r="A1459" s="875" t="n">
        <v>43546</v>
      </c>
      <c r="B1459" s="876" t="n">
        <v>5595.5</v>
      </c>
      <c r="D1459" s="875" t="n">
        <v>43622</v>
      </c>
      <c r="E1459" s="876" t="n">
        <v>2.12</v>
      </c>
      <c r="F1459" s="877" t="n">
        <f aca="false">IFERROR(E1459/100,"")</f>
        <v>0.0212</v>
      </c>
      <c r="G1459" s="879"/>
      <c r="H1459" s="879" t="n">
        <v>2018</v>
      </c>
      <c r="I1459" s="875" t="n">
        <v>43425</v>
      </c>
      <c r="J1459" s="876" t="n">
        <v>271</v>
      </c>
      <c r="L1459" s="867" t="n">
        <f aca="false">YEAR(M1459)</f>
        <v>2019</v>
      </c>
      <c r="M1459" s="875" t="n">
        <v>43622</v>
      </c>
      <c r="N1459" s="876" t="n">
        <v>1.73</v>
      </c>
      <c r="O1459" s="877" t="n">
        <f aca="false">IFERROR(N1459/100,"")</f>
        <v>0.0173</v>
      </c>
      <c r="R1459" s="876"/>
    </row>
    <row r="1460" customFormat="false" ht="13.8" hidden="false" customHeight="false" outlineLevel="0" collapsed="false">
      <c r="A1460" s="875" t="n">
        <v>43545</v>
      </c>
      <c r="B1460" s="876" t="n">
        <v>5703.28</v>
      </c>
      <c r="D1460" s="875" t="n">
        <v>43621</v>
      </c>
      <c r="E1460" s="876" t="n">
        <v>2.12</v>
      </c>
      <c r="F1460" s="877" t="n">
        <f aca="false">IFERROR(E1460/100,"")</f>
        <v>0.0212</v>
      </c>
      <c r="G1460" s="879"/>
      <c r="H1460" s="879" t="n">
        <v>2018</v>
      </c>
      <c r="I1460" s="875" t="n">
        <v>43424</v>
      </c>
      <c r="J1460" s="876" t="n">
        <v>273</v>
      </c>
      <c r="L1460" s="867" t="n">
        <f aca="false">YEAR(M1460)</f>
        <v>2019</v>
      </c>
      <c r="M1460" s="875" t="n">
        <v>43621</v>
      </c>
      <c r="N1460" s="876" t="n">
        <v>1.75</v>
      </c>
      <c r="O1460" s="877" t="n">
        <f aca="false">IFERROR(N1460/100,"")</f>
        <v>0.0175</v>
      </c>
      <c r="R1460" s="876"/>
    </row>
    <row r="1461" customFormat="false" ht="13.8" hidden="false" customHeight="false" outlineLevel="0" collapsed="false">
      <c r="A1461" s="875" t="n">
        <v>43544</v>
      </c>
      <c r="B1461" s="876" t="n">
        <v>5641.74</v>
      </c>
      <c r="D1461" s="875" t="n">
        <v>43620</v>
      </c>
      <c r="E1461" s="876" t="n">
        <v>2.12</v>
      </c>
      <c r="F1461" s="877" t="n">
        <f aca="false">IFERROR(E1461/100,"")</f>
        <v>0.0212</v>
      </c>
      <c r="G1461" s="879"/>
      <c r="H1461" s="879" t="n">
        <v>2018</v>
      </c>
      <c r="I1461" s="875" t="n">
        <v>43423</v>
      </c>
      <c r="J1461" s="876" t="n">
        <v>267</v>
      </c>
      <c r="L1461" s="867" t="n">
        <f aca="false">YEAR(M1461)</f>
        <v>2019</v>
      </c>
      <c r="M1461" s="875" t="n">
        <v>43620</v>
      </c>
      <c r="N1461" s="876" t="n">
        <v>1.74</v>
      </c>
      <c r="O1461" s="877" t="n">
        <f aca="false">IFERROR(N1461/100,"")</f>
        <v>0.0174</v>
      </c>
      <c r="R1461" s="876"/>
    </row>
    <row r="1462" customFormat="false" ht="13.8" hidden="false" customHeight="false" outlineLevel="0" collapsed="false">
      <c r="A1462" s="875" t="n">
        <v>43543</v>
      </c>
      <c r="B1462" s="876" t="n">
        <v>5658.15</v>
      </c>
      <c r="D1462" s="875" t="n">
        <v>43619</v>
      </c>
      <c r="E1462" s="876" t="n">
        <v>2.07</v>
      </c>
      <c r="F1462" s="877" t="n">
        <f aca="false">IFERROR(E1462/100,"")</f>
        <v>0.0207</v>
      </c>
      <c r="G1462" s="879"/>
      <c r="H1462" s="879" t="n">
        <v>2018</v>
      </c>
      <c r="I1462" s="875" t="n">
        <v>43420</v>
      </c>
      <c r="J1462" s="876" t="n">
        <v>263</v>
      </c>
      <c r="L1462" s="867" t="n">
        <f aca="false">YEAR(M1462)</f>
        <v>2019</v>
      </c>
      <c r="M1462" s="875" t="n">
        <v>43619</v>
      </c>
      <c r="N1462" s="876" t="n">
        <v>1.73</v>
      </c>
      <c r="O1462" s="877" t="n">
        <f aca="false">IFERROR(N1462/100,"")</f>
        <v>0.0173</v>
      </c>
      <c r="R1462" s="876"/>
    </row>
    <row r="1463" customFormat="false" ht="13.8" hidden="false" customHeight="false" outlineLevel="0" collapsed="false">
      <c r="A1463" s="875" t="n">
        <v>43542</v>
      </c>
      <c r="B1463" s="876" t="n">
        <v>5658.73</v>
      </c>
      <c r="D1463" s="875" t="n">
        <v>43616</v>
      </c>
      <c r="E1463" s="876" t="n">
        <v>2.14</v>
      </c>
      <c r="F1463" s="877" t="n">
        <f aca="false">IFERROR(E1463/100,"")</f>
        <v>0.0214</v>
      </c>
      <c r="G1463" s="879"/>
      <c r="H1463" s="879" t="n">
        <v>2018</v>
      </c>
      <c r="I1463" s="875" t="n">
        <v>43419</v>
      </c>
      <c r="J1463" s="876" t="n">
        <v>261</v>
      </c>
      <c r="L1463" s="867" t="n">
        <f aca="false">YEAR(M1463)</f>
        <v>2019</v>
      </c>
      <c r="M1463" s="875" t="n">
        <v>43616</v>
      </c>
      <c r="N1463" s="876" t="n">
        <v>1.74</v>
      </c>
      <c r="O1463" s="877" t="n">
        <f aca="false">IFERROR(N1463/100,"")</f>
        <v>0.0174</v>
      </c>
      <c r="R1463" s="876"/>
    </row>
    <row r="1464" customFormat="false" ht="13.8" hidden="false" customHeight="false" outlineLevel="0" collapsed="false">
      <c r="A1464" s="875" t="n">
        <v>43539</v>
      </c>
      <c r="B1464" s="876" t="n">
        <v>5637.77</v>
      </c>
      <c r="D1464" s="875" t="n">
        <v>43615</v>
      </c>
      <c r="E1464" s="876" t="n">
        <v>2.22</v>
      </c>
      <c r="F1464" s="877" t="n">
        <f aca="false">IFERROR(E1464/100,"")</f>
        <v>0.0222</v>
      </c>
      <c r="G1464" s="879"/>
      <c r="H1464" s="879" t="n">
        <v>2018</v>
      </c>
      <c r="I1464" s="875" t="n">
        <v>43418</v>
      </c>
      <c r="J1464" s="876" t="n">
        <v>263</v>
      </c>
      <c r="L1464" s="867" t="n">
        <f aca="false">YEAR(M1464)</f>
        <v>2019</v>
      </c>
      <c r="M1464" s="875" t="n">
        <v>43615</v>
      </c>
      <c r="N1464" s="876" t="n">
        <v>1.74</v>
      </c>
      <c r="O1464" s="877" t="n">
        <f aca="false">IFERROR(N1464/100,"")</f>
        <v>0.0174</v>
      </c>
      <c r="R1464" s="876"/>
    </row>
    <row r="1465" customFormat="false" ht="13.8" hidden="false" customHeight="false" outlineLevel="0" collapsed="false">
      <c r="A1465" s="875" t="n">
        <v>43538</v>
      </c>
      <c r="B1465" s="876" t="n">
        <v>5609.59</v>
      </c>
      <c r="D1465" s="875" t="n">
        <v>43614</v>
      </c>
      <c r="E1465" s="876" t="n">
        <v>2.25</v>
      </c>
      <c r="F1465" s="877" t="n">
        <f aca="false">IFERROR(E1465/100,"")</f>
        <v>0.0225</v>
      </c>
      <c r="G1465" s="879"/>
      <c r="H1465" s="879" t="n">
        <v>2018</v>
      </c>
      <c r="I1465" s="875" t="n">
        <v>43417</v>
      </c>
      <c r="J1465" s="876" t="n">
        <v>262</v>
      </c>
      <c r="L1465" s="867" t="n">
        <f aca="false">YEAR(M1465)</f>
        <v>2019</v>
      </c>
      <c r="M1465" s="875" t="n">
        <v>43614</v>
      </c>
      <c r="N1465" s="876" t="n">
        <v>1.75</v>
      </c>
      <c r="O1465" s="877" t="n">
        <f aca="false">IFERROR(N1465/100,"")</f>
        <v>0.0175</v>
      </c>
      <c r="R1465" s="876"/>
    </row>
    <row r="1466" customFormat="false" ht="13.8" hidden="false" customHeight="false" outlineLevel="0" collapsed="false">
      <c r="A1466" s="875" t="n">
        <v>43537</v>
      </c>
      <c r="B1466" s="876" t="n">
        <v>5612.56</v>
      </c>
      <c r="D1466" s="875" t="n">
        <v>43613</v>
      </c>
      <c r="E1466" s="876" t="n">
        <v>2.26</v>
      </c>
      <c r="F1466" s="877" t="n">
        <f aca="false">IFERROR(E1466/100,"")</f>
        <v>0.0226</v>
      </c>
      <c r="G1466" s="879"/>
      <c r="H1466" s="879" t="n">
        <v>2018</v>
      </c>
      <c r="I1466" s="875" t="n">
        <v>43416</v>
      </c>
      <c r="J1466" s="876" t="n">
        <v>254</v>
      </c>
      <c r="L1466" s="867" t="n">
        <f aca="false">YEAR(M1466)</f>
        <v>2019</v>
      </c>
      <c r="M1466" s="875" t="n">
        <v>43613</v>
      </c>
      <c r="N1466" s="876" t="n">
        <v>1.73</v>
      </c>
      <c r="O1466" s="877" t="n">
        <f aca="false">IFERROR(N1466/100,"")</f>
        <v>0.0173</v>
      </c>
      <c r="R1466" s="876"/>
    </row>
    <row r="1467" customFormat="false" ht="13.8" hidden="false" customHeight="false" outlineLevel="0" collapsed="false">
      <c r="A1467" s="875" t="n">
        <v>43536</v>
      </c>
      <c r="B1467" s="876" t="n">
        <v>5556.77</v>
      </c>
      <c r="D1467" s="875" t="n">
        <v>43612</v>
      </c>
      <c r="E1467" s="876" t="e">
        <f aca="false">NA()</f>
        <v>#N/A</v>
      </c>
      <c r="F1467" s="877" t="str">
        <f aca="false">IFERROR(E1467/100,"")</f>
        <v/>
      </c>
      <c r="G1467" s="879"/>
      <c r="H1467" s="879" t="n">
        <v>2018</v>
      </c>
      <c r="I1467" s="875" t="n">
        <v>43413</v>
      </c>
      <c r="J1467" s="876" t="n">
        <v>254</v>
      </c>
      <c r="L1467" s="867" t="n">
        <f aca="false">YEAR(M1467)</f>
        <v>2019</v>
      </c>
      <c r="M1467" s="875" t="n">
        <v>43612</v>
      </c>
      <c r="N1467" s="876" t="e">
        <f aca="false">NA()</f>
        <v>#N/A</v>
      </c>
      <c r="O1467" s="877" t="str">
        <f aca="false">IFERROR(N1467/100,"")</f>
        <v/>
      </c>
      <c r="R1467" s="876"/>
    </row>
    <row r="1468" customFormat="false" ht="13.8" hidden="false" customHeight="false" outlineLevel="0" collapsed="false">
      <c r="A1468" s="875" t="n">
        <v>43535</v>
      </c>
      <c r="B1468" s="876" t="n">
        <v>5556.77</v>
      </c>
      <c r="D1468" s="875" t="n">
        <v>43609</v>
      </c>
      <c r="E1468" s="876" t="n">
        <v>2.32</v>
      </c>
      <c r="F1468" s="877" t="n">
        <f aca="false">IFERROR(E1468/100,"")</f>
        <v>0.0232</v>
      </c>
      <c r="G1468" s="879"/>
      <c r="H1468" s="879" t="n">
        <v>2018</v>
      </c>
      <c r="I1468" s="875" t="n">
        <v>43412</v>
      </c>
      <c r="J1468" s="876" t="n">
        <v>251</v>
      </c>
      <c r="L1468" s="867" t="n">
        <f aca="false">YEAR(M1468)</f>
        <v>2019</v>
      </c>
      <c r="M1468" s="875" t="n">
        <v>43609</v>
      </c>
      <c r="N1468" s="876" t="n">
        <v>1.76</v>
      </c>
      <c r="O1468" s="877" t="n">
        <f aca="false">IFERROR(N1468/100,"")</f>
        <v>0.0176</v>
      </c>
      <c r="R1468" s="876"/>
    </row>
    <row r="1469" customFormat="false" ht="13.8" hidden="false" customHeight="false" outlineLevel="0" collapsed="false">
      <c r="A1469" s="875" t="n">
        <v>43532</v>
      </c>
      <c r="B1469" s="876" t="n">
        <v>5476.39</v>
      </c>
      <c r="D1469" s="875" t="n">
        <v>43608</v>
      </c>
      <c r="E1469" s="876" t="n">
        <v>2.31</v>
      </c>
      <c r="F1469" s="877" t="n">
        <f aca="false">IFERROR(E1469/100,"")</f>
        <v>0.0231</v>
      </c>
      <c r="G1469" s="879"/>
      <c r="H1469" s="879" t="n">
        <v>2018</v>
      </c>
      <c r="I1469" s="875" t="n">
        <v>43411</v>
      </c>
      <c r="J1469" s="876" t="n">
        <v>247</v>
      </c>
      <c r="L1469" s="867" t="n">
        <f aca="false">YEAR(M1469)</f>
        <v>2019</v>
      </c>
      <c r="M1469" s="875" t="n">
        <v>43608</v>
      </c>
      <c r="N1469" s="876" t="n">
        <v>1.73</v>
      </c>
      <c r="O1469" s="877" t="n">
        <f aca="false">IFERROR(N1469/100,"")</f>
        <v>0.0173</v>
      </c>
      <c r="R1469" s="876"/>
    </row>
    <row r="1470" customFormat="false" ht="13.8" hidden="false" customHeight="false" outlineLevel="0" collapsed="false">
      <c r="A1470" s="875" t="n">
        <v>43531</v>
      </c>
      <c r="B1470" s="876" t="n">
        <v>5487.56</v>
      </c>
      <c r="D1470" s="875" t="n">
        <v>43607</v>
      </c>
      <c r="E1470" s="876" t="n">
        <v>2.39</v>
      </c>
      <c r="F1470" s="877" t="n">
        <f aca="false">IFERROR(E1470/100,"")</f>
        <v>0.0239</v>
      </c>
      <c r="G1470" s="879"/>
      <c r="H1470" s="879" t="n">
        <v>2018</v>
      </c>
      <c r="I1470" s="875" t="n">
        <v>43410</v>
      </c>
      <c r="J1470" s="876" t="n">
        <v>249</v>
      </c>
      <c r="L1470" s="867" t="n">
        <f aca="false">YEAR(M1470)</f>
        <v>2019</v>
      </c>
      <c r="M1470" s="875" t="n">
        <v>43607</v>
      </c>
      <c r="N1470" s="876" t="n">
        <v>1.79</v>
      </c>
      <c r="O1470" s="877" t="n">
        <f aca="false">IFERROR(N1470/100,"")</f>
        <v>0.0179</v>
      </c>
      <c r="R1470" s="876"/>
    </row>
    <row r="1471" customFormat="false" ht="13.8" hidden="false" customHeight="false" outlineLevel="0" collapsed="false">
      <c r="A1471" s="875" t="n">
        <v>43530</v>
      </c>
      <c r="B1471" s="876" t="n">
        <v>5531.34</v>
      </c>
      <c r="D1471" s="875" t="n">
        <v>43606</v>
      </c>
      <c r="E1471" s="876" t="n">
        <v>2.43</v>
      </c>
      <c r="F1471" s="877" t="n">
        <f aca="false">IFERROR(E1471/100,"")</f>
        <v>0.0243</v>
      </c>
      <c r="G1471" s="879"/>
      <c r="H1471" s="879" t="n">
        <v>2018</v>
      </c>
      <c r="I1471" s="875" t="n">
        <v>43409</v>
      </c>
      <c r="J1471" s="876" t="n">
        <v>247</v>
      </c>
      <c r="L1471" s="867" t="n">
        <f aca="false">YEAR(M1471)</f>
        <v>2019</v>
      </c>
      <c r="M1471" s="875" t="n">
        <v>43606</v>
      </c>
      <c r="N1471" s="876" t="n">
        <v>1.83</v>
      </c>
      <c r="O1471" s="877" t="n">
        <f aca="false">IFERROR(N1471/100,"")</f>
        <v>0.0183</v>
      </c>
      <c r="R1471" s="876"/>
    </row>
    <row r="1472" customFormat="false" ht="13.8" hidden="false" customHeight="false" outlineLevel="0" collapsed="false">
      <c r="A1472" s="875" t="n">
        <v>43529</v>
      </c>
      <c r="B1472" s="876" t="n">
        <v>5567.4</v>
      </c>
      <c r="D1472" s="875" t="n">
        <v>43605</v>
      </c>
      <c r="E1472" s="876" t="n">
        <v>2.41</v>
      </c>
      <c r="F1472" s="877" t="n">
        <f aca="false">IFERROR(E1472/100,"")</f>
        <v>0.0241</v>
      </c>
      <c r="G1472" s="879"/>
      <c r="H1472" s="879" t="n">
        <v>2018</v>
      </c>
      <c r="I1472" s="875" t="n">
        <v>43406</v>
      </c>
      <c r="J1472" s="876" t="n">
        <v>248</v>
      </c>
      <c r="L1472" s="867" t="n">
        <f aca="false">YEAR(M1472)</f>
        <v>2019</v>
      </c>
      <c r="M1472" s="875" t="n">
        <v>43605</v>
      </c>
      <c r="N1472" s="876" t="n">
        <v>1.81</v>
      </c>
      <c r="O1472" s="877" t="n">
        <f aca="false">IFERROR(N1472/100,"")</f>
        <v>0.0181</v>
      </c>
      <c r="R1472" s="876"/>
    </row>
    <row r="1473" customFormat="false" ht="13.8" hidden="false" customHeight="false" outlineLevel="0" collapsed="false">
      <c r="A1473" s="875" t="n">
        <v>43528</v>
      </c>
      <c r="B1473" s="876" t="n">
        <v>5573.53</v>
      </c>
      <c r="D1473" s="875" t="n">
        <v>43602</v>
      </c>
      <c r="E1473" s="876" t="n">
        <v>2.39</v>
      </c>
      <c r="F1473" s="877" t="n">
        <f aca="false">IFERROR(E1473/100,"")</f>
        <v>0.0239</v>
      </c>
      <c r="G1473" s="879"/>
      <c r="H1473" s="879" t="n">
        <v>2018</v>
      </c>
      <c r="I1473" s="875" t="n">
        <v>43405</v>
      </c>
      <c r="J1473" s="876" t="n">
        <v>254</v>
      </c>
      <c r="L1473" s="867" t="n">
        <f aca="false">YEAR(M1473)</f>
        <v>2019</v>
      </c>
      <c r="M1473" s="875" t="n">
        <v>43602</v>
      </c>
      <c r="N1473" s="876" t="n">
        <v>1.81</v>
      </c>
      <c r="O1473" s="877" t="n">
        <f aca="false">IFERROR(N1473/100,"")</f>
        <v>0.0181</v>
      </c>
      <c r="R1473" s="876"/>
    </row>
    <row r="1474" customFormat="false" ht="13.8" hidden="false" customHeight="false" outlineLevel="0" collapsed="false">
      <c r="A1474" s="875" t="n">
        <v>43525</v>
      </c>
      <c r="B1474" s="876" t="n">
        <v>5595.11</v>
      </c>
      <c r="D1474" s="875" t="n">
        <v>43601</v>
      </c>
      <c r="E1474" s="876" t="n">
        <v>2.4</v>
      </c>
      <c r="F1474" s="877" t="n">
        <f aca="false">IFERROR(E1474/100,"")</f>
        <v>0.024</v>
      </c>
      <c r="G1474" s="879"/>
      <c r="H1474" s="879" t="n">
        <v>2018</v>
      </c>
      <c r="I1474" s="875" t="n">
        <v>43404</v>
      </c>
      <c r="J1474" s="876" t="n">
        <v>260</v>
      </c>
      <c r="L1474" s="867" t="n">
        <f aca="false">YEAR(M1474)</f>
        <v>2019</v>
      </c>
      <c r="M1474" s="875" t="n">
        <v>43601</v>
      </c>
      <c r="N1474" s="876" t="n">
        <v>1.84</v>
      </c>
      <c r="O1474" s="877" t="n">
        <f aca="false">IFERROR(N1474/100,"")</f>
        <v>0.0184</v>
      </c>
      <c r="R1474" s="876"/>
    </row>
    <row r="1475" customFormat="false" ht="13.8" hidden="false" customHeight="false" outlineLevel="0" collapsed="false">
      <c r="A1475" s="875" t="n">
        <v>43524</v>
      </c>
      <c r="B1475" s="876" t="n">
        <v>5556.49</v>
      </c>
      <c r="D1475" s="875" t="n">
        <v>43600</v>
      </c>
      <c r="E1475" s="876" t="n">
        <v>2.37</v>
      </c>
      <c r="F1475" s="877" t="n">
        <f aca="false">IFERROR(E1475/100,"")</f>
        <v>0.0237</v>
      </c>
      <c r="G1475" s="879"/>
      <c r="H1475" s="879" t="n">
        <v>2018</v>
      </c>
      <c r="I1475" s="875" t="n">
        <v>43403</v>
      </c>
      <c r="J1475" s="876" t="n">
        <v>263</v>
      </c>
      <c r="L1475" s="867" t="n">
        <f aca="false">YEAR(M1475)</f>
        <v>2019</v>
      </c>
      <c r="M1475" s="875" t="n">
        <v>43600</v>
      </c>
      <c r="N1475" s="876" t="n">
        <v>1.83</v>
      </c>
      <c r="O1475" s="877" t="n">
        <f aca="false">IFERROR(N1475/100,"")</f>
        <v>0.0183</v>
      </c>
      <c r="R1475" s="876"/>
    </row>
    <row r="1476" customFormat="false" ht="13.8" hidden="false" customHeight="false" outlineLevel="0" collapsed="false">
      <c r="A1476" s="875" t="n">
        <v>43523</v>
      </c>
      <c r="B1476" s="876" t="n">
        <v>5570.57</v>
      </c>
      <c r="D1476" s="875" t="n">
        <v>43599</v>
      </c>
      <c r="E1476" s="876" t="n">
        <v>2.42</v>
      </c>
      <c r="F1476" s="877" t="n">
        <f aca="false">IFERROR(E1476/100,"")</f>
        <v>0.0242</v>
      </c>
      <c r="G1476" s="879"/>
      <c r="H1476" s="879" t="n">
        <v>2018</v>
      </c>
      <c r="I1476" s="875" t="n">
        <v>43402</v>
      </c>
      <c r="J1476" s="876" t="n">
        <v>267</v>
      </c>
      <c r="L1476" s="867" t="n">
        <f aca="false">YEAR(M1476)</f>
        <v>2019</v>
      </c>
      <c r="M1476" s="875" t="n">
        <v>43599</v>
      </c>
      <c r="N1476" s="876" t="n">
        <v>1.86</v>
      </c>
      <c r="O1476" s="877" t="n">
        <f aca="false">IFERROR(N1476/100,"")</f>
        <v>0.0186</v>
      </c>
      <c r="R1476" s="876"/>
    </row>
    <row r="1477" customFormat="false" ht="13.8" hidden="false" customHeight="false" outlineLevel="0" collapsed="false">
      <c r="A1477" s="875" t="n">
        <v>43522</v>
      </c>
      <c r="B1477" s="876" t="n">
        <v>5572.74</v>
      </c>
      <c r="D1477" s="875" t="n">
        <v>43598</v>
      </c>
      <c r="E1477" s="876" t="n">
        <v>2.4</v>
      </c>
      <c r="F1477" s="877" t="n">
        <f aca="false">IFERROR(E1477/100,"")</f>
        <v>0.024</v>
      </c>
      <c r="G1477" s="879"/>
      <c r="H1477" s="879" t="n">
        <v>2018</v>
      </c>
      <c r="I1477" s="875" t="n">
        <v>43399</v>
      </c>
      <c r="J1477" s="876" t="n">
        <v>266</v>
      </c>
      <c r="L1477" s="867" t="n">
        <f aca="false">YEAR(M1477)</f>
        <v>2019</v>
      </c>
      <c r="M1477" s="875" t="n">
        <v>43598</v>
      </c>
      <c r="N1477" s="876" t="n">
        <v>1.85</v>
      </c>
      <c r="O1477" s="877" t="n">
        <f aca="false">IFERROR(N1477/100,"")</f>
        <v>0.0185</v>
      </c>
      <c r="R1477" s="876"/>
    </row>
    <row r="1478" customFormat="false" ht="13.8" hidden="false" customHeight="false" outlineLevel="0" collapsed="false">
      <c r="A1478" s="875" t="n">
        <v>43521</v>
      </c>
      <c r="B1478" s="876" t="n">
        <v>5577.09</v>
      </c>
      <c r="D1478" s="875" t="n">
        <v>43595</v>
      </c>
      <c r="E1478" s="876" t="n">
        <v>2.47</v>
      </c>
      <c r="F1478" s="877" t="n">
        <f aca="false">IFERROR(E1478/100,"")</f>
        <v>0.0247</v>
      </c>
      <c r="G1478" s="879"/>
      <c r="H1478" s="879" t="n">
        <v>2018</v>
      </c>
      <c r="I1478" s="875" t="n">
        <v>43398</v>
      </c>
      <c r="J1478" s="876" t="n">
        <v>264</v>
      </c>
      <c r="L1478" s="867" t="n">
        <f aca="false">YEAR(M1478)</f>
        <v>2019</v>
      </c>
      <c r="M1478" s="875" t="n">
        <v>43595</v>
      </c>
      <c r="N1478" s="876" t="n">
        <v>1.88</v>
      </c>
      <c r="O1478" s="877" t="n">
        <f aca="false">IFERROR(N1478/100,"")</f>
        <v>0.0188</v>
      </c>
      <c r="R1478" s="876"/>
    </row>
    <row r="1479" customFormat="false" ht="13.8" hidden="false" customHeight="false" outlineLevel="0" collapsed="false">
      <c r="A1479" s="875" t="n">
        <v>43518</v>
      </c>
      <c r="B1479" s="876" t="n">
        <v>5569.45</v>
      </c>
      <c r="D1479" s="875" t="n">
        <v>43594</v>
      </c>
      <c r="E1479" s="876" t="n">
        <v>2.45</v>
      </c>
      <c r="F1479" s="877" t="n">
        <f aca="false">IFERROR(E1479/100,"")</f>
        <v>0.0245</v>
      </c>
      <c r="G1479" s="879"/>
      <c r="H1479" s="879" t="n">
        <v>2018</v>
      </c>
      <c r="I1479" s="875" t="n">
        <v>43397</v>
      </c>
      <c r="J1479" s="876" t="n">
        <v>269</v>
      </c>
      <c r="L1479" s="867" t="n">
        <f aca="false">YEAR(M1479)</f>
        <v>2019</v>
      </c>
      <c r="M1479" s="875" t="n">
        <v>43594</v>
      </c>
      <c r="N1479" s="876" t="n">
        <v>1.85</v>
      </c>
      <c r="O1479" s="877" t="n">
        <f aca="false">IFERROR(N1479/100,"")</f>
        <v>0.0185</v>
      </c>
      <c r="R1479" s="876"/>
    </row>
    <row r="1480" customFormat="false" ht="13.8" hidden="false" customHeight="false" outlineLevel="0" collapsed="false">
      <c r="A1480" s="875" t="n">
        <v>43517</v>
      </c>
      <c r="B1480" s="876" t="n">
        <v>5533.8</v>
      </c>
      <c r="D1480" s="875" t="n">
        <v>43593</v>
      </c>
      <c r="E1480" s="876" t="n">
        <v>2.49</v>
      </c>
      <c r="F1480" s="877" t="n">
        <f aca="false">IFERROR(E1480/100,"")</f>
        <v>0.0249</v>
      </c>
      <c r="G1480" s="879"/>
      <c r="H1480" s="879" t="n">
        <v>2018</v>
      </c>
      <c r="I1480" s="875" t="n">
        <v>43396</v>
      </c>
      <c r="J1480" s="876" t="n">
        <v>260</v>
      </c>
      <c r="L1480" s="867" t="n">
        <f aca="false">YEAR(M1480)</f>
        <v>2019</v>
      </c>
      <c r="M1480" s="875" t="n">
        <v>43593</v>
      </c>
      <c r="N1480" s="876" t="n">
        <v>1.87</v>
      </c>
      <c r="O1480" s="877" t="n">
        <f aca="false">IFERROR(N1480/100,"")</f>
        <v>0.0187</v>
      </c>
      <c r="R1480" s="876"/>
    </row>
    <row r="1481" customFormat="false" ht="13.8" hidden="false" customHeight="false" outlineLevel="0" collapsed="false">
      <c r="A1481" s="875" t="n">
        <v>43516</v>
      </c>
      <c r="B1481" s="876" t="n">
        <v>5552.9</v>
      </c>
      <c r="D1481" s="875" t="n">
        <v>43592</v>
      </c>
      <c r="E1481" s="876" t="n">
        <v>2.45</v>
      </c>
      <c r="F1481" s="877" t="n">
        <f aca="false">IFERROR(E1481/100,"")</f>
        <v>0.0245</v>
      </c>
      <c r="G1481" s="879"/>
      <c r="H1481" s="879" t="n">
        <v>2018</v>
      </c>
      <c r="I1481" s="875" t="n">
        <v>43395</v>
      </c>
      <c r="J1481" s="876" t="n">
        <v>260</v>
      </c>
      <c r="L1481" s="867" t="n">
        <f aca="false">YEAR(M1481)</f>
        <v>2019</v>
      </c>
      <c r="M1481" s="875" t="n">
        <v>43592</v>
      </c>
      <c r="N1481" s="876" t="n">
        <v>1.87</v>
      </c>
      <c r="O1481" s="877" t="n">
        <f aca="false">IFERROR(N1481/100,"")</f>
        <v>0.0187</v>
      </c>
      <c r="R1481" s="876"/>
    </row>
    <row r="1482" customFormat="false" ht="13.8" hidden="false" customHeight="false" outlineLevel="0" collapsed="false">
      <c r="A1482" s="875" t="n">
        <v>43515</v>
      </c>
      <c r="B1482" s="876" t="n">
        <v>5541.98</v>
      </c>
      <c r="D1482" s="875" t="n">
        <v>43591</v>
      </c>
      <c r="E1482" s="876" t="n">
        <v>2.51</v>
      </c>
      <c r="F1482" s="877" t="n">
        <f aca="false">IFERROR(E1482/100,"")</f>
        <v>0.0251</v>
      </c>
      <c r="G1482" s="879"/>
      <c r="H1482" s="879" t="n">
        <v>2018</v>
      </c>
      <c r="I1482" s="875" t="n">
        <v>43392</v>
      </c>
      <c r="J1482" s="876" t="n">
        <v>262</v>
      </c>
      <c r="L1482" s="867" t="n">
        <f aca="false">YEAR(M1482)</f>
        <v>2019</v>
      </c>
      <c r="M1482" s="875" t="n">
        <v>43591</v>
      </c>
      <c r="N1482" s="876" t="n">
        <v>1.91</v>
      </c>
      <c r="O1482" s="877" t="n">
        <f aca="false">IFERROR(N1482/100,"")</f>
        <v>0.0191</v>
      </c>
      <c r="R1482" s="876"/>
    </row>
    <row r="1483" customFormat="false" ht="13.8" hidden="false" customHeight="false" outlineLevel="0" collapsed="false">
      <c r="A1483" s="875" t="n">
        <v>43511</v>
      </c>
      <c r="B1483" s="876" t="n">
        <v>5533.27</v>
      </c>
      <c r="D1483" s="875" t="n">
        <v>43588</v>
      </c>
      <c r="E1483" s="876" t="n">
        <v>2.54</v>
      </c>
      <c r="F1483" s="877" t="n">
        <f aca="false">IFERROR(E1483/100,"")</f>
        <v>0.0254</v>
      </c>
      <c r="G1483" s="879"/>
      <c r="H1483" s="879" t="n">
        <v>2018</v>
      </c>
      <c r="I1483" s="875" t="n">
        <v>43391</v>
      </c>
      <c r="J1483" s="876" t="n">
        <v>264</v>
      </c>
      <c r="L1483" s="867" t="n">
        <f aca="false">YEAR(M1483)</f>
        <v>2019</v>
      </c>
      <c r="M1483" s="875" t="n">
        <v>43588</v>
      </c>
      <c r="N1483" s="876" t="n">
        <v>1.91</v>
      </c>
      <c r="O1483" s="877" t="n">
        <f aca="false">IFERROR(N1483/100,"")</f>
        <v>0.0191</v>
      </c>
      <c r="R1483" s="876"/>
    </row>
    <row r="1484" customFormat="false" ht="13.8" hidden="false" customHeight="false" outlineLevel="0" collapsed="false">
      <c r="A1484" s="875" t="n">
        <v>43510</v>
      </c>
      <c r="B1484" s="876" t="n">
        <v>5473.33</v>
      </c>
      <c r="D1484" s="875" t="n">
        <v>43587</v>
      </c>
      <c r="E1484" s="876" t="n">
        <v>2.55</v>
      </c>
      <c r="F1484" s="877" t="n">
        <f aca="false">IFERROR(E1484/100,"")</f>
        <v>0.0255</v>
      </c>
      <c r="G1484" s="879"/>
      <c r="H1484" s="879" t="n">
        <v>2018</v>
      </c>
      <c r="I1484" s="875" t="n">
        <v>43390</v>
      </c>
      <c r="J1484" s="876" t="n">
        <v>255</v>
      </c>
      <c r="L1484" s="867" t="n">
        <f aca="false">YEAR(M1484)</f>
        <v>2019</v>
      </c>
      <c r="M1484" s="875" t="n">
        <v>43587</v>
      </c>
      <c r="N1484" s="876" t="n">
        <v>1.89</v>
      </c>
      <c r="O1484" s="877" t="n">
        <f aca="false">IFERROR(N1484/100,"")</f>
        <v>0.0189</v>
      </c>
      <c r="R1484" s="876"/>
    </row>
    <row r="1485" customFormat="false" ht="13.8" hidden="false" customHeight="false" outlineLevel="0" collapsed="false">
      <c r="A1485" s="875" t="n">
        <v>43509</v>
      </c>
      <c r="B1485" s="876" t="n">
        <v>5485.97</v>
      </c>
      <c r="D1485" s="875" t="n">
        <v>43586</v>
      </c>
      <c r="E1485" s="876" t="n">
        <v>2.52</v>
      </c>
      <c r="F1485" s="877" t="n">
        <f aca="false">IFERROR(E1485/100,"")</f>
        <v>0.0252</v>
      </c>
      <c r="G1485" s="879"/>
      <c r="H1485" s="879" t="n">
        <v>2018</v>
      </c>
      <c r="I1485" s="875" t="n">
        <v>43389</v>
      </c>
      <c r="J1485" s="876" t="n">
        <v>256</v>
      </c>
      <c r="L1485" s="867" t="n">
        <f aca="false">YEAR(M1485)</f>
        <v>2019</v>
      </c>
      <c r="M1485" s="875" t="n">
        <v>43586</v>
      </c>
      <c r="N1485" s="876" t="n">
        <v>1.93</v>
      </c>
      <c r="O1485" s="877" t="n">
        <f aca="false">IFERROR(N1485/100,"")</f>
        <v>0.0193</v>
      </c>
      <c r="R1485" s="876"/>
    </row>
    <row r="1486" customFormat="false" ht="13.8" hidden="false" customHeight="false" outlineLevel="0" collapsed="false">
      <c r="A1486" s="875" t="n">
        <v>43508</v>
      </c>
      <c r="B1486" s="876" t="n">
        <v>5468.98</v>
      </c>
      <c r="D1486" s="875" t="n">
        <v>43585</v>
      </c>
      <c r="E1486" s="876" t="n">
        <v>2.51</v>
      </c>
      <c r="F1486" s="877" t="n">
        <f aca="false">IFERROR(E1486/100,"")</f>
        <v>0.0251</v>
      </c>
      <c r="G1486" s="879"/>
      <c r="H1486" s="879" t="n">
        <v>2018</v>
      </c>
      <c r="I1486" s="875" t="n">
        <v>43388</v>
      </c>
      <c r="J1486" s="876" t="n">
        <v>261</v>
      </c>
      <c r="L1486" s="867" t="n">
        <f aca="false">YEAR(M1486)</f>
        <v>2019</v>
      </c>
      <c r="M1486" s="875" t="n">
        <v>43585</v>
      </c>
      <c r="N1486" s="876" t="n">
        <v>1.95</v>
      </c>
      <c r="O1486" s="877" t="n">
        <f aca="false">IFERROR(N1486/100,"")</f>
        <v>0.0195</v>
      </c>
      <c r="R1486" s="876"/>
    </row>
    <row r="1487" customFormat="false" ht="13.8" hidden="false" customHeight="false" outlineLevel="0" collapsed="false">
      <c r="A1487" s="875" t="n">
        <v>43507</v>
      </c>
      <c r="B1487" s="876" t="n">
        <v>5399</v>
      </c>
      <c r="D1487" s="875" t="n">
        <v>43584</v>
      </c>
      <c r="E1487" s="876" t="n">
        <v>2.54</v>
      </c>
      <c r="F1487" s="877" t="n">
        <f aca="false">IFERROR(E1487/100,"")</f>
        <v>0.0254</v>
      </c>
      <c r="G1487" s="879"/>
      <c r="H1487" s="879" t="n">
        <v>2018</v>
      </c>
      <c r="I1487" s="875" t="n">
        <v>43385</v>
      </c>
      <c r="J1487" s="876" t="n">
        <v>266</v>
      </c>
      <c r="L1487" s="867" t="n">
        <f aca="false">YEAR(M1487)</f>
        <v>2019</v>
      </c>
      <c r="M1487" s="875" t="n">
        <v>43584</v>
      </c>
      <c r="N1487" s="876" t="n">
        <v>1.96</v>
      </c>
      <c r="O1487" s="877" t="n">
        <f aca="false">IFERROR(N1487/100,"")</f>
        <v>0.0196</v>
      </c>
      <c r="R1487" s="876"/>
    </row>
    <row r="1488" customFormat="false" ht="13.8" hidden="false" customHeight="false" outlineLevel="0" collapsed="false">
      <c r="A1488" s="875" t="n">
        <v>43504</v>
      </c>
      <c r="B1488" s="876" t="n">
        <v>5395.12</v>
      </c>
      <c r="D1488" s="875" t="n">
        <v>43581</v>
      </c>
      <c r="E1488" s="876" t="n">
        <v>2.51</v>
      </c>
      <c r="F1488" s="877" t="n">
        <f aca="false">IFERROR(E1488/100,"")</f>
        <v>0.0251</v>
      </c>
      <c r="G1488" s="879"/>
      <c r="H1488" s="879" t="n">
        <v>2018</v>
      </c>
      <c r="I1488" s="875" t="n">
        <v>43384</v>
      </c>
      <c r="J1488" s="876" t="n">
        <v>272</v>
      </c>
      <c r="L1488" s="867" t="n">
        <f aca="false">YEAR(M1488)</f>
        <v>2019</v>
      </c>
      <c r="M1488" s="875" t="n">
        <v>43581</v>
      </c>
      <c r="N1488" s="876" t="n">
        <v>1.97</v>
      </c>
      <c r="O1488" s="877" t="n">
        <f aca="false">IFERROR(N1488/100,"")</f>
        <v>0.0197</v>
      </c>
      <c r="R1488" s="876"/>
    </row>
    <row r="1489" customFormat="false" ht="13.8" hidden="false" customHeight="false" outlineLevel="0" collapsed="false">
      <c r="A1489" s="875" t="n">
        <v>43503</v>
      </c>
      <c r="B1489" s="876" t="n">
        <v>5389.69</v>
      </c>
      <c r="D1489" s="875" t="n">
        <v>43580</v>
      </c>
      <c r="E1489" s="876" t="n">
        <v>2.54</v>
      </c>
      <c r="F1489" s="877" t="n">
        <f aca="false">IFERROR(E1489/100,"")</f>
        <v>0.0254</v>
      </c>
      <c r="G1489" s="879"/>
      <c r="H1489" s="879" t="n">
        <v>2018</v>
      </c>
      <c r="I1489" s="875" t="n">
        <v>43383</v>
      </c>
      <c r="J1489" s="876" t="n">
        <v>268</v>
      </c>
      <c r="L1489" s="867" t="n">
        <f aca="false">YEAR(M1489)</f>
        <v>2019</v>
      </c>
      <c r="M1489" s="875" t="n">
        <v>43580</v>
      </c>
      <c r="N1489" s="876" t="n">
        <v>1.98</v>
      </c>
      <c r="O1489" s="877" t="n">
        <f aca="false">IFERROR(N1489/100,"")</f>
        <v>0.0198</v>
      </c>
      <c r="R1489" s="876"/>
    </row>
    <row r="1490" customFormat="false" ht="13.8" hidden="false" customHeight="false" outlineLevel="0" collapsed="false">
      <c r="A1490" s="875" t="n">
        <v>43502</v>
      </c>
      <c r="B1490" s="876" t="n">
        <v>5439.8</v>
      </c>
      <c r="D1490" s="875" t="n">
        <v>43579</v>
      </c>
      <c r="E1490" s="876" t="n">
        <v>2.53</v>
      </c>
      <c r="F1490" s="877" t="n">
        <f aca="false">IFERROR(E1490/100,"")</f>
        <v>0.0253</v>
      </c>
      <c r="G1490" s="879"/>
      <c r="H1490" s="879" t="n">
        <v>2018</v>
      </c>
      <c r="I1490" s="875" t="n">
        <v>43382</v>
      </c>
      <c r="J1490" s="876" t="n">
        <v>260</v>
      </c>
      <c r="L1490" s="867" t="n">
        <f aca="false">YEAR(M1490)</f>
        <v>2019</v>
      </c>
      <c r="M1490" s="875" t="n">
        <v>43579</v>
      </c>
      <c r="N1490" s="876" t="n">
        <v>1.96</v>
      </c>
      <c r="O1490" s="877" t="n">
        <f aca="false">IFERROR(N1490/100,"")</f>
        <v>0.0196</v>
      </c>
      <c r="R1490" s="876"/>
    </row>
    <row r="1491" customFormat="false" ht="13.8" hidden="false" customHeight="false" outlineLevel="0" collapsed="false">
      <c r="A1491" s="875" t="n">
        <v>43501</v>
      </c>
      <c r="B1491" s="876" t="n">
        <v>5451.4</v>
      </c>
      <c r="D1491" s="875" t="n">
        <v>43578</v>
      </c>
      <c r="E1491" s="876" t="n">
        <v>2.57</v>
      </c>
      <c r="F1491" s="877" t="n">
        <f aca="false">IFERROR(E1491/100,"")</f>
        <v>0.0257</v>
      </c>
      <c r="G1491" s="879"/>
      <c r="H1491" s="879" t="n">
        <v>2018</v>
      </c>
      <c r="I1491" s="875" t="n">
        <v>43381</v>
      </c>
      <c r="J1491" s="876" t="n">
        <v>272</v>
      </c>
      <c r="L1491" s="867" t="n">
        <f aca="false">YEAR(M1491)</f>
        <v>2019</v>
      </c>
      <c r="M1491" s="875" t="n">
        <v>43578</v>
      </c>
      <c r="N1491" s="876" t="n">
        <v>1.95</v>
      </c>
      <c r="O1491" s="877" t="n">
        <f aca="false">IFERROR(N1491/100,"")</f>
        <v>0.0195</v>
      </c>
      <c r="R1491" s="876"/>
    </row>
    <row r="1492" customFormat="false" ht="13.8" hidden="false" customHeight="false" outlineLevel="0" collapsed="false">
      <c r="A1492" s="875" t="n">
        <v>43500</v>
      </c>
      <c r="B1492" s="876" t="n">
        <v>5425.8</v>
      </c>
      <c r="D1492" s="875" t="n">
        <v>43577</v>
      </c>
      <c r="E1492" s="876" t="n">
        <v>2.59</v>
      </c>
      <c r="F1492" s="877" t="n">
        <f aca="false">IFERROR(E1492/100,"")</f>
        <v>0.0259</v>
      </c>
      <c r="G1492" s="879"/>
      <c r="H1492" s="879" t="n">
        <v>2018</v>
      </c>
      <c r="I1492" s="875" t="n">
        <v>43378</v>
      </c>
      <c r="J1492" s="876" t="n">
        <v>272</v>
      </c>
      <c r="L1492" s="867" t="n">
        <f aca="false">YEAR(M1492)</f>
        <v>2019</v>
      </c>
      <c r="M1492" s="875" t="n">
        <v>43577</v>
      </c>
      <c r="N1492" s="876" t="n">
        <v>1.95</v>
      </c>
      <c r="O1492" s="877" t="n">
        <f aca="false">IFERROR(N1492/100,"")</f>
        <v>0.0195</v>
      </c>
      <c r="R1492" s="876"/>
    </row>
    <row r="1493" customFormat="false" ht="13.8" hidden="false" customHeight="false" outlineLevel="0" collapsed="false">
      <c r="A1493" s="875" t="n">
        <v>43497</v>
      </c>
      <c r="B1493" s="876" t="n">
        <v>5389.19</v>
      </c>
      <c r="D1493" s="875" t="n">
        <v>43574</v>
      </c>
      <c r="E1493" s="876" t="e">
        <f aca="false">NA()</f>
        <v>#N/A</v>
      </c>
      <c r="F1493" s="877" t="str">
        <f aca="false">IFERROR(E1493/100,"")</f>
        <v/>
      </c>
      <c r="G1493" s="879"/>
      <c r="H1493" s="879" t="n">
        <v>2018</v>
      </c>
      <c r="I1493" s="875" t="n">
        <v>43377</v>
      </c>
      <c r="J1493" s="876" t="n">
        <v>278</v>
      </c>
      <c r="L1493" s="867" t="n">
        <f aca="false">YEAR(M1493)</f>
        <v>2019</v>
      </c>
      <c r="M1493" s="875" t="n">
        <v>43574</v>
      </c>
      <c r="N1493" s="876" t="e">
        <f aca="false">NA()</f>
        <v>#N/A</v>
      </c>
      <c r="O1493" s="877" t="str">
        <f aca="false">IFERROR(N1493/100,"")</f>
        <v/>
      </c>
      <c r="R1493" s="876"/>
    </row>
    <row r="1494" customFormat="false" ht="13.8" hidden="false" customHeight="false" outlineLevel="0" collapsed="false">
      <c r="A1494" s="875" t="n">
        <v>43496</v>
      </c>
      <c r="B1494" s="876" t="n">
        <v>5383.63</v>
      </c>
      <c r="D1494" s="875" t="n">
        <v>43573</v>
      </c>
      <c r="E1494" s="876" t="n">
        <v>2.57</v>
      </c>
      <c r="F1494" s="877" t="n">
        <f aca="false">IFERROR(E1494/100,"")</f>
        <v>0.0257</v>
      </c>
      <c r="G1494" s="879"/>
      <c r="H1494" s="879" t="n">
        <v>2018</v>
      </c>
      <c r="I1494" s="875" t="n">
        <v>43376</v>
      </c>
      <c r="J1494" s="876" t="n">
        <v>273</v>
      </c>
      <c r="L1494" s="867" t="n">
        <f aca="false">YEAR(M1494)</f>
        <v>2019</v>
      </c>
      <c r="M1494" s="875" t="n">
        <v>43573</v>
      </c>
      <c r="N1494" s="876" t="n">
        <v>1.95</v>
      </c>
      <c r="O1494" s="877" t="n">
        <f aca="false">IFERROR(N1494/100,"")</f>
        <v>0.0195</v>
      </c>
      <c r="R1494" s="876"/>
    </row>
    <row r="1495" customFormat="false" ht="13.8" hidden="false" customHeight="false" outlineLevel="0" collapsed="false">
      <c r="A1495" s="875" t="n">
        <v>43495</v>
      </c>
      <c r="B1495" s="876" t="n">
        <v>5336.6</v>
      </c>
      <c r="D1495" s="875" t="n">
        <v>43572</v>
      </c>
      <c r="E1495" s="876" t="n">
        <v>2.59</v>
      </c>
      <c r="F1495" s="877" t="n">
        <f aca="false">IFERROR(E1495/100,"")</f>
        <v>0.0259</v>
      </c>
      <c r="G1495" s="879"/>
      <c r="H1495" s="879" t="n">
        <v>2018</v>
      </c>
      <c r="I1495" s="875" t="n">
        <v>43375</v>
      </c>
      <c r="J1495" s="876" t="n">
        <v>285</v>
      </c>
      <c r="L1495" s="867" t="n">
        <f aca="false">YEAR(M1495)</f>
        <v>2019</v>
      </c>
      <c r="M1495" s="875" t="n">
        <v>43572</v>
      </c>
      <c r="N1495" s="876" t="n">
        <v>1.94</v>
      </c>
      <c r="O1495" s="877" t="n">
        <f aca="false">IFERROR(N1495/100,"")</f>
        <v>0.0194</v>
      </c>
      <c r="R1495" s="876"/>
    </row>
    <row r="1496" customFormat="false" ht="13.8" hidden="false" customHeight="false" outlineLevel="0" collapsed="false">
      <c r="A1496" s="875" t="n">
        <v>43494</v>
      </c>
      <c r="B1496" s="876" t="n">
        <v>5254.31</v>
      </c>
      <c r="D1496" s="875" t="n">
        <v>43571</v>
      </c>
      <c r="E1496" s="876" t="n">
        <v>2.6</v>
      </c>
      <c r="F1496" s="877" t="n">
        <f aca="false">IFERROR(E1496/100,"")</f>
        <v>0.026</v>
      </c>
      <c r="G1496" s="879"/>
      <c r="H1496" s="879" t="n">
        <v>2018</v>
      </c>
      <c r="I1496" s="875" t="n">
        <v>43374</v>
      </c>
      <c r="J1496" s="876" t="n">
        <v>296</v>
      </c>
      <c r="L1496" s="867" t="n">
        <f aca="false">YEAR(M1496)</f>
        <v>2019</v>
      </c>
      <c r="M1496" s="875" t="n">
        <v>43571</v>
      </c>
      <c r="N1496" s="876" t="n">
        <v>1.96</v>
      </c>
      <c r="O1496" s="877" t="n">
        <f aca="false">IFERROR(N1496/100,"")</f>
        <v>0.0196</v>
      </c>
      <c r="R1496" s="876"/>
    </row>
    <row r="1497" customFormat="false" ht="13.8" hidden="false" customHeight="false" outlineLevel="0" collapsed="false">
      <c r="A1497" s="875" t="n">
        <v>43493</v>
      </c>
      <c r="B1497" s="876" t="n">
        <v>5261.88</v>
      </c>
      <c r="D1497" s="875" t="n">
        <v>43570</v>
      </c>
      <c r="E1497" s="876" t="n">
        <v>2.55</v>
      </c>
      <c r="F1497" s="877" t="n">
        <f aca="false">IFERROR(E1497/100,"")</f>
        <v>0.0255</v>
      </c>
      <c r="G1497" s="879"/>
      <c r="H1497" s="879" t="n">
        <v>2018</v>
      </c>
      <c r="I1497" s="875" t="n">
        <v>43371</v>
      </c>
      <c r="J1497" s="876" t="n">
        <v>293</v>
      </c>
      <c r="L1497" s="867" t="n">
        <f aca="false">YEAR(M1497)</f>
        <v>2019</v>
      </c>
      <c r="M1497" s="875" t="n">
        <v>43570</v>
      </c>
      <c r="N1497" s="876" t="n">
        <v>1.94</v>
      </c>
      <c r="O1497" s="877" t="n">
        <f aca="false">IFERROR(N1497/100,"")</f>
        <v>0.0194</v>
      </c>
      <c r="R1497" s="876"/>
    </row>
    <row r="1498" customFormat="false" ht="13.8" hidden="false" customHeight="false" outlineLevel="0" collapsed="false">
      <c r="A1498" s="875" t="n">
        <v>43490</v>
      </c>
      <c r="B1498" s="876" t="n">
        <v>5303.51</v>
      </c>
      <c r="D1498" s="875" t="n">
        <v>43567</v>
      </c>
      <c r="E1498" s="876" t="n">
        <v>2.56</v>
      </c>
      <c r="F1498" s="877" t="n">
        <f aca="false">IFERROR(E1498/100,"")</f>
        <v>0.0256</v>
      </c>
      <c r="G1498" s="879"/>
      <c r="H1498" s="879" t="n">
        <v>2018</v>
      </c>
      <c r="I1498" s="875" t="n">
        <v>43370</v>
      </c>
      <c r="J1498" s="876" t="n">
        <v>291</v>
      </c>
      <c r="L1498" s="867" t="n">
        <f aca="false">YEAR(M1498)</f>
        <v>2019</v>
      </c>
      <c r="M1498" s="875" t="n">
        <v>43567</v>
      </c>
      <c r="N1498" s="876" t="n">
        <v>1.95</v>
      </c>
      <c r="O1498" s="877" t="n">
        <f aca="false">IFERROR(N1498/100,"")</f>
        <v>0.0195</v>
      </c>
      <c r="R1498" s="876"/>
    </row>
    <row r="1499" customFormat="false" ht="13.8" hidden="false" customHeight="false" outlineLevel="0" collapsed="false">
      <c r="A1499" s="875" t="n">
        <v>43489</v>
      </c>
      <c r="B1499" s="876" t="n">
        <v>5258.69</v>
      </c>
      <c r="D1499" s="875" t="n">
        <v>43566</v>
      </c>
      <c r="E1499" s="876" t="n">
        <v>2.51</v>
      </c>
      <c r="F1499" s="877" t="n">
        <f aca="false">IFERROR(E1499/100,"")</f>
        <v>0.0251</v>
      </c>
      <c r="G1499" s="879"/>
      <c r="H1499" s="879" t="n">
        <v>2018</v>
      </c>
      <c r="I1499" s="875" t="n">
        <v>43369</v>
      </c>
      <c r="J1499" s="876" t="n">
        <v>294</v>
      </c>
      <c r="L1499" s="867" t="n">
        <f aca="false">YEAR(M1499)</f>
        <v>2019</v>
      </c>
      <c r="M1499" s="875" t="n">
        <v>43566</v>
      </c>
      <c r="N1499" s="876" t="n">
        <v>1.94</v>
      </c>
      <c r="O1499" s="877" t="n">
        <f aca="false">IFERROR(N1499/100,"")</f>
        <v>0.0194</v>
      </c>
      <c r="R1499" s="876"/>
    </row>
    <row r="1500" customFormat="false" ht="13.8" hidden="false" customHeight="false" outlineLevel="0" collapsed="false">
      <c r="A1500" s="875" t="n">
        <v>43488</v>
      </c>
      <c r="B1500" s="876" t="n">
        <v>5251.29</v>
      </c>
      <c r="D1500" s="875" t="n">
        <v>43565</v>
      </c>
      <c r="E1500" s="876" t="n">
        <v>2.48</v>
      </c>
      <c r="F1500" s="877" t="n">
        <f aca="false">IFERROR(E1500/100,"")</f>
        <v>0.0248</v>
      </c>
      <c r="G1500" s="879"/>
      <c r="H1500" s="879" t="n">
        <v>2018</v>
      </c>
      <c r="I1500" s="875" t="n">
        <v>43368</v>
      </c>
      <c r="J1500" s="876" t="n">
        <v>295</v>
      </c>
      <c r="L1500" s="867" t="n">
        <f aca="false">YEAR(M1500)</f>
        <v>2019</v>
      </c>
      <c r="M1500" s="875" t="n">
        <v>43565</v>
      </c>
      <c r="N1500" s="876" t="n">
        <v>1.94</v>
      </c>
      <c r="O1500" s="877" t="n">
        <f aca="false">IFERROR(N1500/100,"")</f>
        <v>0.0194</v>
      </c>
      <c r="R1500" s="876"/>
    </row>
    <row r="1501" customFormat="false" ht="13.8" hidden="false" customHeight="false" outlineLevel="0" collapsed="false">
      <c r="A1501" s="875" t="n">
        <v>43487</v>
      </c>
      <c r="B1501" s="876" t="n">
        <v>5239.75</v>
      </c>
      <c r="D1501" s="875" t="n">
        <v>43564</v>
      </c>
      <c r="E1501" s="876" t="n">
        <v>2.51</v>
      </c>
      <c r="F1501" s="877" t="n">
        <f aca="false">IFERROR(E1501/100,"")</f>
        <v>0.0251</v>
      </c>
      <c r="G1501" s="879"/>
      <c r="H1501" s="879" t="n">
        <v>2018</v>
      </c>
      <c r="I1501" s="875" t="n">
        <v>43367</v>
      </c>
      <c r="J1501" s="876" t="n">
        <v>293</v>
      </c>
      <c r="L1501" s="867" t="n">
        <f aca="false">YEAR(M1501)</f>
        <v>2019</v>
      </c>
      <c r="M1501" s="875" t="n">
        <v>43564</v>
      </c>
      <c r="N1501" s="876" t="n">
        <v>1.91</v>
      </c>
      <c r="O1501" s="877" t="n">
        <f aca="false">IFERROR(N1501/100,"")</f>
        <v>0.0191</v>
      </c>
      <c r="R1501" s="876"/>
    </row>
    <row r="1502" customFormat="false" ht="13.8" hidden="false" customHeight="false" outlineLevel="0" collapsed="false">
      <c r="A1502" s="875" t="n">
        <v>43483</v>
      </c>
      <c r="B1502" s="876" t="n">
        <v>5314.78</v>
      </c>
      <c r="D1502" s="875" t="n">
        <v>43563</v>
      </c>
      <c r="E1502" s="876" t="n">
        <v>2.52</v>
      </c>
      <c r="F1502" s="877" t="n">
        <f aca="false">IFERROR(E1502/100,"")</f>
        <v>0.0252</v>
      </c>
      <c r="G1502" s="879"/>
      <c r="H1502" s="879" t="n">
        <v>2018</v>
      </c>
      <c r="I1502" s="875" t="n">
        <v>43364</v>
      </c>
      <c r="J1502" s="876" t="n">
        <v>287</v>
      </c>
      <c r="L1502" s="867" t="n">
        <f aca="false">YEAR(M1502)</f>
        <v>2019</v>
      </c>
      <c r="M1502" s="875" t="n">
        <v>43563</v>
      </c>
      <c r="N1502" s="876" t="n">
        <v>1.91</v>
      </c>
      <c r="O1502" s="877" t="n">
        <f aca="false">IFERROR(N1502/100,"")</f>
        <v>0.0191</v>
      </c>
      <c r="R1502" s="876"/>
    </row>
    <row r="1503" customFormat="false" ht="13.8" hidden="false" customHeight="false" outlineLevel="0" collapsed="false">
      <c r="A1503" s="875" t="n">
        <v>43482</v>
      </c>
      <c r="B1503" s="876" t="n">
        <v>5245.48</v>
      </c>
      <c r="D1503" s="875" t="n">
        <v>43560</v>
      </c>
      <c r="E1503" s="876" t="n">
        <v>2.5</v>
      </c>
      <c r="F1503" s="877" t="n">
        <f aca="false">IFERROR(E1503/100,"")</f>
        <v>0.025</v>
      </c>
      <c r="G1503" s="879"/>
      <c r="H1503" s="879" t="n">
        <v>2018</v>
      </c>
      <c r="I1503" s="875" t="n">
        <v>43363</v>
      </c>
      <c r="J1503" s="876" t="n">
        <v>309</v>
      </c>
      <c r="L1503" s="867" t="n">
        <f aca="false">YEAR(M1503)</f>
        <v>2019</v>
      </c>
      <c r="M1503" s="875" t="n">
        <v>43560</v>
      </c>
      <c r="N1503" s="876" t="n">
        <v>1.9</v>
      </c>
      <c r="O1503" s="877" t="n">
        <f aca="false">IFERROR(N1503/100,"")</f>
        <v>0.019</v>
      </c>
      <c r="R1503" s="876"/>
    </row>
    <row r="1504" customFormat="false" ht="13.8" hidden="false" customHeight="false" outlineLevel="0" collapsed="false">
      <c r="A1504" s="875" t="n">
        <v>43481</v>
      </c>
      <c r="B1504" s="876" t="n">
        <v>5205.45</v>
      </c>
      <c r="D1504" s="875" t="n">
        <v>43559</v>
      </c>
      <c r="E1504" s="876" t="n">
        <v>2.51</v>
      </c>
      <c r="F1504" s="877" t="n">
        <f aca="false">IFERROR(E1504/100,"")</f>
        <v>0.0251</v>
      </c>
      <c r="G1504" s="879"/>
      <c r="H1504" s="879" t="n">
        <v>2018</v>
      </c>
      <c r="I1504" s="875" t="n">
        <v>43362</v>
      </c>
      <c r="J1504" s="876" t="n">
        <v>328</v>
      </c>
      <c r="L1504" s="867" t="n">
        <f aca="false">YEAR(M1504)</f>
        <v>2019</v>
      </c>
      <c r="M1504" s="875" t="n">
        <v>43559</v>
      </c>
      <c r="N1504" s="876" t="n">
        <v>1.9</v>
      </c>
      <c r="O1504" s="877" t="n">
        <f aca="false">IFERROR(N1504/100,"")</f>
        <v>0.019</v>
      </c>
      <c r="R1504" s="876"/>
    </row>
    <row r="1505" customFormat="false" ht="13.8" hidden="false" customHeight="false" outlineLevel="0" collapsed="false">
      <c r="A1505" s="875" t="n">
        <v>43480</v>
      </c>
      <c r="B1505" s="876" t="n">
        <v>5193.78</v>
      </c>
      <c r="D1505" s="875" t="n">
        <v>43558</v>
      </c>
      <c r="E1505" s="876" t="n">
        <v>2.52</v>
      </c>
      <c r="F1505" s="877" t="n">
        <f aca="false">IFERROR(E1505/100,"")</f>
        <v>0.0252</v>
      </c>
      <c r="G1505" s="879"/>
      <c r="H1505" s="879" t="n">
        <v>2018</v>
      </c>
      <c r="I1505" s="875" t="n">
        <v>43361</v>
      </c>
      <c r="J1505" s="876" t="n">
        <v>335</v>
      </c>
      <c r="L1505" s="867" t="n">
        <f aca="false">YEAR(M1505)</f>
        <v>2019</v>
      </c>
      <c r="M1505" s="875" t="n">
        <v>43558</v>
      </c>
      <c r="N1505" s="876" t="n">
        <v>1.91</v>
      </c>
      <c r="O1505" s="877" t="n">
        <f aca="false">IFERROR(N1505/100,"")</f>
        <v>0.0191</v>
      </c>
      <c r="R1505" s="876"/>
    </row>
    <row r="1506" customFormat="false" ht="13.8" hidden="false" customHeight="false" outlineLevel="0" collapsed="false">
      <c r="A1506" s="875" t="n">
        <v>43479</v>
      </c>
      <c r="B1506" s="876" t="n">
        <v>5138.58</v>
      </c>
      <c r="D1506" s="875" t="n">
        <v>43557</v>
      </c>
      <c r="E1506" s="876" t="n">
        <v>2.48</v>
      </c>
      <c r="F1506" s="877" t="n">
        <f aca="false">IFERROR(E1506/100,"")</f>
        <v>0.0248</v>
      </c>
      <c r="G1506" s="879"/>
      <c r="H1506" s="879" t="n">
        <v>2018</v>
      </c>
      <c r="I1506" s="875" t="n">
        <v>43360</v>
      </c>
      <c r="J1506" s="876" t="n">
        <v>337</v>
      </c>
      <c r="L1506" s="867" t="n">
        <f aca="false">YEAR(M1506)</f>
        <v>2019</v>
      </c>
      <c r="M1506" s="875" t="n">
        <v>43557</v>
      </c>
      <c r="N1506" s="876" t="n">
        <v>1.9</v>
      </c>
      <c r="O1506" s="877" t="n">
        <f aca="false">IFERROR(N1506/100,"")</f>
        <v>0.019</v>
      </c>
      <c r="R1506" s="876"/>
    </row>
    <row r="1507" customFormat="false" ht="13.8" hidden="false" customHeight="false" outlineLevel="0" collapsed="false">
      <c r="A1507" s="875" t="n">
        <v>43476</v>
      </c>
      <c r="B1507" s="876" t="n">
        <v>5165.15</v>
      </c>
      <c r="D1507" s="875" t="n">
        <v>43556</v>
      </c>
      <c r="E1507" s="876" t="n">
        <v>2.49</v>
      </c>
      <c r="F1507" s="877" t="n">
        <f aca="false">IFERROR(E1507/100,"")</f>
        <v>0.0249</v>
      </c>
      <c r="G1507" s="879"/>
      <c r="H1507" s="879" t="n">
        <v>2018</v>
      </c>
      <c r="I1507" s="875" t="n">
        <v>43357</v>
      </c>
      <c r="J1507" s="876" t="n">
        <v>334</v>
      </c>
      <c r="L1507" s="867" t="n">
        <f aca="false">YEAR(M1507)</f>
        <v>2019</v>
      </c>
      <c r="M1507" s="875" t="n">
        <v>43556</v>
      </c>
      <c r="N1507" s="876" t="n">
        <v>1.9</v>
      </c>
      <c r="O1507" s="877" t="n">
        <f aca="false">IFERROR(N1507/100,"")</f>
        <v>0.019</v>
      </c>
      <c r="R1507" s="876"/>
    </row>
    <row r="1508" customFormat="false" ht="13.8" hidden="false" customHeight="false" outlineLevel="0" collapsed="false">
      <c r="A1508" s="875" t="n">
        <v>43475</v>
      </c>
      <c r="B1508" s="876" t="n">
        <v>5165.89</v>
      </c>
      <c r="D1508" s="875" t="n">
        <v>43553</v>
      </c>
      <c r="E1508" s="876" t="n">
        <v>2.41</v>
      </c>
      <c r="F1508" s="877" t="n">
        <f aca="false">IFERROR(E1508/100,"")</f>
        <v>0.0241</v>
      </c>
      <c r="G1508" s="879"/>
      <c r="H1508" s="879" t="n">
        <v>2018</v>
      </c>
      <c r="I1508" s="875" t="n">
        <v>43356</v>
      </c>
      <c r="J1508" s="876" t="n">
        <v>334</v>
      </c>
      <c r="L1508" s="867" t="n">
        <f aca="false">YEAR(M1508)</f>
        <v>2019</v>
      </c>
      <c r="M1508" s="875" t="n">
        <v>43553</v>
      </c>
      <c r="N1508" s="876" t="n">
        <v>1.88</v>
      </c>
      <c r="O1508" s="877" t="n">
        <f aca="false">IFERROR(N1508/100,"")</f>
        <v>0.0188</v>
      </c>
      <c r="R1508" s="876"/>
    </row>
    <row r="1509" customFormat="false" ht="13.8" hidden="false" customHeight="false" outlineLevel="0" collapsed="false">
      <c r="A1509" s="875" t="n">
        <v>43474</v>
      </c>
      <c r="B1509" s="876" t="n">
        <v>5142.66</v>
      </c>
      <c r="D1509" s="875" t="n">
        <v>43552</v>
      </c>
      <c r="E1509" s="876" t="n">
        <v>2.39</v>
      </c>
      <c r="F1509" s="877" t="n">
        <f aca="false">IFERROR(E1509/100,"")</f>
        <v>0.0239</v>
      </c>
      <c r="G1509" s="879"/>
      <c r="H1509" s="879" t="n">
        <v>2018</v>
      </c>
      <c r="I1509" s="875" t="n">
        <v>43355</v>
      </c>
      <c r="J1509" s="876" t="n">
        <v>332</v>
      </c>
      <c r="L1509" s="867" t="n">
        <f aca="false">YEAR(M1509)</f>
        <v>2019</v>
      </c>
      <c r="M1509" s="875" t="n">
        <v>43552</v>
      </c>
      <c r="N1509" s="876" t="n">
        <v>1.83</v>
      </c>
      <c r="O1509" s="877" t="n">
        <f aca="false">IFERROR(N1509/100,"")</f>
        <v>0.0183</v>
      </c>
      <c r="R1509" s="876"/>
    </row>
    <row r="1510" customFormat="false" ht="13.8" hidden="false" customHeight="false" outlineLevel="0" collapsed="false">
      <c r="A1510" s="875" t="n">
        <v>43473</v>
      </c>
      <c r="B1510" s="876" t="n">
        <v>5120.04</v>
      </c>
      <c r="D1510" s="875" t="n">
        <v>43551</v>
      </c>
      <c r="E1510" s="876" t="n">
        <v>2.39</v>
      </c>
      <c r="F1510" s="877" t="n">
        <f aca="false">IFERROR(E1510/100,"")</f>
        <v>0.0239</v>
      </c>
      <c r="G1510" s="879"/>
      <c r="H1510" s="879" t="n">
        <v>2018</v>
      </c>
      <c r="I1510" s="875" t="n">
        <v>43354</v>
      </c>
      <c r="J1510" s="876" t="n">
        <v>336</v>
      </c>
      <c r="L1510" s="867" t="n">
        <f aca="false">YEAR(M1510)</f>
        <v>2019</v>
      </c>
      <c r="M1510" s="875" t="n">
        <v>43551</v>
      </c>
      <c r="N1510" s="876" t="n">
        <v>1.84</v>
      </c>
      <c r="O1510" s="877" t="n">
        <f aca="false">IFERROR(N1510/100,"")</f>
        <v>0.0184</v>
      </c>
      <c r="R1510" s="876"/>
    </row>
    <row r="1511" customFormat="false" ht="13.8" hidden="false" customHeight="false" outlineLevel="0" collapsed="false">
      <c r="A1511" s="875" t="n">
        <v>43472</v>
      </c>
      <c r="B1511" s="876" t="n">
        <v>5070.76</v>
      </c>
      <c r="D1511" s="875" t="n">
        <v>43550</v>
      </c>
      <c r="E1511" s="876" t="n">
        <v>2.41</v>
      </c>
      <c r="F1511" s="877" t="n">
        <f aca="false">IFERROR(E1511/100,"")</f>
        <v>0.0241</v>
      </c>
      <c r="G1511" s="879"/>
      <c r="H1511" s="879" t="n">
        <v>2018</v>
      </c>
      <c r="I1511" s="875" t="n">
        <v>43353</v>
      </c>
      <c r="J1511" s="876" t="n">
        <v>329</v>
      </c>
      <c r="L1511" s="867" t="n">
        <f aca="false">YEAR(M1511)</f>
        <v>2019</v>
      </c>
      <c r="M1511" s="875" t="n">
        <v>43550</v>
      </c>
      <c r="N1511" s="876" t="n">
        <v>1.86</v>
      </c>
      <c r="O1511" s="877" t="n">
        <f aca="false">IFERROR(N1511/100,"")</f>
        <v>0.0186</v>
      </c>
      <c r="R1511" s="876"/>
    </row>
    <row r="1512" customFormat="false" ht="13.8" hidden="false" customHeight="false" outlineLevel="0" collapsed="false">
      <c r="A1512" s="875" t="n">
        <v>43469</v>
      </c>
      <c r="B1512" s="876" t="n">
        <v>5035.45</v>
      </c>
      <c r="D1512" s="875" t="n">
        <v>43549</v>
      </c>
      <c r="E1512" s="876" t="n">
        <v>2.43</v>
      </c>
      <c r="F1512" s="877" t="n">
        <f aca="false">IFERROR(E1512/100,"")</f>
        <v>0.0243</v>
      </c>
      <c r="G1512" s="879"/>
      <c r="H1512" s="879" t="n">
        <v>2018</v>
      </c>
      <c r="I1512" s="875" t="n">
        <v>43350</v>
      </c>
      <c r="J1512" s="876" t="n">
        <v>323</v>
      </c>
      <c r="L1512" s="867" t="n">
        <f aca="false">YEAR(M1512)</f>
        <v>2019</v>
      </c>
      <c r="M1512" s="875" t="n">
        <v>43549</v>
      </c>
      <c r="N1512" s="876" t="n">
        <v>1.88</v>
      </c>
      <c r="O1512" s="877" t="n">
        <f aca="false">IFERROR(N1512/100,"")</f>
        <v>0.0188</v>
      </c>
      <c r="R1512" s="876"/>
    </row>
    <row r="1513" customFormat="false" ht="13.8" hidden="false" customHeight="false" outlineLevel="0" collapsed="false">
      <c r="A1513" s="875" t="n">
        <v>43468</v>
      </c>
      <c r="B1513" s="876" t="n">
        <v>4868.3</v>
      </c>
      <c r="D1513" s="875" t="n">
        <v>43546</v>
      </c>
      <c r="E1513" s="876" t="n">
        <v>2.44</v>
      </c>
      <c r="F1513" s="877" t="n">
        <f aca="false">IFERROR(E1513/100,"")</f>
        <v>0.0244</v>
      </c>
      <c r="G1513" s="879"/>
      <c r="H1513" s="879" t="n">
        <v>2018</v>
      </c>
      <c r="I1513" s="875" t="n">
        <v>43349</v>
      </c>
      <c r="J1513" s="876" t="n">
        <v>332</v>
      </c>
      <c r="L1513" s="867" t="n">
        <f aca="false">YEAR(M1513)</f>
        <v>2019</v>
      </c>
      <c r="M1513" s="875" t="n">
        <v>43546</v>
      </c>
      <c r="N1513" s="876" t="n">
        <v>1.9</v>
      </c>
      <c r="O1513" s="877" t="n">
        <f aca="false">IFERROR(N1513/100,"")</f>
        <v>0.019</v>
      </c>
      <c r="R1513" s="876"/>
    </row>
    <row r="1514" customFormat="false" ht="13.8" hidden="false" customHeight="false" outlineLevel="0" collapsed="false">
      <c r="A1514" s="875" t="n">
        <v>43467</v>
      </c>
      <c r="B1514" s="876" t="n">
        <v>4990.56</v>
      </c>
      <c r="D1514" s="875" t="n">
        <v>43545</v>
      </c>
      <c r="E1514" s="876" t="n">
        <v>2.54</v>
      </c>
      <c r="F1514" s="877" t="n">
        <f aca="false">IFERROR(E1514/100,"")</f>
        <v>0.0254</v>
      </c>
      <c r="G1514" s="879"/>
      <c r="H1514" s="879" t="n">
        <v>2018</v>
      </c>
      <c r="I1514" s="875" t="n">
        <v>43348</v>
      </c>
      <c r="J1514" s="876" t="n">
        <v>338</v>
      </c>
      <c r="L1514" s="867" t="n">
        <f aca="false">YEAR(M1514)</f>
        <v>2019</v>
      </c>
      <c r="M1514" s="875" t="n">
        <v>43545</v>
      </c>
      <c r="N1514" s="876" t="n">
        <v>1.96</v>
      </c>
      <c r="O1514" s="877" t="n">
        <f aca="false">IFERROR(N1514/100,"")</f>
        <v>0.0196</v>
      </c>
      <c r="R1514" s="876"/>
    </row>
    <row r="1515" customFormat="false" ht="13.8" hidden="false" customHeight="false" outlineLevel="0" collapsed="false">
      <c r="A1515" s="875" t="n">
        <v>43465</v>
      </c>
      <c r="B1515" s="876" t="n">
        <v>4984.22</v>
      </c>
      <c r="D1515" s="875" t="n">
        <v>43544</v>
      </c>
      <c r="E1515" s="876" t="n">
        <v>2.54</v>
      </c>
      <c r="F1515" s="877" t="n">
        <f aca="false">IFERROR(E1515/100,"")</f>
        <v>0.0254</v>
      </c>
      <c r="G1515" s="879"/>
      <c r="H1515" s="879" t="n">
        <v>2018</v>
      </c>
      <c r="I1515" s="875" t="n">
        <v>43347</v>
      </c>
      <c r="J1515" s="876" t="n">
        <v>349</v>
      </c>
      <c r="L1515" s="867" t="n">
        <f aca="false">YEAR(M1515)</f>
        <v>2019</v>
      </c>
      <c r="M1515" s="875" t="n">
        <v>43544</v>
      </c>
      <c r="N1515" s="876" t="n">
        <v>1.96</v>
      </c>
      <c r="O1515" s="877" t="n">
        <f aca="false">IFERROR(N1515/100,"")</f>
        <v>0.0196</v>
      </c>
      <c r="R1515" s="876"/>
    </row>
    <row r="1516" customFormat="false" ht="13.8" hidden="false" customHeight="false" outlineLevel="0" collapsed="false">
      <c r="A1516" s="875" t="n">
        <v>43462</v>
      </c>
      <c r="B1516" s="876" t="n">
        <v>4941.61</v>
      </c>
      <c r="D1516" s="875" t="n">
        <v>43543</v>
      </c>
      <c r="E1516" s="876" t="n">
        <v>2.61</v>
      </c>
      <c r="F1516" s="877" t="n">
        <f aca="false">IFERROR(E1516/100,"")</f>
        <v>0.0261</v>
      </c>
      <c r="G1516" s="879"/>
      <c r="H1516" s="879" t="n">
        <v>2018</v>
      </c>
      <c r="I1516" s="875" t="n">
        <v>43346</v>
      </c>
      <c r="J1516" s="876" t="n">
        <v>345</v>
      </c>
      <c r="L1516" s="867" t="n">
        <f aca="false">YEAR(M1516)</f>
        <v>2019</v>
      </c>
      <c r="M1516" s="875" t="n">
        <v>43543</v>
      </c>
      <c r="N1516" s="876" t="n">
        <v>1.95</v>
      </c>
      <c r="O1516" s="877" t="n">
        <f aca="false">IFERROR(N1516/100,"")</f>
        <v>0.0195</v>
      </c>
      <c r="R1516" s="876"/>
    </row>
    <row r="1517" customFormat="false" ht="13.8" hidden="false" customHeight="false" outlineLevel="0" collapsed="false">
      <c r="A1517" s="875" t="n">
        <v>43461</v>
      </c>
      <c r="B1517" s="876" t="n">
        <v>4946.94</v>
      </c>
      <c r="D1517" s="875" t="n">
        <v>43542</v>
      </c>
      <c r="E1517" s="876" t="n">
        <v>2.6</v>
      </c>
      <c r="F1517" s="877" t="n">
        <f aca="false">IFERROR(E1517/100,"")</f>
        <v>0.026</v>
      </c>
      <c r="G1517" s="879"/>
      <c r="H1517" s="879" t="n">
        <v>2018</v>
      </c>
      <c r="I1517" s="875" t="n">
        <v>43343</v>
      </c>
      <c r="J1517" s="876" t="n">
        <v>345</v>
      </c>
      <c r="L1517" s="867" t="n">
        <f aca="false">YEAR(M1517)</f>
        <v>2019</v>
      </c>
      <c r="M1517" s="875" t="n">
        <v>43542</v>
      </c>
      <c r="N1517" s="876" t="n">
        <v>1.96</v>
      </c>
      <c r="O1517" s="877" t="n">
        <f aca="false">IFERROR(N1517/100,"")</f>
        <v>0.0196</v>
      </c>
      <c r="R1517" s="876"/>
    </row>
    <row r="1518" customFormat="false" ht="13.8" hidden="false" customHeight="false" outlineLevel="0" collapsed="false">
      <c r="A1518" s="875" t="n">
        <v>43460</v>
      </c>
      <c r="B1518" s="876" t="n">
        <v>4904.49</v>
      </c>
      <c r="D1518" s="875" t="n">
        <v>43539</v>
      </c>
      <c r="E1518" s="876" t="n">
        <v>2.59</v>
      </c>
      <c r="F1518" s="877" t="n">
        <f aca="false">IFERROR(E1518/100,"")</f>
        <v>0.0259</v>
      </c>
      <c r="G1518" s="879"/>
      <c r="H1518" s="879" t="n">
        <v>2018</v>
      </c>
      <c r="I1518" s="875" t="n">
        <v>43342</v>
      </c>
      <c r="J1518" s="876" t="n">
        <v>343</v>
      </c>
      <c r="L1518" s="867" t="n">
        <f aca="false">YEAR(M1518)</f>
        <v>2019</v>
      </c>
      <c r="M1518" s="875" t="n">
        <v>43539</v>
      </c>
      <c r="N1518" s="876" t="n">
        <v>1.94</v>
      </c>
      <c r="O1518" s="877" t="n">
        <f aca="false">IFERROR(N1518/100,"")</f>
        <v>0.0194</v>
      </c>
      <c r="R1518" s="876"/>
    </row>
    <row r="1519" customFormat="false" ht="13.8" hidden="false" customHeight="false" outlineLevel="0" collapsed="false">
      <c r="A1519" s="875" t="n">
        <v>43458</v>
      </c>
      <c r="B1519" s="876" t="n">
        <v>4672.66</v>
      </c>
      <c r="D1519" s="875" t="n">
        <v>43538</v>
      </c>
      <c r="E1519" s="876" t="n">
        <v>2.63</v>
      </c>
      <c r="F1519" s="877" t="n">
        <f aca="false">IFERROR(E1519/100,"")</f>
        <v>0.0263</v>
      </c>
      <c r="G1519" s="879"/>
      <c r="H1519" s="879" t="n">
        <v>2018</v>
      </c>
      <c r="I1519" s="875" t="n">
        <v>43341</v>
      </c>
      <c r="J1519" s="876" t="n">
        <v>335</v>
      </c>
      <c r="L1519" s="867" t="n">
        <f aca="false">YEAR(M1519)</f>
        <v>2019</v>
      </c>
      <c r="M1519" s="875" t="n">
        <v>43538</v>
      </c>
      <c r="N1519" s="876" t="n">
        <v>1.94</v>
      </c>
      <c r="O1519" s="877" t="n">
        <f aca="false">IFERROR(N1519/100,"")</f>
        <v>0.0194</v>
      </c>
      <c r="R1519" s="876"/>
    </row>
    <row r="1520" customFormat="false" ht="13.8" hidden="false" customHeight="false" outlineLevel="0" collapsed="false">
      <c r="A1520" s="875" t="n">
        <v>43455</v>
      </c>
      <c r="B1520" s="876" t="n">
        <v>4802.51</v>
      </c>
      <c r="D1520" s="875" t="n">
        <v>43537</v>
      </c>
      <c r="E1520" s="876" t="n">
        <v>2.61</v>
      </c>
      <c r="F1520" s="877" t="n">
        <f aca="false">IFERROR(E1520/100,"")</f>
        <v>0.0261</v>
      </c>
      <c r="G1520" s="879"/>
      <c r="H1520" s="879" t="n">
        <v>2018</v>
      </c>
      <c r="I1520" s="875" t="n">
        <v>43340</v>
      </c>
      <c r="J1520" s="876" t="n">
        <v>330</v>
      </c>
      <c r="L1520" s="867" t="n">
        <f aca="false">YEAR(M1520)</f>
        <v>2019</v>
      </c>
      <c r="M1520" s="875" t="n">
        <v>43537</v>
      </c>
      <c r="N1520" s="876" t="n">
        <v>1.92</v>
      </c>
      <c r="O1520" s="877" t="n">
        <f aca="false">IFERROR(N1520/100,"")</f>
        <v>0.0192</v>
      </c>
      <c r="R1520" s="876"/>
    </row>
    <row r="1521" customFormat="false" ht="13.8" hidden="false" customHeight="false" outlineLevel="0" collapsed="false">
      <c r="A1521" s="875" t="n">
        <v>43454</v>
      </c>
      <c r="B1521" s="876" t="n">
        <v>4903.46</v>
      </c>
      <c r="D1521" s="875" t="n">
        <v>43536</v>
      </c>
      <c r="E1521" s="876" t="n">
        <v>2.61</v>
      </c>
      <c r="F1521" s="877" t="n">
        <f aca="false">IFERROR(E1521/100,"")</f>
        <v>0.0261</v>
      </c>
      <c r="G1521" s="879"/>
      <c r="H1521" s="879" t="n">
        <v>2018</v>
      </c>
      <c r="I1521" s="875" t="n">
        <v>43339</v>
      </c>
      <c r="J1521" s="876" t="n">
        <v>329</v>
      </c>
      <c r="L1521" s="867" t="n">
        <f aca="false">YEAR(M1521)</f>
        <v>2019</v>
      </c>
      <c r="M1521" s="875" t="n">
        <v>43536</v>
      </c>
      <c r="N1521" s="876" t="n">
        <v>1.9</v>
      </c>
      <c r="O1521" s="877" t="n">
        <f aca="false">IFERROR(N1521/100,"")</f>
        <v>0.019</v>
      </c>
      <c r="R1521" s="876"/>
    </row>
    <row r="1522" customFormat="false" ht="13.8" hidden="false" customHeight="false" outlineLevel="0" collapsed="false">
      <c r="A1522" s="875" t="n">
        <v>43453</v>
      </c>
      <c r="B1522" s="876" t="n">
        <v>4981.92</v>
      </c>
      <c r="D1522" s="875" t="n">
        <v>43535</v>
      </c>
      <c r="E1522" s="876" t="n">
        <v>2.64</v>
      </c>
      <c r="F1522" s="877" t="n">
        <f aca="false">IFERROR(E1522/100,"")</f>
        <v>0.0264</v>
      </c>
      <c r="G1522" s="879"/>
      <c r="H1522" s="879" t="n">
        <v>2018</v>
      </c>
      <c r="I1522" s="875" t="n">
        <v>43336</v>
      </c>
      <c r="J1522" s="876" t="n">
        <v>332</v>
      </c>
      <c r="L1522" s="867" t="n">
        <f aca="false">YEAR(M1522)</f>
        <v>2019</v>
      </c>
      <c r="M1522" s="875" t="n">
        <v>43535</v>
      </c>
      <c r="N1522" s="876" t="n">
        <v>1.91</v>
      </c>
      <c r="O1522" s="877" t="n">
        <f aca="false">IFERROR(N1522/100,"")</f>
        <v>0.0191</v>
      </c>
      <c r="R1522" s="876"/>
    </row>
    <row r="1523" customFormat="false" ht="13.8" hidden="false" customHeight="false" outlineLevel="0" collapsed="false">
      <c r="A1523" s="875" t="n">
        <v>43452</v>
      </c>
      <c r="B1523" s="876" t="n">
        <v>5059.34</v>
      </c>
      <c r="D1523" s="875" t="n">
        <v>43532</v>
      </c>
      <c r="E1523" s="876" t="n">
        <v>2.62</v>
      </c>
      <c r="F1523" s="877" t="n">
        <f aca="false">IFERROR(E1523/100,"")</f>
        <v>0.0262</v>
      </c>
      <c r="G1523" s="879"/>
      <c r="H1523" s="879" t="n">
        <v>2018</v>
      </c>
      <c r="I1523" s="875" t="n">
        <v>43335</v>
      </c>
      <c r="J1523" s="876" t="n">
        <v>332</v>
      </c>
      <c r="L1523" s="867" t="n">
        <f aca="false">YEAR(M1523)</f>
        <v>2019</v>
      </c>
      <c r="M1523" s="875" t="n">
        <v>43532</v>
      </c>
      <c r="N1523" s="876" t="n">
        <v>1.9</v>
      </c>
      <c r="O1523" s="877" t="n">
        <f aca="false">IFERROR(N1523/100,"")</f>
        <v>0.019</v>
      </c>
      <c r="R1523" s="876"/>
    </row>
    <row r="1524" customFormat="false" ht="13.8" hidden="false" customHeight="false" outlineLevel="0" collapsed="false">
      <c r="A1524" s="875" t="n">
        <v>43451</v>
      </c>
      <c r="B1524" s="876" t="n">
        <v>5058.58</v>
      </c>
      <c r="D1524" s="875" t="n">
        <v>43531</v>
      </c>
      <c r="E1524" s="876" t="n">
        <v>2.64</v>
      </c>
      <c r="F1524" s="877" t="n">
        <f aca="false">IFERROR(E1524/100,"")</f>
        <v>0.0264</v>
      </c>
      <c r="G1524" s="879"/>
      <c r="H1524" s="879" t="n">
        <v>2018</v>
      </c>
      <c r="I1524" s="875" t="n">
        <v>43334</v>
      </c>
      <c r="J1524" s="876" t="n">
        <v>323</v>
      </c>
      <c r="L1524" s="867" t="n">
        <f aca="false">YEAR(M1524)</f>
        <v>2019</v>
      </c>
      <c r="M1524" s="875" t="n">
        <v>43531</v>
      </c>
      <c r="N1524" s="876" t="n">
        <v>1.9</v>
      </c>
      <c r="O1524" s="877" t="n">
        <f aca="false">IFERROR(N1524/100,"")</f>
        <v>0.019</v>
      </c>
      <c r="R1524" s="876"/>
    </row>
    <row r="1525" customFormat="false" ht="13.8" hidden="false" customHeight="false" outlineLevel="0" collapsed="false">
      <c r="A1525" s="875" t="n">
        <v>43448</v>
      </c>
      <c r="B1525" s="876" t="n">
        <v>5165.6</v>
      </c>
      <c r="D1525" s="875" t="n">
        <v>43530</v>
      </c>
      <c r="E1525" s="876" t="n">
        <v>2.69</v>
      </c>
      <c r="F1525" s="877" t="n">
        <f aca="false">IFERROR(E1525/100,"")</f>
        <v>0.0269</v>
      </c>
      <c r="G1525" s="879"/>
      <c r="H1525" s="879" t="n">
        <v>2018</v>
      </c>
      <c r="I1525" s="875" t="n">
        <v>43333</v>
      </c>
      <c r="J1525" s="876" t="n">
        <v>311</v>
      </c>
      <c r="L1525" s="867" t="n">
        <f aca="false">YEAR(M1525)</f>
        <v>2019</v>
      </c>
      <c r="M1525" s="875" t="n">
        <v>43530</v>
      </c>
      <c r="N1525" s="876" t="n">
        <v>1.91</v>
      </c>
      <c r="O1525" s="877" t="n">
        <f aca="false">IFERROR(N1525/100,"")</f>
        <v>0.0191</v>
      </c>
      <c r="R1525" s="876"/>
    </row>
    <row r="1526" customFormat="false" ht="13.8" hidden="false" customHeight="false" outlineLevel="0" collapsed="false">
      <c r="A1526" s="875" t="n">
        <v>43447</v>
      </c>
      <c r="B1526" s="876" t="n">
        <v>5265.46</v>
      </c>
      <c r="D1526" s="875" t="n">
        <v>43529</v>
      </c>
      <c r="E1526" s="876" t="n">
        <v>2.72</v>
      </c>
      <c r="F1526" s="877" t="n">
        <f aca="false">IFERROR(E1526/100,"")</f>
        <v>0.0272</v>
      </c>
      <c r="G1526" s="879"/>
      <c r="H1526" s="879" t="n">
        <v>2018</v>
      </c>
      <c r="I1526" s="875" t="n">
        <v>43332</v>
      </c>
      <c r="J1526" s="876" t="n">
        <v>308</v>
      </c>
      <c r="L1526" s="867" t="n">
        <f aca="false">YEAR(M1526)</f>
        <v>2019</v>
      </c>
      <c r="M1526" s="875" t="n">
        <v>43529</v>
      </c>
      <c r="N1526" s="876" t="n">
        <v>1.93</v>
      </c>
      <c r="O1526" s="877" t="n">
        <f aca="false">IFERROR(N1526/100,"")</f>
        <v>0.0193</v>
      </c>
      <c r="R1526" s="876"/>
    </row>
    <row r="1527" customFormat="false" ht="13.8" hidden="false" customHeight="false" outlineLevel="0" collapsed="false">
      <c r="A1527" s="875" t="n">
        <v>43446</v>
      </c>
      <c r="B1527" s="876" t="n">
        <v>5265.53</v>
      </c>
      <c r="D1527" s="875" t="n">
        <v>43528</v>
      </c>
      <c r="E1527" s="876" t="n">
        <v>2.72</v>
      </c>
      <c r="F1527" s="877" t="n">
        <f aca="false">IFERROR(E1527/100,"")</f>
        <v>0.0272</v>
      </c>
      <c r="G1527" s="879"/>
      <c r="H1527" s="879" t="n">
        <v>2018</v>
      </c>
      <c r="I1527" s="875" t="n">
        <v>43329</v>
      </c>
      <c r="J1527" s="876" t="n">
        <v>305</v>
      </c>
      <c r="L1527" s="867" t="n">
        <f aca="false">YEAR(M1527)</f>
        <v>2019</v>
      </c>
      <c r="M1527" s="875" t="n">
        <v>43528</v>
      </c>
      <c r="N1527" s="876" t="n">
        <v>1.94</v>
      </c>
      <c r="O1527" s="877" t="n">
        <f aca="false">IFERROR(N1527/100,"")</f>
        <v>0.0194</v>
      </c>
      <c r="R1527" s="876"/>
    </row>
    <row r="1528" customFormat="false" ht="13.8" hidden="false" customHeight="false" outlineLevel="0" collapsed="false">
      <c r="A1528" s="875" t="n">
        <v>43445</v>
      </c>
      <c r="B1528" s="876" t="n">
        <v>5237.1</v>
      </c>
      <c r="D1528" s="875" t="n">
        <v>43525</v>
      </c>
      <c r="E1528" s="876" t="n">
        <v>2.76</v>
      </c>
      <c r="F1528" s="877" t="n">
        <f aca="false">IFERROR(E1528/100,"")</f>
        <v>0.0276</v>
      </c>
      <c r="G1528" s="879"/>
      <c r="H1528" s="879" t="n">
        <v>2018</v>
      </c>
      <c r="I1528" s="875" t="n">
        <v>43328</v>
      </c>
      <c r="J1528" s="876" t="n">
        <v>302</v>
      </c>
      <c r="L1528" s="867" t="n">
        <f aca="false">YEAR(M1528)</f>
        <v>2019</v>
      </c>
      <c r="M1528" s="875" t="n">
        <v>43525</v>
      </c>
      <c r="N1528" s="876" t="n">
        <v>1.96</v>
      </c>
      <c r="O1528" s="877" t="n">
        <f aca="false">IFERROR(N1528/100,"")</f>
        <v>0.0196</v>
      </c>
      <c r="R1528" s="876"/>
    </row>
    <row r="1529" customFormat="false" ht="13.8" hidden="false" customHeight="false" outlineLevel="0" collapsed="false">
      <c r="A1529" s="875" t="n">
        <v>43444</v>
      </c>
      <c r="B1529" s="876" t="n">
        <v>5238.7</v>
      </c>
      <c r="D1529" s="875" t="n">
        <v>43524</v>
      </c>
      <c r="E1529" s="876" t="n">
        <v>2.73</v>
      </c>
      <c r="F1529" s="877" t="n">
        <f aca="false">IFERROR(E1529/100,"")</f>
        <v>0.0273</v>
      </c>
      <c r="G1529" s="879"/>
      <c r="H1529" s="879" t="n">
        <v>2018</v>
      </c>
      <c r="I1529" s="875" t="n">
        <v>43327</v>
      </c>
      <c r="J1529" s="876" t="n">
        <v>306</v>
      </c>
      <c r="L1529" s="867" t="n">
        <f aca="false">YEAR(M1529)</f>
        <v>2019</v>
      </c>
      <c r="M1529" s="875" t="n">
        <v>43524</v>
      </c>
      <c r="N1529" s="876" t="n">
        <v>1.95</v>
      </c>
      <c r="O1529" s="877" t="n">
        <f aca="false">IFERROR(N1529/100,"")</f>
        <v>0.0195</v>
      </c>
      <c r="R1529" s="876"/>
    </row>
    <row r="1530" customFormat="false" ht="13.8" hidden="false" customHeight="false" outlineLevel="0" collapsed="false">
      <c r="A1530" s="875" t="n">
        <v>43441</v>
      </c>
      <c r="B1530" s="876" t="n">
        <v>5229.44</v>
      </c>
      <c r="D1530" s="875" t="n">
        <v>43523</v>
      </c>
      <c r="E1530" s="876" t="n">
        <v>2.69</v>
      </c>
      <c r="F1530" s="877" t="n">
        <f aca="false">IFERROR(E1530/100,"")</f>
        <v>0.0269</v>
      </c>
      <c r="G1530" s="879"/>
      <c r="H1530" s="879" t="n">
        <v>2018</v>
      </c>
      <c r="I1530" s="875" t="n">
        <v>43326</v>
      </c>
      <c r="J1530" s="876" t="n">
        <v>300</v>
      </c>
      <c r="L1530" s="867" t="n">
        <f aca="false">YEAR(M1530)</f>
        <v>2019</v>
      </c>
      <c r="M1530" s="875" t="n">
        <v>43523</v>
      </c>
      <c r="N1530" s="876" t="n">
        <v>1.93</v>
      </c>
      <c r="O1530" s="877" t="n">
        <f aca="false">IFERROR(N1530/100,"")</f>
        <v>0.0193</v>
      </c>
      <c r="R1530" s="876"/>
    </row>
    <row r="1531" customFormat="false" ht="13.8" hidden="false" customHeight="false" outlineLevel="0" collapsed="false">
      <c r="A1531" s="875" t="n">
        <v>43440</v>
      </c>
      <c r="B1531" s="876" t="n">
        <v>5353.43</v>
      </c>
      <c r="D1531" s="875" t="n">
        <v>43522</v>
      </c>
      <c r="E1531" s="876" t="n">
        <v>2.64</v>
      </c>
      <c r="F1531" s="877" t="n">
        <f aca="false">IFERROR(E1531/100,"")</f>
        <v>0.0264</v>
      </c>
      <c r="G1531" s="879"/>
      <c r="H1531" s="879" t="n">
        <v>2018</v>
      </c>
      <c r="I1531" s="875" t="n">
        <v>43325</v>
      </c>
      <c r="J1531" s="876" t="n">
        <v>306</v>
      </c>
      <c r="L1531" s="867" t="n">
        <f aca="false">YEAR(M1531)</f>
        <v>2019</v>
      </c>
      <c r="M1531" s="875" t="n">
        <v>43522</v>
      </c>
      <c r="N1531" s="876" t="n">
        <v>1.92</v>
      </c>
      <c r="O1531" s="877" t="n">
        <f aca="false">IFERROR(N1531/100,"")</f>
        <v>0.0192</v>
      </c>
      <c r="R1531" s="876"/>
    </row>
    <row r="1532" customFormat="false" ht="13.8" hidden="false" customHeight="false" outlineLevel="0" collapsed="false">
      <c r="A1532" s="875" t="n">
        <v>43438</v>
      </c>
      <c r="B1532" s="876" t="n">
        <v>5359.91</v>
      </c>
      <c r="D1532" s="875" t="n">
        <v>43521</v>
      </c>
      <c r="E1532" s="876" t="n">
        <v>2.67</v>
      </c>
      <c r="F1532" s="877" t="n">
        <f aca="false">IFERROR(E1532/100,"")</f>
        <v>0.0267</v>
      </c>
      <c r="G1532" s="879"/>
      <c r="H1532" s="879" t="n">
        <v>2018</v>
      </c>
      <c r="I1532" s="875" t="n">
        <v>43322</v>
      </c>
      <c r="J1532" s="876" t="n">
        <v>301</v>
      </c>
      <c r="L1532" s="867" t="n">
        <f aca="false">YEAR(M1532)</f>
        <v>2019</v>
      </c>
      <c r="M1532" s="875" t="n">
        <v>43521</v>
      </c>
      <c r="N1532" s="876" t="n">
        <v>1.92</v>
      </c>
      <c r="O1532" s="877" t="n">
        <f aca="false">IFERROR(N1532/100,"")</f>
        <v>0.0192</v>
      </c>
      <c r="R1532" s="876"/>
    </row>
    <row r="1533" customFormat="false" ht="13.8" hidden="false" customHeight="false" outlineLevel="0" collapsed="false">
      <c r="A1533" s="875" t="n">
        <v>43437</v>
      </c>
      <c r="B1533" s="876" t="n">
        <v>5538.86</v>
      </c>
      <c r="D1533" s="875" t="n">
        <v>43518</v>
      </c>
      <c r="E1533" s="876" t="n">
        <v>2.65</v>
      </c>
      <c r="F1533" s="877" t="n">
        <f aca="false">IFERROR(E1533/100,"")</f>
        <v>0.0265</v>
      </c>
      <c r="G1533" s="879"/>
      <c r="H1533" s="879" t="n">
        <v>2018</v>
      </c>
      <c r="I1533" s="875" t="n">
        <v>43321</v>
      </c>
      <c r="J1533" s="876" t="n">
        <v>285</v>
      </c>
      <c r="L1533" s="867" t="n">
        <f aca="false">YEAR(M1533)</f>
        <v>2019</v>
      </c>
      <c r="M1533" s="875" t="n">
        <v>43518</v>
      </c>
      <c r="N1533" s="876" t="n">
        <v>1.91</v>
      </c>
      <c r="O1533" s="877" t="n">
        <f aca="false">IFERROR(N1533/100,"")</f>
        <v>0.0191</v>
      </c>
      <c r="R1533" s="876"/>
    </row>
    <row r="1534" customFormat="false" ht="13.8" hidden="false" customHeight="false" outlineLevel="0" collapsed="false">
      <c r="A1534" s="875" t="n">
        <v>43434</v>
      </c>
      <c r="B1534" s="876" t="n">
        <v>5478.91</v>
      </c>
      <c r="D1534" s="875" t="n">
        <v>43517</v>
      </c>
      <c r="E1534" s="876" t="n">
        <v>2.69</v>
      </c>
      <c r="F1534" s="877" t="n">
        <f aca="false">IFERROR(E1534/100,"")</f>
        <v>0.0269</v>
      </c>
      <c r="G1534" s="879"/>
      <c r="H1534" s="879" t="n">
        <v>2018</v>
      </c>
      <c r="I1534" s="875" t="n">
        <v>43320</v>
      </c>
      <c r="J1534" s="876" t="n">
        <v>277</v>
      </c>
      <c r="L1534" s="867" t="n">
        <f aca="false">YEAR(M1534)</f>
        <v>2019</v>
      </c>
      <c r="M1534" s="875" t="n">
        <v>43517</v>
      </c>
      <c r="N1534" s="876" t="n">
        <v>1.91</v>
      </c>
      <c r="O1534" s="877" t="n">
        <f aca="false">IFERROR(N1534/100,"")</f>
        <v>0.0191</v>
      </c>
      <c r="R1534" s="876"/>
    </row>
    <row r="1535" customFormat="false" ht="13.8" hidden="false" customHeight="false" outlineLevel="0" collapsed="false">
      <c r="A1535" s="875" t="n">
        <v>43433</v>
      </c>
      <c r="B1535" s="876" t="n">
        <v>5433.49</v>
      </c>
      <c r="D1535" s="875" t="n">
        <v>43516</v>
      </c>
      <c r="E1535" s="876" t="n">
        <v>2.65</v>
      </c>
      <c r="F1535" s="877" t="n">
        <f aca="false">IFERROR(E1535/100,"")</f>
        <v>0.0265</v>
      </c>
      <c r="G1535" s="879"/>
      <c r="H1535" s="879" t="n">
        <v>2018</v>
      </c>
      <c r="I1535" s="875" t="n">
        <v>43319</v>
      </c>
      <c r="J1535" s="876" t="n">
        <v>275</v>
      </c>
      <c r="L1535" s="867" t="n">
        <f aca="false">YEAR(M1535)</f>
        <v>2019</v>
      </c>
      <c r="M1535" s="875" t="n">
        <v>43516</v>
      </c>
      <c r="N1535" s="876" t="n">
        <v>1.89</v>
      </c>
      <c r="O1535" s="877" t="n">
        <f aca="false">IFERROR(N1535/100,"")</f>
        <v>0.0189</v>
      </c>
      <c r="R1535" s="876"/>
    </row>
    <row r="1536" customFormat="false" ht="13.8" hidden="false" customHeight="false" outlineLevel="0" collapsed="false">
      <c r="A1536" s="875" t="n">
        <v>43432</v>
      </c>
      <c r="B1536" s="876" t="n">
        <v>5444.12</v>
      </c>
      <c r="D1536" s="875" t="n">
        <v>43515</v>
      </c>
      <c r="E1536" s="876" t="n">
        <v>2.65</v>
      </c>
      <c r="F1536" s="877" t="n">
        <f aca="false">IFERROR(E1536/100,"")</f>
        <v>0.0265</v>
      </c>
      <c r="G1536" s="879"/>
      <c r="H1536" s="879" t="n">
        <v>2018</v>
      </c>
      <c r="I1536" s="875" t="n">
        <v>43318</v>
      </c>
      <c r="J1536" s="876" t="n">
        <v>272</v>
      </c>
      <c r="L1536" s="867" t="n">
        <f aca="false">YEAR(M1536)</f>
        <v>2019</v>
      </c>
      <c r="M1536" s="875" t="n">
        <v>43515</v>
      </c>
      <c r="N1536" s="876" t="n">
        <v>1.87</v>
      </c>
      <c r="O1536" s="877" t="n">
        <f aca="false">IFERROR(N1536/100,"")</f>
        <v>0.0187</v>
      </c>
      <c r="R1536" s="876"/>
    </row>
    <row r="1537" customFormat="false" ht="13.8" hidden="false" customHeight="false" outlineLevel="0" collapsed="false">
      <c r="A1537" s="875" t="n">
        <v>43431</v>
      </c>
      <c r="B1537" s="876" t="n">
        <v>5321.52</v>
      </c>
      <c r="D1537" s="875" t="n">
        <v>43514</v>
      </c>
      <c r="E1537" s="876" t="e">
        <f aca="false">NA()</f>
        <v>#N/A</v>
      </c>
      <c r="F1537" s="877" t="str">
        <f aca="false">IFERROR(E1537/100,"")</f>
        <v/>
      </c>
      <c r="G1537" s="879"/>
      <c r="H1537" s="879" t="n">
        <v>2018</v>
      </c>
      <c r="I1537" s="875" t="n">
        <v>43315</v>
      </c>
      <c r="J1537" s="876" t="n">
        <v>270</v>
      </c>
      <c r="L1537" s="867" t="n">
        <f aca="false">YEAR(M1537)</f>
        <v>2019</v>
      </c>
      <c r="M1537" s="875" t="n">
        <v>43514</v>
      </c>
      <c r="N1537" s="876" t="e">
        <f aca="false">NA()</f>
        <v>#N/A</v>
      </c>
      <c r="O1537" s="877" t="str">
        <f aca="false">IFERROR(N1537/100,"")</f>
        <v/>
      </c>
      <c r="R1537" s="876"/>
    </row>
    <row r="1538" customFormat="false" ht="13.8" hidden="false" customHeight="false" outlineLevel="0" collapsed="false">
      <c r="A1538" s="875" t="n">
        <v>43430</v>
      </c>
      <c r="B1538" s="876" t="n">
        <v>5304.17</v>
      </c>
      <c r="D1538" s="875" t="n">
        <v>43511</v>
      </c>
      <c r="E1538" s="876" t="n">
        <v>2.66</v>
      </c>
      <c r="F1538" s="877" t="n">
        <f aca="false">IFERROR(E1538/100,"")</f>
        <v>0.0266</v>
      </c>
      <c r="G1538" s="879"/>
      <c r="H1538" s="879" t="n">
        <v>2018</v>
      </c>
      <c r="I1538" s="875" t="n">
        <v>43314</v>
      </c>
      <c r="J1538" s="876" t="n">
        <v>273</v>
      </c>
      <c r="L1538" s="867" t="n">
        <f aca="false">YEAR(M1538)</f>
        <v>2019</v>
      </c>
      <c r="M1538" s="875" t="n">
        <v>43511</v>
      </c>
      <c r="N1538" s="876" t="n">
        <v>1.86</v>
      </c>
      <c r="O1538" s="877" t="n">
        <f aca="false">IFERROR(N1538/100,"")</f>
        <v>0.0186</v>
      </c>
      <c r="R1538" s="876"/>
    </row>
    <row r="1539" customFormat="false" ht="13.8" hidden="false" customHeight="false" outlineLevel="0" collapsed="false">
      <c r="A1539" s="875" t="n">
        <v>43427</v>
      </c>
      <c r="B1539" s="876" t="n">
        <v>5222.43</v>
      </c>
      <c r="D1539" s="875" t="n">
        <v>43510</v>
      </c>
      <c r="E1539" s="876" t="n">
        <v>2.66</v>
      </c>
      <c r="F1539" s="877" t="n">
        <f aca="false">IFERROR(E1539/100,"")</f>
        <v>0.0266</v>
      </c>
      <c r="G1539" s="879"/>
      <c r="H1539" s="879" t="n">
        <v>2018</v>
      </c>
      <c r="I1539" s="875" t="n">
        <v>43313</v>
      </c>
      <c r="J1539" s="876" t="n">
        <v>271</v>
      </c>
      <c r="L1539" s="867" t="n">
        <f aca="false">YEAR(M1539)</f>
        <v>2019</v>
      </c>
      <c r="M1539" s="875" t="n">
        <v>43510</v>
      </c>
      <c r="N1539" s="876" t="n">
        <v>1.85</v>
      </c>
      <c r="O1539" s="877" t="n">
        <f aca="false">IFERROR(N1539/100,"")</f>
        <v>0.0185</v>
      </c>
      <c r="R1539" s="876"/>
    </row>
    <row r="1540" customFormat="false" ht="13.8" hidden="false" customHeight="false" outlineLevel="0" collapsed="false">
      <c r="A1540" s="875" t="n">
        <v>43425</v>
      </c>
      <c r="B1540" s="876" t="n">
        <v>5256.61</v>
      </c>
      <c r="D1540" s="875" t="n">
        <v>43509</v>
      </c>
      <c r="E1540" s="876" t="n">
        <v>2.71</v>
      </c>
      <c r="F1540" s="877" t="n">
        <f aca="false">IFERROR(E1540/100,"")</f>
        <v>0.0271</v>
      </c>
      <c r="G1540" s="879"/>
      <c r="H1540" s="879" t="n">
        <v>2018</v>
      </c>
      <c r="I1540" s="875" t="n">
        <v>43312</v>
      </c>
      <c r="J1540" s="876" t="n">
        <v>267</v>
      </c>
      <c r="L1540" s="867" t="n">
        <f aca="false">YEAR(M1540)</f>
        <v>2019</v>
      </c>
      <c r="M1540" s="875" t="n">
        <v>43509</v>
      </c>
      <c r="N1540" s="876" t="n">
        <v>1.86</v>
      </c>
      <c r="O1540" s="877" t="n">
        <f aca="false">IFERROR(N1540/100,"")</f>
        <v>0.0186</v>
      </c>
      <c r="R1540" s="876"/>
    </row>
    <row r="1541" customFormat="false" ht="13.8" hidden="false" customHeight="false" outlineLevel="0" collapsed="false">
      <c r="A1541" s="875" t="n">
        <v>43424</v>
      </c>
      <c r="B1541" s="876" t="n">
        <v>5240.23</v>
      </c>
      <c r="D1541" s="875" t="n">
        <v>43508</v>
      </c>
      <c r="E1541" s="876" t="n">
        <v>2.68</v>
      </c>
      <c r="F1541" s="877" t="n">
        <f aca="false">IFERROR(E1541/100,"")</f>
        <v>0.0268</v>
      </c>
      <c r="G1541" s="879"/>
      <c r="H1541" s="879" t="n">
        <v>2018</v>
      </c>
      <c r="I1541" s="875" t="n">
        <v>43311</v>
      </c>
      <c r="J1541" s="876" t="n">
        <v>266</v>
      </c>
      <c r="L1541" s="867" t="n">
        <f aca="false">YEAR(M1541)</f>
        <v>2019</v>
      </c>
      <c r="M1541" s="875" t="n">
        <v>43508</v>
      </c>
      <c r="N1541" s="876" t="n">
        <v>1.83</v>
      </c>
      <c r="O1541" s="877" t="n">
        <f aca="false">IFERROR(N1541/100,"")</f>
        <v>0.0183</v>
      </c>
      <c r="R1541" s="876"/>
    </row>
    <row r="1542" customFormat="false" ht="13.8" hidden="false" customHeight="false" outlineLevel="0" collapsed="false">
      <c r="A1542" s="875" t="n">
        <v>43423</v>
      </c>
      <c r="B1542" s="876" t="n">
        <v>5336.7</v>
      </c>
      <c r="D1542" s="875" t="n">
        <v>43507</v>
      </c>
      <c r="E1542" s="876" t="n">
        <v>2.65</v>
      </c>
      <c r="F1542" s="877" t="n">
        <f aca="false">IFERROR(E1542/100,"")</f>
        <v>0.0265</v>
      </c>
      <c r="G1542" s="879"/>
      <c r="H1542" s="879" t="n">
        <v>2018</v>
      </c>
      <c r="I1542" s="875" t="n">
        <v>43308</v>
      </c>
      <c r="J1542" s="876" t="n">
        <v>264</v>
      </c>
      <c r="L1542" s="867" t="n">
        <f aca="false">YEAR(M1542)</f>
        <v>2019</v>
      </c>
      <c r="M1542" s="875" t="n">
        <v>43507</v>
      </c>
      <c r="N1542" s="876" t="n">
        <v>1.82</v>
      </c>
      <c r="O1542" s="877" t="n">
        <f aca="false">IFERROR(N1542/100,"")</f>
        <v>0.0182</v>
      </c>
      <c r="R1542" s="876"/>
    </row>
    <row r="1543" customFormat="false" ht="13.8" hidden="false" customHeight="false" outlineLevel="0" collapsed="false">
      <c r="A1543" s="875" t="n">
        <v>43420</v>
      </c>
      <c r="B1543" s="876" t="n">
        <v>5426.86</v>
      </c>
      <c r="D1543" s="875" t="n">
        <v>43504</v>
      </c>
      <c r="E1543" s="876" t="n">
        <v>2.63</v>
      </c>
      <c r="F1543" s="877" t="n">
        <f aca="false">IFERROR(E1543/100,"")</f>
        <v>0.0263</v>
      </c>
      <c r="G1543" s="879"/>
      <c r="H1543" s="879" t="n">
        <v>2018</v>
      </c>
      <c r="I1543" s="875" t="n">
        <v>43307</v>
      </c>
      <c r="J1543" s="876" t="n">
        <v>267</v>
      </c>
      <c r="L1543" s="867" t="n">
        <f aca="false">YEAR(M1543)</f>
        <v>2019</v>
      </c>
      <c r="M1543" s="875" t="n">
        <v>43504</v>
      </c>
      <c r="N1543" s="876" t="n">
        <v>1.82</v>
      </c>
      <c r="O1543" s="877" t="n">
        <f aca="false">IFERROR(N1543/100,"")</f>
        <v>0.0182</v>
      </c>
      <c r="R1543" s="876"/>
    </row>
    <row r="1544" customFormat="false" ht="13.8" hidden="false" customHeight="false" outlineLevel="0" collapsed="false">
      <c r="A1544" s="875" t="n">
        <v>43419</v>
      </c>
      <c r="B1544" s="876" t="n">
        <v>5414.43</v>
      </c>
      <c r="D1544" s="875" t="n">
        <v>43503</v>
      </c>
      <c r="E1544" s="876" t="n">
        <v>2.65</v>
      </c>
      <c r="F1544" s="877" t="n">
        <f aca="false">IFERROR(E1544/100,"")</f>
        <v>0.0265</v>
      </c>
      <c r="G1544" s="879"/>
      <c r="H1544" s="879" t="n">
        <v>2018</v>
      </c>
      <c r="I1544" s="875" t="n">
        <v>43306</v>
      </c>
      <c r="J1544" s="876" t="n">
        <v>271</v>
      </c>
      <c r="L1544" s="867" t="n">
        <f aca="false">YEAR(M1544)</f>
        <v>2019</v>
      </c>
      <c r="M1544" s="875" t="n">
        <v>43503</v>
      </c>
      <c r="N1544" s="876" t="n">
        <v>1.84</v>
      </c>
      <c r="O1544" s="877" t="n">
        <f aca="false">IFERROR(N1544/100,"")</f>
        <v>0.0184</v>
      </c>
      <c r="R1544" s="876"/>
    </row>
    <row r="1545" customFormat="false" ht="13.8" hidden="false" customHeight="false" outlineLevel="0" collapsed="false">
      <c r="A1545" s="875" t="n">
        <v>43418</v>
      </c>
      <c r="B1545" s="876" t="n">
        <v>5355.94</v>
      </c>
      <c r="D1545" s="875" t="n">
        <v>43502</v>
      </c>
      <c r="E1545" s="876" t="n">
        <v>2.7</v>
      </c>
      <c r="F1545" s="877" t="n">
        <f aca="false">IFERROR(E1545/100,"")</f>
        <v>0.027</v>
      </c>
      <c r="G1545" s="879"/>
      <c r="H1545" s="879" t="n">
        <v>2018</v>
      </c>
      <c r="I1545" s="875" t="n">
        <v>43305</v>
      </c>
      <c r="J1545" s="876" t="n">
        <v>276</v>
      </c>
      <c r="L1545" s="867" t="n">
        <f aca="false">YEAR(M1545)</f>
        <v>2019</v>
      </c>
      <c r="M1545" s="875" t="n">
        <v>43502</v>
      </c>
      <c r="N1545" s="876" t="n">
        <v>1.86</v>
      </c>
      <c r="O1545" s="877" t="n">
        <f aca="false">IFERROR(N1545/100,"")</f>
        <v>0.0186</v>
      </c>
      <c r="R1545" s="876"/>
    </row>
    <row r="1546" customFormat="false" ht="13.8" hidden="false" customHeight="false" outlineLevel="0" collapsed="false">
      <c r="A1546" s="875" t="n">
        <v>43417</v>
      </c>
      <c r="B1546" s="876" t="n">
        <v>5395.37</v>
      </c>
      <c r="D1546" s="875" t="n">
        <v>43501</v>
      </c>
      <c r="E1546" s="876" t="n">
        <v>2.71</v>
      </c>
      <c r="F1546" s="877" t="n">
        <f aca="false">IFERROR(E1546/100,"")</f>
        <v>0.0271</v>
      </c>
      <c r="G1546" s="879"/>
      <c r="H1546" s="879" t="n">
        <v>2018</v>
      </c>
      <c r="I1546" s="875" t="n">
        <v>43304</v>
      </c>
      <c r="J1546" s="876" t="n">
        <v>277</v>
      </c>
      <c r="L1546" s="867" t="n">
        <f aca="false">YEAR(M1546)</f>
        <v>2019</v>
      </c>
      <c r="M1546" s="875" t="n">
        <v>43501</v>
      </c>
      <c r="N1546" s="876" t="n">
        <v>1.87</v>
      </c>
      <c r="O1546" s="877" t="n">
        <f aca="false">IFERROR(N1546/100,"")</f>
        <v>0.0187</v>
      </c>
      <c r="R1546" s="876"/>
    </row>
    <row r="1547" customFormat="false" ht="13.8" hidden="false" customHeight="false" outlineLevel="0" collapsed="false">
      <c r="A1547" s="875" t="n">
        <v>43416</v>
      </c>
      <c r="B1547" s="876" t="n">
        <v>5403.19</v>
      </c>
      <c r="D1547" s="875" t="n">
        <v>43500</v>
      </c>
      <c r="E1547" s="876" t="n">
        <v>2.73</v>
      </c>
      <c r="F1547" s="877" t="n">
        <f aca="false">IFERROR(E1547/100,"")</f>
        <v>0.0273</v>
      </c>
      <c r="G1547" s="879"/>
      <c r="H1547" s="879" t="n">
        <v>2018</v>
      </c>
      <c r="I1547" s="875" t="n">
        <v>43301</v>
      </c>
      <c r="J1547" s="876" t="n">
        <v>280</v>
      </c>
      <c r="L1547" s="867" t="n">
        <f aca="false">YEAR(M1547)</f>
        <v>2019</v>
      </c>
      <c r="M1547" s="875" t="n">
        <v>43500</v>
      </c>
      <c r="N1547" s="876" t="n">
        <v>1.87</v>
      </c>
      <c r="O1547" s="877" t="n">
        <f aca="false">IFERROR(N1547/100,"")</f>
        <v>0.0187</v>
      </c>
      <c r="R1547" s="876"/>
    </row>
    <row r="1548" customFormat="false" ht="13.8" hidden="false" customHeight="false" outlineLevel="0" collapsed="false">
      <c r="A1548" s="875" t="n">
        <v>43413</v>
      </c>
      <c r="B1548" s="876" t="n">
        <v>5511.79</v>
      </c>
      <c r="D1548" s="875" t="n">
        <v>43497</v>
      </c>
      <c r="E1548" s="876" t="n">
        <v>2.7</v>
      </c>
      <c r="F1548" s="877" t="n">
        <f aca="false">IFERROR(E1548/100,"")</f>
        <v>0.027</v>
      </c>
      <c r="G1548" s="879"/>
      <c r="H1548" s="879" t="n">
        <v>2018</v>
      </c>
      <c r="I1548" s="875" t="n">
        <v>43300</v>
      </c>
      <c r="J1548" s="876" t="n">
        <v>297</v>
      </c>
      <c r="L1548" s="867" t="n">
        <f aca="false">YEAR(M1548)</f>
        <v>2019</v>
      </c>
      <c r="M1548" s="875" t="n">
        <v>43497</v>
      </c>
      <c r="N1548" s="876" t="n">
        <v>1.88</v>
      </c>
      <c r="O1548" s="877" t="n">
        <f aca="false">IFERROR(N1548/100,"")</f>
        <v>0.0188</v>
      </c>
      <c r="R1548" s="876"/>
    </row>
    <row r="1549" customFormat="false" ht="13.8" hidden="false" customHeight="false" outlineLevel="0" collapsed="false">
      <c r="A1549" s="875" t="n">
        <v>43412</v>
      </c>
      <c r="B1549" s="876" t="n">
        <v>5562</v>
      </c>
      <c r="D1549" s="875" t="n">
        <v>43496</v>
      </c>
      <c r="E1549" s="876" t="n">
        <v>2.63</v>
      </c>
      <c r="F1549" s="877" t="n">
        <f aca="false">IFERROR(E1549/100,"")</f>
        <v>0.0263</v>
      </c>
      <c r="G1549" s="879"/>
      <c r="H1549" s="879" t="n">
        <v>2018</v>
      </c>
      <c r="I1549" s="875" t="n">
        <v>43299</v>
      </c>
      <c r="J1549" s="876" t="n">
        <v>292</v>
      </c>
      <c r="L1549" s="867" t="n">
        <f aca="false">YEAR(M1549)</f>
        <v>2019</v>
      </c>
      <c r="M1549" s="875" t="n">
        <v>43496</v>
      </c>
      <c r="N1549" s="876" t="n">
        <v>1.85</v>
      </c>
      <c r="O1549" s="877" t="n">
        <f aca="false">IFERROR(N1549/100,"")</f>
        <v>0.0185</v>
      </c>
      <c r="R1549" s="876"/>
    </row>
    <row r="1550" customFormat="false" ht="13.8" hidden="false" customHeight="false" outlineLevel="0" collapsed="false">
      <c r="A1550" s="875" t="n">
        <v>43411</v>
      </c>
      <c r="B1550" s="876" t="n">
        <v>5573.06</v>
      </c>
      <c r="D1550" s="875" t="n">
        <v>43495</v>
      </c>
      <c r="E1550" s="876" t="n">
        <v>2.7</v>
      </c>
      <c r="F1550" s="877" t="n">
        <f aca="false">IFERROR(E1550/100,"")</f>
        <v>0.027</v>
      </c>
      <c r="G1550" s="879"/>
      <c r="H1550" s="879" t="n">
        <v>2018</v>
      </c>
      <c r="I1550" s="875" t="n">
        <v>43298</v>
      </c>
      <c r="J1550" s="876" t="n">
        <v>295</v>
      </c>
      <c r="L1550" s="867" t="n">
        <f aca="false">YEAR(M1550)</f>
        <v>2019</v>
      </c>
      <c r="M1550" s="875" t="n">
        <v>43495</v>
      </c>
      <c r="N1550" s="876" t="n">
        <v>1.84</v>
      </c>
      <c r="O1550" s="877" t="n">
        <f aca="false">IFERROR(N1550/100,"")</f>
        <v>0.0184</v>
      </c>
      <c r="R1550" s="876"/>
    </row>
    <row r="1551" customFormat="false" ht="13.8" hidden="false" customHeight="false" outlineLevel="0" collapsed="false">
      <c r="A1551" s="875" t="n">
        <v>43410</v>
      </c>
      <c r="B1551" s="876" t="n">
        <v>5457.25</v>
      </c>
      <c r="D1551" s="875" t="n">
        <v>43494</v>
      </c>
      <c r="E1551" s="876" t="n">
        <v>2.72</v>
      </c>
      <c r="F1551" s="877" t="n">
        <f aca="false">IFERROR(E1551/100,"")</f>
        <v>0.0272</v>
      </c>
      <c r="G1551" s="879"/>
      <c r="H1551" s="879" t="n">
        <v>2018</v>
      </c>
      <c r="I1551" s="875" t="n">
        <v>43297</v>
      </c>
      <c r="J1551" s="876" t="n">
        <v>295</v>
      </c>
      <c r="L1551" s="867" t="n">
        <f aca="false">YEAR(M1551)</f>
        <v>2019</v>
      </c>
      <c r="M1551" s="875" t="n">
        <v>43494</v>
      </c>
      <c r="N1551" s="876" t="n">
        <v>1.78</v>
      </c>
      <c r="O1551" s="877" t="n">
        <f aca="false">IFERROR(N1551/100,"")</f>
        <v>0.0178</v>
      </c>
      <c r="R1551" s="876"/>
    </row>
    <row r="1552" customFormat="false" ht="13.8" hidden="false" customHeight="false" outlineLevel="0" collapsed="false">
      <c r="A1552" s="875" t="n">
        <v>43409</v>
      </c>
      <c r="B1552" s="876" t="n">
        <v>5422.88</v>
      </c>
      <c r="D1552" s="875" t="n">
        <v>43493</v>
      </c>
      <c r="E1552" s="876" t="n">
        <v>2.75</v>
      </c>
      <c r="F1552" s="877" t="n">
        <f aca="false">IFERROR(E1552/100,"")</f>
        <v>0.0275</v>
      </c>
      <c r="G1552" s="879"/>
      <c r="H1552" s="879" t="n">
        <v>2018</v>
      </c>
      <c r="I1552" s="875" t="n">
        <v>43294</v>
      </c>
      <c r="J1552" s="876" t="n">
        <v>298</v>
      </c>
      <c r="L1552" s="867" t="n">
        <f aca="false">YEAR(M1552)</f>
        <v>2019</v>
      </c>
      <c r="M1552" s="875" t="n">
        <v>43493</v>
      </c>
      <c r="N1552" s="876" t="n">
        <v>1.78</v>
      </c>
      <c r="O1552" s="877" t="n">
        <f aca="false">IFERROR(N1552/100,"")</f>
        <v>0.0178</v>
      </c>
      <c r="R1552" s="876"/>
    </row>
    <row r="1553" customFormat="false" ht="13.8" hidden="false" customHeight="false" outlineLevel="0" collapsed="false">
      <c r="A1553" s="875" t="n">
        <v>43406</v>
      </c>
      <c r="B1553" s="876" t="n">
        <v>5392.53</v>
      </c>
      <c r="D1553" s="875" t="n">
        <v>43490</v>
      </c>
      <c r="E1553" s="876" t="n">
        <v>2.76</v>
      </c>
      <c r="F1553" s="877" t="n">
        <f aca="false">IFERROR(E1553/100,"")</f>
        <v>0.0276</v>
      </c>
      <c r="G1553" s="879"/>
      <c r="H1553" s="879" t="n">
        <v>2018</v>
      </c>
      <c r="I1553" s="875" t="n">
        <v>43293</v>
      </c>
      <c r="J1553" s="876" t="n">
        <v>299</v>
      </c>
      <c r="L1553" s="867" t="n">
        <f aca="false">YEAR(M1553)</f>
        <v>2019</v>
      </c>
      <c r="M1553" s="875" t="n">
        <v>43490</v>
      </c>
      <c r="N1553" s="876" t="n">
        <v>1.79</v>
      </c>
      <c r="O1553" s="877" t="n">
        <f aca="false">IFERROR(N1553/100,"")</f>
        <v>0.0179</v>
      </c>
      <c r="R1553" s="876"/>
    </row>
    <row r="1554" customFormat="false" ht="13.8" hidden="false" customHeight="false" outlineLevel="0" collapsed="false">
      <c r="A1554" s="875" t="n">
        <v>43405</v>
      </c>
      <c r="B1554" s="876" t="n">
        <v>5426.33</v>
      </c>
      <c r="D1554" s="875" t="n">
        <v>43489</v>
      </c>
      <c r="E1554" s="876" t="n">
        <v>2.72</v>
      </c>
      <c r="F1554" s="877" t="n">
        <f aca="false">IFERROR(E1554/100,"")</f>
        <v>0.0272</v>
      </c>
      <c r="G1554" s="879"/>
      <c r="H1554" s="879" t="n">
        <v>2018</v>
      </c>
      <c r="I1554" s="875" t="n">
        <v>43292</v>
      </c>
      <c r="J1554" s="876" t="n">
        <v>301</v>
      </c>
      <c r="L1554" s="867" t="n">
        <f aca="false">YEAR(M1554)</f>
        <v>2019</v>
      </c>
      <c r="M1554" s="875" t="n">
        <v>43489</v>
      </c>
      <c r="N1554" s="876" t="n">
        <v>1.77</v>
      </c>
      <c r="O1554" s="877" t="n">
        <f aca="false">IFERROR(N1554/100,"")</f>
        <v>0.0177</v>
      </c>
      <c r="R1554" s="876"/>
    </row>
    <row r="1555" customFormat="false" ht="13.8" hidden="false" customHeight="false" outlineLevel="0" collapsed="false">
      <c r="A1555" s="875" t="n">
        <v>43404</v>
      </c>
      <c r="B1555" s="876" t="n">
        <v>5369.49</v>
      </c>
      <c r="D1555" s="875" t="n">
        <v>43488</v>
      </c>
      <c r="E1555" s="876" t="n">
        <v>2.76</v>
      </c>
      <c r="F1555" s="877" t="n">
        <f aca="false">IFERROR(E1555/100,"")</f>
        <v>0.0276</v>
      </c>
      <c r="G1555" s="879"/>
      <c r="H1555" s="879" t="n">
        <v>2018</v>
      </c>
      <c r="I1555" s="875" t="n">
        <v>43291</v>
      </c>
      <c r="J1555" s="876" t="n">
        <v>296</v>
      </c>
      <c r="L1555" s="867" t="n">
        <f aca="false">YEAR(M1555)</f>
        <v>2019</v>
      </c>
      <c r="M1555" s="875" t="n">
        <v>43488</v>
      </c>
      <c r="N1555" s="876" t="n">
        <v>1.8</v>
      </c>
      <c r="O1555" s="877" t="n">
        <f aca="false">IFERROR(N1555/100,"")</f>
        <v>0.018</v>
      </c>
      <c r="R1555" s="876"/>
    </row>
    <row r="1556" customFormat="false" ht="13.8" hidden="false" customHeight="false" outlineLevel="0" collapsed="false">
      <c r="A1556" s="875" t="n">
        <v>43403</v>
      </c>
      <c r="B1556" s="876" t="n">
        <v>5311.67</v>
      </c>
      <c r="D1556" s="875" t="n">
        <v>43487</v>
      </c>
      <c r="E1556" s="876" t="n">
        <v>2.74</v>
      </c>
      <c r="F1556" s="877" t="n">
        <f aca="false">IFERROR(E1556/100,"")</f>
        <v>0.0274</v>
      </c>
      <c r="G1556" s="879"/>
      <c r="H1556" s="879" t="n">
        <v>2018</v>
      </c>
      <c r="I1556" s="875" t="n">
        <v>43290</v>
      </c>
      <c r="J1556" s="876" t="n">
        <v>303</v>
      </c>
      <c r="L1556" s="867" t="n">
        <f aca="false">YEAR(M1556)</f>
        <v>2019</v>
      </c>
      <c r="M1556" s="875" t="n">
        <v>43487</v>
      </c>
      <c r="N1556" s="876" t="n">
        <v>1.79</v>
      </c>
      <c r="O1556" s="877" t="n">
        <f aca="false">IFERROR(N1556/100,"")</f>
        <v>0.0179</v>
      </c>
      <c r="R1556" s="876"/>
    </row>
    <row r="1557" customFormat="false" ht="13.8" hidden="false" customHeight="false" outlineLevel="0" collapsed="false">
      <c r="A1557" s="875" t="n">
        <v>43402</v>
      </c>
      <c r="B1557" s="876" t="n">
        <v>5229.28</v>
      </c>
      <c r="D1557" s="875" t="n">
        <v>43486</v>
      </c>
      <c r="E1557" s="876" t="e">
        <f aca="false">NA()</f>
        <v>#N/A</v>
      </c>
      <c r="F1557" s="877" t="str">
        <f aca="false">IFERROR(E1557/100,"")</f>
        <v/>
      </c>
      <c r="G1557" s="879"/>
      <c r="H1557" s="879" t="n">
        <v>2018</v>
      </c>
      <c r="I1557" s="875" t="n">
        <v>43287</v>
      </c>
      <c r="J1557" s="876" t="n">
        <v>312</v>
      </c>
      <c r="L1557" s="867" t="n">
        <f aca="false">YEAR(M1557)</f>
        <v>2019</v>
      </c>
      <c r="M1557" s="875" t="n">
        <v>43486</v>
      </c>
      <c r="N1557" s="876" t="e">
        <f aca="false">NA()</f>
        <v>#N/A</v>
      </c>
      <c r="O1557" s="877" t="str">
        <f aca="false">IFERROR(N1557/100,"")</f>
        <v/>
      </c>
      <c r="R1557" s="876"/>
    </row>
    <row r="1558" customFormat="false" ht="13.8" hidden="false" customHeight="false" outlineLevel="0" collapsed="false">
      <c r="A1558" s="875" t="n">
        <v>43399</v>
      </c>
      <c r="B1558" s="876" t="n">
        <v>5263.74</v>
      </c>
      <c r="D1558" s="875" t="n">
        <v>43483</v>
      </c>
      <c r="E1558" s="876" t="n">
        <v>2.79</v>
      </c>
      <c r="F1558" s="877" t="n">
        <f aca="false">IFERROR(E1558/100,"")</f>
        <v>0.0279</v>
      </c>
      <c r="G1558" s="879"/>
      <c r="H1558" s="879" t="n">
        <v>2018</v>
      </c>
      <c r="I1558" s="875" t="n">
        <v>43286</v>
      </c>
      <c r="J1558" s="876" t="n">
        <v>319</v>
      </c>
      <c r="L1558" s="867" t="n">
        <f aca="false">YEAR(M1558)</f>
        <v>2019</v>
      </c>
      <c r="M1558" s="875" t="n">
        <v>43483</v>
      </c>
      <c r="N1558" s="876" t="n">
        <v>1.83</v>
      </c>
      <c r="O1558" s="877" t="n">
        <f aca="false">IFERROR(N1558/100,"")</f>
        <v>0.0183</v>
      </c>
      <c r="R1558" s="876"/>
    </row>
    <row r="1559" customFormat="false" ht="13.8" hidden="false" customHeight="false" outlineLevel="0" collapsed="false">
      <c r="A1559" s="875" t="n">
        <v>43398</v>
      </c>
      <c r="B1559" s="876" t="n">
        <v>5356.54</v>
      </c>
      <c r="D1559" s="875" t="n">
        <v>43482</v>
      </c>
      <c r="E1559" s="876" t="n">
        <v>2.75</v>
      </c>
      <c r="F1559" s="877" t="n">
        <f aca="false">IFERROR(E1559/100,"")</f>
        <v>0.0275</v>
      </c>
      <c r="G1559" s="879"/>
      <c r="H1559" s="879" t="n">
        <v>2018</v>
      </c>
      <c r="I1559" s="875" t="n">
        <v>43285</v>
      </c>
      <c r="J1559" s="876" t="n">
        <v>327</v>
      </c>
      <c r="L1559" s="867" t="n">
        <f aca="false">YEAR(M1559)</f>
        <v>2019</v>
      </c>
      <c r="M1559" s="875" t="n">
        <v>43482</v>
      </c>
      <c r="N1559" s="876" t="n">
        <v>1.79</v>
      </c>
      <c r="O1559" s="877" t="n">
        <f aca="false">IFERROR(N1559/100,"")</f>
        <v>0.0179</v>
      </c>
      <c r="R1559" s="876"/>
    </row>
    <row r="1560" customFormat="false" ht="13.8" hidden="false" customHeight="false" outlineLevel="0" collapsed="false">
      <c r="A1560" s="875" t="n">
        <v>43397</v>
      </c>
      <c r="B1560" s="876" t="n">
        <v>5258.61</v>
      </c>
      <c r="D1560" s="875" t="n">
        <v>43481</v>
      </c>
      <c r="E1560" s="876" t="n">
        <v>2.73</v>
      </c>
      <c r="F1560" s="877" t="n">
        <f aca="false">IFERROR(E1560/100,"")</f>
        <v>0.0273</v>
      </c>
      <c r="G1560" s="879"/>
      <c r="H1560" s="879" t="n">
        <v>2018</v>
      </c>
      <c r="I1560" s="875" t="n">
        <v>43284</v>
      </c>
      <c r="J1560" s="876" t="n">
        <v>327</v>
      </c>
      <c r="L1560" s="867" t="n">
        <f aca="false">YEAR(M1560)</f>
        <v>2019</v>
      </c>
      <c r="M1560" s="875" t="n">
        <v>43481</v>
      </c>
      <c r="N1560" s="876" t="n">
        <v>1.82</v>
      </c>
      <c r="O1560" s="877" t="n">
        <f aca="false">IFERROR(N1560/100,"")</f>
        <v>0.0182</v>
      </c>
      <c r="R1560" s="876"/>
    </row>
    <row r="1561" customFormat="false" ht="13.8" hidden="false" customHeight="false" outlineLevel="0" collapsed="false">
      <c r="A1561" s="875" t="n">
        <v>43396</v>
      </c>
      <c r="B1561" s="876" t="n">
        <v>5426.08</v>
      </c>
      <c r="D1561" s="875" t="n">
        <v>43480</v>
      </c>
      <c r="E1561" s="876" t="n">
        <v>2.72</v>
      </c>
      <c r="F1561" s="877" t="n">
        <f aca="false">IFERROR(E1561/100,"")</f>
        <v>0.0272</v>
      </c>
      <c r="G1561" s="879"/>
      <c r="H1561" s="879" t="n">
        <v>2018</v>
      </c>
      <c r="I1561" s="875" t="n">
        <v>43283</v>
      </c>
      <c r="J1561" s="876" t="n">
        <v>331</v>
      </c>
      <c r="L1561" s="867" t="n">
        <f aca="false">YEAR(M1561)</f>
        <v>2019</v>
      </c>
      <c r="M1561" s="875" t="n">
        <v>43480</v>
      </c>
      <c r="N1561" s="876" t="n">
        <v>1.81</v>
      </c>
      <c r="O1561" s="877" t="n">
        <f aca="false">IFERROR(N1561/100,"")</f>
        <v>0.0181</v>
      </c>
      <c r="R1561" s="876"/>
    </row>
    <row r="1562" customFormat="false" ht="13.8" hidden="false" customHeight="false" outlineLevel="0" collapsed="false">
      <c r="A1562" s="875" t="n">
        <v>43395</v>
      </c>
      <c r="B1562" s="876" t="n">
        <v>5455.88</v>
      </c>
      <c r="D1562" s="875" t="n">
        <v>43479</v>
      </c>
      <c r="E1562" s="876" t="n">
        <v>2.71</v>
      </c>
      <c r="F1562" s="877" t="n">
        <f aca="false">IFERROR(E1562/100,"")</f>
        <v>0.0271</v>
      </c>
      <c r="G1562" s="879"/>
      <c r="H1562" s="879" t="n">
        <v>2018</v>
      </c>
      <c r="I1562" s="875" t="n">
        <v>43280</v>
      </c>
      <c r="J1562" s="876" t="n">
        <v>332</v>
      </c>
      <c r="L1562" s="867" t="n">
        <f aca="false">YEAR(M1562)</f>
        <v>2019</v>
      </c>
      <c r="M1562" s="875" t="n">
        <v>43479</v>
      </c>
      <c r="N1562" s="876" t="n">
        <v>1.81</v>
      </c>
      <c r="O1562" s="877" t="n">
        <f aca="false">IFERROR(N1562/100,"")</f>
        <v>0.0181</v>
      </c>
      <c r="R1562" s="876"/>
    </row>
    <row r="1563" customFormat="false" ht="13.8" hidden="false" customHeight="false" outlineLevel="0" collapsed="false">
      <c r="A1563" s="875" t="n">
        <v>43392</v>
      </c>
      <c r="B1563" s="876" t="n">
        <v>5479.3</v>
      </c>
      <c r="D1563" s="875" t="n">
        <v>43476</v>
      </c>
      <c r="E1563" s="876" t="n">
        <v>2.71</v>
      </c>
      <c r="F1563" s="877" t="n">
        <f aca="false">IFERROR(E1563/100,"")</f>
        <v>0.0271</v>
      </c>
      <c r="G1563" s="879"/>
      <c r="H1563" s="879" t="n">
        <v>2018</v>
      </c>
      <c r="I1563" s="875" t="n">
        <v>43279</v>
      </c>
      <c r="J1563" s="876" t="n">
        <v>332</v>
      </c>
      <c r="L1563" s="867" t="n">
        <f aca="false">YEAR(M1563)</f>
        <v>2019</v>
      </c>
      <c r="M1563" s="875" t="n">
        <v>43476</v>
      </c>
      <c r="N1563" s="876" t="n">
        <v>1.83</v>
      </c>
      <c r="O1563" s="877" t="n">
        <f aca="false">IFERROR(N1563/100,"")</f>
        <v>0.0183</v>
      </c>
      <c r="R1563" s="876"/>
    </row>
    <row r="1564" customFormat="false" ht="13.8" hidden="false" customHeight="false" outlineLevel="0" collapsed="false">
      <c r="A1564" s="875" t="n">
        <v>43391</v>
      </c>
      <c r="B1564" s="876" t="n">
        <v>5481.13</v>
      </c>
      <c r="D1564" s="875" t="n">
        <v>43475</v>
      </c>
      <c r="E1564" s="876" t="n">
        <v>2.74</v>
      </c>
      <c r="F1564" s="877" t="n">
        <f aca="false">IFERROR(E1564/100,"")</f>
        <v>0.0274</v>
      </c>
      <c r="G1564" s="879"/>
      <c r="H1564" s="879" t="n">
        <v>2018</v>
      </c>
      <c r="I1564" s="875" t="n">
        <v>43278</v>
      </c>
      <c r="J1564" s="876" t="n">
        <v>332</v>
      </c>
      <c r="L1564" s="867" t="n">
        <f aca="false">YEAR(M1564)</f>
        <v>2019</v>
      </c>
      <c r="M1564" s="875" t="n">
        <v>43475</v>
      </c>
      <c r="N1564" s="876" t="n">
        <v>1.81</v>
      </c>
      <c r="O1564" s="877" t="n">
        <f aca="false">IFERROR(N1564/100,"")</f>
        <v>0.0181</v>
      </c>
      <c r="R1564" s="876"/>
    </row>
    <row r="1565" customFormat="false" ht="13.8" hidden="false" customHeight="false" outlineLevel="0" collapsed="false">
      <c r="A1565" s="875" t="n">
        <v>43390</v>
      </c>
      <c r="B1565" s="876" t="n">
        <v>5560.62</v>
      </c>
      <c r="D1565" s="875" t="n">
        <v>43474</v>
      </c>
      <c r="E1565" s="876" t="n">
        <v>2.74</v>
      </c>
      <c r="F1565" s="877" t="n">
        <f aca="false">IFERROR(E1565/100,"")</f>
        <v>0.0274</v>
      </c>
      <c r="G1565" s="879"/>
      <c r="H1565" s="879" t="n">
        <v>2018</v>
      </c>
      <c r="I1565" s="875" t="n">
        <v>43277</v>
      </c>
      <c r="J1565" s="876" t="n">
        <v>320</v>
      </c>
      <c r="L1565" s="867" t="n">
        <f aca="false">YEAR(M1565)</f>
        <v>2019</v>
      </c>
      <c r="M1565" s="875" t="n">
        <v>43474</v>
      </c>
      <c r="N1565" s="876" t="n">
        <v>1.83</v>
      </c>
      <c r="O1565" s="877" t="n">
        <f aca="false">IFERROR(N1565/100,"")</f>
        <v>0.0183</v>
      </c>
      <c r="R1565" s="876"/>
    </row>
    <row r="1566" customFormat="false" ht="13.8" hidden="false" customHeight="false" outlineLevel="0" collapsed="false">
      <c r="A1566" s="875" t="n">
        <v>43389</v>
      </c>
      <c r="B1566" s="876" t="n">
        <v>5561.8</v>
      </c>
      <c r="D1566" s="875" t="n">
        <v>43473</v>
      </c>
      <c r="E1566" s="876" t="n">
        <v>2.73</v>
      </c>
      <c r="F1566" s="877" t="n">
        <f aca="false">IFERROR(E1566/100,"")</f>
        <v>0.0273</v>
      </c>
      <c r="G1566" s="879"/>
      <c r="H1566" s="879" t="n">
        <v>2018</v>
      </c>
      <c r="I1566" s="875" t="n">
        <v>43276</v>
      </c>
      <c r="J1566" s="876" t="n">
        <v>323</v>
      </c>
      <c r="L1566" s="867" t="n">
        <f aca="false">YEAR(M1566)</f>
        <v>2019</v>
      </c>
      <c r="M1566" s="875" t="n">
        <v>43473</v>
      </c>
      <c r="N1566" s="876" t="n">
        <v>1.82</v>
      </c>
      <c r="O1566" s="877" t="n">
        <f aca="false">IFERROR(N1566/100,"")</f>
        <v>0.0182</v>
      </c>
      <c r="R1566" s="876"/>
    </row>
    <row r="1567" customFormat="false" ht="13.8" hidden="false" customHeight="false" outlineLevel="0" collapsed="false">
      <c r="A1567" s="875" t="n">
        <v>43388</v>
      </c>
      <c r="B1567" s="876" t="n">
        <v>5444.61</v>
      </c>
      <c r="D1567" s="875" t="n">
        <v>43472</v>
      </c>
      <c r="E1567" s="876" t="n">
        <v>2.7</v>
      </c>
      <c r="F1567" s="877" t="n">
        <f aca="false">IFERROR(E1567/100,"")</f>
        <v>0.027</v>
      </c>
      <c r="G1567" s="879"/>
      <c r="H1567" s="879" t="n">
        <v>2018</v>
      </c>
      <c r="I1567" s="875" t="n">
        <v>43273</v>
      </c>
      <c r="J1567" s="876" t="n">
        <v>318</v>
      </c>
      <c r="L1567" s="867" t="n">
        <f aca="false">YEAR(M1567)</f>
        <v>2019</v>
      </c>
      <c r="M1567" s="875" t="n">
        <v>43472</v>
      </c>
      <c r="N1567" s="876" t="n">
        <v>1.78</v>
      </c>
      <c r="O1567" s="877" t="n">
        <f aca="false">IFERROR(N1567/100,"")</f>
        <v>0.0178</v>
      </c>
      <c r="R1567" s="876"/>
    </row>
    <row r="1568" customFormat="false" ht="13.8" hidden="false" customHeight="false" outlineLevel="0" collapsed="false">
      <c r="A1568" s="875" t="n">
        <v>43385</v>
      </c>
      <c r="B1568" s="876" t="n">
        <v>5476.83</v>
      </c>
      <c r="D1568" s="875" t="n">
        <v>43469</v>
      </c>
      <c r="E1568" s="876" t="n">
        <v>2.67</v>
      </c>
      <c r="F1568" s="877" t="n">
        <f aca="false">IFERROR(E1568/100,"")</f>
        <v>0.0267</v>
      </c>
      <c r="G1568" s="879"/>
      <c r="H1568" s="879" t="n">
        <v>2018</v>
      </c>
      <c r="I1568" s="875" t="n">
        <v>43272</v>
      </c>
      <c r="J1568" s="876" t="n">
        <v>325</v>
      </c>
      <c r="L1568" s="867" t="n">
        <f aca="false">YEAR(M1568)</f>
        <v>2019</v>
      </c>
      <c r="M1568" s="875" t="n">
        <v>43469</v>
      </c>
      <c r="N1568" s="876" t="n">
        <v>1.76</v>
      </c>
      <c r="O1568" s="877" t="n">
        <f aca="false">IFERROR(N1568/100,"")</f>
        <v>0.0176</v>
      </c>
      <c r="R1568" s="876"/>
    </row>
    <row r="1569" customFormat="false" ht="13.8" hidden="false" customHeight="false" outlineLevel="0" collapsed="false">
      <c r="A1569" s="875" t="n">
        <v>43384</v>
      </c>
      <c r="B1569" s="876" t="n">
        <v>5399.54</v>
      </c>
      <c r="D1569" s="875" t="n">
        <v>43468</v>
      </c>
      <c r="E1569" s="876" t="n">
        <v>2.56</v>
      </c>
      <c r="F1569" s="877" t="n">
        <f aca="false">IFERROR(E1569/100,"")</f>
        <v>0.0256</v>
      </c>
      <c r="G1569" s="879"/>
      <c r="H1569" s="879" t="n">
        <v>2018</v>
      </c>
      <c r="I1569" s="875" t="n">
        <v>43271</v>
      </c>
      <c r="J1569" s="876" t="n">
        <v>333</v>
      </c>
      <c r="L1569" s="867" t="n">
        <f aca="false">YEAR(M1569)</f>
        <v>2019</v>
      </c>
      <c r="M1569" s="875" t="n">
        <v>43468</v>
      </c>
      <c r="N1569" s="876" t="n">
        <v>1.68</v>
      </c>
      <c r="O1569" s="877" t="n">
        <f aca="false">IFERROR(N1569/100,"")</f>
        <v>0.0168</v>
      </c>
      <c r="R1569" s="876"/>
    </row>
    <row r="1570" customFormat="false" ht="13.8" hidden="false" customHeight="false" outlineLevel="0" collapsed="false">
      <c r="A1570" s="875" t="n">
        <v>43383</v>
      </c>
      <c r="B1570" s="876" t="n">
        <v>5512.94</v>
      </c>
      <c r="D1570" s="875" t="n">
        <v>43467</v>
      </c>
      <c r="E1570" s="876" t="n">
        <v>2.66</v>
      </c>
      <c r="F1570" s="877" t="n">
        <f aca="false">IFERROR(E1570/100,"")</f>
        <v>0.0266</v>
      </c>
      <c r="G1570" s="879"/>
      <c r="H1570" s="879" t="n">
        <v>2018</v>
      </c>
      <c r="I1570" s="875" t="n">
        <v>43270</v>
      </c>
      <c r="J1570" s="876" t="n">
        <v>345</v>
      </c>
      <c r="L1570" s="867" t="n">
        <f aca="false">YEAR(M1570)</f>
        <v>2019</v>
      </c>
      <c r="M1570" s="875" t="n">
        <v>43467</v>
      </c>
      <c r="N1570" s="876" t="n">
        <v>1.7</v>
      </c>
      <c r="O1570" s="877" t="n">
        <f aca="false">IFERROR(N1570/100,"")</f>
        <v>0.017</v>
      </c>
      <c r="R1570" s="876"/>
    </row>
    <row r="1571" customFormat="false" ht="13.8" hidden="false" customHeight="false" outlineLevel="0" collapsed="false">
      <c r="A1571" s="875" t="n">
        <v>43382</v>
      </c>
      <c r="B1571" s="876" t="n">
        <v>5700.23</v>
      </c>
      <c r="D1571" s="875" t="n">
        <v>43466</v>
      </c>
      <c r="E1571" s="876" t="e">
        <f aca="false">NA()</f>
        <v>#N/A</v>
      </c>
      <c r="F1571" s="877" t="str">
        <f aca="false">IFERROR(E1571/100,"")</f>
        <v/>
      </c>
      <c r="G1571" s="879"/>
      <c r="H1571" s="879" t="n">
        <v>2018</v>
      </c>
      <c r="I1571" s="875" t="n">
        <v>43269</v>
      </c>
      <c r="J1571" s="876" t="n">
        <v>343</v>
      </c>
      <c r="L1571" s="867" t="n">
        <f aca="false">YEAR(M1571)</f>
        <v>2019</v>
      </c>
      <c r="M1571" s="875" t="n">
        <v>43466</v>
      </c>
      <c r="N1571" s="876" t="e">
        <f aca="false">NA()</f>
        <v>#N/A</v>
      </c>
      <c r="O1571" s="877" t="str">
        <f aca="false">IFERROR(N1571/100,"")</f>
        <v/>
      </c>
      <c r="R1571" s="876"/>
    </row>
    <row r="1572" customFormat="false" ht="13.8" hidden="false" customHeight="false" outlineLevel="0" collapsed="false">
      <c r="A1572" s="875" t="n">
        <v>43381</v>
      </c>
      <c r="B1572" s="876" t="n">
        <v>5706.66</v>
      </c>
      <c r="D1572" s="875" t="n">
        <v>43465</v>
      </c>
      <c r="E1572" s="876" t="n">
        <v>2.69</v>
      </c>
      <c r="F1572" s="877" t="n">
        <f aca="false">IFERROR(E1572/100,"")</f>
        <v>0.0269</v>
      </c>
      <c r="G1572" s="879"/>
      <c r="H1572" s="879" t="n">
        <v>2018</v>
      </c>
      <c r="I1572" s="875" t="n">
        <v>43266</v>
      </c>
      <c r="J1572" s="876" t="n">
        <v>333</v>
      </c>
      <c r="L1572" s="867" t="n">
        <f aca="false">YEAR(M1572)</f>
        <v>2018</v>
      </c>
      <c r="M1572" s="875" t="n">
        <v>43465</v>
      </c>
      <c r="N1572" s="876" t="n">
        <v>1.71</v>
      </c>
      <c r="O1572" s="877" t="n">
        <f aca="false">IFERROR(N1572/100,"")</f>
        <v>0.0171</v>
      </c>
      <c r="R1572" s="876"/>
    </row>
    <row r="1573" customFormat="false" ht="13.8" hidden="false" customHeight="false" outlineLevel="0" collapsed="false">
      <c r="A1573" s="875" t="n">
        <v>43378</v>
      </c>
      <c r="B1573" s="876" t="n">
        <v>5708.9</v>
      </c>
      <c r="D1573" s="875" t="n">
        <v>43462</v>
      </c>
      <c r="E1573" s="876" t="n">
        <v>2.72</v>
      </c>
      <c r="F1573" s="877" t="n">
        <f aca="false">IFERROR(E1573/100,"")</f>
        <v>0.0272</v>
      </c>
      <c r="G1573" s="879"/>
      <c r="H1573" s="879" t="n">
        <v>2018</v>
      </c>
      <c r="I1573" s="875" t="n">
        <v>43265</v>
      </c>
      <c r="J1573" s="876" t="n">
        <v>334</v>
      </c>
      <c r="L1573" s="867" t="n">
        <f aca="false">YEAR(M1573)</f>
        <v>2018</v>
      </c>
      <c r="M1573" s="875" t="n">
        <v>43462</v>
      </c>
      <c r="N1573" s="876" t="n">
        <v>1.73</v>
      </c>
      <c r="O1573" s="877" t="n">
        <f aca="false">IFERROR(N1573/100,"")</f>
        <v>0.0173</v>
      </c>
      <c r="R1573" s="876"/>
    </row>
    <row r="1574" customFormat="false" ht="13.8" hidden="false" customHeight="false" outlineLevel="0" collapsed="false">
      <c r="A1574" s="875" t="n">
        <v>43377</v>
      </c>
      <c r="B1574" s="876" t="n">
        <v>5740.56</v>
      </c>
      <c r="D1574" s="875" t="n">
        <v>43461</v>
      </c>
      <c r="E1574" s="876" t="n">
        <v>2.77</v>
      </c>
      <c r="F1574" s="877" t="n">
        <f aca="false">IFERROR(E1574/100,"")</f>
        <v>0.0277</v>
      </c>
      <c r="G1574" s="879"/>
      <c r="H1574" s="879" t="n">
        <v>2018</v>
      </c>
      <c r="I1574" s="875" t="n">
        <v>43264</v>
      </c>
      <c r="J1574" s="876" t="n">
        <v>330</v>
      </c>
      <c r="L1574" s="867" t="n">
        <f aca="false">YEAR(M1574)</f>
        <v>2018</v>
      </c>
      <c r="M1574" s="875" t="n">
        <v>43461</v>
      </c>
      <c r="N1574" s="876" t="n">
        <v>1.74</v>
      </c>
      <c r="O1574" s="877" t="n">
        <f aca="false">IFERROR(N1574/100,"")</f>
        <v>0.0174</v>
      </c>
      <c r="R1574" s="876"/>
    </row>
    <row r="1575" customFormat="false" ht="13.8" hidden="false" customHeight="false" outlineLevel="0" collapsed="false">
      <c r="A1575" s="875" t="n">
        <v>43376</v>
      </c>
      <c r="B1575" s="876" t="n">
        <v>5786.48</v>
      </c>
      <c r="D1575" s="875" t="n">
        <v>43460</v>
      </c>
      <c r="E1575" s="876" t="n">
        <v>2.81</v>
      </c>
      <c r="F1575" s="877" t="n">
        <f aca="false">IFERROR(E1575/100,"")</f>
        <v>0.0281</v>
      </c>
      <c r="G1575" s="879"/>
      <c r="H1575" s="879" t="n">
        <v>2018</v>
      </c>
      <c r="I1575" s="875" t="n">
        <v>43263</v>
      </c>
      <c r="J1575" s="876" t="n">
        <v>332</v>
      </c>
      <c r="L1575" s="867" t="n">
        <f aca="false">YEAR(M1575)</f>
        <v>2018</v>
      </c>
      <c r="M1575" s="875" t="n">
        <v>43460</v>
      </c>
      <c r="N1575" s="876" t="n">
        <v>1.77</v>
      </c>
      <c r="O1575" s="877" t="n">
        <f aca="false">IFERROR(N1575/100,"")</f>
        <v>0.0177</v>
      </c>
      <c r="R1575" s="876"/>
    </row>
    <row r="1576" customFormat="false" ht="13.8" hidden="false" customHeight="false" outlineLevel="0" collapsed="false">
      <c r="A1576" s="875" t="n">
        <v>43375</v>
      </c>
      <c r="B1576" s="876" t="n">
        <v>5782.37</v>
      </c>
      <c r="D1576" s="875" t="n">
        <v>43459</v>
      </c>
      <c r="E1576" s="876" t="e">
        <f aca="false">NA()</f>
        <v>#N/A</v>
      </c>
      <c r="F1576" s="877" t="str">
        <f aca="false">IFERROR(E1576/100,"")</f>
        <v/>
      </c>
      <c r="G1576" s="879"/>
      <c r="H1576" s="879" t="n">
        <v>2018</v>
      </c>
      <c r="I1576" s="875" t="n">
        <v>43262</v>
      </c>
      <c r="J1576" s="876" t="n">
        <v>330</v>
      </c>
      <c r="L1576" s="867" t="n">
        <f aca="false">YEAR(M1576)</f>
        <v>2018</v>
      </c>
      <c r="M1576" s="875" t="n">
        <v>43459</v>
      </c>
      <c r="N1576" s="876" t="e">
        <f aca="false">NA()</f>
        <v>#N/A</v>
      </c>
      <c r="O1576" s="877" t="str">
        <f aca="false">IFERROR(N1576/100,"")</f>
        <v/>
      </c>
      <c r="R1576" s="876"/>
    </row>
    <row r="1577" customFormat="false" ht="13.8" hidden="false" customHeight="false" outlineLevel="0" collapsed="false">
      <c r="A1577" s="875" t="n">
        <v>43374</v>
      </c>
      <c r="B1577" s="876" t="n">
        <v>5784.45</v>
      </c>
      <c r="D1577" s="875" t="n">
        <v>43458</v>
      </c>
      <c r="E1577" s="876" t="n">
        <v>2.74</v>
      </c>
      <c r="F1577" s="877" t="n">
        <f aca="false">IFERROR(E1577/100,"")</f>
        <v>0.0274</v>
      </c>
      <c r="G1577" s="879"/>
      <c r="H1577" s="879" t="n">
        <v>2018</v>
      </c>
      <c r="I1577" s="875" t="n">
        <v>43259</v>
      </c>
      <c r="J1577" s="876" t="n">
        <v>325</v>
      </c>
      <c r="L1577" s="867" t="n">
        <f aca="false">YEAR(M1577)</f>
        <v>2018</v>
      </c>
      <c r="M1577" s="875" t="n">
        <v>43458</v>
      </c>
      <c r="N1577" s="876" t="n">
        <v>1.75</v>
      </c>
      <c r="O1577" s="877" t="n">
        <f aca="false">IFERROR(N1577/100,"")</f>
        <v>0.0175</v>
      </c>
      <c r="R1577" s="876"/>
    </row>
    <row r="1578" customFormat="false" ht="13.8" hidden="false" customHeight="false" outlineLevel="0" collapsed="false">
      <c r="A1578" s="875" t="n">
        <v>43371</v>
      </c>
      <c r="B1578" s="876" t="n">
        <v>5763.42</v>
      </c>
      <c r="D1578" s="875" t="n">
        <v>43455</v>
      </c>
      <c r="E1578" s="876" t="n">
        <v>2.79</v>
      </c>
      <c r="F1578" s="877" t="n">
        <f aca="false">IFERROR(E1578/100,"")</f>
        <v>0.0279</v>
      </c>
      <c r="G1578" s="879"/>
      <c r="H1578" s="879" t="n">
        <v>2018</v>
      </c>
      <c r="I1578" s="875" t="n">
        <v>43258</v>
      </c>
      <c r="J1578" s="876" t="n">
        <v>330</v>
      </c>
      <c r="L1578" s="867" t="n">
        <f aca="false">YEAR(M1578)</f>
        <v>2018</v>
      </c>
      <c r="M1578" s="875" t="n">
        <v>43455</v>
      </c>
      <c r="N1578" s="876" t="n">
        <v>1.77</v>
      </c>
      <c r="O1578" s="877" t="n">
        <f aca="false">IFERROR(N1578/100,"")</f>
        <v>0.0177</v>
      </c>
      <c r="R1578" s="876"/>
    </row>
    <row r="1579" customFormat="false" ht="13.8" hidden="false" customHeight="false" outlineLevel="0" collapsed="false">
      <c r="A1579" s="875" t="n">
        <v>43370</v>
      </c>
      <c r="B1579" s="876" t="n">
        <v>5763.22</v>
      </c>
      <c r="D1579" s="875" t="n">
        <v>43454</v>
      </c>
      <c r="E1579" s="876" t="n">
        <v>2.79</v>
      </c>
      <c r="F1579" s="877" t="n">
        <f aca="false">IFERROR(E1579/100,"")</f>
        <v>0.0279</v>
      </c>
      <c r="G1579" s="879"/>
      <c r="H1579" s="879" t="n">
        <v>2018</v>
      </c>
      <c r="I1579" s="875" t="n">
        <v>43257</v>
      </c>
      <c r="J1579" s="876" t="n">
        <v>311</v>
      </c>
      <c r="L1579" s="867" t="n">
        <f aca="false">YEAR(M1579)</f>
        <v>2018</v>
      </c>
      <c r="M1579" s="875" t="n">
        <v>43454</v>
      </c>
      <c r="N1579" s="876" t="n">
        <v>1.76</v>
      </c>
      <c r="O1579" s="877" t="n">
        <f aca="false">IFERROR(N1579/100,"")</f>
        <v>0.0176</v>
      </c>
      <c r="R1579" s="876"/>
    </row>
    <row r="1580" customFormat="false" ht="13.8" hidden="false" customHeight="false" outlineLevel="0" collapsed="false">
      <c r="A1580" s="875" t="n">
        <v>43369</v>
      </c>
      <c r="B1580" s="876" t="n">
        <v>5746.27</v>
      </c>
      <c r="D1580" s="875" t="n">
        <v>43453</v>
      </c>
      <c r="E1580" s="876" t="n">
        <v>2.77</v>
      </c>
      <c r="F1580" s="877" t="n">
        <f aca="false">IFERROR(E1580/100,"")</f>
        <v>0.0277</v>
      </c>
      <c r="G1580" s="879"/>
      <c r="H1580" s="879" t="n">
        <v>2018</v>
      </c>
      <c r="I1580" s="875" t="n">
        <v>43256</v>
      </c>
      <c r="J1580" s="876" t="n">
        <v>304</v>
      </c>
      <c r="L1580" s="867" t="n">
        <f aca="false">YEAR(M1580)</f>
        <v>2018</v>
      </c>
      <c r="M1580" s="875" t="n">
        <v>43453</v>
      </c>
      <c r="N1580" s="876" t="n">
        <v>1.8</v>
      </c>
      <c r="O1580" s="877" t="n">
        <f aca="false">IFERROR(N1580/100,"")</f>
        <v>0.018</v>
      </c>
      <c r="R1580" s="876"/>
    </row>
    <row r="1581" customFormat="false" ht="13.8" hidden="false" customHeight="false" outlineLevel="0" collapsed="false">
      <c r="A1581" s="875" t="n">
        <v>43368</v>
      </c>
      <c r="B1581" s="876" t="n">
        <v>5765.25</v>
      </c>
      <c r="D1581" s="875" t="n">
        <v>43452</v>
      </c>
      <c r="E1581" s="876" t="n">
        <v>2.82</v>
      </c>
      <c r="F1581" s="877" t="n">
        <f aca="false">IFERROR(E1581/100,"")</f>
        <v>0.0282</v>
      </c>
      <c r="G1581" s="879"/>
      <c r="H1581" s="879" t="n">
        <v>2018</v>
      </c>
      <c r="I1581" s="875" t="n">
        <v>43255</v>
      </c>
      <c r="J1581" s="876" t="n">
        <v>300</v>
      </c>
      <c r="L1581" s="867" t="n">
        <f aca="false">YEAR(M1581)</f>
        <v>2018</v>
      </c>
      <c r="M1581" s="875" t="n">
        <v>43452</v>
      </c>
      <c r="N1581" s="876" t="n">
        <v>1.81</v>
      </c>
      <c r="O1581" s="877" t="n">
        <f aca="false">IFERROR(N1581/100,"")</f>
        <v>0.0181</v>
      </c>
      <c r="R1581" s="876"/>
    </row>
    <row r="1582" customFormat="false" ht="13.8" hidden="false" customHeight="false" outlineLevel="0" collapsed="false">
      <c r="A1582" s="875" t="n">
        <v>43367</v>
      </c>
      <c r="B1582" s="876" t="n">
        <v>5772.36</v>
      </c>
      <c r="D1582" s="875" t="n">
        <v>43451</v>
      </c>
      <c r="E1582" s="876" t="n">
        <v>2.86</v>
      </c>
      <c r="F1582" s="877" t="n">
        <f aca="false">IFERROR(E1582/100,"")</f>
        <v>0.0286</v>
      </c>
      <c r="G1582" s="879"/>
      <c r="H1582" s="879" t="n">
        <v>2018</v>
      </c>
      <c r="I1582" s="875" t="n">
        <v>43252</v>
      </c>
      <c r="J1582" s="876" t="n">
        <v>309</v>
      </c>
      <c r="L1582" s="867" t="n">
        <f aca="false">YEAR(M1582)</f>
        <v>2018</v>
      </c>
      <c r="M1582" s="875" t="n">
        <v>43451</v>
      </c>
      <c r="N1582" s="876" t="n">
        <v>1.81</v>
      </c>
      <c r="O1582" s="877" t="n">
        <f aca="false">IFERROR(N1582/100,"")</f>
        <v>0.0181</v>
      </c>
      <c r="R1582" s="876"/>
    </row>
    <row r="1583" customFormat="false" ht="13.8" hidden="false" customHeight="false" outlineLevel="0" collapsed="false">
      <c r="A1583" s="875" t="n">
        <v>43364</v>
      </c>
      <c r="B1583" s="876" t="n">
        <v>5792.72</v>
      </c>
      <c r="D1583" s="875" t="n">
        <v>43448</v>
      </c>
      <c r="E1583" s="876" t="n">
        <v>2.89</v>
      </c>
      <c r="F1583" s="877" t="n">
        <f aca="false">IFERROR(E1583/100,"")</f>
        <v>0.0289</v>
      </c>
      <c r="G1583" s="879"/>
      <c r="H1583" s="879" t="n">
        <v>2018</v>
      </c>
      <c r="I1583" s="875" t="n">
        <v>43251</v>
      </c>
      <c r="J1583" s="876" t="n">
        <v>307</v>
      </c>
      <c r="L1583" s="867" t="n">
        <f aca="false">YEAR(M1583)</f>
        <v>2018</v>
      </c>
      <c r="M1583" s="875" t="n">
        <v>43448</v>
      </c>
      <c r="N1583" s="876" t="n">
        <v>1.82</v>
      </c>
      <c r="O1583" s="877" t="n">
        <f aca="false">IFERROR(N1583/100,"")</f>
        <v>0.0182</v>
      </c>
      <c r="R1583" s="876"/>
    </row>
    <row r="1584" customFormat="false" ht="13.8" hidden="false" customHeight="false" outlineLevel="0" collapsed="false">
      <c r="A1584" s="875" t="n">
        <v>43363</v>
      </c>
      <c r="B1584" s="876" t="n">
        <v>5794.72</v>
      </c>
      <c r="D1584" s="875" t="n">
        <v>43447</v>
      </c>
      <c r="E1584" s="876" t="n">
        <v>2.91</v>
      </c>
      <c r="F1584" s="877" t="n">
        <f aca="false">IFERROR(E1584/100,"")</f>
        <v>0.0291</v>
      </c>
      <c r="G1584" s="879"/>
      <c r="H1584" s="879" t="n">
        <v>2018</v>
      </c>
      <c r="I1584" s="875" t="n">
        <v>43250</v>
      </c>
      <c r="J1584" s="876" t="n">
        <v>295</v>
      </c>
      <c r="L1584" s="867" t="n">
        <f aca="false">YEAR(M1584)</f>
        <v>2018</v>
      </c>
      <c r="M1584" s="875" t="n">
        <v>43447</v>
      </c>
      <c r="N1584" s="876" t="n">
        <v>1.83</v>
      </c>
      <c r="O1584" s="877" t="n">
        <f aca="false">IFERROR(N1584/100,"")</f>
        <v>0.0183</v>
      </c>
      <c r="R1584" s="876"/>
    </row>
    <row r="1585" customFormat="false" ht="13.8" hidden="false" customHeight="false" outlineLevel="0" collapsed="false">
      <c r="A1585" s="875" t="n">
        <v>43362</v>
      </c>
      <c r="B1585" s="876" t="n">
        <v>5749.39</v>
      </c>
      <c r="D1585" s="875" t="n">
        <v>43446</v>
      </c>
      <c r="E1585" s="876" t="n">
        <v>2.91</v>
      </c>
      <c r="F1585" s="877" t="n">
        <f aca="false">IFERROR(E1585/100,"")</f>
        <v>0.0291</v>
      </c>
      <c r="G1585" s="879"/>
      <c r="H1585" s="879" t="n">
        <v>2018</v>
      </c>
      <c r="I1585" s="875" t="n">
        <v>43249</v>
      </c>
      <c r="J1585" s="876" t="n">
        <v>297</v>
      </c>
      <c r="L1585" s="867" t="n">
        <f aca="false">YEAR(M1585)</f>
        <v>2018</v>
      </c>
      <c r="M1585" s="875" t="n">
        <v>43446</v>
      </c>
      <c r="N1585" s="876" t="n">
        <v>1.83</v>
      </c>
      <c r="O1585" s="877" t="n">
        <f aca="false">IFERROR(N1585/100,"")</f>
        <v>0.0183</v>
      </c>
      <c r="R1585" s="876"/>
    </row>
    <row r="1586" customFormat="false" ht="13.8" hidden="false" customHeight="false" outlineLevel="0" collapsed="false">
      <c r="A1586" s="875" t="n">
        <v>43361</v>
      </c>
      <c r="B1586" s="876" t="n">
        <v>5742.18</v>
      </c>
      <c r="D1586" s="875" t="n">
        <v>43445</v>
      </c>
      <c r="E1586" s="876" t="n">
        <v>2.89</v>
      </c>
      <c r="F1586" s="877" t="n">
        <f aca="false">IFERROR(E1586/100,"")</f>
        <v>0.0289</v>
      </c>
      <c r="G1586" s="879"/>
      <c r="H1586" s="879" t="n">
        <v>2018</v>
      </c>
      <c r="I1586" s="875" t="n">
        <v>43248</v>
      </c>
      <c r="J1586" s="876" t="n">
        <v>271</v>
      </c>
      <c r="L1586" s="867" t="n">
        <f aca="false">YEAR(M1586)</f>
        <v>2018</v>
      </c>
      <c r="M1586" s="875" t="n">
        <v>43445</v>
      </c>
      <c r="N1586" s="876" t="n">
        <v>1.83</v>
      </c>
      <c r="O1586" s="877" t="n">
        <f aca="false">IFERROR(N1586/100,"")</f>
        <v>0.0183</v>
      </c>
      <c r="R1586" s="876"/>
    </row>
    <row r="1587" customFormat="false" ht="13.8" hidden="false" customHeight="false" outlineLevel="0" collapsed="false">
      <c r="A1587" s="875" t="n">
        <v>43360</v>
      </c>
      <c r="B1587" s="876" t="n">
        <v>5711.29</v>
      </c>
      <c r="D1587" s="875" t="n">
        <v>43444</v>
      </c>
      <c r="E1587" s="876" t="n">
        <v>2.85</v>
      </c>
      <c r="F1587" s="877" t="n">
        <f aca="false">IFERROR(E1587/100,"")</f>
        <v>0.0285</v>
      </c>
      <c r="G1587" s="879"/>
      <c r="H1587" s="879" t="n">
        <v>2018</v>
      </c>
      <c r="I1587" s="875" t="n">
        <v>43245</v>
      </c>
      <c r="J1587" s="876" t="n">
        <v>271</v>
      </c>
      <c r="L1587" s="867" t="n">
        <f aca="false">YEAR(M1587)</f>
        <v>2018</v>
      </c>
      <c r="M1587" s="875" t="n">
        <v>43444</v>
      </c>
      <c r="N1587" s="876" t="n">
        <v>1.86</v>
      </c>
      <c r="O1587" s="877" t="n">
        <f aca="false">IFERROR(N1587/100,"")</f>
        <v>0.0186</v>
      </c>
      <c r="R1587" s="876"/>
    </row>
    <row r="1588" customFormat="false" ht="13.8" hidden="false" customHeight="false" outlineLevel="0" collapsed="false">
      <c r="A1588" s="875" t="n">
        <v>43357</v>
      </c>
      <c r="B1588" s="876" t="n">
        <v>5743.19</v>
      </c>
      <c r="D1588" s="875" t="n">
        <v>43441</v>
      </c>
      <c r="E1588" s="876" t="n">
        <v>2.85</v>
      </c>
      <c r="F1588" s="877" t="n">
        <f aca="false">IFERROR(E1588/100,"")</f>
        <v>0.0285</v>
      </c>
      <c r="G1588" s="879"/>
      <c r="H1588" s="879" t="n">
        <v>2018</v>
      </c>
      <c r="I1588" s="875" t="n">
        <v>43244</v>
      </c>
      <c r="J1588" s="876" t="n">
        <v>268</v>
      </c>
      <c r="L1588" s="867" t="n">
        <f aca="false">YEAR(M1588)</f>
        <v>2018</v>
      </c>
      <c r="M1588" s="875" t="n">
        <v>43441</v>
      </c>
      <c r="N1588" s="876" t="n">
        <v>1.89</v>
      </c>
      <c r="O1588" s="877" t="n">
        <f aca="false">IFERROR(N1588/100,"")</f>
        <v>0.0189</v>
      </c>
      <c r="R1588" s="876"/>
    </row>
    <row r="1589" customFormat="false" ht="13.8" hidden="false" customHeight="false" outlineLevel="0" collapsed="false">
      <c r="A1589" s="875" t="n">
        <v>43356</v>
      </c>
      <c r="B1589" s="876" t="n">
        <v>5740.75</v>
      </c>
      <c r="D1589" s="875" t="n">
        <v>43440</v>
      </c>
      <c r="E1589" s="876" t="n">
        <v>2.87</v>
      </c>
      <c r="F1589" s="877" t="n">
        <f aca="false">IFERROR(E1589/100,"")</f>
        <v>0.0287</v>
      </c>
      <c r="G1589" s="879"/>
      <c r="H1589" s="879" t="n">
        <v>2018</v>
      </c>
      <c r="I1589" s="875" t="n">
        <v>43243</v>
      </c>
      <c r="J1589" s="876" t="n">
        <v>265</v>
      </c>
      <c r="L1589" s="867" t="n">
        <f aca="false">YEAR(M1589)</f>
        <v>2018</v>
      </c>
      <c r="M1589" s="875" t="n">
        <v>43440</v>
      </c>
      <c r="N1589" s="876" t="n">
        <v>1.9</v>
      </c>
      <c r="O1589" s="877" t="n">
        <f aca="false">IFERROR(N1589/100,"")</f>
        <v>0.019</v>
      </c>
      <c r="R1589" s="876"/>
    </row>
    <row r="1590" customFormat="false" ht="13.8" hidden="false" customHeight="false" outlineLevel="0" collapsed="false">
      <c r="A1590" s="875" t="n">
        <v>43355</v>
      </c>
      <c r="B1590" s="876" t="n">
        <v>5709.08</v>
      </c>
      <c r="D1590" s="875" t="n">
        <v>43439</v>
      </c>
      <c r="E1590" s="876" t="e">
        <f aca="false">NA()</f>
        <v>#N/A</v>
      </c>
      <c r="F1590" s="877" t="str">
        <f aca="false">IFERROR(E1590/100,"")</f>
        <v/>
      </c>
      <c r="G1590" s="879"/>
      <c r="H1590" s="879" t="n">
        <v>2018</v>
      </c>
      <c r="I1590" s="875" t="n">
        <v>43242</v>
      </c>
      <c r="J1590" s="876" t="n">
        <v>265</v>
      </c>
      <c r="L1590" s="867" t="n">
        <f aca="false">YEAR(M1590)</f>
        <v>2018</v>
      </c>
      <c r="M1590" s="875" t="n">
        <v>43439</v>
      </c>
      <c r="N1590" s="876" t="e">
        <f aca="false">NA()</f>
        <v>#N/A</v>
      </c>
      <c r="O1590" s="877" t="str">
        <f aca="false">IFERROR(N1590/100,"")</f>
        <v/>
      </c>
      <c r="R1590" s="876"/>
    </row>
    <row r="1591" customFormat="false" ht="13.8" hidden="false" customHeight="false" outlineLevel="0" collapsed="false">
      <c r="A1591" s="875" t="n">
        <v>43354</v>
      </c>
      <c r="B1591" s="876" t="n">
        <v>5706.99</v>
      </c>
      <c r="D1591" s="875" t="n">
        <v>43438</v>
      </c>
      <c r="E1591" s="876" t="n">
        <v>2.91</v>
      </c>
      <c r="F1591" s="877" t="n">
        <f aca="false">IFERROR(E1591/100,"")</f>
        <v>0.0291</v>
      </c>
      <c r="G1591" s="879"/>
      <c r="H1591" s="879" t="n">
        <v>2018</v>
      </c>
      <c r="I1591" s="875" t="n">
        <v>43241</v>
      </c>
      <c r="J1591" s="876" t="n">
        <v>270</v>
      </c>
      <c r="L1591" s="867" t="n">
        <f aca="false">YEAR(M1591)</f>
        <v>2018</v>
      </c>
      <c r="M1591" s="875" t="n">
        <v>43438</v>
      </c>
      <c r="N1591" s="876" t="n">
        <v>1.94</v>
      </c>
      <c r="O1591" s="877" t="n">
        <f aca="false">IFERROR(N1591/100,"")</f>
        <v>0.0194</v>
      </c>
      <c r="R1591" s="876"/>
    </row>
    <row r="1592" customFormat="false" ht="13.8" hidden="false" customHeight="false" outlineLevel="0" collapsed="false">
      <c r="A1592" s="875" t="n">
        <v>43353</v>
      </c>
      <c r="B1592" s="876" t="n">
        <v>5685.34</v>
      </c>
      <c r="D1592" s="875" t="n">
        <v>43437</v>
      </c>
      <c r="E1592" s="876" t="n">
        <v>2.98</v>
      </c>
      <c r="F1592" s="877" t="n">
        <f aca="false">IFERROR(E1592/100,"")</f>
        <v>0.0298</v>
      </c>
      <c r="G1592" s="879"/>
      <c r="H1592" s="879" t="n">
        <v>2018</v>
      </c>
      <c r="I1592" s="875" t="n">
        <v>43238</v>
      </c>
      <c r="J1592" s="876" t="n">
        <v>274</v>
      </c>
      <c r="L1592" s="867" t="n">
        <f aca="false">YEAR(M1592)</f>
        <v>2018</v>
      </c>
      <c r="M1592" s="875" t="n">
        <v>43437</v>
      </c>
      <c r="N1592" s="876" t="n">
        <v>1.96</v>
      </c>
      <c r="O1592" s="877" t="n">
        <f aca="false">IFERROR(N1592/100,"")</f>
        <v>0.0196</v>
      </c>
      <c r="R1592" s="876"/>
    </row>
    <row r="1593" customFormat="false" ht="13.8" hidden="false" customHeight="false" outlineLevel="0" collapsed="false">
      <c r="A1593" s="875" t="n">
        <v>43350</v>
      </c>
      <c r="B1593" s="876" t="n">
        <v>5674.58</v>
      </c>
      <c r="D1593" s="875" t="n">
        <v>43434</v>
      </c>
      <c r="E1593" s="876" t="n">
        <v>3.01</v>
      </c>
      <c r="F1593" s="877" t="n">
        <f aca="false">IFERROR(E1593/100,"")</f>
        <v>0.0301</v>
      </c>
      <c r="G1593" s="879"/>
      <c r="H1593" s="879" t="n">
        <v>2018</v>
      </c>
      <c r="I1593" s="875" t="n">
        <v>43237</v>
      </c>
      <c r="J1593" s="876" t="n">
        <v>261</v>
      </c>
      <c r="L1593" s="867" t="n">
        <f aca="false">YEAR(M1593)</f>
        <v>2018</v>
      </c>
      <c r="M1593" s="875" t="n">
        <v>43434</v>
      </c>
      <c r="N1593" s="876" t="n">
        <v>1.97</v>
      </c>
      <c r="O1593" s="877" t="n">
        <f aca="false">IFERROR(N1593/100,"")</f>
        <v>0.0197</v>
      </c>
      <c r="R1593" s="876"/>
    </row>
    <row r="1594" customFormat="false" ht="13.8" hidden="false" customHeight="false" outlineLevel="0" collapsed="false">
      <c r="A1594" s="875" t="n">
        <v>43349</v>
      </c>
      <c r="B1594" s="876" t="n">
        <v>5686.7</v>
      </c>
      <c r="D1594" s="875" t="n">
        <v>43433</v>
      </c>
      <c r="E1594" s="876" t="n">
        <v>3.03</v>
      </c>
      <c r="F1594" s="877" t="n">
        <f aca="false">IFERROR(E1594/100,"")</f>
        <v>0.0303</v>
      </c>
      <c r="G1594" s="879"/>
      <c r="H1594" s="879" t="n">
        <v>2018</v>
      </c>
      <c r="I1594" s="875" t="n">
        <v>43236</v>
      </c>
      <c r="J1594" s="876" t="n">
        <v>257</v>
      </c>
      <c r="L1594" s="867" t="n">
        <f aca="false">YEAR(M1594)</f>
        <v>2018</v>
      </c>
      <c r="M1594" s="875" t="n">
        <v>43433</v>
      </c>
      <c r="N1594" s="876" t="n">
        <v>1.98</v>
      </c>
      <c r="O1594" s="877" t="n">
        <f aca="false">IFERROR(N1594/100,"")</f>
        <v>0.0198</v>
      </c>
      <c r="R1594" s="876"/>
    </row>
    <row r="1595" customFormat="false" ht="13.8" hidden="false" customHeight="false" outlineLevel="0" collapsed="false">
      <c r="A1595" s="875" t="n">
        <v>43348</v>
      </c>
      <c r="B1595" s="876" t="n">
        <v>5705.86</v>
      </c>
      <c r="D1595" s="875" t="n">
        <v>43432</v>
      </c>
      <c r="E1595" s="876" t="n">
        <v>3.06</v>
      </c>
      <c r="F1595" s="877" t="n">
        <f aca="false">IFERROR(E1595/100,"")</f>
        <v>0.0306</v>
      </c>
      <c r="G1595" s="879"/>
      <c r="H1595" s="879" t="n">
        <v>2018</v>
      </c>
      <c r="I1595" s="875" t="n">
        <v>43235</v>
      </c>
      <c r="J1595" s="876" t="n">
        <v>260</v>
      </c>
      <c r="L1595" s="867" t="n">
        <f aca="false">YEAR(M1595)</f>
        <v>2018</v>
      </c>
      <c r="M1595" s="875" t="n">
        <v>43432</v>
      </c>
      <c r="N1595" s="876" t="n">
        <v>1.94</v>
      </c>
      <c r="O1595" s="877" t="n">
        <f aca="false">IFERROR(N1595/100,"")</f>
        <v>0.0194</v>
      </c>
      <c r="R1595" s="876"/>
    </row>
    <row r="1596" customFormat="false" ht="13.8" hidden="false" customHeight="false" outlineLevel="0" collapsed="false">
      <c r="A1596" s="875" t="n">
        <v>43347</v>
      </c>
      <c r="B1596" s="876" t="n">
        <v>5721.86</v>
      </c>
      <c r="D1596" s="875" t="n">
        <v>43431</v>
      </c>
      <c r="E1596" s="876" t="n">
        <v>3.06</v>
      </c>
      <c r="F1596" s="877" t="n">
        <f aca="false">IFERROR(E1596/100,"")</f>
        <v>0.0306</v>
      </c>
      <c r="G1596" s="879"/>
      <c r="H1596" s="879" t="n">
        <v>2018</v>
      </c>
      <c r="I1596" s="875" t="n">
        <v>43234</v>
      </c>
      <c r="J1596" s="876" t="n">
        <v>255</v>
      </c>
      <c r="L1596" s="867" t="n">
        <f aca="false">YEAR(M1596)</f>
        <v>2018</v>
      </c>
      <c r="M1596" s="875" t="n">
        <v>43431</v>
      </c>
      <c r="N1596" s="876" t="n">
        <v>1.91</v>
      </c>
      <c r="O1596" s="877" t="n">
        <f aca="false">IFERROR(N1596/100,"")</f>
        <v>0.0191</v>
      </c>
      <c r="R1596" s="876"/>
    </row>
    <row r="1597" customFormat="false" ht="13.8" hidden="false" customHeight="false" outlineLevel="0" collapsed="false">
      <c r="A1597" s="875" t="n">
        <v>43343</v>
      </c>
      <c r="B1597" s="876" t="n">
        <v>5730.8</v>
      </c>
      <c r="D1597" s="875" t="n">
        <v>43430</v>
      </c>
      <c r="E1597" s="876" t="n">
        <v>3.07</v>
      </c>
      <c r="F1597" s="877" t="n">
        <f aca="false">IFERROR(E1597/100,"")</f>
        <v>0.0307</v>
      </c>
      <c r="G1597" s="879"/>
      <c r="H1597" s="879" t="n">
        <v>2018</v>
      </c>
      <c r="I1597" s="875" t="n">
        <v>43231</v>
      </c>
      <c r="J1597" s="876" t="n">
        <v>254</v>
      </c>
      <c r="L1597" s="867" t="n">
        <f aca="false">YEAR(M1597)</f>
        <v>2018</v>
      </c>
      <c r="M1597" s="875" t="n">
        <v>43430</v>
      </c>
      <c r="N1597" s="876" t="n">
        <v>1.96</v>
      </c>
      <c r="O1597" s="877" t="n">
        <f aca="false">IFERROR(N1597/100,"")</f>
        <v>0.0196</v>
      </c>
      <c r="R1597" s="876"/>
    </row>
    <row r="1598" customFormat="false" ht="13.8" hidden="false" customHeight="false" outlineLevel="0" collapsed="false">
      <c r="A1598" s="875" t="n">
        <v>43342</v>
      </c>
      <c r="B1598" s="876" t="n">
        <v>5729.45</v>
      </c>
      <c r="D1598" s="875" t="n">
        <v>43427</v>
      </c>
      <c r="E1598" s="876" t="n">
        <v>3.05</v>
      </c>
      <c r="F1598" s="877" t="n">
        <f aca="false">IFERROR(E1598/100,"")</f>
        <v>0.0305</v>
      </c>
      <c r="G1598" s="879"/>
      <c r="H1598" s="879" t="n">
        <v>2018</v>
      </c>
      <c r="I1598" s="875" t="n">
        <v>43230</v>
      </c>
      <c r="J1598" s="876" t="n">
        <v>252</v>
      </c>
      <c r="L1598" s="867" t="n">
        <f aca="false">YEAR(M1598)</f>
        <v>2018</v>
      </c>
      <c r="M1598" s="875" t="n">
        <v>43427</v>
      </c>
      <c r="N1598" s="876" t="n">
        <v>1.96</v>
      </c>
      <c r="O1598" s="877" t="n">
        <f aca="false">IFERROR(N1598/100,"")</f>
        <v>0.0196</v>
      </c>
      <c r="R1598" s="876"/>
    </row>
    <row r="1599" customFormat="false" ht="13.8" hidden="false" customHeight="false" outlineLevel="0" collapsed="false">
      <c r="A1599" s="875" t="n">
        <v>43341</v>
      </c>
      <c r="B1599" s="876" t="n">
        <v>5754</v>
      </c>
      <c r="D1599" s="875" t="n">
        <v>43426</v>
      </c>
      <c r="E1599" s="876" t="e">
        <f aca="false">NA()</f>
        <v>#N/A</v>
      </c>
      <c r="F1599" s="877" t="str">
        <f aca="false">IFERROR(E1599/100,"")</f>
        <v/>
      </c>
      <c r="G1599" s="879"/>
      <c r="H1599" s="879" t="n">
        <v>2018</v>
      </c>
      <c r="I1599" s="875" t="n">
        <v>43229</v>
      </c>
      <c r="J1599" s="876" t="n">
        <v>264</v>
      </c>
      <c r="L1599" s="867" t="n">
        <f aca="false">YEAR(M1599)</f>
        <v>2018</v>
      </c>
      <c r="M1599" s="875" t="n">
        <v>43426</v>
      </c>
      <c r="N1599" s="876" t="e">
        <f aca="false">NA()</f>
        <v>#N/A</v>
      </c>
      <c r="O1599" s="877" t="str">
        <f aca="false">IFERROR(N1599/100,"")</f>
        <v/>
      </c>
      <c r="R1599" s="876"/>
    </row>
    <row r="1600" customFormat="false" ht="13.8" hidden="false" customHeight="false" outlineLevel="0" collapsed="false">
      <c r="A1600" s="875" t="n">
        <v>43340</v>
      </c>
      <c r="B1600" s="876" t="n">
        <v>5720.89</v>
      </c>
      <c r="D1600" s="875" t="n">
        <v>43425</v>
      </c>
      <c r="E1600" s="876" t="n">
        <v>3.06</v>
      </c>
      <c r="F1600" s="877" t="n">
        <f aca="false">IFERROR(E1600/100,"")</f>
        <v>0.0306</v>
      </c>
      <c r="G1600" s="879"/>
      <c r="H1600" s="879" t="n">
        <v>2018</v>
      </c>
      <c r="I1600" s="875" t="n">
        <v>43228</v>
      </c>
      <c r="J1600" s="876" t="n">
        <v>269</v>
      </c>
      <c r="L1600" s="867" t="n">
        <f aca="false">YEAR(M1600)</f>
        <v>2018</v>
      </c>
      <c r="M1600" s="875" t="n">
        <v>43425</v>
      </c>
      <c r="N1600" s="876" t="n">
        <v>1.97</v>
      </c>
      <c r="O1600" s="877" t="n">
        <f aca="false">IFERROR(N1600/100,"")</f>
        <v>0.0197</v>
      </c>
      <c r="R1600" s="876"/>
    </row>
    <row r="1601" customFormat="false" ht="13.8" hidden="false" customHeight="false" outlineLevel="0" collapsed="false">
      <c r="A1601" s="875" t="n">
        <v>43339</v>
      </c>
      <c r="B1601" s="876" t="n">
        <v>5719.3</v>
      </c>
      <c r="D1601" s="875" t="n">
        <v>43424</v>
      </c>
      <c r="E1601" s="876" t="n">
        <v>3.06</v>
      </c>
      <c r="F1601" s="877" t="n">
        <f aca="false">IFERROR(E1601/100,"")</f>
        <v>0.0306</v>
      </c>
      <c r="G1601" s="879"/>
      <c r="H1601" s="879" t="n">
        <v>2018</v>
      </c>
      <c r="I1601" s="875" t="n">
        <v>43227</v>
      </c>
      <c r="J1601" s="876" t="n">
        <v>262</v>
      </c>
      <c r="L1601" s="867" t="n">
        <f aca="false">YEAR(M1601)</f>
        <v>2018</v>
      </c>
      <c r="M1601" s="875" t="n">
        <v>43424</v>
      </c>
      <c r="N1601" s="876" t="n">
        <v>1.97</v>
      </c>
      <c r="O1601" s="877" t="n">
        <f aca="false">IFERROR(N1601/100,"")</f>
        <v>0.0197</v>
      </c>
      <c r="R1601" s="876"/>
    </row>
    <row r="1602" customFormat="false" ht="13.8" hidden="false" customHeight="false" outlineLevel="0" collapsed="false">
      <c r="A1602" s="875" t="n">
        <v>43336</v>
      </c>
      <c r="B1602" s="876" t="n">
        <v>5675.12</v>
      </c>
      <c r="D1602" s="875" t="n">
        <v>43423</v>
      </c>
      <c r="E1602" s="876" t="n">
        <v>3.06</v>
      </c>
      <c r="F1602" s="877" t="n">
        <f aca="false">IFERROR(E1602/100,"")</f>
        <v>0.0306</v>
      </c>
      <c r="G1602" s="879"/>
      <c r="H1602" s="879" t="n">
        <v>2018</v>
      </c>
      <c r="I1602" s="875" t="n">
        <v>43224</v>
      </c>
      <c r="J1602" s="876" t="n">
        <v>261</v>
      </c>
      <c r="L1602" s="867" t="n">
        <f aca="false">YEAR(M1602)</f>
        <v>2018</v>
      </c>
      <c r="M1602" s="875" t="n">
        <v>43423</v>
      </c>
      <c r="N1602" s="876" t="n">
        <v>1.99</v>
      </c>
      <c r="O1602" s="877" t="n">
        <f aca="false">IFERROR(N1602/100,"")</f>
        <v>0.0199</v>
      </c>
      <c r="R1602" s="876"/>
    </row>
    <row r="1603" customFormat="false" ht="13.8" hidden="false" customHeight="false" outlineLevel="0" collapsed="false">
      <c r="A1603" s="875" t="n">
        <v>43335</v>
      </c>
      <c r="B1603" s="876" t="n">
        <v>5640.1</v>
      </c>
      <c r="D1603" s="875" t="n">
        <v>43420</v>
      </c>
      <c r="E1603" s="876" t="n">
        <v>3.08</v>
      </c>
      <c r="F1603" s="877" t="n">
        <f aca="false">IFERROR(E1603/100,"")</f>
        <v>0.0308</v>
      </c>
      <c r="G1603" s="879"/>
      <c r="H1603" s="879" t="n">
        <v>2018</v>
      </c>
      <c r="I1603" s="875" t="n">
        <v>43223</v>
      </c>
      <c r="J1603" s="876" t="n">
        <v>263</v>
      </c>
      <c r="L1603" s="867" t="n">
        <f aca="false">YEAR(M1603)</f>
        <v>2018</v>
      </c>
      <c r="M1603" s="875" t="n">
        <v>43420</v>
      </c>
      <c r="N1603" s="876" t="n">
        <v>2.02</v>
      </c>
      <c r="O1603" s="877" t="n">
        <f aca="false">IFERROR(N1603/100,"")</f>
        <v>0.0202</v>
      </c>
      <c r="R1603" s="876"/>
    </row>
    <row r="1604" customFormat="false" ht="13.8" hidden="false" customHeight="false" outlineLevel="0" collapsed="false">
      <c r="A1604" s="875" t="n">
        <v>43334</v>
      </c>
      <c r="B1604" s="876" t="n">
        <v>5649.31</v>
      </c>
      <c r="D1604" s="875" t="n">
        <v>43419</v>
      </c>
      <c r="E1604" s="876" t="n">
        <v>3.11</v>
      </c>
      <c r="F1604" s="877" t="n">
        <f aca="false">IFERROR(E1604/100,"")</f>
        <v>0.0311</v>
      </c>
      <c r="G1604" s="879"/>
      <c r="H1604" s="879" t="n">
        <v>2018</v>
      </c>
      <c r="I1604" s="875" t="n">
        <v>43222</v>
      </c>
      <c r="J1604" s="876" t="n">
        <v>256</v>
      </c>
      <c r="L1604" s="867" t="n">
        <f aca="false">YEAR(M1604)</f>
        <v>2018</v>
      </c>
      <c r="M1604" s="875" t="n">
        <v>43419</v>
      </c>
      <c r="N1604" s="876" t="n">
        <v>2</v>
      </c>
      <c r="O1604" s="877" t="n">
        <f aca="false">IFERROR(N1604/100,"")</f>
        <v>0.02</v>
      </c>
      <c r="R1604" s="876"/>
    </row>
    <row r="1605" customFormat="false" ht="13.8" hidden="false" customHeight="false" outlineLevel="0" collapsed="false">
      <c r="A1605" s="875" t="n">
        <v>43333</v>
      </c>
      <c r="B1605" s="876" t="n">
        <v>5651.39</v>
      </c>
      <c r="D1605" s="875" t="n">
        <v>43418</v>
      </c>
      <c r="E1605" s="876" t="n">
        <v>3.12</v>
      </c>
      <c r="F1605" s="877" t="n">
        <f aca="false">IFERROR(E1605/100,"")</f>
        <v>0.0312</v>
      </c>
      <c r="G1605" s="879"/>
      <c r="H1605" s="879" t="n">
        <v>2018</v>
      </c>
      <c r="I1605" s="875" t="n">
        <v>43221</v>
      </c>
      <c r="J1605" s="876" t="n">
        <v>250</v>
      </c>
      <c r="L1605" s="867" t="n">
        <f aca="false">YEAR(M1605)</f>
        <v>2018</v>
      </c>
      <c r="M1605" s="875" t="n">
        <v>43418</v>
      </c>
      <c r="N1605" s="876" t="n">
        <v>2</v>
      </c>
      <c r="O1605" s="877" t="n">
        <f aca="false">IFERROR(N1605/100,"")</f>
        <v>0.02</v>
      </c>
      <c r="R1605" s="876"/>
    </row>
    <row r="1606" customFormat="false" ht="13.8" hidden="false" customHeight="false" outlineLevel="0" collapsed="false">
      <c r="A1606" s="875" t="n">
        <v>43332</v>
      </c>
      <c r="B1606" s="876" t="n">
        <v>5639.53</v>
      </c>
      <c r="D1606" s="875" t="n">
        <v>43417</v>
      </c>
      <c r="E1606" s="876" t="n">
        <v>3.14</v>
      </c>
      <c r="F1606" s="877" t="n">
        <f aca="false">IFERROR(E1606/100,"")</f>
        <v>0.0314</v>
      </c>
      <c r="G1606" s="879"/>
      <c r="H1606" s="879" t="n">
        <v>2018</v>
      </c>
      <c r="I1606" s="875" t="n">
        <v>43220</v>
      </c>
      <c r="J1606" s="876" t="n">
        <v>250</v>
      </c>
      <c r="L1606" s="867" t="n">
        <f aca="false">YEAR(M1606)</f>
        <v>2018</v>
      </c>
      <c r="M1606" s="875" t="n">
        <v>43417</v>
      </c>
      <c r="N1606" s="876" t="n">
        <v>2.02</v>
      </c>
      <c r="O1606" s="877" t="n">
        <f aca="false">IFERROR(N1606/100,"")</f>
        <v>0.0202</v>
      </c>
      <c r="R1606" s="876"/>
    </row>
    <row r="1607" customFormat="false" ht="13.8" hidden="false" customHeight="false" outlineLevel="0" collapsed="false">
      <c r="A1607" s="875" t="n">
        <v>43329</v>
      </c>
      <c r="B1607" s="876" t="n">
        <v>5625.66</v>
      </c>
      <c r="D1607" s="875" t="n">
        <v>43416</v>
      </c>
      <c r="E1607" s="876" t="e">
        <f aca="false">NA()</f>
        <v>#N/A</v>
      </c>
      <c r="F1607" s="877" t="str">
        <f aca="false">IFERROR(E1607/100,"")</f>
        <v/>
      </c>
      <c r="G1607" s="879"/>
      <c r="H1607" s="879" t="n">
        <v>2018</v>
      </c>
      <c r="I1607" s="875" t="n">
        <v>43217</v>
      </c>
      <c r="J1607" s="876" t="n">
        <v>249</v>
      </c>
      <c r="L1607" s="867" t="n">
        <f aca="false">YEAR(M1607)</f>
        <v>2018</v>
      </c>
      <c r="M1607" s="875" t="n">
        <v>43416</v>
      </c>
      <c r="N1607" s="876" t="e">
        <f aca="false">NA()</f>
        <v>#N/A</v>
      </c>
      <c r="O1607" s="877" t="str">
        <f aca="false">IFERROR(N1607/100,"")</f>
        <v/>
      </c>
      <c r="R1607" s="876"/>
    </row>
    <row r="1608" customFormat="false" ht="13.8" hidden="false" customHeight="false" outlineLevel="0" collapsed="false">
      <c r="A1608" s="875" t="n">
        <v>43328</v>
      </c>
      <c r="B1608" s="876" t="n">
        <v>5606.56</v>
      </c>
      <c r="D1608" s="875" t="n">
        <v>43413</v>
      </c>
      <c r="E1608" s="876" t="n">
        <v>3.19</v>
      </c>
      <c r="F1608" s="877" t="n">
        <f aca="false">IFERROR(E1608/100,"")</f>
        <v>0.0319</v>
      </c>
      <c r="G1608" s="879"/>
      <c r="H1608" s="879" t="n">
        <v>2018</v>
      </c>
      <c r="I1608" s="875" t="n">
        <v>43216</v>
      </c>
      <c r="J1608" s="876" t="n">
        <v>244</v>
      </c>
      <c r="L1608" s="867" t="n">
        <f aca="false">YEAR(M1608)</f>
        <v>2018</v>
      </c>
      <c r="M1608" s="875" t="n">
        <v>43413</v>
      </c>
      <c r="N1608" s="876" t="n">
        <v>2.04</v>
      </c>
      <c r="O1608" s="877" t="n">
        <f aca="false">IFERROR(N1608/100,"")</f>
        <v>0.0204</v>
      </c>
      <c r="R1608" s="876"/>
    </row>
    <row r="1609" customFormat="false" ht="13.8" hidden="false" customHeight="false" outlineLevel="0" collapsed="false">
      <c r="A1609" s="875" t="n">
        <v>43327</v>
      </c>
      <c r="B1609" s="876" t="n">
        <v>5560.85</v>
      </c>
      <c r="D1609" s="875" t="n">
        <v>43412</v>
      </c>
      <c r="E1609" s="876" t="n">
        <v>3.24</v>
      </c>
      <c r="F1609" s="877" t="n">
        <f aca="false">IFERROR(E1609/100,"")</f>
        <v>0.0324</v>
      </c>
      <c r="G1609" s="879"/>
      <c r="H1609" s="879" t="n">
        <v>2018</v>
      </c>
      <c r="I1609" s="875" t="n">
        <v>43215</v>
      </c>
      <c r="J1609" s="876" t="n">
        <v>243</v>
      </c>
      <c r="L1609" s="867" t="n">
        <f aca="false">YEAR(M1609)</f>
        <v>2018</v>
      </c>
      <c r="M1609" s="875" t="n">
        <v>43412</v>
      </c>
      <c r="N1609" s="876" t="n">
        <v>2.07</v>
      </c>
      <c r="O1609" s="877" t="n">
        <f aca="false">IFERROR(N1609/100,"")</f>
        <v>0.0207</v>
      </c>
      <c r="R1609" s="876"/>
    </row>
    <row r="1610" customFormat="false" ht="13.8" hidden="false" customHeight="false" outlineLevel="0" collapsed="false">
      <c r="A1610" s="875" t="n">
        <v>43326</v>
      </c>
      <c r="B1610" s="876" t="n">
        <v>5602.41</v>
      </c>
      <c r="D1610" s="875" t="n">
        <v>43411</v>
      </c>
      <c r="E1610" s="876" t="n">
        <v>3.22</v>
      </c>
      <c r="F1610" s="877" t="n">
        <f aca="false">IFERROR(E1610/100,"")</f>
        <v>0.0322</v>
      </c>
      <c r="G1610" s="879"/>
      <c r="H1610" s="879" t="n">
        <v>2018</v>
      </c>
      <c r="I1610" s="875" t="n">
        <v>43214</v>
      </c>
      <c r="J1610" s="876" t="n">
        <v>242</v>
      </c>
      <c r="L1610" s="867" t="n">
        <f aca="false">YEAR(M1610)</f>
        <v>2018</v>
      </c>
      <c r="M1610" s="875" t="n">
        <v>43411</v>
      </c>
      <c r="N1610" s="876" t="n">
        <v>2.07</v>
      </c>
      <c r="O1610" s="877" t="n">
        <f aca="false">IFERROR(N1610/100,"")</f>
        <v>0.0207</v>
      </c>
      <c r="R1610" s="876"/>
    </row>
    <row r="1611" customFormat="false" ht="13.8" hidden="false" customHeight="false" outlineLevel="0" collapsed="false">
      <c r="A1611" s="875" t="n">
        <v>43325</v>
      </c>
      <c r="B1611" s="876" t="n">
        <v>5566.36</v>
      </c>
      <c r="D1611" s="875" t="n">
        <v>43410</v>
      </c>
      <c r="E1611" s="876" t="n">
        <v>3.22</v>
      </c>
      <c r="F1611" s="877" t="n">
        <f aca="false">IFERROR(E1611/100,"")</f>
        <v>0.0322</v>
      </c>
      <c r="G1611" s="879"/>
      <c r="H1611" s="879" t="n">
        <v>2018</v>
      </c>
      <c r="I1611" s="875" t="n">
        <v>43213</v>
      </c>
      <c r="J1611" s="876" t="n">
        <v>243</v>
      </c>
      <c r="L1611" s="867" t="n">
        <f aca="false">YEAR(M1611)</f>
        <v>2018</v>
      </c>
      <c r="M1611" s="875" t="n">
        <v>43410</v>
      </c>
      <c r="N1611" s="876" t="n">
        <v>2.07</v>
      </c>
      <c r="O1611" s="877" t="n">
        <f aca="false">IFERROR(N1611/100,"")</f>
        <v>0.0207</v>
      </c>
      <c r="R1611" s="876"/>
    </row>
    <row r="1612" customFormat="false" ht="13.8" hidden="false" customHeight="false" outlineLevel="0" collapsed="false">
      <c r="A1612" s="875" t="n">
        <v>43322</v>
      </c>
      <c r="B1612" s="876" t="n">
        <v>5588.66</v>
      </c>
      <c r="D1612" s="875" t="n">
        <v>43409</v>
      </c>
      <c r="E1612" s="876" t="n">
        <v>3.2</v>
      </c>
      <c r="F1612" s="877" t="n">
        <f aca="false">IFERROR(E1612/100,"")</f>
        <v>0.032</v>
      </c>
      <c r="G1612" s="879"/>
      <c r="H1612" s="879" t="n">
        <v>2018</v>
      </c>
      <c r="I1612" s="875" t="n">
        <v>43210</v>
      </c>
      <c r="J1612" s="876" t="n">
        <v>243</v>
      </c>
      <c r="L1612" s="867" t="n">
        <f aca="false">YEAR(M1612)</f>
        <v>2018</v>
      </c>
      <c r="M1612" s="875" t="n">
        <v>43409</v>
      </c>
      <c r="N1612" s="876" t="n">
        <v>2.06</v>
      </c>
      <c r="O1612" s="877" t="n">
        <f aca="false">IFERROR(N1612/100,"")</f>
        <v>0.0206</v>
      </c>
      <c r="R1612" s="876"/>
    </row>
    <row r="1613" customFormat="false" ht="13.8" hidden="false" customHeight="false" outlineLevel="0" collapsed="false">
      <c r="A1613" s="875" t="n">
        <v>43321</v>
      </c>
      <c r="B1613" s="876" t="n">
        <v>5627</v>
      </c>
      <c r="D1613" s="875" t="n">
        <v>43406</v>
      </c>
      <c r="E1613" s="876" t="n">
        <v>3.22</v>
      </c>
      <c r="F1613" s="877" t="n">
        <f aca="false">IFERROR(E1613/100,"")</f>
        <v>0.0322</v>
      </c>
      <c r="G1613" s="879"/>
      <c r="H1613" s="879" t="n">
        <v>2018</v>
      </c>
      <c r="I1613" s="875" t="n">
        <v>43209</v>
      </c>
      <c r="J1613" s="876" t="n">
        <v>245</v>
      </c>
      <c r="L1613" s="867" t="n">
        <f aca="false">YEAR(M1613)</f>
        <v>2018</v>
      </c>
      <c r="M1613" s="875" t="n">
        <v>43406</v>
      </c>
      <c r="N1613" s="876" t="n">
        <v>2.06</v>
      </c>
      <c r="O1613" s="877" t="n">
        <f aca="false">IFERROR(N1613/100,"")</f>
        <v>0.0206</v>
      </c>
      <c r="R1613" s="876"/>
    </row>
    <row r="1614" customFormat="false" ht="13.8" hidden="false" customHeight="false" outlineLevel="0" collapsed="false">
      <c r="A1614" s="875" t="n">
        <v>43320</v>
      </c>
      <c r="B1614" s="876" t="n">
        <v>5633.67</v>
      </c>
      <c r="D1614" s="875" t="n">
        <v>43405</v>
      </c>
      <c r="E1614" s="876" t="n">
        <v>3.14</v>
      </c>
      <c r="F1614" s="877" t="n">
        <f aca="false">IFERROR(E1614/100,"")</f>
        <v>0.0314</v>
      </c>
      <c r="G1614" s="879"/>
      <c r="H1614" s="879" t="n">
        <v>2018</v>
      </c>
      <c r="I1614" s="875" t="n">
        <v>43208</v>
      </c>
      <c r="J1614" s="876" t="n">
        <v>244</v>
      </c>
      <c r="L1614" s="867" t="n">
        <f aca="false">YEAR(M1614)</f>
        <v>2018</v>
      </c>
      <c r="M1614" s="875" t="n">
        <v>43405</v>
      </c>
      <c r="N1614" s="876" t="n">
        <v>2.02</v>
      </c>
      <c r="O1614" s="877" t="n">
        <f aca="false">IFERROR(N1614/100,"")</f>
        <v>0.0202</v>
      </c>
      <c r="R1614" s="876"/>
    </row>
    <row r="1615" customFormat="false" ht="13.8" hidden="false" customHeight="false" outlineLevel="0" collapsed="false">
      <c r="A1615" s="875" t="n">
        <v>43319</v>
      </c>
      <c r="B1615" s="876" t="n">
        <v>5634.98</v>
      </c>
      <c r="D1615" s="875" t="n">
        <v>43404</v>
      </c>
      <c r="E1615" s="876" t="n">
        <v>3.15</v>
      </c>
      <c r="F1615" s="877" t="n">
        <f aca="false">IFERROR(E1615/100,"")</f>
        <v>0.0315</v>
      </c>
      <c r="G1615" s="879"/>
      <c r="H1615" s="879" t="n">
        <v>2018</v>
      </c>
      <c r="I1615" s="875" t="n">
        <v>43207</v>
      </c>
      <c r="J1615" s="876" t="n">
        <v>247</v>
      </c>
      <c r="L1615" s="867" t="n">
        <f aca="false">YEAR(M1615)</f>
        <v>2018</v>
      </c>
      <c r="M1615" s="875" t="n">
        <v>43404</v>
      </c>
      <c r="N1615" s="876" t="n">
        <v>2.05</v>
      </c>
      <c r="O1615" s="877" t="n">
        <f aca="false">IFERROR(N1615/100,"")</f>
        <v>0.0205</v>
      </c>
      <c r="R1615" s="876"/>
    </row>
    <row r="1616" customFormat="false" ht="13.8" hidden="false" customHeight="false" outlineLevel="0" collapsed="false">
      <c r="A1616" s="875" t="n">
        <v>43318</v>
      </c>
      <c r="B1616" s="876" t="n">
        <v>5619.05</v>
      </c>
      <c r="D1616" s="875" t="n">
        <v>43403</v>
      </c>
      <c r="E1616" s="876" t="n">
        <v>3.12</v>
      </c>
      <c r="F1616" s="877" t="n">
        <f aca="false">IFERROR(E1616/100,"")</f>
        <v>0.0312</v>
      </c>
      <c r="G1616" s="879"/>
      <c r="H1616" s="879" t="n">
        <v>2018</v>
      </c>
      <c r="I1616" s="875" t="n">
        <v>43206</v>
      </c>
      <c r="J1616" s="876" t="n">
        <v>248</v>
      </c>
      <c r="L1616" s="867" t="n">
        <f aca="false">YEAR(M1616)</f>
        <v>2018</v>
      </c>
      <c r="M1616" s="875" t="n">
        <v>43403</v>
      </c>
      <c r="N1616" s="876" t="n">
        <v>2.05</v>
      </c>
      <c r="O1616" s="877" t="n">
        <f aca="false">IFERROR(N1616/100,"")</f>
        <v>0.0205</v>
      </c>
      <c r="R1616" s="876"/>
    </row>
    <row r="1617" customFormat="false" ht="13.8" hidden="false" customHeight="false" outlineLevel="0" collapsed="false">
      <c r="A1617" s="875" t="n">
        <v>43315</v>
      </c>
      <c r="B1617" s="876" t="n">
        <v>5598.71</v>
      </c>
      <c r="D1617" s="875" t="n">
        <v>43402</v>
      </c>
      <c r="E1617" s="876" t="n">
        <v>3.08</v>
      </c>
      <c r="F1617" s="877" t="n">
        <f aca="false">IFERROR(E1617/100,"")</f>
        <v>0.0308</v>
      </c>
      <c r="G1617" s="879"/>
      <c r="H1617" s="879" t="n">
        <v>2018</v>
      </c>
      <c r="I1617" s="875" t="n">
        <v>43203</v>
      </c>
      <c r="J1617" s="876" t="n">
        <v>245</v>
      </c>
      <c r="L1617" s="867" t="n">
        <f aca="false">YEAR(M1617)</f>
        <v>2018</v>
      </c>
      <c r="M1617" s="875" t="n">
        <v>43402</v>
      </c>
      <c r="N1617" s="876" t="n">
        <v>2.06</v>
      </c>
      <c r="O1617" s="877" t="n">
        <f aca="false">IFERROR(N1617/100,"")</f>
        <v>0.0206</v>
      </c>
      <c r="R1617" s="876"/>
    </row>
    <row r="1618" customFormat="false" ht="13.8" hidden="false" customHeight="false" outlineLevel="0" collapsed="false">
      <c r="A1618" s="875" t="n">
        <v>43314</v>
      </c>
      <c r="B1618" s="876" t="n">
        <v>5572.08</v>
      </c>
      <c r="D1618" s="875" t="n">
        <v>43399</v>
      </c>
      <c r="E1618" s="876" t="n">
        <v>3.08</v>
      </c>
      <c r="F1618" s="877" t="n">
        <f aca="false">IFERROR(E1618/100,"")</f>
        <v>0.0308</v>
      </c>
      <c r="G1618" s="879"/>
      <c r="H1618" s="879" t="n">
        <v>2018</v>
      </c>
      <c r="I1618" s="875" t="n">
        <v>43202</v>
      </c>
      <c r="J1618" s="876" t="n">
        <v>244</v>
      </c>
      <c r="L1618" s="867" t="n">
        <f aca="false">YEAR(M1618)</f>
        <v>2018</v>
      </c>
      <c r="M1618" s="875" t="n">
        <v>43399</v>
      </c>
      <c r="N1618" s="876" t="n">
        <v>2.06</v>
      </c>
      <c r="O1618" s="877" t="n">
        <f aca="false">IFERROR(N1618/100,"")</f>
        <v>0.0206</v>
      </c>
      <c r="R1618" s="876"/>
    </row>
    <row r="1619" customFormat="false" ht="13.8" hidden="false" customHeight="false" outlineLevel="0" collapsed="false">
      <c r="A1619" s="875" t="n">
        <v>43313</v>
      </c>
      <c r="B1619" s="876" t="n">
        <v>5544.19</v>
      </c>
      <c r="D1619" s="875" t="n">
        <v>43398</v>
      </c>
      <c r="E1619" s="876" t="n">
        <v>3.14</v>
      </c>
      <c r="F1619" s="877" t="n">
        <f aca="false">IFERROR(E1619/100,"")</f>
        <v>0.0314</v>
      </c>
      <c r="G1619" s="879"/>
      <c r="H1619" s="879" t="n">
        <v>2018</v>
      </c>
      <c r="I1619" s="875" t="n">
        <v>43201</v>
      </c>
      <c r="J1619" s="876" t="n">
        <v>246</v>
      </c>
      <c r="L1619" s="867" t="n">
        <f aca="false">YEAR(M1619)</f>
        <v>2018</v>
      </c>
      <c r="M1619" s="875" t="n">
        <v>43398</v>
      </c>
      <c r="N1619" s="876" t="n">
        <v>2.05</v>
      </c>
      <c r="O1619" s="877" t="n">
        <f aca="false">IFERROR(N1619/100,"")</f>
        <v>0.0205</v>
      </c>
      <c r="R1619" s="876"/>
    </row>
    <row r="1620" customFormat="false" ht="13.8" hidden="false" customHeight="false" outlineLevel="0" collapsed="false">
      <c r="A1620" s="875" t="n">
        <v>43312</v>
      </c>
      <c r="B1620" s="876" t="n">
        <v>5549.96</v>
      </c>
      <c r="D1620" s="875" t="n">
        <v>43397</v>
      </c>
      <c r="E1620" s="876" t="n">
        <v>3.1</v>
      </c>
      <c r="F1620" s="877" t="n">
        <f aca="false">IFERROR(E1620/100,"")</f>
        <v>0.031</v>
      </c>
      <c r="G1620" s="879"/>
      <c r="H1620" s="879" t="n">
        <v>2018</v>
      </c>
      <c r="I1620" s="875" t="n">
        <v>43200</v>
      </c>
      <c r="J1620" s="876" t="n">
        <v>246</v>
      </c>
      <c r="L1620" s="867" t="n">
        <f aca="false">YEAR(M1620)</f>
        <v>2018</v>
      </c>
      <c r="M1620" s="875" t="n">
        <v>43397</v>
      </c>
      <c r="N1620" s="876" t="n">
        <v>2.07</v>
      </c>
      <c r="O1620" s="877" t="n">
        <f aca="false">IFERROR(N1620/100,"")</f>
        <v>0.0207</v>
      </c>
      <c r="R1620" s="876"/>
    </row>
    <row r="1621" customFormat="false" ht="13.8" hidden="false" customHeight="false" outlineLevel="0" collapsed="false">
      <c r="A1621" s="875" t="n">
        <v>43311</v>
      </c>
      <c r="B1621" s="876" t="n">
        <v>5522.81</v>
      </c>
      <c r="D1621" s="875" t="n">
        <v>43396</v>
      </c>
      <c r="E1621" s="876" t="n">
        <v>3.17</v>
      </c>
      <c r="F1621" s="877" t="n">
        <f aca="false">IFERROR(E1621/100,"")</f>
        <v>0.0317</v>
      </c>
      <c r="G1621" s="879"/>
      <c r="H1621" s="879" t="n">
        <v>2018</v>
      </c>
      <c r="I1621" s="875" t="n">
        <v>43199</v>
      </c>
      <c r="J1621" s="876" t="n">
        <v>247</v>
      </c>
      <c r="L1621" s="867" t="n">
        <f aca="false">YEAR(M1621)</f>
        <v>2018</v>
      </c>
      <c r="M1621" s="875" t="n">
        <v>43396</v>
      </c>
      <c r="N1621" s="876" t="n">
        <v>2.09</v>
      </c>
      <c r="O1621" s="877" t="n">
        <f aca="false">IFERROR(N1621/100,"")</f>
        <v>0.0209</v>
      </c>
      <c r="R1621" s="876"/>
    </row>
    <row r="1622" customFormat="false" ht="13.8" hidden="false" customHeight="false" outlineLevel="0" collapsed="false">
      <c r="A1622" s="875" t="n">
        <v>43308</v>
      </c>
      <c r="B1622" s="876" t="n">
        <v>5554.31</v>
      </c>
      <c r="D1622" s="875" t="n">
        <v>43395</v>
      </c>
      <c r="E1622" s="876" t="n">
        <v>3.2</v>
      </c>
      <c r="F1622" s="877" t="n">
        <f aca="false">IFERROR(E1622/100,"")</f>
        <v>0.032</v>
      </c>
      <c r="G1622" s="879"/>
      <c r="H1622" s="879" t="n">
        <v>2018</v>
      </c>
      <c r="I1622" s="875" t="n">
        <v>43196</v>
      </c>
      <c r="J1622" s="876" t="n">
        <v>247</v>
      </c>
      <c r="L1622" s="867" t="n">
        <f aca="false">YEAR(M1622)</f>
        <v>2018</v>
      </c>
      <c r="M1622" s="875" t="n">
        <v>43395</v>
      </c>
      <c r="N1622" s="876" t="n">
        <v>2.11</v>
      </c>
      <c r="O1622" s="877" t="n">
        <f aca="false">IFERROR(N1622/100,"")</f>
        <v>0.0211</v>
      </c>
      <c r="R1622" s="876"/>
    </row>
    <row r="1623" customFormat="false" ht="13.8" hidden="false" customHeight="false" outlineLevel="0" collapsed="false">
      <c r="A1623" s="875" t="n">
        <v>43307</v>
      </c>
      <c r="B1623" s="876" t="n">
        <v>5590.99</v>
      </c>
      <c r="D1623" s="875" t="n">
        <v>43392</v>
      </c>
      <c r="E1623" s="876" t="n">
        <v>3.2</v>
      </c>
      <c r="F1623" s="877" t="n">
        <f aca="false">IFERROR(E1623/100,"")</f>
        <v>0.032</v>
      </c>
      <c r="G1623" s="879"/>
      <c r="H1623" s="879" t="n">
        <v>2018</v>
      </c>
      <c r="I1623" s="875" t="n">
        <v>43195</v>
      </c>
      <c r="J1623" s="876" t="n">
        <v>239</v>
      </c>
      <c r="L1623" s="867" t="n">
        <f aca="false">YEAR(M1623)</f>
        <v>2018</v>
      </c>
      <c r="M1623" s="875" t="n">
        <v>43392</v>
      </c>
      <c r="N1623" s="876" t="n">
        <v>2.11</v>
      </c>
      <c r="O1623" s="877" t="n">
        <f aca="false">IFERROR(N1623/100,"")</f>
        <v>0.0211</v>
      </c>
      <c r="R1623" s="876"/>
    </row>
    <row r="1624" customFormat="false" ht="13.8" hidden="false" customHeight="false" outlineLevel="0" collapsed="false">
      <c r="A1624" s="875" t="n">
        <v>43306</v>
      </c>
      <c r="B1624" s="876" t="n">
        <v>5607.99</v>
      </c>
      <c r="D1624" s="875" t="n">
        <v>43391</v>
      </c>
      <c r="E1624" s="876" t="n">
        <v>3.17</v>
      </c>
      <c r="F1624" s="877" t="n">
        <f aca="false">IFERROR(E1624/100,"")</f>
        <v>0.0317</v>
      </c>
      <c r="G1624" s="879"/>
      <c r="H1624" s="879" t="n">
        <v>2018</v>
      </c>
      <c r="I1624" s="875" t="n">
        <v>43194</v>
      </c>
      <c r="J1624" s="876" t="n">
        <v>244</v>
      </c>
      <c r="L1624" s="867" t="n">
        <f aca="false">YEAR(M1624)</f>
        <v>2018</v>
      </c>
      <c r="M1624" s="875" t="n">
        <v>43391</v>
      </c>
      <c r="N1624" s="876" t="n">
        <v>2.1</v>
      </c>
      <c r="O1624" s="877" t="n">
        <f aca="false">IFERROR(N1624/100,"")</f>
        <v>0.021</v>
      </c>
      <c r="R1624" s="876"/>
    </row>
    <row r="1625" customFormat="false" ht="13.8" hidden="false" customHeight="false" outlineLevel="0" collapsed="false">
      <c r="A1625" s="875" t="n">
        <v>43305</v>
      </c>
      <c r="B1625" s="876" t="n">
        <v>5557.37</v>
      </c>
      <c r="D1625" s="875" t="n">
        <v>43390</v>
      </c>
      <c r="E1625" s="876" t="n">
        <v>3.19</v>
      </c>
      <c r="F1625" s="877" t="n">
        <f aca="false">IFERROR(E1625/100,"")</f>
        <v>0.0319</v>
      </c>
      <c r="G1625" s="879"/>
      <c r="H1625" s="879" t="n">
        <v>2018</v>
      </c>
      <c r="I1625" s="875" t="n">
        <v>43193</v>
      </c>
      <c r="J1625" s="876" t="n">
        <v>243</v>
      </c>
      <c r="L1625" s="867" t="n">
        <f aca="false">YEAR(M1625)</f>
        <v>2018</v>
      </c>
      <c r="M1625" s="875" t="n">
        <v>43390</v>
      </c>
      <c r="N1625" s="876" t="n">
        <v>2.13</v>
      </c>
      <c r="O1625" s="877" t="n">
        <f aca="false">IFERROR(N1625/100,"")</f>
        <v>0.0213</v>
      </c>
      <c r="R1625" s="876"/>
    </row>
    <row r="1626" customFormat="false" ht="13.8" hidden="false" customHeight="false" outlineLevel="0" collapsed="false">
      <c r="A1626" s="875" t="n">
        <v>43304</v>
      </c>
      <c r="B1626" s="876" t="n">
        <v>5530.66</v>
      </c>
      <c r="D1626" s="875" t="n">
        <v>43389</v>
      </c>
      <c r="E1626" s="876" t="n">
        <v>3.16</v>
      </c>
      <c r="F1626" s="877" t="n">
        <f aca="false">IFERROR(E1626/100,"")</f>
        <v>0.0316</v>
      </c>
      <c r="G1626" s="879"/>
      <c r="H1626" s="879" t="n">
        <v>2018</v>
      </c>
      <c r="I1626" s="875" t="n">
        <v>43192</v>
      </c>
      <c r="J1626" s="876" t="n">
        <v>251</v>
      </c>
      <c r="L1626" s="867" t="n">
        <f aca="false">YEAR(M1626)</f>
        <v>2018</v>
      </c>
      <c r="M1626" s="875" t="n">
        <v>43389</v>
      </c>
      <c r="N1626" s="876" t="n">
        <v>2.13</v>
      </c>
      <c r="O1626" s="877" t="n">
        <f aca="false">IFERROR(N1626/100,"")</f>
        <v>0.0213</v>
      </c>
      <c r="R1626" s="876"/>
    </row>
    <row r="1627" customFormat="false" ht="13.8" hidden="false" customHeight="false" outlineLevel="0" collapsed="false">
      <c r="A1627" s="875" t="n">
        <v>43301</v>
      </c>
      <c r="B1627" s="876" t="n">
        <v>5520.5</v>
      </c>
      <c r="D1627" s="875" t="n">
        <v>43388</v>
      </c>
      <c r="E1627" s="876" t="n">
        <v>3.16</v>
      </c>
      <c r="F1627" s="877" t="n">
        <f aca="false">IFERROR(E1627/100,"")</f>
        <v>0.0316</v>
      </c>
      <c r="G1627" s="879"/>
      <c r="H1627" s="879" t="n">
        <v>2018</v>
      </c>
      <c r="I1627" s="875" t="n">
        <v>43188</v>
      </c>
      <c r="J1627" s="876" t="n">
        <v>248</v>
      </c>
      <c r="L1627" s="867" t="n">
        <f aca="false">YEAR(M1627)</f>
        <v>2018</v>
      </c>
      <c r="M1627" s="875" t="n">
        <v>43388</v>
      </c>
      <c r="N1627" s="876" t="n">
        <v>2.13</v>
      </c>
      <c r="O1627" s="877" t="n">
        <f aca="false">IFERROR(N1627/100,"")</f>
        <v>0.0213</v>
      </c>
      <c r="R1627" s="876"/>
    </row>
    <row r="1628" customFormat="false" ht="13.8" hidden="false" customHeight="false" outlineLevel="0" collapsed="false">
      <c r="A1628" s="875" t="n">
        <v>43300</v>
      </c>
      <c r="B1628" s="876" t="n">
        <v>5525.51</v>
      </c>
      <c r="D1628" s="875" t="n">
        <v>43385</v>
      </c>
      <c r="E1628" s="876" t="n">
        <v>3.15</v>
      </c>
      <c r="F1628" s="877" t="n">
        <f aca="false">IFERROR(E1628/100,"")</f>
        <v>0.0315</v>
      </c>
      <c r="G1628" s="879"/>
      <c r="H1628" s="879" t="n">
        <v>2018</v>
      </c>
      <c r="I1628" s="875" t="n">
        <v>43187</v>
      </c>
      <c r="J1628" s="876" t="n">
        <v>250</v>
      </c>
      <c r="L1628" s="867" t="n">
        <f aca="false">YEAR(M1628)</f>
        <v>2018</v>
      </c>
      <c r="M1628" s="875" t="n">
        <v>43385</v>
      </c>
      <c r="N1628" s="876" t="n">
        <v>2.12</v>
      </c>
      <c r="O1628" s="877" t="n">
        <f aca="false">IFERROR(N1628/100,"")</f>
        <v>0.0212</v>
      </c>
      <c r="R1628" s="876"/>
    </row>
    <row r="1629" customFormat="false" ht="13.8" hidden="false" customHeight="false" outlineLevel="0" collapsed="false">
      <c r="A1629" s="875" t="n">
        <v>43299</v>
      </c>
      <c r="B1629" s="876" t="n">
        <v>5546.86</v>
      </c>
      <c r="D1629" s="875" t="n">
        <v>43384</v>
      </c>
      <c r="E1629" s="876" t="n">
        <v>3.14</v>
      </c>
      <c r="F1629" s="877" t="n">
        <f aca="false">IFERROR(E1629/100,"")</f>
        <v>0.0314</v>
      </c>
      <c r="G1629" s="879"/>
      <c r="H1629" s="879" t="n">
        <v>2018</v>
      </c>
      <c r="I1629" s="875" t="n">
        <v>43186</v>
      </c>
      <c r="J1629" s="876" t="n">
        <v>251</v>
      </c>
      <c r="L1629" s="867" t="n">
        <f aca="false">YEAR(M1629)</f>
        <v>2018</v>
      </c>
      <c r="M1629" s="875" t="n">
        <v>43384</v>
      </c>
      <c r="N1629" s="876" t="n">
        <v>2.12</v>
      </c>
      <c r="O1629" s="877" t="n">
        <f aca="false">IFERROR(N1629/100,"")</f>
        <v>0.0212</v>
      </c>
      <c r="R1629" s="876"/>
    </row>
    <row r="1630" customFormat="false" ht="13.8" hidden="false" customHeight="false" outlineLevel="0" collapsed="false">
      <c r="A1630" s="875" t="n">
        <v>43298</v>
      </c>
      <c r="B1630" s="876" t="n">
        <v>5534.91</v>
      </c>
      <c r="D1630" s="875" t="n">
        <v>43383</v>
      </c>
      <c r="E1630" s="876" t="n">
        <v>3.22</v>
      </c>
      <c r="F1630" s="877" t="n">
        <f aca="false">IFERROR(E1630/100,"")</f>
        <v>0.0322</v>
      </c>
      <c r="G1630" s="879"/>
      <c r="H1630" s="879" t="n">
        <v>2018</v>
      </c>
      <c r="I1630" s="875" t="n">
        <v>43185</v>
      </c>
      <c r="J1630" s="876" t="n">
        <v>248</v>
      </c>
      <c r="L1630" s="867" t="n">
        <f aca="false">YEAR(M1630)</f>
        <v>2018</v>
      </c>
      <c r="M1630" s="875" t="n">
        <v>43383</v>
      </c>
      <c r="N1630" s="876" t="n">
        <v>2.16</v>
      </c>
      <c r="O1630" s="877" t="n">
        <f aca="false">IFERROR(N1630/100,"")</f>
        <v>0.0216</v>
      </c>
      <c r="R1630" s="876"/>
    </row>
    <row r="1631" customFormat="false" ht="13.8" hidden="false" customHeight="false" outlineLevel="0" collapsed="false">
      <c r="A1631" s="875" t="n">
        <v>43297</v>
      </c>
      <c r="B1631" s="876" t="n">
        <v>5512.92</v>
      </c>
      <c r="D1631" s="875" t="n">
        <v>43382</v>
      </c>
      <c r="E1631" s="876" t="n">
        <v>3.21</v>
      </c>
      <c r="F1631" s="877" t="n">
        <f aca="false">IFERROR(E1631/100,"")</f>
        <v>0.0321</v>
      </c>
      <c r="G1631" s="879"/>
      <c r="H1631" s="879" t="n">
        <v>2018</v>
      </c>
      <c r="I1631" s="875" t="n">
        <v>43182</v>
      </c>
      <c r="J1631" s="876" t="n">
        <v>252</v>
      </c>
      <c r="L1631" s="867" t="n">
        <f aca="false">YEAR(M1631)</f>
        <v>2018</v>
      </c>
      <c r="M1631" s="875" t="n">
        <v>43382</v>
      </c>
      <c r="N1631" s="876" t="n">
        <v>2.17</v>
      </c>
      <c r="O1631" s="877" t="n">
        <f aca="false">IFERROR(N1631/100,"")</f>
        <v>0.0217</v>
      </c>
      <c r="R1631" s="876"/>
    </row>
    <row r="1632" customFormat="false" ht="13.8" hidden="false" customHeight="false" outlineLevel="0" collapsed="false">
      <c r="A1632" s="875" t="n">
        <v>43294</v>
      </c>
      <c r="B1632" s="876" t="n">
        <v>5518.33</v>
      </c>
      <c r="D1632" s="875" t="n">
        <v>43381</v>
      </c>
      <c r="E1632" s="876" t="e">
        <f aca="false">NA()</f>
        <v>#N/A</v>
      </c>
      <c r="F1632" s="877" t="str">
        <f aca="false">IFERROR(E1632/100,"")</f>
        <v/>
      </c>
      <c r="G1632" s="879"/>
      <c r="H1632" s="879" t="n">
        <v>2018</v>
      </c>
      <c r="I1632" s="875" t="n">
        <v>43181</v>
      </c>
      <c r="J1632" s="876" t="n">
        <v>250</v>
      </c>
      <c r="L1632" s="867" t="n">
        <f aca="false">YEAR(M1632)</f>
        <v>2018</v>
      </c>
      <c r="M1632" s="875" t="n">
        <v>43381</v>
      </c>
      <c r="N1632" s="876" t="e">
        <f aca="false">NA()</f>
        <v>#N/A</v>
      </c>
      <c r="O1632" s="877" t="str">
        <f aca="false">IFERROR(N1632/100,"")</f>
        <v/>
      </c>
      <c r="R1632" s="876"/>
    </row>
    <row r="1633" customFormat="false" ht="13.8" hidden="false" customHeight="false" outlineLevel="0" collapsed="false">
      <c r="A1633" s="875" t="n">
        <v>43293</v>
      </c>
      <c r="B1633" s="876" t="n">
        <v>5512.36</v>
      </c>
      <c r="D1633" s="875" t="n">
        <v>43378</v>
      </c>
      <c r="E1633" s="876" t="n">
        <v>3.23</v>
      </c>
      <c r="F1633" s="877" t="n">
        <f aca="false">IFERROR(E1633/100,"")</f>
        <v>0.0323</v>
      </c>
      <c r="G1633" s="879"/>
      <c r="H1633" s="879" t="n">
        <v>2018</v>
      </c>
      <c r="I1633" s="875" t="n">
        <v>43180</v>
      </c>
      <c r="J1633" s="876" t="n">
        <v>246</v>
      </c>
      <c r="L1633" s="867" t="n">
        <f aca="false">YEAR(M1633)</f>
        <v>2018</v>
      </c>
      <c r="M1633" s="875" t="n">
        <v>43378</v>
      </c>
      <c r="N1633" s="876" t="n">
        <v>2.16</v>
      </c>
      <c r="O1633" s="877" t="n">
        <f aca="false">IFERROR(N1633/100,"")</f>
        <v>0.0216</v>
      </c>
      <c r="R1633" s="876"/>
    </row>
    <row r="1634" customFormat="false" ht="13.8" hidden="false" customHeight="false" outlineLevel="0" collapsed="false">
      <c r="A1634" s="875" t="n">
        <v>43292</v>
      </c>
      <c r="B1634" s="876" t="n">
        <v>5464.01</v>
      </c>
      <c r="D1634" s="875" t="n">
        <v>43377</v>
      </c>
      <c r="E1634" s="876" t="n">
        <v>3.19</v>
      </c>
      <c r="F1634" s="877" t="n">
        <f aca="false">IFERROR(E1634/100,"")</f>
        <v>0.0319</v>
      </c>
      <c r="G1634" s="879"/>
      <c r="H1634" s="879" t="n">
        <v>2018</v>
      </c>
      <c r="I1634" s="875" t="n">
        <v>43179</v>
      </c>
      <c r="J1634" s="876" t="n">
        <v>246</v>
      </c>
      <c r="L1634" s="867" t="n">
        <f aca="false">YEAR(M1634)</f>
        <v>2018</v>
      </c>
      <c r="M1634" s="875" t="n">
        <v>43377</v>
      </c>
      <c r="N1634" s="876" t="n">
        <v>2.16</v>
      </c>
      <c r="O1634" s="877" t="n">
        <f aca="false">IFERROR(N1634/100,"")</f>
        <v>0.0216</v>
      </c>
      <c r="R1634" s="876"/>
    </row>
    <row r="1635" customFormat="false" ht="13.8" hidden="false" customHeight="false" outlineLevel="0" collapsed="false">
      <c r="A1635" s="875" t="n">
        <v>43291</v>
      </c>
      <c r="B1635" s="876" t="n">
        <v>5503.05</v>
      </c>
      <c r="D1635" s="875" t="n">
        <v>43376</v>
      </c>
      <c r="E1635" s="876" t="n">
        <v>3.15</v>
      </c>
      <c r="F1635" s="877" t="n">
        <f aca="false">IFERROR(E1635/100,"")</f>
        <v>0.0315</v>
      </c>
      <c r="G1635" s="879"/>
      <c r="H1635" s="879" t="n">
        <v>2018</v>
      </c>
      <c r="I1635" s="875" t="n">
        <v>43178</v>
      </c>
      <c r="J1635" s="876" t="n">
        <v>249</v>
      </c>
      <c r="L1635" s="867" t="n">
        <f aca="false">YEAR(M1635)</f>
        <v>2018</v>
      </c>
      <c r="M1635" s="875" t="n">
        <v>43376</v>
      </c>
      <c r="N1635" s="876" t="n">
        <v>2.16</v>
      </c>
      <c r="O1635" s="877" t="n">
        <f aca="false">IFERROR(N1635/100,"")</f>
        <v>0.0216</v>
      </c>
      <c r="R1635" s="876"/>
    </row>
    <row r="1636" customFormat="false" ht="13.8" hidden="false" customHeight="false" outlineLevel="0" collapsed="false">
      <c r="A1636" s="875" t="n">
        <v>43290</v>
      </c>
      <c r="B1636" s="876" t="n">
        <v>5483.89</v>
      </c>
      <c r="D1636" s="875" t="n">
        <v>43375</v>
      </c>
      <c r="E1636" s="876" t="n">
        <v>3.05</v>
      </c>
      <c r="F1636" s="877" t="n">
        <f aca="false">IFERROR(E1636/100,"")</f>
        <v>0.0305</v>
      </c>
      <c r="G1636" s="879"/>
      <c r="H1636" s="879" t="n">
        <v>2018</v>
      </c>
      <c r="I1636" s="875" t="n">
        <v>43175</v>
      </c>
      <c r="J1636" s="876" t="n">
        <v>244</v>
      </c>
      <c r="L1636" s="867" t="n">
        <f aca="false">YEAR(M1636)</f>
        <v>2018</v>
      </c>
      <c r="M1636" s="875" t="n">
        <v>43375</v>
      </c>
      <c r="N1636" s="876" t="n">
        <v>2.12</v>
      </c>
      <c r="O1636" s="877" t="n">
        <f aca="false">IFERROR(N1636/100,"")</f>
        <v>0.0212</v>
      </c>
      <c r="R1636" s="876"/>
    </row>
    <row r="1637" customFormat="false" ht="13.8" hidden="false" customHeight="false" outlineLevel="0" collapsed="false">
      <c r="A1637" s="875" t="n">
        <v>43287</v>
      </c>
      <c r="B1637" s="876" t="n">
        <v>5434.36</v>
      </c>
      <c r="D1637" s="875" t="n">
        <v>43374</v>
      </c>
      <c r="E1637" s="876" t="n">
        <v>3.09</v>
      </c>
      <c r="F1637" s="877" t="n">
        <f aca="false">IFERROR(E1637/100,"")</f>
        <v>0.0309</v>
      </c>
      <c r="G1637" s="879"/>
      <c r="H1637" s="879" t="n">
        <v>2018</v>
      </c>
      <c r="I1637" s="875" t="n">
        <v>43174</v>
      </c>
      <c r="J1637" s="876" t="n">
        <v>247</v>
      </c>
      <c r="L1637" s="867" t="n">
        <f aca="false">YEAR(M1637)</f>
        <v>2018</v>
      </c>
      <c r="M1637" s="875" t="n">
        <v>43374</v>
      </c>
      <c r="N1637" s="876" t="n">
        <v>2.14</v>
      </c>
      <c r="O1637" s="877" t="n">
        <f aca="false">IFERROR(N1637/100,"")</f>
        <v>0.0214</v>
      </c>
      <c r="R1637" s="876"/>
    </row>
    <row r="1638" customFormat="false" ht="13.8" hidden="false" customHeight="false" outlineLevel="0" collapsed="false">
      <c r="A1638" s="875" t="n">
        <v>43286</v>
      </c>
      <c r="B1638" s="876" t="n">
        <v>5388.28</v>
      </c>
      <c r="D1638" s="875" t="n">
        <v>43371</v>
      </c>
      <c r="E1638" s="876" t="n">
        <v>3.05</v>
      </c>
      <c r="F1638" s="877" t="n">
        <f aca="false">IFERROR(E1638/100,"")</f>
        <v>0.0305</v>
      </c>
      <c r="G1638" s="879"/>
      <c r="H1638" s="879" t="n">
        <v>2018</v>
      </c>
      <c r="I1638" s="875" t="n">
        <v>43173</v>
      </c>
      <c r="J1638" s="876" t="n">
        <v>245</v>
      </c>
      <c r="L1638" s="867" t="n">
        <f aca="false">YEAR(M1638)</f>
        <v>2018</v>
      </c>
      <c r="M1638" s="875" t="n">
        <v>43371</v>
      </c>
      <c r="N1638" s="876" t="n">
        <v>2.14</v>
      </c>
      <c r="O1638" s="877" t="n">
        <f aca="false">IFERROR(N1638/100,"")</f>
        <v>0.0214</v>
      </c>
      <c r="R1638" s="876"/>
    </row>
    <row r="1639" customFormat="false" ht="13.8" hidden="false" customHeight="false" outlineLevel="0" collapsed="false">
      <c r="A1639" s="875" t="n">
        <v>43284</v>
      </c>
      <c r="B1639" s="876" t="n">
        <v>5340.93</v>
      </c>
      <c r="D1639" s="875" t="n">
        <v>43370</v>
      </c>
      <c r="E1639" s="876" t="n">
        <v>3.06</v>
      </c>
      <c r="F1639" s="877" t="n">
        <f aca="false">IFERROR(E1639/100,"")</f>
        <v>0.0306</v>
      </c>
      <c r="G1639" s="879"/>
      <c r="H1639" s="879" t="n">
        <v>2018</v>
      </c>
      <c r="I1639" s="875" t="n">
        <v>43172</v>
      </c>
      <c r="J1639" s="876" t="n">
        <v>243</v>
      </c>
      <c r="L1639" s="867" t="n">
        <f aca="false">YEAR(M1639)</f>
        <v>2018</v>
      </c>
      <c r="M1639" s="875" t="n">
        <v>43370</v>
      </c>
      <c r="N1639" s="876" t="n">
        <v>2.15</v>
      </c>
      <c r="O1639" s="877" t="n">
        <f aca="false">IFERROR(N1639/100,"")</f>
        <v>0.0215</v>
      </c>
      <c r="R1639" s="876"/>
    </row>
    <row r="1640" customFormat="false" ht="13.8" hidden="false" customHeight="false" outlineLevel="0" collapsed="false">
      <c r="A1640" s="875" t="n">
        <v>43283</v>
      </c>
      <c r="B1640" s="876" t="n">
        <v>5367.49</v>
      </c>
      <c r="D1640" s="875" t="n">
        <v>43369</v>
      </c>
      <c r="E1640" s="876" t="n">
        <v>3.06</v>
      </c>
      <c r="F1640" s="877" t="n">
        <f aca="false">IFERROR(E1640/100,"")</f>
        <v>0.0306</v>
      </c>
      <c r="G1640" s="879"/>
      <c r="H1640" s="879" t="n">
        <v>2018</v>
      </c>
      <c r="I1640" s="875" t="n">
        <v>43171</v>
      </c>
      <c r="J1640" s="876" t="n">
        <v>235</v>
      </c>
      <c r="L1640" s="867" t="n">
        <f aca="false">YEAR(M1640)</f>
        <v>2018</v>
      </c>
      <c r="M1640" s="875" t="n">
        <v>43369</v>
      </c>
      <c r="N1640" s="876" t="n">
        <v>2.14</v>
      </c>
      <c r="O1640" s="877" t="n">
        <f aca="false">IFERROR(N1640/100,"")</f>
        <v>0.0214</v>
      </c>
      <c r="R1640" s="876"/>
    </row>
    <row r="1641" customFormat="false" ht="13.8" hidden="false" customHeight="false" outlineLevel="0" collapsed="false">
      <c r="A1641" s="875" t="n">
        <v>43280</v>
      </c>
      <c r="B1641" s="876" t="n">
        <v>5350.83</v>
      </c>
      <c r="D1641" s="875" t="n">
        <v>43368</v>
      </c>
      <c r="E1641" s="876" t="n">
        <v>3.1</v>
      </c>
      <c r="F1641" s="877" t="n">
        <f aca="false">IFERROR(E1641/100,"")</f>
        <v>0.031</v>
      </c>
      <c r="G1641" s="879"/>
      <c r="H1641" s="879" t="n">
        <v>2018</v>
      </c>
      <c r="I1641" s="875" t="n">
        <v>43168</v>
      </c>
      <c r="J1641" s="876" t="n">
        <v>233</v>
      </c>
      <c r="L1641" s="867" t="n">
        <f aca="false">YEAR(M1641)</f>
        <v>2018</v>
      </c>
      <c r="M1641" s="875" t="n">
        <v>43368</v>
      </c>
      <c r="N1641" s="876" t="n">
        <v>2.16</v>
      </c>
      <c r="O1641" s="877" t="n">
        <f aca="false">IFERROR(N1641/100,"")</f>
        <v>0.0216</v>
      </c>
      <c r="R1641" s="876"/>
    </row>
    <row r="1642" customFormat="false" ht="13.8" hidden="false" customHeight="false" outlineLevel="0" collapsed="false">
      <c r="A1642" s="875" t="n">
        <v>43279</v>
      </c>
      <c r="B1642" s="876" t="n">
        <v>5346.44</v>
      </c>
      <c r="D1642" s="875" t="n">
        <v>43367</v>
      </c>
      <c r="E1642" s="876" t="n">
        <v>3.08</v>
      </c>
      <c r="F1642" s="877" t="n">
        <f aca="false">IFERROR(E1642/100,"")</f>
        <v>0.0308</v>
      </c>
      <c r="G1642" s="879"/>
      <c r="H1642" s="879" t="n">
        <v>2018</v>
      </c>
      <c r="I1642" s="875" t="n">
        <v>43167</v>
      </c>
      <c r="J1642" s="876" t="n">
        <v>242</v>
      </c>
      <c r="L1642" s="867" t="n">
        <f aca="false">YEAR(M1642)</f>
        <v>2018</v>
      </c>
      <c r="M1642" s="875" t="n">
        <v>43367</v>
      </c>
      <c r="N1642" s="876" t="n">
        <v>2.16</v>
      </c>
      <c r="O1642" s="877" t="n">
        <f aca="false">IFERROR(N1642/100,"")</f>
        <v>0.0216</v>
      </c>
      <c r="R1642" s="876"/>
    </row>
    <row r="1643" customFormat="false" ht="13.8" hidden="false" customHeight="false" outlineLevel="0" collapsed="false">
      <c r="A1643" s="875" t="n">
        <v>43278</v>
      </c>
      <c r="B1643" s="876" t="n">
        <v>5312.89</v>
      </c>
      <c r="D1643" s="875" t="n">
        <v>43364</v>
      </c>
      <c r="E1643" s="876" t="n">
        <v>3.07</v>
      </c>
      <c r="F1643" s="877" t="n">
        <f aca="false">IFERROR(E1643/100,"")</f>
        <v>0.0307</v>
      </c>
      <c r="G1643" s="879"/>
      <c r="H1643" s="879" t="n">
        <v>2018</v>
      </c>
      <c r="I1643" s="875" t="n">
        <v>43166</v>
      </c>
      <c r="J1643" s="876" t="n">
        <v>239</v>
      </c>
      <c r="L1643" s="867" t="n">
        <f aca="false">YEAR(M1643)</f>
        <v>2018</v>
      </c>
      <c r="M1643" s="875" t="n">
        <v>43364</v>
      </c>
      <c r="N1643" s="876" t="n">
        <v>2.15</v>
      </c>
      <c r="O1643" s="877" t="n">
        <f aca="false">IFERROR(N1643/100,"")</f>
        <v>0.0215</v>
      </c>
      <c r="R1643" s="876"/>
    </row>
    <row r="1644" customFormat="false" ht="13.8" hidden="false" customHeight="false" outlineLevel="0" collapsed="false">
      <c r="A1644" s="875" t="n">
        <v>43277</v>
      </c>
      <c r="B1644" s="876" t="n">
        <v>5359.01</v>
      </c>
      <c r="D1644" s="875" t="n">
        <v>43363</v>
      </c>
      <c r="E1644" s="876" t="n">
        <v>3.07</v>
      </c>
      <c r="F1644" s="877" t="n">
        <f aca="false">IFERROR(E1644/100,"")</f>
        <v>0.0307</v>
      </c>
      <c r="G1644" s="879"/>
      <c r="H1644" s="879" t="n">
        <v>2018</v>
      </c>
      <c r="I1644" s="875" t="n">
        <v>43165</v>
      </c>
      <c r="J1644" s="876" t="n">
        <v>235</v>
      </c>
      <c r="L1644" s="867" t="n">
        <f aca="false">YEAR(M1644)</f>
        <v>2018</v>
      </c>
      <c r="M1644" s="875" t="n">
        <v>43363</v>
      </c>
      <c r="N1644" s="876" t="n">
        <v>2.15</v>
      </c>
      <c r="O1644" s="877" t="n">
        <f aca="false">IFERROR(N1644/100,"")</f>
        <v>0.0215</v>
      </c>
      <c r="R1644" s="876"/>
    </row>
    <row r="1645" customFormat="false" ht="13.8" hidden="false" customHeight="false" outlineLevel="0" collapsed="false">
      <c r="A1645" s="875" t="n">
        <v>43276</v>
      </c>
      <c r="B1645" s="876" t="n">
        <v>5347.23</v>
      </c>
      <c r="D1645" s="875" t="n">
        <v>43362</v>
      </c>
      <c r="E1645" s="876" t="n">
        <v>3.08</v>
      </c>
      <c r="F1645" s="877" t="n">
        <f aca="false">IFERROR(E1645/100,"")</f>
        <v>0.0308</v>
      </c>
      <c r="G1645" s="879"/>
      <c r="H1645" s="879" t="n">
        <v>2018</v>
      </c>
      <c r="I1645" s="875" t="n">
        <v>43164</v>
      </c>
      <c r="J1645" s="876" t="n">
        <v>237</v>
      </c>
      <c r="L1645" s="867" t="n">
        <f aca="false">YEAR(M1645)</f>
        <v>2018</v>
      </c>
      <c r="M1645" s="875" t="n">
        <v>43362</v>
      </c>
      <c r="N1645" s="876" t="n">
        <v>2.15</v>
      </c>
      <c r="O1645" s="877" t="n">
        <f aca="false">IFERROR(N1645/100,"")</f>
        <v>0.0215</v>
      </c>
      <c r="R1645" s="876"/>
    </row>
    <row r="1646" customFormat="false" ht="13.8" hidden="false" customHeight="false" outlineLevel="0" collapsed="false">
      <c r="A1646" s="875" t="n">
        <v>43273</v>
      </c>
      <c r="B1646" s="876" t="n">
        <v>5421.63</v>
      </c>
      <c r="D1646" s="875" t="n">
        <v>43361</v>
      </c>
      <c r="E1646" s="876" t="n">
        <v>3.05</v>
      </c>
      <c r="F1646" s="877" t="n">
        <f aca="false">IFERROR(E1646/100,"")</f>
        <v>0.0305</v>
      </c>
      <c r="G1646" s="879"/>
      <c r="H1646" s="879" t="n">
        <v>2018</v>
      </c>
      <c r="I1646" s="875" t="n">
        <v>43161</v>
      </c>
      <c r="J1646" s="876" t="n">
        <v>240</v>
      </c>
      <c r="L1646" s="867" t="n">
        <f aca="false">YEAR(M1646)</f>
        <v>2018</v>
      </c>
      <c r="M1646" s="875" t="n">
        <v>43361</v>
      </c>
      <c r="N1646" s="876" t="n">
        <v>2.13</v>
      </c>
      <c r="O1646" s="877" t="n">
        <f aca="false">IFERROR(N1646/100,"")</f>
        <v>0.0213</v>
      </c>
      <c r="R1646" s="876"/>
    </row>
    <row r="1647" customFormat="false" ht="13.8" hidden="false" customHeight="false" outlineLevel="0" collapsed="false">
      <c r="A1647" s="875" t="n">
        <v>43272</v>
      </c>
      <c r="B1647" s="876" t="n">
        <v>5411.4</v>
      </c>
      <c r="D1647" s="875" t="n">
        <v>43360</v>
      </c>
      <c r="E1647" s="876" t="n">
        <v>2.99</v>
      </c>
      <c r="F1647" s="877" t="n">
        <f aca="false">IFERROR(E1647/100,"")</f>
        <v>0.0299</v>
      </c>
      <c r="G1647" s="879"/>
      <c r="H1647" s="879" t="n">
        <v>2018</v>
      </c>
      <c r="I1647" s="875" t="n">
        <v>43160</v>
      </c>
      <c r="J1647" s="876" t="n">
        <v>243</v>
      </c>
      <c r="L1647" s="867" t="n">
        <f aca="false">YEAR(M1647)</f>
        <v>2018</v>
      </c>
      <c r="M1647" s="875" t="n">
        <v>43360</v>
      </c>
      <c r="N1647" s="876" t="n">
        <v>2.1</v>
      </c>
      <c r="O1647" s="877" t="n">
        <f aca="false">IFERROR(N1647/100,"")</f>
        <v>0.021</v>
      </c>
      <c r="R1647" s="876"/>
    </row>
    <row r="1648" customFormat="false" ht="13.8" hidden="false" customHeight="false" outlineLevel="0" collapsed="false">
      <c r="A1648" s="875" t="n">
        <v>43271</v>
      </c>
      <c r="B1648" s="876" t="n">
        <v>5445.43</v>
      </c>
      <c r="D1648" s="875" t="n">
        <v>43357</v>
      </c>
      <c r="E1648" s="876" t="n">
        <v>2.99</v>
      </c>
      <c r="F1648" s="877" t="n">
        <f aca="false">IFERROR(E1648/100,"")</f>
        <v>0.0299</v>
      </c>
      <c r="G1648" s="879"/>
      <c r="H1648" s="879" t="n">
        <v>2018</v>
      </c>
      <c r="I1648" s="875" t="n">
        <v>43159</v>
      </c>
      <c r="J1648" s="876" t="n">
        <v>236</v>
      </c>
      <c r="L1648" s="867" t="n">
        <f aca="false">YEAR(M1648)</f>
        <v>2018</v>
      </c>
      <c r="M1648" s="875" t="n">
        <v>43357</v>
      </c>
      <c r="N1648" s="876" t="n">
        <v>2.1</v>
      </c>
      <c r="O1648" s="877" t="n">
        <f aca="false">IFERROR(N1648/100,"")</f>
        <v>0.021</v>
      </c>
      <c r="R1648" s="876"/>
    </row>
    <row r="1649" customFormat="false" ht="13.8" hidden="false" customHeight="false" outlineLevel="0" collapsed="false">
      <c r="A1649" s="875" t="n">
        <v>43270</v>
      </c>
      <c r="B1649" s="876" t="n">
        <v>5436.13</v>
      </c>
      <c r="D1649" s="875" t="n">
        <v>43356</v>
      </c>
      <c r="E1649" s="876" t="n">
        <v>2.97</v>
      </c>
      <c r="F1649" s="877" t="n">
        <f aca="false">IFERROR(E1649/100,"")</f>
        <v>0.0297</v>
      </c>
      <c r="G1649" s="879"/>
      <c r="H1649" s="879" t="n">
        <v>2018</v>
      </c>
      <c r="I1649" s="875" t="n">
        <v>43158</v>
      </c>
      <c r="J1649" s="876" t="n">
        <v>229</v>
      </c>
      <c r="L1649" s="867" t="n">
        <f aca="false">YEAR(M1649)</f>
        <v>2018</v>
      </c>
      <c r="M1649" s="875" t="n">
        <v>43356</v>
      </c>
      <c r="N1649" s="876" t="n">
        <v>2.1</v>
      </c>
      <c r="O1649" s="877" t="n">
        <f aca="false">IFERROR(N1649/100,"")</f>
        <v>0.021</v>
      </c>
      <c r="R1649" s="876"/>
    </row>
    <row r="1650" customFormat="false" ht="13.8" hidden="false" customHeight="false" outlineLevel="0" collapsed="false">
      <c r="A1650" s="875" t="n">
        <v>43269</v>
      </c>
      <c r="B1650" s="876" t="n">
        <v>5457.83</v>
      </c>
      <c r="D1650" s="875" t="n">
        <v>43355</v>
      </c>
      <c r="E1650" s="876" t="n">
        <v>2.97</v>
      </c>
      <c r="F1650" s="877" t="n">
        <f aca="false">IFERROR(E1650/100,"")</f>
        <v>0.0297</v>
      </c>
      <c r="G1650" s="879"/>
      <c r="H1650" s="879" t="n">
        <v>2018</v>
      </c>
      <c r="I1650" s="875" t="n">
        <v>43157</v>
      </c>
      <c r="J1650" s="876" t="n">
        <v>231</v>
      </c>
      <c r="L1650" s="867" t="n">
        <f aca="false">YEAR(M1650)</f>
        <v>2018</v>
      </c>
      <c r="M1650" s="875" t="n">
        <v>43355</v>
      </c>
      <c r="N1650" s="876" t="n">
        <v>2.12</v>
      </c>
      <c r="O1650" s="877" t="n">
        <f aca="false">IFERROR(N1650/100,"")</f>
        <v>0.0212</v>
      </c>
      <c r="R1650" s="876"/>
    </row>
    <row r="1651" customFormat="false" ht="13.8" hidden="false" customHeight="false" outlineLevel="0" collapsed="false">
      <c r="A1651" s="875" t="n">
        <v>43266</v>
      </c>
      <c r="B1651" s="876" t="n">
        <v>5469.37</v>
      </c>
      <c r="D1651" s="875" t="n">
        <v>43354</v>
      </c>
      <c r="E1651" s="876" t="n">
        <v>2.98</v>
      </c>
      <c r="F1651" s="877" t="n">
        <f aca="false">IFERROR(E1651/100,"")</f>
        <v>0.0298</v>
      </c>
      <c r="G1651" s="879"/>
      <c r="H1651" s="879" t="n">
        <v>2018</v>
      </c>
      <c r="I1651" s="875" t="n">
        <v>43154</v>
      </c>
      <c r="J1651" s="876" t="n">
        <v>236</v>
      </c>
      <c r="L1651" s="867" t="n">
        <f aca="false">YEAR(M1651)</f>
        <v>2018</v>
      </c>
      <c r="M1651" s="875" t="n">
        <v>43354</v>
      </c>
      <c r="N1651" s="876" t="n">
        <v>2.12</v>
      </c>
      <c r="O1651" s="877" t="n">
        <f aca="false">IFERROR(N1651/100,"")</f>
        <v>0.0212</v>
      </c>
      <c r="R1651" s="876"/>
    </row>
    <row r="1652" customFormat="false" ht="13.8" hidden="false" customHeight="false" outlineLevel="0" collapsed="false">
      <c r="A1652" s="875" t="n">
        <v>43265</v>
      </c>
      <c r="B1652" s="876" t="n">
        <v>5474.37</v>
      </c>
      <c r="D1652" s="875" t="n">
        <v>43353</v>
      </c>
      <c r="E1652" s="876" t="n">
        <v>2.94</v>
      </c>
      <c r="F1652" s="877" t="n">
        <f aca="false">IFERROR(E1652/100,"")</f>
        <v>0.0294</v>
      </c>
      <c r="G1652" s="879"/>
      <c r="H1652" s="879" t="n">
        <v>2018</v>
      </c>
      <c r="I1652" s="875" t="n">
        <v>43153</v>
      </c>
      <c r="J1652" s="876" t="n">
        <v>238</v>
      </c>
      <c r="L1652" s="867" t="n">
        <f aca="false">YEAR(M1652)</f>
        <v>2018</v>
      </c>
      <c r="M1652" s="875" t="n">
        <v>43353</v>
      </c>
      <c r="N1652" s="876" t="n">
        <v>2.1</v>
      </c>
      <c r="O1652" s="877" t="n">
        <f aca="false">IFERROR(N1652/100,"")</f>
        <v>0.021</v>
      </c>
      <c r="R1652" s="876"/>
    </row>
    <row r="1653" customFormat="false" ht="13.8" hidden="false" customHeight="false" outlineLevel="0" collapsed="false">
      <c r="A1653" s="875" t="n">
        <v>43264</v>
      </c>
      <c r="B1653" s="876" t="n">
        <v>5459.21</v>
      </c>
      <c r="D1653" s="875" t="n">
        <v>43350</v>
      </c>
      <c r="E1653" s="876" t="n">
        <v>2.94</v>
      </c>
      <c r="F1653" s="877" t="n">
        <f aca="false">IFERROR(E1653/100,"")</f>
        <v>0.0294</v>
      </c>
      <c r="G1653" s="879"/>
      <c r="H1653" s="879" t="n">
        <v>2018</v>
      </c>
      <c r="I1653" s="875" t="n">
        <v>43152</v>
      </c>
      <c r="J1653" s="876" t="n">
        <v>233</v>
      </c>
      <c r="L1653" s="867" t="n">
        <f aca="false">YEAR(M1653)</f>
        <v>2018</v>
      </c>
      <c r="M1653" s="875" t="n">
        <v>43350</v>
      </c>
      <c r="N1653" s="876" t="n">
        <v>2.1</v>
      </c>
      <c r="O1653" s="877" t="n">
        <f aca="false">IFERROR(N1653/100,"")</f>
        <v>0.021</v>
      </c>
      <c r="R1653" s="876"/>
    </row>
    <row r="1654" customFormat="false" ht="13.8" hidden="false" customHeight="false" outlineLevel="0" collapsed="false">
      <c r="A1654" s="875" t="n">
        <v>43263</v>
      </c>
      <c r="B1654" s="876" t="n">
        <v>5481.07</v>
      </c>
      <c r="D1654" s="875" t="n">
        <v>43349</v>
      </c>
      <c r="E1654" s="876" t="n">
        <v>2.88</v>
      </c>
      <c r="F1654" s="877" t="n">
        <f aca="false">IFERROR(E1654/100,"")</f>
        <v>0.0288</v>
      </c>
      <c r="G1654" s="879"/>
      <c r="H1654" s="879" t="n">
        <v>2018</v>
      </c>
      <c r="I1654" s="875" t="n">
        <v>43151</v>
      </c>
      <c r="J1654" s="876" t="n">
        <v>235</v>
      </c>
      <c r="L1654" s="867" t="n">
        <f aca="false">YEAR(M1654)</f>
        <v>2018</v>
      </c>
      <c r="M1654" s="875" t="n">
        <v>43349</v>
      </c>
      <c r="N1654" s="876" t="n">
        <v>2.08</v>
      </c>
      <c r="O1654" s="877" t="n">
        <f aca="false">IFERROR(N1654/100,"")</f>
        <v>0.0208</v>
      </c>
      <c r="R1654" s="876"/>
    </row>
    <row r="1655" customFormat="false" ht="13.8" hidden="false" customHeight="false" outlineLevel="0" collapsed="false">
      <c r="A1655" s="875" t="n">
        <v>43262</v>
      </c>
      <c r="B1655" s="876" t="n">
        <v>5471.29</v>
      </c>
      <c r="D1655" s="875" t="n">
        <v>43348</v>
      </c>
      <c r="E1655" s="876" t="n">
        <v>2.9</v>
      </c>
      <c r="F1655" s="877" t="n">
        <f aca="false">IFERROR(E1655/100,"")</f>
        <v>0.029</v>
      </c>
      <c r="G1655" s="879"/>
      <c r="H1655" s="879" t="n">
        <v>2018</v>
      </c>
      <c r="I1655" s="875" t="n">
        <v>43147</v>
      </c>
      <c r="J1655" s="876" t="n">
        <v>228</v>
      </c>
      <c r="L1655" s="867" t="n">
        <f aca="false">YEAR(M1655)</f>
        <v>2018</v>
      </c>
      <c r="M1655" s="875" t="n">
        <v>43348</v>
      </c>
      <c r="N1655" s="876" t="n">
        <v>2.09</v>
      </c>
      <c r="O1655" s="877" t="n">
        <f aca="false">IFERROR(N1655/100,"")</f>
        <v>0.0209</v>
      </c>
      <c r="R1655" s="876"/>
    </row>
    <row r="1656" customFormat="false" ht="13.8" hidden="false" customHeight="false" outlineLevel="0" collapsed="false">
      <c r="A1656" s="875" t="n">
        <v>43259</v>
      </c>
      <c r="B1656" s="876" t="n">
        <v>5465.42</v>
      </c>
      <c r="D1656" s="875" t="n">
        <v>43347</v>
      </c>
      <c r="E1656" s="876" t="n">
        <v>2.9</v>
      </c>
      <c r="F1656" s="877" t="n">
        <f aca="false">IFERROR(E1656/100,"")</f>
        <v>0.029</v>
      </c>
      <c r="G1656" s="879"/>
      <c r="H1656" s="879" t="n">
        <v>2018</v>
      </c>
      <c r="I1656" s="875" t="n">
        <v>43146</v>
      </c>
      <c r="J1656" s="876" t="n">
        <v>233</v>
      </c>
      <c r="L1656" s="867" t="n">
        <f aca="false">YEAR(M1656)</f>
        <v>2018</v>
      </c>
      <c r="M1656" s="875" t="n">
        <v>43347</v>
      </c>
      <c r="N1656" s="876" t="n">
        <v>2.1</v>
      </c>
      <c r="O1656" s="877" t="n">
        <f aca="false">IFERROR(N1656/100,"")</f>
        <v>0.021</v>
      </c>
      <c r="R1656" s="876"/>
    </row>
    <row r="1657" customFormat="false" ht="13.8" hidden="false" customHeight="false" outlineLevel="0" collapsed="false">
      <c r="A1657" s="875" t="n">
        <v>43258</v>
      </c>
      <c r="B1657" s="876" t="n">
        <v>5448.18</v>
      </c>
      <c r="D1657" s="875" t="n">
        <v>43346</v>
      </c>
      <c r="E1657" s="876" t="e">
        <f aca="false">NA()</f>
        <v>#N/A</v>
      </c>
      <c r="F1657" s="877" t="str">
        <f aca="false">IFERROR(E1657/100,"")</f>
        <v/>
      </c>
      <c r="G1657" s="879"/>
      <c r="H1657" s="879" t="n">
        <v>2018</v>
      </c>
      <c r="I1657" s="875" t="n">
        <v>43145</v>
      </c>
      <c r="J1657" s="876" t="n">
        <v>249</v>
      </c>
      <c r="L1657" s="867" t="n">
        <f aca="false">YEAR(M1657)</f>
        <v>2018</v>
      </c>
      <c r="M1657" s="875" t="n">
        <v>43346</v>
      </c>
      <c r="N1657" s="876" t="e">
        <f aca="false">NA()</f>
        <v>#N/A</v>
      </c>
      <c r="O1657" s="877" t="str">
        <f aca="false">IFERROR(N1657/100,"")</f>
        <v/>
      </c>
      <c r="R1657" s="876"/>
    </row>
    <row r="1658" customFormat="false" ht="13.8" hidden="false" customHeight="false" outlineLevel="0" collapsed="false">
      <c r="A1658" s="875" t="n">
        <v>43257</v>
      </c>
      <c r="B1658" s="876" t="n">
        <v>5451.09</v>
      </c>
      <c r="D1658" s="875" t="n">
        <v>43343</v>
      </c>
      <c r="E1658" s="876" t="n">
        <v>2.86</v>
      </c>
      <c r="F1658" s="877" t="n">
        <f aca="false">IFERROR(E1658/100,"")</f>
        <v>0.0286</v>
      </c>
      <c r="G1658" s="879"/>
      <c r="H1658" s="879" t="n">
        <v>2018</v>
      </c>
      <c r="I1658" s="875" t="n">
        <v>43144</v>
      </c>
      <c r="J1658" s="876" t="n">
        <v>255</v>
      </c>
      <c r="L1658" s="867" t="n">
        <f aca="false">YEAR(M1658)</f>
        <v>2018</v>
      </c>
      <c r="M1658" s="875" t="n">
        <v>43343</v>
      </c>
      <c r="N1658" s="876" t="n">
        <v>2.08</v>
      </c>
      <c r="O1658" s="877" t="n">
        <f aca="false">IFERROR(N1658/100,"")</f>
        <v>0.0208</v>
      </c>
      <c r="R1658" s="876"/>
    </row>
    <row r="1659" customFormat="false" ht="13.8" hidden="false" customHeight="false" outlineLevel="0" collapsed="false">
      <c r="A1659" s="875" t="n">
        <v>43256</v>
      </c>
      <c r="B1659" s="876" t="n">
        <v>5404.62</v>
      </c>
      <c r="D1659" s="875" t="n">
        <v>43342</v>
      </c>
      <c r="E1659" s="876" t="n">
        <v>2.86</v>
      </c>
      <c r="F1659" s="877" t="n">
        <f aca="false">IFERROR(E1659/100,"")</f>
        <v>0.0286</v>
      </c>
      <c r="G1659" s="879"/>
      <c r="H1659" s="879" t="n">
        <v>2018</v>
      </c>
      <c r="I1659" s="875" t="n">
        <v>43143</v>
      </c>
      <c r="J1659" s="876" t="n">
        <v>245</v>
      </c>
      <c r="L1659" s="867" t="n">
        <f aca="false">YEAR(M1659)</f>
        <v>2018</v>
      </c>
      <c r="M1659" s="875" t="n">
        <v>43342</v>
      </c>
      <c r="N1659" s="876" t="n">
        <v>2.1</v>
      </c>
      <c r="O1659" s="877" t="n">
        <f aca="false">IFERROR(N1659/100,"")</f>
        <v>0.021</v>
      </c>
      <c r="R1659" s="876"/>
    </row>
    <row r="1660" customFormat="false" ht="13.8" hidden="false" customHeight="false" outlineLevel="0" collapsed="false">
      <c r="A1660" s="875" t="n">
        <v>43255</v>
      </c>
      <c r="B1660" s="876" t="n">
        <v>5400.5</v>
      </c>
      <c r="D1660" s="875" t="n">
        <v>43341</v>
      </c>
      <c r="E1660" s="876" t="n">
        <v>2.89</v>
      </c>
      <c r="F1660" s="877" t="n">
        <f aca="false">IFERROR(E1660/100,"")</f>
        <v>0.0289</v>
      </c>
      <c r="G1660" s="879"/>
      <c r="H1660" s="879" t="n">
        <v>2018</v>
      </c>
      <c r="I1660" s="875" t="n">
        <v>43140</v>
      </c>
      <c r="J1660" s="876" t="n">
        <v>256</v>
      </c>
      <c r="L1660" s="867" t="n">
        <f aca="false">YEAR(M1660)</f>
        <v>2018</v>
      </c>
      <c r="M1660" s="875" t="n">
        <v>43341</v>
      </c>
      <c r="N1660" s="876" t="n">
        <v>2.12</v>
      </c>
      <c r="O1660" s="877" t="n">
        <f aca="false">IFERROR(N1660/100,"")</f>
        <v>0.0212</v>
      </c>
      <c r="R1660" s="876"/>
    </row>
    <row r="1661" customFormat="false" ht="13.8" hidden="false" customHeight="false" outlineLevel="0" collapsed="false">
      <c r="A1661" s="875" t="n">
        <v>43252</v>
      </c>
      <c r="B1661" s="876" t="n">
        <v>5376.29</v>
      </c>
      <c r="D1661" s="875" t="n">
        <v>43340</v>
      </c>
      <c r="E1661" s="876" t="n">
        <v>2.88</v>
      </c>
      <c r="F1661" s="877" t="n">
        <f aca="false">IFERROR(E1661/100,"")</f>
        <v>0.0288</v>
      </c>
      <c r="G1661" s="879"/>
      <c r="H1661" s="879" t="n">
        <v>2018</v>
      </c>
      <c r="I1661" s="875" t="n">
        <v>43139</v>
      </c>
      <c r="J1661" s="876" t="n">
        <v>241</v>
      </c>
      <c r="L1661" s="867" t="n">
        <f aca="false">YEAR(M1661)</f>
        <v>2018</v>
      </c>
      <c r="M1661" s="875" t="n">
        <v>43340</v>
      </c>
      <c r="N1661" s="876" t="n">
        <v>2.11</v>
      </c>
      <c r="O1661" s="877" t="n">
        <f aca="false">IFERROR(N1661/100,"")</f>
        <v>0.0211</v>
      </c>
      <c r="R1661" s="876"/>
    </row>
    <row r="1662" customFormat="false" ht="13.8" hidden="false" customHeight="false" outlineLevel="0" collapsed="false">
      <c r="A1662" s="875" t="n">
        <v>43251</v>
      </c>
      <c r="B1662" s="876" t="n">
        <v>5318.1</v>
      </c>
      <c r="D1662" s="875" t="n">
        <v>43339</v>
      </c>
      <c r="E1662" s="876" t="n">
        <v>2.85</v>
      </c>
      <c r="F1662" s="877" t="n">
        <f aca="false">IFERROR(E1662/100,"")</f>
        <v>0.0285</v>
      </c>
      <c r="G1662" s="879"/>
      <c r="H1662" s="879" t="n">
        <v>2018</v>
      </c>
      <c r="I1662" s="875" t="n">
        <v>43138</v>
      </c>
      <c r="J1662" s="876" t="n">
        <v>226</v>
      </c>
      <c r="L1662" s="867" t="n">
        <f aca="false">YEAR(M1662)</f>
        <v>2018</v>
      </c>
      <c r="M1662" s="875" t="n">
        <v>43339</v>
      </c>
      <c r="N1662" s="876" t="n">
        <v>2.11</v>
      </c>
      <c r="O1662" s="877" t="n">
        <f aca="false">IFERROR(N1662/100,"")</f>
        <v>0.0211</v>
      </c>
      <c r="R1662" s="876"/>
    </row>
    <row r="1663" customFormat="false" ht="13.8" hidden="false" customHeight="false" outlineLevel="0" collapsed="false">
      <c r="A1663" s="875" t="n">
        <v>43250</v>
      </c>
      <c r="B1663" s="876" t="n">
        <v>5353.76</v>
      </c>
      <c r="D1663" s="875" t="n">
        <v>43336</v>
      </c>
      <c r="E1663" s="876" t="n">
        <v>2.82</v>
      </c>
      <c r="F1663" s="877" t="n">
        <f aca="false">IFERROR(E1663/100,"")</f>
        <v>0.0282</v>
      </c>
      <c r="G1663" s="879"/>
      <c r="H1663" s="879" t="n">
        <v>2018</v>
      </c>
      <c r="I1663" s="875" t="n">
        <v>43137</v>
      </c>
      <c r="J1663" s="876" t="n">
        <v>235</v>
      </c>
      <c r="L1663" s="867" t="n">
        <f aca="false">YEAR(M1663)</f>
        <v>2018</v>
      </c>
      <c r="M1663" s="875" t="n">
        <v>43336</v>
      </c>
      <c r="N1663" s="876" t="n">
        <v>2.09</v>
      </c>
      <c r="O1663" s="877" t="n">
        <f aca="false">IFERROR(N1663/100,"")</f>
        <v>0.0209</v>
      </c>
      <c r="R1663" s="876"/>
    </row>
    <row r="1664" customFormat="false" ht="13.8" hidden="false" customHeight="false" outlineLevel="0" collapsed="false">
      <c r="A1664" s="875" t="n">
        <v>43249</v>
      </c>
      <c r="B1664" s="876" t="n">
        <v>5285.7</v>
      </c>
      <c r="D1664" s="875" t="n">
        <v>43335</v>
      </c>
      <c r="E1664" s="876" t="n">
        <v>2.82</v>
      </c>
      <c r="F1664" s="877" t="n">
        <f aca="false">IFERROR(E1664/100,"")</f>
        <v>0.0282</v>
      </c>
      <c r="G1664" s="879"/>
      <c r="H1664" s="879" t="n">
        <v>2018</v>
      </c>
      <c r="I1664" s="875" t="n">
        <v>43136</v>
      </c>
      <c r="J1664" s="876" t="n">
        <v>243</v>
      </c>
      <c r="L1664" s="867" t="n">
        <f aca="false">YEAR(M1664)</f>
        <v>2018</v>
      </c>
      <c r="M1664" s="875" t="n">
        <v>43335</v>
      </c>
      <c r="N1664" s="876" t="n">
        <v>2.09</v>
      </c>
      <c r="O1664" s="877" t="n">
        <f aca="false">IFERROR(N1664/100,"")</f>
        <v>0.0209</v>
      </c>
      <c r="R1664" s="876"/>
    </row>
    <row r="1665" customFormat="false" ht="13.8" hidden="false" customHeight="false" outlineLevel="0" collapsed="false">
      <c r="A1665" s="875" t="n">
        <v>43245</v>
      </c>
      <c r="B1665" s="876" t="n">
        <v>5347.31</v>
      </c>
      <c r="D1665" s="875" t="n">
        <v>43334</v>
      </c>
      <c r="E1665" s="876" t="n">
        <v>2.82</v>
      </c>
      <c r="F1665" s="877" t="n">
        <f aca="false">IFERROR(E1665/100,"")</f>
        <v>0.0282</v>
      </c>
      <c r="G1665" s="879"/>
      <c r="H1665" s="879" t="n">
        <v>2018</v>
      </c>
      <c r="I1665" s="875" t="n">
        <v>43133</v>
      </c>
      <c r="J1665" s="876" t="n">
        <v>229</v>
      </c>
      <c r="L1665" s="867" t="n">
        <f aca="false">YEAR(M1665)</f>
        <v>2018</v>
      </c>
      <c r="M1665" s="875" t="n">
        <v>43334</v>
      </c>
      <c r="N1665" s="876" t="n">
        <v>2.08</v>
      </c>
      <c r="O1665" s="877" t="n">
        <f aca="false">IFERROR(N1665/100,"")</f>
        <v>0.0208</v>
      </c>
      <c r="R1665" s="876"/>
    </row>
    <row r="1666" customFormat="false" ht="13.8" hidden="false" customHeight="false" outlineLevel="0" collapsed="false">
      <c r="A1666" s="875" t="n">
        <v>43244</v>
      </c>
      <c r="B1666" s="876" t="n">
        <v>5359.32</v>
      </c>
      <c r="D1666" s="875" t="n">
        <v>43333</v>
      </c>
      <c r="E1666" s="876" t="n">
        <v>2.85</v>
      </c>
      <c r="F1666" s="877" t="n">
        <f aca="false">IFERROR(E1666/100,"")</f>
        <v>0.0285</v>
      </c>
      <c r="G1666" s="879"/>
      <c r="H1666" s="879" t="n">
        <v>2018</v>
      </c>
      <c r="I1666" s="875" t="n">
        <v>43132</v>
      </c>
      <c r="J1666" s="876" t="n">
        <v>227</v>
      </c>
      <c r="L1666" s="867" t="n">
        <f aca="false">YEAR(M1666)</f>
        <v>2018</v>
      </c>
      <c r="M1666" s="875" t="n">
        <v>43333</v>
      </c>
      <c r="N1666" s="876" t="n">
        <v>2.08</v>
      </c>
      <c r="O1666" s="877" t="n">
        <f aca="false">IFERROR(N1666/100,"")</f>
        <v>0.0208</v>
      </c>
      <c r="R1666" s="876"/>
    </row>
    <row r="1667" customFormat="false" ht="13.8" hidden="false" customHeight="false" outlineLevel="0" collapsed="false">
      <c r="A1667" s="875" t="n">
        <v>43243</v>
      </c>
      <c r="B1667" s="876" t="n">
        <v>5369.99</v>
      </c>
      <c r="D1667" s="875" t="n">
        <v>43332</v>
      </c>
      <c r="E1667" s="876" t="n">
        <v>2.82</v>
      </c>
      <c r="F1667" s="877" t="n">
        <f aca="false">IFERROR(E1667/100,"")</f>
        <v>0.0282</v>
      </c>
      <c r="G1667" s="879"/>
      <c r="H1667" s="879" t="n">
        <v>2018</v>
      </c>
      <c r="I1667" s="875" t="n">
        <v>43131</v>
      </c>
      <c r="J1667" s="876" t="n">
        <v>227</v>
      </c>
      <c r="L1667" s="867" t="n">
        <f aca="false">YEAR(M1667)</f>
        <v>2018</v>
      </c>
      <c r="M1667" s="875" t="n">
        <v>43332</v>
      </c>
      <c r="N1667" s="876" t="n">
        <v>2.07</v>
      </c>
      <c r="O1667" s="877" t="n">
        <f aca="false">IFERROR(N1667/100,"")</f>
        <v>0.0207</v>
      </c>
      <c r="R1667" s="876"/>
    </row>
    <row r="1668" customFormat="false" ht="13.8" hidden="false" customHeight="false" outlineLevel="0" collapsed="false">
      <c r="A1668" s="875" t="n">
        <v>43242</v>
      </c>
      <c r="B1668" s="876" t="n">
        <v>5352.45</v>
      </c>
      <c r="D1668" s="875" t="n">
        <v>43329</v>
      </c>
      <c r="E1668" s="876" t="n">
        <v>2.87</v>
      </c>
      <c r="F1668" s="877" t="n">
        <f aca="false">IFERROR(E1668/100,"")</f>
        <v>0.0287</v>
      </c>
      <c r="G1668" s="879"/>
      <c r="H1668" s="879" t="n">
        <v>2018</v>
      </c>
      <c r="I1668" s="875" t="n">
        <v>43130</v>
      </c>
      <c r="J1668" s="876" t="n">
        <v>224</v>
      </c>
      <c r="L1668" s="867" t="n">
        <f aca="false">YEAR(M1668)</f>
        <v>2018</v>
      </c>
      <c r="M1668" s="875" t="n">
        <v>43329</v>
      </c>
      <c r="N1668" s="876" t="n">
        <v>2.08</v>
      </c>
      <c r="O1668" s="877" t="n">
        <f aca="false">IFERROR(N1668/100,"")</f>
        <v>0.0208</v>
      </c>
      <c r="R1668" s="876"/>
    </row>
    <row r="1669" customFormat="false" ht="13.8" hidden="false" customHeight="false" outlineLevel="0" collapsed="false">
      <c r="A1669" s="875" t="n">
        <v>43241</v>
      </c>
      <c r="B1669" s="876" t="n">
        <v>5369.19</v>
      </c>
      <c r="D1669" s="875" t="n">
        <v>43328</v>
      </c>
      <c r="E1669" s="876" t="n">
        <v>2.87</v>
      </c>
      <c r="F1669" s="877" t="n">
        <f aca="false">IFERROR(E1669/100,"")</f>
        <v>0.0287</v>
      </c>
      <c r="G1669" s="879"/>
      <c r="H1669" s="879" t="n">
        <v>2018</v>
      </c>
      <c r="I1669" s="875" t="n">
        <v>43129</v>
      </c>
      <c r="J1669" s="876" t="n">
        <v>224</v>
      </c>
      <c r="L1669" s="867" t="n">
        <f aca="false">YEAR(M1669)</f>
        <v>2018</v>
      </c>
      <c r="M1669" s="875" t="n">
        <v>43328</v>
      </c>
      <c r="N1669" s="876" t="n">
        <v>2.08</v>
      </c>
      <c r="O1669" s="877" t="n">
        <f aca="false">IFERROR(N1669/100,"")</f>
        <v>0.0208</v>
      </c>
      <c r="R1669" s="876"/>
    </row>
    <row r="1670" customFormat="false" ht="13.8" hidden="false" customHeight="false" outlineLevel="0" collapsed="false">
      <c r="A1670" s="875" t="n">
        <v>43238</v>
      </c>
      <c r="B1670" s="876" t="n">
        <v>5329.66</v>
      </c>
      <c r="D1670" s="875" t="n">
        <v>43327</v>
      </c>
      <c r="E1670" s="876" t="n">
        <v>2.86</v>
      </c>
      <c r="F1670" s="877" t="n">
        <f aca="false">IFERROR(E1670/100,"")</f>
        <v>0.0286</v>
      </c>
      <c r="G1670" s="879"/>
      <c r="H1670" s="879" t="n">
        <v>2018</v>
      </c>
      <c r="I1670" s="875" t="n">
        <v>43126</v>
      </c>
      <c r="J1670" s="876" t="n">
        <v>222</v>
      </c>
      <c r="L1670" s="867" t="n">
        <f aca="false">YEAR(M1670)</f>
        <v>2018</v>
      </c>
      <c r="M1670" s="875" t="n">
        <v>43327</v>
      </c>
      <c r="N1670" s="876" t="n">
        <v>2.08</v>
      </c>
      <c r="O1670" s="877" t="n">
        <f aca="false">IFERROR(N1670/100,"")</f>
        <v>0.0208</v>
      </c>
      <c r="R1670" s="876"/>
    </row>
    <row r="1671" customFormat="false" ht="13.8" hidden="false" customHeight="false" outlineLevel="0" collapsed="false">
      <c r="A1671" s="875" t="n">
        <v>43237</v>
      </c>
      <c r="B1671" s="876" t="n">
        <v>5343.29</v>
      </c>
      <c r="D1671" s="875" t="n">
        <v>43326</v>
      </c>
      <c r="E1671" s="876" t="n">
        <v>2.89</v>
      </c>
      <c r="F1671" s="877" t="n">
        <f aca="false">IFERROR(E1671/100,"")</f>
        <v>0.0289</v>
      </c>
      <c r="G1671" s="879"/>
      <c r="H1671" s="879" t="n">
        <v>2018</v>
      </c>
      <c r="I1671" s="875" t="n">
        <v>43125</v>
      </c>
      <c r="J1671" s="876" t="n">
        <v>225</v>
      </c>
      <c r="L1671" s="867" t="n">
        <f aca="false">YEAR(M1671)</f>
        <v>2018</v>
      </c>
      <c r="M1671" s="875" t="n">
        <v>43326</v>
      </c>
      <c r="N1671" s="876" t="n">
        <v>2.09</v>
      </c>
      <c r="O1671" s="877" t="n">
        <f aca="false">IFERROR(N1671/100,"")</f>
        <v>0.0209</v>
      </c>
      <c r="R1671" s="876"/>
    </row>
    <row r="1672" customFormat="false" ht="13.8" hidden="false" customHeight="false" outlineLevel="0" collapsed="false">
      <c r="A1672" s="875" t="n">
        <v>43236</v>
      </c>
      <c r="B1672" s="876" t="n">
        <v>5346.33</v>
      </c>
      <c r="D1672" s="875" t="n">
        <v>43325</v>
      </c>
      <c r="E1672" s="876" t="n">
        <v>2.88</v>
      </c>
      <c r="F1672" s="877" t="n">
        <f aca="false">IFERROR(E1672/100,"")</f>
        <v>0.0288</v>
      </c>
      <c r="G1672" s="879"/>
      <c r="H1672" s="879" t="n">
        <v>2018</v>
      </c>
      <c r="I1672" s="875" t="n">
        <v>43124</v>
      </c>
      <c r="J1672" s="876" t="n">
        <v>226</v>
      </c>
      <c r="L1672" s="867" t="n">
        <f aca="false">YEAR(M1672)</f>
        <v>2018</v>
      </c>
      <c r="M1672" s="875" t="n">
        <v>43325</v>
      </c>
      <c r="N1672" s="876" t="n">
        <v>2.1</v>
      </c>
      <c r="O1672" s="877" t="n">
        <f aca="false">IFERROR(N1672/100,"")</f>
        <v>0.021</v>
      </c>
      <c r="R1672" s="876"/>
    </row>
    <row r="1673" customFormat="false" ht="13.8" hidden="false" customHeight="false" outlineLevel="0" collapsed="false">
      <c r="A1673" s="875" t="n">
        <v>43235</v>
      </c>
      <c r="B1673" s="876" t="n">
        <v>5323.23</v>
      </c>
      <c r="D1673" s="875" t="n">
        <v>43322</v>
      </c>
      <c r="E1673" s="876" t="n">
        <v>2.87</v>
      </c>
      <c r="F1673" s="877" t="n">
        <f aca="false">IFERROR(E1673/100,"")</f>
        <v>0.0287</v>
      </c>
      <c r="G1673" s="879"/>
      <c r="H1673" s="879" t="n">
        <v>2018</v>
      </c>
      <c r="I1673" s="875" t="n">
        <v>43123</v>
      </c>
      <c r="J1673" s="876" t="n">
        <v>233</v>
      </c>
      <c r="L1673" s="867" t="n">
        <f aca="false">YEAR(M1673)</f>
        <v>2018</v>
      </c>
      <c r="M1673" s="875" t="n">
        <v>43322</v>
      </c>
      <c r="N1673" s="876" t="n">
        <v>2.09</v>
      </c>
      <c r="O1673" s="877" t="n">
        <f aca="false">IFERROR(N1673/100,"")</f>
        <v>0.0209</v>
      </c>
      <c r="R1673" s="876"/>
    </row>
    <row r="1674" customFormat="false" ht="13.8" hidden="false" customHeight="false" outlineLevel="0" collapsed="false">
      <c r="A1674" s="875" t="n">
        <v>43234</v>
      </c>
      <c r="B1674" s="876" t="n">
        <v>5359.66</v>
      </c>
      <c r="D1674" s="875" t="n">
        <v>43321</v>
      </c>
      <c r="E1674" s="876" t="n">
        <v>2.93</v>
      </c>
      <c r="F1674" s="877" t="n">
        <f aca="false">IFERROR(E1674/100,"")</f>
        <v>0.0293</v>
      </c>
      <c r="G1674" s="879"/>
      <c r="H1674" s="879" t="n">
        <v>2018</v>
      </c>
      <c r="I1674" s="875" t="n">
        <v>43122</v>
      </c>
      <c r="J1674" s="876" t="n">
        <v>231</v>
      </c>
      <c r="L1674" s="867" t="n">
        <f aca="false">YEAR(M1674)</f>
        <v>2018</v>
      </c>
      <c r="M1674" s="875" t="n">
        <v>43321</v>
      </c>
      <c r="N1674" s="876" t="n">
        <v>2.11</v>
      </c>
      <c r="O1674" s="877" t="n">
        <f aca="false">IFERROR(N1674/100,"")</f>
        <v>0.0211</v>
      </c>
      <c r="R1674" s="876"/>
    </row>
    <row r="1675" customFormat="false" ht="13.8" hidden="false" customHeight="false" outlineLevel="0" collapsed="false">
      <c r="A1675" s="875" t="n">
        <v>43231</v>
      </c>
      <c r="B1675" s="876" t="n">
        <v>5354.69</v>
      </c>
      <c r="D1675" s="875" t="n">
        <v>43320</v>
      </c>
      <c r="E1675" s="876" t="n">
        <v>2.96</v>
      </c>
      <c r="F1675" s="877" t="n">
        <f aca="false">IFERROR(E1675/100,"")</f>
        <v>0.0296</v>
      </c>
      <c r="G1675" s="879"/>
      <c r="H1675" s="879" t="n">
        <v>2018</v>
      </c>
      <c r="I1675" s="875" t="n">
        <v>43119</v>
      </c>
      <c r="J1675" s="876" t="n">
        <v>231</v>
      </c>
      <c r="L1675" s="867" t="n">
        <f aca="false">YEAR(M1675)</f>
        <v>2018</v>
      </c>
      <c r="M1675" s="875" t="n">
        <v>43320</v>
      </c>
      <c r="N1675" s="876" t="n">
        <v>2.11</v>
      </c>
      <c r="O1675" s="877" t="n">
        <f aca="false">IFERROR(N1675/100,"")</f>
        <v>0.0211</v>
      </c>
      <c r="R1675" s="876"/>
    </row>
    <row r="1676" customFormat="false" ht="13.8" hidden="false" customHeight="false" outlineLevel="0" collapsed="false">
      <c r="A1676" s="875" t="n">
        <v>43230</v>
      </c>
      <c r="B1676" s="876" t="n">
        <v>5343.7</v>
      </c>
      <c r="D1676" s="875" t="n">
        <v>43319</v>
      </c>
      <c r="E1676" s="876" t="n">
        <v>2.98</v>
      </c>
      <c r="F1676" s="877" t="n">
        <f aca="false">IFERROR(E1676/100,"")</f>
        <v>0.0298</v>
      </c>
      <c r="G1676" s="879"/>
      <c r="H1676" s="879" t="n">
        <v>2018</v>
      </c>
      <c r="I1676" s="875" t="n">
        <v>43118</v>
      </c>
      <c r="J1676" s="876" t="n">
        <v>231</v>
      </c>
      <c r="L1676" s="867" t="n">
        <f aca="false">YEAR(M1676)</f>
        <v>2018</v>
      </c>
      <c r="M1676" s="875" t="n">
        <v>43319</v>
      </c>
      <c r="N1676" s="876" t="n">
        <v>2.13</v>
      </c>
      <c r="O1676" s="877" t="n">
        <f aca="false">IFERROR(N1676/100,"")</f>
        <v>0.0213</v>
      </c>
      <c r="R1676" s="876"/>
    </row>
    <row r="1677" customFormat="false" ht="13.8" hidden="false" customHeight="false" outlineLevel="0" collapsed="false">
      <c r="A1677" s="875" t="n">
        <v>43229</v>
      </c>
      <c r="B1677" s="876" t="n">
        <v>5292.9</v>
      </c>
      <c r="D1677" s="875" t="n">
        <v>43318</v>
      </c>
      <c r="E1677" s="876" t="n">
        <v>2.94</v>
      </c>
      <c r="F1677" s="877" t="n">
        <f aca="false">IFERROR(E1677/100,"")</f>
        <v>0.0294</v>
      </c>
      <c r="G1677" s="879"/>
      <c r="H1677" s="879" t="n">
        <v>2018</v>
      </c>
      <c r="I1677" s="875" t="n">
        <v>43117</v>
      </c>
      <c r="J1677" s="876" t="n">
        <v>228</v>
      </c>
      <c r="L1677" s="867" t="n">
        <f aca="false">YEAR(M1677)</f>
        <v>2018</v>
      </c>
      <c r="M1677" s="875" t="n">
        <v>43318</v>
      </c>
      <c r="N1677" s="876" t="n">
        <v>2.11</v>
      </c>
      <c r="O1677" s="877" t="n">
        <f aca="false">IFERROR(N1677/100,"")</f>
        <v>0.0211</v>
      </c>
      <c r="R1677" s="876"/>
    </row>
    <row r="1678" customFormat="false" ht="13.8" hidden="false" customHeight="false" outlineLevel="0" collapsed="false">
      <c r="A1678" s="875" t="n">
        <v>43228</v>
      </c>
      <c r="B1678" s="876" t="n">
        <v>5241.53</v>
      </c>
      <c r="D1678" s="875" t="n">
        <v>43315</v>
      </c>
      <c r="E1678" s="876" t="n">
        <v>2.95</v>
      </c>
      <c r="F1678" s="877" t="n">
        <f aca="false">IFERROR(E1678/100,"")</f>
        <v>0.0295</v>
      </c>
      <c r="G1678" s="879"/>
      <c r="H1678" s="879" t="n">
        <v>2018</v>
      </c>
      <c r="I1678" s="875" t="n">
        <v>43116</v>
      </c>
      <c r="J1678" s="876" t="n">
        <v>226</v>
      </c>
      <c r="L1678" s="867" t="n">
        <f aca="false">YEAR(M1678)</f>
        <v>2018</v>
      </c>
      <c r="M1678" s="875" t="n">
        <v>43315</v>
      </c>
      <c r="N1678" s="876" t="n">
        <v>2.12</v>
      </c>
      <c r="O1678" s="877" t="n">
        <f aca="false">IFERROR(N1678/100,"")</f>
        <v>0.0212</v>
      </c>
      <c r="R1678" s="876"/>
    </row>
    <row r="1679" customFormat="false" ht="13.8" hidden="false" customHeight="false" outlineLevel="0" collapsed="false">
      <c r="A1679" s="875" t="n">
        <v>43227</v>
      </c>
      <c r="B1679" s="876" t="n">
        <v>5242.87</v>
      </c>
      <c r="D1679" s="875" t="n">
        <v>43314</v>
      </c>
      <c r="E1679" s="876" t="n">
        <v>2.98</v>
      </c>
      <c r="F1679" s="877" t="n">
        <f aca="false">IFERROR(E1679/100,"")</f>
        <v>0.0298</v>
      </c>
      <c r="G1679" s="879"/>
      <c r="H1679" s="879" t="n">
        <v>2018</v>
      </c>
      <c r="I1679" s="875" t="n">
        <v>43115</v>
      </c>
      <c r="J1679" s="876" t="n">
        <v>225</v>
      </c>
      <c r="L1679" s="867" t="n">
        <f aca="false">YEAR(M1679)</f>
        <v>2018</v>
      </c>
      <c r="M1679" s="875" t="n">
        <v>43314</v>
      </c>
      <c r="N1679" s="876" t="n">
        <v>2.12</v>
      </c>
      <c r="O1679" s="877" t="n">
        <f aca="false">IFERROR(N1679/100,"")</f>
        <v>0.0212</v>
      </c>
      <c r="R1679" s="876"/>
    </row>
    <row r="1680" customFormat="false" ht="13.8" hidden="false" customHeight="false" outlineLevel="0" collapsed="false">
      <c r="A1680" s="875" t="n">
        <v>43224</v>
      </c>
      <c r="B1680" s="876" t="n">
        <v>5224.71</v>
      </c>
      <c r="D1680" s="875" t="n">
        <v>43313</v>
      </c>
      <c r="E1680" s="876" t="n">
        <v>3</v>
      </c>
      <c r="F1680" s="877" t="n">
        <f aca="false">IFERROR(E1680/100,"")</f>
        <v>0.03</v>
      </c>
      <c r="G1680" s="879"/>
      <c r="H1680" s="879" t="n">
        <v>2018</v>
      </c>
      <c r="I1680" s="875" t="n">
        <v>43112</v>
      </c>
      <c r="J1680" s="876" t="n">
        <v>225</v>
      </c>
      <c r="L1680" s="867" t="n">
        <f aca="false">YEAR(M1680)</f>
        <v>2018</v>
      </c>
      <c r="M1680" s="875" t="n">
        <v>43313</v>
      </c>
      <c r="N1680" s="876" t="n">
        <v>2.13</v>
      </c>
      <c r="O1680" s="877" t="n">
        <f aca="false">IFERROR(N1680/100,"")</f>
        <v>0.0213</v>
      </c>
      <c r="R1680" s="876"/>
    </row>
    <row r="1681" customFormat="false" ht="13.8" hidden="false" customHeight="false" outlineLevel="0" collapsed="false">
      <c r="A1681" s="875" t="n">
        <v>43223</v>
      </c>
      <c r="B1681" s="876" t="n">
        <v>5157.7</v>
      </c>
      <c r="D1681" s="875" t="n">
        <v>43312</v>
      </c>
      <c r="E1681" s="876" t="n">
        <v>2.96</v>
      </c>
      <c r="F1681" s="877" t="n">
        <f aca="false">IFERROR(E1681/100,"")</f>
        <v>0.0296</v>
      </c>
      <c r="G1681" s="879"/>
      <c r="H1681" s="879" t="n">
        <v>2018</v>
      </c>
      <c r="I1681" s="875" t="n">
        <v>43111</v>
      </c>
      <c r="J1681" s="876" t="n">
        <v>223</v>
      </c>
      <c r="L1681" s="867" t="n">
        <f aca="false">YEAR(M1681)</f>
        <v>2018</v>
      </c>
      <c r="M1681" s="875" t="n">
        <v>43312</v>
      </c>
      <c r="N1681" s="876" t="n">
        <v>2.12</v>
      </c>
      <c r="O1681" s="877" t="n">
        <f aca="false">IFERROR(N1681/100,"")</f>
        <v>0.0212</v>
      </c>
      <c r="R1681" s="876"/>
    </row>
    <row r="1682" customFormat="false" ht="13.8" hidden="false" customHeight="false" outlineLevel="0" collapsed="false">
      <c r="A1682" s="875" t="n">
        <v>43222</v>
      </c>
      <c r="B1682" s="876" t="n">
        <v>5168.79</v>
      </c>
      <c r="D1682" s="875" t="n">
        <v>43311</v>
      </c>
      <c r="E1682" s="876" t="n">
        <v>2.98</v>
      </c>
      <c r="F1682" s="877" t="n">
        <f aca="false">IFERROR(E1682/100,"")</f>
        <v>0.0298</v>
      </c>
      <c r="G1682" s="879"/>
      <c r="H1682" s="879" t="n">
        <v>2018</v>
      </c>
      <c r="I1682" s="875" t="n">
        <v>43110</v>
      </c>
      <c r="J1682" s="876" t="n">
        <v>222</v>
      </c>
      <c r="L1682" s="867" t="n">
        <f aca="false">YEAR(M1682)</f>
        <v>2018</v>
      </c>
      <c r="M1682" s="875" t="n">
        <v>43311</v>
      </c>
      <c r="N1682" s="876" t="n">
        <v>2.13</v>
      </c>
      <c r="O1682" s="877" t="n">
        <f aca="false">IFERROR(N1682/100,"")</f>
        <v>0.0213</v>
      </c>
      <c r="R1682" s="876"/>
    </row>
    <row r="1683" customFormat="false" ht="13.8" hidden="false" customHeight="false" outlineLevel="0" collapsed="false">
      <c r="A1683" s="875" t="n">
        <v>43221</v>
      </c>
      <c r="B1683" s="876" t="n">
        <v>5206.31</v>
      </c>
      <c r="D1683" s="875" t="n">
        <v>43308</v>
      </c>
      <c r="E1683" s="876" t="n">
        <v>2.96</v>
      </c>
      <c r="F1683" s="877" t="n">
        <f aca="false">IFERROR(E1683/100,"")</f>
        <v>0.0296</v>
      </c>
      <c r="G1683" s="879"/>
      <c r="H1683" s="879" t="n">
        <v>2018</v>
      </c>
      <c r="I1683" s="875" t="n">
        <v>43109</v>
      </c>
      <c r="J1683" s="876" t="n">
        <v>218</v>
      </c>
      <c r="L1683" s="867" t="n">
        <f aca="false">YEAR(M1683)</f>
        <v>2018</v>
      </c>
      <c r="M1683" s="875" t="n">
        <v>43308</v>
      </c>
      <c r="N1683" s="876" t="n">
        <v>2.12</v>
      </c>
      <c r="O1683" s="877" t="n">
        <f aca="false">IFERROR(N1683/100,"")</f>
        <v>0.0212</v>
      </c>
      <c r="R1683" s="876"/>
    </row>
    <row r="1684" customFormat="false" ht="13.8" hidden="false" customHeight="false" outlineLevel="0" collapsed="false">
      <c r="A1684" s="875" t="n">
        <v>43220</v>
      </c>
      <c r="B1684" s="876" t="n">
        <v>5193.04</v>
      </c>
      <c r="D1684" s="875" t="n">
        <v>43307</v>
      </c>
      <c r="E1684" s="876" t="n">
        <v>2.98</v>
      </c>
      <c r="F1684" s="877" t="n">
        <f aca="false">IFERROR(E1684/100,"")</f>
        <v>0.0298</v>
      </c>
      <c r="G1684" s="879"/>
      <c r="H1684" s="879" t="n">
        <v>2018</v>
      </c>
      <c r="I1684" s="875" t="n">
        <v>43108</v>
      </c>
      <c r="J1684" s="876" t="n">
        <v>222</v>
      </c>
      <c r="L1684" s="867" t="n">
        <f aca="false">YEAR(M1684)</f>
        <v>2018</v>
      </c>
      <c r="M1684" s="875" t="n">
        <v>43307</v>
      </c>
      <c r="N1684" s="876" t="n">
        <v>2.11</v>
      </c>
      <c r="O1684" s="877" t="n">
        <f aca="false">IFERROR(N1684/100,"")</f>
        <v>0.0211</v>
      </c>
      <c r="R1684" s="876"/>
    </row>
    <row r="1685" customFormat="false" ht="13.8" hidden="false" customHeight="false" outlineLevel="0" collapsed="false">
      <c r="A1685" s="875" t="n">
        <v>43217</v>
      </c>
      <c r="B1685" s="876" t="n">
        <v>5235.73</v>
      </c>
      <c r="D1685" s="875" t="n">
        <v>43306</v>
      </c>
      <c r="E1685" s="876" t="n">
        <v>2.94</v>
      </c>
      <c r="F1685" s="877" t="n">
        <f aca="false">IFERROR(E1685/100,"")</f>
        <v>0.0294</v>
      </c>
      <c r="G1685" s="879"/>
      <c r="H1685" s="879" t="n">
        <v>2018</v>
      </c>
      <c r="I1685" s="875" t="n">
        <v>43105</v>
      </c>
      <c r="J1685" s="876" t="n">
        <v>221</v>
      </c>
      <c r="L1685" s="867" t="n">
        <f aca="false">YEAR(M1685)</f>
        <v>2018</v>
      </c>
      <c r="M1685" s="875" t="n">
        <v>43306</v>
      </c>
      <c r="N1685" s="876" t="n">
        <v>2.13</v>
      </c>
      <c r="O1685" s="877" t="n">
        <f aca="false">IFERROR(N1685/100,"")</f>
        <v>0.0213</v>
      </c>
      <c r="R1685" s="876"/>
    </row>
    <row r="1686" customFormat="false" ht="13.8" hidden="false" customHeight="false" outlineLevel="0" collapsed="false">
      <c r="A1686" s="875" t="n">
        <v>43216</v>
      </c>
      <c r="B1686" s="876" t="n">
        <v>5229.61</v>
      </c>
      <c r="D1686" s="875" t="n">
        <v>43305</v>
      </c>
      <c r="E1686" s="876" t="n">
        <v>2.95</v>
      </c>
      <c r="F1686" s="877" t="n">
        <f aca="false">IFERROR(E1686/100,"")</f>
        <v>0.0295</v>
      </c>
      <c r="G1686" s="879"/>
      <c r="H1686" s="879" t="n">
        <v>2018</v>
      </c>
      <c r="I1686" s="875" t="n">
        <v>43104</v>
      </c>
      <c r="J1686" s="876" t="n">
        <v>225</v>
      </c>
      <c r="L1686" s="867" t="n">
        <f aca="false">YEAR(M1686)</f>
        <v>2018</v>
      </c>
      <c r="M1686" s="875" t="n">
        <v>43305</v>
      </c>
      <c r="N1686" s="876" t="n">
        <v>2.11</v>
      </c>
      <c r="O1686" s="877" t="n">
        <f aca="false">IFERROR(N1686/100,"")</f>
        <v>0.0211</v>
      </c>
      <c r="R1686" s="876"/>
    </row>
    <row r="1687" customFormat="false" ht="13.8" hidden="false" customHeight="false" outlineLevel="0" collapsed="false">
      <c r="A1687" s="875" t="n">
        <v>43215</v>
      </c>
      <c r="B1687" s="876" t="n">
        <v>5175.59</v>
      </c>
      <c r="D1687" s="875" t="n">
        <v>43304</v>
      </c>
      <c r="E1687" s="876" t="n">
        <v>2.96</v>
      </c>
      <c r="F1687" s="877" t="n">
        <f aca="false">IFERROR(E1687/100,"")</f>
        <v>0.0296</v>
      </c>
      <c r="G1687" s="879"/>
      <c r="H1687" s="879" t="n">
        <v>2018</v>
      </c>
      <c r="I1687" s="875" t="n">
        <v>43103</v>
      </c>
      <c r="J1687" s="876" t="n">
        <v>228</v>
      </c>
      <c r="L1687" s="867" t="n">
        <f aca="false">YEAR(M1687)</f>
        <v>2018</v>
      </c>
      <c r="M1687" s="875" t="n">
        <v>43304</v>
      </c>
      <c r="N1687" s="876" t="n">
        <v>2.11</v>
      </c>
      <c r="O1687" s="877" t="n">
        <f aca="false">IFERROR(N1687/100,"")</f>
        <v>0.0211</v>
      </c>
      <c r="R1687" s="876"/>
    </row>
    <row r="1688" customFormat="false" ht="13.8" hidden="false" customHeight="false" outlineLevel="0" collapsed="false">
      <c r="A1688" s="875" t="n">
        <v>43214</v>
      </c>
      <c r="B1688" s="876" t="n">
        <v>5166.1</v>
      </c>
      <c r="D1688" s="875" t="n">
        <v>43301</v>
      </c>
      <c r="E1688" s="876" t="n">
        <v>2.89</v>
      </c>
      <c r="F1688" s="877" t="n">
        <f aca="false">IFERROR(E1688/100,"")</f>
        <v>0.0289</v>
      </c>
      <c r="G1688" s="879"/>
      <c r="H1688" s="879" t="n">
        <v>2018</v>
      </c>
      <c r="I1688" s="875" t="n">
        <v>43102</v>
      </c>
      <c r="J1688" s="876" t="n">
        <v>234</v>
      </c>
      <c r="L1688" s="867" t="n">
        <f aca="false">YEAR(M1688)</f>
        <v>2018</v>
      </c>
      <c r="M1688" s="875" t="n">
        <v>43301</v>
      </c>
      <c r="N1688" s="876" t="n">
        <v>2.11</v>
      </c>
      <c r="O1688" s="877" t="n">
        <f aca="false">IFERROR(N1688/100,"")</f>
        <v>0.0211</v>
      </c>
      <c r="R1688" s="876"/>
    </row>
    <row r="1689" customFormat="false" ht="13.8" hidden="false" customHeight="false" outlineLevel="0" collapsed="false">
      <c r="A1689" s="875" t="n">
        <v>43213</v>
      </c>
      <c r="B1689" s="876" t="n">
        <v>5236.04</v>
      </c>
      <c r="D1689" s="875" t="n">
        <v>43300</v>
      </c>
      <c r="E1689" s="876" t="n">
        <v>2.84</v>
      </c>
      <c r="F1689" s="877" t="n">
        <f aca="false">IFERROR(E1689/100,"")</f>
        <v>0.0284</v>
      </c>
      <c r="G1689" s="879"/>
      <c r="H1689" s="879" t="n">
        <v>2017</v>
      </c>
      <c r="I1689" s="875" t="n">
        <v>43098</v>
      </c>
      <c r="J1689" s="876" t="n">
        <v>240</v>
      </c>
      <c r="L1689" s="867" t="n">
        <f aca="false">YEAR(M1689)</f>
        <v>2018</v>
      </c>
      <c r="M1689" s="875" t="n">
        <v>43300</v>
      </c>
      <c r="N1689" s="876" t="n">
        <v>2.09</v>
      </c>
      <c r="O1689" s="877" t="n">
        <f aca="false">IFERROR(N1689/100,"")</f>
        <v>0.0209</v>
      </c>
      <c r="R1689" s="876"/>
    </row>
    <row r="1690" customFormat="false" ht="13.8" hidden="false" customHeight="false" outlineLevel="0" collapsed="false">
      <c r="A1690" s="875" t="n">
        <v>43210</v>
      </c>
      <c r="B1690" s="876" t="n">
        <v>5235.75</v>
      </c>
      <c r="D1690" s="875" t="n">
        <v>43299</v>
      </c>
      <c r="E1690" s="876" t="n">
        <v>2.88</v>
      </c>
      <c r="F1690" s="877" t="n">
        <f aca="false">IFERROR(E1690/100,"")</f>
        <v>0.0288</v>
      </c>
      <c r="G1690" s="879"/>
      <c r="H1690" s="879" t="n">
        <v>2017</v>
      </c>
      <c r="I1690" s="875" t="n">
        <v>43097</v>
      </c>
      <c r="J1690" s="876" t="n">
        <v>239</v>
      </c>
      <c r="L1690" s="867" t="n">
        <f aca="false">YEAR(M1690)</f>
        <v>2018</v>
      </c>
      <c r="M1690" s="875" t="n">
        <v>43299</v>
      </c>
      <c r="N1690" s="876" t="n">
        <v>2.09</v>
      </c>
      <c r="O1690" s="877" t="n">
        <f aca="false">IFERROR(N1690/100,"")</f>
        <v>0.0209</v>
      </c>
      <c r="R1690" s="876"/>
    </row>
    <row r="1691" customFormat="false" ht="13.8" hidden="false" customHeight="false" outlineLevel="0" collapsed="false">
      <c r="A1691" s="875" t="n">
        <v>43209</v>
      </c>
      <c r="B1691" s="876" t="n">
        <v>5280.57</v>
      </c>
      <c r="D1691" s="875" t="n">
        <v>43298</v>
      </c>
      <c r="E1691" s="876" t="n">
        <v>2.86</v>
      </c>
      <c r="F1691" s="877" t="n">
        <f aca="false">IFERROR(E1691/100,"")</f>
        <v>0.0286</v>
      </c>
      <c r="G1691" s="879"/>
      <c r="H1691" s="879" t="n">
        <v>2017</v>
      </c>
      <c r="I1691" s="875" t="n">
        <v>43096</v>
      </c>
      <c r="J1691" s="876" t="n">
        <v>240</v>
      </c>
      <c r="L1691" s="867" t="n">
        <f aca="false">YEAR(M1691)</f>
        <v>2018</v>
      </c>
      <c r="M1691" s="875" t="n">
        <v>43298</v>
      </c>
      <c r="N1691" s="876" t="n">
        <v>2.09</v>
      </c>
      <c r="O1691" s="877" t="n">
        <f aca="false">IFERROR(N1691/100,"")</f>
        <v>0.0209</v>
      </c>
      <c r="R1691" s="876"/>
    </row>
    <row r="1692" customFormat="false" ht="13.8" hidden="false" customHeight="false" outlineLevel="0" collapsed="false">
      <c r="A1692" s="875" t="n">
        <v>43208</v>
      </c>
      <c r="B1692" s="876" t="n">
        <v>5310.32</v>
      </c>
      <c r="D1692" s="875" t="n">
        <v>43297</v>
      </c>
      <c r="E1692" s="876" t="n">
        <v>2.85</v>
      </c>
      <c r="F1692" s="877" t="n">
        <f aca="false">IFERROR(E1692/100,"")</f>
        <v>0.0285</v>
      </c>
      <c r="G1692" s="879"/>
      <c r="H1692" s="879" t="n">
        <v>2017</v>
      </c>
      <c r="I1692" s="875" t="n">
        <v>43095</v>
      </c>
      <c r="J1692" s="876" t="n">
        <v>237</v>
      </c>
      <c r="L1692" s="867" t="n">
        <f aca="false">YEAR(M1692)</f>
        <v>2018</v>
      </c>
      <c r="M1692" s="875" t="n">
        <v>43297</v>
      </c>
      <c r="N1692" s="876" t="n">
        <v>2.1</v>
      </c>
      <c r="O1692" s="877" t="n">
        <f aca="false">IFERROR(N1692/100,"")</f>
        <v>0.021</v>
      </c>
      <c r="R1692" s="876"/>
    </row>
    <row r="1693" customFormat="false" ht="13.8" hidden="false" customHeight="false" outlineLevel="0" collapsed="false">
      <c r="A1693" s="875" t="n">
        <v>43207</v>
      </c>
      <c r="B1693" s="876" t="n">
        <v>5305.9</v>
      </c>
      <c r="D1693" s="875" t="n">
        <v>43294</v>
      </c>
      <c r="E1693" s="876" t="n">
        <v>2.83</v>
      </c>
      <c r="F1693" s="877" t="n">
        <f aca="false">IFERROR(E1693/100,"")</f>
        <v>0.0283</v>
      </c>
      <c r="G1693" s="879"/>
      <c r="H1693" s="879" t="n">
        <v>2017</v>
      </c>
      <c r="I1693" s="875" t="n">
        <v>43091</v>
      </c>
      <c r="J1693" s="876" t="n">
        <v>235</v>
      </c>
      <c r="L1693" s="867" t="n">
        <f aca="false">YEAR(M1693)</f>
        <v>2018</v>
      </c>
      <c r="M1693" s="875" t="n">
        <v>43294</v>
      </c>
      <c r="N1693" s="876" t="n">
        <v>2.11</v>
      </c>
      <c r="O1693" s="877" t="n">
        <f aca="false">IFERROR(N1693/100,"")</f>
        <v>0.0211</v>
      </c>
      <c r="R1693" s="876"/>
    </row>
    <row r="1694" customFormat="false" ht="13.8" hidden="false" customHeight="false" outlineLevel="0" collapsed="false">
      <c r="A1694" s="875" t="n">
        <v>43206</v>
      </c>
      <c r="B1694" s="876" t="n">
        <v>5249.94</v>
      </c>
      <c r="D1694" s="875" t="n">
        <v>43293</v>
      </c>
      <c r="E1694" s="876" t="n">
        <v>2.85</v>
      </c>
      <c r="F1694" s="877" t="n">
        <f aca="false">IFERROR(E1694/100,"")</f>
        <v>0.0285</v>
      </c>
      <c r="G1694" s="879"/>
      <c r="H1694" s="879" t="n">
        <v>2017</v>
      </c>
      <c r="I1694" s="875" t="n">
        <v>43090</v>
      </c>
      <c r="J1694" s="876" t="n">
        <v>233</v>
      </c>
      <c r="L1694" s="867" t="n">
        <f aca="false">YEAR(M1694)</f>
        <v>2018</v>
      </c>
      <c r="M1694" s="875" t="n">
        <v>43293</v>
      </c>
      <c r="N1694" s="876" t="n">
        <v>2.1</v>
      </c>
      <c r="O1694" s="877" t="n">
        <f aca="false">IFERROR(N1694/100,"")</f>
        <v>0.021</v>
      </c>
      <c r="R1694" s="876"/>
    </row>
    <row r="1695" customFormat="false" ht="13.8" hidden="false" customHeight="false" outlineLevel="0" collapsed="false">
      <c r="A1695" s="875" t="n">
        <v>43203</v>
      </c>
      <c r="B1695" s="876" t="n">
        <v>5207.57</v>
      </c>
      <c r="D1695" s="875" t="n">
        <v>43292</v>
      </c>
      <c r="E1695" s="876" t="n">
        <v>2.85</v>
      </c>
      <c r="F1695" s="877" t="n">
        <f aca="false">IFERROR(E1695/100,"")</f>
        <v>0.0285</v>
      </c>
      <c r="G1695" s="879"/>
      <c r="H1695" s="879" t="n">
        <v>2017</v>
      </c>
      <c r="I1695" s="875" t="n">
        <v>43089</v>
      </c>
      <c r="J1695" s="876" t="n">
        <v>231</v>
      </c>
      <c r="L1695" s="867" t="n">
        <f aca="false">YEAR(M1695)</f>
        <v>2018</v>
      </c>
      <c r="M1695" s="875" t="n">
        <v>43292</v>
      </c>
      <c r="N1695" s="876" t="n">
        <v>2.11</v>
      </c>
      <c r="O1695" s="877" t="n">
        <f aca="false">IFERROR(N1695/100,"")</f>
        <v>0.0211</v>
      </c>
      <c r="R1695" s="876"/>
    </row>
    <row r="1696" customFormat="false" ht="13.8" hidden="false" customHeight="false" outlineLevel="0" collapsed="false">
      <c r="A1696" s="875" t="n">
        <v>43202</v>
      </c>
      <c r="B1696" s="876" t="n">
        <v>5222.55</v>
      </c>
      <c r="D1696" s="875" t="n">
        <v>43291</v>
      </c>
      <c r="E1696" s="876" t="n">
        <v>2.87</v>
      </c>
      <c r="F1696" s="877" t="n">
        <f aca="false">IFERROR(E1696/100,"")</f>
        <v>0.0287</v>
      </c>
      <c r="G1696" s="879"/>
      <c r="H1696" s="879" t="n">
        <v>2017</v>
      </c>
      <c r="I1696" s="875" t="n">
        <v>43088</v>
      </c>
      <c r="J1696" s="876" t="n">
        <v>234</v>
      </c>
      <c r="L1696" s="867" t="n">
        <f aca="false">YEAR(M1696)</f>
        <v>2018</v>
      </c>
      <c r="M1696" s="875" t="n">
        <v>43291</v>
      </c>
      <c r="N1696" s="876" t="n">
        <v>2.13</v>
      </c>
      <c r="O1696" s="877" t="n">
        <f aca="false">IFERROR(N1696/100,"")</f>
        <v>0.0213</v>
      </c>
      <c r="R1696" s="876"/>
    </row>
    <row r="1697" customFormat="false" ht="13.8" hidden="false" customHeight="false" outlineLevel="0" collapsed="false">
      <c r="A1697" s="875" t="n">
        <v>43201</v>
      </c>
      <c r="B1697" s="876" t="n">
        <v>5179.19</v>
      </c>
      <c r="D1697" s="875" t="n">
        <v>43290</v>
      </c>
      <c r="E1697" s="876" t="n">
        <v>2.86</v>
      </c>
      <c r="F1697" s="877" t="n">
        <f aca="false">IFERROR(E1697/100,"")</f>
        <v>0.0286</v>
      </c>
      <c r="G1697" s="879"/>
      <c r="H1697" s="879" t="n">
        <v>2017</v>
      </c>
      <c r="I1697" s="875" t="n">
        <v>43087</v>
      </c>
      <c r="J1697" s="876" t="n">
        <v>238</v>
      </c>
      <c r="L1697" s="867" t="n">
        <f aca="false">YEAR(M1697)</f>
        <v>2018</v>
      </c>
      <c r="M1697" s="875" t="n">
        <v>43290</v>
      </c>
      <c r="N1697" s="876" t="n">
        <v>2.13</v>
      </c>
      <c r="O1697" s="877" t="n">
        <f aca="false">IFERROR(N1697/100,"")</f>
        <v>0.0213</v>
      </c>
      <c r="R1697" s="876"/>
    </row>
    <row r="1698" customFormat="false" ht="13.8" hidden="false" customHeight="false" outlineLevel="0" collapsed="false">
      <c r="A1698" s="875" t="n">
        <v>43200</v>
      </c>
      <c r="B1698" s="876" t="n">
        <v>5207.73</v>
      </c>
      <c r="D1698" s="875" t="n">
        <v>43287</v>
      </c>
      <c r="E1698" s="876" t="n">
        <v>2.82</v>
      </c>
      <c r="F1698" s="877" t="n">
        <f aca="false">IFERROR(E1698/100,"")</f>
        <v>0.0282</v>
      </c>
      <c r="G1698" s="879"/>
      <c r="H1698" s="879" t="n">
        <v>2017</v>
      </c>
      <c r="I1698" s="875" t="n">
        <v>43084</v>
      </c>
      <c r="J1698" s="876" t="n">
        <v>244</v>
      </c>
      <c r="L1698" s="867" t="n">
        <f aca="false">YEAR(M1698)</f>
        <v>2018</v>
      </c>
      <c r="M1698" s="875" t="n">
        <v>43287</v>
      </c>
      <c r="N1698" s="876" t="n">
        <v>2.12</v>
      </c>
      <c r="O1698" s="877" t="n">
        <f aca="false">IFERROR(N1698/100,"")</f>
        <v>0.0212</v>
      </c>
      <c r="R1698" s="876"/>
    </row>
    <row r="1699" customFormat="false" ht="13.8" hidden="false" customHeight="false" outlineLevel="0" collapsed="false">
      <c r="A1699" s="875" t="n">
        <v>43199</v>
      </c>
      <c r="B1699" s="876" t="n">
        <v>5121.9</v>
      </c>
      <c r="D1699" s="875" t="n">
        <v>43286</v>
      </c>
      <c r="E1699" s="876" t="n">
        <v>2.84</v>
      </c>
      <c r="F1699" s="877" t="n">
        <f aca="false">IFERROR(E1699/100,"")</f>
        <v>0.0284</v>
      </c>
      <c r="G1699" s="879"/>
      <c r="H1699" s="879" t="n">
        <v>2017</v>
      </c>
      <c r="I1699" s="875" t="n">
        <v>43083</v>
      </c>
      <c r="J1699" s="876" t="n">
        <v>245</v>
      </c>
      <c r="L1699" s="867" t="n">
        <f aca="false">YEAR(M1699)</f>
        <v>2018</v>
      </c>
      <c r="M1699" s="875" t="n">
        <v>43286</v>
      </c>
      <c r="N1699" s="876" t="n">
        <v>2.13</v>
      </c>
      <c r="O1699" s="877" t="n">
        <f aca="false">IFERROR(N1699/100,"")</f>
        <v>0.0213</v>
      </c>
      <c r="R1699" s="876"/>
    </row>
    <row r="1700" customFormat="false" ht="13.8" hidden="false" customHeight="false" outlineLevel="0" collapsed="false">
      <c r="A1700" s="875" t="n">
        <v>43196</v>
      </c>
      <c r="B1700" s="876" t="n">
        <v>5103.35</v>
      </c>
      <c r="D1700" s="875" t="n">
        <v>43285</v>
      </c>
      <c r="E1700" s="876" t="e">
        <f aca="false">NA()</f>
        <v>#N/A</v>
      </c>
      <c r="F1700" s="877" t="str">
        <f aca="false">IFERROR(E1700/100,"")</f>
        <v/>
      </c>
      <c r="G1700" s="879"/>
      <c r="H1700" s="879" t="n">
        <v>2017</v>
      </c>
      <c r="I1700" s="875" t="n">
        <v>43082</v>
      </c>
      <c r="J1700" s="876" t="n">
        <v>243</v>
      </c>
      <c r="L1700" s="867" t="n">
        <f aca="false">YEAR(M1700)</f>
        <v>2018</v>
      </c>
      <c r="M1700" s="875" t="n">
        <v>43285</v>
      </c>
      <c r="N1700" s="876" t="e">
        <f aca="false">NA()</f>
        <v>#N/A</v>
      </c>
      <c r="O1700" s="877" t="str">
        <f aca="false">IFERROR(N1700/100,"")</f>
        <v/>
      </c>
      <c r="R1700" s="876"/>
    </row>
    <row r="1701" customFormat="false" ht="13.8" hidden="false" customHeight="false" outlineLevel="0" collapsed="false">
      <c r="A1701" s="875" t="n">
        <v>43195</v>
      </c>
      <c r="B1701" s="876" t="n">
        <v>5217.62</v>
      </c>
      <c r="D1701" s="875" t="n">
        <v>43284</v>
      </c>
      <c r="E1701" s="876" t="n">
        <v>2.83</v>
      </c>
      <c r="F1701" s="877" t="n">
        <f aca="false">IFERROR(E1701/100,"")</f>
        <v>0.0283</v>
      </c>
      <c r="G1701" s="879"/>
      <c r="H1701" s="879" t="n">
        <v>2017</v>
      </c>
      <c r="I1701" s="875" t="n">
        <v>43081</v>
      </c>
      <c r="J1701" s="876" t="n">
        <v>239</v>
      </c>
      <c r="L1701" s="867" t="n">
        <f aca="false">YEAR(M1701)</f>
        <v>2018</v>
      </c>
      <c r="M1701" s="875" t="n">
        <v>43284</v>
      </c>
      <c r="N1701" s="876" t="n">
        <v>2.12</v>
      </c>
      <c r="O1701" s="877" t="n">
        <f aca="false">IFERROR(N1701/100,"")</f>
        <v>0.0212</v>
      </c>
      <c r="R1701" s="876"/>
    </row>
    <row r="1702" customFormat="false" ht="13.8" hidden="false" customHeight="false" outlineLevel="0" collapsed="false">
      <c r="A1702" s="875" t="n">
        <v>43194</v>
      </c>
      <c r="B1702" s="876" t="n">
        <v>5181.31</v>
      </c>
      <c r="D1702" s="875" t="n">
        <v>43283</v>
      </c>
      <c r="E1702" s="876" t="n">
        <v>2.87</v>
      </c>
      <c r="F1702" s="877" t="n">
        <f aca="false">IFERROR(E1702/100,"")</f>
        <v>0.0287</v>
      </c>
      <c r="G1702" s="879"/>
      <c r="H1702" s="879" t="n">
        <v>2017</v>
      </c>
      <c r="I1702" s="875" t="n">
        <v>43080</v>
      </c>
      <c r="J1702" s="876" t="n">
        <v>239</v>
      </c>
      <c r="L1702" s="867" t="n">
        <f aca="false">YEAR(M1702)</f>
        <v>2018</v>
      </c>
      <c r="M1702" s="875" t="n">
        <v>43283</v>
      </c>
      <c r="N1702" s="876" t="n">
        <v>2.14</v>
      </c>
      <c r="O1702" s="877" t="n">
        <f aca="false">IFERROR(N1702/100,"")</f>
        <v>0.0214</v>
      </c>
      <c r="R1702" s="876"/>
    </row>
    <row r="1703" customFormat="false" ht="13.8" hidden="false" customHeight="false" outlineLevel="0" collapsed="false">
      <c r="A1703" s="875" t="n">
        <v>43193</v>
      </c>
      <c r="B1703" s="876" t="n">
        <v>5121.7</v>
      </c>
      <c r="D1703" s="875" t="n">
        <v>43280</v>
      </c>
      <c r="E1703" s="876" t="n">
        <v>2.85</v>
      </c>
      <c r="F1703" s="877" t="n">
        <f aca="false">IFERROR(E1703/100,"")</f>
        <v>0.0285</v>
      </c>
      <c r="G1703" s="879"/>
      <c r="H1703" s="879" t="n">
        <v>2017</v>
      </c>
      <c r="I1703" s="875" t="n">
        <v>43077</v>
      </c>
      <c r="J1703" s="876" t="n">
        <v>240</v>
      </c>
      <c r="L1703" s="867" t="n">
        <f aca="false">YEAR(M1703)</f>
        <v>2018</v>
      </c>
      <c r="M1703" s="875" t="n">
        <v>43280</v>
      </c>
      <c r="N1703" s="876" t="n">
        <v>2.11</v>
      </c>
      <c r="O1703" s="877" t="n">
        <f aca="false">IFERROR(N1703/100,"")</f>
        <v>0.0211</v>
      </c>
      <c r="R1703" s="876"/>
    </row>
    <row r="1704" customFormat="false" ht="13.8" hidden="false" customHeight="false" outlineLevel="0" collapsed="false">
      <c r="A1704" s="875" t="n">
        <v>43192</v>
      </c>
      <c r="B1704" s="876" t="n">
        <v>5057.69</v>
      </c>
      <c r="D1704" s="875" t="n">
        <v>43279</v>
      </c>
      <c r="E1704" s="876" t="n">
        <v>2.84</v>
      </c>
      <c r="F1704" s="877" t="n">
        <f aca="false">IFERROR(E1704/100,"")</f>
        <v>0.0284</v>
      </c>
      <c r="G1704" s="879"/>
      <c r="H1704" s="879" t="n">
        <v>2017</v>
      </c>
      <c r="I1704" s="875" t="n">
        <v>43076</v>
      </c>
      <c r="J1704" s="876" t="n">
        <v>242</v>
      </c>
      <c r="L1704" s="867" t="n">
        <f aca="false">YEAR(M1704)</f>
        <v>2018</v>
      </c>
      <c r="M1704" s="875" t="n">
        <v>43279</v>
      </c>
      <c r="N1704" s="876" t="n">
        <v>2.1</v>
      </c>
      <c r="O1704" s="877" t="n">
        <f aca="false">IFERROR(N1704/100,"")</f>
        <v>0.021</v>
      </c>
      <c r="R1704" s="876"/>
    </row>
    <row r="1705" customFormat="false" ht="13.8" hidden="false" customHeight="false" outlineLevel="0" collapsed="false">
      <c r="A1705" s="875" t="n">
        <v>43188</v>
      </c>
      <c r="B1705" s="876" t="n">
        <v>5173.19</v>
      </c>
      <c r="D1705" s="875" t="n">
        <v>43278</v>
      </c>
      <c r="E1705" s="876" t="n">
        <v>2.83</v>
      </c>
      <c r="F1705" s="877" t="n">
        <f aca="false">IFERROR(E1705/100,"")</f>
        <v>0.0283</v>
      </c>
      <c r="G1705" s="879"/>
      <c r="H1705" s="879" t="n">
        <v>2017</v>
      </c>
      <c r="I1705" s="875" t="n">
        <v>43075</v>
      </c>
      <c r="J1705" s="876" t="n">
        <v>238</v>
      </c>
      <c r="L1705" s="867" t="n">
        <f aca="false">YEAR(M1705)</f>
        <v>2018</v>
      </c>
      <c r="M1705" s="875" t="n">
        <v>43278</v>
      </c>
      <c r="N1705" s="876" t="n">
        <v>2.11</v>
      </c>
      <c r="O1705" s="877" t="n">
        <f aca="false">IFERROR(N1705/100,"")</f>
        <v>0.0211</v>
      </c>
      <c r="R1705" s="876"/>
    </row>
    <row r="1706" customFormat="false" ht="13.8" hidden="false" customHeight="false" outlineLevel="0" collapsed="false">
      <c r="A1706" s="875" t="n">
        <v>43187</v>
      </c>
      <c r="B1706" s="876" t="n">
        <v>5102.69</v>
      </c>
      <c r="D1706" s="875" t="n">
        <v>43277</v>
      </c>
      <c r="E1706" s="876" t="n">
        <v>2.88</v>
      </c>
      <c r="F1706" s="877" t="n">
        <f aca="false">IFERROR(E1706/100,"")</f>
        <v>0.0288</v>
      </c>
      <c r="G1706" s="879"/>
      <c r="H1706" s="879" t="n">
        <v>2017</v>
      </c>
      <c r="I1706" s="875" t="n">
        <v>43074</v>
      </c>
      <c r="J1706" s="876" t="n">
        <v>236</v>
      </c>
      <c r="L1706" s="867" t="n">
        <f aca="false">YEAR(M1706)</f>
        <v>2018</v>
      </c>
      <c r="M1706" s="875" t="n">
        <v>43277</v>
      </c>
      <c r="N1706" s="876" t="n">
        <v>2.12</v>
      </c>
      <c r="O1706" s="877" t="n">
        <f aca="false">IFERROR(N1706/100,"")</f>
        <v>0.0212</v>
      </c>
      <c r="R1706" s="876"/>
    </row>
    <row r="1707" customFormat="false" ht="13.8" hidden="false" customHeight="false" outlineLevel="0" collapsed="false">
      <c r="A1707" s="875" t="n">
        <v>43186</v>
      </c>
      <c r="B1707" s="876" t="n">
        <v>5116.75</v>
      </c>
      <c r="D1707" s="875" t="n">
        <v>43276</v>
      </c>
      <c r="E1707" s="876" t="n">
        <v>2.87</v>
      </c>
      <c r="F1707" s="877" t="n">
        <f aca="false">IFERROR(E1707/100,"")</f>
        <v>0.0287</v>
      </c>
      <c r="G1707" s="879"/>
      <c r="H1707" s="879" t="n">
        <v>2017</v>
      </c>
      <c r="I1707" s="875" t="n">
        <v>43073</v>
      </c>
      <c r="J1707" s="876" t="n">
        <v>242</v>
      </c>
      <c r="L1707" s="867" t="n">
        <f aca="false">YEAR(M1707)</f>
        <v>2018</v>
      </c>
      <c r="M1707" s="875" t="n">
        <v>43276</v>
      </c>
      <c r="N1707" s="876" t="n">
        <v>2.1</v>
      </c>
      <c r="O1707" s="877" t="n">
        <f aca="false">IFERROR(N1707/100,"")</f>
        <v>0.021</v>
      </c>
      <c r="R1707" s="876"/>
    </row>
    <row r="1708" customFormat="false" ht="13.8" hidden="false" customHeight="false" outlineLevel="0" collapsed="false">
      <c r="A1708" s="875" t="n">
        <v>43185</v>
      </c>
      <c r="B1708" s="876" t="n">
        <v>5206.69</v>
      </c>
      <c r="D1708" s="875" t="n">
        <v>43273</v>
      </c>
      <c r="E1708" s="876" t="n">
        <v>2.9</v>
      </c>
      <c r="F1708" s="877" t="n">
        <f aca="false">IFERROR(E1708/100,"")</f>
        <v>0.029</v>
      </c>
      <c r="G1708" s="879"/>
      <c r="H1708" s="879" t="n">
        <v>2017</v>
      </c>
      <c r="I1708" s="875" t="n">
        <v>43070</v>
      </c>
      <c r="J1708" s="876" t="n">
        <v>244</v>
      </c>
      <c r="L1708" s="867" t="n">
        <f aca="false">YEAR(M1708)</f>
        <v>2018</v>
      </c>
      <c r="M1708" s="875" t="n">
        <v>43273</v>
      </c>
      <c r="N1708" s="876" t="n">
        <v>2.12</v>
      </c>
      <c r="O1708" s="877" t="n">
        <f aca="false">IFERROR(N1708/100,"")</f>
        <v>0.0212</v>
      </c>
      <c r="R1708" s="876"/>
    </row>
    <row r="1709" customFormat="false" ht="13.8" hidden="false" customHeight="false" outlineLevel="0" collapsed="false">
      <c r="A1709" s="875" t="n">
        <v>43182</v>
      </c>
      <c r="B1709" s="876" t="n">
        <v>5069.03</v>
      </c>
      <c r="D1709" s="875" t="n">
        <v>43272</v>
      </c>
      <c r="E1709" s="876" t="n">
        <v>2.9</v>
      </c>
      <c r="F1709" s="877" t="n">
        <f aca="false">IFERROR(E1709/100,"")</f>
        <v>0.029</v>
      </c>
      <c r="G1709" s="879"/>
      <c r="H1709" s="879" t="n">
        <v>2017</v>
      </c>
      <c r="I1709" s="875" t="n">
        <v>43069</v>
      </c>
      <c r="J1709" s="876" t="n">
        <v>241</v>
      </c>
      <c r="L1709" s="867" t="n">
        <f aca="false">YEAR(M1709)</f>
        <v>2018</v>
      </c>
      <c r="M1709" s="875" t="n">
        <v>43272</v>
      </c>
      <c r="N1709" s="876" t="n">
        <v>2.11</v>
      </c>
      <c r="O1709" s="877" t="n">
        <f aca="false">IFERROR(N1709/100,"")</f>
        <v>0.0211</v>
      </c>
      <c r="R1709" s="876"/>
    </row>
    <row r="1710" customFormat="false" ht="13.8" hidden="false" customHeight="false" outlineLevel="0" collapsed="false">
      <c r="A1710" s="875" t="n">
        <v>43181</v>
      </c>
      <c r="B1710" s="876" t="n">
        <v>5177.52</v>
      </c>
      <c r="D1710" s="875" t="n">
        <v>43271</v>
      </c>
      <c r="E1710" s="876" t="n">
        <v>2.93</v>
      </c>
      <c r="F1710" s="877" t="n">
        <f aca="false">IFERROR(E1710/100,"")</f>
        <v>0.0293</v>
      </c>
      <c r="G1710" s="879"/>
      <c r="H1710" s="879" t="n">
        <v>2017</v>
      </c>
      <c r="I1710" s="875" t="n">
        <v>43068</v>
      </c>
      <c r="J1710" s="876" t="n">
        <v>240</v>
      </c>
      <c r="L1710" s="867" t="n">
        <f aca="false">YEAR(M1710)</f>
        <v>2018</v>
      </c>
      <c r="M1710" s="875" t="n">
        <v>43271</v>
      </c>
      <c r="N1710" s="876" t="n">
        <v>2.12</v>
      </c>
      <c r="O1710" s="877" t="n">
        <f aca="false">IFERROR(N1710/100,"")</f>
        <v>0.0212</v>
      </c>
      <c r="R1710" s="876"/>
    </row>
    <row r="1711" customFormat="false" ht="13.8" hidden="false" customHeight="false" outlineLevel="0" collapsed="false">
      <c r="A1711" s="875" t="n">
        <v>43180</v>
      </c>
      <c r="B1711" s="876" t="n">
        <v>5310.96</v>
      </c>
      <c r="D1711" s="875" t="n">
        <v>43270</v>
      </c>
      <c r="E1711" s="876" t="n">
        <v>2.89</v>
      </c>
      <c r="F1711" s="877" t="n">
        <f aca="false">IFERROR(E1711/100,"")</f>
        <v>0.0289</v>
      </c>
      <c r="G1711" s="879"/>
      <c r="H1711" s="879" t="n">
        <v>2017</v>
      </c>
      <c r="I1711" s="875" t="n">
        <v>43067</v>
      </c>
      <c r="J1711" s="876" t="n">
        <v>239</v>
      </c>
      <c r="L1711" s="867" t="n">
        <f aca="false">YEAR(M1711)</f>
        <v>2018</v>
      </c>
      <c r="M1711" s="875" t="n">
        <v>43270</v>
      </c>
      <c r="N1711" s="876" t="n">
        <v>2.12</v>
      </c>
      <c r="O1711" s="877" t="n">
        <f aca="false">IFERROR(N1711/100,"")</f>
        <v>0.0212</v>
      </c>
      <c r="R1711" s="876"/>
    </row>
    <row r="1712" customFormat="false" ht="13.8" hidden="false" customHeight="false" outlineLevel="0" collapsed="false">
      <c r="A1712" s="875" t="n">
        <v>43179</v>
      </c>
      <c r="B1712" s="876" t="n">
        <v>5320.2</v>
      </c>
      <c r="D1712" s="875" t="n">
        <v>43269</v>
      </c>
      <c r="E1712" s="876" t="n">
        <v>2.92</v>
      </c>
      <c r="F1712" s="877" t="n">
        <f aca="false">IFERROR(E1712/100,"")</f>
        <v>0.0292</v>
      </c>
      <c r="G1712" s="879"/>
      <c r="H1712" s="879" t="n">
        <v>2017</v>
      </c>
      <c r="I1712" s="875" t="n">
        <v>43066</v>
      </c>
      <c r="J1712" s="876" t="n">
        <v>242</v>
      </c>
      <c r="L1712" s="867" t="n">
        <f aca="false">YEAR(M1712)</f>
        <v>2018</v>
      </c>
      <c r="M1712" s="875" t="n">
        <v>43269</v>
      </c>
      <c r="N1712" s="876" t="n">
        <v>2.12</v>
      </c>
      <c r="O1712" s="877" t="n">
        <f aca="false">IFERROR(N1712/100,"")</f>
        <v>0.0212</v>
      </c>
      <c r="R1712" s="876"/>
    </row>
    <row r="1713" customFormat="false" ht="13.8" hidden="false" customHeight="false" outlineLevel="0" collapsed="false">
      <c r="A1713" s="875" t="n">
        <v>43178</v>
      </c>
      <c r="B1713" s="876" t="n">
        <v>5312.23</v>
      </c>
      <c r="D1713" s="875" t="n">
        <v>43266</v>
      </c>
      <c r="E1713" s="876" t="n">
        <v>2.93</v>
      </c>
      <c r="F1713" s="877" t="n">
        <f aca="false">IFERROR(E1713/100,"")</f>
        <v>0.0293</v>
      </c>
      <c r="G1713" s="879"/>
      <c r="H1713" s="879" t="n">
        <v>2017</v>
      </c>
      <c r="I1713" s="875" t="n">
        <v>43063</v>
      </c>
      <c r="J1713" s="876" t="n">
        <v>243</v>
      </c>
      <c r="L1713" s="867" t="n">
        <f aca="false">YEAR(M1713)</f>
        <v>2018</v>
      </c>
      <c r="M1713" s="875" t="n">
        <v>43266</v>
      </c>
      <c r="N1713" s="876" t="n">
        <v>2.12</v>
      </c>
      <c r="O1713" s="877" t="n">
        <f aca="false">IFERROR(N1713/100,"")</f>
        <v>0.0212</v>
      </c>
      <c r="R1713" s="876"/>
    </row>
    <row r="1714" customFormat="false" ht="13.8" hidden="false" customHeight="false" outlineLevel="0" collapsed="false">
      <c r="A1714" s="875" t="n">
        <v>43175</v>
      </c>
      <c r="B1714" s="876" t="n">
        <v>5388.74</v>
      </c>
      <c r="D1714" s="875" t="n">
        <v>43265</v>
      </c>
      <c r="E1714" s="876" t="n">
        <v>2.94</v>
      </c>
      <c r="F1714" s="877" t="n">
        <f aca="false">IFERROR(E1714/100,"")</f>
        <v>0.0294</v>
      </c>
      <c r="G1714" s="879"/>
      <c r="H1714" s="879" t="n">
        <v>2017</v>
      </c>
      <c r="I1714" s="875" t="n">
        <v>43062</v>
      </c>
      <c r="J1714" s="876" t="n">
        <v>246</v>
      </c>
      <c r="L1714" s="867" t="n">
        <f aca="false">YEAR(M1714)</f>
        <v>2018</v>
      </c>
      <c r="M1714" s="875" t="n">
        <v>43265</v>
      </c>
      <c r="N1714" s="876" t="n">
        <v>2.12</v>
      </c>
      <c r="O1714" s="877" t="n">
        <f aca="false">IFERROR(N1714/100,"")</f>
        <v>0.0212</v>
      </c>
      <c r="R1714" s="876"/>
    </row>
    <row r="1715" customFormat="false" ht="13.8" hidden="false" customHeight="false" outlineLevel="0" collapsed="false">
      <c r="A1715" s="875" t="n">
        <v>43174</v>
      </c>
      <c r="B1715" s="876" t="n">
        <v>5379.39</v>
      </c>
      <c r="D1715" s="875" t="n">
        <v>43264</v>
      </c>
      <c r="E1715" s="876" t="n">
        <v>2.98</v>
      </c>
      <c r="F1715" s="877" t="n">
        <f aca="false">IFERROR(E1715/100,"")</f>
        <v>0.0298</v>
      </c>
      <c r="G1715" s="879"/>
      <c r="H1715" s="879" t="n">
        <v>2017</v>
      </c>
      <c r="I1715" s="875" t="n">
        <v>43061</v>
      </c>
      <c r="J1715" s="876" t="n">
        <v>246</v>
      </c>
      <c r="L1715" s="867" t="n">
        <f aca="false">YEAR(M1715)</f>
        <v>2018</v>
      </c>
      <c r="M1715" s="875" t="n">
        <v>43264</v>
      </c>
      <c r="N1715" s="876" t="n">
        <v>2.12</v>
      </c>
      <c r="O1715" s="877" t="n">
        <f aca="false">IFERROR(N1715/100,"")</f>
        <v>0.0212</v>
      </c>
      <c r="R1715" s="876"/>
    </row>
    <row r="1716" customFormat="false" ht="13.8" hidden="false" customHeight="false" outlineLevel="0" collapsed="false">
      <c r="A1716" s="875" t="n">
        <v>43173</v>
      </c>
      <c r="B1716" s="876" t="n">
        <v>5383.27</v>
      </c>
      <c r="D1716" s="875" t="n">
        <v>43263</v>
      </c>
      <c r="E1716" s="876" t="n">
        <v>2.96</v>
      </c>
      <c r="F1716" s="877" t="n">
        <f aca="false">IFERROR(E1716/100,"")</f>
        <v>0.0296</v>
      </c>
      <c r="G1716" s="879"/>
      <c r="H1716" s="879" t="n">
        <v>2017</v>
      </c>
      <c r="I1716" s="875" t="n">
        <v>43060</v>
      </c>
      <c r="J1716" s="876" t="n">
        <v>247</v>
      </c>
      <c r="L1716" s="867" t="n">
        <f aca="false">YEAR(M1716)</f>
        <v>2018</v>
      </c>
      <c r="M1716" s="875" t="n">
        <v>43263</v>
      </c>
      <c r="N1716" s="876" t="n">
        <v>2.13</v>
      </c>
      <c r="O1716" s="877" t="n">
        <f aca="false">IFERROR(N1716/100,"")</f>
        <v>0.0213</v>
      </c>
      <c r="R1716" s="876"/>
    </row>
    <row r="1717" customFormat="false" ht="13.8" hidden="false" customHeight="false" outlineLevel="0" collapsed="false">
      <c r="A1717" s="875" t="n">
        <v>43172</v>
      </c>
      <c r="B1717" s="876" t="n">
        <v>5412.75</v>
      </c>
      <c r="D1717" s="875" t="n">
        <v>43262</v>
      </c>
      <c r="E1717" s="876" t="n">
        <v>2.96</v>
      </c>
      <c r="F1717" s="877" t="n">
        <f aca="false">IFERROR(E1717/100,"")</f>
        <v>0.0296</v>
      </c>
      <c r="G1717" s="879"/>
      <c r="H1717" s="879" t="n">
        <v>2017</v>
      </c>
      <c r="I1717" s="875" t="n">
        <v>43059</v>
      </c>
      <c r="J1717" s="876" t="n">
        <v>248</v>
      </c>
      <c r="L1717" s="867" t="n">
        <f aca="false">YEAR(M1717)</f>
        <v>2018</v>
      </c>
      <c r="M1717" s="875" t="n">
        <v>43262</v>
      </c>
      <c r="N1717" s="876" t="n">
        <v>2.13</v>
      </c>
      <c r="O1717" s="877" t="n">
        <f aca="false">IFERROR(N1717/100,"")</f>
        <v>0.0213</v>
      </c>
      <c r="R1717" s="876"/>
    </row>
    <row r="1718" customFormat="false" ht="13.8" hidden="false" customHeight="false" outlineLevel="0" collapsed="false">
      <c r="A1718" s="875" t="n">
        <v>43171</v>
      </c>
      <c r="B1718" s="876" t="n">
        <v>5447.1</v>
      </c>
      <c r="D1718" s="875" t="n">
        <v>43259</v>
      </c>
      <c r="E1718" s="876" t="n">
        <v>2.93</v>
      </c>
      <c r="F1718" s="877" t="n">
        <f aca="false">IFERROR(E1718/100,"")</f>
        <v>0.0293</v>
      </c>
      <c r="G1718" s="879"/>
      <c r="H1718" s="879" t="n">
        <v>2017</v>
      </c>
      <c r="I1718" s="875" t="n">
        <v>43056</v>
      </c>
      <c r="J1718" s="876" t="n">
        <v>246</v>
      </c>
      <c r="L1718" s="867" t="n">
        <f aca="false">YEAR(M1718)</f>
        <v>2018</v>
      </c>
      <c r="M1718" s="875" t="n">
        <v>43259</v>
      </c>
      <c r="N1718" s="876" t="n">
        <v>2.11</v>
      </c>
      <c r="O1718" s="877" t="n">
        <f aca="false">IFERROR(N1718/100,"")</f>
        <v>0.0211</v>
      </c>
      <c r="R1718" s="876"/>
    </row>
    <row r="1719" customFormat="false" ht="13.8" hidden="false" customHeight="false" outlineLevel="0" collapsed="false">
      <c r="A1719" s="875" t="n">
        <v>43168</v>
      </c>
      <c r="B1719" s="876" t="n">
        <v>5454.03</v>
      </c>
      <c r="D1719" s="875" t="n">
        <v>43258</v>
      </c>
      <c r="E1719" s="876" t="n">
        <v>2.93</v>
      </c>
      <c r="F1719" s="877" t="n">
        <f aca="false">IFERROR(E1719/100,"")</f>
        <v>0.0293</v>
      </c>
      <c r="G1719" s="879"/>
      <c r="H1719" s="879" t="n">
        <v>2017</v>
      </c>
      <c r="I1719" s="875" t="n">
        <v>43055</v>
      </c>
      <c r="J1719" s="876" t="n">
        <v>251</v>
      </c>
      <c r="L1719" s="867" t="n">
        <f aca="false">YEAR(M1719)</f>
        <v>2018</v>
      </c>
      <c r="M1719" s="875" t="n">
        <v>43258</v>
      </c>
      <c r="N1719" s="876" t="n">
        <v>2.13</v>
      </c>
      <c r="O1719" s="877" t="n">
        <f aca="false">IFERROR(N1719/100,"")</f>
        <v>0.0213</v>
      </c>
      <c r="R1719" s="876"/>
    </row>
    <row r="1720" customFormat="false" ht="13.8" hidden="false" customHeight="false" outlineLevel="0" collapsed="false">
      <c r="A1720" s="875" t="n">
        <v>43167</v>
      </c>
      <c r="B1720" s="876" t="n">
        <v>5360.73</v>
      </c>
      <c r="D1720" s="875" t="n">
        <v>43257</v>
      </c>
      <c r="E1720" s="876" t="n">
        <v>2.97</v>
      </c>
      <c r="F1720" s="877" t="n">
        <f aca="false">IFERROR(E1720/100,"")</f>
        <v>0.0297</v>
      </c>
      <c r="G1720" s="879"/>
      <c r="H1720" s="879" t="n">
        <v>2017</v>
      </c>
      <c r="I1720" s="875" t="n">
        <v>43054</v>
      </c>
      <c r="J1720" s="876" t="n">
        <v>260</v>
      </c>
      <c r="L1720" s="867" t="n">
        <f aca="false">YEAR(M1720)</f>
        <v>2018</v>
      </c>
      <c r="M1720" s="875" t="n">
        <v>43257</v>
      </c>
      <c r="N1720" s="876" t="n">
        <v>2.14</v>
      </c>
      <c r="O1720" s="877" t="n">
        <f aca="false">IFERROR(N1720/100,"")</f>
        <v>0.0214</v>
      </c>
      <c r="R1720" s="876"/>
    </row>
    <row r="1721" customFormat="false" ht="13.8" hidden="false" customHeight="false" outlineLevel="0" collapsed="false">
      <c r="A1721" s="875" t="n">
        <v>43166</v>
      </c>
      <c r="B1721" s="876" t="n">
        <v>5335.47</v>
      </c>
      <c r="D1721" s="875" t="n">
        <v>43256</v>
      </c>
      <c r="E1721" s="876" t="n">
        <v>2.92</v>
      </c>
      <c r="F1721" s="877" t="n">
        <f aca="false">IFERROR(E1721/100,"")</f>
        <v>0.0292</v>
      </c>
      <c r="G1721" s="879"/>
      <c r="H1721" s="879" t="n">
        <v>2017</v>
      </c>
      <c r="I1721" s="875" t="n">
        <v>43053</v>
      </c>
      <c r="J1721" s="876" t="n">
        <v>256</v>
      </c>
      <c r="L1721" s="867" t="n">
        <f aca="false">YEAR(M1721)</f>
        <v>2018</v>
      </c>
      <c r="M1721" s="875" t="n">
        <v>43256</v>
      </c>
      <c r="N1721" s="876" t="n">
        <v>2.13</v>
      </c>
      <c r="O1721" s="877" t="n">
        <f aca="false">IFERROR(N1721/100,"")</f>
        <v>0.0213</v>
      </c>
      <c r="R1721" s="876"/>
    </row>
    <row r="1722" customFormat="false" ht="13.8" hidden="false" customHeight="false" outlineLevel="0" collapsed="false">
      <c r="A1722" s="875" t="n">
        <v>43165</v>
      </c>
      <c r="B1722" s="876" t="n">
        <v>5337.69</v>
      </c>
      <c r="D1722" s="875" t="n">
        <v>43255</v>
      </c>
      <c r="E1722" s="876" t="n">
        <v>2.94</v>
      </c>
      <c r="F1722" s="877" t="n">
        <f aca="false">IFERROR(E1722/100,"")</f>
        <v>0.0294</v>
      </c>
      <c r="G1722" s="879"/>
      <c r="H1722" s="879" t="n">
        <v>2017</v>
      </c>
      <c r="I1722" s="875" t="n">
        <v>43052</v>
      </c>
      <c r="J1722" s="876" t="n">
        <v>251</v>
      </c>
      <c r="L1722" s="867" t="n">
        <f aca="false">YEAR(M1722)</f>
        <v>2018</v>
      </c>
      <c r="M1722" s="875" t="n">
        <v>43255</v>
      </c>
      <c r="N1722" s="876" t="n">
        <v>2.12</v>
      </c>
      <c r="O1722" s="877" t="n">
        <f aca="false">IFERROR(N1722/100,"")</f>
        <v>0.0212</v>
      </c>
      <c r="R1722" s="876"/>
    </row>
    <row r="1723" customFormat="false" ht="13.8" hidden="false" customHeight="false" outlineLevel="0" collapsed="false">
      <c r="A1723" s="875" t="n">
        <v>43164</v>
      </c>
      <c r="B1723" s="876" t="n">
        <v>5323.36</v>
      </c>
      <c r="D1723" s="875" t="n">
        <v>43252</v>
      </c>
      <c r="E1723" s="876" t="n">
        <v>2.89</v>
      </c>
      <c r="F1723" s="877" t="n">
        <f aca="false">IFERROR(E1723/100,"")</f>
        <v>0.0289</v>
      </c>
      <c r="G1723" s="879"/>
      <c r="H1723" s="879" t="n">
        <v>2017</v>
      </c>
      <c r="I1723" s="875" t="n">
        <v>43049</v>
      </c>
      <c r="J1723" s="876" t="n">
        <v>253</v>
      </c>
      <c r="L1723" s="867" t="n">
        <f aca="false">YEAR(M1723)</f>
        <v>2018</v>
      </c>
      <c r="M1723" s="875" t="n">
        <v>43252</v>
      </c>
      <c r="N1723" s="876" t="n">
        <v>2.09</v>
      </c>
      <c r="O1723" s="877" t="n">
        <f aca="false">IFERROR(N1723/100,"")</f>
        <v>0.0209</v>
      </c>
      <c r="R1723" s="876"/>
    </row>
    <row r="1724" customFormat="false" ht="13.8" hidden="false" customHeight="false" outlineLevel="0" collapsed="false">
      <c r="A1724" s="875" t="n">
        <v>43161</v>
      </c>
      <c r="B1724" s="876" t="n">
        <v>5265.24</v>
      </c>
      <c r="D1724" s="875" t="n">
        <v>43251</v>
      </c>
      <c r="E1724" s="876" t="n">
        <v>2.83</v>
      </c>
      <c r="F1724" s="877" t="n">
        <f aca="false">IFERROR(E1724/100,"")</f>
        <v>0.0283</v>
      </c>
      <c r="G1724" s="879"/>
      <c r="H1724" s="879" t="n">
        <v>2017</v>
      </c>
      <c r="I1724" s="875" t="n">
        <v>43048</v>
      </c>
      <c r="J1724" s="876" t="n">
        <v>255</v>
      </c>
      <c r="L1724" s="867" t="n">
        <f aca="false">YEAR(M1724)</f>
        <v>2018</v>
      </c>
      <c r="M1724" s="875" t="n">
        <v>43251</v>
      </c>
      <c r="N1724" s="876" t="n">
        <v>2.07</v>
      </c>
      <c r="O1724" s="877" t="n">
        <f aca="false">IFERROR(N1724/100,"")</f>
        <v>0.0207</v>
      </c>
      <c r="R1724" s="876"/>
    </row>
    <row r="1725" customFormat="false" ht="13.8" hidden="false" customHeight="false" outlineLevel="0" collapsed="false">
      <c r="A1725" s="875" t="n">
        <v>43160</v>
      </c>
      <c r="B1725" s="876" t="n">
        <v>5238.18</v>
      </c>
      <c r="D1725" s="875" t="n">
        <v>43250</v>
      </c>
      <c r="E1725" s="876" t="n">
        <v>2.84</v>
      </c>
      <c r="F1725" s="877" t="n">
        <f aca="false">IFERROR(E1725/100,"")</f>
        <v>0.0284</v>
      </c>
      <c r="G1725" s="879"/>
      <c r="H1725" s="879" t="n">
        <v>2017</v>
      </c>
      <c r="I1725" s="875" t="n">
        <v>43047</v>
      </c>
      <c r="J1725" s="876" t="n">
        <v>253</v>
      </c>
      <c r="L1725" s="867" t="n">
        <f aca="false">YEAR(M1725)</f>
        <v>2018</v>
      </c>
      <c r="M1725" s="875" t="n">
        <v>43250</v>
      </c>
      <c r="N1725" s="876" t="n">
        <v>2.06</v>
      </c>
      <c r="O1725" s="877" t="n">
        <f aca="false">IFERROR(N1725/100,"")</f>
        <v>0.0206</v>
      </c>
      <c r="R1725" s="876"/>
    </row>
    <row r="1726" customFormat="false" ht="13.8" hidden="false" customHeight="false" outlineLevel="0" collapsed="false">
      <c r="A1726" s="875" t="n">
        <v>43159</v>
      </c>
      <c r="B1726" s="876" t="n">
        <v>5308.09</v>
      </c>
      <c r="D1726" s="875" t="n">
        <v>43249</v>
      </c>
      <c r="E1726" s="876" t="n">
        <v>2.77</v>
      </c>
      <c r="F1726" s="877" t="n">
        <f aca="false">IFERROR(E1726/100,"")</f>
        <v>0.0277</v>
      </c>
      <c r="G1726" s="879"/>
      <c r="H1726" s="879" t="n">
        <v>2017</v>
      </c>
      <c r="I1726" s="875" t="n">
        <v>43046</v>
      </c>
      <c r="J1726" s="876" t="n">
        <v>253</v>
      </c>
      <c r="L1726" s="867" t="n">
        <f aca="false">YEAR(M1726)</f>
        <v>2018</v>
      </c>
      <c r="M1726" s="875" t="n">
        <v>43249</v>
      </c>
      <c r="N1726" s="876" t="n">
        <v>2.04</v>
      </c>
      <c r="O1726" s="877" t="n">
        <f aca="false">IFERROR(N1726/100,"")</f>
        <v>0.0204</v>
      </c>
      <c r="R1726" s="876"/>
    </row>
    <row r="1727" customFormat="false" ht="13.8" hidden="false" customHeight="false" outlineLevel="0" collapsed="false">
      <c r="A1727" s="875" t="n">
        <v>43158</v>
      </c>
      <c r="B1727" s="876" t="n">
        <v>5367.09</v>
      </c>
      <c r="D1727" s="875" t="n">
        <v>43248</v>
      </c>
      <c r="E1727" s="876" t="e">
        <f aca="false">NA()</f>
        <v>#N/A</v>
      </c>
      <c r="F1727" s="877" t="str">
        <f aca="false">IFERROR(E1727/100,"")</f>
        <v/>
      </c>
      <c r="G1727" s="879"/>
      <c r="H1727" s="879" t="n">
        <v>2017</v>
      </c>
      <c r="I1727" s="875" t="n">
        <v>43045</v>
      </c>
      <c r="J1727" s="876" t="n">
        <v>247</v>
      </c>
      <c r="L1727" s="867" t="n">
        <f aca="false">YEAR(M1727)</f>
        <v>2018</v>
      </c>
      <c r="M1727" s="875" t="n">
        <v>43248</v>
      </c>
      <c r="N1727" s="876" t="e">
        <f aca="false">NA()</f>
        <v>#N/A</v>
      </c>
      <c r="O1727" s="877" t="str">
        <f aca="false">IFERROR(N1727/100,"")</f>
        <v/>
      </c>
      <c r="R1727" s="876"/>
    </row>
    <row r="1728" customFormat="false" ht="13.8" hidden="false" customHeight="false" outlineLevel="0" collapsed="false">
      <c r="A1728" s="875" t="n">
        <v>43157</v>
      </c>
      <c r="B1728" s="876" t="n">
        <v>5435.38</v>
      </c>
      <c r="D1728" s="875" t="n">
        <v>43245</v>
      </c>
      <c r="E1728" s="876" t="n">
        <v>2.93</v>
      </c>
      <c r="F1728" s="877" t="n">
        <f aca="false">IFERROR(E1728/100,"")</f>
        <v>0.0293</v>
      </c>
      <c r="G1728" s="879"/>
      <c r="H1728" s="879" t="n">
        <v>2017</v>
      </c>
      <c r="I1728" s="875" t="n">
        <v>43042</v>
      </c>
      <c r="J1728" s="876" t="n">
        <v>249</v>
      </c>
      <c r="L1728" s="867" t="n">
        <f aca="false">YEAR(M1728)</f>
        <v>2018</v>
      </c>
      <c r="M1728" s="875" t="n">
        <v>43245</v>
      </c>
      <c r="N1728" s="876" t="n">
        <v>2.09</v>
      </c>
      <c r="O1728" s="877" t="n">
        <f aca="false">IFERROR(N1728/100,"")</f>
        <v>0.0209</v>
      </c>
      <c r="R1728" s="876"/>
    </row>
    <row r="1729" customFormat="false" ht="13.8" hidden="false" customHeight="false" outlineLevel="0" collapsed="false">
      <c r="A1729" s="875" t="n">
        <v>43154</v>
      </c>
      <c r="B1729" s="876" t="n">
        <v>5371.56</v>
      </c>
      <c r="D1729" s="875" t="n">
        <v>43244</v>
      </c>
      <c r="E1729" s="876" t="n">
        <v>2.98</v>
      </c>
      <c r="F1729" s="877" t="n">
        <f aca="false">IFERROR(E1729/100,"")</f>
        <v>0.0298</v>
      </c>
      <c r="G1729" s="879"/>
      <c r="H1729" s="879" t="n">
        <v>2017</v>
      </c>
      <c r="I1729" s="875" t="n">
        <v>43041</v>
      </c>
      <c r="J1729" s="876" t="n">
        <v>245</v>
      </c>
      <c r="L1729" s="867" t="n">
        <f aca="false">YEAR(M1729)</f>
        <v>2018</v>
      </c>
      <c r="M1729" s="875" t="n">
        <v>43244</v>
      </c>
      <c r="N1729" s="876" t="n">
        <v>2.12</v>
      </c>
      <c r="O1729" s="877" t="n">
        <f aca="false">IFERROR(N1729/100,"")</f>
        <v>0.0212</v>
      </c>
      <c r="R1729" s="876"/>
    </row>
    <row r="1730" customFormat="false" ht="13.8" hidden="false" customHeight="false" outlineLevel="0" collapsed="false">
      <c r="A1730" s="875" t="n">
        <v>43153</v>
      </c>
      <c r="B1730" s="876" t="n">
        <v>5286.49</v>
      </c>
      <c r="D1730" s="875" t="n">
        <v>43243</v>
      </c>
      <c r="E1730" s="876" t="n">
        <v>3.01</v>
      </c>
      <c r="F1730" s="877" t="n">
        <f aca="false">IFERROR(E1730/100,"")</f>
        <v>0.0301</v>
      </c>
      <c r="G1730" s="879"/>
      <c r="H1730" s="879" t="n">
        <v>2017</v>
      </c>
      <c r="I1730" s="875" t="n">
        <v>43040</v>
      </c>
      <c r="J1730" s="876" t="n">
        <v>244</v>
      </c>
      <c r="L1730" s="867" t="n">
        <f aca="false">YEAR(M1730)</f>
        <v>2018</v>
      </c>
      <c r="M1730" s="875" t="n">
        <v>43243</v>
      </c>
      <c r="N1730" s="876" t="n">
        <v>2.14</v>
      </c>
      <c r="O1730" s="877" t="n">
        <f aca="false">IFERROR(N1730/100,"")</f>
        <v>0.0214</v>
      </c>
      <c r="R1730" s="876"/>
    </row>
    <row r="1731" customFormat="false" ht="13.8" hidden="false" customHeight="false" outlineLevel="0" collapsed="false">
      <c r="A1731" s="875" t="n">
        <v>43152</v>
      </c>
      <c r="B1731" s="876" t="n">
        <v>5280.91</v>
      </c>
      <c r="D1731" s="875" t="n">
        <v>43242</v>
      </c>
      <c r="E1731" s="876" t="n">
        <v>3.06</v>
      </c>
      <c r="F1731" s="877" t="n">
        <f aca="false">IFERROR(E1731/100,"")</f>
        <v>0.0306</v>
      </c>
      <c r="G1731" s="879"/>
      <c r="H1731" s="879" t="n">
        <v>2017</v>
      </c>
      <c r="I1731" s="875" t="n">
        <v>43039</v>
      </c>
      <c r="J1731" s="876" t="n">
        <v>243</v>
      </c>
      <c r="L1731" s="867" t="n">
        <f aca="false">YEAR(M1731)</f>
        <v>2018</v>
      </c>
      <c r="M1731" s="875" t="n">
        <v>43242</v>
      </c>
      <c r="N1731" s="876" t="n">
        <v>2.15</v>
      </c>
      <c r="O1731" s="877" t="n">
        <f aca="false">IFERROR(N1731/100,"")</f>
        <v>0.0215</v>
      </c>
      <c r="R1731" s="876"/>
    </row>
    <row r="1732" customFormat="false" ht="13.8" hidden="false" customHeight="false" outlineLevel="0" collapsed="false">
      <c r="A1732" s="875" t="n">
        <v>43151</v>
      </c>
      <c r="B1732" s="876" t="n">
        <v>5309.99</v>
      </c>
      <c r="D1732" s="875" t="n">
        <v>43241</v>
      </c>
      <c r="E1732" s="876" t="n">
        <v>3.06</v>
      </c>
      <c r="F1732" s="877" t="n">
        <f aca="false">IFERROR(E1732/100,"")</f>
        <v>0.0306</v>
      </c>
      <c r="G1732" s="879"/>
      <c r="H1732" s="879" t="n">
        <v>2017</v>
      </c>
      <c r="I1732" s="875" t="n">
        <v>43038</v>
      </c>
      <c r="J1732" s="876" t="n">
        <v>239</v>
      </c>
      <c r="L1732" s="867" t="n">
        <f aca="false">YEAR(M1732)</f>
        <v>2018</v>
      </c>
      <c r="M1732" s="875" t="n">
        <v>43241</v>
      </c>
      <c r="N1732" s="876" t="n">
        <v>2.16</v>
      </c>
      <c r="O1732" s="877" t="n">
        <f aca="false">IFERROR(N1732/100,"")</f>
        <v>0.0216</v>
      </c>
      <c r="R1732" s="876"/>
    </row>
    <row r="1733" customFormat="false" ht="13.8" hidden="false" customHeight="false" outlineLevel="0" collapsed="false">
      <c r="A1733" s="875" t="n">
        <v>43147</v>
      </c>
      <c r="B1733" s="876" t="n">
        <v>5340.82</v>
      </c>
      <c r="D1733" s="875" t="n">
        <v>43238</v>
      </c>
      <c r="E1733" s="876" t="n">
        <v>3.06</v>
      </c>
      <c r="F1733" s="877" t="n">
        <f aca="false">IFERROR(E1733/100,"")</f>
        <v>0.0306</v>
      </c>
      <c r="G1733" s="879"/>
      <c r="H1733" s="879" t="n">
        <v>2017</v>
      </c>
      <c r="I1733" s="875" t="n">
        <v>43035</v>
      </c>
      <c r="J1733" s="876" t="n">
        <v>238</v>
      </c>
      <c r="L1733" s="867" t="n">
        <f aca="false">YEAR(M1733)</f>
        <v>2018</v>
      </c>
      <c r="M1733" s="875" t="n">
        <v>43238</v>
      </c>
      <c r="N1733" s="876" t="n">
        <v>2.15</v>
      </c>
      <c r="O1733" s="877" t="n">
        <f aca="false">IFERROR(N1733/100,"")</f>
        <v>0.0215</v>
      </c>
      <c r="R1733" s="876"/>
    </row>
    <row r="1734" customFormat="false" ht="13.8" hidden="false" customHeight="false" outlineLevel="0" collapsed="false">
      <c r="A1734" s="875" t="n">
        <v>43146</v>
      </c>
      <c r="B1734" s="876" t="n">
        <v>5338.35</v>
      </c>
      <c r="D1734" s="875" t="n">
        <v>43237</v>
      </c>
      <c r="E1734" s="876" t="n">
        <v>3.11</v>
      </c>
      <c r="F1734" s="877" t="n">
        <f aca="false">IFERROR(E1734/100,"")</f>
        <v>0.0311</v>
      </c>
      <c r="G1734" s="879"/>
      <c r="H1734" s="879" t="n">
        <v>2017</v>
      </c>
      <c r="I1734" s="875" t="n">
        <v>43034</v>
      </c>
      <c r="J1734" s="876" t="n">
        <v>242</v>
      </c>
      <c r="L1734" s="867" t="n">
        <f aca="false">YEAR(M1734)</f>
        <v>2018</v>
      </c>
      <c r="M1734" s="875" t="n">
        <v>43237</v>
      </c>
      <c r="N1734" s="876" t="n">
        <v>2.16</v>
      </c>
      <c r="O1734" s="877" t="n">
        <f aca="false">IFERROR(N1734/100,"")</f>
        <v>0.0216</v>
      </c>
      <c r="R1734" s="876"/>
    </row>
    <row r="1735" customFormat="false" ht="13.8" hidden="false" customHeight="false" outlineLevel="0" collapsed="false">
      <c r="A1735" s="875" t="n">
        <v>43145</v>
      </c>
      <c r="B1735" s="876" t="n">
        <v>5273.43</v>
      </c>
      <c r="D1735" s="875" t="n">
        <v>43236</v>
      </c>
      <c r="E1735" s="876" t="n">
        <v>3.09</v>
      </c>
      <c r="F1735" s="877" t="n">
        <f aca="false">IFERROR(E1735/100,"")</f>
        <v>0.0309</v>
      </c>
      <c r="G1735" s="879"/>
      <c r="H1735" s="879" t="n">
        <v>2017</v>
      </c>
      <c r="I1735" s="875" t="n">
        <v>43033</v>
      </c>
      <c r="J1735" s="876" t="n">
        <v>234</v>
      </c>
      <c r="L1735" s="867" t="n">
        <f aca="false">YEAR(M1735)</f>
        <v>2018</v>
      </c>
      <c r="M1735" s="875" t="n">
        <v>43236</v>
      </c>
      <c r="N1735" s="876" t="n">
        <v>2.17</v>
      </c>
      <c r="O1735" s="877" t="n">
        <f aca="false">IFERROR(N1735/100,"")</f>
        <v>0.0217</v>
      </c>
      <c r="R1735" s="876"/>
    </row>
    <row r="1736" customFormat="false" ht="13.8" hidden="false" customHeight="false" outlineLevel="0" collapsed="false">
      <c r="A1736" s="875" t="n">
        <v>43144</v>
      </c>
      <c r="B1736" s="876" t="n">
        <v>5202.22</v>
      </c>
      <c r="D1736" s="875" t="n">
        <v>43235</v>
      </c>
      <c r="E1736" s="876" t="n">
        <v>3.08</v>
      </c>
      <c r="F1736" s="877" t="n">
        <f aca="false">IFERROR(E1736/100,"")</f>
        <v>0.0308</v>
      </c>
      <c r="G1736" s="879"/>
      <c r="H1736" s="879" t="n">
        <v>2017</v>
      </c>
      <c r="I1736" s="875" t="n">
        <v>43032</v>
      </c>
      <c r="J1736" s="876" t="n">
        <v>234</v>
      </c>
      <c r="L1736" s="867" t="n">
        <f aca="false">YEAR(M1736)</f>
        <v>2018</v>
      </c>
      <c r="M1736" s="875" t="n">
        <v>43235</v>
      </c>
      <c r="N1736" s="876" t="n">
        <v>2.18</v>
      </c>
      <c r="O1736" s="877" t="n">
        <f aca="false">IFERROR(N1736/100,"")</f>
        <v>0.0218</v>
      </c>
      <c r="R1736" s="876"/>
    </row>
    <row r="1737" customFormat="false" ht="13.8" hidden="false" customHeight="false" outlineLevel="0" collapsed="false">
      <c r="A1737" s="875" t="n">
        <v>43143</v>
      </c>
      <c r="B1737" s="876" t="n">
        <v>5188.37</v>
      </c>
      <c r="D1737" s="875" t="n">
        <v>43234</v>
      </c>
      <c r="E1737" s="876" t="n">
        <v>3</v>
      </c>
      <c r="F1737" s="877" t="n">
        <f aca="false">IFERROR(E1737/100,"")</f>
        <v>0.03</v>
      </c>
      <c r="G1737" s="879"/>
      <c r="H1737" s="879" t="n">
        <v>2017</v>
      </c>
      <c r="I1737" s="875" t="n">
        <v>43031</v>
      </c>
      <c r="J1737" s="876" t="n">
        <v>233</v>
      </c>
      <c r="L1737" s="867" t="n">
        <f aca="false">YEAR(M1737)</f>
        <v>2018</v>
      </c>
      <c r="M1737" s="875" t="n">
        <v>43234</v>
      </c>
      <c r="N1737" s="876" t="n">
        <v>2.15</v>
      </c>
      <c r="O1737" s="877" t="n">
        <f aca="false">IFERROR(N1737/100,"")</f>
        <v>0.0215</v>
      </c>
      <c r="R1737" s="876"/>
    </row>
    <row r="1738" customFormat="false" ht="13.8" hidden="false" customHeight="false" outlineLevel="0" collapsed="false">
      <c r="A1738" s="875" t="n">
        <v>43140</v>
      </c>
      <c r="B1738" s="876" t="n">
        <v>5116.99</v>
      </c>
      <c r="D1738" s="875" t="n">
        <v>43231</v>
      </c>
      <c r="E1738" s="876" t="n">
        <v>2.97</v>
      </c>
      <c r="F1738" s="877" t="n">
        <f aca="false">IFERROR(E1738/100,"")</f>
        <v>0.0297</v>
      </c>
      <c r="G1738" s="879"/>
      <c r="H1738" s="879" t="n">
        <v>2017</v>
      </c>
      <c r="I1738" s="875" t="n">
        <v>43028</v>
      </c>
      <c r="J1738" s="876" t="n">
        <v>233</v>
      </c>
      <c r="L1738" s="867" t="n">
        <f aca="false">YEAR(M1738)</f>
        <v>2018</v>
      </c>
      <c r="M1738" s="875" t="n">
        <v>43231</v>
      </c>
      <c r="N1738" s="876" t="n">
        <v>2.15</v>
      </c>
      <c r="O1738" s="877" t="n">
        <f aca="false">IFERROR(N1738/100,"")</f>
        <v>0.0215</v>
      </c>
      <c r="R1738" s="876"/>
    </row>
    <row r="1739" customFormat="false" ht="13.8" hidden="false" customHeight="false" outlineLevel="0" collapsed="false">
      <c r="A1739" s="875" t="n">
        <v>43139</v>
      </c>
      <c r="B1739" s="876" t="n">
        <v>5040.06</v>
      </c>
      <c r="D1739" s="875" t="n">
        <v>43230</v>
      </c>
      <c r="E1739" s="876" t="n">
        <v>2.97</v>
      </c>
      <c r="F1739" s="877" t="n">
        <f aca="false">IFERROR(E1739/100,"")</f>
        <v>0.0297</v>
      </c>
      <c r="G1739" s="879"/>
      <c r="H1739" s="879" t="n">
        <v>2017</v>
      </c>
      <c r="I1739" s="875" t="n">
        <v>43027</v>
      </c>
      <c r="J1739" s="876" t="n">
        <v>236</v>
      </c>
      <c r="L1739" s="867" t="n">
        <f aca="false">YEAR(M1739)</f>
        <v>2018</v>
      </c>
      <c r="M1739" s="875" t="n">
        <v>43230</v>
      </c>
      <c r="N1739" s="876" t="n">
        <v>2.17</v>
      </c>
      <c r="O1739" s="877" t="n">
        <f aca="false">IFERROR(N1739/100,"")</f>
        <v>0.0217</v>
      </c>
      <c r="R1739" s="876"/>
    </row>
    <row r="1740" customFormat="false" ht="13.8" hidden="false" customHeight="false" outlineLevel="0" collapsed="false">
      <c r="A1740" s="875" t="n">
        <v>43138</v>
      </c>
      <c r="B1740" s="876" t="n">
        <v>5235.84</v>
      </c>
      <c r="D1740" s="875" t="n">
        <v>43229</v>
      </c>
      <c r="E1740" s="876" t="n">
        <v>3</v>
      </c>
      <c r="F1740" s="877" t="n">
        <f aca="false">IFERROR(E1740/100,"")</f>
        <v>0.03</v>
      </c>
      <c r="G1740" s="879"/>
      <c r="H1740" s="879" t="n">
        <v>2017</v>
      </c>
      <c r="I1740" s="875" t="n">
        <v>43026</v>
      </c>
      <c r="J1740" s="876" t="n">
        <v>236</v>
      </c>
      <c r="L1740" s="867" t="n">
        <f aca="false">YEAR(M1740)</f>
        <v>2018</v>
      </c>
      <c r="M1740" s="875" t="n">
        <v>43229</v>
      </c>
      <c r="N1740" s="876" t="n">
        <v>2.18</v>
      </c>
      <c r="O1740" s="877" t="n">
        <f aca="false">IFERROR(N1740/100,"")</f>
        <v>0.0218</v>
      </c>
      <c r="R1740" s="876"/>
    </row>
    <row r="1741" customFormat="false" ht="13.8" hidden="false" customHeight="false" outlineLevel="0" collapsed="false">
      <c r="A1741" s="875" t="n">
        <v>43137</v>
      </c>
      <c r="B1741" s="876" t="n">
        <v>5262.02</v>
      </c>
      <c r="D1741" s="875" t="n">
        <v>43228</v>
      </c>
      <c r="E1741" s="876" t="n">
        <v>2.97</v>
      </c>
      <c r="F1741" s="877" t="n">
        <f aca="false">IFERROR(E1741/100,"")</f>
        <v>0.0297</v>
      </c>
      <c r="G1741" s="879"/>
      <c r="H1741" s="879" t="n">
        <v>2017</v>
      </c>
      <c r="I1741" s="875" t="n">
        <v>43025</v>
      </c>
      <c r="J1741" s="876" t="n">
        <v>240</v>
      </c>
      <c r="L1741" s="867" t="n">
        <f aca="false">YEAR(M1741)</f>
        <v>2018</v>
      </c>
      <c r="M1741" s="875" t="n">
        <v>43228</v>
      </c>
      <c r="N1741" s="876" t="n">
        <v>2.16</v>
      </c>
      <c r="O1741" s="877" t="n">
        <f aca="false">IFERROR(N1741/100,"")</f>
        <v>0.0216</v>
      </c>
      <c r="R1741" s="876"/>
    </row>
    <row r="1742" customFormat="false" ht="13.8" hidden="false" customHeight="false" outlineLevel="0" collapsed="false">
      <c r="A1742" s="875" t="n">
        <v>43136</v>
      </c>
      <c r="B1742" s="876" t="n">
        <v>5171.26</v>
      </c>
      <c r="D1742" s="875" t="n">
        <v>43227</v>
      </c>
      <c r="E1742" s="876" t="n">
        <v>2.95</v>
      </c>
      <c r="F1742" s="877" t="n">
        <f aca="false">IFERROR(E1742/100,"")</f>
        <v>0.0295</v>
      </c>
      <c r="G1742" s="879"/>
      <c r="H1742" s="879" t="n">
        <v>2017</v>
      </c>
      <c r="I1742" s="875" t="n">
        <v>43024</v>
      </c>
      <c r="J1742" s="876" t="n">
        <v>242</v>
      </c>
      <c r="L1742" s="867" t="n">
        <f aca="false">YEAR(M1742)</f>
        <v>2018</v>
      </c>
      <c r="M1742" s="875" t="n">
        <v>43227</v>
      </c>
      <c r="N1742" s="876" t="n">
        <v>2.17</v>
      </c>
      <c r="O1742" s="877" t="n">
        <f aca="false">IFERROR(N1742/100,"")</f>
        <v>0.0217</v>
      </c>
      <c r="R1742" s="876"/>
    </row>
    <row r="1743" customFormat="false" ht="13.8" hidden="false" customHeight="false" outlineLevel="0" collapsed="false">
      <c r="A1743" s="875" t="n">
        <v>43133</v>
      </c>
      <c r="B1743" s="876" t="n">
        <v>5392.21</v>
      </c>
      <c r="D1743" s="875" t="n">
        <v>43224</v>
      </c>
      <c r="E1743" s="876" t="n">
        <v>2.95</v>
      </c>
      <c r="F1743" s="877" t="n">
        <f aca="false">IFERROR(E1743/100,"")</f>
        <v>0.0295</v>
      </c>
      <c r="G1743" s="879"/>
      <c r="H1743" s="879" t="n">
        <v>2017</v>
      </c>
      <c r="I1743" s="875" t="n">
        <v>43021</v>
      </c>
      <c r="J1743" s="876" t="n">
        <v>244</v>
      </c>
      <c r="L1743" s="867" t="n">
        <f aca="false">YEAR(M1743)</f>
        <v>2018</v>
      </c>
      <c r="M1743" s="875" t="n">
        <v>43224</v>
      </c>
      <c r="N1743" s="876" t="n">
        <v>2.16</v>
      </c>
      <c r="O1743" s="877" t="n">
        <f aca="false">IFERROR(N1743/100,"")</f>
        <v>0.0216</v>
      </c>
      <c r="R1743" s="876"/>
    </row>
    <row r="1744" customFormat="false" ht="13.8" hidden="false" customHeight="false" outlineLevel="0" collapsed="false">
      <c r="A1744" s="875" t="n">
        <v>43132</v>
      </c>
      <c r="B1744" s="876" t="n">
        <v>5508.7</v>
      </c>
      <c r="D1744" s="875" t="n">
        <v>43223</v>
      </c>
      <c r="E1744" s="876" t="n">
        <v>2.94</v>
      </c>
      <c r="F1744" s="877" t="n">
        <f aca="false">IFERROR(E1744/100,"")</f>
        <v>0.0294</v>
      </c>
      <c r="G1744" s="879"/>
      <c r="H1744" s="879" t="n">
        <v>2017</v>
      </c>
      <c r="I1744" s="875" t="n">
        <v>43020</v>
      </c>
      <c r="J1744" s="876" t="n">
        <v>245</v>
      </c>
      <c r="L1744" s="867" t="n">
        <f aca="false">YEAR(M1744)</f>
        <v>2018</v>
      </c>
      <c r="M1744" s="875" t="n">
        <v>43223</v>
      </c>
      <c r="N1744" s="876" t="n">
        <v>2.16</v>
      </c>
      <c r="O1744" s="877" t="n">
        <f aca="false">IFERROR(N1744/100,"")</f>
        <v>0.0216</v>
      </c>
      <c r="R1744" s="876"/>
    </row>
    <row r="1745" customFormat="false" ht="13.8" hidden="false" customHeight="false" outlineLevel="0" collapsed="false">
      <c r="A1745" s="875" t="n">
        <v>43131</v>
      </c>
      <c r="B1745" s="876" t="n">
        <v>5511.21</v>
      </c>
      <c r="D1745" s="875" t="n">
        <v>43222</v>
      </c>
      <c r="E1745" s="876" t="n">
        <v>2.97</v>
      </c>
      <c r="F1745" s="877" t="n">
        <f aca="false">IFERROR(E1745/100,"")</f>
        <v>0.0297</v>
      </c>
      <c r="G1745" s="879"/>
      <c r="H1745" s="879" t="n">
        <v>2017</v>
      </c>
      <c r="I1745" s="875" t="n">
        <v>43019</v>
      </c>
      <c r="J1745" s="876" t="n">
        <v>247</v>
      </c>
      <c r="L1745" s="867" t="n">
        <f aca="false">YEAR(M1745)</f>
        <v>2018</v>
      </c>
      <c r="M1745" s="875" t="n">
        <v>43222</v>
      </c>
      <c r="N1745" s="876" t="n">
        <v>2.17</v>
      </c>
      <c r="O1745" s="877" t="n">
        <f aca="false">IFERROR(N1745/100,"")</f>
        <v>0.0217</v>
      </c>
      <c r="R1745" s="876"/>
    </row>
    <row r="1746" customFormat="false" ht="13.8" hidden="false" customHeight="false" outlineLevel="0" collapsed="false">
      <c r="A1746" s="875" t="n">
        <v>43130</v>
      </c>
      <c r="B1746" s="876" t="n">
        <v>5508.36</v>
      </c>
      <c r="D1746" s="875" t="n">
        <v>43221</v>
      </c>
      <c r="E1746" s="876" t="n">
        <v>2.97</v>
      </c>
      <c r="F1746" s="877" t="n">
        <f aca="false">IFERROR(E1746/100,"")</f>
        <v>0.0297</v>
      </c>
      <c r="G1746" s="879"/>
      <c r="H1746" s="879" t="n">
        <v>2017</v>
      </c>
      <c r="I1746" s="875" t="n">
        <v>43018</v>
      </c>
      <c r="J1746" s="876" t="n">
        <v>248</v>
      </c>
      <c r="L1746" s="867" t="n">
        <f aca="false">YEAR(M1746)</f>
        <v>2018</v>
      </c>
      <c r="M1746" s="875" t="n">
        <v>43221</v>
      </c>
      <c r="N1746" s="876" t="n">
        <v>2.16</v>
      </c>
      <c r="O1746" s="877" t="n">
        <f aca="false">IFERROR(N1746/100,"")</f>
        <v>0.0216</v>
      </c>
      <c r="R1746" s="876"/>
    </row>
    <row r="1747" customFormat="false" ht="13.8" hidden="false" customHeight="false" outlineLevel="0" collapsed="false">
      <c r="A1747" s="875" t="n">
        <v>43129</v>
      </c>
      <c r="B1747" s="876" t="n">
        <v>5568.67</v>
      </c>
      <c r="D1747" s="875" t="n">
        <v>43220</v>
      </c>
      <c r="E1747" s="876" t="n">
        <v>2.95</v>
      </c>
      <c r="F1747" s="877" t="n">
        <f aca="false">IFERROR(E1747/100,"")</f>
        <v>0.0295</v>
      </c>
      <c r="G1747" s="879"/>
      <c r="H1747" s="879" t="n">
        <v>2017</v>
      </c>
      <c r="I1747" s="875" t="n">
        <v>43017</v>
      </c>
      <c r="J1747" s="876" t="n">
        <v>244</v>
      </c>
      <c r="L1747" s="867" t="n">
        <f aca="false">YEAR(M1747)</f>
        <v>2018</v>
      </c>
      <c r="M1747" s="875" t="n">
        <v>43220</v>
      </c>
      <c r="N1747" s="876" t="n">
        <v>2.17</v>
      </c>
      <c r="O1747" s="877" t="n">
        <f aca="false">IFERROR(N1747/100,"")</f>
        <v>0.0217</v>
      </c>
      <c r="R1747" s="876"/>
    </row>
    <row r="1748" customFormat="false" ht="13.8" hidden="false" customHeight="false" outlineLevel="0" collapsed="false">
      <c r="A1748" s="875" t="n">
        <v>43126</v>
      </c>
      <c r="B1748" s="876" t="n">
        <v>5606.08</v>
      </c>
      <c r="D1748" s="875" t="n">
        <v>43217</v>
      </c>
      <c r="E1748" s="876" t="n">
        <v>2.96</v>
      </c>
      <c r="F1748" s="877" t="n">
        <f aca="false">IFERROR(E1748/100,"")</f>
        <v>0.0296</v>
      </c>
      <c r="G1748" s="879"/>
      <c r="H1748" s="879" t="n">
        <v>2017</v>
      </c>
      <c r="I1748" s="875" t="n">
        <v>43014</v>
      </c>
      <c r="J1748" s="876" t="n">
        <v>244</v>
      </c>
      <c r="L1748" s="867" t="n">
        <f aca="false">YEAR(M1748)</f>
        <v>2018</v>
      </c>
      <c r="M1748" s="875" t="n">
        <v>43217</v>
      </c>
      <c r="N1748" s="876" t="n">
        <v>2.17</v>
      </c>
      <c r="O1748" s="877" t="n">
        <f aca="false">IFERROR(N1748/100,"")</f>
        <v>0.0217</v>
      </c>
      <c r="R1748" s="876"/>
    </row>
    <row r="1749" customFormat="false" ht="13.8" hidden="false" customHeight="false" outlineLevel="0" collapsed="false">
      <c r="A1749" s="875" t="n">
        <v>43125</v>
      </c>
      <c r="B1749" s="876" t="n">
        <v>5540.38</v>
      </c>
      <c r="D1749" s="875" t="n">
        <v>43216</v>
      </c>
      <c r="E1749" s="876" t="n">
        <v>3</v>
      </c>
      <c r="F1749" s="877" t="n">
        <f aca="false">IFERROR(E1749/100,"")</f>
        <v>0.03</v>
      </c>
      <c r="G1749" s="879"/>
      <c r="H1749" s="879" t="n">
        <v>2017</v>
      </c>
      <c r="I1749" s="875" t="n">
        <v>43013</v>
      </c>
      <c r="J1749" s="876" t="n">
        <v>241</v>
      </c>
      <c r="L1749" s="867" t="n">
        <f aca="false">YEAR(M1749)</f>
        <v>2018</v>
      </c>
      <c r="M1749" s="875" t="n">
        <v>43216</v>
      </c>
      <c r="N1749" s="876" t="n">
        <v>2.18</v>
      </c>
      <c r="O1749" s="877" t="n">
        <f aca="false">IFERROR(N1749/100,"")</f>
        <v>0.0218</v>
      </c>
      <c r="R1749" s="876"/>
    </row>
    <row r="1750" customFormat="false" ht="13.8" hidden="false" customHeight="false" outlineLevel="0" collapsed="false">
      <c r="A1750" s="875" t="n">
        <v>43124</v>
      </c>
      <c r="B1750" s="876" t="n">
        <v>5537.03</v>
      </c>
      <c r="D1750" s="875" t="n">
        <v>43215</v>
      </c>
      <c r="E1750" s="876" t="n">
        <v>3.03</v>
      </c>
      <c r="F1750" s="877" t="n">
        <f aca="false">IFERROR(E1750/100,"")</f>
        <v>0.0303</v>
      </c>
      <c r="G1750" s="879"/>
      <c r="H1750" s="879" t="n">
        <v>2017</v>
      </c>
      <c r="I1750" s="875" t="n">
        <v>43012</v>
      </c>
      <c r="J1750" s="876" t="n">
        <v>245</v>
      </c>
      <c r="L1750" s="867" t="n">
        <f aca="false">YEAR(M1750)</f>
        <v>2018</v>
      </c>
      <c r="M1750" s="875" t="n">
        <v>43215</v>
      </c>
      <c r="N1750" s="876" t="n">
        <v>2.17</v>
      </c>
      <c r="O1750" s="877" t="n">
        <f aca="false">IFERROR(N1750/100,"")</f>
        <v>0.0217</v>
      </c>
      <c r="R1750" s="876"/>
    </row>
    <row r="1751" customFormat="false" ht="13.8" hidden="false" customHeight="false" outlineLevel="0" collapsed="false">
      <c r="A1751" s="875" t="n">
        <v>43123</v>
      </c>
      <c r="B1751" s="876" t="n">
        <v>5540.13</v>
      </c>
      <c r="D1751" s="875" t="n">
        <v>43214</v>
      </c>
      <c r="E1751" s="876" t="n">
        <v>3</v>
      </c>
      <c r="F1751" s="877" t="n">
        <f aca="false">IFERROR(E1751/100,"")</f>
        <v>0.03</v>
      </c>
      <c r="G1751" s="879"/>
      <c r="H1751" s="879" t="n">
        <v>2017</v>
      </c>
      <c r="I1751" s="875" t="n">
        <v>43011</v>
      </c>
      <c r="J1751" s="876" t="n">
        <v>245</v>
      </c>
      <c r="L1751" s="867" t="n">
        <f aca="false">YEAR(M1751)</f>
        <v>2018</v>
      </c>
      <c r="M1751" s="875" t="n">
        <v>43214</v>
      </c>
      <c r="N1751" s="876" t="n">
        <v>2.17</v>
      </c>
      <c r="O1751" s="877" t="n">
        <f aca="false">IFERROR(N1751/100,"")</f>
        <v>0.0217</v>
      </c>
      <c r="R1751" s="876"/>
    </row>
    <row r="1752" customFormat="false" ht="13.8" hidden="false" customHeight="false" outlineLevel="0" collapsed="false">
      <c r="A1752" s="875" t="n">
        <v>43122</v>
      </c>
      <c r="B1752" s="876" t="n">
        <v>5527.89</v>
      </c>
      <c r="D1752" s="875" t="n">
        <v>43213</v>
      </c>
      <c r="E1752" s="876" t="n">
        <v>2.98</v>
      </c>
      <c r="F1752" s="877" t="n">
        <f aca="false">IFERROR(E1752/100,"")</f>
        <v>0.0298</v>
      </c>
      <c r="G1752" s="879"/>
      <c r="H1752" s="879" t="n">
        <v>2017</v>
      </c>
      <c r="I1752" s="875" t="n">
        <v>43010</v>
      </c>
      <c r="J1752" s="876" t="n">
        <v>246</v>
      </c>
      <c r="L1752" s="867" t="n">
        <f aca="false">YEAR(M1752)</f>
        <v>2018</v>
      </c>
      <c r="M1752" s="875" t="n">
        <v>43213</v>
      </c>
      <c r="N1752" s="876" t="n">
        <v>2.18</v>
      </c>
      <c r="O1752" s="877" t="n">
        <f aca="false">IFERROR(N1752/100,"")</f>
        <v>0.0218</v>
      </c>
      <c r="R1752" s="876"/>
    </row>
    <row r="1753" customFormat="false" ht="13.8" hidden="false" customHeight="false" outlineLevel="0" collapsed="false">
      <c r="A1753" s="875" t="n">
        <v>43119</v>
      </c>
      <c r="B1753" s="876" t="n">
        <v>5483.57</v>
      </c>
      <c r="D1753" s="875" t="n">
        <v>43210</v>
      </c>
      <c r="E1753" s="876" t="n">
        <v>2.96</v>
      </c>
      <c r="F1753" s="877" t="n">
        <f aca="false">IFERROR(E1753/100,"")</f>
        <v>0.0296</v>
      </c>
      <c r="G1753" s="879"/>
      <c r="H1753" s="879" t="n">
        <v>2017</v>
      </c>
      <c r="I1753" s="875" t="n">
        <v>43007</v>
      </c>
      <c r="J1753" s="876" t="n">
        <v>247</v>
      </c>
      <c r="L1753" s="867" t="n">
        <f aca="false">YEAR(M1753)</f>
        <v>2018</v>
      </c>
      <c r="M1753" s="875" t="n">
        <v>43210</v>
      </c>
      <c r="N1753" s="876" t="n">
        <v>2.17</v>
      </c>
      <c r="O1753" s="877" t="n">
        <f aca="false">IFERROR(N1753/100,"")</f>
        <v>0.0217</v>
      </c>
      <c r="R1753" s="876"/>
    </row>
    <row r="1754" customFormat="false" ht="13.8" hidden="false" customHeight="false" outlineLevel="0" collapsed="false">
      <c r="A1754" s="875" t="n">
        <v>43118</v>
      </c>
      <c r="B1754" s="876" t="n">
        <v>5459.5</v>
      </c>
      <c r="D1754" s="875" t="n">
        <v>43209</v>
      </c>
      <c r="E1754" s="876" t="n">
        <v>2.92</v>
      </c>
      <c r="F1754" s="877" t="n">
        <f aca="false">IFERROR(E1754/100,"")</f>
        <v>0.0292</v>
      </c>
      <c r="G1754" s="879"/>
      <c r="H1754" s="879" t="n">
        <v>2017</v>
      </c>
      <c r="I1754" s="875" t="n">
        <v>43006</v>
      </c>
      <c r="J1754" s="876" t="n">
        <v>253</v>
      </c>
      <c r="L1754" s="867" t="n">
        <f aca="false">YEAR(M1754)</f>
        <v>2018</v>
      </c>
      <c r="M1754" s="875" t="n">
        <v>43209</v>
      </c>
      <c r="N1754" s="876" t="n">
        <v>2.17</v>
      </c>
      <c r="O1754" s="877" t="n">
        <f aca="false">IFERROR(N1754/100,"")</f>
        <v>0.0217</v>
      </c>
      <c r="R1754" s="876"/>
    </row>
    <row r="1755" customFormat="false" ht="13.8" hidden="false" customHeight="false" outlineLevel="0" collapsed="false">
      <c r="A1755" s="875" t="n">
        <v>43117</v>
      </c>
      <c r="B1755" s="876" t="n">
        <v>5467.85</v>
      </c>
      <c r="D1755" s="875" t="n">
        <v>43208</v>
      </c>
      <c r="E1755" s="876" t="n">
        <v>2.87</v>
      </c>
      <c r="F1755" s="877" t="n">
        <f aca="false">IFERROR(E1755/100,"")</f>
        <v>0.0287</v>
      </c>
      <c r="G1755" s="879"/>
      <c r="H1755" s="879" t="n">
        <v>2017</v>
      </c>
      <c r="I1755" s="875" t="n">
        <v>43005</v>
      </c>
      <c r="J1755" s="876" t="n">
        <v>256</v>
      </c>
      <c r="L1755" s="867" t="n">
        <f aca="false">YEAR(M1755)</f>
        <v>2018</v>
      </c>
      <c r="M1755" s="875" t="n">
        <v>43208</v>
      </c>
      <c r="N1755" s="876" t="n">
        <v>2.16</v>
      </c>
      <c r="O1755" s="877" t="n">
        <f aca="false">IFERROR(N1755/100,"")</f>
        <v>0.0216</v>
      </c>
      <c r="R1755" s="876"/>
    </row>
    <row r="1756" customFormat="false" ht="13.8" hidden="false" customHeight="false" outlineLevel="0" collapsed="false">
      <c r="A1756" s="875" t="n">
        <v>43116</v>
      </c>
      <c r="B1756" s="876" t="n">
        <v>5416.86</v>
      </c>
      <c r="D1756" s="875" t="n">
        <v>43207</v>
      </c>
      <c r="E1756" s="876" t="n">
        <v>2.82</v>
      </c>
      <c r="F1756" s="877" t="n">
        <f aca="false">IFERROR(E1756/100,"")</f>
        <v>0.0282</v>
      </c>
      <c r="G1756" s="879"/>
      <c r="H1756" s="879" t="n">
        <v>2017</v>
      </c>
      <c r="I1756" s="875" t="n">
        <v>43004</v>
      </c>
      <c r="J1756" s="876" t="n">
        <v>256</v>
      </c>
      <c r="L1756" s="867" t="n">
        <f aca="false">YEAR(M1756)</f>
        <v>2018</v>
      </c>
      <c r="M1756" s="875" t="n">
        <v>43207</v>
      </c>
      <c r="N1756" s="876" t="n">
        <v>2.14</v>
      </c>
      <c r="O1756" s="877" t="n">
        <f aca="false">IFERROR(N1756/100,"")</f>
        <v>0.0214</v>
      </c>
      <c r="R1756" s="876"/>
    </row>
    <row r="1757" customFormat="false" ht="13.8" hidden="false" customHeight="false" outlineLevel="0" collapsed="false">
      <c r="A1757" s="875" t="n">
        <v>43112</v>
      </c>
      <c r="B1757" s="876" t="n">
        <v>5435.92</v>
      </c>
      <c r="D1757" s="875" t="n">
        <v>43206</v>
      </c>
      <c r="E1757" s="876" t="n">
        <v>2.83</v>
      </c>
      <c r="F1757" s="877" t="n">
        <f aca="false">IFERROR(E1757/100,"")</f>
        <v>0.0283</v>
      </c>
      <c r="G1757" s="879"/>
      <c r="H1757" s="879" t="n">
        <v>2017</v>
      </c>
      <c r="I1757" s="875" t="n">
        <v>43003</v>
      </c>
      <c r="J1757" s="876" t="n">
        <v>257</v>
      </c>
      <c r="L1757" s="867" t="n">
        <f aca="false">YEAR(M1757)</f>
        <v>2018</v>
      </c>
      <c r="M1757" s="875" t="n">
        <v>43206</v>
      </c>
      <c r="N1757" s="876" t="n">
        <v>2.12</v>
      </c>
      <c r="O1757" s="877" t="n">
        <f aca="false">IFERROR(N1757/100,"")</f>
        <v>0.0212</v>
      </c>
      <c r="R1757" s="876"/>
    </row>
    <row r="1758" customFormat="false" ht="13.8" hidden="false" customHeight="false" outlineLevel="0" collapsed="false">
      <c r="A1758" s="875" t="n">
        <v>43111</v>
      </c>
      <c r="B1758" s="876" t="n">
        <v>5399.46</v>
      </c>
      <c r="D1758" s="875" t="n">
        <v>43203</v>
      </c>
      <c r="E1758" s="876" t="n">
        <v>2.82</v>
      </c>
      <c r="F1758" s="877" t="n">
        <f aca="false">IFERROR(E1758/100,"")</f>
        <v>0.0282</v>
      </c>
      <c r="G1758" s="879"/>
      <c r="H1758" s="879" t="n">
        <v>2017</v>
      </c>
      <c r="I1758" s="875" t="n">
        <v>43000</v>
      </c>
      <c r="J1758" s="876" t="n">
        <v>253</v>
      </c>
      <c r="L1758" s="867" t="n">
        <f aca="false">YEAR(M1758)</f>
        <v>2018</v>
      </c>
      <c r="M1758" s="875" t="n">
        <v>43203</v>
      </c>
      <c r="N1758" s="876" t="n">
        <v>2.13</v>
      </c>
      <c r="O1758" s="877" t="n">
        <f aca="false">IFERROR(N1758/100,"")</f>
        <v>0.0213</v>
      </c>
      <c r="R1758" s="876"/>
    </row>
    <row r="1759" customFormat="false" ht="13.8" hidden="false" customHeight="false" outlineLevel="0" collapsed="false">
      <c r="A1759" s="875" t="n">
        <v>43110</v>
      </c>
      <c r="B1759" s="876" t="n">
        <v>5361.33</v>
      </c>
      <c r="D1759" s="875" t="n">
        <v>43202</v>
      </c>
      <c r="E1759" s="876" t="n">
        <v>2.83</v>
      </c>
      <c r="F1759" s="877" t="n">
        <f aca="false">IFERROR(E1759/100,"")</f>
        <v>0.0283</v>
      </c>
      <c r="G1759" s="879"/>
      <c r="H1759" s="879" t="n">
        <v>2017</v>
      </c>
      <c r="I1759" s="875" t="n">
        <v>42999</v>
      </c>
      <c r="J1759" s="876" t="n">
        <v>255</v>
      </c>
      <c r="L1759" s="867" t="n">
        <f aca="false">YEAR(M1759)</f>
        <v>2018</v>
      </c>
      <c r="M1759" s="875" t="n">
        <v>43202</v>
      </c>
      <c r="N1759" s="876" t="n">
        <v>2.13</v>
      </c>
      <c r="O1759" s="877" t="n">
        <f aca="false">IFERROR(N1759/100,"")</f>
        <v>0.0213</v>
      </c>
      <c r="R1759" s="876"/>
    </row>
    <row r="1760" customFormat="false" ht="13.8" hidden="false" customHeight="false" outlineLevel="0" collapsed="false">
      <c r="A1760" s="875" t="n">
        <v>43109</v>
      </c>
      <c r="B1760" s="876" t="n">
        <v>5367.26</v>
      </c>
      <c r="D1760" s="875" t="n">
        <v>43201</v>
      </c>
      <c r="E1760" s="876" t="n">
        <v>2.79</v>
      </c>
      <c r="F1760" s="877" t="n">
        <f aca="false">IFERROR(E1760/100,"")</f>
        <v>0.0279</v>
      </c>
      <c r="G1760" s="879"/>
      <c r="H1760" s="879" t="n">
        <v>2017</v>
      </c>
      <c r="I1760" s="875" t="n">
        <v>42998</v>
      </c>
      <c r="J1760" s="876" t="n">
        <v>254</v>
      </c>
      <c r="L1760" s="867" t="n">
        <f aca="false">YEAR(M1760)</f>
        <v>2018</v>
      </c>
      <c r="M1760" s="875" t="n">
        <v>43201</v>
      </c>
      <c r="N1760" s="876" t="n">
        <v>2.11</v>
      </c>
      <c r="O1760" s="877" t="n">
        <f aca="false">IFERROR(N1760/100,"")</f>
        <v>0.0211</v>
      </c>
      <c r="R1760" s="876"/>
    </row>
    <row r="1761" customFormat="false" ht="13.8" hidden="false" customHeight="false" outlineLevel="0" collapsed="false">
      <c r="A1761" s="875" t="n">
        <v>43108</v>
      </c>
      <c r="B1761" s="876" t="n">
        <v>5358.68</v>
      </c>
      <c r="D1761" s="875" t="n">
        <v>43200</v>
      </c>
      <c r="E1761" s="876" t="n">
        <v>2.8</v>
      </c>
      <c r="F1761" s="877" t="n">
        <f aca="false">IFERROR(E1761/100,"")</f>
        <v>0.028</v>
      </c>
      <c r="G1761" s="879"/>
      <c r="H1761" s="879" t="n">
        <v>2017</v>
      </c>
      <c r="I1761" s="875" t="n">
        <v>42997</v>
      </c>
      <c r="J1761" s="876" t="n">
        <v>252</v>
      </c>
      <c r="L1761" s="867" t="n">
        <f aca="false">YEAR(M1761)</f>
        <v>2018</v>
      </c>
      <c r="M1761" s="875" t="n">
        <v>43200</v>
      </c>
      <c r="N1761" s="876" t="n">
        <v>2.08</v>
      </c>
      <c r="O1761" s="877" t="n">
        <f aca="false">IFERROR(N1761/100,"")</f>
        <v>0.0208</v>
      </c>
      <c r="R1761" s="876"/>
    </row>
    <row r="1762" customFormat="false" ht="13.8" hidden="false" customHeight="false" outlineLevel="0" collapsed="false">
      <c r="A1762" s="875" t="n">
        <v>43105</v>
      </c>
      <c r="B1762" s="876" t="n">
        <v>5349.69</v>
      </c>
      <c r="D1762" s="875" t="n">
        <v>43199</v>
      </c>
      <c r="E1762" s="876" t="n">
        <v>2.78</v>
      </c>
      <c r="F1762" s="877" t="n">
        <f aca="false">IFERROR(E1762/100,"")</f>
        <v>0.0278</v>
      </c>
      <c r="G1762" s="879"/>
      <c r="H1762" s="879" t="n">
        <v>2017</v>
      </c>
      <c r="I1762" s="875" t="n">
        <v>42996</v>
      </c>
      <c r="J1762" s="876" t="n">
        <v>252</v>
      </c>
      <c r="L1762" s="867" t="n">
        <f aca="false">YEAR(M1762)</f>
        <v>2018</v>
      </c>
      <c r="M1762" s="875" t="n">
        <v>43199</v>
      </c>
      <c r="N1762" s="876" t="n">
        <v>2.07</v>
      </c>
      <c r="O1762" s="877" t="n">
        <f aca="false">IFERROR(N1762/100,"")</f>
        <v>0.0207</v>
      </c>
      <c r="R1762" s="876"/>
    </row>
    <row r="1763" customFormat="false" ht="13.8" hidden="false" customHeight="false" outlineLevel="0" collapsed="false">
      <c r="A1763" s="875" t="n">
        <v>43104</v>
      </c>
      <c r="B1763" s="876" t="n">
        <v>5312.33</v>
      </c>
      <c r="D1763" s="875" t="n">
        <v>43196</v>
      </c>
      <c r="E1763" s="876" t="n">
        <v>2.77</v>
      </c>
      <c r="F1763" s="877" t="n">
        <f aca="false">IFERROR(E1763/100,"")</f>
        <v>0.0277</v>
      </c>
      <c r="G1763" s="879"/>
      <c r="H1763" s="879" t="n">
        <v>2017</v>
      </c>
      <c r="I1763" s="875" t="n">
        <v>42993</v>
      </c>
      <c r="J1763" s="876" t="n">
        <v>255</v>
      </c>
      <c r="L1763" s="867" t="n">
        <f aca="false">YEAR(M1763)</f>
        <v>2018</v>
      </c>
      <c r="M1763" s="875" t="n">
        <v>43196</v>
      </c>
      <c r="N1763" s="876" t="n">
        <v>2.07</v>
      </c>
      <c r="O1763" s="877" t="n">
        <f aca="false">IFERROR(N1763/100,"")</f>
        <v>0.0207</v>
      </c>
      <c r="R1763" s="876"/>
    </row>
    <row r="1764" customFormat="false" ht="13.8" hidden="false" customHeight="false" outlineLevel="0" collapsed="false">
      <c r="A1764" s="875" t="n">
        <v>43103</v>
      </c>
      <c r="B1764" s="876" t="n">
        <v>5289.92</v>
      </c>
      <c r="D1764" s="875" t="n">
        <v>43195</v>
      </c>
      <c r="E1764" s="876" t="n">
        <v>2.83</v>
      </c>
      <c r="F1764" s="877" t="n">
        <f aca="false">IFERROR(E1764/100,"")</f>
        <v>0.0283</v>
      </c>
      <c r="G1764" s="879"/>
      <c r="H1764" s="879" t="n">
        <v>2017</v>
      </c>
      <c r="I1764" s="875" t="n">
        <v>42992</v>
      </c>
      <c r="J1764" s="876" t="n">
        <v>256</v>
      </c>
      <c r="L1764" s="867" t="n">
        <f aca="false">YEAR(M1764)</f>
        <v>2018</v>
      </c>
      <c r="M1764" s="875" t="n">
        <v>43195</v>
      </c>
      <c r="N1764" s="876" t="n">
        <v>2.08</v>
      </c>
      <c r="O1764" s="877" t="n">
        <f aca="false">IFERROR(N1764/100,"")</f>
        <v>0.0208</v>
      </c>
      <c r="R1764" s="876"/>
    </row>
    <row r="1765" customFormat="false" ht="13.8" hidden="false" customHeight="false" outlineLevel="0" collapsed="false">
      <c r="A1765" s="875" t="n">
        <v>43102</v>
      </c>
      <c r="B1765" s="876" t="n">
        <v>5256.28</v>
      </c>
      <c r="D1765" s="875" t="n">
        <v>43194</v>
      </c>
      <c r="E1765" s="876" t="n">
        <v>2.79</v>
      </c>
      <c r="F1765" s="877" t="n">
        <f aca="false">IFERROR(E1765/100,"")</f>
        <v>0.0279</v>
      </c>
      <c r="G1765" s="879"/>
      <c r="H1765" s="879" t="n">
        <v>2017</v>
      </c>
      <c r="I1765" s="875" t="n">
        <v>42991</v>
      </c>
      <c r="J1765" s="876" t="n">
        <v>257</v>
      </c>
      <c r="L1765" s="867" t="n">
        <f aca="false">YEAR(M1765)</f>
        <v>2018</v>
      </c>
      <c r="M1765" s="875" t="n">
        <v>43194</v>
      </c>
      <c r="N1765" s="876" t="n">
        <v>2.08</v>
      </c>
      <c r="O1765" s="877" t="n">
        <f aca="false">IFERROR(N1765/100,"")</f>
        <v>0.0208</v>
      </c>
      <c r="R1765" s="876"/>
    </row>
    <row r="1766" customFormat="false" ht="13.8" hidden="false" customHeight="false" outlineLevel="0" collapsed="false">
      <c r="A1766" s="875" t="n">
        <v>43098</v>
      </c>
      <c r="B1766" s="876" t="n">
        <v>5212.76</v>
      </c>
      <c r="D1766" s="875" t="n">
        <v>43193</v>
      </c>
      <c r="E1766" s="876" t="n">
        <v>2.79</v>
      </c>
      <c r="F1766" s="877" t="n">
        <f aca="false">IFERROR(E1766/100,"")</f>
        <v>0.0279</v>
      </c>
      <c r="G1766" s="879"/>
      <c r="H1766" s="879" t="n">
        <v>2017</v>
      </c>
      <c r="I1766" s="875" t="n">
        <v>42990</v>
      </c>
      <c r="J1766" s="876" t="n">
        <v>260</v>
      </c>
      <c r="L1766" s="867" t="n">
        <f aca="false">YEAR(M1766)</f>
        <v>2018</v>
      </c>
      <c r="M1766" s="875" t="n">
        <v>43193</v>
      </c>
      <c r="N1766" s="876" t="n">
        <v>2.08</v>
      </c>
      <c r="O1766" s="877" t="n">
        <f aca="false">IFERROR(N1766/100,"")</f>
        <v>0.0208</v>
      </c>
      <c r="R1766" s="876"/>
    </row>
    <row r="1767" customFormat="false" ht="13.8" hidden="false" customHeight="false" outlineLevel="0" collapsed="false">
      <c r="A1767" s="875" t="n">
        <v>43097</v>
      </c>
      <c r="B1767" s="876" t="n">
        <v>5239.59</v>
      </c>
      <c r="D1767" s="875" t="n">
        <v>43192</v>
      </c>
      <c r="E1767" s="876" t="n">
        <v>2.73</v>
      </c>
      <c r="F1767" s="877" t="n">
        <f aca="false">IFERROR(E1767/100,"")</f>
        <v>0.0273</v>
      </c>
      <c r="G1767" s="879"/>
      <c r="H1767" s="879" t="n">
        <v>2017</v>
      </c>
      <c r="I1767" s="875" t="n">
        <v>42989</v>
      </c>
      <c r="J1767" s="876" t="n">
        <v>259</v>
      </c>
      <c r="L1767" s="867" t="n">
        <f aca="false">YEAR(M1767)</f>
        <v>2018</v>
      </c>
      <c r="M1767" s="875" t="n">
        <v>43192</v>
      </c>
      <c r="N1767" s="876" t="n">
        <v>2.05</v>
      </c>
      <c r="O1767" s="877" t="n">
        <f aca="false">IFERROR(N1767/100,"")</f>
        <v>0.0205</v>
      </c>
      <c r="R1767" s="876"/>
    </row>
    <row r="1768" customFormat="false" ht="13.8" hidden="false" customHeight="false" outlineLevel="0" collapsed="false">
      <c r="A1768" s="875" t="n">
        <v>43096</v>
      </c>
      <c r="B1768" s="876" t="n">
        <v>5229.01</v>
      </c>
      <c r="D1768" s="875" t="n">
        <v>43189</v>
      </c>
      <c r="E1768" s="876" t="e">
        <f aca="false">NA()</f>
        <v>#N/A</v>
      </c>
      <c r="F1768" s="877" t="str">
        <f aca="false">IFERROR(E1768/100,"")</f>
        <v/>
      </c>
      <c r="G1768" s="879"/>
      <c r="H1768" s="879" t="n">
        <v>2017</v>
      </c>
      <c r="I1768" s="875" t="n">
        <v>42986</v>
      </c>
      <c r="J1768" s="876" t="n">
        <v>264</v>
      </c>
      <c r="L1768" s="867" t="n">
        <f aca="false">YEAR(M1768)</f>
        <v>2018</v>
      </c>
      <c r="M1768" s="875" t="n">
        <v>43189</v>
      </c>
      <c r="N1768" s="876" t="e">
        <f aca="false">NA()</f>
        <v>#N/A</v>
      </c>
      <c r="O1768" s="877" t="str">
        <f aca="false">IFERROR(N1768/100,"")</f>
        <v/>
      </c>
      <c r="R1768" s="876"/>
    </row>
    <row r="1769" customFormat="false" ht="13.8" hidden="false" customHeight="false" outlineLevel="0" collapsed="false">
      <c r="A1769" s="875" t="n">
        <v>43095</v>
      </c>
      <c r="B1769" s="876" t="n">
        <v>5224.51</v>
      </c>
      <c r="D1769" s="875" t="n">
        <v>43188</v>
      </c>
      <c r="E1769" s="876" t="n">
        <v>2.74</v>
      </c>
      <c r="F1769" s="877" t="n">
        <f aca="false">IFERROR(E1769/100,"")</f>
        <v>0.0274</v>
      </c>
      <c r="G1769" s="879"/>
      <c r="H1769" s="879" t="n">
        <v>2017</v>
      </c>
      <c r="I1769" s="875" t="n">
        <v>42985</v>
      </c>
      <c r="J1769" s="876" t="n">
        <v>265</v>
      </c>
      <c r="L1769" s="867" t="n">
        <f aca="false">YEAR(M1769)</f>
        <v>2018</v>
      </c>
      <c r="M1769" s="875" t="n">
        <v>43188</v>
      </c>
      <c r="N1769" s="876" t="n">
        <v>2.05</v>
      </c>
      <c r="O1769" s="877" t="n">
        <f aca="false">IFERROR(N1769/100,"")</f>
        <v>0.0205</v>
      </c>
      <c r="R1769" s="876"/>
    </row>
    <row r="1770" customFormat="false" ht="13.8" hidden="false" customHeight="false" outlineLevel="0" collapsed="false">
      <c r="A1770" s="875" t="n">
        <v>43091</v>
      </c>
      <c r="B1770" s="876" t="n">
        <v>5229.79</v>
      </c>
      <c r="D1770" s="875" t="n">
        <v>43187</v>
      </c>
      <c r="E1770" s="876" t="n">
        <v>2.77</v>
      </c>
      <c r="F1770" s="877" t="n">
        <f aca="false">IFERROR(E1770/100,"")</f>
        <v>0.0277</v>
      </c>
      <c r="G1770" s="879"/>
      <c r="H1770" s="879" t="n">
        <v>2017</v>
      </c>
      <c r="I1770" s="875" t="n">
        <v>42984</v>
      </c>
      <c r="J1770" s="876" t="n">
        <v>267</v>
      </c>
      <c r="L1770" s="867" t="n">
        <f aca="false">YEAR(M1770)</f>
        <v>2018</v>
      </c>
      <c r="M1770" s="875" t="n">
        <v>43187</v>
      </c>
      <c r="N1770" s="876" t="n">
        <v>2.05</v>
      </c>
      <c r="O1770" s="877" t="n">
        <f aca="false">IFERROR(N1770/100,"")</f>
        <v>0.0205</v>
      </c>
      <c r="R1770" s="876"/>
    </row>
    <row r="1771" customFormat="false" ht="13.8" hidden="false" customHeight="false" outlineLevel="0" collapsed="false">
      <c r="A1771" s="875" t="n">
        <v>43090</v>
      </c>
      <c r="B1771" s="876" t="n">
        <v>5232.16</v>
      </c>
      <c r="D1771" s="875" t="n">
        <v>43186</v>
      </c>
      <c r="E1771" s="876" t="n">
        <v>2.78</v>
      </c>
      <c r="F1771" s="877" t="n">
        <f aca="false">IFERROR(E1771/100,"")</f>
        <v>0.0278</v>
      </c>
      <c r="G1771" s="879"/>
      <c r="H1771" s="879" t="n">
        <v>2017</v>
      </c>
      <c r="I1771" s="875" t="n">
        <v>42983</v>
      </c>
      <c r="J1771" s="876" t="n">
        <v>268</v>
      </c>
      <c r="L1771" s="867" t="n">
        <f aca="false">YEAR(M1771)</f>
        <v>2018</v>
      </c>
      <c r="M1771" s="875" t="n">
        <v>43186</v>
      </c>
      <c r="N1771" s="876" t="n">
        <v>2.07</v>
      </c>
      <c r="O1771" s="877" t="n">
        <f aca="false">IFERROR(N1771/100,"")</f>
        <v>0.0207</v>
      </c>
      <c r="R1771" s="876"/>
    </row>
    <row r="1772" customFormat="false" ht="13.8" hidden="false" customHeight="false" outlineLevel="0" collapsed="false">
      <c r="A1772" s="875" t="n">
        <v>43089</v>
      </c>
      <c r="B1772" s="876" t="n">
        <v>5221.79</v>
      </c>
      <c r="D1772" s="875" t="n">
        <v>43185</v>
      </c>
      <c r="E1772" s="876" t="n">
        <v>2.85</v>
      </c>
      <c r="F1772" s="877" t="n">
        <f aca="false">IFERROR(E1772/100,"")</f>
        <v>0.0285</v>
      </c>
      <c r="G1772" s="879"/>
      <c r="H1772" s="879" t="n">
        <v>2017</v>
      </c>
      <c r="I1772" s="875" t="n">
        <v>42982</v>
      </c>
      <c r="J1772" s="876" t="n">
        <v>265</v>
      </c>
      <c r="L1772" s="867" t="n">
        <f aca="false">YEAR(M1772)</f>
        <v>2018</v>
      </c>
      <c r="M1772" s="875" t="n">
        <v>43185</v>
      </c>
      <c r="N1772" s="876" t="n">
        <v>2.08</v>
      </c>
      <c r="O1772" s="877" t="n">
        <f aca="false">IFERROR(N1772/100,"")</f>
        <v>0.0208</v>
      </c>
      <c r="R1772" s="876"/>
    </row>
    <row r="1773" customFormat="false" ht="13.8" hidden="false" customHeight="false" outlineLevel="0" collapsed="false">
      <c r="A1773" s="875" t="n">
        <v>43088</v>
      </c>
      <c r="B1773" s="876" t="n">
        <v>5225.43</v>
      </c>
      <c r="D1773" s="875" t="n">
        <v>43182</v>
      </c>
      <c r="E1773" s="876" t="n">
        <v>2.82</v>
      </c>
      <c r="F1773" s="877" t="n">
        <f aca="false">IFERROR(E1773/100,"")</f>
        <v>0.0282</v>
      </c>
      <c r="G1773" s="879"/>
      <c r="H1773" s="879" t="n">
        <v>2017</v>
      </c>
      <c r="I1773" s="875" t="n">
        <v>42979</v>
      </c>
      <c r="J1773" s="876" t="n">
        <v>265</v>
      </c>
      <c r="L1773" s="867" t="n">
        <f aca="false">YEAR(M1773)</f>
        <v>2018</v>
      </c>
      <c r="M1773" s="875" t="n">
        <v>43182</v>
      </c>
      <c r="N1773" s="876" t="n">
        <v>2.07</v>
      </c>
      <c r="O1773" s="877" t="n">
        <f aca="false">IFERROR(N1773/100,"")</f>
        <v>0.0207</v>
      </c>
      <c r="R1773" s="876"/>
    </row>
    <row r="1774" customFormat="false" ht="13.8" hidden="false" customHeight="false" outlineLevel="0" collapsed="false">
      <c r="A1774" s="875" t="n">
        <v>43087</v>
      </c>
      <c r="B1774" s="876" t="n">
        <v>5242.28</v>
      </c>
      <c r="D1774" s="875" t="n">
        <v>43181</v>
      </c>
      <c r="E1774" s="876" t="n">
        <v>2.83</v>
      </c>
      <c r="F1774" s="877" t="n">
        <f aca="false">IFERROR(E1774/100,"")</f>
        <v>0.0283</v>
      </c>
      <c r="G1774" s="879"/>
      <c r="H1774" s="879" t="n">
        <v>2017</v>
      </c>
      <c r="I1774" s="875" t="n">
        <v>42978</v>
      </c>
      <c r="J1774" s="876" t="n">
        <v>272</v>
      </c>
      <c r="L1774" s="867" t="n">
        <f aca="false">YEAR(M1774)</f>
        <v>2018</v>
      </c>
      <c r="M1774" s="875" t="n">
        <v>43181</v>
      </c>
      <c r="N1774" s="876" t="n">
        <v>2.08</v>
      </c>
      <c r="O1774" s="877" t="n">
        <f aca="false">IFERROR(N1774/100,"")</f>
        <v>0.0208</v>
      </c>
      <c r="R1774" s="876"/>
    </row>
    <row r="1775" customFormat="false" ht="13.8" hidden="false" customHeight="false" outlineLevel="0" collapsed="false">
      <c r="A1775" s="875" t="n">
        <v>43084</v>
      </c>
      <c r="B1775" s="876" t="n">
        <v>5214.1</v>
      </c>
      <c r="D1775" s="875" t="n">
        <v>43180</v>
      </c>
      <c r="E1775" s="876" t="n">
        <v>2.89</v>
      </c>
      <c r="F1775" s="877" t="n">
        <f aca="false">IFERROR(E1775/100,"")</f>
        <v>0.0289</v>
      </c>
      <c r="G1775" s="879"/>
      <c r="H1775" s="879" t="n">
        <v>2017</v>
      </c>
      <c r="I1775" s="875" t="n">
        <v>42977</v>
      </c>
      <c r="J1775" s="876" t="n">
        <v>272</v>
      </c>
      <c r="L1775" s="867" t="n">
        <f aca="false">YEAR(M1775)</f>
        <v>2018</v>
      </c>
      <c r="M1775" s="875" t="n">
        <v>43180</v>
      </c>
      <c r="N1775" s="876" t="n">
        <v>2.09</v>
      </c>
      <c r="O1775" s="877" t="n">
        <f aca="false">IFERROR(N1775/100,"")</f>
        <v>0.0209</v>
      </c>
      <c r="R1775" s="876"/>
    </row>
    <row r="1776" customFormat="false" ht="13.8" hidden="false" customHeight="false" outlineLevel="0" collapsed="false">
      <c r="A1776" s="875" t="n">
        <v>43083</v>
      </c>
      <c r="B1776" s="876" t="n">
        <v>5167.45</v>
      </c>
      <c r="D1776" s="875" t="n">
        <v>43179</v>
      </c>
      <c r="E1776" s="876" t="n">
        <v>2.89</v>
      </c>
      <c r="F1776" s="877" t="n">
        <f aca="false">IFERROR(E1776/100,"")</f>
        <v>0.0289</v>
      </c>
      <c r="G1776" s="879"/>
      <c r="H1776" s="879" t="n">
        <v>2017</v>
      </c>
      <c r="I1776" s="875" t="n">
        <v>42976</v>
      </c>
      <c r="J1776" s="876" t="n">
        <v>274</v>
      </c>
      <c r="L1776" s="867" t="n">
        <f aca="false">YEAR(M1776)</f>
        <v>2018</v>
      </c>
      <c r="M1776" s="875" t="n">
        <v>43179</v>
      </c>
      <c r="N1776" s="876" t="n">
        <v>2.08</v>
      </c>
      <c r="O1776" s="877" t="n">
        <f aca="false">IFERROR(N1776/100,"")</f>
        <v>0.0208</v>
      </c>
      <c r="R1776" s="876"/>
    </row>
    <row r="1777" customFormat="false" ht="13.8" hidden="false" customHeight="false" outlineLevel="0" collapsed="false">
      <c r="A1777" s="875" t="n">
        <v>43082</v>
      </c>
      <c r="B1777" s="876" t="n">
        <v>5187.68</v>
      </c>
      <c r="D1777" s="875" t="n">
        <v>43178</v>
      </c>
      <c r="E1777" s="876" t="n">
        <v>2.85</v>
      </c>
      <c r="F1777" s="877" t="n">
        <f aca="false">IFERROR(E1777/100,"")</f>
        <v>0.0285</v>
      </c>
      <c r="G1777" s="879"/>
      <c r="H1777" s="879" t="n">
        <v>2017</v>
      </c>
      <c r="I1777" s="875" t="n">
        <v>42975</v>
      </c>
      <c r="J1777" s="876" t="n">
        <v>273</v>
      </c>
      <c r="L1777" s="867" t="n">
        <f aca="false">YEAR(M1777)</f>
        <v>2018</v>
      </c>
      <c r="M1777" s="875" t="n">
        <v>43178</v>
      </c>
      <c r="N1777" s="876" t="n">
        <v>2.08</v>
      </c>
      <c r="O1777" s="877" t="n">
        <f aca="false">IFERROR(N1777/100,"")</f>
        <v>0.0208</v>
      </c>
      <c r="R1777" s="876"/>
    </row>
    <row r="1778" customFormat="false" ht="13.8" hidden="false" customHeight="false" outlineLevel="0" collapsed="false">
      <c r="A1778" s="875" t="n">
        <v>43081</v>
      </c>
      <c r="B1778" s="876" t="n">
        <v>5189.96</v>
      </c>
      <c r="D1778" s="875" t="n">
        <v>43175</v>
      </c>
      <c r="E1778" s="876" t="n">
        <v>2.85</v>
      </c>
      <c r="F1778" s="877" t="n">
        <f aca="false">IFERROR(E1778/100,"")</f>
        <v>0.0285</v>
      </c>
      <c r="G1778" s="879"/>
      <c r="H1778" s="879" t="n">
        <v>2017</v>
      </c>
      <c r="I1778" s="875" t="n">
        <v>42972</v>
      </c>
      <c r="J1778" s="876" t="n">
        <v>270</v>
      </c>
      <c r="L1778" s="867" t="n">
        <f aca="false">YEAR(M1778)</f>
        <v>2018</v>
      </c>
      <c r="M1778" s="875" t="n">
        <v>43175</v>
      </c>
      <c r="N1778" s="876" t="n">
        <v>2.08</v>
      </c>
      <c r="O1778" s="877" t="n">
        <f aca="false">IFERROR(N1778/100,"")</f>
        <v>0.0208</v>
      </c>
      <c r="R1778" s="876"/>
    </row>
    <row r="1779" customFormat="false" ht="13.8" hidden="false" customHeight="false" outlineLevel="0" collapsed="false">
      <c r="A1779" s="875" t="n">
        <v>43080</v>
      </c>
      <c r="B1779" s="876" t="n">
        <v>5181.75</v>
      </c>
      <c r="D1779" s="875" t="n">
        <v>43174</v>
      </c>
      <c r="E1779" s="876" t="n">
        <v>2.82</v>
      </c>
      <c r="F1779" s="877" t="n">
        <f aca="false">IFERROR(E1779/100,"")</f>
        <v>0.0282</v>
      </c>
      <c r="G1779" s="879"/>
      <c r="H1779" s="879" t="n">
        <v>2017</v>
      </c>
      <c r="I1779" s="875" t="n">
        <v>42971</v>
      </c>
      <c r="J1779" s="876" t="n">
        <v>269</v>
      </c>
      <c r="L1779" s="867" t="n">
        <f aca="false">YEAR(M1779)</f>
        <v>2018</v>
      </c>
      <c r="M1779" s="875" t="n">
        <v>43174</v>
      </c>
      <c r="N1779" s="876" t="n">
        <v>2.08</v>
      </c>
      <c r="O1779" s="877" t="n">
        <f aca="false">IFERROR(N1779/100,"")</f>
        <v>0.0208</v>
      </c>
      <c r="R1779" s="876"/>
    </row>
    <row r="1780" customFormat="false" ht="13.8" hidden="false" customHeight="false" outlineLevel="0" collapsed="false">
      <c r="A1780" s="875" t="n">
        <v>43077</v>
      </c>
      <c r="B1780" s="876" t="n">
        <v>5165.19</v>
      </c>
      <c r="D1780" s="875" t="n">
        <v>43173</v>
      </c>
      <c r="E1780" s="876" t="n">
        <v>2.81</v>
      </c>
      <c r="F1780" s="877" t="n">
        <f aca="false">IFERROR(E1780/100,"")</f>
        <v>0.0281</v>
      </c>
      <c r="G1780" s="879"/>
      <c r="H1780" s="879" t="n">
        <v>2017</v>
      </c>
      <c r="I1780" s="875" t="n">
        <v>42970</v>
      </c>
      <c r="J1780" s="876" t="n">
        <v>274</v>
      </c>
      <c r="L1780" s="867" t="n">
        <f aca="false">YEAR(M1780)</f>
        <v>2018</v>
      </c>
      <c r="M1780" s="875" t="n">
        <v>43173</v>
      </c>
      <c r="N1780" s="876" t="n">
        <v>2.07</v>
      </c>
      <c r="O1780" s="877" t="n">
        <f aca="false">IFERROR(N1780/100,"")</f>
        <v>0.0207</v>
      </c>
      <c r="R1780" s="876"/>
    </row>
    <row r="1781" customFormat="false" ht="13.8" hidden="false" customHeight="false" outlineLevel="0" collapsed="false">
      <c r="A1781" s="875" t="n">
        <v>43076</v>
      </c>
      <c r="B1781" s="876" t="n">
        <v>5136.37</v>
      </c>
      <c r="D1781" s="875" t="n">
        <v>43172</v>
      </c>
      <c r="E1781" s="876" t="n">
        <v>2.84</v>
      </c>
      <c r="F1781" s="877" t="n">
        <f aca="false">IFERROR(E1781/100,"")</f>
        <v>0.0284</v>
      </c>
      <c r="G1781" s="879"/>
      <c r="H1781" s="879" t="n">
        <v>2017</v>
      </c>
      <c r="I1781" s="875" t="n">
        <v>42969</v>
      </c>
      <c r="J1781" s="876" t="n">
        <v>276</v>
      </c>
      <c r="L1781" s="867" t="n">
        <f aca="false">YEAR(M1781)</f>
        <v>2018</v>
      </c>
      <c r="M1781" s="875" t="n">
        <v>43172</v>
      </c>
      <c r="N1781" s="876" t="n">
        <v>2.09</v>
      </c>
      <c r="O1781" s="877" t="n">
        <f aca="false">IFERROR(N1781/100,"")</f>
        <v>0.0209</v>
      </c>
      <c r="R1781" s="876"/>
    </row>
    <row r="1782" customFormat="false" ht="13.8" hidden="false" customHeight="false" outlineLevel="0" collapsed="false">
      <c r="A1782" s="875" t="n">
        <v>43075</v>
      </c>
      <c r="B1782" s="876" t="n">
        <v>5120.46</v>
      </c>
      <c r="D1782" s="875" t="n">
        <v>43171</v>
      </c>
      <c r="E1782" s="876" t="n">
        <v>2.87</v>
      </c>
      <c r="F1782" s="877" t="n">
        <f aca="false">IFERROR(E1782/100,"")</f>
        <v>0.0287</v>
      </c>
      <c r="G1782" s="879"/>
      <c r="H1782" s="879" t="n">
        <v>2017</v>
      </c>
      <c r="I1782" s="875" t="n">
        <v>42968</v>
      </c>
      <c r="J1782" s="876" t="n">
        <v>279</v>
      </c>
      <c r="L1782" s="867" t="n">
        <f aca="false">YEAR(M1782)</f>
        <v>2018</v>
      </c>
      <c r="M1782" s="875" t="n">
        <v>43171</v>
      </c>
      <c r="N1782" s="876" t="n">
        <v>2.1</v>
      </c>
      <c r="O1782" s="877" t="n">
        <f aca="false">IFERROR(N1782/100,"")</f>
        <v>0.021</v>
      </c>
      <c r="R1782" s="876"/>
    </row>
    <row r="1783" customFormat="false" ht="13.8" hidden="false" customHeight="false" outlineLevel="0" collapsed="false">
      <c r="A1783" s="875" t="n">
        <v>43074</v>
      </c>
      <c r="B1783" s="876" t="n">
        <v>5120.92</v>
      </c>
      <c r="D1783" s="875" t="n">
        <v>43168</v>
      </c>
      <c r="E1783" s="876" t="n">
        <v>2.9</v>
      </c>
      <c r="F1783" s="877" t="n">
        <f aca="false">IFERROR(E1783/100,"")</f>
        <v>0.029</v>
      </c>
      <c r="G1783" s="879"/>
      <c r="H1783" s="879" t="n">
        <v>2017</v>
      </c>
      <c r="I1783" s="875" t="n">
        <v>42965</v>
      </c>
      <c r="J1783" s="876" t="n">
        <v>277</v>
      </c>
      <c r="L1783" s="867" t="n">
        <f aca="false">YEAR(M1783)</f>
        <v>2018</v>
      </c>
      <c r="M1783" s="875" t="n">
        <v>43168</v>
      </c>
      <c r="N1783" s="876" t="n">
        <v>2.12</v>
      </c>
      <c r="O1783" s="877" t="n">
        <f aca="false">IFERROR(N1783/100,"")</f>
        <v>0.0212</v>
      </c>
      <c r="R1783" s="876"/>
    </row>
    <row r="1784" customFormat="false" ht="13.8" hidden="false" customHeight="false" outlineLevel="0" collapsed="false">
      <c r="A1784" s="875" t="n">
        <v>43073</v>
      </c>
      <c r="B1784" s="876" t="n">
        <v>5139.91</v>
      </c>
      <c r="D1784" s="875" t="n">
        <v>43167</v>
      </c>
      <c r="E1784" s="876" t="n">
        <v>2.86</v>
      </c>
      <c r="F1784" s="877" t="n">
        <f aca="false">IFERROR(E1784/100,"")</f>
        <v>0.0286</v>
      </c>
      <c r="G1784" s="879"/>
      <c r="H1784" s="879" t="n">
        <v>2017</v>
      </c>
      <c r="I1784" s="875" t="n">
        <v>42964</v>
      </c>
      <c r="J1784" s="876" t="n">
        <v>279</v>
      </c>
      <c r="L1784" s="867" t="n">
        <f aca="false">YEAR(M1784)</f>
        <v>2018</v>
      </c>
      <c r="M1784" s="875" t="n">
        <v>43167</v>
      </c>
      <c r="N1784" s="876" t="n">
        <v>2.11</v>
      </c>
      <c r="O1784" s="877" t="n">
        <f aca="false">IFERROR(N1784/100,"")</f>
        <v>0.0211</v>
      </c>
      <c r="R1784" s="876"/>
    </row>
    <row r="1785" customFormat="false" ht="13.8" hidden="false" customHeight="false" outlineLevel="0" collapsed="false">
      <c r="A1785" s="875" t="n">
        <v>43070</v>
      </c>
      <c r="B1785" s="876" t="n">
        <v>5145.21</v>
      </c>
      <c r="D1785" s="875" t="n">
        <v>43166</v>
      </c>
      <c r="E1785" s="876" t="n">
        <v>2.89</v>
      </c>
      <c r="F1785" s="877" t="n">
        <f aca="false">IFERROR(E1785/100,"")</f>
        <v>0.0289</v>
      </c>
      <c r="G1785" s="879"/>
      <c r="H1785" s="879" t="n">
        <v>2017</v>
      </c>
      <c r="I1785" s="875" t="n">
        <v>42963</v>
      </c>
      <c r="J1785" s="876" t="n">
        <v>271</v>
      </c>
      <c r="L1785" s="867" t="n">
        <f aca="false">YEAR(M1785)</f>
        <v>2018</v>
      </c>
      <c r="M1785" s="875" t="n">
        <v>43166</v>
      </c>
      <c r="N1785" s="876" t="n">
        <v>2.13</v>
      </c>
      <c r="O1785" s="877" t="n">
        <f aca="false">IFERROR(N1785/100,"")</f>
        <v>0.0213</v>
      </c>
      <c r="R1785" s="876"/>
    </row>
    <row r="1786" customFormat="false" ht="13.8" hidden="false" customHeight="false" outlineLevel="0" collapsed="false">
      <c r="A1786" s="875" t="n">
        <v>43069</v>
      </c>
      <c r="B1786" s="876" t="n">
        <v>5155.44</v>
      </c>
      <c r="D1786" s="875" t="n">
        <v>43165</v>
      </c>
      <c r="E1786" s="876" t="n">
        <v>2.88</v>
      </c>
      <c r="F1786" s="877" t="n">
        <f aca="false">IFERROR(E1786/100,"")</f>
        <v>0.0288</v>
      </c>
      <c r="G1786" s="879"/>
      <c r="H1786" s="879" t="n">
        <v>2017</v>
      </c>
      <c r="I1786" s="875" t="n">
        <v>42962</v>
      </c>
      <c r="J1786" s="876" t="n">
        <v>269</v>
      </c>
      <c r="L1786" s="867" t="n">
        <f aca="false">YEAR(M1786)</f>
        <v>2018</v>
      </c>
      <c r="M1786" s="875" t="n">
        <v>43165</v>
      </c>
      <c r="N1786" s="876" t="n">
        <v>2.12</v>
      </c>
      <c r="O1786" s="877" t="n">
        <f aca="false">IFERROR(N1786/100,"")</f>
        <v>0.0212</v>
      </c>
      <c r="R1786" s="876"/>
    </row>
    <row r="1787" customFormat="false" ht="13.8" hidden="false" customHeight="false" outlineLevel="0" collapsed="false">
      <c r="A1787" s="875" t="n">
        <v>43068</v>
      </c>
      <c r="B1787" s="876" t="n">
        <v>5111.68</v>
      </c>
      <c r="D1787" s="875" t="n">
        <v>43164</v>
      </c>
      <c r="E1787" s="876" t="n">
        <v>2.88</v>
      </c>
      <c r="F1787" s="877" t="n">
        <f aca="false">IFERROR(E1787/100,"")</f>
        <v>0.0288</v>
      </c>
      <c r="G1787" s="879"/>
      <c r="H1787" s="879" t="n">
        <v>2017</v>
      </c>
      <c r="I1787" s="875" t="n">
        <v>42961</v>
      </c>
      <c r="J1787" s="876" t="n">
        <v>276</v>
      </c>
      <c r="L1787" s="867" t="n">
        <f aca="false">YEAR(M1787)</f>
        <v>2018</v>
      </c>
      <c r="M1787" s="875" t="n">
        <v>43164</v>
      </c>
      <c r="N1787" s="876" t="n">
        <v>2.13</v>
      </c>
      <c r="O1787" s="877" t="n">
        <f aca="false">IFERROR(N1787/100,"")</f>
        <v>0.0213</v>
      </c>
      <c r="R1787" s="876"/>
    </row>
    <row r="1788" customFormat="false" ht="13.8" hidden="false" customHeight="false" outlineLevel="0" collapsed="false">
      <c r="A1788" s="875" t="n">
        <v>43067</v>
      </c>
      <c r="B1788" s="876" t="n">
        <v>5112.91</v>
      </c>
      <c r="D1788" s="875" t="n">
        <v>43161</v>
      </c>
      <c r="E1788" s="876" t="n">
        <v>2.86</v>
      </c>
      <c r="F1788" s="877" t="n">
        <f aca="false">IFERROR(E1788/100,"")</f>
        <v>0.0286</v>
      </c>
      <c r="G1788" s="879"/>
      <c r="H1788" s="879" t="n">
        <v>2017</v>
      </c>
      <c r="I1788" s="875" t="n">
        <v>42958</v>
      </c>
      <c r="J1788" s="876" t="n">
        <v>281</v>
      </c>
      <c r="L1788" s="867" t="n">
        <f aca="false">YEAR(M1788)</f>
        <v>2018</v>
      </c>
      <c r="M1788" s="875" t="n">
        <v>43161</v>
      </c>
      <c r="N1788" s="876" t="n">
        <v>2.12</v>
      </c>
      <c r="O1788" s="877" t="n">
        <f aca="false">IFERROR(N1788/100,"")</f>
        <v>0.0212</v>
      </c>
      <c r="R1788" s="876"/>
    </row>
    <row r="1789" customFormat="false" ht="13.8" hidden="false" customHeight="false" outlineLevel="0" collapsed="false">
      <c r="A1789" s="875" t="n">
        <v>43066</v>
      </c>
      <c r="B1789" s="876" t="n">
        <v>5062.85</v>
      </c>
      <c r="D1789" s="875" t="n">
        <v>43160</v>
      </c>
      <c r="E1789" s="876" t="n">
        <v>2.81</v>
      </c>
      <c r="F1789" s="877" t="n">
        <f aca="false">IFERROR(E1789/100,"")</f>
        <v>0.0281</v>
      </c>
      <c r="G1789" s="879"/>
      <c r="H1789" s="879" t="n">
        <v>2017</v>
      </c>
      <c r="I1789" s="875" t="n">
        <v>42957</v>
      </c>
      <c r="J1789" s="876" t="n">
        <v>281</v>
      </c>
      <c r="L1789" s="867" t="n">
        <f aca="false">YEAR(M1789)</f>
        <v>2018</v>
      </c>
      <c r="M1789" s="875" t="n">
        <v>43160</v>
      </c>
      <c r="N1789" s="876" t="n">
        <v>2.1</v>
      </c>
      <c r="O1789" s="877" t="n">
        <f aca="false">IFERROR(N1789/100,"")</f>
        <v>0.021</v>
      </c>
      <c r="R1789" s="876"/>
    </row>
    <row r="1790" customFormat="false" ht="13.8" hidden="false" customHeight="false" outlineLevel="0" collapsed="false">
      <c r="A1790" s="875" t="n">
        <v>43063</v>
      </c>
      <c r="B1790" s="876" t="n">
        <v>5064.23</v>
      </c>
      <c r="D1790" s="875" t="n">
        <v>43159</v>
      </c>
      <c r="E1790" s="876" t="n">
        <v>2.87</v>
      </c>
      <c r="F1790" s="877" t="n">
        <f aca="false">IFERROR(E1790/100,"")</f>
        <v>0.0287</v>
      </c>
      <c r="G1790" s="879"/>
      <c r="H1790" s="879" t="n">
        <v>2017</v>
      </c>
      <c r="I1790" s="875" t="n">
        <v>42956</v>
      </c>
      <c r="J1790" s="876" t="n">
        <v>269</v>
      </c>
      <c r="L1790" s="867" t="n">
        <f aca="false">YEAR(M1790)</f>
        <v>2018</v>
      </c>
      <c r="M1790" s="875" t="n">
        <v>43159</v>
      </c>
      <c r="N1790" s="876" t="n">
        <v>2.12</v>
      </c>
      <c r="O1790" s="877" t="n">
        <f aca="false">IFERROR(N1790/100,"")</f>
        <v>0.0212</v>
      </c>
      <c r="R1790" s="876"/>
    </row>
    <row r="1791" customFormat="false" ht="13.8" hidden="false" customHeight="false" outlineLevel="0" collapsed="false">
      <c r="A1791" s="875" t="n">
        <v>43061</v>
      </c>
      <c r="B1791" s="876" t="n">
        <v>5053.6</v>
      </c>
      <c r="D1791" s="875" t="n">
        <v>43158</v>
      </c>
      <c r="E1791" s="876" t="n">
        <v>2.9</v>
      </c>
      <c r="F1791" s="877" t="n">
        <f aca="false">IFERROR(E1791/100,"")</f>
        <v>0.029</v>
      </c>
      <c r="G1791" s="879"/>
      <c r="H1791" s="879" t="n">
        <v>2017</v>
      </c>
      <c r="I1791" s="875" t="n">
        <v>42955</v>
      </c>
      <c r="J1791" s="876" t="n">
        <v>262</v>
      </c>
      <c r="L1791" s="867" t="n">
        <f aca="false">YEAR(M1791)</f>
        <v>2018</v>
      </c>
      <c r="M1791" s="875" t="n">
        <v>43158</v>
      </c>
      <c r="N1791" s="876" t="n">
        <v>2.13</v>
      </c>
      <c r="O1791" s="877" t="n">
        <f aca="false">IFERROR(N1791/100,"")</f>
        <v>0.0213</v>
      </c>
      <c r="R1791" s="876"/>
    </row>
    <row r="1792" customFormat="false" ht="13.8" hidden="false" customHeight="false" outlineLevel="0" collapsed="false">
      <c r="A1792" s="875" t="n">
        <v>43060</v>
      </c>
      <c r="B1792" s="876" t="n">
        <v>5056.95</v>
      </c>
      <c r="D1792" s="875" t="n">
        <v>43157</v>
      </c>
      <c r="E1792" s="876" t="n">
        <v>2.86</v>
      </c>
      <c r="F1792" s="877" t="n">
        <f aca="false">IFERROR(E1792/100,"")</f>
        <v>0.0286</v>
      </c>
      <c r="G1792" s="879"/>
      <c r="H1792" s="879" t="n">
        <v>2017</v>
      </c>
      <c r="I1792" s="875" t="n">
        <v>42954</v>
      </c>
      <c r="J1792" s="876" t="n">
        <v>263</v>
      </c>
      <c r="L1792" s="867" t="n">
        <f aca="false">YEAR(M1792)</f>
        <v>2018</v>
      </c>
      <c r="M1792" s="875" t="n">
        <v>43157</v>
      </c>
      <c r="N1792" s="876" t="n">
        <v>2.13</v>
      </c>
      <c r="O1792" s="877" t="n">
        <f aca="false">IFERROR(N1792/100,"")</f>
        <v>0.0213</v>
      </c>
      <c r="R1792" s="876"/>
    </row>
    <row r="1793" customFormat="false" ht="13.8" hidden="false" customHeight="false" outlineLevel="0" collapsed="false">
      <c r="A1793" s="875" t="n">
        <v>43059</v>
      </c>
      <c r="B1793" s="876" t="n">
        <v>5024.01</v>
      </c>
      <c r="D1793" s="875" t="n">
        <v>43154</v>
      </c>
      <c r="E1793" s="876" t="n">
        <v>2.88</v>
      </c>
      <c r="F1793" s="877" t="n">
        <f aca="false">IFERROR(E1793/100,"")</f>
        <v>0.0288</v>
      </c>
      <c r="G1793" s="879"/>
      <c r="H1793" s="879" t="n">
        <v>2017</v>
      </c>
      <c r="I1793" s="875" t="n">
        <v>42951</v>
      </c>
      <c r="J1793" s="876" t="n">
        <v>262</v>
      </c>
      <c r="L1793" s="867" t="n">
        <f aca="false">YEAR(M1793)</f>
        <v>2018</v>
      </c>
      <c r="M1793" s="875" t="n">
        <v>43154</v>
      </c>
      <c r="N1793" s="876" t="n">
        <v>2.12</v>
      </c>
      <c r="O1793" s="877" t="n">
        <f aca="false">IFERROR(N1793/100,"")</f>
        <v>0.0212</v>
      </c>
      <c r="R1793" s="876"/>
    </row>
    <row r="1794" customFormat="false" ht="13.8" hidden="false" customHeight="false" outlineLevel="0" collapsed="false">
      <c r="A1794" s="875" t="n">
        <v>43056</v>
      </c>
      <c r="B1794" s="876" t="n">
        <v>5017.45</v>
      </c>
      <c r="D1794" s="875" t="n">
        <v>43153</v>
      </c>
      <c r="E1794" s="876" t="n">
        <v>2.92</v>
      </c>
      <c r="F1794" s="877" t="n">
        <f aca="false">IFERROR(E1794/100,"")</f>
        <v>0.0292</v>
      </c>
      <c r="G1794" s="879"/>
      <c r="H1794" s="879" t="n">
        <v>2017</v>
      </c>
      <c r="I1794" s="875" t="n">
        <v>42950</v>
      </c>
      <c r="J1794" s="876" t="n">
        <v>264</v>
      </c>
      <c r="L1794" s="867" t="n">
        <f aca="false">YEAR(M1794)</f>
        <v>2018</v>
      </c>
      <c r="M1794" s="875" t="n">
        <v>43153</v>
      </c>
      <c r="N1794" s="876" t="n">
        <v>2.11</v>
      </c>
      <c r="O1794" s="877" t="n">
        <f aca="false">IFERROR(N1794/100,"")</f>
        <v>0.0211</v>
      </c>
      <c r="R1794" s="876"/>
    </row>
    <row r="1795" customFormat="false" ht="13.8" hidden="false" customHeight="false" outlineLevel="0" collapsed="false">
      <c r="A1795" s="875" t="n">
        <v>43055</v>
      </c>
      <c r="B1795" s="876" t="n">
        <v>5030.48</v>
      </c>
      <c r="D1795" s="875" t="n">
        <v>43152</v>
      </c>
      <c r="E1795" s="876" t="n">
        <v>2.94</v>
      </c>
      <c r="F1795" s="877" t="n">
        <f aca="false">IFERROR(E1795/100,"")</f>
        <v>0.0294</v>
      </c>
      <c r="G1795" s="879"/>
      <c r="H1795" s="879" t="n">
        <v>2017</v>
      </c>
      <c r="I1795" s="875" t="n">
        <v>42949</v>
      </c>
      <c r="J1795" s="876" t="n">
        <v>268</v>
      </c>
      <c r="L1795" s="867" t="n">
        <f aca="false">YEAR(M1795)</f>
        <v>2018</v>
      </c>
      <c r="M1795" s="875" t="n">
        <v>43152</v>
      </c>
      <c r="N1795" s="876" t="n">
        <v>2.12</v>
      </c>
      <c r="O1795" s="877" t="n">
        <f aca="false">IFERROR(N1795/100,"")</f>
        <v>0.0212</v>
      </c>
      <c r="R1795" s="876"/>
    </row>
    <row r="1796" customFormat="false" ht="13.8" hidden="false" customHeight="false" outlineLevel="0" collapsed="false">
      <c r="A1796" s="875" t="n">
        <v>43054</v>
      </c>
      <c r="B1796" s="876" t="n">
        <v>4987.96</v>
      </c>
      <c r="D1796" s="875" t="n">
        <v>43151</v>
      </c>
      <c r="E1796" s="876" t="n">
        <v>2.88</v>
      </c>
      <c r="F1796" s="877" t="n">
        <f aca="false">IFERROR(E1796/100,"")</f>
        <v>0.0288</v>
      </c>
      <c r="G1796" s="879"/>
      <c r="H1796" s="879" t="n">
        <v>2017</v>
      </c>
      <c r="I1796" s="875" t="n">
        <v>42948</v>
      </c>
      <c r="J1796" s="876" t="n">
        <v>267</v>
      </c>
      <c r="L1796" s="867" t="n">
        <f aca="false">YEAR(M1796)</f>
        <v>2018</v>
      </c>
      <c r="M1796" s="875" t="n">
        <v>43151</v>
      </c>
      <c r="N1796" s="876" t="n">
        <v>2.1</v>
      </c>
      <c r="O1796" s="877" t="n">
        <f aca="false">IFERROR(N1796/100,"")</f>
        <v>0.021</v>
      </c>
      <c r="R1796" s="876"/>
    </row>
    <row r="1797" customFormat="false" ht="13.8" hidden="false" customHeight="false" outlineLevel="0" collapsed="false">
      <c r="A1797" s="875" t="n">
        <v>43053</v>
      </c>
      <c r="B1797" s="876" t="n">
        <v>5014.53</v>
      </c>
      <c r="D1797" s="875" t="n">
        <v>43150</v>
      </c>
      <c r="E1797" s="876" t="e">
        <f aca="false">NA()</f>
        <v>#N/A</v>
      </c>
      <c r="F1797" s="877" t="str">
        <f aca="false">IFERROR(E1797/100,"")</f>
        <v/>
      </c>
      <c r="G1797" s="879"/>
      <c r="H1797" s="879" t="n">
        <v>2017</v>
      </c>
      <c r="I1797" s="875" t="n">
        <v>42947</v>
      </c>
      <c r="J1797" s="876" t="n">
        <v>268</v>
      </c>
      <c r="L1797" s="867" t="n">
        <f aca="false">YEAR(M1797)</f>
        <v>2018</v>
      </c>
      <c r="M1797" s="875" t="n">
        <v>43150</v>
      </c>
      <c r="N1797" s="876" t="e">
        <f aca="false">NA()</f>
        <v>#N/A</v>
      </c>
      <c r="O1797" s="877" t="str">
        <f aca="false">IFERROR(N1797/100,"")</f>
        <v/>
      </c>
      <c r="R1797" s="876"/>
    </row>
    <row r="1798" customFormat="false" ht="13.8" hidden="false" customHeight="false" outlineLevel="0" collapsed="false">
      <c r="A1798" s="875" t="n">
        <v>43052</v>
      </c>
      <c r="B1798" s="876" t="n">
        <v>5025.36</v>
      </c>
      <c r="D1798" s="875" t="n">
        <v>43147</v>
      </c>
      <c r="E1798" s="876" t="n">
        <v>2.87</v>
      </c>
      <c r="F1798" s="877" t="n">
        <f aca="false">IFERROR(E1798/100,"")</f>
        <v>0.0287</v>
      </c>
      <c r="G1798" s="879"/>
      <c r="H1798" s="879" t="n">
        <v>2017</v>
      </c>
      <c r="I1798" s="875" t="n">
        <v>42944</v>
      </c>
      <c r="J1798" s="876" t="n">
        <v>271</v>
      </c>
      <c r="L1798" s="867" t="n">
        <f aca="false">YEAR(M1798)</f>
        <v>2018</v>
      </c>
      <c r="M1798" s="875" t="n">
        <v>43147</v>
      </c>
      <c r="N1798" s="876" t="n">
        <v>2.09</v>
      </c>
      <c r="O1798" s="877" t="n">
        <f aca="false">IFERROR(N1798/100,"")</f>
        <v>0.0209</v>
      </c>
      <c r="R1798" s="876"/>
    </row>
    <row r="1799" customFormat="false" ht="13.8" hidden="false" customHeight="false" outlineLevel="0" collapsed="false">
      <c r="A1799" s="875" t="n">
        <v>43049</v>
      </c>
      <c r="B1799" s="876" t="n">
        <v>5020.31</v>
      </c>
      <c r="D1799" s="875" t="n">
        <v>43146</v>
      </c>
      <c r="E1799" s="876" t="n">
        <v>2.9</v>
      </c>
      <c r="F1799" s="877" t="n">
        <f aca="false">IFERROR(E1799/100,"")</f>
        <v>0.029</v>
      </c>
      <c r="G1799" s="879"/>
      <c r="H1799" s="879" t="n">
        <v>2017</v>
      </c>
      <c r="I1799" s="875" t="n">
        <v>42943</v>
      </c>
      <c r="J1799" s="876" t="n">
        <v>268</v>
      </c>
      <c r="L1799" s="867" t="n">
        <f aca="false">YEAR(M1799)</f>
        <v>2018</v>
      </c>
      <c r="M1799" s="875" t="n">
        <v>43146</v>
      </c>
      <c r="N1799" s="876" t="n">
        <v>2.11</v>
      </c>
      <c r="O1799" s="877" t="n">
        <f aca="false">IFERROR(N1799/100,"")</f>
        <v>0.0211</v>
      </c>
      <c r="R1799" s="876"/>
    </row>
    <row r="1800" customFormat="false" ht="13.8" hidden="false" customHeight="false" outlineLevel="0" collapsed="false">
      <c r="A1800" s="875" t="n">
        <v>43048</v>
      </c>
      <c r="B1800" s="876" t="n">
        <v>5023.01</v>
      </c>
      <c r="D1800" s="875" t="n">
        <v>43145</v>
      </c>
      <c r="E1800" s="876" t="n">
        <v>2.91</v>
      </c>
      <c r="F1800" s="877" t="n">
        <f aca="false">IFERROR(E1800/100,"")</f>
        <v>0.0291</v>
      </c>
      <c r="G1800" s="879"/>
      <c r="H1800" s="879" t="n">
        <v>2017</v>
      </c>
      <c r="I1800" s="875" t="n">
        <v>42942</v>
      </c>
      <c r="J1800" s="876" t="n">
        <v>269</v>
      </c>
      <c r="L1800" s="867" t="n">
        <f aca="false">YEAR(M1800)</f>
        <v>2018</v>
      </c>
      <c r="M1800" s="875" t="n">
        <v>43145</v>
      </c>
      <c r="N1800" s="876" t="n">
        <v>2.09</v>
      </c>
      <c r="O1800" s="877" t="n">
        <f aca="false">IFERROR(N1800/100,"")</f>
        <v>0.0209</v>
      </c>
      <c r="R1800" s="876"/>
    </row>
    <row r="1801" customFormat="false" ht="13.8" hidden="false" customHeight="false" outlineLevel="0" collapsed="false">
      <c r="A1801" s="875" t="n">
        <v>43047</v>
      </c>
      <c r="B1801" s="876" t="n">
        <v>5040.74</v>
      </c>
      <c r="D1801" s="875" t="n">
        <v>43144</v>
      </c>
      <c r="E1801" s="876" t="n">
        <v>2.83</v>
      </c>
      <c r="F1801" s="877" t="n">
        <f aca="false">IFERROR(E1801/100,"")</f>
        <v>0.0283</v>
      </c>
      <c r="G1801" s="879"/>
      <c r="H1801" s="879" t="n">
        <v>2017</v>
      </c>
      <c r="I1801" s="875" t="n">
        <v>42941</v>
      </c>
      <c r="J1801" s="876" t="n">
        <v>272</v>
      </c>
      <c r="L1801" s="867" t="n">
        <f aca="false">YEAR(M1801)</f>
        <v>2018</v>
      </c>
      <c r="M1801" s="875" t="n">
        <v>43144</v>
      </c>
      <c r="N1801" s="876" t="n">
        <v>2.05</v>
      </c>
      <c r="O1801" s="877" t="n">
        <f aca="false">IFERROR(N1801/100,"")</f>
        <v>0.0205</v>
      </c>
      <c r="R1801" s="876"/>
    </row>
    <row r="1802" customFormat="false" ht="13.8" hidden="false" customHeight="false" outlineLevel="0" collapsed="false">
      <c r="A1802" s="875" t="n">
        <v>43046</v>
      </c>
      <c r="B1802" s="876" t="n">
        <v>5033.38</v>
      </c>
      <c r="D1802" s="875" t="n">
        <v>43143</v>
      </c>
      <c r="E1802" s="876" t="n">
        <v>2.86</v>
      </c>
      <c r="F1802" s="877" t="n">
        <f aca="false">IFERROR(E1802/100,"")</f>
        <v>0.0286</v>
      </c>
      <c r="G1802" s="879"/>
      <c r="H1802" s="879" t="n">
        <v>2017</v>
      </c>
      <c r="I1802" s="875" t="n">
        <v>42940</v>
      </c>
      <c r="J1802" s="876" t="n">
        <v>270</v>
      </c>
      <c r="L1802" s="867" t="n">
        <f aca="false">YEAR(M1802)</f>
        <v>2018</v>
      </c>
      <c r="M1802" s="875" t="n">
        <v>43143</v>
      </c>
      <c r="N1802" s="876" t="n">
        <v>2.07</v>
      </c>
      <c r="O1802" s="877" t="n">
        <f aca="false">IFERROR(N1802/100,"")</f>
        <v>0.0207</v>
      </c>
      <c r="R1802" s="876"/>
    </row>
    <row r="1803" customFormat="false" ht="13.8" hidden="false" customHeight="false" outlineLevel="0" collapsed="false">
      <c r="A1803" s="875" t="n">
        <v>43045</v>
      </c>
      <c r="B1803" s="876" t="n">
        <v>5034.3</v>
      </c>
      <c r="D1803" s="875" t="n">
        <v>43140</v>
      </c>
      <c r="E1803" s="876" t="n">
        <v>2.83</v>
      </c>
      <c r="F1803" s="877" t="n">
        <f aca="false">IFERROR(E1803/100,"")</f>
        <v>0.0283</v>
      </c>
      <c r="G1803" s="879"/>
      <c r="H1803" s="879" t="n">
        <v>2017</v>
      </c>
      <c r="I1803" s="875" t="n">
        <v>42937</v>
      </c>
      <c r="J1803" s="876" t="n">
        <v>264</v>
      </c>
      <c r="L1803" s="867" t="n">
        <f aca="false">YEAR(M1803)</f>
        <v>2018</v>
      </c>
      <c r="M1803" s="875" t="n">
        <v>43140</v>
      </c>
      <c r="N1803" s="876" t="n">
        <v>2.05</v>
      </c>
      <c r="O1803" s="877" t="n">
        <f aca="false">IFERROR(N1803/100,"")</f>
        <v>0.0205</v>
      </c>
      <c r="R1803" s="876"/>
    </row>
    <row r="1804" customFormat="false" ht="13.8" hidden="false" customHeight="false" outlineLevel="0" collapsed="false">
      <c r="A1804" s="875" t="n">
        <v>43042</v>
      </c>
      <c r="B1804" s="876" t="n">
        <v>5027.49</v>
      </c>
      <c r="D1804" s="875" t="n">
        <v>43139</v>
      </c>
      <c r="E1804" s="876" t="n">
        <v>2.85</v>
      </c>
      <c r="F1804" s="877" t="n">
        <f aca="false">IFERROR(E1804/100,"")</f>
        <v>0.0285</v>
      </c>
      <c r="G1804" s="879"/>
      <c r="H1804" s="879" t="n">
        <v>2017</v>
      </c>
      <c r="I1804" s="875" t="n">
        <v>42936</v>
      </c>
      <c r="J1804" s="876" t="n">
        <v>266</v>
      </c>
      <c r="L1804" s="867" t="n">
        <f aca="false">YEAR(M1804)</f>
        <v>2018</v>
      </c>
      <c r="M1804" s="875" t="n">
        <v>43139</v>
      </c>
      <c r="N1804" s="876" t="n">
        <v>2.09</v>
      </c>
      <c r="O1804" s="877" t="n">
        <f aca="false">IFERROR(N1804/100,"")</f>
        <v>0.0209</v>
      </c>
      <c r="R1804" s="876"/>
    </row>
    <row r="1805" customFormat="false" ht="13.8" hidden="false" customHeight="false" outlineLevel="0" collapsed="false">
      <c r="A1805" s="875" t="n">
        <v>43041</v>
      </c>
      <c r="B1805" s="876" t="n">
        <v>5011.48</v>
      </c>
      <c r="D1805" s="875" t="n">
        <v>43138</v>
      </c>
      <c r="E1805" s="876" t="n">
        <v>2.84</v>
      </c>
      <c r="F1805" s="877" t="n">
        <f aca="false">IFERROR(E1805/100,"")</f>
        <v>0.0284</v>
      </c>
      <c r="G1805" s="879"/>
      <c r="H1805" s="879" t="n">
        <v>2017</v>
      </c>
      <c r="I1805" s="875" t="n">
        <v>42935</v>
      </c>
      <c r="J1805" s="876" t="n">
        <v>271</v>
      </c>
      <c r="L1805" s="867" t="n">
        <f aca="false">YEAR(M1805)</f>
        <v>2018</v>
      </c>
      <c r="M1805" s="875" t="n">
        <v>43138</v>
      </c>
      <c r="N1805" s="876" t="n">
        <v>2.1</v>
      </c>
      <c r="O1805" s="877" t="n">
        <f aca="false">IFERROR(N1805/100,"")</f>
        <v>0.021</v>
      </c>
      <c r="R1805" s="876"/>
    </row>
    <row r="1806" customFormat="false" ht="13.8" hidden="false" customHeight="false" outlineLevel="0" collapsed="false">
      <c r="A1806" s="875" t="n">
        <v>43040</v>
      </c>
      <c r="B1806" s="876" t="n">
        <v>5009.99</v>
      </c>
      <c r="D1806" s="875" t="n">
        <v>43137</v>
      </c>
      <c r="E1806" s="876" t="n">
        <v>2.79</v>
      </c>
      <c r="F1806" s="877" t="n">
        <f aca="false">IFERROR(E1806/100,"")</f>
        <v>0.0279</v>
      </c>
      <c r="G1806" s="879"/>
      <c r="H1806" s="879" t="n">
        <v>2017</v>
      </c>
      <c r="I1806" s="875" t="n">
        <v>42934</v>
      </c>
      <c r="J1806" s="876" t="n">
        <v>273</v>
      </c>
      <c r="L1806" s="867" t="n">
        <f aca="false">YEAR(M1806)</f>
        <v>2018</v>
      </c>
      <c r="M1806" s="875" t="n">
        <v>43137</v>
      </c>
      <c r="N1806" s="876" t="n">
        <v>2.1</v>
      </c>
      <c r="O1806" s="877" t="n">
        <f aca="false">IFERROR(N1806/100,"")</f>
        <v>0.021</v>
      </c>
      <c r="R1806" s="876"/>
    </row>
    <row r="1807" customFormat="false" ht="13.8" hidden="false" customHeight="false" outlineLevel="0" collapsed="false">
      <c r="A1807" s="875" t="n">
        <v>43039</v>
      </c>
      <c r="B1807" s="876" t="n">
        <v>5002.03</v>
      </c>
      <c r="D1807" s="875" t="n">
        <v>43136</v>
      </c>
      <c r="E1807" s="876" t="n">
        <v>2.77</v>
      </c>
      <c r="F1807" s="877" t="n">
        <f aca="false">IFERROR(E1807/100,"")</f>
        <v>0.0277</v>
      </c>
      <c r="G1807" s="879"/>
      <c r="H1807" s="879" t="n">
        <v>2017</v>
      </c>
      <c r="I1807" s="875" t="n">
        <v>42933</v>
      </c>
      <c r="J1807" s="876" t="n">
        <v>273</v>
      </c>
      <c r="L1807" s="867" t="n">
        <f aca="false">YEAR(M1807)</f>
        <v>2018</v>
      </c>
      <c r="M1807" s="875" t="n">
        <v>43136</v>
      </c>
      <c r="N1807" s="876" t="n">
        <v>2.1</v>
      </c>
      <c r="O1807" s="877" t="n">
        <f aca="false">IFERROR(N1807/100,"")</f>
        <v>0.021</v>
      </c>
      <c r="R1807" s="876"/>
    </row>
    <row r="1808" customFormat="false" ht="13.8" hidden="false" customHeight="false" outlineLevel="0" collapsed="false">
      <c r="A1808" s="875" t="n">
        <v>43038</v>
      </c>
      <c r="B1808" s="876" t="n">
        <v>4997.15</v>
      </c>
      <c r="D1808" s="875" t="n">
        <v>43133</v>
      </c>
      <c r="E1808" s="876" t="n">
        <v>2.84</v>
      </c>
      <c r="F1808" s="877" t="n">
        <f aca="false">IFERROR(E1808/100,"")</f>
        <v>0.0284</v>
      </c>
      <c r="G1808" s="879"/>
      <c r="H1808" s="879" t="n">
        <v>2017</v>
      </c>
      <c r="I1808" s="875" t="n">
        <v>42930</v>
      </c>
      <c r="J1808" s="876" t="n">
        <v>274</v>
      </c>
      <c r="L1808" s="867" t="n">
        <f aca="false">YEAR(M1808)</f>
        <v>2018</v>
      </c>
      <c r="M1808" s="875" t="n">
        <v>43133</v>
      </c>
      <c r="N1808" s="876" t="n">
        <v>2.14</v>
      </c>
      <c r="O1808" s="877" t="n">
        <f aca="false">IFERROR(N1808/100,"")</f>
        <v>0.0214</v>
      </c>
      <c r="R1808" s="876"/>
    </row>
    <row r="1809" customFormat="false" ht="13.8" hidden="false" customHeight="false" outlineLevel="0" collapsed="false">
      <c r="A1809" s="875" t="n">
        <v>43035</v>
      </c>
      <c r="B1809" s="876" t="n">
        <v>5012.75</v>
      </c>
      <c r="D1809" s="875" t="n">
        <v>43132</v>
      </c>
      <c r="E1809" s="876" t="n">
        <v>2.78</v>
      </c>
      <c r="F1809" s="877" t="n">
        <f aca="false">IFERROR(E1809/100,"")</f>
        <v>0.0278</v>
      </c>
      <c r="G1809" s="879"/>
      <c r="H1809" s="879" t="n">
        <v>2017</v>
      </c>
      <c r="I1809" s="875" t="n">
        <v>42929</v>
      </c>
      <c r="J1809" s="876" t="n">
        <v>277</v>
      </c>
      <c r="L1809" s="867" t="n">
        <f aca="false">YEAR(M1809)</f>
        <v>2018</v>
      </c>
      <c r="M1809" s="875" t="n">
        <v>43132</v>
      </c>
      <c r="N1809" s="876" t="n">
        <v>2.11</v>
      </c>
      <c r="O1809" s="877" t="n">
        <f aca="false">IFERROR(N1809/100,"")</f>
        <v>0.0211</v>
      </c>
      <c r="R1809" s="876"/>
    </row>
    <row r="1810" customFormat="false" ht="13.8" hidden="false" customHeight="false" outlineLevel="0" collapsed="false">
      <c r="A1810" s="875" t="n">
        <v>43034</v>
      </c>
      <c r="B1810" s="876" t="n">
        <v>4972.6</v>
      </c>
      <c r="D1810" s="875" t="n">
        <v>43131</v>
      </c>
      <c r="E1810" s="876" t="n">
        <v>2.72</v>
      </c>
      <c r="F1810" s="877" t="n">
        <f aca="false">IFERROR(E1810/100,"")</f>
        <v>0.0272</v>
      </c>
      <c r="G1810" s="879"/>
      <c r="H1810" s="879" t="n">
        <v>2017</v>
      </c>
      <c r="I1810" s="875" t="n">
        <v>42928</v>
      </c>
      <c r="J1810" s="876" t="n">
        <v>277</v>
      </c>
      <c r="L1810" s="867" t="n">
        <f aca="false">YEAR(M1810)</f>
        <v>2018</v>
      </c>
      <c r="M1810" s="875" t="n">
        <v>43131</v>
      </c>
      <c r="N1810" s="876" t="n">
        <v>2.11</v>
      </c>
      <c r="O1810" s="877" t="n">
        <f aca="false">IFERROR(N1810/100,"")</f>
        <v>0.0211</v>
      </c>
      <c r="R1810" s="876"/>
    </row>
    <row r="1811" customFormat="false" ht="13.8" hidden="false" customHeight="false" outlineLevel="0" collapsed="false">
      <c r="A1811" s="875" t="n">
        <v>43033</v>
      </c>
      <c r="B1811" s="876" t="n">
        <v>4966.29</v>
      </c>
      <c r="D1811" s="875" t="n">
        <v>43130</v>
      </c>
      <c r="E1811" s="876" t="n">
        <v>2.73</v>
      </c>
      <c r="F1811" s="877" t="n">
        <f aca="false">IFERROR(E1811/100,"")</f>
        <v>0.0273</v>
      </c>
      <c r="G1811" s="879"/>
      <c r="H1811" s="879" t="n">
        <v>2017</v>
      </c>
      <c r="I1811" s="875" t="n">
        <v>42927</v>
      </c>
      <c r="J1811" s="876" t="n">
        <v>282</v>
      </c>
      <c r="L1811" s="867" t="n">
        <f aca="false">YEAR(M1811)</f>
        <v>2018</v>
      </c>
      <c r="M1811" s="875" t="n">
        <v>43130</v>
      </c>
      <c r="N1811" s="876" t="n">
        <v>2.1</v>
      </c>
      <c r="O1811" s="877" t="n">
        <f aca="false">IFERROR(N1811/100,"")</f>
        <v>0.021</v>
      </c>
      <c r="R1811" s="876"/>
    </row>
    <row r="1812" customFormat="false" ht="13.8" hidden="false" customHeight="false" outlineLevel="0" collapsed="false">
      <c r="A1812" s="875" t="n">
        <v>43032</v>
      </c>
      <c r="B1812" s="876" t="n">
        <v>4989.56</v>
      </c>
      <c r="D1812" s="875" t="n">
        <v>43129</v>
      </c>
      <c r="E1812" s="876" t="n">
        <v>2.7</v>
      </c>
      <c r="F1812" s="877" t="n">
        <f aca="false">IFERROR(E1812/100,"")</f>
        <v>0.027</v>
      </c>
      <c r="G1812" s="879"/>
      <c r="H1812" s="879" t="n">
        <v>2017</v>
      </c>
      <c r="I1812" s="875" t="n">
        <v>42926</v>
      </c>
      <c r="J1812" s="876" t="n">
        <v>286</v>
      </c>
      <c r="L1812" s="867" t="n">
        <f aca="false">YEAR(M1812)</f>
        <v>2018</v>
      </c>
      <c r="M1812" s="875" t="n">
        <v>43129</v>
      </c>
      <c r="N1812" s="876" t="n">
        <v>2.09</v>
      </c>
      <c r="O1812" s="877" t="n">
        <f aca="false">IFERROR(N1812/100,"")</f>
        <v>0.0209</v>
      </c>
      <c r="R1812" s="876"/>
    </row>
    <row r="1813" customFormat="false" ht="13.8" hidden="false" customHeight="false" outlineLevel="0" collapsed="false">
      <c r="A1813" s="875" t="n">
        <v>43031</v>
      </c>
      <c r="B1813" s="876" t="n">
        <v>4981.37</v>
      </c>
      <c r="D1813" s="875" t="n">
        <v>43126</v>
      </c>
      <c r="E1813" s="876" t="n">
        <v>2.66</v>
      </c>
      <c r="F1813" s="877" t="n">
        <f aca="false">IFERROR(E1813/100,"")</f>
        <v>0.0266</v>
      </c>
      <c r="G1813" s="879"/>
      <c r="H1813" s="879" t="n">
        <v>2017</v>
      </c>
      <c r="I1813" s="875" t="n">
        <v>42923</v>
      </c>
      <c r="J1813" s="876" t="n">
        <v>293</v>
      </c>
      <c r="L1813" s="867" t="n">
        <f aca="false">YEAR(M1813)</f>
        <v>2018</v>
      </c>
      <c r="M1813" s="875" t="n">
        <v>43126</v>
      </c>
      <c r="N1813" s="876" t="n">
        <v>2.09</v>
      </c>
      <c r="O1813" s="877" t="n">
        <f aca="false">IFERROR(N1813/100,"")</f>
        <v>0.0209</v>
      </c>
      <c r="R1813" s="876"/>
    </row>
    <row r="1814" customFormat="false" ht="13.8" hidden="false" customHeight="false" outlineLevel="0" collapsed="false">
      <c r="A1814" s="875" t="n">
        <v>43028</v>
      </c>
      <c r="B1814" s="876" t="n">
        <v>5001.11</v>
      </c>
      <c r="D1814" s="875" t="n">
        <v>43125</v>
      </c>
      <c r="E1814" s="876" t="n">
        <v>2.63</v>
      </c>
      <c r="F1814" s="877" t="n">
        <f aca="false">IFERROR(E1814/100,"")</f>
        <v>0.0263</v>
      </c>
      <c r="G1814" s="879"/>
      <c r="H1814" s="879" t="n">
        <v>2017</v>
      </c>
      <c r="I1814" s="875" t="n">
        <v>42922</v>
      </c>
      <c r="J1814" s="876" t="n">
        <v>297</v>
      </c>
      <c r="L1814" s="867" t="n">
        <f aca="false">YEAR(M1814)</f>
        <v>2018</v>
      </c>
      <c r="M1814" s="875" t="n">
        <v>43125</v>
      </c>
      <c r="N1814" s="876" t="n">
        <v>2.07</v>
      </c>
      <c r="O1814" s="877" t="n">
        <f aca="false">IFERROR(N1814/100,"")</f>
        <v>0.0207</v>
      </c>
      <c r="R1814" s="876"/>
    </row>
    <row r="1815" customFormat="false" ht="13.8" hidden="false" customHeight="false" outlineLevel="0" collapsed="false">
      <c r="A1815" s="875" t="n">
        <v>43027</v>
      </c>
      <c r="B1815" s="876" t="n">
        <v>4975.32</v>
      </c>
      <c r="D1815" s="875" t="n">
        <v>43124</v>
      </c>
      <c r="E1815" s="876" t="n">
        <v>2.65</v>
      </c>
      <c r="F1815" s="877" t="n">
        <f aca="false">IFERROR(E1815/100,"")</f>
        <v>0.0265</v>
      </c>
      <c r="G1815" s="879"/>
      <c r="H1815" s="879" t="n">
        <v>2017</v>
      </c>
      <c r="I1815" s="875" t="n">
        <v>42921</v>
      </c>
      <c r="J1815" s="876" t="n">
        <v>291</v>
      </c>
      <c r="L1815" s="867" t="n">
        <f aca="false">YEAR(M1815)</f>
        <v>2018</v>
      </c>
      <c r="M1815" s="875" t="n">
        <v>43124</v>
      </c>
      <c r="N1815" s="876" t="n">
        <v>2.07</v>
      </c>
      <c r="O1815" s="877" t="n">
        <f aca="false">IFERROR(N1815/100,"")</f>
        <v>0.0207</v>
      </c>
      <c r="R1815" s="876"/>
    </row>
    <row r="1816" customFormat="false" ht="13.8" hidden="false" customHeight="false" outlineLevel="0" collapsed="false">
      <c r="A1816" s="875" t="n">
        <v>43026</v>
      </c>
      <c r="B1816" s="876" t="n">
        <v>4973.28</v>
      </c>
      <c r="D1816" s="875" t="n">
        <v>43123</v>
      </c>
      <c r="E1816" s="876" t="n">
        <v>2.63</v>
      </c>
      <c r="F1816" s="877" t="n">
        <f aca="false">IFERROR(E1816/100,"")</f>
        <v>0.0263</v>
      </c>
      <c r="G1816" s="879"/>
      <c r="H1816" s="879" t="n">
        <v>2017</v>
      </c>
      <c r="I1816" s="875" t="n">
        <v>42919</v>
      </c>
      <c r="J1816" s="876" t="n">
        <v>286</v>
      </c>
      <c r="L1816" s="867" t="n">
        <f aca="false">YEAR(M1816)</f>
        <v>2018</v>
      </c>
      <c r="M1816" s="875" t="n">
        <v>43123</v>
      </c>
      <c r="N1816" s="876" t="n">
        <v>2.06</v>
      </c>
      <c r="O1816" s="877" t="n">
        <f aca="false">IFERROR(N1816/100,"")</f>
        <v>0.0206</v>
      </c>
      <c r="R1816" s="876"/>
    </row>
    <row r="1817" customFormat="false" ht="13.8" hidden="false" customHeight="false" outlineLevel="0" collapsed="false">
      <c r="A1817" s="875" t="n">
        <v>43025</v>
      </c>
      <c r="B1817" s="876" t="n">
        <v>4969.38</v>
      </c>
      <c r="D1817" s="875" t="n">
        <v>43122</v>
      </c>
      <c r="E1817" s="876" t="n">
        <v>2.66</v>
      </c>
      <c r="F1817" s="877" t="n">
        <f aca="false">IFERROR(E1817/100,"")</f>
        <v>0.0266</v>
      </c>
      <c r="G1817" s="879"/>
      <c r="H1817" s="879" t="n">
        <v>2017</v>
      </c>
      <c r="I1817" s="875" t="n">
        <v>42916</v>
      </c>
      <c r="J1817" s="876" t="n">
        <v>289</v>
      </c>
      <c r="L1817" s="867" t="n">
        <f aca="false">YEAR(M1817)</f>
        <v>2018</v>
      </c>
      <c r="M1817" s="875" t="n">
        <v>43122</v>
      </c>
      <c r="N1817" s="876" t="n">
        <v>2.06</v>
      </c>
      <c r="O1817" s="877" t="n">
        <f aca="false">IFERROR(N1817/100,"")</f>
        <v>0.0206</v>
      </c>
      <c r="R1817" s="876"/>
    </row>
    <row r="1818" customFormat="false" ht="13.8" hidden="false" customHeight="false" outlineLevel="0" collapsed="false">
      <c r="A1818" s="875" t="n">
        <v>43024</v>
      </c>
      <c r="B1818" s="876" t="n">
        <v>4966.05</v>
      </c>
      <c r="D1818" s="875" t="n">
        <v>43119</v>
      </c>
      <c r="E1818" s="876" t="n">
        <v>2.64</v>
      </c>
      <c r="F1818" s="877" t="n">
        <f aca="false">IFERROR(E1818/100,"")</f>
        <v>0.0264</v>
      </c>
      <c r="G1818" s="879"/>
      <c r="H1818" s="879" t="n">
        <v>2017</v>
      </c>
      <c r="I1818" s="875" t="n">
        <v>42915</v>
      </c>
      <c r="J1818" s="876" t="n">
        <v>294</v>
      </c>
      <c r="L1818" s="867" t="n">
        <f aca="false">YEAR(M1818)</f>
        <v>2018</v>
      </c>
      <c r="M1818" s="875" t="n">
        <v>43119</v>
      </c>
      <c r="N1818" s="876" t="n">
        <v>2.06</v>
      </c>
      <c r="O1818" s="877" t="n">
        <f aca="false">IFERROR(N1818/100,"")</f>
        <v>0.0206</v>
      </c>
      <c r="R1818" s="876"/>
    </row>
    <row r="1819" customFormat="false" ht="13.8" hidden="false" customHeight="false" outlineLevel="0" collapsed="false">
      <c r="A1819" s="875" t="n">
        <v>43021</v>
      </c>
      <c r="B1819" s="876" t="n">
        <v>4957.27</v>
      </c>
      <c r="D1819" s="875" t="n">
        <v>43118</v>
      </c>
      <c r="E1819" s="876" t="n">
        <v>2.62</v>
      </c>
      <c r="F1819" s="877" t="n">
        <f aca="false">IFERROR(E1819/100,"")</f>
        <v>0.0262</v>
      </c>
      <c r="G1819" s="879"/>
      <c r="H1819" s="879" t="n">
        <v>2017</v>
      </c>
      <c r="I1819" s="875" t="n">
        <v>42914</v>
      </c>
      <c r="J1819" s="876" t="n">
        <v>290</v>
      </c>
      <c r="L1819" s="867" t="n">
        <f aca="false">YEAR(M1819)</f>
        <v>2018</v>
      </c>
      <c r="M1819" s="875" t="n">
        <v>43118</v>
      </c>
      <c r="N1819" s="876" t="n">
        <v>2.05</v>
      </c>
      <c r="O1819" s="877" t="n">
        <f aca="false">IFERROR(N1819/100,"")</f>
        <v>0.0205</v>
      </c>
      <c r="R1819" s="876"/>
    </row>
    <row r="1820" customFormat="false" ht="13.8" hidden="false" customHeight="false" outlineLevel="0" collapsed="false">
      <c r="A1820" s="875" t="n">
        <v>43020</v>
      </c>
      <c r="B1820" s="876" t="n">
        <v>4952.85</v>
      </c>
      <c r="D1820" s="875" t="n">
        <v>43117</v>
      </c>
      <c r="E1820" s="876" t="n">
        <v>2.57</v>
      </c>
      <c r="F1820" s="877" t="n">
        <f aca="false">IFERROR(E1820/100,"")</f>
        <v>0.0257</v>
      </c>
      <c r="G1820" s="879"/>
      <c r="H1820" s="879" t="n">
        <v>2017</v>
      </c>
      <c r="I1820" s="875" t="n">
        <v>42913</v>
      </c>
      <c r="J1820" s="876" t="n">
        <v>298</v>
      </c>
      <c r="L1820" s="867" t="n">
        <f aca="false">YEAR(M1820)</f>
        <v>2018</v>
      </c>
      <c r="M1820" s="875" t="n">
        <v>43117</v>
      </c>
      <c r="N1820" s="876" t="n">
        <v>2.04</v>
      </c>
      <c r="O1820" s="877" t="n">
        <f aca="false">IFERROR(N1820/100,"")</f>
        <v>0.0204</v>
      </c>
      <c r="R1820" s="876"/>
    </row>
    <row r="1821" customFormat="false" ht="13.8" hidden="false" customHeight="false" outlineLevel="0" collapsed="false">
      <c r="A1821" s="875" t="n">
        <v>43019</v>
      </c>
      <c r="B1821" s="876" t="n">
        <v>4960.79</v>
      </c>
      <c r="D1821" s="875" t="n">
        <v>43116</v>
      </c>
      <c r="E1821" s="876" t="n">
        <v>2.54</v>
      </c>
      <c r="F1821" s="877" t="n">
        <f aca="false">IFERROR(E1821/100,"")</f>
        <v>0.0254</v>
      </c>
      <c r="G1821" s="879"/>
      <c r="H1821" s="879" t="n">
        <v>2017</v>
      </c>
      <c r="I1821" s="875" t="n">
        <v>42912</v>
      </c>
      <c r="J1821" s="876" t="n">
        <v>290</v>
      </c>
      <c r="L1821" s="867" t="n">
        <f aca="false">YEAR(M1821)</f>
        <v>2018</v>
      </c>
      <c r="M1821" s="875" t="n">
        <v>43116</v>
      </c>
      <c r="N1821" s="876" t="n">
        <v>2.03</v>
      </c>
      <c r="O1821" s="877" t="n">
        <f aca="false">IFERROR(N1821/100,"")</f>
        <v>0.0203</v>
      </c>
      <c r="R1821" s="876"/>
    </row>
    <row r="1822" customFormat="false" ht="13.8" hidden="false" customHeight="false" outlineLevel="0" collapsed="false">
      <c r="A1822" s="875" t="n">
        <v>43018</v>
      </c>
      <c r="B1822" s="876" t="n">
        <v>4951.77</v>
      </c>
      <c r="D1822" s="875" t="n">
        <v>43115</v>
      </c>
      <c r="E1822" s="876" t="e">
        <f aca="false">NA()</f>
        <v>#N/A</v>
      </c>
      <c r="F1822" s="877" t="str">
        <f aca="false">IFERROR(E1822/100,"")</f>
        <v/>
      </c>
      <c r="G1822" s="879"/>
      <c r="H1822" s="879" t="n">
        <v>2017</v>
      </c>
      <c r="I1822" s="875" t="n">
        <v>42909</v>
      </c>
      <c r="J1822" s="876" t="n">
        <v>294</v>
      </c>
      <c r="L1822" s="867" t="n">
        <f aca="false">YEAR(M1822)</f>
        <v>2018</v>
      </c>
      <c r="M1822" s="875" t="n">
        <v>43115</v>
      </c>
      <c r="N1822" s="876" t="e">
        <f aca="false">NA()</f>
        <v>#N/A</v>
      </c>
      <c r="O1822" s="877" t="str">
        <f aca="false">IFERROR(N1822/100,"")</f>
        <v/>
      </c>
      <c r="R1822" s="876"/>
    </row>
    <row r="1823" customFormat="false" ht="13.8" hidden="false" customHeight="false" outlineLevel="0" collapsed="false">
      <c r="A1823" s="875" t="n">
        <v>43017</v>
      </c>
      <c r="B1823" s="876" t="n">
        <v>4940.16</v>
      </c>
      <c r="D1823" s="875" t="n">
        <v>43112</v>
      </c>
      <c r="E1823" s="876" t="n">
        <v>2.55</v>
      </c>
      <c r="F1823" s="877" t="n">
        <f aca="false">IFERROR(E1823/100,"")</f>
        <v>0.0255</v>
      </c>
      <c r="G1823" s="879"/>
      <c r="H1823" s="879" t="n">
        <v>2017</v>
      </c>
      <c r="I1823" s="875" t="n">
        <v>42908</v>
      </c>
      <c r="J1823" s="876" t="n">
        <v>298</v>
      </c>
      <c r="L1823" s="867" t="n">
        <f aca="false">YEAR(M1823)</f>
        <v>2018</v>
      </c>
      <c r="M1823" s="875" t="n">
        <v>43112</v>
      </c>
      <c r="N1823" s="876" t="n">
        <v>2.01</v>
      </c>
      <c r="O1823" s="877" t="n">
        <f aca="false">IFERROR(N1823/100,"")</f>
        <v>0.0201</v>
      </c>
      <c r="R1823" s="876"/>
    </row>
    <row r="1824" customFormat="false" ht="13.8" hidden="false" customHeight="false" outlineLevel="0" collapsed="false">
      <c r="A1824" s="875" t="n">
        <v>43014</v>
      </c>
      <c r="B1824" s="876" t="n">
        <v>4949.09</v>
      </c>
      <c r="D1824" s="875" t="n">
        <v>43111</v>
      </c>
      <c r="E1824" s="876" t="n">
        <v>2.54</v>
      </c>
      <c r="F1824" s="877" t="n">
        <f aca="false">IFERROR(E1824/100,"")</f>
        <v>0.0254</v>
      </c>
      <c r="G1824" s="879"/>
      <c r="H1824" s="879" t="n">
        <v>2017</v>
      </c>
      <c r="I1824" s="875" t="n">
        <v>42907</v>
      </c>
      <c r="J1824" s="876" t="n">
        <v>302</v>
      </c>
      <c r="L1824" s="867" t="n">
        <f aca="false">YEAR(M1824)</f>
        <v>2018</v>
      </c>
      <c r="M1824" s="875" t="n">
        <v>43111</v>
      </c>
      <c r="N1824" s="876" t="n">
        <v>2</v>
      </c>
      <c r="O1824" s="877" t="n">
        <f aca="false">IFERROR(N1824/100,"")</f>
        <v>0.02</v>
      </c>
      <c r="R1824" s="876"/>
    </row>
    <row r="1825" customFormat="false" ht="13.8" hidden="false" customHeight="false" outlineLevel="0" collapsed="false">
      <c r="A1825" s="875" t="n">
        <v>43013</v>
      </c>
      <c r="B1825" s="876" t="n">
        <v>4952.85</v>
      </c>
      <c r="D1825" s="875" t="n">
        <v>43110</v>
      </c>
      <c r="E1825" s="876" t="n">
        <v>2.55</v>
      </c>
      <c r="F1825" s="877" t="n">
        <f aca="false">IFERROR(E1825/100,"")</f>
        <v>0.0255</v>
      </c>
      <c r="G1825" s="879"/>
      <c r="H1825" s="879" t="n">
        <v>2017</v>
      </c>
      <c r="I1825" s="875" t="n">
        <v>42906</v>
      </c>
      <c r="J1825" s="876" t="n">
        <v>299</v>
      </c>
      <c r="L1825" s="867" t="n">
        <f aca="false">YEAR(M1825)</f>
        <v>2018</v>
      </c>
      <c r="M1825" s="875" t="n">
        <v>43110</v>
      </c>
      <c r="N1825" s="876" t="n">
        <v>2.03</v>
      </c>
      <c r="O1825" s="877" t="n">
        <f aca="false">IFERROR(N1825/100,"")</f>
        <v>0.0203</v>
      </c>
      <c r="R1825" s="876"/>
    </row>
    <row r="1826" customFormat="false" ht="13.8" hidden="false" customHeight="false" outlineLevel="0" collapsed="false">
      <c r="A1826" s="875" t="n">
        <v>43012</v>
      </c>
      <c r="B1826" s="876" t="n">
        <v>4924.19</v>
      </c>
      <c r="D1826" s="875" t="n">
        <v>43109</v>
      </c>
      <c r="E1826" s="876" t="n">
        <v>2.55</v>
      </c>
      <c r="F1826" s="877" t="n">
        <f aca="false">IFERROR(E1826/100,"")</f>
        <v>0.0255</v>
      </c>
      <c r="G1826" s="879"/>
      <c r="H1826" s="879" t="n">
        <v>2017</v>
      </c>
      <c r="I1826" s="875" t="n">
        <v>42905</v>
      </c>
      <c r="J1826" s="876" t="n">
        <v>289</v>
      </c>
      <c r="L1826" s="867" t="n">
        <f aca="false">YEAR(M1826)</f>
        <v>2018</v>
      </c>
      <c r="M1826" s="875" t="n">
        <v>43109</v>
      </c>
      <c r="N1826" s="876" t="n">
        <v>2.03</v>
      </c>
      <c r="O1826" s="877" t="n">
        <f aca="false">IFERROR(N1826/100,"")</f>
        <v>0.0203</v>
      </c>
      <c r="R1826" s="876"/>
    </row>
    <row r="1827" customFormat="false" ht="13.8" hidden="false" customHeight="false" outlineLevel="0" collapsed="false">
      <c r="A1827" s="875" t="n">
        <v>43011</v>
      </c>
      <c r="B1827" s="876" t="n">
        <v>4917.73</v>
      </c>
      <c r="D1827" s="875" t="n">
        <v>43108</v>
      </c>
      <c r="E1827" s="876" t="n">
        <v>2.49</v>
      </c>
      <c r="F1827" s="877" t="n">
        <f aca="false">IFERROR(E1827/100,"")</f>
        <v>0.0249</v>
      </c>
      <c r="G1827" s="879"/>
      <c r="H1827" s="879" t="n">
        <v>2017</v>
      </c>
      <c r="I1827" s="875" t="n">
        <v>42902</v>
      </c>
      <c r="J1827" s="876" t="n">
        <v>286</v>
      </c>
      <c r="L1827" s="867" t="n">
        <f aca="false">YEAR(M1827)</f>
        <v>2018</v>
      </c>
      <c r="M1827" s="875" t="n">
        <v>43108</v>
      </c>
      <c r="N1827" s="876" t="n">
        <v>2.02</v>
      </c>
      <c r="O1827" s="877" t="n">
        <f aca="false">IFERROR(N1827/100,"")</f>
        <v>0.0202</v>
      </c>
      <c r="R1827" s="876"/>
    </row>
    <row r="1828" customFormat="false" ht="13.8" hidden="false" customHeight="false" outlineLevel="0" collapsed="false">
      <c r="A1828" s="875" t="n">
        <v>43010</v>
      </c>
      <c r="B1828" s="876" t="n">
        <v>4906.92</v>
      </c>
      <c r="D1828" s="875" t="n">
        <v>43105</v>
      </c>
      <c r="E1828" s="876" t="n">
        <v>2.47</v>
      </c>
      <c r="F1828" s="877" t="n">
        <f aca="false">IFERROR(E1828/100,"")</f>
        <v>0.0247</v>
      </c>
      <c r="G1828" s="879"/>
      <c r="H1828" s="879" t="n">
        <v>2017</v>
      </c>
      <c r="I1828" s="875" t="n">
        <v>42901</v>
      </c>
      <c r="J1828" s="876" t="n">
        <v>286</v>
      </c>
      <c r="L1828" s="867" t="n">
        <f aca="false">YEAR(M1828)</f>
        <v>2018</v>
      </c>
      <c r="M1828" s="875" t="n">
        <v>43105</v>
      </c>
      <c r="N1828" s="876" t="n">
        <v>2.01</v>
      </c>
      <c r="O1828" s="877" t="n">
        <f aca="false">IFERROR(N1828/100,"")</f>
        <v>0.0201</v>
      </c>
      <c r="R1828" s="876"/>
    </row>
    <row r="1829" customFormat="false" ht="13.8" hidden="false" customHeight="false" outlineLevel="0" collapsed="false">
      <c r="A1829" s="875" t="n">
        <v>43007</v>
      </c>
      <c r="B1829" s="876" t="n">
        <v>4887.97</v>
      </c>
      <c r="D1829" s="875" t="n">
        <v>43104</v>
      </c>
      <c r="E1829" s="876" t="n">
        <v>2.46</v>
      </c>
      <c r="F1829" s="877" t="n">
        <f aca="false">IFERROR(E1829/100,"")</f>
        <v>0.0246</v>
      </c>
      <c r="G1829" s="879"/>
      <c r="H1829" s="879" t="n">
        <v>2017</v>
      </c>
      <c r="I1829" s="875" t="n">
        <v>42900</v>
      </c>
      <c r="J1829" s="876" t="n">
        <v>281</v>
      </c>
      <c r="L1829" s="867" t="n">
        <f aca="false">YEAR(M1829)</f>
        <v>2018</v>
      </c>
      <c r="M1829" s="875" t="n">
        <v>43104</v>
      </c>
      <c r="N1829" s="876" t="n">
        <v>2.01</v>
      </c>
      <c r="O1829" s="877" t="n">
        <f aca="false">IFERROR(N1829/100,"")</f>
        <v>0.0201</v>
      </c>
      <c r="R1829" s="876"/>
    </row>
    <row r="1830" customFormat="false" ht="13.8" hidden="false" customHeight="false" outlineLevel="0" collapsed="false">
      <c r="A1830" s="875" t="n">
        <v>43006</v>
      </c>
      <c r="B1830" s="876" t="n">
        <v>4869.81</v>
      </c>
      <c r="D1830" s="875" t="n">
        <v>43103</v>
      </c>
      <c r="E1830" s="876" t="n">
        <v>2.44</v>
      </c>
      <c r="F1830" s="877" t="n">
        <f aca="false">IFERROR(E1830/100,"")</f>
        <v>0.0244</v>
      </c>
      <c r="G1830" s="879"/>
      <c r="H1830" s="879" t="n">
        <v>2017</v>
      </c>
      <c r="I1830" s="875" t="n">
        <v>42899</v>
      </c>
      <c r="J1830" s="876" t="n">
        <v>282</v>
      </c>
      <c r="L1830" s="867" t="n">
        <f aca="false">YEAR(M1830)</f>
        <v>2018</v>
      </c>
      <c r="M1830" s="875" t="n">
        <v>43103</v>
      </c>
      <c r="N1830" s="876" t="n">
        <v>1.98</v>
      </c>
      <c r="O1830" s="877" t="n">
        <f aca="false">IFERROR(N1830/100,"")</f>
        <v>0.0198</v>
      </c>
      <c r="R1830" s="876"/>
    </row>
    <row r="1831" customFormat="false" ht="13.8" hidden="false" customHeight="false" outlineLevel="0" collapsed="false">
      <c r="A1831" s="875" t="n">
        <v>43005</v>
      </c>
      <c r="B1831" s="876" t="n">
        <v>4862.93</v>
      </c>
      <c r="D1831" s="875" t="n">
        <v>43102</v>
      </c>
      <c r="E1831" s="876" t="n">
        <v>2.46</v>
      </c>
      <c r="F1831" s="877" t="n">
        <f aca="false">IFERROR(E1831/100,"")</f>
        <v>0.0246</v>
      </c>
      <c r="G1831" s="879"/>
      <c r="H1831" s="879" t="n">
        <v>2017</v>
      </c>
      <c r="I1831" s="875" t="n">
        <v>42898</v>
      </c>
      <c r="J1831" s="876" t="n">
        <v>286</v>
      </c>
      <c r="L1831" s="867" t="n">
        <f aca="false">YEAR(M1831)</f>
        <v>2018</v>
      </c>
      <c r="M1831" s="875" t="n">
        <v>43102</v>
      </c>
      <c r="N1831" s="876" t="n">
        <v>2</v>
      </c>
      <c r="O1831" s="877" t="n">
        <f aca="false">IFERROR(N1831/100,"")</f>
        <v>0.02</v>
      </c>
      <c r="R1831" s="876"/>
    </row>
    <row r="1832" customFormat="false" ht="13.8" hidden="false" customHeight="false" outlineLevel="0" collapsed="false">
      <c r="A1832" s="875" t="n">
        <v>43004</v>
      </c>
      <c r="B1832" s="876" t="n">
        <v>4843.14</v>
      </c>
      <c r="D1832" s="875" t="n">
        <v>43101</v>
      </c>
      <c r="E1832" s="876" t="e">
        <f aca="false">NA()</f>
        <v>#N/A</v>
      </c>
      <c r="F1832" s="877" t="str">
        <f aca="false">IFERROR(E1832/100,"")</f>
        <v/>
      </c>
      <c r="G1832" s="879"/>
      <c r="H1832" s="879" t="n">
        <v>2017</v>
      </c>
      <c r="I1832" s="875" t="n">
        <v>42895</v>
      </c>
      <c r="J1832" s="876" t="n">
        <v>285</v>
      </c>
      <c r="L1832" s="867" t="n">
        <f aca="false">YEAR(M1832)</f>
        <v>2018</v>
      </c>
      <c r="M1832" s="875" t="n">
        <v>43101</v>
      </c>
      <c r="N1832" s="876" t="e">
        <f aca="false">NA()</f>
        <v>#N/A</v>
      </c>
      <c r="O1832" s="877" t="str">
        <f aca="false">IFERROR(N1832/100,"")</f>
        <v/>
      </c>
      <c r="R1832" s="876"/>
    </row>
    <row r="1833" customFormat="false" ht="13.8" hidden="false" customHeight="false" outlineLevel="0" collapsed="false">
      <c r="A1833" s="875" t="n">
        <v>43003</v>
      </c>
      <c r="B1833" s="876" t="n">
        <v>4842.41</v>
      </c>
      <c r="D1833" s="875" t="n">
        <v>43098</v>
      </c>
      <c r="E1833" s="876" t="n">
        <v>2.4</v>
      </c>
      <c r="F1833" s="877" t="n">
        <f aca="false">IFERROR(E1833/100,"")</f>
        <v>0.024</v>
      </c>
      <c r="G1833" s="879"/>
      <c r="H1833" s="879" t="n">
        <v>2017</v>
      </c>
      <c r="I1833" s="875" t="n">
        <v>42894</v>
      </c>
      <c r="J1833" s="876" t="n">
        <v>285</v>
      </c>
      <c r="L1833" s="867" t="n">
        <f aca="false">YEAR(M1833)</f>
        <v>2017</v>
      </c>
      <c r="M1833" s="875" t="n">
        <v>43098</v>
      </c>
      <c r="N1833" s="876" t="n">
        <v>1.96</v>
      </c>
      <c r="O1833" s="877" t="n">
        <f aca="false">IFERROR(N1833/100,"")</f>
        <v>0.0196</v>
      </c>
      <c r="R1833" s="876"/>
    </row>
    <row r="1834" customFormat="false" ht="13.8" hidden="false" customHeight="false" outlineLevel="0" collapsed="false">
      <c r="A1834" s="875" t="n">
        <v>43000</v>
      </c>
      <c r="B1834" s="876" t="n">
        <v>4853.2</v>
      </c>
      <c r="D1834" s="875" t="n">
        <v>43097</v>
      </c>
      <c r="E1834" s="876" t="n">
        <v>2.43</v>
      </c>
      <c r="F1834" s="877" t="n">
        <f aca="false">IFERROR(E1834/100,"")</f>
        <v>0.0243</v>
      </c>
      <c r="G1834" s="879"/>
      <c r="H1834" s="879" t="n">
        <v>2017</v>
      </c>
      <c r="I1834" s="875" t="n">
        <v>42893</v>
      </c>
      <c r="J1834" s="876" t="n">
        <v>288</v>
      </c>
      <c r="L1834" s="867" t="n">
        <f aca="false">YEAR(M1834)</f>
        <v>2017</v>
      </c>
      <c r="M1834" s="875" t="n">
        <v>43097</v>
      </c>
      <c r="N1834" s="876" t="n">
        <v>1.96</v>
      </c>
      <c r="O1834" s="877" t="n">
        <f aca="false">IFERROR(N1834/100,"")</f>
        <v>0.0196</v>
      </c>
      <c r="R1834" s="876"/>
    </row>
    <row r="1835" customFormat="false" ht="13.8" hidden="false" customHeight="false" outlineLevel="0" collapsed="false">
      <c r="A1835" s="875" t="n">
        <v>42999</v>
      </c>
      <c r="B1835" s="876" t="n">
        <v>4849.95</v>
      </c>
      <c r="D1835" s="875" t="n">
        <v>43096</v>
      </c>
      <c r="E1835" s="876" t="n">
        <v>2.42</v>
      </c>
      <c r="F1835" s="877" t="n">
        <f aca="false">IFERROR(E1835/100,"")</f>
        <v>0.0242</v>
      </c>
      <c r="G1835" s="879"/>
      <c r="H1835" s="879" t="n">
        <v>2017</v>
      </c>
      <c r="I1835" s="875" t="n">
        <v>42892</v>
      </c>
      <c r="J1835" s="876" t="n">
        <v>285</v>
      </c>
      <c r="L1835" s="867" t="n">
        <f aca="false">YEAR(M1835)</f>
        <v>2017</v>
      </c>
      <c r="M1835" s="875" t="n">
        <v>43096</v>
      </c>
      <c r="N1835" s="876" t="n">
        <v>1.94</v>
      </c>
      <c r="O1835" s="877" t="n">
        <f aca="false">IFERROR(N1835/100,"")</f>
        <v>0.0194</v>
      </c>
      <c r="R1835" s="876"/>
    </row>
    <row r="1836" customFormat="false" ht="13.8" hidden="false" customHeight="false" outlineLevel="0" collapsed="false">
      <c r="A1836" s="875" t="n">
        <v>42998</v>
      </c>
      <c r="B1836" s="876" t="n">
        <v>4864.61</v>
      </c>
      <c r="D1836" s="875" t="n">
        <v>43095</v>
      </c>
      <c r="E1836" s="876" t="n">
        <v>2.47</v>
      </c>
      <c r="F1836" s="877" t="n">
        <f aca="false">IFERROR(E1836/100,"")</f>
        <v>0.0247</v>
      </c>
      <c r="G1836" s="879"/>
      <c r="H1836" s="879" t="n">
        <v>2017</v>
      </c>
      <c r="I1836" s="875" t="n">
        <v>42891</v>
      </c>
      <c r="J1836" s="876" t="n">
        <v>283</v>
      </c>
      <c r="L1836" s="867" t="n">
        <f aca="false">YEAR(M1836)</f>
        <v>2017</v>
      </c>
      <c r="M1836" s="875" t="n">
        <v>43095</v>
      </c>
      <c r="N1836" s="876" t="n">
        <v>1.94</v>
      </c>
      <c r="O1836" s="877" t="n">
        <f aca="false">IFERROR(N1836/100,"")</f>
        <v>0.0194</v>
      </c>
      <c r="R1836" s="876"/>
    </row>
    <row r="1837" customFormat="false" ht="13.8" hidden="false" customHeight="false" outlineLevel="0" collapsed="false">
      <c r="A1837" s="875" t="n">
        <v>42997</v>
      </c>
      <c r="B1837" s="876" t="n">
        <v>4861.52</v>
      </c>
      <c r="D1837" s="875" t="n">
        <v>43094</v>
      </c>
      <c r="E1837" s="876" t="e">
        <f aca="false">NA()</f>
        <v>#N/A</v>
      </c>
      <c r="F1837" s="877" t="str">
        <f aca="false">IFERROR(E1837/100,"")</f>
        <v/>
      </c>
      <c r="G1837" s="879"/>
      <c r="H1837" s="879" t="n">
        <v>2017</v>
      </c>
      <c r="I1837" s="875" t="n">
        <v>42888</v>
      </c>
      <c r="J1837" s="876" t="n">
        <v>283</v>
      </c>
      <c r="L1837" s="867" t="n">
        <f aca="false">YEAR(M1837)</f>
        <v>2017</v>
      </c>
      <c r="M1837" s="875" t="n">
        <v>43094</v>
      </c>
      <c r="N1837" s="876" t="e">
        <f aca="false">NA()</f>
        <v>#N/A</v>
      </c>
      <c r="O1837" s="877" t="str">
        <f aca="false">IFERROR(N1837/100,"")</f>
        <v/>
      </c>
      <c r="R1837" s="876"/>
    </row>
    <row r="1838" customFormat="false" ht="13.8" hidden="false" customHeight="false" outlineLevel="0" collapsed="false">
      <c r="A1838" s="875" t="n">
        <v>42996</v>
      </c>
      <c r="B1838" s="876" t="n">
        <v>4856.08</v>
      </c>
      <c r="D1838" s="875" t="n">
        <v>43091</v>
      </c>
      <c r="E1838" s="876" t="n">
        <v>2.48</v>
      </c>
      <c r="F1838" s="877" t="n">
        <f aca="false">IFERROR(E1838/100,"")</f>
        <v>0.0248</v>
      </c>
      <c r="G1838" s="879"/>
      <c r="H1838" s="879" t="n">
        <v>2017</v>
      </c>
      <c r="I1838" s="875" t="n">
        <v>42887</v>
      </c>
      <c r="J1838" s="876" t="n">
        <v>284</v>
      </c>
      <c r="L1838" s="867" t="n">
        <f aca="false">YEAR(M1838)</f>
        <v>2017</v>
      </c>
      <c r="M1838" s="875" t="n">
        <v>43091</v>
      </c>
      <c r="N1838" s="876" t="n">
        <v>1.94</v>
      </c>
      <c r="O1838" s="877" t="n">
        <f aca="false">IFERROR(N1838/100,"")</f>
        <v>0.0194</v>
      </c>
      <c r="R1838" s="876"/>
    </row>
    <row r="1839" customFormat="false" ht="13.8" hidden="false" customHeight="false" outlineLevel="0" collapsed="false">
      <c r="A1839" s="875" t="n">
        <v>42993</v>
      </c>
      <c r="B1839" s="876" t="n">
        <v>4848.84</v>
      </c>
      <c r="D1839" s="875" t="n">
        <v>43090</v>
      </c>
      <c r="E1839" s="876" t="n">
        <v>2.48</v>
      </c>
      <c r="F1839" s="877" t="n">
        <f aca="false">IFERROR(E1839/100,"")</f>
        <v>0.0248</v>
      </c>
      <c r="G1839" s="879"/>
      <c r="H1839" s="879" t="n">
        <v>2017</v>
      </c>
      <c r="I1839" s="875" t="n">
        <v>42886</v>
      </c>
      <c r="J1839" s="876" t="n">
        <v>284</v>
      </c>
      <c r="L1839" s="867" t="n">
        <f aca="false">YEAR(M1839)</f>
        <v>2017</v>
      </c>
      <c r="M1839" s="875" t="n">
        <v>43090</v>
      </c>
      <c r="N1839" s="876" t="n">
        <v>1.93</v>
      </c>
      <c r="O1839" s="877" t="n">
        <f aca="false">IFERROR(N1839/100,"")</f>
        <v>0.0193</v>
      </c>
      <c r="R1839" s="876"/>
    </row>
    <row r="1840" customFormat="false" ht="13.8" hidden="false" customHeight="false" outlineLevel="0" collapsed="false">
      <c r="A1840" s="875" t="n">
        <v>42992</v>
      </c>
      <c r="B1840" s="876" t="n">
        <v>4839.29</v>
      </c>
      <c r="D1840" s="875" t="n">
        <v>43089</v>
      </c>
      <c r="E1840" s="876" t="n">
        <v>2.49</v>
      </c>
      <c r="F1840" s="877" t="n">
        <f aca="false">IFERROR(E1840/100,"")</f>
        <v>0.0249</v>
      </c>
      <c r="G1840" s="879"/>
      <c r="H1840" s="879" t="n">
        <v>2017</v>
      </c>
      <c r="I1840" s="875" t="n">
        <v>42885</v>
      </c>
      <c r="J1840" s="876" t="n">
        <v>284</v>
      </c>
      <c r="L1840" s="867" t="n">
        <f aca="false">YEAR(M1840)</f>
        <v>2017</v>
      </c>
      <c r="M1840" s="875" t="n">
        <v>43089</v>
      </c>
      <c r="N1840" s="876" t="n">
        <v>1.92</v>
      </c>
      <c r="O1840" s="877" t="n">
        <f aca="false">IFERROR(N1840/100,"")</f>
        <v>0.0192</v>
      </c>
      <c r="R1840" s="876"/>
    </row>
    <row r="1841" customFormat="false" ht="13.8" hidden="false" customHeight="false" outlineLevel="0" collapsed="false">
      <c r="A1841" s="875" t="n">
        <v>42991</v>
      </c>
      <c r="B1841" s="876" t="n">
        <v>4843.04</v>
      </c>
      <c r="D1841" s="875" t="n">
        <v>43088</v>
      </c>
      <c r="E1841" s="876" t="n">
        <v>2.46</v>
      </c>
      <c r="F1841" s="877" t="n">
        <f aca="false">IFERROR(E1841/100,"")</f>
        <v>0.0246</v>
      </c>
      <c r="G1841" s="879"/>
      <c r="H1841" s="879" t="n">
        <v>2017</v>
      </c>
      <c r="I1841" s="875" t="n">
        <v>42884</v>
      </c>
      <c r="J1841" s="876" t="n">
        <v>286</v>
      </c>
      <c r="L1841" s="867" t="n">
        <f aca="false">YEAR(M1841)</f>
        <v>2017</v>
      </c>
      <c r="M1841" s="875" t="n">
        <v>43088</v>
      </c>
      <c r="N1841" s="876" t="n">
        <v>1.91</v>
      </c>
      <c r="O1841" s="877" t="n">
        <f aca="false">IFERROR(N1841/100,"")</f>
        <v>0.0191</v>
      </c>
      <c r="R1841" s="876"/>
    </row>
    <row r="1842" customFormat="false" ht="13.8" hidden="false" customHeight="false" outlineLevel="0" collapsed="false">
      <c r="A1842" s="875" t="n">
        <v>42990</v>
      </c>
      <c r="B1842" s="876" t="n">
        <v>4839.31</v>
      </c>
      <c r="D1842" s="875" t="n">
        <v>43087</v>
      </c>
      <c r="E1842" s="876" t="n">
        <v>2.39</v>
      </c>
      <c r="F1842" s="877" t="n">
        <f aca="false">IFERROR(E1842/100,"")</f>
        <v>0.0239</v>
      </c>
      <c r="G1842" s="879"/>
      <c r="H1842" s="879" t="n">
        <v>2017</v>
      </c>
      <c r="I1842" s="875" t="n">
        <v>42881</v>
      </c>
      <c r="J1842" s="876" t="n">
        <v>283</v>
      </c>
      <c r="L1842" s="867" t="n">
        <f aca="false">YEAR(M1842)</f>
        <v>2017</v>
      </c>
      <c r="M1842" s="875" t="n">
        <v>43087</v>
      </c>
      <c r="N1842" s="876" t="n">
        <v>1.89</v>
      </c>
      <c r="O1842" s="877" t="n">
        <f aca="false">IFERROR(N1842/100,"")</f>
        <v>0.0189</v>
      </c>
      <c r="R1842" s="876"/>
    </row>
    <row r="1843" customFormat="false" ht="13.8" hidden="false" customHeight="false" outlineLevel="0" collapsed="false">
      <c r="A1843" s="875" t="n">
        <v>42989</v>
      </c>
      <c r="B1843" s="876" t="n">
        <v>4822.8</v>
      </c>
      <c r="D1843" s="875" t="n">
        <v>43084</v>
      </c>
      <c r="E1843" s="876" t="n">
        <v>2.35</v>
      </c>
      <c r="F1843" s="877" t="n">
        <f aca="false">IFERROR(E1843/100,"")</f>
        <v>0.0235</v>
      </c>
      <c r="G1843" s="879"/>
      <c r="H1843" s="879" t="n">
        <v>2017</v>
      </c>
      <c r="I1843" s="875" t="n">
        <v>42880</v>
      </c>
      <c r="J1843" s="876" t="n">
        <v>286</v>
      </c>
      <c r="L1843" s="867" t="n">
        <f aca="false">YEAR(M1843)</f>
        <v>2017</v>
      </c>
      <c r="M1843" s="875" t="n">
        <v>43084</v>
      </c>
      <c r="N1843" s="876" t="n">
        <v>1.88</v>
      </c>
      <c r="O1843" s="877" t="n">
        <f aca="false">IFERROR(N1843/100,"")</f>
        <v>0.0188</v>
      </c>
      <c r="R1843" s="876"/>
    </row>
    <row r="1844" customFormat="false" ht="13.8" hidden="false" customHeight="false" outlineLevel="0" collapsed="false">
      <c r="A1844" s="875" t="n">
        <v>42986</v>
      </c>
      <c r="B1844" s="876" t="n">
        <v>4771.02</v>
      </c>
      <c r="D1844" s="875" t="n">
        <v>43083</v>
      </c>
      <c r="E1844" s="876" t="n">
        <v>2.35</v>
      </c>
      <c r="F1844" s="877" t="n">
        <f aca="false">IFERROR(E1844/100,"")</f>
        <v>0.0235</v>
      </c>
      <c r="G1844" s="879"/>
      <c r="H1844" s="879" t="n">
        <v>2017</v>
      </c>
      <c r="I1844" s="875" t="n">
        <v>42879</v>
      </c>
      <c r="J1844" s="876" t="n">
        <v>281</v>
      </c>
      <c r="L1844" s="867" t="n">
        <f aca="false">YEAR(M1844)</f>
        <v>2017</v>
      </c>
      <c r="M1844" s="875" t="n">
        <v>43083</v>
      </c>
      <c r="N1844" s="876" t="n">
        <v>1.87</v>
      </c>
      <c r="O1844" s="877" t="n">
        <f aca="false">IFERROR(N1844/100,"")</f>
        <v>0.0187</v>
      </c>
      <c r="R1844" s="876"/>
    </row>
    <row r="1845" customFormat="false" ht="13.8" hidden="false" customHeight="false" outlineLevel="0" collapsed="false">
      <c r="A1845" s="875" t="n">
        <v>42985</v>
      </c>
      <c r="B1845" s="876" t="n">
        <v>4777.93</v>
      </c>
      <c r="D1845" s="875" t="n">
        <v>43082</v>
      </c>
      <c r="E1845" s="876" t="n">
        <v>2.36</v>
      </c>
      <c r="F1845" s="877" t="n">
        <f aca="false">IFERROR(E1845/100,"")</f>
        <v>0.0236</v>
      </c>
      <c r="G1845" s="879"/>
      <c r="H1845" s="879" t="n">
        <v>2017</v>
      </c>
      <c r="I1845" s="875" t="n">
        <v>42878</v>
      </c>
      <c r="J1845" s="876" t="n">
        <v>280</v>
      </c>
      <c r="L1845" s="867" t="n">
        <f aca="false">YEAR(M1845)</f>
        <v>2017</v>
      </c>
      <c r="M1845" s="875" t="n">
        <v>43082</v>
      </c>
      <c r="N1845" s="876" t="n">
        <v>1.88</v>
      </c>
      <c r="O1845" s="877" t="n">
        <f aca="false">IFERROR(N1845/100,"")</f>
        <v>0.0188</v>
      </c>
      <c r="R1845" s="876"/>
    </row>
    <row r="1846" customFormat="false" ht="13.8" hidden="false" customHeight="false" outlineLevel="0" collapsed="false">
      <c r="A1846" s="875" t="n">
        <v>42984</v>
      </c>
      <c r="B1846" s="876" t="n">
        <v>4777.69</v>
      </c>
      <c r="D1846" s="875" t="n">
        <v>43081</v>
      </c>
      <c r="E1846" s="876" t="n">
        <v>2.4</v>
      </c>
      <c r="F1846" s="877" t="n">
        <f aca="false">IFERROR(E1846/100,"")</f>
        <v>0.024</v>
      </c>
      <c r="G1846" s="879"/>
      <c r="H1846" s="879" t="n">
        <v>2017</v>
      </c>
      <c r="I1846" s="875" t="n">
        <v>42877</v>
      </c>
      <c r="J1846" s="876" t="n">
        <v>288</v>
      </c>
      <c r="L1846" s="867" t="n">
        <f aca="false">YEAR(M1846)</f>
        <v>2017</v>
      </c>
      <c r="M1846" s="875" t="n">
        <v>43081</v>
      </c>
      <c r="N1846" s="876" t="n">
        <v>1.89</v>
      </c>
      <c r="O1846" s="877" t="n">
        <f aca="false">IFERROR(N1846/100,"")</f>
        <v>0.0189</v>
      </c>
      <c r="R1846" s="876"/>
    </row>
    <row r="1847" customFormat="false" ht="13.8" hidden="false" customHeight="false" outlineLevel="0" collapsed="false">
      <c r="A1847" s="875" t="n">
        <v>42983</v>
      </c>
      <c r="B1847" s="876" t="n">
        <v>4762.75</v>
      </c>
      <c r="D1847" s="875" t="n">
        <v>43080</v>
      </c>
      <c r="E1847" s="876" t="n">
        <v>2.39</v>
      </c>
      <c r="F1847" s="877" t="n">
        <f aca="false">IFERROR(E1847/100,"")</f>
        <v>0.0239</v>
      </c>
      <c r="G1847" s="879"/>
      <c r="H1847" s="879" t="n">
        <v>2017</v>
      </c>
      <c r="I1847" s="875" t="n">
        <v>42874</v>
      </c>
      <c r="J1847" s="876" t="n">
        <v>282</v>
      </c>
      <c r="L1847" s="867" t="n">
        <f aca="false">YEAR(M1847)</f>
        <v>2017</v>
      </c>
      <c r="M1847" s="875" t="n">
        <v>43080</v>
      </c>
      <c r="N1847" s="876" t="n">
        <v>1.88</v>
      </c>
      <c r="O1847" s="877" t="n">
        <f aca="false">IFERROR(N1847/100,"")</f>
        <v>0.0188</v>
      </c>
      <c r="R1847" s="876"/>
    </row>
    <row r="1848" customFormat="false" ht="13.8" hidden="false" customHeight="false" outlineLevel="0" collapsed="false">
      <c r="A1848" s="875" t="n">
        <v>42979</v>
      </c>
      <c r="B1848" s="876" t="n">
        <v>4798.99</v>
      </c>
      <c r="D1848" s="875" t="n">
        <v>43077</v>
      </c>
      <c r="E1848" s="876" t="n">
        <v>2.38</v>
      </c>
      <c r="F1848" s="877" t="n">
        <f aca="false">IFERROR(E1848/100,"")</f>
        <v>0.0238</v>
      </c>
      <c r="G1848" s="879"/>
      <c r="H1848" s="879" t="n">
        <v>2017</v>
      </c>
      <c r="I1848" s="875" t="n">
        <v>42873</v>
      </c>
      <c r="J1848" s="876" t="n">
        <v>300</v>
      </c>
      <c r="L1848" s="867" t="n">
        <f aca="false">YEAR(M1848)</f>
        <v>2017</v>
      </c>
      <c r="M1848" s="875" t="n">
        <v>43077</v>
      </c>
      <c r="N1848" s="876" t="n">
        <v>1.88</v>
      </c>
      <c r="O1848" s="877" t="n">
        <f aca="false">IFERROR(N1848/100,"")</f>
        <v>0.0188</v>
      </c>
      <c r="R1848" s="876"/>
    </row>
    <row r="1849" customFormat="false" ht="13.8" hidden="false" customHeight="false" outlineLevel="0" collapsed="false">
      <c r="A1849" s="875" t="n">
        <v>42978</v>
      </c>
      <c r="B1849" s="876" t="n">
        <v>4789.18</v>
      </c>
      <c r="D1849" s="875" t="n">
        <v>43076</v>
      </c>
      <c r="E1849" s="876" t="n">
        <v>2.37</v>
      </c>
      <c r="F1849" s="877" t="n">
        <f aca="false">IFERROR(E1849/100,"")</f>
        <v>0.0237</v>
      </c>
      <c r="G1849" s="879"/>
      <c r="H1849" s="879" t="n">
        <v>2017</v>
      </c>
      <c r="I1849" s="875" t="n">
        <v>42872</v>
      </c>
      <c r="J1849" s="876" t="n">
        <v>258</v>
      </c>
      <c r="L1849" s="867" t="n">
        <f aca="false">YEAR(M1849)</f>
        <v>2017</v>
      </c>
      <c r="M1849" s="875" t="n">
        <v>43076</v>
      </c>
      <c r="N1849" s="876" t="n">
        <v>1.87</v>
      </c>
      <c r="O1849" s="877" t="n">
        <f aca="false">IFERROR(N1849/100,"")</f>
        <v>0.0187</v>
      </c>
      <c r="R1849" s="876"/>
    </row>
    <row r="1850" customFormat="false" ht="13.8" hidden="false" customHeight="false" outlineLevel="0" collapsed="false">
      <c r="A1850" s="875" t="n">
        <v>42977</v>
      </c>
      <c r="B1850" s="876" t="n">
        <v>4761.72</v>
      </c>
      <c r="D1850" s="875" t="n">
        <v>43075</v>
      </c>
      <c r="E1850" s="876" t="n">
        <v>2.33</v>
      </c>
      <c r="F1850" s="877" t="n">
        <f aca="false">IFERROR(E1850/100,"")</f>
        <v>0.0233</v>
      </c>
      <c r="G1850" s="879"/>
      <c r="H1850" s="879" t="n">
        <v>2017</v>
      </c>
      <c r="I1850" s="875" t="n">
        <v>42871</v>
      </c>
      <c r="J1850" s="876" t="n">
        <v>250</v>
      </c>
      <c r="L1850" s="867" t="n">
        <f aca="false">YEAR(M1850)</f>
        <v>2017</v>
      </c>
      <c r="M1850" s="875" t="n">
        <v>43075</v>
      </c>
      <c r="N1850" s="876" t="n">
        <v>1.86</v>
      </c>
      <c r="O1850" s="877" t="n">
        <f aca="false">IFERROR(N1850/100,"")</f>
        <v>0.0186</v>
      </c>
      <c r="R1850" s="876"/>
    </row>
    <row r="1851" customFormat="false" ht="13.8" hidden="false" customHeight="false" outlineLevel="0" collapsed="false">
      <c r="A1851" s="875" t="n">
        <v>42976</v>
      </c>
      <c r="B1851" s="876" t="n">
        <v>4738.62</v>
      </c>
      <c r="D1851" s="875" t="n">
        <v>43074</v>
      </c>
      <c r="E1851" s="876" t="n">
        <v>2.36</v>
      </c>
      <c r="F1851" s="877" t="n">
        <f aca="false">IFERROR(E1851/100,"")</f>
        <v>0.0236</v>
      </c>
      <c r="G1851" s="879"/>
      <c r="H1851" s="879" t="n">
        <v>2017</v>
      </c>
      <c r="I1851" s="875" t="n">
        <v>42870</v>
      </c>
      <c r="J1851" s="876" t="n">
        <v>251</v>
      </c>
      <c r="L1851" s="867" t="n">
        <f aca="false">YEAR(M1851)</f>
        <v>2017</v>
      </c>
      <c r="M1851" s="875" t="n">
        <v>43074</v>
      </c>
      <c r="N1851" s="876" t="n">
        <v>1.86</v>
      </c>
      <c r="O1851" s="877" t="n">
        <f aca="false">IFERROR(N1851/100,"")</f>
        <v>0.0186</v>
      </c>
      <c r="R1851" s="876"/>
    </row>
    <row r="1852" customFormat="false" ht="13.8" hidden="false" customHeight="false" outlineLevel="0" collapsed="false">
      <c r="A1852" s="875" t="n">
        <v>42975</v>
      </c>
      <c r="B1852" s="876" t="n">
        <v>4733.97</v>
      </c>
      <c r="D1852" s="875" t="n">
        <v>43073</v>
      </c>
      <c r="E1852" s="876" t="n">
        <v>2.37</v>
      </c>
      <c r="F1852" s="877" t="n">
        <f aca="false">IFERROR(E1852/100,"")</f>
        <v>0.0237</v>
      </c>
      <c r="G1852" s="879"/>
      <c r="H1852" s="879" t="n">
        <v>2017</v>
      </c>
      <c r="I1852" s="875" t="n">
        <v>42867</v>
      </c>
      <c r="J1852" s="876" t="n">
        <v>255</v>
      </c>
      <c r="L1852" s="867" t="n">
        <f aca="false">YEAR(M1852)</f>
        <v>2017</v>
      </c>
      <c r="M1852" s="875" t="n">
        <v>43073</v>
      </c>
      <c r="N1852" s="876" t="n">
        <v>1.87</v>
      </c>
      <c r="O1852" s="877" t="n">
        <f aca="false">IFERROR(N1852/100,"")</f>
        <v>0.0187</v>
      </c>
      <c r="R1852" s="876"/>
    </row>
    <row r="1853" customFormat="false" ht="13.8" hidden="false" customHeight="false" outlineLevel="0" collapsed="false">
      <c r="A1853" s="875" t="n">
        <v>42972</v>
      </c>
      <c r="B1853" s="876" t="n">
        <v>4731.46</v>
      </c>
      <c r="D1853" s="875" t="n">
        <v>43070</v>
      </c>
      <c r="E1853" s="876" t="n">
        <v>2.37</v>
      </c>
      <c r="F1853" s="877" t="n">
        <f aca="false">IFERROR(E1853/100,"")</f>
        <v>0.0237</v>
      </c>
      <c r="G1853" s="879"/>
      <c r="H1853" s="879" t="n">
        <v>2017</v>
      </c>
      <c r="I1853" s="875" t="n">
        <v>42866</v>
      </c>
      <c r="J1853" s="876" t="n">
        <v>255</v>
      </c>
      <c r="L1853" s="867" t="n">
        <f aca="false">YEAR(M1853)</f>
        <v>2017</v>
      </c>
      <c r="M1853" s="875" t="n">
        <v>43070</v>
      </c>
      <c r="N1853" s="876" t="n">
        <v>1.86</v>
      </c>
      <c r="O1853" s="877" t="n">
        <f aca="false">IFERROR(N1853/100,"")</f>
        <v>0.0186</v>
      </c>
      <c r="R1853" s="876"/>
    </row>
    <row r="1854" customFormat="false" ht="13.8" hidden="false" customHeight="false" outlineLevel="0" collapsed="false">
      <c r="A1854" s="875" t="n">
        <v>42971</v>
      </c>
      <c r="B1854" s="876" t="n">
        <v>4723.03</v>
      </c>
      <c r="D1854" s="875" t="n">
        <v>43069</v>
      </c>
      <c r="E1854" s="876" t="n">
        <v>2.42</v>
      </c>
      <c r="F1854" s="877" t="n">
        <f aca="false">IFERROR(E1854/100,"")</f>
        <v>0.0242</v>
      </c>
      <c r="G1854" s="879"/>
      <c r="H1854" s="879" t="n">
        <v>2017</v>
      </c>
      <c r="I1854" s="875" t="n">
        <v>42865</v>
      </c>
      <c r="J1854" s="876" t="n">
        <v>257</v>
      </c>
      <c r="L1854" s="867" t="n">
        <f aca="false">YEAR(M1854)</f>
        <v>2017</v>
      </c>
      <c r="M1854" s="875" t="n">
        <v>43069</v>
      </c>
      <c r="N1854" s="876" t="n">
        <v>1.86</v>
      </c>
      <c r="O1854" s="877" t="n">
        <f aca="false">IFERROR(N1854/100,"")</f>
        <v>0.0186</v>
      </c>
      <c r="R1854" s="876"/>
    </row>
    <row r="1855" customFormat="false" ht="13.8" hidden="false" customHeight="false" outlineLevel="0" collapsed="false">
      <c r="A1855" s="875" t="n">
        <v>42970</v>
      </c>
      <c r="B1855" s="876" t="n">
        <v>4732.76</v>
      </c>
      <c r="D1855" s="875" t="n">
        <v>43068</v>
      </c>
      <c r="E1855" s="876" t="n">
        <v>2.37</v>
      </c>
      <c r="F1855" s="877" t="n">
        <f aca="false">IFERROR(E1855/100,"")</f>
        <v>0.0237</v>
      </c>
      <c r="G1855" s="879"/>
      <c r="H1855" s="879" t="n">
        <v>2017</v>
      </c>
      <c r="I1855" s="875" t="n">
        <v>42864</v>
      </c>
      <c r="J1855" s="876" t="n">
        <v>264</v>
      </c>
      <c r="L1855" s="867" t="n">
        <f aca="false">YEAR(M1855)</f>
        <v>2017</v>
      </c>
      <c r="M1855" s="875" t="n">
        <v>43068</v>
      </c>
      <c r="N1855" s="876" t="n">
        <v>1.84</v>
      </c>
      <c r="O1855" s="877" t="n">
        <f aca="false">IFERROR(N1855/100,"")</f>
        <v>0.0184</v>
      </c>
      <c r="R1855" s="876"/>
    </row>
    <row r="1856" customFormat="false" ht="13.8" hidden="false" customHeight="false" outlineLevel="0" collapsed="false">
      <c r="A1856" s="875" t="n">
        <v>42969</v>
      </c>
      <c r="B1856" s="876" t="n">
        <v>4748.73</v>
      </c>
      <c r="D1856" s="875" t="n">
        <v>43067</v>
      </c>
      <c r="E1856" s="876" t="n">
        <v>2.34</v>
      </c>
      <c r="F1856" s="877" t="n">
        <f aca="false">IFERROR(E1856/100,"")</f>
        <v>0.0234</v>
      </c>
      <c r="G1856" s="879"/>
      <c r="H1856" s="879" t="n">
        <v>2017</v>
      </c>
      <c r="I1856" s="875" t="n">
        <v>42863</v>
      </c>
      <c r="J1856" s="876" t="n">
        <v>262</v>
      </c>
      <c r="L1856" s="867" t="n">
        <f aca="false">YEAR(M1856)</f>
        <v>2017</v>
      </c>
      <c r="M1856" s="875" t="n">
        <v>43067</v>
      </c>
      <c r="N1856" s="876" t="n">
        <v>1.84</v>
      </c>
      <c r="O1856" s="877" t="n">
        <f aca="false">IFERROR(N1856/100,"")</f>
        <v>0.0184</v>
      </c>
      <c r="R1856" s="876"/>
    </row>
    <row r="1857" customFormat="false" ht="13.8" hidden="false" customHeight="false" outlineLevel="0" collapsed="false">
      <c r="A1857" s="875" t="n">
        <v>42968</v>
      </c>
      <c r="B1857" s="876" t="n">
        <v>4701.82</v>
      </c>
      <c r="D1857" s="875" t="n">
        <v>43066</v>
      </c>
      <c r="E1857" s="876" t="n">
        <v>2.32</v>
      </c>
      <c r="F1857" s="877" t="n">
        <f aca="false">IFERROR(E1857/100,"")</f>
        <v>0.0232</v>
      </c>
      <c r="G1857" s="879"/>
      <c r="H1857" s="879" t="n">
        <v>2017</v>
      </c>
      <c r="I1857" s="875" t="n">
        <v>42860</v>
      </c>
      <c r="J1857" s="876" t="n">
        <v>262</v>
      </c>
      <c r="L1857" s="867" t="n">
        <f aca="false">YEAR(M1857)</f>
        <v>2017</v>
      </c>
      <c r="M1857" s="875" t="n">
        <v>43066</v>
      </c>
      <c r="N1857" s="876" t="n">
        <v>1.83</v>
      </c>
      <c r="O1857" s="877" t="n">
        <f aca="false">IFERROR(N1857/100,"")</f>
        <v>0.0183</v>
      </c>
      <c r="R1857" s="876"/>
    </row>
    <row r="1858" customFormat="false" ht="13.8" hidden="false" customHeight="false" outlineLevel="0" collapsed="false">
      <c r="A1858" s="875" t="n">
        <v>42965</v>
      </c>
      <c r="B1858" s="876" t="n">
        <v>4696.22</v>
      </c>
      <c r="D1858" s="875" t="n">
        <v>43063</v>
      </c>
      <c r="E1858" s="876" t="n">
        <v>2.34</v>
      </c>
      <c r="F1858" s="877" t="n">
        <f aca="false">IFERROR(E1858/100,"")</f>
        <v>0.0234</v>
      </c>
      <c r="G1858" s="879"/>
      <c r="H1858" s="879" t="n">
        <v>2017</v>
      </c>
      <c r="I1858" s="875" t="n">
        <v>42859</v>
      </c>
      <c r="J1858" s="876" t="n">
        <v>264</v>
      </c>
      <c r="L1858" s="867" t="n">
        <f aca="false">YEAR(M1858)</f>
        <v>2017</v>
      </c>
      <c r="M1858" s="875" t="n">
        <v>43063</v>
      </c>
      <c r="N1858" s="876" t="n">
        <v>1.84</v>
      </c>
      <c r="O1858" s="877" t="n">
        <f aca="false">IFERROR(N1858/100,"")</f>
        <v>0.0184</v>
      </c>
      <c r="R1858" s="876"/>
    </row>
    <row r="1859" customFormat="false" ht="13.8" hidden="false" customHeight="false" outlineLevel="0" collapsed="false">
      <c r="A1859" s="875" t="n">
        <v>42964</v>
      </c>
      <c r="B1859" s="876" t="n">
        <v>4704.73</v>
      </c>
      <c r="D1859" s="875" t="n">
        <v>43062</v>
      </c>
      <c r="E1859" s="876" t="e">
        <f aca="false">NA()</f>
        <v>#N/A</v>
      </c>
      <c r="F1859" s="877" t="str">
        <f aca="false">IFERROR(E1859/100,"")</f>
        <v/>
      </c>
      <c r="G1859" s="879"/>
      <c r="H1859" s="879" t="n">
        <v>2017</v>
      </c>
      <c r="I1859" s="875" t="n">
        <v>42858</v>
      </c>
      <c r="J1859" s="876" t="n">
        <v>256</v>
      </c>
      <c r="L1859" s="867" t="n">
        <f aca="false">YEAR(M1859)</f>
        <v>2017</v>
      </c>
      <c r="M1859" s="875" t="n">
        <v>43062</v>
      </c>
      <c r="N1859" s="876" t="e">
        <f aca="false">NA()</f>
        <v>#N/A</v>
      </c>
      <c r="O1859" s="877" t="str">
        <f aca="false">IFERROR(N1859/100,"")</f>
        <v/>
      </c>
      <c r="R1859" s="876"/>
    </row>
    <row r="1860" customFormat="false" ht="13.8" hidden="false" customHeight="false" outlineLevel="0" collapsed="false">
      <c r="A1860" s="875" t="n">
        <v>42963</v>
      </c>
      <c r="B1860" s="876" t="n">
        <v>4778.28</v>
      </c>
      <c r="D1860" s="875" t="n">
        <v>43061</v>
      </c>
      <c r="E1860" s="876" t="n">
        <v>2.32</v>
      </c>
      <c r="F1860" s="877" t="n">
        <f aca="false">IFERROR(E1860/100,"")</f>
        <v>0.0232</v>
      </c>
      <c r="G1860" s="879"/>
      <c r="H1860" s="879" t="n">
        <v>2017</v>
      </c>
      <c r="I1860" s="875" t="n">
        <v>42857</v>
      </c>
      <c r="J1860" s="876" t="n">
        <v>258</v>
      </c>
      <c r="L1860" s="867" t="n">
        <f aca="false">YEAR(M1860)</f>
        <v>2017</v>
      </c>
      <c r="M1860" s="875" t="n">
        <v>43061</v>
      </c>
      <c r="N1860" s="876" t="n">
        <v>1.84</v>
      </c>
      <c r="O1860" s="877" t="n">
        <f aca="false">IFERROR(N1860/100,"")</f>
        <v>0.0184</v>
      </c>
      <c r="R1860" s="876"/>
    </row>
    <row r="1861" customFormat="false" ht="13.8" hidden="false" customHeight="false" outlineLevel="0" collapsed="false">
      <c r="A1861" s="875" t="n">
        <v>42962</v>
      </c>
      <c r="B1861" s="876" t="n">
        <v>4770.15</v>
      </c>
      <c r="D1861" s="875" t="n">
        <v>43060</v>
      </c>
      <c r="E1861" s="876" t="n">
        <v>2.36</v>
      </c>
      <c r="F1861" s="877" t="n">
        <f aca="false">IFERROR(E1861/100,"")</f>
        <v>0.0236</v>
      </c>
      <c r="G1861" s="879"/>
      <c r="H1861" s="879" t="n">
        <v>2017</v>
      </c>
      <c r="I1861" s="875" t="n">
        <v>42856</v>
      </c>
      <c r="J1861" s="876" t="n">
        <v>260</v>
      </c>
      <c r="L1861" s="867" t="n">
        <f aca="false">YEAR(M1861)</f>
        <v>2017</v>
      </c>
      <c r="M1861" s="875" t="n">
        <v>43060</v>
      </c>
      <c r="N1861" s="876" t="n">
        <v>1.84</v>
      </c>
      <c r="O1861" s="877" t="n">
        <f aca="false">IFERROR(N1861/100,"")</f>
        <v>0.0184</v>
      </c>
      <c r="R1861" s="876"/>
    </row>
    <row r="1862" customFormat="false" ht="13.8" hidden="false" customHeight="false" outlineLevel="0" collapsed="false">
      <c r="A1862" s="875" t="n">
        <v>42961</v>
      </c>
      <c r="B1862" s="876" t="n">
        <v>4771.43</v>
      </c>
      <c r="D1862" s="875" t="n">
        <v>43059</v>
      </c>
      <c r="E1862" s="876" t="n">
        <v>2.37</v>
      </c>
      <c r="F1862" s="877" t="n">
        <f aca="false">IFERROR(E1862/100,"")</f>
        <v>0.0237</v>
      </c>
      <c r="G1862" s="879"/>
      <c r="H1862" s="879" t="n">
        <v>2017</v>
      </c>
      <c r="I1862" s="875" t="n">
        <v>42853</v>
      </c>
      <c r="J1862" s="876" t="n">
        <v>263</v>
      </c>
      <c r="L1862" s="867" t="n">
        <f aca="false">YEAR(M1862)</f>
        <v>2017</v>
      </c>
      <c r="M1862" s="875" t="n">
        <v>43059</v>
      </c>
      <c r="N1862" s="876" t="n">
        <v>1.85</v>
      </c>
      <c r="O1862" s="877" t="n">
        <f aca="false">IFERROR(N1862/100,"")</f>
        <v>0.0185</v>
      </c>
      <c r="R1862" s="876"/>
    </row>
    <row r="1863" customFormat="false" ht="13.8" hidden="false" customHeight="false" outlineLevel="0" collapsed="false">
      <c r="A1863" s="875" t="n">
        <v>42958</v>
      </c>
      <c r="B1863" s="876" t="n">
        <v>4723.73</v>
      </c>
      <c r="D1863" s="875" t="n">
        <v>43056</v>
      </c>
      <c r="E1863" s="876" t="n">
        <v>2.35</v>
      </c>
      <c r="F1863" s="877" t="n">
        <f aca="false">IFERROR(E1863/100,"")</f>
        <v>0.0235</v>
      </c>
      <c r="G1863" s="879"/>
      <c r="H1863" s="879" t="n">
        <v>2017</v>
      </c>
      <c r="I1863" s="875" t="n">
        <v>42852</v>
      </c>
      <c r="J1863" s="876" t="n">
        <v>264</v>
      </c>
      <c r="L1863" s="867" t="n">
        <f aca="false">YEAR(M1863)</f>
        <v>2017</v>
      </c>
      <c r="M1863" s="875" t="n">
        <v>43056</v>
      </c>
      <c r="N1863" s="876" t="n">
        <v>1.86</v>
      </c>
      <c r="O1863" s="877" t="n">
        <f aca="false">IFERROR(N1863/100,"")</f>
        <v>0.0186</v>
      </c>
      <c r="R1863" s="876"/>
    </row>
    <row r="1864" customFormat="false" ht="13.8" hidden="false" customHeight="false" outlineLevel="0" collapsed="false">
      <c r="A1864" s="875" t="n">
        <v>42957</v>
      </c>
      <c r="B1864" s="876" t="n">
        <v>4717.4</v>
      </c>
      <c r="D1864" s="875" t="n">
        <v>43055</v>
      </c>
      <c r="E1864" s="876" t="n">
        <v>2.37</v>
      </c>
      <c r="F1864" s="877" t="n">
        <f aca="false">IFERROR(E1864/100,"")</f>
        <v>0.0237</v>
      </c>
      <c r="G1864" s="879"/>
      <c r="H1864" s="879" t="n">
        <v>2017</v>
      </c>
      <c r="I1864" s="875" t="n">
        <v>42851</v>
      </c>
      <c r="J1864" s="876" t="n">
        <v>268</v>
      </c>
      <c r="L1864" s="867" t="n">
        <f aca="false">YEAR(M1864)</f>
        <v>2017</v>
      </c>
      <c r="M1864" s="875" t="n">
        <v>43055</v>
      </c>
      <c r="N1864" s="876" t="n">
        <v>1.84</v>
      </c>
      <c r="O1864" s="877" t="n">
        <f aca="false">IFERROR(N1864/100,"")</f>
        <v>0.0184</v>
      </c>
      <c r="R1864" s="876"/>
    </row>
    <row r="1865" customFormat="false" ht="13.8" hidden="false" customHeight="false" outlineLevel="0" collapsed="false">
      <c r="A1865" s="875" t="n">
        <v>42956</v>
      </c>
      <c r="B1865" s="876" t="n">
        <v>4784.94</v>
      </c>
      <c r="D1865" s="875" t="n">
        <v>43054</v>
      </c>
      <c r="E1865" s="876" t="n">
        <v>2.33</v>
      </c>
      <c r="F1865" s="877" t="n">
        <f aca="false">IFERROR(E1865/100,"")</f>
        <v>0.0233</v>
      </c>
      <c r="G1865" s="879"/>
      <c r="H1865" s="879" t="n">
        <v>2017</v>
      </c>
      <c r="I1865" s="875" t="n">
        <v>42850</v>
      </c>
      <c r="J1865" s="876" t="n">
        <v>263</v>
      </c>
      <c r="L1865" s="867" t="n">
        <f aca="false">YEAR(M1865)</f>
        <v>2017</v>
      </c>
      <c r="M1865" s="875" t="n">
        <v>43054</v>
      </c>
      <c r="N1865" s="876" t="n">
        <v>1.85</v>
      </c>
      <c r="O1865" s="877" t="n">
        <f aca="false">IFERROR(N1865/100,"")</f>
        <v>0.0185</v>
      </c>
      <c r="R1865" s="876"/>
    </row>
    <row r="1866" customFormat="false" ht="13.8" hidden="false" customHeight="false" outlineLevel="0" collapsed="false">
      <c r="A1866" s="875" t="n">
        <v>42955</v>
      </c>
      <c r="B1866" s="876" t="n">
        <v>4786.12</v>
      </c>
      <c r="D1866" s="875" t="n">
        <v>43053</v>
      </c>
      <c r="E1866" s="876" t="n">
        <v>2.38</v>
      </c>
      <c r="F1866" s="877" t="n">
        <f aca="false">IFERROR(E1866/100,"")</f>
        <v>0.0238</v>
      </c>
      <c r="G1866" s="879"/>
      <c r="H1866" s="879" t="n">
        <v>2017</v>
      </c>
      <c r="I1866" s="875" t="n">
        <v>42849</v>
      </c>
      <c r="J1866" s="876" t="n">
        <v>263</v>
      </c>
      <c r="L1866" s="867" t="n">
        <f aca="false">YEAR(M1866)</f>
        <v>2017</v>
      </c>
      <c r="M1866" s="875" t="n">
        <v>43053</v>
      </c>
      <c r="N1866" s="876" t="n">
        <v>1.87</v>
      </c>
      <c r="O1866" s="877" t="n">
        <f aca="false">IFERROR(N1866/100,"")</f>
        <v>0.0187</v>
      </c>
      <c r="R1866" s="876"/>
    </row>
    <row r="1867" customFormat="false" ht="13.8" hidden="false" customHeight="false" outlineLevel="0" collapsed="false">
      <c r="A1867" s="875" t="n">
        <v>42954</v>
      </c>
      <c r="B1867" s="876" t="n">
        <v>4797.13</v>
      </c>
      <c r="D1867" s="875" t="n">
        <v>43052</v>
      </c>
      <c r="E1867" s="876" t="n">
        <v>2.4</v>
      </c>
      <c r="F1867" s="877" t="n">
        <f aca="false">IFERROR(E1867/100,"")</f>
        <v>0.024</v>
      </c>
      <c r="G1867" s="879"/>
      <c r="H1867" s="879" t="n">
        <v>2017</v>
      </c>
      <c r="I1867" s="875" t="n">
        <v>42846</v>
      </c>
      <c r="J1867" s="876" t="n">
        <v>272</v>
      </c>
      <c r="L1867" s="867" t="n">
        <f aca="false">YEAR(M1867)</f>
        <v>2017</v>
      </c>
      <c r="M1867" s="875" t="n">
        <v>43052</v>
      </c>
      <c r="N1867" s="876" t="n">
        <v>1.88</v>
      </c>
      <c r="O1867" s="877" t="n">
        <f aca="false">IFERROR(N1867/100,"")</f>
        <v>0.0188</v>
      </c>
      <c r="R1867" s="876"/>
    </row>
    <row r="1868" customFormat="false" ht="13.8" hidden="false" customHeight="false" outlineLevel="0" collapsed="false">
      <c r="A1868" s="875" t="n">
        <v>42951</v>
      </c>
      <c r="B1868" s="876" t="n">
        <v>4789.11</v>
      </c>
      <c r="D1868" s="875" t="n">
        <v>43049</v>
      </c>
      <c r="E1868" s="876" t="n">
        <v>2.4</v>
      </c>
      <c r="F1868" s="877" t="n">
        <f aca="false">IFERROR(E1868/100,"")</f>
        <v>0.024</v>
      </c>
      <c r="G1868" s="879"/>
      <c r="H1868" s="879" t="n">
        <v>2017</v>
      </c>
      <c r="I1868" s="875" t="n">
        <v>42845</v>
      </c>
      <c r="J1868" s="876" t="n">
        <v>275</v>
      </c>
      <c r="L1868" s="867" t="n">
        <f aca="false">YEAR(M1868)</f>
        <v>2017</v>
      </c>
      <c r="M1868" s="875" t="n">
        <v>43049</v>
      </c>
      <c r="N1868" s="876" t="n">
        <v>1.88</v>
      </c>
      <c r="O1868" s="877" t="n">
        <f aca="false">IFERROR(N1868/100,"")</f>
        <v>0.0188</v>
      </c>
      <c r="R1868" s="876"/>
    </row>
    <row r="1869" customFormat="false" ht="13.8" hidden="false" customHeight="false" outlineLevel="0" collapsed="false">
      <c r="A1869" s="875" t="n">
        <v>42950</v>
      </c>
      <c r="B1869" s="876" t="n">
        <v>4779.99</v>
      </c>
      <c r="D1869" s="875" t="n">
        <v>43048</v>
      </c>
      <c r="E1869" s="876" t="n">
        <v>2.33</v>
      </c>
      <c r="F1869" s="877" t="n">
        <f aca="false">IFERROR(E1869/100,"")</f>
        <v>0.0233</v>
      </c>
      <c r="G1869" s="879"/>
      <c r="H1869" s="879" t="n">
        <v>2017</v>
      </c>
      <c r="I1869" s="875" t="n">
        <v>42844</v>
      </c>
      <c r="J1869" s="876" t="n">
        <v>273</v>
      </c>
      <c r="L1869" s="867" t="n">
        <f aca="false">YEAR(M1869)</f>
        <v>2017</v>
      </c>
      <c r="M1869" s="875" t="n">
        <v>43048</v>
      </c>
      <c r="N1869" s="876" t="n">
        <v>1.87</v>
      </c>
      <c r="O1869" s="877" t="n">
        <f aca="false">IFERROR(N1869/100,"")</f>
        <v>0.0187</v>
      </c>
      <c r="R1869" s="876"/>
    </row>
    <row r="1870" customFormat="false" ht="13.8" hidden="false" customHeight="false" outlineLevel="0" collapsed="false">
      <c r="A1870" s="875" t="n">
        <v>42949</v>
      </c>
      <c r="B1870" s="876" t="n">
        <v>4789.54</v>
      </c>
      <c r="D1870" s="875" t="n">
        <v>43047</v>
      </c>
      <c r="E1870" s="876" t="n">
        <v>2.32</v>
      </c>
      <c r="F1870" s="877" t="n">
        <f aca="false">IFERROR(E1870/100,"")</f>
        <v>0.0232</v>
      </c>
      <c r="G1870" s="879"/>
      <c r="H1870" s="879" t="n">
        <v>2017</v>
      </c>
      <c r="I1870" s="875" t="n">
        <v>42843</v>
      </c>
      <c r="J1870" s="876" t="n">
        <v>275</v>
      </c>
      <c r="L1870" s="867" t="n">
        <f aca="false">YEAR(M1870)</f>
        <v>2017</v>
      </c>
      <c r="M1870" s="875" t="n">
        <v>43047</v>
      </c>
      <c r="N1870" s="876" t="n">
        <v>1.87</v>
      </c>
      <c r="O1870" s="877" t="n">
        <f aca="false">IFERROR(N1870/100,"")</f>
        <v>0.0187</v>
      </c>
      <c r="R1870" s="876"/>
    </row>
    <row r="1871" customFormat="false" ht="13.8" hidden="false" customHeight="false" outlineLevel="0" collapsed="false">
      <c r="A1871" s="875" t="n">
        <v>42948</v>
      </c>
      <c r="B1871" s="876" t="n">
        <v>4786.27</v>
      </c>
      <c r="D1871" s="875" t="n">
        <v>43046</v>
      </c>
      <c r="E1871" s="876" t="n">
        <v>2.32</v>
      </c>
      <c r="F1871" s="877" t="n">
        <f aca="false">IFERROR(E1871/100,"")</f>
        <v>0.0232</v>
      </c>
      <c r="G1871" s="879"/>
      <c r="H1871" s="879" t="n">
        <v>2017</v>
      </c>
      <c r="I1871" s="875" t="n">
        <v>42842</v>
      </c>
      <c r="J1871" s="876" t="n">
        <v>270</v>
      </c>
      <c r="L1871" s="867" t="n">
        <f aca="false">YEAR(M1871)</f>
        <v>2017</v>
      </c>
      <c r="M1871" s="875" t="n">
        <v>43046</v>
      </c>
      <c r="N1871" s="876" t="n">
        <v>1.88</v>
      </c>
      <c r="O1871" s="877" t="n">
        <f aca="false">IFERROR(N1871/100,"")</f>
        <v>0.0188</v>
      </c>
      <c r="R1871" s="876"/>
    </row>
    <row r="1872" customFormat="false" ht="13.8" hidden="false" customHeight="false" outlineLevel="0" collapsed="false">
      <c r="A1872" s="875" t="n">
        <v>42947</v>
      </c>
      <c r="B1872" s="876" t="n">
        <v>4774.56</v>
      </c>
      <c r="D1872" s="875" t="n">
        <v>43045</v>
      </c>
      <c r="E1872" s="876" t="n">
        <v>2.32</v>
      </c>
      <c r="F1872" s="877" t="n">
        <f aca="false">IFERROR(E1872/100,"")</f>
        <v>0.0232</v>
      </c>
      <c r="G1872" s="879"/>
      <c r="H1872" s="879" t="n">
        <v>2017</v>
      </c>
      <c r="I1872" s="875" t="n">
        <v>42838</v>
      </c>
      <c r="J1872" s="876" t="n">
        <v>271</v>
      </c>
      <c r="L1872" s="867" t="n">
        <f aca="false">YEAR(M1872)</f>
        <v>2017</v>
      </c>
      <c r="M1872" s="875" t="n">
        <v>43045</v>
      </c>
      <c r="N1872" s="876" t="n">
        <v>1.86</v>
      </c>
      <c r="O1872" s="877" t="n">
        <f aca="false">IFERROR(N1872/100,"")</f>
        <v>0.0186</v>
      </c>
      <c r="R1872" s="876"/>
    </row>
    <row r="1873" customFormat="false" ht="13.8" hidden="false" customHeight="false" outlineLevel="0" collapsed="false">
      <c r="A1873" s="875" t="n">
        <v>42944</v>
      </c>
      <c r="B1873" s="876" t="n">
        <v>4778.02</v>
      </c>
      <c r="D1873" s="875" t="n">
        <v>43042</v>
      </c>
      <c r="E1873" s="876" t="n">
        <v>2.34</v>
      </c>
      <c r="F1873" s="877" t="n">
        <f aca="false">IFERROR(E1873/100,"")</f>
        <v>0.0234</v>
      </c>
      <c r="G1873" s="879"/>
      <c r="H1873" s="879" t="n">
        <v>2017</v>
      </c>
      <c r="I1873" s="875" t="n">
        <v>42837</v>
      </c>
      <c r="J1873" s="876" t="n">
        <v>271</v>
      </c>
      <c r="L1873" s="867" t="n">
        <f aca="false">YEAR(M1873)</f>
        <v>2017</v>
      </c>
      <c r="M1873" s="875" t="n">
        <v>43042</v>
      </c>
      <c r="N1873" s="876" t="n">
        <v>1.86</v>
      </c>
      <c r="O1873" s="877" t="n">
        <f aca="false">IFERROR(N1873/100,"")</f>
        <v>0.0186</v>
      </c>
      <c r="R1873" s="876"/>
    </row>
    <row r="1874" customFormat="false" ht="13.8" hidden="false" customHeight="false" outlineLevel="0" collapsed="false">
      <c r="A1874" s="875" t="n">
        <v>42943</v>
      </c>
      <c r="B1874" s="876" t="n">
        <v>4784.26</v>
      </c>
      <c r="D1874" s="875" t="n">
        <v>43041</v>
      </c>
      <c r="E1874" s="876" t="n">
        <v>2.35</v>
      </c>
      <c r="F1874" s="877" t="n">
        <f aca="false">IFERROR(E1874/100,"")</f>
        <v>0.0235</v>
      </c>
      <c r="G1874" s="879"/>
      <c r="H1874" s="879" t="n">
        <v>2017</v>
      </c>
      <c r="I1874" s="875" t="n">
        <v>42836</v>
      </c>
      <c r="J1874" s="876" t="n">
        <v>272</v>
      </c>
      <c r="L1874" s="867" t="n">
        <f aca="false">YEAR(M1874)</f>
        <v>2017</v>
      </c>
      <c r="M1874" s="875" t="n">
        <v>43041</v>
      </c>
      <c r="N1874" s="876" t="n">
        <v>1.87</v>
      </c>
      <c r="O1874" s="877" t="n">
        <f aca="false">IFERROR(N1874/100,"")</f>
        <v>0.0187</v>
      </c>
      <c r="R1874" s="876"/>
    </row>
    <row r="1875" customFormat="false" ht="13.8" hidden="false" customHeight="false" outlineLevel="0" collapsed="false">
      <c r="A1875" s="875" t="n">
        <v>42942</v>
      </c>
      <c r="B1875" s="876" t="n">
        <v>4788.41</v>
      </c>
      <c r="D1875" s="875" t="n">
        <v>43040</v>
      </c>
      <c r="E1875" s="876" t="n">
        <v>2.37</v>
      </c>
      <c r="F1875" s="877" t="n">
        <f aca="false">IFERROR(E1875/100,"")</f>
        <v>0.0237</v>
      </c>
      <c r="G1875" s="879"/>
      <c r="H1875" s="879" t="n">
        <v>2017</v>
      </c>
      <c r="I1875" s="875" t="n">
        <v>42835</v>
      </c>
      <c r="J1875" s="876" t="n">
        <v>267</v>
      </c>
      <c r="L1875" s="867" t="n">
        <f aca="false">YEAR(M1875)</f>
        <v>2017</v>
      </c>
      <c r="M1875" s="875" t="n">
        <v>43040</v>
      </c>
      <c r="N1875" s="876" t="n">
        <v>1.88</v>
      </c>
      <c r="O1875" s="877" t="n">
        <f aca="false">IFERROR(N1875/100,"")</f>
        <v>0.0188</v>
      </c>
      <c r="R1875" s="876"/>
    </row>
    <row r="1876" customFormat="false" ht="13.8" hidden="false" customHeight="false" outlineLevel="0" collapsed="false">
      <c r="A1876" s="875" t="n">
        <v>42941</v>
      </c>
      <c r="B1876" s="876" t="n">
        <v>4787.04</v>
      </c>
      <c r="D1876" s="875" t="n">
        <v>43039</v>
      </c>
      <c r="E1876" s="876" t="n">
        <v>2.38</v>
      </c>
      <c r="F1876" s="877" t="n">
        <f aca="false">IFERROR(E1876/100,"")</f>
        <v>0.0238</v>
      </c>
      <c r="G1876" s="879"/>
      <c r="H1876" s="879" t="n">
        <v>2017</v>
      </c>
      <c r="I1876" s="875" t="n">
        <v>42832</v>
      </c>
      <c r="J1876" s="876" t="n">
        <v>271</v>
      </c>
      <c r="L1876" s="867" t="n">
        <f aca="false">YEAR(M1876)</f>
        <v>2017</v>
      </c>
      <c r="M1876" s="875" t="n">
        <v>43039</v>
      </c>
      <c r="N1876" s="876" t="n">
        <v>1.88</v>
      </c>
      <c r="O1876" s="877" t="n">
        <f aca="false">IFERROR(N1876/100,"")</f>
        <v>0.0188</v>
      </c>
      <c r="R1876" s="876"/>
    </row>
    <row r="1877" customFormat="false" ht="13.8" hidden="false" customHeight="false" outlineLevel="0" collapsed="false">
      <c r="A1877" s="875" t="n">
        <v>42940</v>
      </c>
      <c r="B1877" s="876" t="n">
        <v>4773.1</v>
      </c>
      <c r="D1877" s="875" t="n">
        <v>43038</v>
      </c>
      <c r="E1877" s="876" t="n">
        <v>2.37</v>
      </c>
      <c r="F1877" s="877" t="n">
        <f aca="false">IFERROR(E1877/100,"")</f>
        <v>0.0237</v>
      </c>
      <c r="G1877" s="879"/>
      <c r="H1877" s="879" t="n">
        <v>2017</v>
      </c>
      <c r="I1877" s="875" t="n">
        <v>42831</v>
      </c>
      <c r="J1877" s="876" t="n">
        <v>269</v>
      </c>
      <c r="L1877" s="867" t="n">
        <f aca="false">YEAR(M1877)</f>
        <v>2017</v>
      </c>
      <c r="M1877" s="875" t="n">
        <v>43038</v>
      </c>
      <c r="N1877" s="876" t="n">
        <v>1.87</v>
      </c>
      <c r="O1877" s="877" t="n">
        <f aca="false">IFERROR(N1877/100,"")</f>
        <v>0.0187</v>
      </c>
      <c r="R1877" s="876"/>
    </row>
    <row r="1878" customFormat="false" ht="13.8" hidden="false" customHeight="false" outlineLevel="0" collapsed="false">
      <c r="A1878" s="875" t="n">
        <v>42937</v>
      </c>
      <c r="B1878" s="876" t="n">
        <v>4778.07</v>
      </c>
      <c r="D1878" s="875" t="n">
        <v>43035</v>
      </c>
      <c r="E1878" s="876" t="n">
        <v>2.42</v>
      </c>
      <c r="F1878" s="877" t="n">
        <f aca="false">IFERROR(E1878/100,"")</f>
        <v>0.0242</v>
      </c>
      <c r="G1878" s="879"/>
      <c r="H1878" s="879" t="n">
        <v>2017</v>
      </c>
      <c r="I1878" s="875" t="n">
        <v>42830</v>
      </c>
      <c r="J1878" s="876" t="n">
        <v>263</v>
      </c>
      <c r="L1878" s="867" t="n">
        <f aca="false">YEAR(M1878)</f>
        <v>2017</v>
      </c>
      <c r="M1878" s="875" t="n">
        <v>43035</v>
      </c>
      <c r="N1878" s="876" t="n">
        <v>1.88</v>
      </c>
      <c r="O1878" s="877" t="n">
        <f aca="false">IFERROR(N1878/100,"")</f>
        <v>0.0188</v>
      </c>
      <c r="R1878" s="876"/>
    </row>
    <row r="1879" customFormat="false" ht="13.8" hidden="false" customHeight="false" outlineLevel="0" collapsed="false">
      <c r="A1879" s="875" t="n">
        <v>42936</v>
      </c>
      <c r="B1879" s="876" t="n">
        <v>4779.84</v>
      </c>
      <c r="D1879" s="875" t="n">
        <v>43034</v>
      </c>
      <c r="E1879" s="876" t="n">
        <v>2.46</v>
      </c>
      <c r="F1879" s="877" t="n">
        <f aca="false">IFERROR(E1879/100,"")</f>
        <v>0.0246</v>
      </c>
      <c r="G1879" s="879"/>
      <c r="H1879" s="879" t="n">
        <v>2017</v>
      </c>
      <c r="I1879" s="875" t="n">
        <v>42829</v>
      </c>
      <c r="J1879" s="876" t="n">
        <v>265</v>
      </c>
      <c r="L1879" s="867" t="n">
        <f aca="false">YEAR(M1879)</f>
        <v>2017</v>
      </c>
      <c r="M1879" s="875" t="n">
        <v>43034</v>
      </c>
      <c r="N1879" s="876" t="n">
        <v>1.89</v>
      </c>
      <c r="O1879" s="877" t="n">
        <f aca="false">IFERROR(N1879/100,"")</f>
        <v>0.0189</v>
      </c>
      <c r="R1879" s="876"/>
    </row>
    <row r="1880" customFormat="false" ht="13.8" hidden="false" customHeight="false" outlineLevel="0" collapsed="false">
      <c r="A1880" s="875" t="n">
        <v>42935</v>
      </c>
      <c r="B1880" s="876" t="n">
        <v>4780.25</v>
      </c>
      <c r="D1880" s="875" t="n">
        <v>43033</v>
      </c>
      <c r="E1880" s="876" t="n">
        <v>2.44</v>
      </c>
      <c r="F1880" s="877" t="n">
        <f aca="false">IFERROR(E1880/100,"")</f>
        <v>0.0244</v>
      </c>
      <c r="G1880" s="879"/>
      <c r="H1880" s="879" t="n">
        <v>2017</v>
      </c>
      <c r="I1880" s="875" t="n">
        <v>42828</v>
      </c>
      <c r="J1880" s="876" t="n">
        <v>270</v>
      </c>
      <c r="L1880" s="867" t="n">
        <f aca="false">YEAR(M1880)</f>
        <v>2017</v>
      </c>
      <c r="M1880" s="875" t="n">
        <v>43033</v>
      </c>
      <c r="N1880" s="876" t="n">
        <v>1.88</v>
      </c>
      <c r="O1880" s="877" t="n">
        <f aca="false">IFERROR(N1880/100,"")</f>
        <v>0.0188</v>
      </c>
      <c r="R1880" s="876"/>
    </row>
    <row r="1881" customFormat="false" ht="13.8" hidden="false" customHeight="false" outlineLevel="0" collapsed="false">
      <c r="A1881" s="875" t="n">
        <v>42934</v>
      </c>
      <c r="B1881" s="876" t="n">
        <v>4754.27</v>
      </c>
      <c r="D1881" s="875" t="n">
        <v>43032</v>
      </c>
      <c r="E1881" s="876" t="n">
        <v>2.42</v>
      </c>
      <c r="F1881" s="877" t="n">
        <f aca="false">IFERROR(E1881/100,"")</f>
        <v>0.0242</v>
      </c>
      <c r="G1881" s="879"/>
      <c r="H1881" s="879" t="n">
        <v>2017</v>
      </c>
      <c r="I1881" s="875" t="n">
        <v>42825</v>
      </c>
      <c r="J1881" s="876" t="n">
        <v>270</v>
      </c>
      <c r="L1881" s="867" t="n">
        <f aca="false">YEAR(M1881)</f>
        <v>2017</v>
      </c>
      <c r="M1881" s="875" t="n">
        <v>43032</v>
      </c>
      <c r="N1881" s="876" t="n">
        <v>1.87</v>
      </c>
      <c r="O1881" s="877" t="n">
        <f aca="false">IFERROR(N1881/100,"")</f>
        <v>0.0187</v>
      </c>
      <c r="R1881" s="876"/>
    </row>
    <row r="1882" customFormat="false" ht="13.8" hidden="false" customHeight="false" outlineLevel="0" collapsed="false">
      <c r="A1882" s="875" t="n">
        <v>42933</v>
      </c>
      <c r="B1882" s="876" t="n">
        <v>4751.33</v>
      </c>
      <c r="D1882" s="875" t="n">
        <v>43031</v>
      </c>
      <c r="E1882" s="876" t="n">
        <v>2.38</v>
      </c>
      <c r="F1882" s="877" t="n">
        <f aca="false">IFERROR(E1882/100,"")</f>
        <v>0.0238</v>
      </c>
      <c r="G1882" s="879"/>
      <c r="H1882" s="879" t="n">
        <v>2017</v>
      </c>
      <c r="I1882" s="875" t="n">
        <v>42824</v>
      </c>
      <c r="J1882" s="876" t="n">
        <v>274</v>
      </c>
      <c r="L1882" s="867" t="n">
        <f aca="false">YEAR(M1882)</f>
        <v>2017</v>
      </c>
      <c r="M1882" s="875" t="n">
        <v>43031</v>
      </c>
      <c r="N1882" s="876" t="n">
        <v>1.86</v>
      </c>
      <c r="O1882" s="877" t="n">
        <f aca="false">IFERROR(N1882/100,"")</f>
        <v>0.0186</v>
      </c>
      <c r="R1882" s="876"/>
    </row>
    <row r="1883" customFormat="false" ht="13.8" hidden="false" customHeight="false" outlineLevel="0" collapsed="false">
      <c r="A1883" s="875" t="n">
        <v>42930</v>
      </c>
      <c r="B1883" s="876" t="n">
        <v>4751.43</v>
      </c>
      <c r="D1883" s="875" t="n">
        <v>43028</v>
      </c>
      <c r="E1883" s="876" t="n">
        <v>2.39</v>
      </c>
      <c r="F1883" s="877" t="n">
        <f aca="false">IFERROR(E1883/100,"")</f>
        <v>0.0239</v>
      </c>
      <c r="G1883" s="879"/>
      <c r="H1883" s="879" t="n">
        <v>2017</v>
      </c>
      <c r="I1883" s="875" t="n">
        <v>42823</v>
      </c>
      <c r="J1883" s="876" t="n">
        <v>275</v>
      </c>
      <c r="L1883" s="867" t="n">
        <f aca="false">YEAR(M1883)</f>
        <v>2017</v>
      </c>
      <c r="M1883" s="875" t="n">
        <v>43028</v>
      </c>
      <c r="N1883" s="876" t="n">
        <v>1.87</v>
      </c>
      <c r="O1883" s="877" t="n">
        <f aca="false">IFERROR(N1883/100,"")</f>
        <v>0.0187</v>
      </c>
      <c r="R1883" s="876"/>
    </row>
    <row r="1884" customFormat="false" ht="13.8" hidden="false" customHeight="false" outlineLevel="0" collapsed="false">
      <c r="A1884" s="875" t="n">
        <v>42929</v>
      </c>
      <c r="B1884" s="876" t="n">
        <v>4729.25</v>
      </c>
      <c r="D1884" s="875" t="n">
        <v>43027</v>
      </c>
      <c r="E1884" s="876" t="n">
        <v>2.33</v>
      </c>
      <c r="F1884" s="877" t="n">
        <f aca="false">IFERROR(E1884/100,"")</f>
        <v>0.0233</v>
      </c>
      <c r="G1884" s="879"/>
      <c r="H1884" s="879" t="n">
        <v>2017</v>
      </c>
      <c r="I1884" s="875" t="n">
        <v>42822</v>
      </c>
      <c r="J1884" s="876" t="n">
        <v>278</v>
      </c>
      <c r="L1884" s="867" t="n">
        <f aca="false">YEAR(M1884)</f>
        <v>2017</v>
      </c>
      <c r="M1884" s="875" t="n">
        <v>43027</v>
      </c>
      <c r="N1884" s="876" t="n">
        <v>1.84</v>
      </c>
      <c r="O1884" s="877" t="n">
        <f aca="false">IFERROR(N1884/100,"")</f>
        <v>0.0184</v>
      </c>
      <c r="R1884" s="876"/>
    </row>
    <row r="1885" customFormat="false" ht="13.8" hidden="false" customHeight="false" outlineLevel="0" collapsed="false">
      <c r="A1885" s="875" t="n">
        <v>42928</v>
      </c>
      <c r="B1885" s="876" t="n">
        <v>4720.28</v>
      </c>
      <c r="D1885" s="875" t="n">
        <v>43026</v>
      </c>
      <c r="E1885" s="876" t="n">
        <v>2.34</v>
      </c>
      <c r="F1885" s="877" t="n">
        <f aca="false">IFERROR(E1885/100,"")</f>
        <v>0.0234</v>
      </c>
      <c r="G1885" s="879"/>
      <c r="H1885" s="879" t="n">
        <v>2017</v>
      </c>
      <c r="I1885" s="875" t="n">
        <v>42821</v>
      </c>
      <c r="J1885" s="876" t="n">
        <v>279</v>
      </c>
      <c r="L1885" s="867" t="n">
        <f aca="false">YEAR(M1885)</f>
        <v>2017</v>
      </c>
      <c r="M1885" s="875" t="n">
        <v>43026</v>
      </c>
      <c r="N1885" s="876" t="n">
        <v>1.84</v>
      </c>
      <c r="O1885" s="877" t="n">
        <f aca="false">IFERROR(N1885/100,"")</f>
        <v>0.0184</v>
      </c>
      <c r="R1885" s="876"/>
    </row>
    <row r="1886" customFormat="false" ht="13.8" hidden="false" customHeight="false" outlineLevel="0" collapsed="false">
      <c r="A1886" s="875" t="n">
        <v>42927</v>
      </c>
      <c r="B1886" s="876" t="n">
        <v>4685.64</v>
      </c>
      <c r="D1886" s="875" t="n">
        <v>43025</v>
      </c>
      <c r="E1886" s="876" t="n">
        <v>2.3</v>
      </c>
      <c r="F1886" s="877" t="n">
        <f aca="false">IFERROR(E1886/100,"")</f>
        <v>0.023</v>
      </c>
      <c r="G1886" s="879"/>
      <c r="H1886" s="879" t="n">
        <v>2017</v>
      </c>
      <c r="I1886" s="875" t="n">
        <v>42818</v>
      </c>
      <c r="J1886" s="876" t="n">
        <v>278</v>
      </c>
      <c r="L1886" s="867" t="n">
        <f aca="false">YEAR(M1886)</f>
        <v>2017</v>
      </c>
      <c r="M1886" s="875" t="n">
        <v>43025</v>
      </c>
      <c r="N1886" s="876" t="n">
        <v>1.82</v>
      </c>
      <c r="O1886" s="877" t="n">
        <f aca="false">IFERROR(N1886/100,"")</f>
        <v>0.0182</v>
      </c>
      <c r="R1886" s="876"/>
    </row>
    <row r="1887" customFormat="false" ht="13.8" hidden="false" customHeight="false" outlineLevel="0" collapsed="false">
      <c r="A1887" s="875" t="n">
        <v>42926</v>
      </c>
      <c r="B1887" s="876" t="n">
        <v>4689.25</v>
      </c>
      <c r="D1887" s="875" t="n">
        <v>43024</v>
      </c>
      <c r="E1887" s="876" t="n">
        <v>2.3</v>
      </c>
      <c r="F1887" s="877" t="n">
        <f aca="false">IFERROR(E1887/100,"")</f>
        <v>0.023</v>
      </c>
      <c r="G1887" s="879"/>
      <c r="H1887" s="879" t="n">
        <v>2017</v>
      </c>
      <c r="I1887" s="875" t="n">
        <v>42817</v>
      </c>
      <c r="J1887" s="876" t="n">
        <v>280</v>
      </c>
      <c r="L1887" s="867" t="n">
        <f aca="false">YEAR(M1887)</f>
        <v>2017</v>
      </c>
      <c r="M1887" s="875" t="n">
        <v>43024</v>
      </c>
      <c r="N1887" s="876" t="n">
        <v>1.84</v>
      </c>
      <c r="O1887" s="877" t="n">
        <f aca="false">IFERROR(N1887/100,"")</f>
        <v>0.0184</v>
      </c>
      <c r="R1887" s="876"/>
    </row>
    <row r="1888" customFormat="false" ht="13.8" hidden="false" customHeight="false" outlineLevel="0" collapsed="false">
      <c r="A1888" s="875" t="n">
        <v>42923</v>
      </c>
      <c r="B1888" s="876" t="n">
        <v>4684.88</v>
      </c>
      <c r="D1888" s="875" t="n">
        <v>43021</v>
      </c>
      <c r="E1888" s="876" t="n">
        <v>2.28</v>
      </c>
      <c r="F1888" s="877" t="n">
        <f aca="false">IFERROR(E1888/100,"")</f>
        <v>0.0228</v>
      </c>
      <c r="G1888" s="879"/>
      <c r="H1888" s="879" t="n">
        <v>2017</v>
      </c>
      <c r="I1888" s="875" t="n">
        <v>42816</v>
      </c>
      <c r="J1888" s="876" t="n">
        <v>280</v>
      </c>
      <c r="L1888" s="867" t="n">
        <f aca="false">YEAR(M1888)</f>
        <v>2017</v>
      </c>
      <c r="M1888" s="875" t="n">
        <v>43021</v>
      </c>
      <c r="N1888" s="876" t="n">
        <v>1.85</v>
      </c>
      <c r="O1888" s="877" t="n">
        <f aca="false">IFERROR(N1888/100,"")</f>
        <v>0.0185</v>
      </c>
      <c r="R1888" s="876"/>
    </row>
    <row r="1889" customFormat="false" ht="13.8" hidden="false" customHeight="false" outlineLevel="0" collapsed="false">
      <c r="A1889" s="875" t="n">
        <v>42922</v>
      </c>
      <c r="B1889" s="876" t="n">
        <v>4655.02</v>
      </c>
      <c r="D1889" s="875" t="n">
        <v>43020</v>
      </c>
      <c r="E1889" s="876" t="n">
        <v>2.33</v>
      </c>
      <c r="F1889" s="877" t="n">
        <f aca="false">IFERROR(E1889/100,"")</f>
        <v>0.0233</v>
      </c>
      <c r="G1889" s="879"/>
      <c r="H1889" s="879" t="n">
        <v>2017</v>
      </c>
      <c r="I1889" s="875" t="n">
        <v>42815</v>
      </c>
      <c r="J1889" s="876" t="n">
        <v>277</v>
      </c>
      <c r="L1889" s="867" t="n">
        <f aca="false">YEAR(M1889)</f>
        <v>2017</v>
      </c>
      <c r="M1889" s="875" t="n">
        <v>43020</v>
      </c>
      <c r="N1889" s="876" t="n">
        <v>1.89</v>
      </c>
      <c r="O1889" s="877" t="n">
        <f aca="false">IFERROR(N1889/100,"")</f>
        <v>0.0189</v>
      </c>
      <c r="R1889" s="876"/>
    </row>
    <row r="1890" customFormat="false" ht="13.8" hidden="false" customHeight="false" outlineLevel="0" collapsed="false">
      <c r="A1890" s="875" t="n">
        <v>42921</v>
      </c>
      <c r="B1890" s="876" t="n">
        <v>4697.34</v>
      </c>
      <c r="D1890" s="875" t="n">
        <v>43019</v>
      </c>
      <c r="E1890" s="876" t="n">
        <v>2.35</v>
      </c>
      <c r="F1890" s="877" t="n">
        <f aca="false">IFERROR(E1890/100,"")</f>
        <v>0.0235</v>
      </c>
      <c r="G1890" s="879"/>
      <c r="H1890" s="879" t="n">
        <v>2017</v>
      </c>
      <c r="I1890" s="875" t="n">
        <v>42814</v>
      </c>
      <c r="J1890" s="876" t="n">
        <v>269</v>
      </c>
      <c r="L1890" s="867" t="n">
        <f aca="false">YEAR(M1890)</f>
        <v>2017</v>
      </c>
      <c r="M1890" s="875" t="n">
        <v>43019</v>
      </c>
      <c r="N1890" s="876" t="n">
        <v>1.89</v>
      </c>
      <c r="O1890" s="877" t="n">
        <f aca="false">IFERROR(N1890/100,"")</f>
        <v>0.0189</v>
      </c>
      <c r="R1890" s="876"/>
    </row>
    <row r="1891" customFormat="false" ht="13.8" hidden="false" customHeight="false" outlineLevel="0" collapsed="false">
      <c r="A1891" s="875" t="n">
        <v>42919</v>
      </c>
      <c r="B1891" s="876" t="n">
        <v>4689.61</v>
      </c>
      <c r="D1891" s="875" t="n">
        <v>43018</v>
      </c>
      <c r="E1891" s="876" t="n">
        <v>2.35</v>
      </c>
      <c r="F1891" s="877" t="n">
        <f aca="false">IFERROR(E1891/100,"")</f>
        <v>0.0235</v>
      </c>
      <c r="G1891" s="879"/>
      <c r="H1891" s="879" t="n">
        <v>2017</v>
      </c>
      <c r="I1891" s="875" t="n">
        <v>42811</v>
      </c>
      <c r="J1891" s="876" t="n">
        <v>272</v>
      </c>
      <c r="L1891" s="867" t="n">
        <f aca="false">YEAR(M1891)</f>
        <v>2017</v>
      </c>
      <c r="M1891" s="875" t="n">
        <v>43018</v>
      </c>
      <c r="N1891" s="876" t="n">
        <v>1.88</v>
      </c>
      <c r="O1891" s="877" t="n">
        <f aca="false">IFERROR(N1891/100,"")</f>
        <v>0.0188</v>
      </c>
      <c r="R1891" s="876"/>
    </row>
    <row r="1892" customFormat="false" ht="13.8" hidden="false" customHeight="false" outlineLevel="0" collapsed="false">
      <c r="A1892" s="875" t="n">
        <v>42916</v>
      </c>
      <c r="B1892" s="876" t="n">
        <v>4678.36</v>
      </c>
      <c r="D1892" s="875" t="n">
        <v>43017</v>
      </c>
      <c r="E1892" s="876" t="e">
        <f aca="false">NA()</f>
        <v>#N/A</v>
      </c>
      <c r="F1892" s="877" t="str">
        <f aca="false">IFERROR(E1892/100,"")</f>
        <v/>
      </c>
      <c r="G1892" s="879"/>
      <c r="H1892" s="879" t="n">
        <v>2017</v>
      </c>
      <c r="I1892" s="875" t="n">
        <v>42810</v>
      </c>
      <c r="J1892" s="876" t="n">
        <v>274</v>
      </c>
      <c r="L1892" s="867" t="n">
        <f aca="false">YEAR(M1892)</f>
        <v>2017</v>
      </c>
      <c r="M1892" s="875" t="n">
        <v>43017</v>
      </c>
      <c r="N1892" s="876" t="e">
        <f aca="false">NA()</f>
        <v>#N/A</v>
      </c>
      <c r="O1892" s="877" t="str">
        <f aca="false">IFERROR(N1892/100,"")</f>
        <v/>
      </c>
      <c r="R1892" s="876"/>
    </row>
    <row r="1893" customFormat="false" ht="13.8" hidden="false" customHeight="false" outlineLevel="0" collapsed="false">
      <c r="A1893" s="875" t="n">
        <v>42915</v>
      </c>
      <c r="B1893" s="876" t="n">
        <v>4670.96</v>
      </c>
      <c r="D1893" s="875" t="n">
        <v>43014</v>
      </c>
      <c r="E1893" s="876" t="n">
        <v>2.37</v>
      </c>
      <c r="F1893" s="877" t="n">
        <f aca="false">IFERROR(E1893/100,"")</f>
        <v>0.0237</v>
      </c>
      <c r="G1893" s="879"/>
      <c r="H1893" s="879" t="n">
        <v>2017</v>
      </c>
      <c r="I1893" s="875" t="n">
        <v>42809</v>
      </c>
      <c r="J1893" s="876" t="n">
        <v>282</v>
      </c>
      <c r="L1893" s="867" t="n">
        <f aca="false">YEAR(M1893)</f>
        <v>2017</v>
      </c>
      <c r="M1893" s="875" t="n">
        <v>43014</v>
      </c>
      <c r="N1893" s="876" t="n">
        <v>1.87</v>
      </c>
      <c r="O1893" s="877" t="n">
        <f aca="false">IFERROR(N1893/100,"")</f>
        <v>0.0187</v>
      </c>
      <c r="R1893" s="876"/>
    </row>
    <row r="1894" customFormat="false" ht="13.8" hidden="false" customHeight="false" outlineLevel="0" collapsed="false">
      <c r="A1894" s="875" t="n">
        <v>42914</v>
      </c>
      <c r="B1894" s="876" t="n">
        <v>4711.33</v>
      </c>
      <c r="D1894" s="875" t="n">
        <v>43013</v>
      </c>
      <c r="E1894" s="876" t="n">
        <v>2.35</v>
      </c>
      <c r="F1894" s="877" t="n">
        <f aca="false">IFERROR(E1894/100,"")</f>
        <v>0.0235</v>
      </c>
      <c r="G1894" s="879"/>
      <c r="H1894" s="879" t="n">
        <v>2017</v>
      </c>
      <c r="I1894" s="875" t="n">
        <v>42808</v>
      </c>
      <c r="J1894" s="876" t="n">
        <v>291</v>
      </c>
      <c r="L1894" s="867" t="n">
        <f aca="false">YEAR(M1894)</f>
        <v>2017</v>
      </c>
      <c r="M1894" s="875" t="n">
        <v>43013</v>
      </c>
      <c r="N1894" s="876" t="n">
        <v>1.86</v>
      </c>
      <c r="O1894" s="877" t="n">
        <f aca="false">IFERROR(N1894/100,"")</f>
        <v>0.0186</v>
      </c>
      <c r="R1894" s="876"/>
    </row>
    <row r="1895" customFormat="false" ht="13.8" hidden="false" customHeight="false" outlineLevel="0" collapsed="false">
      <c r="A1895" s="875" t="n">
        <v>42913</v>
      </c>
      <c r="B1895" s="876" t="n">
        <v>4669.27</v>
      </c>
      <c r="D1895" s="875" t="n">
        <v>43012</v>
      </c>
      <c r="E1895" s="876" t="n">
        <v>2.33</v>
      </c>
      <c r="F1895" s="877" t="n">
        <f aca="false">IFERROR(E1895/100,"")</f>
        <v>0.0233</v>
      </c>
      <c r="G1895" s="879"/>
      <c r="H1895" s="879" t="n">
        <v>2017</v>
      </c>
      <c r="I1895" s="875" t="n">
        <v>42807</v>
      </c>
      <c r="J1895" s="876" t="n">
        <v>286</v>
      </c>
      <c r="L1895" s="867" t="n">
        <f aca="false">YEAR(M1895)</f>
        <v>2017</v>
      </c>
      <c r="M1895" s="875" t="n">
        <v>43012</v>
      </c>
      <c r="N1895" s="876" t="n">
        <v>1.85</v>
      </c>
      <c r="O1895" s="877" t="n">
        <f aca="false">IFERROR(N1895/100,"")</f>
        <v>0.0185</v>
      </c>
      <c r="R1895" s="876"/>
    </row>
    <row r="1896" customFormat="false" ht="13.8" hidden="false" customHeight="false" outlineLevel="0" collapsed="false">
      <c r="A1896" s="875" t="n">
        <v>42912</v>
      </c>
      <c r="B1896" s="876" t="n">
        <v>4707.27</v>
      </c>
      <c r="D1896" s="875" t="n">
        <v>43011</v>
      </c>
      <c r="E1896" s="876" t="n">
        <v>2.33</v>
      </c>
      <c r="F1896" s="877" t="n">
        <f aca="false">IFERROR(E1896/100,"")</f>
        <v>0.0233</v>
      </c>
      <c r="G1896" s="879"/>
      <c r="H1896" s="879" t="n">
        <v>2017</v>
      </c>
      <c r="I1896" s="875" t="n">
        <v>42804</v>
      </c>
      <c r="J1896" s="876" t="n">
        <v>280</v>
      </c>
      <c r="L1896" s="867" t="n">
        <f aca="false">YEAR(M1896)</f>
        <v>2017</v>
      </c>
      <c r="M1896" s="875" t="n">
        <v>43011</v>
      </c>
      <c r="N1896" s="876" t="n">
        <v>1.84</v>
      </c>
      <c r="O1896" s="877" t="n">
        <f aca="false">IFERROR(N1896/100,"")</f>
        <v>0.0184</v>
      </c>
      <c r="R1896" s="876"/>
    </row>
    <row r="1897" customFormat="false" ht="13.8" hidden="false" customHeight="false" outlineLevel="0" collapsed="false">
      <c r="A1897" s="875" t="n">
        <v>42909</v>
      </c>
      <c r="B1897" s="876" t="n">
        <v>4705.73</v>
      </c>
      <c r="D1897" s="875" t="n">
        <v>43010</v>
      </c>
      <c r="E1897" s="876" t="n">
        <v>2.34</v>
      </c>
      <c r="F1897" s="877" t="n">
        <f aca="false">IFERROR(E1897/100,"")</f>
        <v>0.0234</v>
      </c>
      <c r="G1897" s="879"/>
      <c r="H1897" s="879" t="n">
        <v>2017</v>
      </c>
      <c r="I1897" s="875" t="n">
        <v>42803</v>
      </c>
      <c r="J1897" s="876" t="n">
        <v>290</v>
      </c>
      <c r="L1897" s="867" t="n">
        <f aca="false">YEAR(M1897)</f>
        <v>2017</v>
      </c>
      <c r="M1897" s="875" t="n">
        <v>43010</v>
      </c>
      <c r="N1897" s="876" t="n">
        <v>1.83</v>
      </c>
      <c r="O1897" s="877" t="n">
        <f aca="false">IFERROR(N1897/100,"")</f>
        <v>0.0183</v>
      </c>
      <c r="R1897" s="876"/>
    </row>
    <row r="1898" customFormat="false" ht="13.8" hidden="false" customHeight="false" outlineLevel="0" collapsed="false">
      <c r="A1898" s="875" t="n">
        <v>42908</v>
      </c>
      <c r="B1898" s="876" t="n">
        <v>4698.4</v>
      </c>
      <c r="D1898" s="875" t="n">
        <v>43007</v>
      </c>
      <c r="E1898" s="876" t="n">
        <v>2.33</v>
      </c>
      <c r="F1898" s="877" t="n">
        <f aca="false">IFERROR(E1898/100,"")</f>
        <v>0.0233</v>
      </c>
      <c r="G1898" s="879"/>
      <c r="H1898" s="879" t="n">
        <v>2017</v>
      </c>
      <c r="I1898" s="875" t="n">
        <v>42802</v>
      </c>
      <c r="J1898" s="876" t="n">
        <v>287</v>
      </c>
      <c r="L1898" s="867" t="n">
        <f aca="false">YEAR(M1898)</f>
        <v>2017</v>
      </c>
      <c r="M1898" s="875" t="n">
        <v>43007</v>
      </c>
      <c r="N1898" s="876" t="n">
        <v>1.84</v>
      </c>
      <c r="O1898" s="877" t="n">
        <f aca="false">IFERROR(N1898/100,"")</f>
        <v>0.0184</v>
      </c>
      <c r="R1898" s="876"/>
    </row>
    <row r="1899" customFormat="false" ht="13.8" hidden="false" customHeight="false" outlineLevel="0" collapsed="false">
      <c r="A1899" s="875" t="n">
        <v>42907</v>
      </c>
      <c r="B1899" s="876" t="n">
        <v>4700.5</v>
      </c>
      <c r="D1899" s="875" t="n">
        <v>43006</v>
      </c>
      <c r="E1899" s="876" t="n">
        <v>2.31</v>
      </c>
      <c r="F1899" s="877" t="n">
        <f aca="false">IFERROR(E1899/100,"")</f>
        <v>0.0231</v>
      </c>
      <c r="G1899" s="879"/>
      <c r="H1899" s="879" t="n">
        <v>2017</v>
      </c>
      <c r="I1899" s="875" t="n">
        <v>42801</v>
      </c>
      <c r="J1899" s="876" t="n">
        <v>274</v>
      </c>
      <c r="L1899" s="867" t="n">
        <f aca="false">YEAR(M1899)</f>
        <v>2017</v>
      </c>
      <c r="M1899" s="875" t="n">
        <v>43006</v>
      </c>
      <c r="N1899" s="876" t="n">
        <v>1.87</v>
      </c>
      <c r="O1899" s="877" t="n">
        <f aca="false">IFERROR(N1899/100,"")</f>
        <v>0.0187</v>
      </c>
      <c r="R1899" s="876"/>
    </row>
    <row r="1900" customFormat="false" ht="13.8" hidden="false" customHeight="false" outlineLevel="0" collapsed="false">
      <c r="A1900" s="875" t="n">
        <v>42906</v>
      </c>
      <c r="B1900" s="876" t="n">
        <v>4702.82</v>
      </c>
      <c r="D1900" s="875" t="n">
        <v>43005</v>
      </c>
      <c r="E1900" s="876" t="n">
        <v>2.31</v>
      </c>
      <c r="F1900" s="877" t="n">
        <f aca="false">IFERROR(E1900/100,"")</f>
        <v>0.0231</v>
      </c>
      <c r="G1900" s="879"/>
      <c r="H1900" s="879" t="n">
        <v>2017</v>
      </c>
      <c r="I1900" s="875" t="n">
        <v>42800</v>
      </c>
      <c r="J1900" s="876" t="n">
        <v>272</v>
      </c>
      <c r="L1900" s="867" t="n">
        <f aca="false">YEAR(M1900)</f>
        <v>2017</v>
      </c>
      <c r="M1900" s="875" t="n">
        <v>43005</v>
      </c>
      <c r="N1900" s="876" t="n">
        <v>1.87</v>
      </c>
      <c r="O1900" s="877" t="n">
        <f aca="false">IFERROR(N1900/100,"")</f>
        <v>0.0187</v>
      </c>
      <c r="R1900" s="876"/>
    </row>
    <row r="1901" customFormat="false" ht="13.8" hidden="false" customHeight="false" outlineLevel="0" collapsed="false">
      <c r="A1901" s="875" t="n">
        <v>42905</v>
      </c>
      <c r="B1901" s="876" t="n">
        <v>4734.48</v>
      </c>
      <c r="D1901" s="875" t="n">
        <v>43004</v>
      </c>
      <c r="E1901" s="876" t="n">
        <v>2.24</v>
      </c>
      <c r="F1901" s="877" t="n">
        <f aca="false">IFERROR(E1901/100,"")</f>
        <v>0.0224</v>
      </c>
      <c r="G1901" s="879"/>
      <c r="H1901" s="879" t="n">
        <v>2017</v>
      </c>
      <c r="I1901" s="875" t="n">
        <v>42797</v>
      </c>
      <c r="J1901" s="876" t="n">
        <v>273</v>
      </c>
      <c r="L1901" s="867" t="n">
        <f aca="false">YEAR(M1901)</f>
        <v>2017</v>
      </c>
      <c r="M1901" s="875" t="n">
        <v>43004</v>
      </c>
      <c r="N1901" s="876" t="n">
        <v>1.84</v>
      </c>
      <c r="O1901" s="877" t="n">
        <f aca="false">IFERROR(N1901/100,"")</f>
        <v>0.0184</v>
      </c>
      <c r="R1901" s="876"/>
    </row>
    <row r="1902" customFormat="false" ht="13.8" hidden="false" customHeight="false" outlineLevel="0" collapsed="false">
      <c r="A1902" s="875" t="n">
        <v>42902</v>
      </c>
      <c r="B1902" s="876" t="n">
        <v>4695.23</v>
      </c>
      <c r="D1902" s="875" t="n">
        <v>43003</v>
      </c>
      <c r="E1902" s="876" t="n">
        <v>2.22</v>
      </c>
      <c r="F1902" s="877" t="n">
        <f aca="false">IFERROR(E1902/100,"")</f>
        <v>0.0222</v>
      </c>
      <c r="G1902" s="879"/>
      <c r="H1902" s="879" t="n">
        <v>2017</v>
      </c>
      <c r="I1902" s="875" t="n">
        <v>42796</v>
      </c>
      <c r="J1902" s="876" t="n">
        <v>280</v>
      </c>
      <c r="L1902" s="867" t="n">
        <f aca="false">YEAR(M1902)</f>
        <v>2017</v>
      </c>
      <c r="M1902" s="875" t="n">
        <v>43003</v>
      </c>
      <c r="N1902" s="876" t="n">
        <v>1.84</v>
      </c>
      <c r="O1902" s="877" t="n">
        <f aca="false">IFERROR(N1902/100,"")</f>
        <v>0.0184</v>
      </c>
      <c r="R1902" s="876"/>
    </row>
    <row r="1903" customFormat="false" ht="13.8" hidden="false" customHeight="false" outlineLevel="0" collapsed="false">
      <c r="A1903" s="875" t="n">
        <v>42901</v>
      </c>
      <c r="B1903" s="876" t="n">
        <v>4693.86</v>
      </c>
      <c r="D1903" s="875" t="n">
        <v>43000</v>
      </c>
      <c r="E1903" s="876" t="n">
        <v>2.26</v>
      </c>
      <c r="F1903" s="877" t="n">
        <f aca="false">IFERROR(E1903/100,"")</f>
        <v>0.0226</v>
      </c>
      <c r="G1903" s="879"/>
      <c r="H1903" s="879" t="n">
        <v>2017</v>
      </c>
      <c r="I1903" s="875" t="n">
        <v>42795</v>
      </c>
      <c r="J1903" s="876" t="n">
        <v>275</v>
      </c>
      <c r="L1903" s="867" t="n">
        <f aca="false">YEAR(M1903)</f>
        <v>2017</v>
      </c>
      <c r="M1903" s="875" t="n">
        <v>43000</v>
      </c>
      <c r="N1903" s="876" t="n">
        <v>1.84</v>
      </c>
      <c r="O1903" s="877" t="n">
        <f aca="false">IFERROR(N1903/100,"")</f>
        <v>0.0184</v>
      </c>
      <c r="R1903" s="876"/>
    </row>
    <row r="1904" customFormat="false" ht="13.8" hidden="false" customHeight="false" outlineLevel="0" collapsed="false">
      <c r="A1904" s="875" t="n">
        <v>42900</v>
      </c>
      <c r="B1904" s="876" t="n">
        <v>4703.53</v>
      </c>
      <c r="D1904" s="875" t="n">
        <v>42999</v>
      </c>
      <c r="E1904" s="876" t="n">
        <v>2.27</v>
      </c>
      <c r="F1904" s="877" t="n">
        <f aca="false">IFERROR(E1904/100,"")</f>
        <v>0.0227</v>
      </c>
      <c r="G1904" s="879"/>
      <c r="H1904" s="879" t="n">
        <v>2017</v>
      </c>
      <c r="I1904" s="875" t="n">
        <v>42794</v>
      </c>
      <c r="J1904" s="876" t="n">
        <v>286</v>
      </c>
      <c r="L1904" s="867" t="n">
        <f aca="false">YEAR(M1904)</f>
        <v>2017</v>
      </c>
      <c r="M1904" s="875" t="n">
        <v>42999</v>
      </c>
      <c r="N1904" s="876" t="n">
        <v>1.83</v>
      </c>
      <c r="O1904" s="877" t="n">
        <f aca="false">IFERROR(N1904/100,"")</f>
        <v>0.0183</v>
      </c>
      <c r="R1904" s="876"/>
    </row>
    <row r="1905" customFormat="false" ht="13.8" hidden="false" customHeight="false" outlineLevel="0" collapsed="false">
      <c r="A1905" s="875" t="n">
        <v>42899</v>
      </c>
      <c r="B1905" s="876" t="n">
        <v>4707.88</v>
      </c>
      <c r="D1905" s="875" t="n">
        <v>42998</v>
      </c>
      <c r="E1905" s="876" t="n">
        <v>2.28</v>
      </c>
      <c r="F1905" s="877" t="n">
        <f aca="false">IFERROR(E1905/100,"")</f>
        <v>0.0228</v>
      </c>
      <c r="G1905" s="879"/>
      <c r="H1905" s="879" t="n">
        <v>2017</v>
      </c>
      <c r="I1905" s="875" t="n">
        <v>42793</v>
      </c>
      <c r="J1905" s="876" t="n">
        <v>277</v>
      </c>
      <c r="L1905" s="867" t="n">
        <f aca="false">YEAR(M1905)</f>
        <v>2017</v>
      </c>
      <c r="M1905" s="875" t="n">
        <v>42998</v>
      </c>
      <c r="N1905" s="876" t="n">
        <v>1.85</v>
      </c>
      <c r="O1905" s="877" t="n">
        <f aca="false">IFERROR(N1905/100,"")</f>
        <v>0.0185</v>
      </c>
      <c r="R1905" s="876"/>
    </row>
    <row r="1906" customFormat="false" ht="13.8" hidden="false" customHeight="false" outlineLevel="0" collapsed="false">
      <c r="A1906" s="875" t="n">
        <v>42898</v>
      </c>
      <c r="B1906" s="876" t="n">
        <v>4685.54</v>
      </c>
      <c r="D1906" s="875" t="n">
        <v>42997</v>
      </c>
      <c r="E1906" s="876" t="n">
        <v>2.24</v>
      </c>
      <c r="F1906" s="877" t="n">
        <f aca="false">IFERROR(E1906/100,"")</f>
        <v>0.0224</v>
      </c>
      <c r="G1906" s="879"/>
      <c r="H1906" s="879" t="n">
        <v>2017</v>
      </c>
      <c r="I1906" s="875" t="n">
        <v>42790</v>
      </c>
      <c r="J1906" s="876" t="n">
        <v>277</v>
      </c>
      <c r="L1906" s="867" t="n">
        <f aca="false">YEAR(M1906)</f>
        <v>2017</v>
      </c>
      <c r="M1906" s="875" t="n">
        <v>42997</v>
      </c>
      <c r="N1906" s="876" t="n">
        <v>1.87</v>
      </c>
      <c r="O1906" s="877" t="n">
        <f aca="false">IFERROR(N1906/100,"")</f>
        <v>0.0187</v>
      </c>
      <c r="R1906" s="876"/>
    </row>
    <row r="1907" customFormat="false" ht="13.8" hidden="false" customHeight="false" outlineLevel="0" collapsed="false">
      <c r="A1907" s="875" t="n">
        <v>42895</v>
      </c>
      <c r="B1907" s="876" t="n">
        <v>4689.79</v>
      </c>
      <c r="D1907" s="875" t="n">
        <v>42996</v>
      </c>
      <c r="E1907" s="876" t="n">
        <v>2.23</v>
      </c>
      <c r="F1907" s="877" t="n">
        <f aca="false">IFERROR(E1907/100,"")</f>
        <v>0.0223</v>
      </c>
      <c r="G1907" s="879"/>
      <c r="H1907" s="879" t="n">
        <v>2017</v>
      </c>
      <c r="I1907" s="875" t="n">
        <v>42789</v>
      </c>
      <c r="J1907" s="876" t="n">
        <v>272</v>
      </c>
      <c r="L1907" s="867" t="n">
        <f aca="false">YEAR(M1907)</f>
        <v>2017</v>
      </c>
      <c r="M1907" s="875" t="n">
        <v>42996</v>
      </c>
      <c r="N1907" s="876" t="n">
        <v>1.87</v>
      </c>
      <c r="O1907" s="877" t="n">
        <f aca="false">IFERROR(N1907/100,"")</f>
        <v>0.0187</v>
      </c>
      <c r="R1907" s="876"/>
    </row>
    <row r="1908" customFormat="false" ht="13.8" hidden="false" customHeight="false" outlineLevel="0" collapsed="false">
      <c r="A1908" s="875" t="n">
        <v>42894</v>
      </c>
      <c r="B1908" s="876" t="n">
        <v>4693.67</v>
      </c>
      <c r="D1908" s="875" t="n">
        <v>42993</v>
      </c>
      <c r="E1908" s="876" t="n">
        <v>2.2</v>
      </c>
      <c r="F1908" s="877" t="n">
        <f aca="false">IFERROR(E1908/100,"")</f>
        <v>0.022</v>
      </c>
      <c r="G1908" s="879"/>
      <c r="H1908" s="879" t="n">
        <v>2017</v>
      </c>
      <c r="I1908" s="875" t="n">
        <v>42788</v>
      </c>
      <c r="J1908" s="876" t="n">
        <v>277</v>
      </c>
      <c r="L1908" s="867" t="n">
        <f aca="false">YEAR(M1908)</f>
        <v>2017</v>
      </c>
      <c r="M1908" s="875" t="n">
        <v>42993</v>
      </c>
      <c r="N1908" s="876" t="n">
        <v>1.85</v>
      </c>
      <c r="O1908" s="877" t="n">
        <f aca="false">IFERROR(N1908/100,"")</f>
        <v>0.0185</v>
      </c>
      <c r="R1908" s="876"/>
    </row>
    <row r="1909" customFormat="false" ht="13.8" hidden="false" customHeight="false" outlineLevel="0" collapsed="false">
      <c r="A1909" s="875" t="n">
        <v>42893</v>
      </c>
      <c r="B1909" s="876" t="n">
        <v>4692.29</v>
      </c>
      <c r="D1909" s="875" t="n">
        <v>42992</v>
      </c>
      <c r="E1909" s="876" t="n">
        <v>2.2</v>
      </c>
      <c r="F1909" s="877" t="n">
        <f aca="false">IFERROR(E1909/100,"")</f>
        <v>0.022</v>
      </c>
      <c r="G1909" s="879"/>
      <c r="H1909" s="879" t="n">
        <v>2017</v>
      </c>
      <c r="I1909" s="875" t="n">
        <v>42787</v>
      </c>
      <c r="J1909" s="876" t="n">
        <v>279</v>
      </c>
      <c r="L1909" s="867" t="n">
        <f aca="false">YEAR(M1909)</f>
        <v>2017</v>
      </c>
      <c r="M1909" s="875" t="n">
        <v>42992</v>
      </c>
      <c r="N1909" s="876" t="n">
        <v>1.85</v>
      </c>
      <c r="O1909" s="877" t="n">
        <f aca="false">IFERROR(N1909/100,"")</f>
        <v>0.0185</v>
      </c>
      <c r="R1909" s="876"/>
    </row>
    <row r="1910" customFormat="false" ht="13.8" hidden="false" customHeight="false" outlineLevel="0" collapsed="false">
      <c r="A1910" s="875" t="n">
        <v>42892</v>
      </c>
      <c r="B1910" s="876" t="n">
        <v>4683.96</v>
      </c>
      <c r="D1910" s="875" t="n">
        <v>42991</v>
      </c>
      <c r="E1910" s="876" t="n">
        <v>2.2</v>
      </c>
      <c r="F1910" s="877" t="n">
        <f aca="false">IFERROR(E1910/100,"")</f>
        <v>0.022</v>
      </c>
      <c r="G1910" s="879"/>
      <c r="H1910" s="879" t="n">
        <v>2017</v>
      </c>
      <c r="I1910" s="875" t="n">
        <v>42786</v>
      </c>
      <c r="J1910" s="876" t="n">
        <v>282</v>
      </c>
      <c r="L1910" s="867" t="n">
        <f aca="false">YEAR(M1910)</f>
        <v>2017</v>
      </c>
      <c r="M1910" s="875" t="n">
        <v>42991</v>
      </c>
      <c r="N1910" s="876" t="n">
        <v>1.85</v>
      </c>
      <c r="O1910" s="877" t="n">
        <f aca="false">IFERROR(N1910/100,"")</f>
        <v>0.0185</v>
      </c>
      <c r="R1910" s="876"/>
    </row>
    <row r="1911" customFormat="false" ht="13.8" hidden="false" customHeight="false" outlineLevel="0" collapsed="false">
      <c r="A1911" s="875" t="n">
        <v>42891</v>
      </c>
      <c r="B1911" s="876" t="n">
        <v>4697</v>
      </c>
      <c r="D1911" s="875" t="n">
        <v>42990</v>
      </c>
      <c r="E1911" s="876" t="n">
        <v>2.17</v>
      </c>
      <c r="F1911" s="877" t="n">
        <f aca="false">IFERROR(E1911/100,"")</f>
        <v>0.0217</v>
      </c>
      <c r="G1911" s="879"/>
      <c r="H1911" s="879" t="n">
        <v>2017</v>
      </c>
      <c r="I1911" s="875" t="n">
        <v>42783</v>
      </c>
      <c r="J1911" s="876" t="n">
        <v>282</v>
      </c>
      <c r="L1911" s="867" t="n">
        <f aca="false">YEAR(M1911)</f>
        <v>2017</v>
      </c>
      <c r="M1911" s="875" t="n">
        <v>42990</v>
      </c>
      <c r="N1911" s="876" t="n">
        <v>1.84</v>
      </c>
      <c r="O1911" s="877" t="n">
        <f aca="false">IFERROR(N1911/100,"")</f>
        <v>0.0184</v>
      </c>
      <c r="R1911" s="876"/>
    </row>
    <row r="1912" customFormat="false" ht="13.8" hidden="false" customHeight="false" outlineLevel="0" collapsed="false">
      <c r="A1912" s="875" t="n">
        <v>42888</v>
      </c>
      <c r="B1912" s="876" t="n">
        <v>4702.56</v>
      </c>
      <c r="D1912" s="875" t="n">
        <v>42989</v>
      </c>
      <c r="E1912" s="876" t="n">
        <v>2.14</v>
      </c>
      <c r="F1912" s="877" t="n">
        <f aca="false">IFERROR(E1912/100,"")</f>
        <v>0.0214</v>
      </c>
      <c r="G1912" s="879"/>
      <c r="H1912" s="879" t="n">
        <v>2017</v>
      </c>
      <c r="I1912" s="875" t="n">
        <v>42782</v>
      </c>
      <c r="J1912" s="876" t="n">
        <v>280</v>
      </c>
      <c r="L1912" s="867" t="n">
        <f aca="false">YEAR(M1912)</f>
        <v>2017</v>
      </c>
      <c r="M1912" s="875" t="n">
        <v>42989</v>
      </c>
      <c r="N1912" s="876" t="n">
        <v>1.83</v>
      </c>
      <c r="O1912" s="877" t="n">
        <f aca="false">IFERROR(N1912/100,"")</f>
        <v>0.0183</v>
      </c>
      <c r="R1912" s="876"/>
    </row>
    <row r="1913" customFormat="false" ht="13.8" hidden="false" customHeight="false" outlineLevel="0" collapsed="false">
      <c r="A1913" s="875" t="n">
        <v>42887</v>
      </c>
      <c r="B1913" s="876" t="n">
        <v>4685.11</v>
      </c>
      <c r="D1913" s="875" t="n">
        <v>42986</v>
      </c>
      <c r="E1913" s="876" t="n">
        <v>2.06</v>
      </c>
      <c r="F1913" s="877" t="n">
        <f aca="false">IFERROR(E1913/100,"")</f>
        <v>0.0206</v>
      </c>
      <c r="G1913" s="879"/>
      <c r="H1913" s="879" t="n">
        <v>2017</v>
      </c>
      <c r="I1913" s="875" t="n">
        <v>42781</v>
      </c>
      <c r="J1913" s="876" t="n">
        <v>271</v>
      </c>
      <c r="L1913" s="867" t="n">
        <f aca="false">YEAR(M1913)</f>
        <v>2017</v>
      </c>
      <c r="M1913" s="875" t="n">
        <v>42986</v>
      </c>
      <c r="N1913" s="876" t="n">
        <v>1.81</v>
      </c>
      <c r="O1913" s="877" t="n">
        <f aca="false">IFERROR(N1913/100,"")</f>
        <v>0.0181</v>
      </c>
      <c r="R1913" s="876"/>
    </row>
    <row r="1914" customFormat="false" ht="13.8" hidden="false" customHeight="false" outlineLevel="0" collapsed="false">
      <c r="A1914" s="875" t="n">
        <v>42886</v>
      </c>
      <c r="B1914" s="876" t="n">
        <v>4649.34</v>
      </c>
      <c r="D1914" s="875" t="n">
        <v>42985</v>
      </c>
      <c r="E1914" s="876" t="n">
        <v>2.05</v>
      </c>
      <c r="F1914" s="877" t="n">
        <f aca="false">IFERROR(E1914/100,"")</f>
        <v>0.0205</v>
      </c>
      <c r="G1914" s="879"/>
      <c r="H1914" s="879" t="n">
        <v>2017</v>
      </c>
      <c r="I1914" s="875" t="n">
        <v>42780</v>
      </c>
      <c r="J1914" s="876" t="n">
        <v>266</v>
      </c>
      <c r="L1914" s="867" t="n">
        <f aca="false">YEAR(M1914)</f>
        <v>2017</v>
      </c>
      <c r="M1914" s="875" t="n">
        <v>42985</v>
      </c>
      <c r="N1914" s="876" t="n">
        <v>1.79</v>
      </c>
      <c r="O1914" s="877" t="n">
        <f aca="false">IFERROR(N1914/100,"")</f>
        <v>0.0179</v>
      </c>
      <c r="R1914" s="876"/>
    </row>
    <row r="1915" customFormat="false" ht="13.8" hidden="false" customHeight="false" outlineLevel="0" collapsed="false">
      <c r="A1915" s="875" t="n">
        <v>42885</v>
      </c>
      <c r="B1915" s="876" t="n">
        <v>4650.76</v>
      </c>
      <c r="D1915" s="875" t="n">
        <v>42984</v>
      </c>
      <c r="E1915" s="876" t="n">
        <v>2.1</v>
      </c>
      <c r="F1915" s="877" t="n">
        <f aca="false">IFERROR(E1915/100,"")</f>
        <v>0.021</v>
      </c>
      <c r="G1915" s="879"/>
      <c r="H1915" s="879" t="n">
        <v>2017</v>
      </c>
      <c r="I1915" s="875" t="n">
        <v>42779</v>
      </c>
      <c r="J1915" s="876" t="n">
        <v>268</v>
      </c>
      <c r="L1915" s="867" t="n">
        <f aca="false">YEAR(M1915)</f>
        <v>2017</v>
      </c>
      <c r="M1915" s="875" t="n">
        <v>42984</v>
      </c>
      <c r="N1915" s="876" t="n">
        <v>1.78</v>
      </c>
      <c r="O1915" s="877" t="n">
        <f aca="false">IFERROR(N1915/100,"")</f>
        <v>0.0178</v>
      </c>
      <c r="R1915" s="876"/>
    </row>
    <row r="1916" customFormat="false" ht="13.8" hidden="false" customHeight="false" outlineLevel="0" collapsed="false">
      <c r="A1916" s="875" t="n">
        <v>42881</v>
      </c>
      <c r="B1916" s="876" t="n">
        <v>4655.65</v>
      </c>
      <c r="D1916" s="875" t="n">
        <v>42983</v>
      </c>
      <c r="E1916" s="876" t="n">
        <v>2.07</v>
      </c>
      <c r="F1916" s="877" t="n">
        <f aca="false">IFERROR(E1916/100,"")</f>
        <v>0.0207</v>
      </c>
      <c r="G1916" s="879"/>
      <c r="H1916" s="879" t="n">
        <v>2017</v>
      </c>
      <c r="I1916" s="875" t="n">
        <v>42776</v>
      </c>
      <c r="J1916" s="876" t="n">
        <v>272</v>
      </c>
      <c r="L1916" s="867" t="n">
        <f aca="false">YEAR(M1916)</f>
        <v>2017</v>
      </c>
      <c r="M1916" s="875" t="n">
        <v>42983</v>
      </c>
      <c r="N1916" s="876" t="n">
        <v>1.77</v>
      </c>
      <c r="O1916" s="877" t="n">
        <f aca="false">IFERROR(N1916/100,"")</f>
        <v>0.0177</v>
      </c>
      <c r="R1916" s="876"/>
    </row>
    <row r="1917" customFormat="false" ht="13.8" hidden="false" customHeight="false" outlineLevel="0" collapsed="false">
      <c r="A1917" s="875" t="n">
        <v>42880</v>
      </c>
      <c r="B1917" s="876" t="n">
        <v>4653.59</v>
      </c>
      <c r="D1917" s="875" t="n">
        <v>42982</v>
      </c>
      <c r="E1917" s="876" t="e">
        <f aca="false">NA()</f>
        <v>#N/A</v>
      </c>
      <c r="F1917" s="877" t="str">
        <f aca="false">IFERROR(E1917/100,"")</f>
        <v/>
      </c>
      <c r="G1917" s="879"/>
      <c r="H1917" s="879" t="n">
        <v>2017</v>
      </c>
      <c r="I1917" s="875" t="n">
        <v>42775</v>
      </c>
      <c r="J1917" s="876" t="n">
        <v>280</v>
      </c>
      <c r="L1917" s="867" t="n">
        <f aca="false">YEAR(M1917)</f>
        <v>2017</v>
      </c>
      <c r="M1917" s="875" t="n">
        <v>42982</v>
      </c>
      <c r="N1917" s="876" t="e">
        <f aca="false">NA()</f>
        <v>#N/A</v>
      </c>
      <c r="O1917" s="877" t="str">
        <f aca="false">IFERROR(N1917/100,"")</f>
        <v/>
      </c>
      <c r="R1917" s="876"/>
    </row>
    <row r="1918" customFormat="false" ht="13.8" hidden="false" customHeight="false" outlineLevel="0" collapsed="false">
      <c r="A1918" s="875" t="n">
        <v>42879</v>
      </c>
      <c r="B1918" s="876" t="n">
        <v>4632.37</v>
      </c>
      <c r="D1918" s="875" t="n">
        <v>42979</v>
      </c>
      <c r="E1918" s="876" t="n">
        <v>2.16</v>
      </c>
      <c r="F1918" s="877" t="n">
        <f aca="false">IFERROR(E1918/100,"")</f>
        <v>0.0216</v>
      </c>
      <c r="G1918" s="879"/>
      <c r="H1918" s="879" t="n">
        <v>2017</v>
      </c>
      <c r="I1918" s="875" t="n">
        <v>42774</v>
      </c>
      <c r="J1918" s="876" t="n">
        <v>284</v>
      </c>
      <c r="L1918" s="867" t="n">
        <f aca="false">YEAR(M1918)</f>
        <v>2017</v>
      </c>
      <c r="M1918" s="875" t="n">
        <v>42979</v>
      </c>
      <c r="N1918" s="876" t="n">
        <v>1.79</v>
      </c>
      <c r="O1918" s="877" t="n">
        <f aca="false">IFERROR(N1918/100,"")</f>
        <v>0.0179</v>
      </c>
      <c r="R1918" s="876"/>
    </row>
    <row r="1919" customFormat="false" ht="13.8" hidden="false" customHeight="false" outlineLevel="0" collapsed="false">
      <c r="A1919" s="875" t="n">
        <v>42878</v>
      </c>
      <c r="B1919" s="876" t="n">
        <v>4620.7</v>
      </c>
      <c r="D1919" s="875" t="n">
        <v>42978</v>
      </c>
      <c r="E1919" s="876" t="n">
        <v>2.12</v>
      </c>
      <c r="F1919" s="877" t="n">
        <f aca="false">IFERROR(E1919/100,"")</f>
        <v>0.0212</v>
      </c>
      <c r="G1919" s="879"/>
      <c r="H1919" s="879" t="n">
        <v>2017</v>
      </c>
      <c r="I1919" s="875" t="n">
        <v>42773</v>
      </c>
      <c r="J1919" s="876" t="n">
        <v>287</v>
      </c>
      <c r="L1919" s="867" t="n">
        <f aca="false">YEAR(M1919)</f>
        <v>2017</v>
      </c>
      <c r="M1919" s="875" t="n">
        <v>42978</v>
      </c>
      <c r="N1919" s="876" t="n">
        <v>1.76</v>
      </c>
      <c r="O1919" s="877" t="n">
        <f aca="false">IFERROR(N1919/100,"")</f>
        <v>0.0176</v>
      </c>
      <c r="R1919" s="876"/>
    </row>
    <row r="1920" customFormat="false" ht="13.8" hidden="false" customHeight="false" outlineLevel="0" collapsed="false">
      <c r="A1920" s="875" t="n">
        <v>42877</v>
      </c>
      <c r="B1920" s="876" t="n">
        <v>4612.12</v>
      </c>
      <c r="D1920" s="875" t="n">
        <v>42977</v>
      </c>
      <c r="E1920" s="876" t="n">
        <v>2.15</v>
      </c>
      <c r="F1920" s="877" t="n">
        <f aca="false">IFERROR(E1920/100,"")</f>
        <v>0.0215</v>
      </c>
      <c r="G1920" s="879"/>
      <c r="H1920" s="879" t="n">
        <v>2017</v>
      </c>
      <c r="I1920" s="875" t="n">
        <v>42772</v>
      </c>
      <c r="J1920" s="876" t="n">
        <v>277</v>
      </c>
      <c r="L1920" s="867" t="n">
        <f aca="false">YEAR(M1920)</f>
        <v>2017</v>
      </c>
      <c r="M1920" s="875" t="n">
        <v>42977</v>
      </c>
      <c r="N1920" s="876" t="n">
        <v>1.76</v>
      </c>
      <c r="O1920" s="877" t="n">
        <f aca="false">IFERROR(N1920/100,"")</f>
        <v>0.0176</v>
      </c>
      <c r="R1920" s="876"/>
    </row>
    <row r="1921" customFormat="false" ht="13.8" hidden="false" customHeight="false" outlineLevel="0" collapsed="false">
      <c r="A1921" s="875" t="n">
        <v>42874</v>
      </c>
      <c r="B1921" s="876" t="n">
        <v>4588.35</v>
      </c>
      <c r="D1921" s="875" t="n">
        <v>42976</v>
      </c>
      <c r="E1921" s="876" t="n">
        <v>2.13</v>
      </c>
      <c r="F1921" s="877" t="n">
        <f aca="false">IFERROR(E1921/100,"")</f>
        <v>0.0213</v>
      </c>
      <c r="G1921" s="879"/>
      <c r="H1921" s="879" t="n">
        <v>2017</v>
      </c>
      <c r="I1921" s="875" t="n">
        <v>42769</v>
      </c>
      <c r="J1921" s="876" t="n">
        <v>276</v>
      </c>
      <c r="L1921" s="867" t="n">
        <f aca="false">YEAR(M1921)</f>
        <v>2017</v>
      </c>
      <c r="M1921" s="875" t="n">
        <v>42976</v>
      </c>
      <c r="N1921" s="876" t="n">
        <v>1.74</v>
      </c>
      <c r="O1921" s="877" t="n">
        <f aca="false">IFERROR(N1921/100,"")</f>
        <v>0.0174</v>
      </c>
      <c r="R1921" s="876"/>
    </row>
    <row r="1922" customFormat="false" ht="13.8" hidden="false" customHeight="false" outlineLevel="0" collapsed="false">
      <c r="A1922" s="875" t="n">
        <v>42873</v>
      </c>
      <c r="B1922" s="876" t="n">
        <v>4557.41</v>
      </c>
      <c r="D1922" s="875" t="n">
        <v>42975</v>
      </c>
      <c r="E1922" s="876" t="n">
        <v>2.16</v>
      </c>
      <c r="F1922" s="877" t="n">
        <f aca="false">IFERROR(E1922/100,"")</f>
        <v>0.0216</v>
      </c>
      <c r="G1922" s="879"/>
      <c r="H1922" s="879" t="n">
        <v>2017</v>
      </c>
      <c r="I1922" s="875" t="n">
        <v>42768</v>
      </c>
      <c r="J1922" s="876" t="n">
        <v>281</v>
      </c>
      <c r="L1922" s="867" t="n">
        <f aca="false">YEAR(M1922)</f>
        <v>2017</v>
      </c>
      <c r="M1922" s="875" t="n">
        <v>42975</v>
      </c>
      <c r="N1922" s="876" t="n">
        <v>1.75</v>
      </c>
      <c r="O1922" s="877" t="n">
        <f aca="false">IFERROR(N1922/100,"")</f>
        <v>0.0175</v>
      </c>
      <c r="R1922" s="876"/>
    </row>
    <row r="1923" customFormat="false" ht="13.8" hidden="false" customHeight="false" outlineLevel="0" collapsed="false">
      <c r="A1923" s="875" t="n">
        <v>42872</v>
      </c>
      <c r="B1923" s="876" t="n">
        <v>4540.58</v>
      </c>
      <c r="D1923" s="875" t="n">
        <v>42972</v>
      </c>
      <c r="E1923" s="876" t="n">
        <v>2.17</v>
      </c>
      <c r="F1923" s="877" t="n">
        <f aca="false">IFERROR(E1923/100,"")</f>
        <v>0.0217</v>
      </c>
      <c r="G1923" s="879"/>
      <c r="H1923" s="879" t="n">
        <v>2017</v>
      </c>
      <c r="I1923" s="875" t="n">
        <v>42767</v>
      </c>
      <c r="J1923" s="876" t="n">
        <v>285</v>
      </c>
      <c r="L1923" s="867" t="n">
        <f aca="false">YEAR(M1923)</f>
        <v>2017</v>
      </c>
      <c r="M1923" s="875" t="n">
        <v>42972</v>
      </c>
      <c r="N1923" s="876" t="n">
        <v>1.75</v>
      </c>
      <c r="O1923" s="877" t="n">
        <f aca="false">IFERROR(N1923/100,"")</f>
        <v>0.0175</v>
      </c>
      <c r="R1923" s="876"/>
    </row>
    <row r="1924" customFormat="false" ht="13.8" hidden="false" customHeight="false" outlineLevel="0" collapsed="false">
      <c r="A1924" s="875" t="n">
        <v>42871</v>
      </c>
      <c r="B1924" s="876" t="n">
        <v>4623.26</v>
      </c>
      <c r="D1924" s="875" t="n">
        <v>42971</v>
      </c>
      <c r="E1924" s="876" t="n">
        <v>2.19</v>
      </c>
      <c r="F1924" s="877" t="n">
        <f aca="false">IFERROR(E1924/100,"")</f>
        <v>0.0219</v>
      </c>
      <c r="G1924" s="879"/>
      <c r="H1924" s="879" t="n">
        <v>2017</v>
      </c>
      <c r="I1924" s="875" t="n">
        <v>42766</v>
      </c>
      <c r="J1924" s="876" t="n">
        <v>289</v>
      </c>
      <c r="L1924" s="867" t="n">
        <f aca="false">YEAR(M1924)</f>
        <v>2017</v>
      </c>
      <c r="M1924" s="875" t="n">
        <v>42971</v>
      </c>
      <c r="N1924" s="876" t="n">
        <v>1.75</v>
      </c>
      <c r="O1924" s="877" t="n">
        <f aca="false">IFERROR(N1924/100,"")</f>
        <v>0.0175</v>
      </c>
      <c r="R1924" s="876"/>
    </row>
    <row r="1925" customFormat="false" ht="13.8" hidden="false" customHeight="false" outlineLevel="0" collapsed="false">
      <c r="A1925" s="875" t="n">
        <v>42870</v>
      </c>
      <c r="B1925" s="876" t="n">
        <v>4625.51</v>
      </c>
      <c r="D1925" s="875" t="n">
        <v>42970</v>
      </c>
      <c r="E1925" s="876" t="n">
        <v>2.17</v>
      </c>
      <c r="F1925" s="877" t="n">
        <f aca="false">IFERROR(E1925/100,"")</f>
        <v>0.0217</v>
      </c>
      <c r="G1925" s="879"/>
      <c r="H1925" s="879" t="n">
        <v>2017</v>
      </c>
      <c r="I1925" s="875" t="n">
        <v>42765</v>
      </c>
      <c r="J1925" s="876" t="n">
        <v>291</v>
      </c>
      <c r="L1925" s="867" t="n">
        <f aca="false">YEAR(M1925)</f>
        <v>2017</v>
      </c>
      <c r="M1925" s="875" t="n">
        <v>42970</v>
      </c>
      <c r="N1925" s="876" t="n">
        <v>1.75</v>
      </c>
      <c r="O1925" s="877" t="n">
        <f aca="false">IFERROR(N1925/100,"")</f>
        <v>0.0175</v>
      </c>
      <c r="R1925" s="876"/>
    </row>
    <row r="1926" customFormat="false" ht="13.8" hidden="false" customHeight="false" outlineLevel="0" collapsed="false">
      <c r="A1926" s="875" t="n">
        <v>42867</v>
      </c>
      <c r="B1926" s="876" t="n">
        <v>4602.96</v>
      </c>
      <c r="D1926" s="875" t="n">
        <v>42969</v>
      </c>
      <c r="E1926" s="876" t="n">
        <v>2.22</v>
      </c>
      <c r="F1926" s="877" t="n">
        <f aca="false">IFERROR(E1926/100,"")</f>
        <v>0.0222</v>
      </c>
      <c r="G1926" s="879"/>
      <c r="H1926" s="879" t="n">
        <v>2017</v>
      </c>
      <c r="I1926" s="875" t="n">
        <v>42762</v>
      </c>
      <c r="J1926" s="876" t="n">
        <v>284</v>
      </c>
      <c r="L1926" s="867" t="n">
        <f aca="false">YEAR(M1926)</f>
        <v>2017</v>
      </c>
      <c r="M1926" s="875" t="n">
        <v>42969</v>
      </c>
      <c r="N1926" s="876" t="n">
        <v>1.77</v>
      </c>
      <c r="O1926" s="877" t="n">
        <f aca="false">IFERROR(N1926/100,"")</f>
        <v>0.0177</v>
      </c>
      <c r="R1926" s="876"/>
    </row>
    <row r="1927" customFormat="false" ht="13.8" hidden="false" customHeight="false" outlineLevel="0" collapsed="false">
      <c r="A1927" s="875" t="n">
        <v>42866</v>
      </c>
      <c r="B1927" s="876" t="n">
        <v>4609.69</v>
      </c>
      <c r="D1927" s="875" t="n">
        <v>42968</v>
      </c>
      <c r="E1927" s="876" t="n">
        <v>2.18</v>
      </c>
      <c r="F1927" s="877" t="n">
        <f aca="false">IFERROR(E1927/100,"")</f>
        <v>0.0218</v>
      </c>
      <c r="G1927" s="879"/>
      <c r="H1927" s="879" t="n">
        <v>2017</v>
      </c>
      <c r="I1927" s="875" t="n">
        <v>42761</v>
      </c>
      <c r="J1927" s="876" t="n">
        <v>296</v>
      </c>
      <c r="L1927" s="867" t="n">
        <f aca="false">YEAR(M1927)</f>
        <v>2017</v>
      </c>
      <c r="M1927" s="875" t="n">
        <v>42968</v>
      </c>
      <c r="N1927" s="876" t="n">
        <v>1.75</v>
      </c>
      <c r="O1927" s="877" t="n">
        <f aca="false">IFERROR(N1927/100,"")</f>
        <v>0.0175</v>
      </c>
      <c r="R1927" s="876"/>
    </row>
    <row r="1928" customFormat="false" ht="13.8" hidden="false" customHeight="false" outlineLevel="0" collapsed="false">
      <c r="A1928" s="875" t="n">
        <v>42865</v>
      </c>
      <c r="B1928" s="876" t="n">
        <v>4618.19</v>
      </c>
      <c r="D1928" s="875" t="n">
        <v>42965</v>
      </c>
      <c r="E1928" s="876" t="n">
        <v>2.19</v>
      </c>
      <c r="F1928" s="877" t="n">
        <f aca="false">IFERROR(E1928/100,"")</f>
        <v>0.0219</v>
      </c>
      <c r="G1928" s="879"/>
      <c r="H1928" s="879" t="n">
        <v>2017</v>
      </c>
      <c r="I1928" s="875" t="n">
        <v>42760</v>
      </c>
      <c r="J1928" s="876" t="n">
        <v>296</v>
      </c>
      <c r="L1928" s="867" t="n">
        <f aca="false">YEAR(M1928)</f>
        <v>2017</v>
      </c>
      <c r="M1928" s="875" t="n">
        <v>42965</v>
      </c>
      <c r="N1928" s="876" t="n">
        <v>1.76</v>
      </c>
      <c r="O1928" s="877" t="n">
        <f aca="false">IFERROR(N1928/100,"")</f>
        <v>0.0176</v>
      </c>
      <c r="R1928" s="876"/>
    </row>
    <row r="1929" customFormat="false" ht="13.8" hidden="false" customHeight="false" outlineLevel="0" collapsed="false">
      <c r="A1929" s="875" t="n">
        <v>42864</v>
      </c>
      <c r="B1929" s="876" t="n">
        <v>4611.21</v>
      </c>
      <c r="D1929" s="875" t="n">
        <v>42964</v>
      </c>
      <c r="E1929" s="876" t="n">
        <v>2.19</v>
      </c>
      <c r="F1929" s="877" t="n">
        <f aca="false">IFERROR(E1929/100,"")</f>
        <v>0.0219</v>
      </c>
      <c r="G1929" s="879"/>
      <c r="H1929" s="879" t="n">
        <v>2017</v>
      </c>
      <c r="I1929" s="875" t="n">
        <v>42759</v>
      </c>
      <c r="J1929" s="876" t="n">
        <v>293</v>
      </c>
      <c r="L1929" s="867" t="n">
        <f aca="false">YEAR(M1929)</f>
        <v>2017</v>
      </c>
      <c r="M1929" s="875" t="n">
        <v>42964</v>
      </c>
      <c r="N1929" s="876" t="n">
        <v>1.77</v>
      </c>
      <c r="O1929" s="877" t="n">
        <f aca="false">IFERROR(N1929/100,"")</f>
        <v>0.0177</v>
      </c>
      <c r="R1929" s="876"/>
    </row>
    <row r="1930" customFormat="false" ht="13.8" hidden="false" customHeight="false" outlineLevel="0" collapsed="false">
      <c r="A1930" s="875" t="n">
        <v>42863</v>
      </c>
      <c r="B1930" s="876" t="n">
        <v>4615.73</v>
      </c>
      <c r="D1930" s="875" t="n">
        <v>42963</v>
      </c>
      <c r="E1930" s="876" t="n">
        <v>2.23</v>
      </c>
      <c r="F1930" s="877" t="n">
        <f aca="false">IFERROR(E1930/100,"")</f>
        <v>0.0223</v>
      </c>
      <c r="G1930" s="879"/>
      <c r="H1930" s="879" t="n">
        <v>2017</v>
      </c>
      <c r="I1930" s="875" t="n">
        <v>42758</v>
      </c>
      <c r="J1930" s="876" t="n">
        <v>295</v>
      </c>
      <c r="L1930" s="867" t="n">
        <f aca="false">YEAR(M1930)</f>
        <v>2017</v>
      </c>
      <c r="M1930" s="875" t="n">
        <v>42963</v>
      </c>
      <c r="N1930" s="876" t="n">
        <v>1.78</v>
      </c>
      <c r="O1930" s="877" t="n">
        <f aca="false">IFERROR(N1930/100,"")</f>
        <v>0.0178</v>
      </c>
      <c r="R1930" s="876"/>
    </row>
    <row r="1931" customFormat="false" ht="13.8" hidden="false" customHeight="false" outlineLevel="0" collapsed="false">
      <c r="A1931" s="875" t="n">
        <v>42860</v>
      </c>
      <c r="B1931" s="876" t="n">
        <v>4615.09</v>
      </c>
      <c r="D1931" s="875" t="n">
        <v>42962</v>
      </c>
      <c r="E1931" s="876" t="n">
        <v>2.27</v>
      </c>
      <c r="F1931" s="877" t="n">
        <f aca="false">IFERROR(E1931/100,"")</f>
        <v>0.0227</v>
      </c>
      <c r="G1931" s="879"/>
      <c r="H1931" s="879" t="n">
        <v>2017</v>
      </c>
      <c r="I1931" s="875" t="n">
        <v>42755</v>
      </c>
      <c r="J1931" s="876" t="n">
        <v>294</v>
      </c>
      <c r="L1931" s="867" t="n">
        <f aca="false">YEAR(M1931)</f>
        <v>2017</v>
      </c>
      <c r="M1931" s="875" t="n">
        <v>42962</v>
      </c>
      <c r="N1931" s="876" t="n">
        <v>1.78</v>
      </c>
      <c r="O1931" s="877" t="n">
        <f aca="false">IFERROR(N1931/100,"")</f>
        <v>0.0178</v>
      </c>
      <c r="R1931" s="876"/>
    </row>
    <row r="1932" customFormat="false" ht="13.8" hidden="false" customHeight="false" outlineLevel="0" collapsed="false">
      <c r="A1932" s="875" t="n">
        <v>42859</v>
      </c>
      <c r="B1932" s="876" t="n">
        <v>4596.24</v>
      </c>
      <c r="D1932" s="875" t="n">
        <v>42961</v>
      </c>
      <c r="E1932" s="876" t="n">
        <v>2.22</v>
      </c>
      <c r="F1932" s="877" t="n">
        <f aca="false">IFERROR(E1932/100,"")</f>
        <v>0.0222</v>
      </c>
      <c r="G1932" s="879"/>
      <c r="H1932" s="879" t="n">
        <v>2017</v>
      </c>
      <c r="I1932" s="875" t="n">
        <v>42754</v>
      </c>
      <c r="J1932" s="876" t="n">
        <v>296</v>
      </c>
      <c r="L1932" s="867" t="n">
        <f aca="false">YEAR(M1932)</f>
        <v>2017</v>
      </c>
      <c r="M1932" s="875" t="n">
        <v>42961</v>
      </c>
      <c r="N1932" s="876" t="n">
        <v>1.77</v>
      </c>
      <c r="O1932" s="877" t="n">
        <f aca="false">IFERROR(N1932/100,"")</f>
        <v>0.0177</v>
      </c>
      <c r="R1932" s="876"/>
    </row>
    <row r="1933" customFormat="false" ht="13.8" hidden="false" customHeight="false" outlineLevel="0" collapsed="false">
      <c r="A1933" s="875" t="n">
        <v>42858</v>
      </c>
      <c r="B1933" s="876" t="n">
        <v>4593.32</v>
      </c>
      <c r="D1933" s="875" t="n">
        <v>42958</v>
      </c>
      <c r="E1933" s="876" t="n">
        <v>2.19</v>
      </c>
      <c r="F1933" s="877" t="n">
        <f aca="false">IFERROR(E1933/100,"")</f>
        <v>0.0219</v>
      </c>
      <c r="G1933" s="879"/>
      <c r="H1933" s="879" t="n">
        <v>2017</v>
      </c>
      <c r="I1933" s="875" t="n">
        <v>42753</v>
      </c>
      <c r="J1933" s="876" t="n">
        <v>291</v>
      </c>
      <c r="L1933" s="867" t="n">
        <f aca="false">YEAR(M1933)</f>
        <v>2017</v>
      </c>
      <c r="M1933" s="875" t="n">
        <v>42958</v>
      </c>
      <c r="N1933" s="876" t="n">
        <v>1.79</v>
      </c>
      <c r="O1933" s="877" t="n">
        <f aca="false">IFERROR(N1933/100,"")</f>
        <v>0.0179</v>
      </c>
      <c r="R1933" s="876"/>
    </row>
    <row r="1934" customFormat="false" ht="13.8" hidden="false" customHeight="false" outlineLevel="0" collapsed="false">
      <c r="A1934" s="875" t="n">
        <v>42857</v>
      </c>
      <c r="B1934" s="876" t="n">
        <v>4598.24</v>
      </c>
      <c r="D1934" s="875" t="n">
        <v>42957</v>
      </c>
      <c r="E1934" s="876" t="n">
        <v>2.2</v>
      </c>
      <c r="F1934" s="877" t="n">
        <f aca="false">IFERROR(E1934/100,"")</f>
        <v>0.022</v>
      </c>
      <c r="G1934" s="879"/>
      <c r="H1934" s="879" t="n">
        <v>2017</v>
      </c>
      <c r="I1934" s="875" t="n">
        <v>42752</v>
      </c>
      <c r="J1934" s="876" t="n">
        <v>282</v>
      </c>
      <c r="L1934" s="867" t="n">
        <f aca="false">YEAR(M1934)</f>
        <v>2017</v>
      </c>
      <c r="M1934" s="875" t="n">
        <v>42957</v>
      </c>
      <c r="N1934" s="876" t="n">
        <v>1.8</v>
      </c>
      <c r="O1934" s="877" t="n">
        <f aca="false">IFERROR(N1934/100,"")</f>
        <v>0.018</v>
      </c>
      <c r="R1934" s="876"/>
    </row>
    <row r="1935" customFormat="false" ht="13.8" hidden="false" customHeight="false" outlineLevel="0" collapsed="false">
      <c r="A1935" s="875" t="n">
        <v>42856</v>
      </c>
      <c r="B1935" s="876" t="n">
        <v>4592.78</v>
      </c>
      <c r="D1935" s="875" t="n">
        <v>42956</v>
      </c>
      <c r="E1935" s="876" t="n">
        <v>2.24</v>
      </c>
      <c r="F1935" s="877" t="n">
        <f aca="false">IFERROR(E1935/100,"")</f>
        <v>0.0224</v>
      </c>
      <c r="G1935" s="879"/>
      <c r="H1935" s="879" t="n">
        <v>2017</v>
      </c>
      <c r="I1935" s="875" t="n">
        <v>42751</v>
      </c>
      <c r="J1935" s="876" t="n">
        <v>288</v>
      </c>
      <c r="L1935" s="867" t="n">
        <f aca="false">YEAR(M1935)</f>
        <v>2017</v>
      </c>
      <c r="M1935" s="875" t="n">
        <v>42956</v>
      </c>
      <c r="N1935" s="876" t="n">
        <v>1.82</v>
      </c>
      <c r="O1935" s="877" t="n">
        <f aca="false">IFERROR(N1935/100,"")</f>
        <v>0.0182</v>
      </c>
      <c r="R1935" s="876"/>
    </row>
    <row r="1936" customFormat="false" ht="13.8" hidden="false" customHeight="false" outlineLevel="0" collapsed="false">
      <c r="A1936" s="875" t="n">
        <v>42853</v>
      </c>
      <c r="B1936" s="876" t="n">
        <v>4584.82</v>
      </c>
      <c r="D1936" s="875" t="n">
        <v>42955</v>
      </c>
      <c r="E1936" s="876" t="n">
        <v>2.29</v>
      </c>
      <c r="F1936" s="877" t="n">
        <f aca="false">IFERROR(E1936/100,"")</f>
        <v>0.0229</v>
      </c>
      <c r="G1936" s="879"/>
      <c r="H1936" s="879" t="n">
        <v>2017</v>
      </c>
      <c r="I1936" s="875" t="n">
        <v>42748</v>
      </c>
      <c r="J1936" s="876" t="n">
        <v>288</v>
      </c>
      <c r="L1936" s="867" t="n">
        <f aca="false">YEAR(M1936)</f>
        <v>2017</v>
      </c>
      <c r="M1936" s="875" t="n">
        <v>42955</v>
      </c>
      <c r="N1936" s="876" t="n">
        <v>1.83</v>
      </c>
      <c r="O1936" s="877" t="n">
        <f aca="false">IFERROR(N1936/100,"")</f>
        <v>0.0183</v>
      </c>
      <c r="R1936" s="876"/>
    </row>
    <row r="1937" customFormat="false" ht="13.8" hidden="false" customHeight="false" outlineLevel="0" collapsed="false">
      <c r="A1937" s="875" t="n">
        <v>42852</v>
      </c>
      <c r="B1937" s="876" t="n">
        <v>4593.57</v>
      </c>
      <c r="D1937" s="875" t="n">
        <v>42954</v>
      </c>
      <c r="E1937" s="876" t="n">
        <v>2.26</v>
      </c>
      <c r="F1937" s="877" t="n">
        <f aca="false">IFERROR(E1937/100,"")</f>
        <v>0.0226</v>
      </c>
      <c r="G1937" s="879"/>
      <c r="H1937" s="879" t="n">
        <v>2017</v>
      </c>
      <c r="I1937" s="875" t="n">
        <v>42747</v>
      </c>
      <c r="J1937" s="876" t="n">
        <v>298</v>
      </c>
      <c r="L1937" s="867" t="n">
        <f aca="false">YEAR(M1937)</f>
        <v>2017</v>
      </c>
      <c r="M1937" s="875" t="n">
        <v>42954</v>
      </c>
      <c r="N1937" s="876" t="n">
        <v>1.8</v>
      </c>
      <c r="O1937" s="877" t="n">
        <f aca="false">IFERROR(N1937/100,"")</f>
        <v>0.018</v>
      </c>
      <c r="R1937" s="876"/>
    </row>
    <row r="1938" customFormat="false" ht="13.8" hidden="false" customHeight="false" outlineLevel="0" collapsed="false">
      <c r="A1938" s="875" t="n">
        <v>42851</v>
      </c>
      <c r="B1938" s="876" t="n">
        <v>4590.56</v>
      </c>
      <c r="D1938" s="875" t="n">
        <v>42951</v>
      </c>
      <c r="E1938" s="876" t="n">
        <v>2.27</v>
      </c>
      <c r="F1938" s="877" t="n">
        <f aca="false">IFERROR(E1938/100,"")</f>
        <v>0.0227</v>
      </c>
      <c r="G1938" s="879"/>
      <c r="H1938" s="879" t="n">
        <v>2017</v>
      </c>
      <c r="I1938" s="875" t="n">
        <v>42746</v>
      </c>
      <c r="J1938" s="876" t="n">
        <v>305</v>
      </c>
      <c r="L1938" s="867" t="n">
        <f aca="false">YEAR(M1938)</f>
        <v>2017</v>
      </c>
      <c r="M1938" s="875" t="n">
        <v>42951</v>
      </c>
      <c r="N1938" s="876" t="n">
        <v>1.8</v>
      </c>
      <c r="O1938" s="877" t="n">
        <f aca="false">IFERROR(N1938/100,"")</f>
        <v>0.018</v>
      </c>
      <c r="R1938" s="876"/>
    </row>
    <row r="1939" customFormat="false" ht="13.8" hidden="false" customHeight="false" outlineLevel="0" collapsed="false">
      <c r="A1939" s="875" t="n">
        <v>42850</v>
      </c>
      <c r="B1939" s="876" t="n">
        <v>4592.74</v>
      </c>
      <c r="D1939" s="875" t="n">
        <v>42950</v>
      </c>
      <c r="E1939" s="876" t="n">
        <v>2.24</v>
      </c>
      <c r="F1939" s="877" t="n">
        <f aca="false">IFERROR(E1939/100,"")</f>
        <v>0.0224</v>
      </c>
      <c r="G1939" s="879"/>
      <c r="H1939" s="879" t="n">
        <v>2017</v>
      </c>
      <c r="I1939" s="875" t="n">
        <v>42745</v>
      </c>
      <c r="J1939" s="876" t="n">
        <v>305</v>
      </c>
      <c r="L1939" s="867" t="n">
        <f aca="false">YEAR(M1939)</f>
        <v>2017</v>
      </c>
      <c r="M1939" s="875" t="n">
        <v>42950</v>
      </c>
      <c r="N1939" s="876" t="n">
        <v>1.78</v>
      </c>
      <c r="O1939" s="877" t="n">
        <f aca="false">IFERROR(N1939/100,"")</f>
        <v>0.0178</v>
      </c>
      <c r="R1939" s="876"/>
    </row>
    <row r="1940" customFormat="false" ht="13.8" hidden="false" customHeight="false" outlineLevel="0" collapsed="false">
      <c r="A1940" s="875" t="n">
        <v>42849</v>
      </c>
      <c r="B1940" s="876" t="n">
        <v>4564.93</v>
      </c>
      <c r="D1940" s="875" t="n">
        <v>42949</v>
      </c>
      <c r="E1940" s="876" t="n">
        <v>2.27</v>
      </c>
      <c r="F1940" s="877" t="n">
        <f aca="false">IFERROR(E1940/100,"")</f>
        <v>0.0227</v>
      </c>
      <c r="G1940" s="879"/>
      <c r="H1940" s="879" t="n">
        <v>2017</v>
      </c>
      <c r="I1940" s="875" t="n">
        <v>42744</v>
      </c>
      <c r="J1940" s="876" t="n">
        <v>302</v>
      </c>
      <c r="L1940" s="867" t="n">
        <f aca="false">YEAR(M1940)</f>
        <v>2017</v>
      </c>
      <c r="M1940" s="875" t="n">
        <v>42949</v>
      </c>
      <c r="N1940" s="876" t="n">
        <v>1.79</v>
      </c>
      <c r="O1940" s="877" t="n">
        <f aca="false">IFERROR(N1940/100,"")</f>
        <v>0.0179</v>
      </c>
      <c r="R1940" s="876"/>
    </row>
    <row r="1941" customFormat="false" ht="13.8" hidden="false" customHeight="false" outlineLevel="0" collapsed="false">
      <c r="A1941" s="875" t="n">
        <v>42846</v>
      </c>
      <c r="B1941" s="876" t="n">
        <v>4515.9</v>
      </c>
      <c r="D1941" s="875" t="n">
        <v>42948</v>
      </c>
      <c r="E1941" s="876" t="n">
        <v>2.26</v>
      </c>
      <c r="F1941" s="877" t="n">
        <f aca="false">IFERROR(E1941/100,"")</f>
        <v>0.0226</v>
      </c>
      <c r="G1941" s="879"/>
      <c r="H1941" s="879" t="n">
        <v>2017</v>
      </c>
      <c r="I1941" s="875" t="n">
        <v>42741</v>
      </c>
      <c r="J1941" s="876" t="n">
        <v>301</v>
      </c>
      <c r="L1941" s="867" t="n">
        <f aca="false">YEAR(M1941)</f>
        <v>2017</v>
      </c>
      <c r="M1941" s="875" t="n">
        <v>42948</v>
      </c>
      <c r="N1941" s="876" t="n">
        <v>1.79</v>
      </c>
      <c r="O1941" s="877" t="n">
        <f aca="false">IFERROR(N1941/100,"")</f>
        <v>0.0179</v>
      </c>
      <c r="R1941" s="876"/>
    </row>
    <row r="1942" customFormat="false" ht="13.8" hidden="false" customHeight="false" outlineLevel="0" collapsed="false">
      <c r="A1942" s="875" t="n">
        <v>42845</v>
      </c>
      <c r="B1942" s="876" t="n">
        <v>4529.65</v>
      </c>
      <c r="D1942" s="875" t="n">
        <v>42947</v>
      </c>
      <c r="E1942" s="876" t="n">
        <v>2.3</v>
      </c>
      <c r="F1942" s="877" t="n">
        <f aca="false">IFERROR(E1942/100,"")</f>
        <v>0.023</v>
      </c>
      <c r="G1942" s="879"/>
      <c r="H1942" s="879" t="n">
        <v>2017</v>
      </c>
      <c r="I1942" s="875" t="n">
        <v>42740</v>
      </c>
      <c r="J1942" s="876" t="n">
        <v>302</v>
      </c>
      <c r="L1942" s="867" t="n">
        <f aca="false">YEAR(M1942)</f>
        <v>2017</v>
      </c>
      <c r="M1942" s="875" t="n">
        <v>42947</v>
      </c>
      <c r="N1942" s="876" t="n">
        <v>1.82</v>
      </c>
      <c r="O1942" s="877" t="n">
        <f aca="false">IFERROR(N1942/100,"")</f>
        <v>0.0182</v>
      </c>
      <c r="R1942" s="876"/>
    </row>
    <row r="1943" customFormat="false" ht="13.8" hidden="false" customHeight="false" outlineLevel="0" collapsed="false">
      <c r="A1943" s="875" t="n">
        <v>42844</v>
      </c>
      <c r="B1943" s="876" t="n">
        <v>4495.56</v>
      </c>
      <c r="D1943" s="875" t="n">
        <v>42944</v>
      </c>
      <c r="E1943" s="876" t="n">
        <v>2.3</v>
      </c>
      <c r="F1943" s="877" t="n">
        <f aca="false">IFERROR(E1943/100,"")</f>
        <v>0.023</v>
      </c>
      <c r="G1943" s="879"/>
      <c r="H1943" s="879" t="n">
        <v>2017</v>
      </c>
      <c r="I1943" s="875" t="n">
        <v>42739</v>
      </c>
      <c r="J1943" s="876" t="n">
        <v>311</v>
      </c>
      <c r="L1943" s="867" t="n">
        <f aca="false">YEAR(M1943)</f>
        <v>2017</v>
      </c>
      <c r="M1943" s="875" t="n">
        <v>42944</v>
      </c>
      <c r="N1943" s="876" t="n">
        <v>1.83</v>
      </c>
      <c r="O1943" s="877" t="n">
        <f aca="false">IFERROR(N1943/100,"")</f>
        <v>0.0183</v>
      </c>
      <c r="R1943" s="876"/>
    </row>
    <row r="1944" customFormat="false" ht="13.8" hidden="false" customHeight="false" outlineLevel="0" collapsed="false">
      <c r="A1944" s="875" t="n">
        <v>42843</v>
      </c>
      <c r="B1944" s="876" t="n">
        <v>4502.66</v>
      </c>
      <c r="D1944" s="875" t="n">
        <v>42943</v>
      </c>
      <c r="E1944" s="876" t="n">
        <v>2.32</v>
      </c>
      <c r="F1944" s="877" t="n">
        <f aca="false">IFERROR(E1944/100,"")</f>
        <v>0.0232</v>
      </c>
      <c r="G1944" s="879"/>
      <c r="H1944" s="879" t="n">
        <v>2017</v>
      </c>
      <c r="I1944" s="875" t="n">
        <v>42738</v>
      </c>
      <c r="J1944" s="876" t="n">
        <v>325</v>
      </c>
      <c r="L1944" s="867" t="n">
        <f aca="false">YEAR(M1944)</f>
        <v>2017</v>
      </c>
      <c r="M1944" s="875" t="n">
        <v>42943</v>
      </c>
      <c r="N1944" s="876" t="n">
        <v>1.83</v>
      </c>
      <c r="O1944" s="877" t="n">
        <f aca="false">IFERROR(N1944/100,"")</f>
        <v>0.0183</v>
      </c>
      <c r="R1944" s="876"/>
    </row>
    <row r="1945" customFormat="false" ht="13.8" hidden="false" customHeight="false" outlineLevel="0" collapsed="false">
      <c r="A1945" s="875" t="n">
        <v>42842</v>
      </c>
      <c r="B1945" s="876" t="n">
        <v>4515.65</v>
      </c>
      <c r="D1945" s="875" t="n">
        <v>42942</v>
      </c>
      <c r="E1945" s="876" t="n">
        <v>2.29</v>
      </c>
      <c r="F1945" s="877" t="n">
        <f aca="false">IFERROR(E1945/100,"")</f>
        <v>0.0229</v>
      </c>
      <c r="G1945" s="879"/>
      <c r="H1945" s="879" t="n">
        <v>2017</v>
      </c>
      <c r="I1945" s="875" t="n">
        <v>42737</v>
      </c>
      <c r="J1945" s="876" t="n">
        <v>328</v>
      </c>
      <c r="L1945" s="867" t="n">
        <f aca="false">YEAR(M1945)</f>
        <v>2017</v>
      </c>
      <c r="M1945" s="875" t="n">
        <v>42942</v>
      </c>
      <c r="N1945" s="876" t="n">
        <v>1.8</v>
      </c>
      <c r="O1945" s="877" t="n">
        <f aca="false">IFERROR(N1945/100,"")</f>
        <v>0.018</v>
      </c>
      <c r="R1945" s="876"/>
    </row>
    <row r="1946" customFormat="false" ht="13.8" hidden="false" customHeight="false" outlineLevel="0" collapsed="false">
      <c r="A1946" s="875" t="n">
        <v>42838</v>
      </c>
      <c r="B1946" s="876" t="n">
        <v>4477.07</v>
      </c>
      <c r="D1946" s="875" t="n">
        <v>42941</v>
      </c>
      <c r="E1946" s="876" t="n">
        <v>2.33</v>
      </c>
      <c r="F1946" s="877" t="n">
        <f aca="false">IFERROR(E1946/100,"")</f>
        <v>0.0233</v>
      </c>
      <c r="G1946" s="879"/>
      <c r="H1946" s="879" t="n">
        <v>2016</v>
      </c>
      <c r="I1946" s="875" t="n">
        <v>42734</v>
      </c>
      <c r="J1946" s="876" t="n">
        <v>328</v>
      </c>
      <c r="L1946" s="867" t="n">
        <f aca="false">YEAR(M1946)</f>
        <v>2017</v>
      </c>
      <c r="M1946" s="875" t="n">
        <v>42941</v>
      </c>
      <c r="N1946" s="876" t="n">
        <v>1.81</v>
      </c>
      <c r="O1946" s="877" t="n">
        <f aca="false">IFERROR(N1946/100,"")</f>
        <v>0.0181</v>
      </c>
      <c r="R1946" s="876"/>
    </row>
    <row r="1947" customFormat="false" ht="13.8" hidden="false" customHeight="false" outlineLevel="0" collapsed="false">
      <c r="A1947" s="875" t="n">
        <v>42837</v>
      </c>
      <c r="B1947" s="876" t="n">
        <v>4507.76</v>
      </c>
      <c r="D1947" s="875" t="n">
        <v>42940</v>
      </c>
      <c r="E1947" s="876" t="n">
        <v>2.26</v>
      </c>
      <c r="F1947" s="877" t="n">
        <f aca="false">IFERROR(E1947/100,"")</f>
        <v>0.0226</v>
      </c>
      <c r="G1947" s="879"/>
      <c r="H1947" s="879" t="n">
        <v>2016</v>
      </c>
      <c r="I1947" s="875" t="n">
        <v>42733</v>
      </c>
      <c r="J1947" s="876" t="n">
        <v>325</v>
      </c>
      <c r="L1947" s="867" t="n">
        <f aca="false">YEAR(M1947)</f>
        <v>2017</v>
      </c>
      <c r="M1947" s="875" t="n">
        <v>42940</v>
      </c>
      <c r="N1947" s="876" t="n">
        <v>1.78</v>
      </c>
      <c r="O1947" s="877" t="n">
        <f aca="false">IFERROR(N1947/100,"")</f>
        <v>0.0178</v>
      </c>
      <c r="R1947" s="876"/>
    </row>
    <row r="1948" customFormat="false" ht="13.8" hidden="false" customHeight="false" outlineLevel="0" collapsed="false">
      <c r="A1948" s="875" t="n">
        <v>42836</v>
      </c>
      <c r="B1948" s="876" t="n">
        <v>4524.71</v>
      </c>
      <c r="D1948" s="875" t="n">
        <v>42937</v>
      </c>
      <c r="E1948" s="876" t="n">
        <v>2.24</v>
      </c>
      <c r="F1948" s="877" t="n">
        <f aca="false">IFERROR(E1948/100,"")</f>
        <v>0.0224</v>
      </c>
      <c r="G1948" s="879"/>
      <c r="H1948" s="879" t="n">
        <v>2016</v>
      </c>
      <c r="I1948" s="875" t="n">
        <v>42732</v>
      </c>
      <c r="J1948" s="876" t="n">
        <v>325</v>
      </c>
      <c r="L1948" s="867" t="n">
        <f aca="false">YEAR(M1948)</f>
        <v>2017</v>
      </c>
      <c r="M1948" s="875" t="n">
        <v>42937</v>
      </c>
      <c r="N1948" s="876" t="n">
        <v>1.76</v>
      </c>
      <c r="O1948" s="877" t="n">
        <f aca="false">IFERROR(N1948/100,"")</f>
        <v>0.0176</v>
      </c>
      <c r="R1948" s="876"/>
    </row>
    <row r="1949" customFormat="false" ht="13.8" hidden="false" customHeight="false" outlineLevel="0" collapsed="false">
      <c r="A1949" s="875" t="n">
        <v>42835</v>
      </c>
      <c r="B1949" s="876" t="n">
        <v>4530.57</v>
      </c>
      <c r="D1949" s="875" t="n">
        <v>42936</v>
      </c>
      <c r="E1949" s="876" t="n">
        <v>2.27</v>
      </c>
      <c r="F1949" s="877" t="n">
        <f aca="false">IFERROR(E1949/100,"")</f>
        <v>0.0227</v>
      </c>
      <c r="G1949" s="879"/>
      <c r="H1949" s="879" t="n">
        <v>2016</v>
      </c>
      <c r="I1949" s="875" t="n">
        <v>42731</v>
      </c>
      <c r="J1949" s="876" t="n">
        <v>322</v>
      </c>
      <c r="L1949" s="867" t="n">
        <f aca="false">YEAR(M1949)</f>
        <v>2017</v>
      </c>
      <c r="M1949" s="875" t="n">
        <v>42936</v>
      </c>
      <c r="N1949" s="876" t="n">
        <v>1.77</v>
      </c>
      <c r="O1949" s="877" t="n">
        <f aca="false">IFERROR(N1949/100,"")</f>
        <v>0.0177</v>
      </c>
      <c r="R1949" s="876"/>
    </row>
    <row r="1950" customFormat="false" ht="13.8" hidden="false" customHeight="false" outlineLevel="0" collapsed="false">
      <c r="A1950" s="875" t="n">
        <v>42832</v>
      </c>
      <c r="B1950" s="876" t="n">
        <v>4527.2</v>
      </c>
      <c r="D1950" s="875" t="n">
        <v>42935</v>
      </c>
      <c r="E1950" s="876" t="n">
        <v>2.27</v>
      </c>
      <c r="F1950" s="877" t="n">
        <f aca="false">IFERROR(E1950/100,"")</f>
        <v>0.0227</v>
      </c>
      <c r="G1950" s="879"/>
      <c r="H1950" s="879" t="n">
        <v>2016</v>
      </c>
      <c r="I1950" s="875" t="n">
        <v>42730</v>
      </c>
      <c r="J1950" s="876" t="n">
        <v>325</v>
      </c>
      <c r="L1950" s="867" t="n">
        <f aca="false">YEAR(M1950)</f>
        <v>2017</v>
      </c>
      <c r="M1950" s="875" t="n">
        <v>42935</v>
      </c>
      <c r="N1950" s="876" t="n">
        <v>1.76</v>
      </c>
      <c r="O1950" s="877" t="n">
        <f aca="false">IFERROR(N1950/100,"")</f>
        <v>0.0176</v>
      </c>
      <c r="R1950" s="876"/>
    </row>
    <row r="1951" customFormat="false" ht="13.8" hidden="false" customHeight="false" outlineLevel="0" collapsed="false">
      <c r="A1951" s="875" t="n">
        <v>42831</v>
      </c>
      <c r="B1951" s="876" t="n">
        <v>4530.93</v>
      </c>
      <c r="D1951" s="875" t="n">
        <v>42934</v>
      </c>
      <c r="E1951" s="876" t="n">
        <v>2.27</v>
      </c>
      <c r="F1951" s="877" t="n">
        <f aca="false">IFERROR(E1951/100,"")</f>
        <v>0.0227</v>
      </c>
      <c r="G1951" s="879"/>
      <c r="H1951" s="879" t="n">
        <v>2016</v>
      </c>
      <c r="I1951" s="875" t="n">
        <v>42727</v>
      </c>
      <c r="J1951" s="876" t="n">
        <v>325</v>
      </c>
      <c r="L1951" s="867" t="n">
        <f aca="false">YEAR(M1951)</f>
        <v>2017</v>
      </c>
      <c r="M1951" s="875" t="n">
        <v>42934</v>
      </c>
      <c r="N1951" s="876" t="n">
        <v>1.76</v>
      </c>
      <c r="O1951" s="877" t="n">
        <f aca="false">IFERROR(N1951/100,"")</f>
        <v>0.0176</v>
      </c>
      <c r="R1951" s="876"/>
    </row>
    <row r="1952" customFormat="false" ht="13.8" hidden="false" customHeight="false" outlineLevel="0" collapsed="false">
      <c r="A1952" s="875" t="n">
        <v>42830</v>
      </c>
      <c r="B1952" s="876" t="n">
        <v>4520.86</v>
      </c>
      <c r="D1952" s="875" t="n">
        <v>42933</v>
      </c>
      <c r="E1952" s="876" t="n">
        <v>2.31</v>
      </c>
      <c r="F1952" s="877" t="n">
        <f aca="false">IFERROR(E1952/100,"")</f>
        <v>0.0231</v>
      </c>
      <c r="G1952" s="879"/>
      <c r="H1952" s="879" t="n">
        <v>2016</v>
      </c>
      <c r="I1952" s="875" t="n">
        <v>42726</v>
      </c>
      <c r="J1952" s="876" t="n">
        <v>326</v>
      </c>
      <c r="L1952" s="867" t="n">
        <f aca="false">YEAR(M1952)</f>
        <v>2017</v>
      </c>
      <c r="M1952" s="875" t="n">
        <v>42933</v>
      </c>
      <c r="N1952" s="876" t="n">
        <v>1.77</v>
      </c>
      <c r="O1952" s="877" t="n">
        <f aca="false">IFERROR(N1952/100,"")</f>
        <v>0.0177</v>
      </c>
      <c r="R1952" s="876"/>
    </row>
    <row r="1953" customFormat="false" ht="13.8" hidden="false" customHeight="false" outlineLevel="0" collapsed="false">
      <c r="A1953" s="875" t="n">
        <v>42829</v>
      </c>
      <c r="B1953" s="876" t="n">
        <v>4534.25</v>
      </c>
      <c r="D1953" s="875" t="n">
        <v>42930</v>
      </c>
      <c r="E1953" s="876" t="n">
        <v>2.33</v>
      </c>
      <c r="F1953" s="877" t="n">
        <f aca="false">IFERROR(E1953/100,"")</f>
        <v>0.0233</v>
      </c>
      <c r="G1953" s="879"/>
      <c r="H1953" s="879" t="n">
        <v>2016</v>
      </c>
      <c r="I1953" s="875" t="n">
        <v>42725</v>
      </c>
      <c r="J1953" s="876" t="n">
        <v>323</v>
      </c>
      <c r="L1953" s="867" t="n">
        <f aca="false">YEAR(M1953)</f>
        <v>2017</v>
      </c>
      <c r="M1953" s="875" t="n">
        <v>42930</v>
      </c>
      <c r="N1953" s="876" t="n">
        <v>1.76</v>
      </c>
      <c r="O1953" s="877" t="n">
        <f aca="false">IFERROR(N1953/100,"")</f>
        <v>0.0176</v>
      </c>
      <c r="R1953" s="876"/>
    </row>
    <row r="1954" customFormat="false" ht="13.8" hidden="false" customHeight="false" outlineLevel="0" collapsed="false">
      <c r="A1954" s="875" t="n">
        <v>42828</v>
      </c>
      <c r="B1954" s="876" t="n">
        <v>4530.98</v>
      </c>
      <c r="D1954" s="875" t="n">
        <v>42929</v>
      </c>
      <c r="E1954" s="876" t="n">
        <v>2.35</v>
      </c>
      <c r="F1954" s="877" t="n">
        <f aca="false">IFERROR(E1954/100,"")</f>
        <v>0.0235</v>
      </c>
      <c r="G1954" s="879"/>
      <c r="H1954" s="879" t="n">
        <v>2016</v>
      </c>
      <c r="I1954" s="875" t="n">
        <v>42724</v>
      </c>
      <c r="J1954" s="876" t="n">
        <v>324</v>
      </c>
      <c r="L1954" s="867" t="n">
        <f aca="false">YEAR(M1954)</f>
        <v>2017</v>
      </c>
      <c r="M1954" s="875" t="n">
        <v>42929</v>
      </c>
      <c r="N1954" s="876" t="n">
        <v>1.77</v>
      </c>
      <c r="O1954" s="877" t="n">
        <f aca="false">IFERROR(N1954/100,"")</f>
        <v>0.0177</v>
      </c>
      <c r="R1954" s="876"/>
    </row>
    <row r="1955" customFormat="false" ht="13.8" hidden="false" customHeight="false" outlineLevel="0" collapsed="false">
      <c r="A1955" s="875" t="n">
        <v>42825</v>
      </c>
      <c r="B1955" s="876" t="n">
        <v>4538.21</v>
      </c>
      <c r="D1955" s="875" t="n">
        <v>42928</v>
      </c>
      <c r="E1955" s="876" t="n">
        <v>2.33</v>
      </c>
      <c r="F1955" s="877" t="n">
        <f aca="false">IFERROR(E1955/100,"")</f>
        <v>0.0233</v>
      </c>
      <c r="G1955" s="879"/>
      <c r="H1955" s="879" t="n">
        <v>2016</v>
      </c>
      <c r="I1955" s="875" t="n">
        <v>42723</v>
      </c>
      <c r="J1955" s="876" t="n">
        <v>327</v>
      </c>
      <c r="L1955" s="867" t="n">
        <f aca="false">YEAR(M1955)</f>
        <v>2017</v>
      </c>
      <c r="M1955" s="875" t="n">
        <v>42928</v>
      </c>
      <c r="N1955" s="876" t="n">
        <v>1.76</v>
      </c>
      <c r="O1955" s="877" t="n">
        <f aca="false">IFERROR(N1955/100,"")</f>
        <v>0.0176</v>
      </c>
      <c r="R1955" s="876"/>
    </row>
    <row r="1956" customFormat="false" ht="13.8" hidden="false" customHeight="false" outlineLevel="0" collapsed="false">
      <c r="A1956" s="875" t="n">
        <v>42824</v>
      </c>
      <c r="B1956" s="876" t="n">
        <v>4548.46</v>
      </c>
      <c r="D1956" s="875" t="n">
        <v>42927</v>
      </c>
      <c r="E1956" s="876" t="n">
        <v>2.37</v>
      </c>
      <c r="F1956" s="877" t="n">
        <f aca="false">IFERROR(E1956/100,"")</f>
        <v>0.0237</v>
      </c>
      <c r="G1956" s="879"/>
      <c r="H1956" s="879" t="n">
        <v>2016</v>
      </c>
      <c r="I1956" s="875" t="n">
        <v>42720</v>
      </c>
      <c r="J1956" s="876" t="n">
        <v>328</v>
      </c>
      <c r="L1956" s="867" t="n">
        <f aca="false">YEAR(M1956)</f>
        <v>2017</v>
      </c>
      <c r="M1956" s="875" t="n">
        <v>42927</v>
      </c>
      <c r="N1956" s="876" t="n">
        <v>1.75</v>
      </c>
      <c r="O1956" s="877" t="n">
        <f aca="false">IFERROR(N1956/100,"")</f>
        <v>0.0175</v>
      </c>
      <c r="R1956" s="876"/>
    </row>
    <row r="1957" customFormat="false" ht="13.8" hidden="false" customHeight="false" outlineLevel="0" collapsed="false">
      <c r="A1957" s="875" t="n">
        <v>42823</v>
      </c>
      <c r="B1957" s="876" t="n">
        <v>4535.01</v>
      </c>
      <c r="D1957" s="875" t="n">
        <v>42926</v>
      </c>
      <c r="E1957" s="876" t="n">
        <v>2.38</v>
      </c>
      <c r="F1957" s="877" t="n">
        <f aca="false">IFERROR(E1957/100,"")</f>
        <v>0.0238</v>
      </c>
      <c r="G1957" s="879"/>
      <c r="H1957" s="879" t="n">
        <v>2016</v>
      </c>
      <c r="I1957" s="875" t="n">
        <v>42719</v>
      </c>
      <c r="J1957" s="876" t="n">
        <v>332</v>
      </c>
      <c r="L1957" s="867" t="n">
        <f aca="false">YEAR(M1957)</f>
        <v>2017</v>
      </c>
      <c r="M1957" s="875" t="n">
        <v>42926</v>
      </c>
      <c r="N1957" s="876" t="n">
        <v>1.72</v>
      </c>
      <c r="O1957" s="877" t="n">
        <f aca="false">IFERROR(N1957/100,"")</f>
        <v>0.0172</v>
      </c>
      <c r="R1957" s="876"/>
    </row>
    <row r="1958" customFormat="false" ht="13.8" hidden="false" customHeight="false" outlineLevel="0" collapsed="false">
      <c r="A1958" s="875" t="n">
        <v>42822</v>
      </c>
      <c r="B1958" s="876" t="n">
        <v>4529.17</v>
      </c>
      <c r="D1958" s="875" t="n">
        <v>42923</v>
      </c>
      <c r="E1958" s="876" t="n">
        <v>2.39</v>
      </c>
      <c r="F1958" s="877" t="n">
        <f aca="false">IFERROR(E1958/100,"")</f>
        <v>0.0239</v>
      </c>
      <c r="G1958" s="879"/>
      <c r="H1958" s="879" t="n">
        <v>2016</v>
      </c>
      <c r="I1958" s="875" t="n">
        <v>42718</v>
      </c>
      <c r="J1958" s="876" t="n">
        <v>332</v>
      </c>
      <c r="L1958" s="867" t="n">
        <f aca="false">YEAR(M1958)</f>
        <v>2017</v>
      </c>
      <c r="M1958" s="875" t="n">
        <v>42923</v>
      </c>
      <c r="N1958" s="876" t="n">
        <v>1.73</v>
      </c>
      <c r="O1958" s="877" t="n">
        <f aca="false">IFERROR(N1958/100,"")</f>
        <v>0.0173</v>
      </c>
      <c r="R1958" s="876"/>
    </row>
    <row r="1959" customFormat="false" ht="13.8" hidden="false" customHeight="false" outlineLevel="0" collapsed="false">
      <c r="A1959" s="875" t="n">
        <v>42821</v>
      </c>
      <c r="B1959" s="876" t="n">
        <v>4496.53</v>
      </c>
      <c r="D1959" s="875" t="n">
        <v>42922</v>
      </c>
      <c r="E1959" s="876" t="n">
        <v>2.37</v>
      </c>
      <c r="F1959" s="877" t="n">
        <f aca="false">IFERROR(E1959/100,"")</f>
        <v>0.0237</v>
      </c>
      <c r="G1959" s="879"/>
      <c r="H1959" s="879" t="n">
        <v>2016</v>
      </c>
      <c r="I1959" s="875" t="n">
        <v>42717</v>
      </c>
      <c r="J1959" s="876" t="n">
        <v>324</v>
      </c>
      <c r="L1959" s="867" t="n">
        <f aca="false">YEAR(M1959)</f>
        <v>2017</v>
      </c>
      <c r="M1959" s="875" t="n">
        <v>42922</v>
      </c>
      <c r="N1959" s="876" t="n">
        <v>1.76</v>
      </c>
      <c r="O1959" s="877" t="n">
        <f aca="false">IFERROR(N1959/100,"")</f>
        <v>0.0176</v>
      </c>
      <c r="R1959" s="876"/>
    </row>
    <row r="1960" customFormat="false" ht="13.8" hidden="false" customHeight="false" outlineLevel="0" collapsed="false">
      <c r="A1960" s="875" t="n">
        <v>42818</v>
      </c>
      <c r="B1960" s="876" t="n">
        <v>4501.11</v>
      </c>
      <c r="D1960" s="875" t="n">
        <v>42921</v>
      </c>
      <c r="E1960" s="876" t="n">
        <v>2.33</v>
      </c>
      <c r="F1960" s="877" t="n">
        <f aca="false">IFERROR(E1960/100,"")</f>
        <v>0.0233</v>
      </c>
      <c r="G1960" s="879"/>
      <c r="H1960" s="879" t="n">
        <v>2016</v>
      </c>
      <c r="I1960" s="875" t="n">
        <v>42716</v>
      </c>
      <c r="J1960" s="876" t="n">
        <v>330</v>
      </c>
      <c r="L1960" s="867" t="n">
        <f aca="false">YEAR(M1960)</f>
        <v>2017</v>
      </c>
      <c r="M1960" s="875" t="n">
        <v>42921</v>
      </c>
      <c r="N1960" s="876" t="n">
        <v>1.75</v>
      </c>
      <c r="O1960" s="877" t="n">
        <f aca="false">IFERROR(N1960/100,"")</f>
        <v>0.0175</v>
      </c>
      <c r="R1960" s="876"/>
    </row>
    <row r="1961" customFormat="false" ht="13.8" hidden="false" customHeight="false" outlineLevel="0" collapsed="false">
      <c r="A1961" s="875" t="n">
        <v>42817</v>
      </c>
      <c r="B1961" s="876" t="n">
        <v>4504.92</v>
      </c>
      <c r="D1961" s="875" t="n">
        <v>42920</v>
      </c>
      <c r="E1961" s="876" t="e">
        <f aca="false">NA()</f>
        <v>#N/A</v>
      </c>
      <c r="F1961" s="877" t="str">
        <f aca="false">IFERROR(E1961/100,"")</f>
        <v/>
      </c>
      <c r="G1961" s="879"/>
      <c r="H1961" s="879" t="n">
        <v>2016</v>
      </c>
      <c r="I1961" s="875" t="n">
        <v>42713</v>
      </c>
      <c r="J1961" s="876" t="n">
        <v>328</v>
      </c>
      <c r="L1961" s="867" t="n">
        <f aca="false">YEAR(M1961)</f>
        <v>2017</v>
      </c>
      <c r="M1961" s="875" t="n">
        <v>42920</v>
      </c>
      <c r="N1961" s="876" t="e">
        <f aca="false">NA()</f>
        <v>#N/A</v>
      </c>
      <c r="O1961" s="877" t="str">
        <f aca="false">IFERROR(N1961/100,"")</f>
        <v/>
      </c>
      <c r="R1961" s="876"/>
    </row>
    <row r="1962" customFormat="false" ht="13.8" hidden="false" customHeight="false" outlineLevel="0" collapsed="false">
      <c r="A1962" s="875" t="n">
        <v>42816</v>
      </c>
      <c r="B1962" s="876" t="n">
        <v>4509.65</v>
      </c>
      <c r="D1962" s="875" t="n">
        <v>42919</v>
      </c>
      <c r="E1962" s="876" t="n">
        <v>2.35</v>
      </c>
      <c r="F1962" s="877" t="n">
        <f aca="false">IFERROR(E1962/100,"")</f>
        <v>0.0235</v>
      </c>
      <c r="G1962" s="879"/>
      <c r="H1962" s="879" t="n">
        <v>2016</v>
      </c>
      <c r="I1962" s="875" t="n">
        <v>42712</v>
      </c>
      <c r="J1962" s="876" t="n">
        <v>334</v>
      </c>
      <c r="L1962" s="867" t="n">
        <f aca="false">YEAR(M1962)</f>
        <v>2017</v>
      </c>
      <c r="M1962" s="875" t="n">
        <v>42919</v>
      </c>
      <c r="N1962" s="876" t="n">
        <v>1.75</v>
      </c>
      <c r="O1962" s="877" t="n">
        <f aca="false">IFERROR(N1962/100,"")</f>
        <v>0.0175</v>
      </c>
      <c r="R1962" s="876"/>
    </row>
    <row r="1963" customFormat="false" ht="13.8" hidden="false" customHeight="false" outlineLevel="0" collapsed="false">
      <c r="A1963" s="875" t="n">
        <v>42815</v>
      </c>
      <c r="B1963" s="876" t="n">
        <v>4500.98</v>
      </c>
      <c r="D1963" s="875" t="n">
        <v>42916</v>
      </c>
      <c r="E1963" s="876" t="n">
        <v>2.31</v>
      </c>
      <c r="F1963" s="877" t="n">
        <f aca="false">IFERROR(E1963/100,"")</f>
        <v>0.0231</v>
      </c>
      <c r="G1963" s="879"/>
      <c r="H1963" s="879" t="n">
        <v>2016</v>
      </c>
      <c r="I1963" s="875" t="n">
        <v>42711</v>
      </c>
      <c r="J1963" s="876" t="n">
        <v>336</v>
      </c>
      <c r="L1963" s="867" t="n">
        <f aca="false">YEAR(M1963)</f>
        <v>2017</v>
      </c>
      <c r="M1963" s="875" t="n">
        <v>42916</v>
      </c>
      <c r="N1963" s="876" t="n">
        <v>1.73</v>
      </c>
      <c r="O1963" s="877" t="n">
        <f aca="false">IFERROR(N1963/100,"")</f>
        <v>0.0173</v>
      </c>
      <c r="R1963" s="876"/>
    </row>
    <row r="1964" customFormat="false" ht="13.8" hidden="false" customHeight="false" outlineLevel="0" collapsed="false">
      <c r="A1964" s="875" t="n">
        <v>42814</v>
      </c>
      <c r="B1964" s="876" t="n">
        <v>4557.12</v>
      </c>
      <c r="D1964" s="875" t="n">
        <v>42915</v>
      </c>
      <c r="E1964" s="876" t="n">
        <v>2.27</v>
      </c>
      <c r="F1964" s="877" t="n">
        <f aca="false">IFERROR(E1964/100,"")</f>
        <v>0.0227</v>
      </c>
      <c r="G1964" s="879"/>
      <c r="H1964" s="879" t="n">
        <v>2016</v>
      </c>
      <c r="I1964" s="875" t="n">
        <v>42710</v>
      </c>
      <c r="J1964" s="876" t="n">
        <v>341</v>
      </c>
      <c r="L1964" s="867" t="n">
        <f aca="false">YEAR(M1964)</f>
        <v>2017</v>
      </c>
      <c r="M1964" s="875" t="n">
        <v>42915</v>
      </c>
      <c r="N1964" s="876" t="n">
        <v>1.72</v>
      </c>
      <c r="O1964" s="877" t="n">
        <f aca="false">IFERROR(N1964/100,"")</f>
        <v>0.0172</v>
      </c>
      <c r="R1964" s="876"/>
    </row>
    <row r="1965" customFormat="false" ht="13.8" hidden="false" customHeight="false" outlineLevel="0" collapsed="false">
      <c r="A1965" s="875" t="n">
        <v>42811</v>
      </c>
      <c r="B1965" s="876" t="n">
        <v>4566.17</v>
      </c>
      <c r="D1965" s="875" t="n">
        <v>42914</v>
      </c>
      <c r="E1965" s="876" t="n">
        <v>2.22</v>
      </c>
      <c r="F1965" s="877" t="n">
        <f aca="false">IFERROR(E1965/100,"")</f>
        <v>0.0222</v>
      </c>
      <c r="G1965" s="879"/>
      <c r="H1965" s="879" t="n">
        <v>2016</v>
      </c>
      <c r="I1965" s="875" t="n">
        <v>42709</v>
      </c>
      <c r="J1965" s="876" t="n">
        <v>342</v>
      </c>
      <c r="L1965" s="867" t="n">
        <f aca="false">YEAR(M1965)</f>
        <v>2017</v>
      </c>
      <c r="M1965" s="875" t="n">
        <v>42914</v>
      </c>
      <c r="N1965" s="876" t="n">
        <v>1.73</v>
      </c>
      <c r="O1965" s="877" t="n">
        <f aca="false">IFERROR(N1965/100,"")</f>
        <v>0.0173</v>
      </c>
      <c r="R1965" s="876"/>
    </row>
    <row r="1966" customFormat="false" ht="13.8" hidden="false" customHeight="false" outlineLevel="0" collapsed="false">
      <c r="A1966" s="875" t="n">
        <v>42810</v>
      </c>
      <c r="B1966" s="876" t="n">
        <v>4572.16</v>
      </c>
      <c r="D1966" s="875" t="n">
        <v>42913</v>
      </c>
      <c r="E1966" s="876" t="n">
        <v>2.21</v>
      </c>
      <c r="F1966" s="877" t="n">
        <f aca="false">IFERROR(E1966/100,"")</f>
        <v>0.0221</v>
      </c>
      <c r="G1966" s="879"/>
      <c r="H1966" s="879" t="n">
        <v>2016</v>
      </c>
      <c r="I1966" s="875" t="n">
        <v>42706</v>
      </c>
      <c r="J1966" s="876" t="n">
        <v>350</v>
      </c>
      <c r="L1966" s="867" t="n">
        <f aca="false">YEAR(M1966)</f>
        <v>2017</v>
      </c>
      <c r="M1966" s="875" t="n">
        <v>42913</v>
      </c>
      <c r="N1966" s="876" t="n">
        <v>1.71</v>
      </c>
      <c r="O1966" s="877" t="n">
        <f aca="false">IFERROR(N1966/100,"")</f>
        <v>0.0171</v>
      </c>
      <c r="R1966" s="876"/>
    </row>
    <row r="1967" customFormat="false" ht="13.8" hidden="false" customHeight="false" outlineLevel="0" collapsed="false">
      <c r="A1967" s="875" t="n">
        <v>42809</v>
      </c>
      <c r="B1967" s="876" t="n">
        <v>4579.44</v>
      </c>
      <c r="D1967" s="875" t="n">
        <v>42912</v>
      </c>
      <c r="E1967" s="876" t="n">
        <v>2.14</v>
      </c>
      <c r="F1967" s="877" t="n">
        <f aca="false">IFERROR(E1967/100,"")</f>
        <v>0.0214</v>
      </c>
      <c r="G1967" s="879"/>
      <c r="H1967" s="879" t="n">
        <v>2016</v>
      </c>
      <c r="I1967" s="875" t="n">
        <v>42705</v>
      </c>
      <c r="J1967" s="876" t="n">
        <v>348</v>
      </c>
      <c r="L1967" s="867" t="n">
        <f aca="false">YEAR(M1967)</f>
        <v>2017</v>
      </c>
      <c r="M1967" s="875" t="n">
        <v>42912</v>
      </c>
      <c r="N1967" s="876" t="n">
        <v>1.71</v>
      </c>
      <c r="O1967" s="877" t="n">
        <f aca="false">IFERROR(N1967/100,"")</f>
        <v>0.0171</v>
      </c>
      <c r="R1967" s="876"/>
    </row>
    <row r="1968" customFormat="false" ht="13.8" hidden="false" customHeight="false" outlineLevel="0" collapsed="false">
      <c r="A1968" s="875" t="n">
        <v>42808</v>
      </c>
      <c r="B1968" s="876" t="n">
        <v>4541.26</v>
      </c>
      <c r="D1968" s="875" t="n">
        <v>42909</v>
      </c>
      <c r="E1968" s="876" t="n">
        <v>2.15</v>
      </c>
      <c r="F1968" s="877" t="n">
        <f aca="false">IFERROR(E1968/100,"")</f>
        <v>0.0215</v>
      </c>
      <c r="G1968" s="879"/>
      <c r="H1968" s="879" t="n">
        <v>2016</v>
      </c>
      <c r="I1968" s="875" t="n">
        <v>42704</v>
      </c>
      <c r="J1968" s="876" t="n">
        <v>337</v>
      </c>
      <c r="L1968" s="867" t="n">
        <f aca="false">YEAR(M1968)</f>
        <v>2017</v>
      </c>
      <c r="M1968" s="875" t="n">
        <v>42909</v>
      </c>
      <c r="N1968" s="876" t="n">
        <v>1.7</v>
      </c>
      <c r="O1968" s="877" t="n">
        <f aca="false">IFERROR(N1968/100,"")</f>
        <v>0.017</v>
      </c>
      <c r="R1968" s="876"/>
    </row>
    <row r="1969" customFormat="false" ht="13.8" hidden="false" customHeight="false" outlineLevel="0" collapsed="false">
      <c r="A1969" s="875" t="n">
        <v>42807</v>
      </c>
      <c r="B1969" s="876" t="n">
        <v>4556.44</v>
      </c>
      <c r="D1969" s="875" t="n">
        <v>42908</v>
      </c>
      <c r="E1969" s="876" t="n">
        <v>2.15</v>
      </c>
      <c r="F1969" s="877" t="n">
        <f aca="false">IFERROR(E1969/100,"")</f>
        <v>0.0215</v>
      </c>
      <c r="G1969" s="879"/>
      <c r="H1969" s="879" t="n">
        <v>2016</v>
      </c>
      <c r="I1969" s="875" t="n">
        <v>42703</v>
      </c>
      <c r="J1969" s="876" t="n">
        <v>337</v>
      </c>
      <c r="L1969" s="867" t="n">
        <f aca="false">YEAR(M1969)</f>
        <v>2017</v>
      </c>
      <c r="M1969" s="875" t="n">
        <v>42908</v>
      </c>
      <c r="N1969" s="876" t="n">
        <v>1.69</v>
      </c>
      <c r="O1969" s="877" t="n">
        <f aca="false">IFERROR(N1969/100,"")</f>
        <v>0.0169</v>
      </c>
      <c r="R1969" s="876"/>
    </row>
    <row r="1970" customFormat="false" ht="13.8" hidden="false" customHeight="false" outlineLevel="0" collapsed="false">
      <c r="A1970" s="875" t="n">
        <v>42804</v>
      </c>
      <c r="B1970" s="876" t="n">
        <v>4553.28</v>
      </c>
      <c r="D1970" s="875" t="n">
        <v>42907</v>
      </c>
      <c r="E1970" s="876" t="n">
        <v>2.16</v>
      </c>
      <c r="F1970" s="877" t="n">
        <f aca="false">IFERROR(E1970/100,"")</f>
        <v>0.0216</v>
      </c>
      <c r="G1970" s="879"/>
      <c r="H1970" s="879" t="n">
        <v>2016</v>
      </c>
      <c r="I1970" s="875" t="n">
        <v>42702</v>
      </c>
      <c r="J1970" s="876" t="n">
        <v>334</v>
      </c>
      <c r="L1970" s="867" t="n">
        <f aca="false">YEAR(M1970)</f>
        <v>2017</v>
      </c>
      <c r="M1970" s="875" t="n">
        <v>42907</v>
      </c>
      <c r="N1970" s="876" t="n">
        <v>1.66</v>
      </c>
      <c r="O1970" s="877" t="n">
        <f aca="false">IFERROR(N1970/100,"")</f>
        <v>0.0166</v>
      </c>
      <c r="R1970" s="876"/>
    </row>
    <row r="1971" customFormat="false" ht="13.8" hidden="false" customHeight="false" outlineLevel="0" collapsed="false">
      <c r="A1971" s="875" t="n">
        <v>42803</v>
      </c>
      <c r="B1971" s="876" t="n">
        <v>4538.36</v>
      </c>
      <c r="D1971" s="875" t="n">
        <v>42906</v>
      </c>
      <c r="E1971" s="876" t="n">
        <v>2.16</v>
      </c>
      <c r="F1971" s="877" t="n">
        <f aca="false">IFERROR(E1971/100,"")</f>
        <v>0.0216</v>
      </c>
      <c r="G1971" s="879"/>
      <c r="H1971" s="879" t="n">
        <v>2016</v>
      </c>
      <c r="I1971" s="875" t="n">
        <v>42699</v>
      </c>
      <c r="J1971" s="876" t="n">
        <v>337</v>
      </c>
      <c r="L1971" s="867" t="n">
        <f aca="false">YEAR(M1971)</f>
        <v>2017</v>
      </c>
      <c r="M1971" s="875" t="n">
        <v>42906</v>
      </c>
      <c r="N1971" s="876" t="n">
        <v>1.66</v>
      </c>
      <c r="O1971" s="877" t="n">
        <f aca="false">IFERROR(N1971/100,"")</f>
        <v>0.0166</v>
      </c>
      <c r="R1971" s="876"/>
    </row>
    <row r="1972" customFormat="false" ht="13.8" hidden="false" customHeight="false" outlineLevel="0" collapsed="false">
      <c r="A1972" s="875" t="n">
        <v>42802</v>
      </c>
      <c r="B1972" s="876" t="n">
        <v>4534.68</v>
      </c>
      <c r="D1972" s="875" t="n">
        <v>42905</v>
      </c>
      <c r="E1972" s="876" t="n">
        <v>2.19</v>
      </c>
      <c r="F1972" s="877" t="n">
        <f aca="false">IFERROR(E1972/100,"")</f>
        <v>0.0219</v>
      </c>
      <c r="G1972" s="879"/>
      <c r="H1972" s="879" t="n">
        <v>2016</v>
      </c>
      <c r="I1972" s="875" t="n">
        <v>42698</v>
      </c>
      <c r="J1972" s="876" t="n">
        <v>336</v>
      </c>
      <c r="L1972" s="867" t="n">
        <f aca="false">YEAR(M1972)</f>
        <v>2017</v>
      </c>
      <c r="M1972" s="875" t="n">
        <v>42905</v>
      </c>
      <c r="N1972" s="876" t="n">
        <v>1.67</v>
      </c>
      <c r="O1972" s="877" t="n">
        <f aca="false">IFERROR(N1972/100,"")</f>
        <v>0.0167</v>
      </c>
      <c r="R1972" s="876"/>
    </row>
    <row r="1973" customFormat="false" ht="13.8" hidden="false" customHeight="false" outlineLevel="0" collapsed="false">
      <c r="A1973" s="875" t="n">
        <v>42801</v>
      </c>
      <c r="B1973" s="876" t="n">
        <v>4543.75</v>
      </c>
      <c r="D1973" s="875" t="n">
        <v>42902</v>
      </c>
      <c r="E1973" s="876" t="n">
        <v>2.16</v>
      </c>
      <c r="F1973" s="877" t="n">
        <f aca="false">IFERROR(E1973/100,"")</f>
        <v>0.0216</v>
      </c>
      <c r="G1973" s="879"/>
      <c r="H1973" s="879" t="n">
        <v>2016</v>
      </c>
      <c r="I1973" s="875" t="n">
        <v>42697</v>
      </c>
      <c r="J1973" s="876" t="n">
        <v>336</v>
      </c>
      <c r="L1973" s="867" t="n">
        <f aca="false">YEAR(M1973)</f>
        <v>2017</v>
      </c>
      <c r="M1973" s="875" t="n">
        <v>42902</v>
      </c>
      <c r="N1973" s="876" t="n">
        <v>1.67</v>
      </c>
      <c r="O1973" s="877" t="n">
        <f aca="false">IFERROR(N1973/100,"")</f>
        <v>0.0167</v>
      </c>
      <c r="R1973" s="876"/>
    </row>
    <row r="1974" customFormat="false" ht="13.8" hidden="false" customHeight="false" outlineLevel="0" collapsed="false">
      <c r="A1974" s="875" t="n">
        <v>42800</v>
      </c>
      <c r="B1974" s="876" t="n">
        <v>4556.72</v>
      </c>
      <c r="D1974" s="875" t="n">
        <v>42901</v>
      </c>
      <c r="E1974" s="876" t="n">
        <v>2.16</v>
      </c>
      <c r="F1974" s="877" t="n">
        <f aca="false">IFERROR(E1974/100,"")</f>
        <v>0.0216</v>
      </c>
      <c r="G1974" s="879"/>
      <c r="H1974" s="879" t="n">
        <v>2016</v>
      </c>
      <c r="I1974" s="875" t="n">
        <v>42696</v>
      </c>
      <c r="J1974" s="876" t="n">
        <v>332</v>
      </c>
      <c r="L1974" s="867" t="n">
        <f aca="false">YEAR(M1974)</f>
        <v>2017</v>
      </c>
      <c r="M1974" s="875" t="n">
        <v>42901</v>
      </c>
      <c r="N1974" s="876" t="n">
        <v>1.67</v>
      </c>
      <c r="O1974" s="877" t="n">
        <f aca="false">IFERROR(N1974/100,"")</f>
        <v>0.0167</v>
      </c>
      <c r="R1974" s="876"/>
    </row>
    <row r="1975" customFormat="false" ht="13.8" hidden="false" customHeight="false" outlineLevel="0" collapsed="false">
      <c r="A1975" s="875" t="n">
        <v>42797</v>
      </c>
      <c r="B1975" s="876" t="n">
        <v>4571.6</v>
      </c>
      <c r="D1975" s="875" t="n">
        <v>42900</v>
      </c>
      <c r="E1975" s="876" t="n">
        <v>2.15</v>
      </c>
      <c r="F1975" s="877" t="n">
        <f aca="false">IFERROR(E1975/100,"")</f>
        <v>0.0215</v>
      </c>
      <c r="G1975" s="879"/>
      <c r="H1975" s="879" t="n">
        <v>2016</v>
      </c>
      <c r="I1975" s="875" t="n">
        <v>42695</v>
      </c>
      <c r="J1975" s="876" t="n">
        <v>333</v>
      </c>
      <c r="L1975" s="867" t="n">
        <f aca="false">YEAR(M1975)</f>
        <v>2017</v>
      </c>
      <c r="M1975" s="875" t="n">
        <v>42900</v>
      </c>
      <c r="N1975" s="876" t="n">
        <v>1.71</v>
      </c>
      <c r="O1975" s="877" t="n">
        <f aca="false">IFERROR(N1975/100,"")</f>
        <v>0.0171</v>
      </c>
      <c r="R1975" s="876"/>
    </row>
    <row r="1976" customFormat="false" ht="13.8" hidden="false" customHeight="false" outlineLevel="0" collapsed="false">
      <c r="A1976" s="875" t="n">
        <v>42796</v>
      </c>
      <c r="B1976" s="876" t="n">
        <v>4569.17</v>
      </c>
      <c r="D1976" s="875" t="n">
        <v>42899</v>
      </c>
      <c r="E1976" s="876" t="n">
        <v>2.21</v>
      </c>
      <c r="F1976" s="877" t="n">
        <f aca="false">IFERROR(E1976/100,"")</f>
        <v>0.0221</v>
      </c>
      <c r="G1976" s="879"/>
      <c r="H1976" s="879" t="n">
        <v>2016</v>
      </c>
      <c r="I1976" s="875" t="n">
        <v>42692</v>
      </c>
      <c r="J1976" s="876" t="n">
        <v>334</v>
      </c>
      <c r="L1976" s="867" t="n">
        <f aca="false">YEAR(M1976)</f>
        <v>2017</v>
      </c>
      <c r="M1976" s="875" t="n">
        <v>42899</v>
      </c>
      <c r="N1976" s="876" t="n">
        <v>1.75</v>
      </c>
      <c r="O1976" s="877" t="n">
        <f aca="false">IFERROR(N1976/100,"")</f>
        <v>0.0175</v>
      </c>
      <c r="R1976" s="876"/>
    </row>
    <row r="1977" customFormat="false" ht="13.8" hidden="false" customHeight="false" outlineLevel="0" collapsed="false">
      <c r="A1977" s="875" t="n">
        <v>42795</v>
      </c>
      <c r="B1977" s="876" t="n">
        <v>4595.73</v>
      </c>
      <c r="D1977" s="875" t="n">
        <v>42898</v>
      </c>
      <c r="E1977" s="876" t="n">
        <v>2.21</v>
      </c>
      <c r="F1977" s="877" t="n">
        <f aca="false">IFERROR(E1977/100,"")</f>
        <v>0.0221</v>
      </c>
      <c r="G1977" s="879"/>
      <c r="H1977" s="879" t="n">
        <v>2016</v>
      </c>
      <c r="I1977" s="875" t="n">
        <v>42691</v>
      </c>
      <c r="J1977" s="876" t="n">
        <v>331</v>
      </c>
      <c r="L1977" s="867" t="n">
        <f aca="false">YEAR(M1977)</f>
        <v>2017</v>
      </c>
      <c r="M1977" s="875" t="n">
        <v>42898</v>
      </c>
      <c r="N1977" s="876" t="n">
        <v>1.75</v>
      </c>
      <c r="O1977" s="877" t="n">
        <f aca="false">IFERROR(N1977/100,"")</f>
        <v>0.0175</v>
      </c>
      <c r="R1977" s="876"/>
    </row>
    <row r="1978" customFormat="false" ht="13.8" hidden="false" customHeight="false" outlineLevel="0" collapsed="false">
      <c r="A1978" s="875" t="n">
        <v>42794</v>
      </c>
      <c r="B1978" s="876" t="n">
        <v>4532.93</v>
      </c>
      <c r="D1978" s="875" t="n">
        <v>42895</v>
      </c>
      <c r="E1978" s="876" t="n">
        <v>2.21</v>
      </c>
      <c r="F1978" s="877" t="n">
        <f aca="false">IFERROR(E1978/100,"")</f>
        <v>0.0221</v>
      </c>
      <c r="G1978" s="879"/>
      <c r="H1978" s="879" t="n">
        <v>2016</v>
      </c>
      <c r="I1978" s="875" t="n">
        <v>42690</v>
      </c>
      <c r="J1978" s="876" t="n">
        <v>329</v>
      </c>
      <c r="L1978" s="867" t="n">
        <f aca="false">YEAR(M1978)</f>
        <v>2017</v>
      </c>
      <c r="M1978" s="875" t="n">
        <v>42895</v>
      </c>
      <c r="N1978" s="876" t="n">
        <v>1.78</v>
      </c>
      <c r="O1978" s="877" t="n">
        <f aca="false">IFERROR(N1978/100,"")</f>
        <v>0.0178</v>
      </c>
      <c r="R1978" s="876"/>
    </row>
    <row r="1979" customFormat="false" ht="13.8" hidden="false" customHeight="false" outlineLevel="0" collapsed="false">
      <c r="A1979" s="875" t="n">
        <v>42793</v>
      </c>
      <c r="B1979" s="876" t="n">
        <v>4544.51</v>
      </c>
      <c r="D1979" s="875" t="n">
        <v>42894</v>
      </c>
      <c r="E1979" s="876" t="n">
        <v>2.19</v>
      </c>
      <c r="F1979" s="877" t="n">
        <f aca="false">IFERROR(E1979/100,"")</f>
        <v>0.0219</v>
      </c>
      <c r="G1979" s="879"/>
      <c r="H1979" s="879" t="n">
        <v>2016</v>
      </c>
      <c r="I1979" s="875" t="n">
        <v>42689</v>
      </c>
      <c r="J1979" s="876" t="n">
        <v>330</v>
      </c>
      <c r="L1979" s="867" t="n">
        <f aca="false">YEAR(M1979)</f>
        <v>2017</v>
      </c>
      <c r="M1979" s="875" t="n">
        <v>42894</v>
      </c>
      <c r="N1979" s="876" t="n">
        <v>1.78</v>
      </c>
      <c r="O1979" s="877" t="n">
        <f aca="false">IFERROR(N1979/100,"")</f>
        <v>0.0178</v>
      </c>
      <c r="R1979" s="876"/>
    </row>
    <row r="1980" customFormat="false" ht="13.8" hidden="false" customHeight="false" outlineLevel="0" collapsed="false">
      <c r="A1980" s="875" t="n">
        <v>42790</v>
      </c>
      <c r="B1980" s="876" t="n">
        <v>4539.25</v>
      </c>
      <c r="D1980" s="875" t="n">
        <v>42893</v>
      </c>
      <c r="E1980" s="876" t="n">
        <v>2.18</v>
      </c>
      <c r="F1980" s="877" t="n">
        <f aca="false">IFERROR(E1980/100,"")</f>
        <v>0.0218</v>
      </c>
      <c r="G1980" s="879"/>
      <c r="H1980" s="879" t="n">
        <v>2016</v>
      </c>
      <c r="I1980" s="875" t="n">
        <v>42688</v>
      </c>
      <c r="J1980" s="876" t="n">
        <v>357</v>
      </c>
      <c r="L1980" s="867" t="n">
        <f aca="false">YEAR(M1980)</f>
        <v>2017</v>
      </c>
      <c r="M1980" s="875" t="n">
        <v>42893</v>
      </c>
      <c r="N1980" s="876" t="n">
        <v>1.78</v>
      </c>
      <c r="O1980" s="877" t="n">
        <f aca="false">IFERROR(N1980/100,"")</f>
        <v>0.0178</v>
      </c>
      <c r="R1980" s="876"/>
    </row>
    <row r="1981" customFormat="false" ht="13.8" hidden="false" customHeight="false" outlineLevel="0" collapsed="false">
      <c r="A1981" s="875" t="n">
        <v>42789</v>
      </c>
      <c r="B1981" s="876" t="n">
        <v>4531.39</v>
      </c>
      <c r="D1981" s="875" t="n">
        <v>42892</v>
      </c>
      <c r="E1981" s="876" t="n">
        <v>2.14</v>
      </c>
      <c r="F1981" s="877" t="n">
        <f aca="false">IFERROR(E1981/100,"")</f>
        <v>0.0214</v>
      </c>
      <c r="G1981" s="879"/>
      <c r="H1981" s="879" t="n">
        <v>2016</v>
      </c>
      <c r="I1981" s="875" t="n">
        <v>42685</v>
      </c>
      <c r="J1981" s="876" t="n">
        <v>341</v>
      </c>
      <c r="L1981" s="867" t="n">
        <f aca="false">YEAR(M1981)</f>
        <v>2017</v>
      </c>
      <c r="M1981" s="875" t="n">
        <v>42892</v>
      </c>
      <c r="N1981" s="876" t="n">
        <v>1.77</v>
      </c>
      <c r="O1981" s="877" t="n">
        <f aca="false">IFERROR(N1981/100,"")</f>
        <v>0.0177</v>
      </c>
      <c r="R1981" s="876"/>
    </row>
    <row r="1982" customFormat="false" ht="13.8" hidden="false" customHeight="false" outlineLevel="0" collapsed="false">
      <c r="A1982" s="875" t="n">
        <v>42788</v>
      </c>
      <c r="B1982" s="876" t="n">
        <v>4528.97</v>
      </c>
      <c r="D1982" s="875" t="n">
        <v>42891</v>
      </c>
      <c r="E1982" s="876" t="n">
        <v>2.18</v>
      </c>
      <c r="F1982" s="877" t="n">
        <f aca="false">IFERROR(E1982/100,"")</f>
        <v>0.0218</v>
      </c>
      <c r="G1982" s="879"/>
      <c r="H1982" s="879" t="n">
        <v>2016</v>
      </c>
      <c r="I1982" s="875" t="n">
        <v>42684</v>
      </c>
      <c r="J1982" s="876" t="n">
        <v>341</v>
      </c>
      <c r="L1982" s="867" t="n">
        <f aca="false">YEAR(M1982)</f>
        <v>2017</v>
      </c>
      <c r="M1982" s="875" t="n">
        <v>42891</v>
      </c>
      <c r="N1982" s="876" t="n">
        <v>1.79</v>
      </c>
      <c r="O1982" s="877" t="n">
        <f aca="false">IFERROR(N1982/100,"")</f>
        <v>0.0179</v>
      </c>
      <c r="R1982" s="876"/>
    </row>
    <row r="1983" customFormat="false" ht="13.8" hidden="false" customHeight="false" outlineLevel="0" collapsed="false">
      <c r="A1983" s="875" t="n">
        <v>42787</v>
      </c>
      <c r="B1983" s="876" t="n">
        <v>4533.46</v>
      </c>
      <c r="D1983" s="875" t="n">
        <v>42888</v>
      </c>
      <c r="E1983" s="876" t="n">
        <v>2.15</v>
      </c>
      <c r="F1983" s="877" t="n">
        <f aca="false">IFERROR(E1983/100,"")</f>
        <v>0.0215</v>
      </c>
      <c r="G1983" s="879"/>
      <c r="H1983" s="879" t="n">
        <v>2016</v>
      </c>
      <c r="I1983" s="875" t="n">
        <v>42683</v>
      </c>
      <c r="J1983" s="876" t="n">
        <v>306</v>
      </c>
      <c r="L1983" s="867" t="n">
        <f aca="false">YEAR(M1983)</f>
        <v>2017</v>
      </c>
      <c r="M1983" s="875" t="n">
        <v>42888</v>
      </c>
      <c r="N1983" s="876" t="n">
        <v>1.79</v>
      </c>
      <c r="O1983" s="877" t="n">
        <f aca="false">IFERROR(N1983/100,"")</f>
        <v>0.0179</v>
      </c>
      <c r="R1983" s="876"/>
    </row>
    <row r="1984" customFormat="false" ht="13.8" hidden="false" customHeight="false" outlineLevel="0" collapsed="false">
      <c r="A1984" s="875" t="n">
        <v>42783</v>
      </c>
      <c r="B1984" s="876" t="n">
        <v>4506.2</v>
      </c>
      <c r="D1984" s="875" t="n">
        <v>42887</v>
      </c>
      <c r="E1984" s="876" t="n">
        <v>2.21</v>
      </c>
      <c r="F1984" s="877" t="n">
        <f aca="false">IFERROR(E1984/100,"")</f>
        <v>0.0221</v>
      </c>
      <c r="G1984" s="879"/>
      <c r="H1984" s="879" t="n">
        <v>2016</v>
      </c>
      <c r="I1984" s="875" t="n">
        <v>42682</v>
      </c>
      <c r="J1984" s="876" t="n">
        <v>303</v>
      </c>
      <c r="L1984" s="867" t="n">
        <f aca="false">YEAR(M1984)</f>
        <v>2017</v>
      </c>
      <c r="M1984" s="875" t="n">
        <v>42887</v>
      </c>
      <c r="N1984" s="876" t="n">
        <v>1.81</v>
      </c>
      <c r="O1984" s="877" t="n">
        <f aca="false">IFERROR(N1984/100,"")</f>
        <v>0.0181</v>
      </c>
      <c r="R1984" s="876"/>
    </row>
    <row r="1985" customFormat="false" ht="13.8" hidden="false" customHeight="false" outlineLevel="0" collapsed="false">
      <c r="A1985" s="875" t="n">
        <v>42782</v>
      </c>
      <c r="B1985" s="876" t="n">
        <v>4498.56</v>
      </c>
      <c r="D1985" s="875" t="n">
        <v>42886</v>
      </c>
      <c r="E1985" s="876" t="n">
        <v>2.21</v>
      </c>
      <c r="F1985" s="877" t="n">
        <f aca="false">IFERROR(E1985/100,"")</f>
        <v>0.0221</v>
      </c>
      <c r="G1985" s="879"/>
      <c r="H1985" s="879" t="n">
        <v>2016</v>
      </c>
      <c r="I1985" s="875" t="n">
        <v>42681</v>
      </c>
      <c r="J1985" s="876" t="n">
        <v>314</v>
      </c>
      <c r="L1985" s="867" t="n">
        <f aca="false">YEAR(M1985)</f>
        <v>2017</v>
      </c>
      <c r="M1985" s="875" t="n">
        <v>42886</v>
      </c>
      <c r="N1985" s="876" t="n">
        <v>1.81</v>
      </c>
      <c r="O1985" s="877" t="n">
        <f aca="false">IFERROR(N1985/100,"")</f>
        <v>0.0181</v>
      </c>
      <c r="R1985" s="876"/>
    </row>
    <row r="1986" customFormat="false" ht="13.8" hidden="false" customHeight="false" outlineLevel="0" collapsed="false">
      <c r="A1986" s="875" t="n">
        <v>42781</v>
      </c>
      <c r="B1986" s="876" t="n">
        <v>4501.99</v>
      </c>
      <c r="D1986" s="875" t="n">
        <v>42885</v>
      </c>
      <c r="E1986" s="876" t="n">
        <v>2.21</v>
      </c>
      <c r="F1986" s="877" t="n">
        <f aca="false">IFERROR(E1986/100,"")</f>
        <v>0.0221</v>
      </c>
      <c r="G1986" s="879"/>
      <c r="H1986" s="879" t="n">
        <v>2016</v>
      </c>
      <c r="I1986" s="875" t="n">
        <v>42678</v>
      </c>
      <c r="J1986" s="876" t="n">
        <v>328</v>
      </c>
      <c r="L1986" s="867" t="n">
        <f aca="false">YEAR(M1986)</f>
        <v>2017</v>
      </c>
      <c r="M1986" s="875" t="n">
        <v>42885</v>
      </c>
      <c r="N1986" s="876" t="n">
        <v>1.81</v>
      </c>
      <c r="O1986" s="877" t="n">
        <f aca="false">IFERROR(N1986/100,"")</f>
        <v>0.0181</v>
      </c>
      <c r="R1986" s="876"/>
    </row>
    <row r="1987" customFormat="false" ht="13.8" hidden="false" customHeight="false" outlineLevel="0" collapsed="false">
      <c r="A1987" s="875" t="n">
        <v>42780</v>
      </c>
      <c r="B1987" s="876" t="n">
        <v>4478.98</v>
      </c>
      <c r="D1987" s="875" t="n">
        <v>42884</v>
      </c>
      <c r="E1987" s="876" t="e">
        <f aca="false">NA()</f>
        <v>#N/A</v>
      </c>
      <c r="F1987" s="877" t="str">
        <f aca="false">IFERROR(E1987/100,"")</f>
        <v/>
      </c>
      <c r="G1987" s="879"/>
      <c r="H1987" s="879" t="n">
        <v>2016</v>
      </c>
      <c r="I1987" s="875" t="n">
        <v>42677</v>
      </c>
      <c r="J1987" s="876" t="n">
        <v>327</v>
      </c>
      <c r="L1987" s="867" t="n">
        <f aca="false">YEAR(M1987)</f>
        <v>2017</v>
      </c>
      <c r="M1987" s="875" t="n">
        <v>42884</v>
      </c>
      <c r="N1987" s="876" t="e">
        <f aca="false">NA()</f>
        <v>#N/A</v>
      </c>
      <c r="O1987" s="877" t="str">
        <f aca="false">IFERROR(N1987/100,"")</f>
        <v/>
      </c>
      <c r="R1987" s="876"/>
    </row>
    <row r="1988" customFormat="false" ht="13.8" hidden="false" customHeight="false" outlineLevel="0" collapsed="false">
      <c r="A1988" s="875" t="n">
        <v>42779</v>
      </c>
      <c r="B1988" s="876" t="n">
        <v>4459.83</v>
      </c>
      <c r="D1988" s="875" t="n">
        <v>42881</v>
      </c>
      <c r="E1988" s="876" t="n">
        <v>2.25</v>
      </c>
      <c r="F1988" s="877" t="n">
        <f aca="false">IFERROR(E1988/100,"")</f>
        <v>0.0225</v>
      </c>
      <c r="G1988" s="879"/>
      <c r="H1988" s="879" t="n">
        <v>2016</v>
      </c>
      <c r="I1988" s="875" t="n">
        <v>42676</v>
      </c>
      <c r="J1988" s="876" t="n">
        <v>328</v>
      </c>
      <c r="L1988" s="867" t="n">
        <f aca="false">YEAR(M1988)</f>
        <v>2017</v>
      </c>
      <c r="M1988" s="875" t="n">
        <v>42881</v>
      </c>
      <c r="N1988" s="876" t="n">
        <v>1.81</v>
      </c>
      <c r="O1988" s="877" t="n">
        <f aca="false">IFERROR(N1988/100,"")</f>
        <v>0.0181</v>
      </c>
      <c r="R1988" s="876"/>
    </row>
    <row r="1989" customFormat="false" ht="13.8" hidden="false" customHeight="false" outlineLevel="0" collapsed="false">
      <c r="A1989" s="875" t="n">
        <v>42776</v>
      </c>
      <c r="B1989" s="876" t="n">
        <v>4435.42</v>
      </c>
      <c r="D1989" s="875" t="n">
        <v>42880</v>
      </c>
      <c r="E1989" s="876" t="n">
        <v>2.25</v>
      </c>
      <c r="F1989" s="877" t="n">
        <f aca="false">IFERROR(E1989/100,"")</f>
        <v>0.0225</v>
      </c>
      <c r="G1989" s="879"/>
      <c r="H1989" s="879" t="n">
        <v>2016</v>
      </c>
      <c r="I1989" s="875" t="n">
        <v>42675</v>
      </c>
      <c r="J1989" s="876" t="n">
        <v>323</v>
      </c>
      <c r="L1989" s="867" t="n">
        <f aca="false">YEAR(M1989)</f>
        <v>2017</v>
      </c>
      <c r="M1989" s="875" t="n">
        <v>42880</v>
      </c>
      <c r="N1989" s="876" t="n">
        <v>1.8</v>
      </c>
      <c r="O1989" s="877" t="n">
        <f aca="false">IFERROR(N1989/100,"")</f>
        <v>0.018</v>
      </c>
      <c r="R1989" s="876"/>
    </row>
    <row r="1990" customFormat="false" ht="13.8" hidden="false" customHeight="false" outlineLevel="0" collapsed="false">
      <c r="A1990" s="875" t="n">
        <v>42775</v>
      </c>
      <c r="B1990" s="876" t="n">
        <v>4419.4</v>
      </c>
      <c r="D1990" s="875" t="n">
        <v>42879</v>
      </c>
      <c r="E1990" s="876" t="n">
        <v>2.26</v>
      </c>
      <c r="F1990" s="877" t="n">
        <f aca="false">IFERROR(E1990/100,"")</f>
        <v>0.0226</v>
      </c>
      <c r="G1990" s="879"/>
      <c r="H1990" s="879" t="n">
        <v>2016</v>
      </c>
      <c r="I1990" s="875" t="n">
        <v>42674</v>
      </c>
      <c r="J1990" s="876" t="n">
        <v>313</v>
      </c>
      <c r="L1990" s="867" t="n">
        <f aca="false">YEAR(M1990)</f>
        <v>2017</v>
      </c>
      <c r="M1990" s="875" t="n">
        <v>42879</v>
      </c>
      <c r="N1990" s="876" t="n">
        <v>1.81</v>
      </c>
      <c r="O1990" s="877" t="n">
        <f aca="false">IFERROR(N1990/100,"")</f>
        <v>0.0181</v>
      </c>
      <c r="R1990" s="876"/>
    </row>
    <row r="1991" customFormat="false" ht="13.8" hidden="false" customHeight="false" outlineLevel="0" collapsed="false">
      <c r="A1991" s="875" t="n">
        <v>42774</v>
      </c>
      <c r="B1991" s="876" t="n">
        <v>4393.31</v>
      </c>
      <c r="D1991" s="875" t="n">
        <v>42878</v>
      </c>
      <c r="E1991" s="876" t="n">
        <v>2.29</v>
      </c>
      <c r="F1991" s="877" t="n">
        <f aca="false">IFERROR(E1991/100,"")</f>
        <v>0.0229</v>
      </c>
      <c r="G1991" s="879"/>
      <c r="H1991" s="879" t="n">
        <v>2016</v>
      </c>
      <c r="I1991" s="875" t="n">
        <v>42671</v>
      </c>
      <c r="J1991" s="876" t="n">
        <v>308</v>
      </c>
      <c r="L1991" s="867" t="n">
        <f aca="false">YEAR(M1991)</f>
        <v>2017</v>
      </c>
      <c r="M1991" s="875" t="n">
        <v>42878</v>
      </c>
      <c r="N1991" s="876" t="n">
        <v>1.83</v>
      </c>
      <c r="O1991" s="877" t="n">
        <f aca="false">IFERROR(N1991/100,"")</f>
        <v>0.0183</v>
      </c>
      <c r="R1991" s="876"/>
    </row>
    <row r="1992" customFormat="false" ht="13.8" hidden="false" customHeight="false" outlineLevel="0" collapsed="false">
      <c r="A1992" s="875" t="n">
        <v>42773</v>
      </c>
      <c r="B1992" s="876" t="n">
        <v>4388.87</v>
      </c>
      <c r="D1992" s="875" t="n">
        <v>42877</v>
      </c>
      <c r="E1992" s="876" t="n">
        <v>2.25</v>
      </c>
      <c r="F1992" s="877" t="n">
        <f aca="false">IFERROR(E1992/100,"")</f>
        <v>0.0225</v>
      </c>
      <c r="G1992" s="879"/>
      <c r="H1992" s="879" t="n">
        <v>2016</v>
      </c>
      <c r="I1992" s="875" t="n">
        <v>42670</v>
      </c>
      <c r="J1992" s="876" t="n">
        <v>313</v>
      </c>
      <c r="L1992" s="867" t="n">
        <f aca="false">YEAR(M1992)</f>
        <v>2017</v>
      </c>
      <c r="M1992" s="875" t="n">
        <v>42877</v>
      </c>
      <c r="N1992" s="876" t="n">
        <v>1.82</v>
      </c>
      <c r="O1992" s="877" t="n">
        <f aca="false">IFERROR(N1992/100,"")</f>
        <v>0.0182</v>
      </c>
      <c r="R1992" s="876"/>
    </row>
    <row r="1993" customFormat="false" ht="13.8" hidden="false" customHeight="false" outlineLevel="0" collapsed="false">
      <c r="A1993" s="875" t="n">
        <v>42772</v>
      </c>
      <c r="B1993" s="876" t="n">
        <v>4387.67</v>
      </c>
      <c r="D1993" s="875" t="n">
        <v>42874</v>
      </c>
      <c r="E1993" s="876" t="n">
        <v>2.23</v>
      </c>
      <c r="F1993" s="877" t="n">
        <f aca="false">IFERROR(E1993/100,"")</f>
        <v>0.0223</v>
      </c>
      <c r="G1993" s="879"/>
      <c r="H1993" s="879" t="n">
        <v>2016</v>
      </c>
      <c r="I1993" s="875" t="n">
        <v>42669</v>
      </c>
      <c r="J1993" s="876" t="n">
        <v>309</v>
      </c>
      <c r="L1993" s="867" t="n">
        <f aca="false">YEAR(M1993)</f>
        <v>2017</v>
      </c>
      <c r="M1993" s="875" t="n">
        <v>42874</v>
      </c>
      <c r="N1993" s="876" t="n">
        <v>1.82</v>
      </c>
      <c r="O1993" s="877" t="n">
        <f aca="false">IFERROR(N1993/100,"")</f>
        <v>0.0182</v>
      </c>
      <c r="R1993" s="876"/>
    </row>
    <row r="1994" customFormat="false" ht="13.8" hidden="false" customHeight="false" outlineLevel="0" collapsed="false">
      <c r="A1994" s="875" t="n">
        <v>42769</v>
      </c>
      <c r="B1994" s="876" t="n">
        <v>4396.95</v>
      </c>
      <c r="D1994" s="875" t="n">
        <v>42873</v>
      </c>
      <c r="E1994" s="876" t="n">
        <v>2.23</v>
      </c>
      <c r="F1994" s="877" t="n">
        <f aca="false">IFERROR(E1994/100,"")</f>
        <v>0.0223</v>
      </c>
      <c r="G1994" s="879"/>
      <c r="H1994" s="879" t="n">
        <v>2016</v>
      </c>
      <c r="I1994" s="875" t="n">
        <v>42668</v>
      </c>
      <c r="J1994" s="876" t="n">
        <v>307</v>
      </c>
      <c r="L1994" s="867" t="n">
        <f aca="false">YEAR(M1994)</f>
        <v>2017</v>
      </c>
      <c r="M1994" s="875" t="n">
        <v>42873</v>
      </c>
      <c r="N1994" s="876" t="n">
        <v>1.8</v>
      </c>
      <c r="O1994" s="877" t="n">
        <f aca="false">IFERROR(N1994/100,"")</f>
        <v>0.018</v>
      </c>
      <c r="R1994" s="876"/>
    </row>
    <row r="1995" customFormat="false" ht="13.8" hidden="false" customHeight="false" outlineLevel="0" collapsed="false">
      <c r="A1995" s="875" t="n">
        <v>42768</v>
      </c>
      <c r="B1995" s="876" t="n">
        <v>4364.85</v>
      </c>
      <c r="D1995" s="875" t="n">
        <v>42872</v>
      </c>
      <c r="E1995" s="876" t="n">
        <v>2.22</v>
      </c>
      <c r="F1995" s="877" t="n">
        <f aca="false">IFERROR(E1995/100,"")</f>
        <v>0.0222</v>
      </c>
      <c r="G1995" s="879"/>
      <c r="H1995" s="879" t="n">
        <v>2016</v>
      </c>
      <c r="I1995" s="875" t="n">
        <v>42667</v>
      </c>
      <c r="J1995" s="876" t="n">
        <v>305</v>
      </c>
      <c r="L1995" s="867" t="n">
        <f aca="false">YEAR(M1995)</f>
        <v>2017</v>
      </c>
      <c r="M1995" s="875" t="n">
        <v>42872</v>
      </c>
      <c r="N1995" s="876" t="n">
        <v>1.78</v>
      </c>
      <c r="O1995" s="877" t="n">
        <f aca="false">IFERROR(N1995/100,"")</f>
        <v>0.0178</v>
      </c>
      <c r="R1995" s="876"/>
    </row>
    <row r="1996" customFormat="false" ht="13.8" hidden="false" customHeight="false" outlineLevel="0" collapsed="false">
      <c r="A1996" s="875" t="n">
        <v>42767</v>
      </c>
      <c r="B1996" s="876" t="n">
        <v>4362.1</v>
      </c>
      <c r="D1996" s="875" t="n">
        <v>42871</v>
      </c>
      <c r="E1996" s="876" t="n">
        <v>2.33</v>
      </c>
      <c r="F1996" s="877" t="n">
        <f aca="false">IFERROR(E1996/100,"")</f>
        <v>0.0233</v>
      </c>
      <c r="G1996" s="879"/>
      <c r="H1996" s="879" t="n">
        <v>2016</v>
      </c>
      <c r="I1996" s="875" t="n">
        <v>42664</v>
      </c>
      <c r="J1996" s="876" t="n">
        <v>308</v>
      </c>
      <c r="L1996" s="867" t="n">
        <f aca="false">YEAR(M1996)</f>
        <v>2017</v>
      </c>
      <c r="M1996" s="875" t="n">
        <v>42871</v>
      </c>
      <c r="N1996" s="876" t="n">
        <v>1.82</v>
      </c>
      <c r="O1996" s="877" t="n">
        <f aca="false">IFERROR(N1996/100,"")</f>
        <v>0.0182</v>
      </c>
      <c r="R1996" s="876"/>
    </row>
    <row r="1997" customFormat="false" ht="13.8" hidden="false" customHeight="false" outlineLevel="0" collapsed="false">
      <c r="A1997" s="875" t="n">
        <v>42766</v>
      </c>
      <c r="B1997" s="876" t="n">
        <v>4359.81</v>
      </c>
      <c r="D1997" s="875" t="n">
        <v>42870</v>
      </c>
      <c r="E1997" s="876" t="n">
        <v>2.34</v>
      </c>
      <c r="F1997" s="877" t="n">
        <f aca="false">IFERROR(E1997/100,"")</f>
        <v>0.0234</v>
      </c>
      <c r="G1997" s="879"/>
      <c r="H1997" s="879" t="n">
        <v>2016</v>
      </c>
      <c r="I1997" s="875" t="n">
        <v>42663</v>
      </c>
      <c r="J1997" s="876" t="n">
        <v>308</v>
      </c>
      <c r="L1997" s="867" t="n">
        <f aca="false">YEAR(M1997)</f>
        <v>2017</v>
      </c>
      <c r="M1997" s="875" t="n">
        <v>42870</v>
      </c>
      <c r="N1997" s="876" t="n">
        <v>1.82</v>
      </c>
      <c r="O1997" s="877" t="n">
        <f aca="false">IFERROR(N1997/100,"")</f>
        <v>0.0182</v>
      </c>
      <c r="R1997" s="876"/>
    </row>
    <row r="1998" customFormat="false" ht="13.8" hidden="false" customHeight="false" outlineLevel="0" collapsed="false">
      <c r="A1998" s="875" t="n">
        <v>42765</v>
      </c>
      <c r="B1998" s="876" t="n">
        <v>4363.67</v>
      </c>
      <c r="D1998" s="875" t="n">
        <v>42867</v>
      </c>
      <c r="E1998" s="876" t="n">
        <v>2.33</v>
      </c>
      <c r="F1998" s="877" t="n">
        <f aca="false">IFERROR(E1998/100,"")</f>
        <v>0.0233</v>
      </c>
      <c r="G1998" s="879"/>
      <c r="H1998" s="879" t="n">
        <v>2016</v>
      </c>
      <c r="I1998" s="875" t="n">
        <v>42662</v>
      </c>
      <c r="J1998" s="876" t="n">
        <v>311</v>
      </c>
      <c r="L1998" s="867" t="n">
        <f aca="false">YEAR(M1998)</f>
        <v>2017</v>
      </c>
      <c r="M1998" s="875" t="n">
        <v>42867</v>
      </c>
      <c r="N1998" s="876" t="n">
        <v>1.84</v>
      </c>
      <c r="O1998" s="877" t="n">
        <f aca="false">IFERROR(N1998/100,"")</f>
        <v>0.0184</v>
      </c>
      <c r="R1998" s="876"/>
    </row>
    <row r="1999" customFormat="false" ht="13.8" hidden="false" customHeight="false" outlineLevel="0" collapsed="false">
      <c r="A1999" s="875" t="n">
        <v>42762</v>
      </c>
      <c r="B1999" s="876" t="n">
        <v>4389.85</v>
      </c>
      <c r="D1999" s="875" t="n">
        <v>42866</v>
      </c>
      <c r="E1999" s="876" t="n">
        <v>2.39</v>
      </c>
      <c r="F1999" s="877" t="n">
        <f aca="false">IFERROR(E1999/100,"")</f>
        <v>0.0239</v>
      </c>
      <c r="G1999" s="879"/>
      <c r="H1999" s="879" t="n">
        <v>2016</v>
      </c>
      <c r="I1999" s="875" t="n">
        <v>42661</v>
      </c>
      <c r="J1999" s="876" t="n">
        <v>314</v>
      </c>
      <c r="L1999" s="867" t="n">
        <f aca="false">YEAR(M1999)</f>
        <v>2017</v>
      </c>
      <c r="M1999" s="875" t="n">
        <v>42866</v>
      </c>
      <c r="N1999" s="876" t="n">
        <v>1.88</v>
      </c>
      <c r="O1999" s="877" t="n">
        <f aca="false">IFERROR(N1999/100,"")</f>
        <v>0.0188</v>
      </c>
      <c r="R1999" s="876"/>
    </row>
    <row r="2000" customFormat="false" ht="13.8" hidden="false" customHeight="false" outlineLevel="0" collapsed="false">
      <c r="A2000" s="875" t="n">
        <v>42761</v>
      </c>
      <c r="B2000" s="876" t="n">
        <v>4393.43</v>
      </c>
      <c r="D2000" s="875" t="n">
        <v>42865</v>
      </c>
      <c r="E2000" s="876" t="n">
        <v>2.41</v>
      </c>
      <c r="F2000" s="877" t="n">
        <f aca="false">IFERROR(E2000/100,"")</f>
        <v>0.0241</v>
      </c>
      <c r="G2000" s="879"/>
      <c r="H2000" s="879" t="n">
        <v>2016</v>
      </c>
      <c r="I2000" s="875" t="n">
        <v>42660</v>
      </c>
      <c r="J2000" s="876" t="n">
        <v>314</v>
      </c>
      <c r="L2000" s="867" t="n">
        <f aca="false">YEAR(M2000)</f>
        <v>2017</v>
      </c>
      <c r="M2000" s="875" t="n">
        <v>42865</v>
      </c>
      <c r="N2000" s="876" t="n">
        <v>1.85</v>
      </c>
      <c r="O2000" s="877" t="n">
        <f aca="false">IFERROR(N2000/100,"")</f>
        <v>0.0185</v>
      </c>
      <c r="R2000" s="876"/>
    </row>
    <row r="2001" customFormat="false" ht="13.8" hidden="false" customHeight="false" outlineLevel="0" collapsed="false">
      <c r="A2001" s="875" t="n">
        <v>42760</v>
      </c>
      <c r="B2001" s="876" t="n">
        <v>4396.57</v>
      </c>
      <c r="D2001" s="875" t="n">
        <v>42864</v>
      </c>
      <c r="E2001" s="876" t="n">
        <v>2.42</v>
      </c>
      <c r="F2001" s="877" t="n">
        <f aca="false">IFERROR(E2001/100,"")</f>
        <v>0.0242</v>
      </c>
      <c r="G2001" s="879"/>
      <c r="H2001" s="879" t="n">
        <v>2016</v>
      </c>
      <c r="I2001" s="875" t="n">
        <v>42657</v>
      </c>
      <c r="J2001" s="876" t="n">
        <v>309</v>
      </c>
      <c r="L2001" s="867" t="n">
        <f aca="false">YEAR(M2001)</f>
        <v>2017</v>
      </c>
      <c r="M2001" s="875" t="n">
        <v>42864</v>
      </c>
      <c r="N2001" s="876" t="n">
        <v>1.86</v>
      </c>
      <c r="O2001" s="877" t="n">
        <f aca="false">IFERROR(N2001/100,"")</f>
        <v>0.0186</v>
      </c>
      <c r="R2001" s="876"/>
    </row>
    <row r="2002" customFormat="false" ht="13.8" hidden="false" customHeight="false" outlineLevel="0" collapsed="false">
      <c r="A2002" s="875" t="n">
        <v>42759</v>
      </c>
      <c r="B2002" s="876" t="n">
        <v>4361.56</v>
      </c>
      <c r="D2002" s="875" t="n">
        <v>42863</v>
      </c>
      <c r="E2002" s="876" t="n">
        <v>2.39</v>
      </c>
      <c r="F2002" s="877" t="n">
        <f aca="false">IFERROR(E2002/100,"")</f>
        <v>0.0239</v>
      </c>
      <c r="G2002" s="879"/>
      <c r="H2002" s="879" t="n">
        <v>2016</v>
      </c>
      <c r="I2002" s="875" t="n">
        <v>42656</v>
      </c>
      <c r="J2002" s="876" t="n">
        <v>313</v>
      </c>
      <c r="L2002" s="867" t="n">
        <f aca="false">YEAR(M2002)</f>
        <v>2017</v>
      </c>
      <c r="M2002" s="875" t="n">
        <v>42863</v>
      </c>
      <c r="N2002" s="876" t="n">
        <v>1.86</v>
      </c>
      <c r="O2002" s="877" t="n">
        <f aca="false">IFERROR(N2002/100,"")</f>
        <v>0.0186</v>
      </c>
      <c r="R2002" s="876"/>
    </row>
    <row r="2003" customFormat="false" ht="13.8" hidden="false" customHeight="false" outlineLevel="0" collapsed="false">
      <c r="A2003" s="875" t="n">
        <v>42758</v>
      </c>
      <c r="B2003" s="876" t="n">
        <v>4333.1</v>
      </c>
      <c r="D2003" s="875" t="n">
        <v>42860</v>
      </c>
      <c r="E2003" s="876" t="n">
        <v>2.36</v>
      </c>
      <c r="F2003" s="877" t="n">
        <f aca="false">IFERROR(E2003/100,"")</f>
        <v>0.0236</v>
      </c>
      <c r="G2003" s="879"/>
      <c r="H2003" s="879" t="n">
        <v>2016</v>
      </c>
      <c r="I2003" s="875" t="n">
        <v>42655</v>
      </c>
      <c r="J2003" s="876" t="n">
        <v>314</v>
      </c>
      <c r="L2003" s="867" t="n">
        <f aca="false">YEAR(M2003)</f>
        <v>2017</v>
      </c>
      <c r="M2003" s="875" t="n">
        <v>42860</v>
      </c>
      <c r="N2003" s="876" t="n">
        <v>1.86</v>
      </c>
      <c r="O2003" s="877" t="n">
        <f aca="false">IFERROR(N2003/100,"")</f>
        <v>0.0186</v>
      </c>
      <c r="R2003" s="876"/>
    </row>
    <row r="2004" customFormat="false" ht="13.8" hidden="false" customHeight="false" outlineLevel="0" collapsed="false">
      <c r="A2004" s="875" t="n">
        <v>42755</v>
      </c>
      <c r="B2004" s="876" t="n">
        <v>4344.67</v>
      </c>
      <c r="D2004" s="875" t="n">
        <v>42859</v>
      </c>
      <c r="E2004" s="876" t="n">
        <v>2.36</v>
      </c>
      <c r="F2004" s="877" t="n">
        <f aca="false">IFERROR(E2004/100,"")</f>
        <v>0.0236</v>
      </c>
      <c r="G2004" s="879"/>
      <c r="H2004" s="879" t="n">
        <v>2016</v>
      </c>
      <c r="I2004" s="875" t="n">
        <v>42654</v>
      </c>
      <c r="J2004" s="876" t="n">
        <v>319</v>
      </c>
      <c r="L2004" s="867" t="n">
        <f aca="false">YEAR(M2004)</f>
        <v>2017</v>
      </c>
      <c r="M2004" s="875" t="n">
        <v>42859</v>
      </c>
      <c r="N2004" s="876" t="n">
        <v>1.86</v>
      </c>
      <c r="O2004" s="877" t="n">
        <f aca="false">IFERROR(N2004/100,"")</f>
        <v>0.0186</v>
      </c>
      <c r="R2004" s="876"/>
    </row>
    <row r="2005" customFormat="false" ht="13.8" hidden="false" customHeight="false" outlineLevel="0" collapsed="false">
      <c r="A2005" s="875" t="n">
        <v>42754</v>
      </c>
      <c r="B2005" s="876" t="n">
        <v>4329.96</v>
      </c>
      <c r="D2005" s="875" t="n">
        <v>42858</v>
      </c>
      <c r="E2005" s="876" t="n">
        <v>2.33</v>
      </c>
      <c r="F2005" s="877" t="n">
        <f aca="false">IFERROR(E2005/100,"")</f>
        <v>0.0233</v>
      </c>
      <c r="G2005" s="879"/>
      <c r="H2005" s="879" t="n">
        <v>2016</v>
      </c>
      <c r="I2005" s="875" t="n">
        <v>42653</v>
      </c>
      <c r="J2005" s="876" t="n">
        <v>317</v>
      </c>
      <c r="L2005" s="867" t="n">
        <f aca="false">YEAR(M2005)</f>
        <v>2017</v>
      </c>
      <c r="M2005" s="875" t="n">
        <v>42858</v>
      </c>
      <c r="N2005" s="876" t="n">
        <v>1.87</v>
      </c>
      <c r="O2005" s="877" t="n">
        <f aca="false">IFERROR(N2005/100,"")</f>
        <v>0.0187</v>
      </c>
      <c r="R2005" s="876"/>
    </row>
    <row r="2006" customFormat="false" ht="13.8" hidden="false" customHeight="false" outlineLevel="0" collapsed="false">
      <c r="A2006" s="875" t="n">
        <v>42753</v>
      </c>
      <c r="B2006" s="876" t="n">
        <v>4345.57</v>
      </c>
      <c r="D2006" s="875" t="n">
        <v>42857</v>
      </c>
      <c r="E2006" s="876" t="n">
        <v>2.29</v>
      </c>
      <c r="F2006" s="877" t="n">
        <f aca="false">IFERROR(E2006/100,"")</f>
        <v>0.0229</v>
      </c>
      <c r="G2006" s="879"/>
      <c r="H2006" s="879" t="n">
        <v>2016</v>
      </c>
      <c r="I2006" s="875" t="n">
        <v>42650</v>
      </c>
      <c r="J2006" s="876" t="n">
        <v>317</v>
      </c>
      <c r="L2006" s="867" t="n">
        <f aca="false">YEAR(M2006)</f>
        <v>2017</v>
      </c>
      <c r="M2006" s="875" t="n">
        <v>42857</v>
      </c>
      <c r="N2006" s="876" t="n">
        <v>1.88</v>
      </c>
      <c r="O2006" s="877" t="n">
        <f aca="false">IFERROR(N2006/100,"")</f>
        <v>0.0188</v>
      </c>
      <c r="R2006" s="876"/>
    </row>
    <row r="2007" customFormat="false" ht="13.8" hidden="false" customHeight="false" outlineLevel="0" collapsed="false">
      <c r="A2007" s="875" t="n">
        <v>42752</v>
      </c>
      <c r="B2007" s="876" t="n">
        <v>4337.2</v>
      </c>
      <c r="D2007" s="875" t="n">
        <v>42856</v>
      </c>
      <c r="E2007" s="876" t="n">
        <v>2.33</v>
      </c>
      <c r="F2007" s="877" t="n">
        <f aca="false">IFERROR(E2007/100,"")</f>
        <v>0.0233</v>
      </c>
      <c r="G2007" s="879"/>
      <c r="H2007" s="879" t="n">
        <v>2016</v>
      </c>
      <c r="I2007" s="875" t="n">
        <v>42649</v>
      </c>
      <c r="J2007" s="876" t="n">
        <v>317</v>
      </c>
      <c r="L2007" s="867" t="n">
        <f aca="false">YEAR(M2007)</f>
        <v>2017</v>
      </c>
      <c r="M2007" s="875" t="n">
        <v>42856</v>
      </c>
      <c r="N2007" s="876" t="n">
        <v>1.92</v>
      </c>
      <c r="O2007" s="877" t="n">
        <f aca="false">IFERROR(N2007/100,"")</f>
        <v>0.0192</v>
      </c>
      <c r="R2007" s="876"/>
    </row>
    <row r="2008" customFormat="false" ht="13.8" hidden="false" customHeight="false" outlineLevel="0" collapsed="false">
      <c r="A2008" s="875" t="n">
        <v>42748</v>
      </c>
      <c r="B2008" s="876" t="n">
        <v>4350.11</v>
      </c>
      <c r="D2008" s="875" t="n">
        <v>42853</v>
      </c>
      <c r="E2008" s="876" t="n">
        <v>2.29</v>
      </c>
      <c r="F2008" s="877" t="n">
        <f aca="false">IFERROR(E2008/100,"")</f>
        <v>0.0229</v>
      </c>
      <c r="G2008" s="879"/>
      <c r="H2008" s="879" t="n">
        <v>2016</v>
      </c>
      <c r="I2008" s="875" t="n">
        <v>42648</v>
      </c>
      <c r="J2008" s="876" t="n">
        <v>319</v>
      </c>
      <c r="L2008" s="867" t="n">
        <f aca="false">YEAR(M2008)</f>
        <v>2017</v>
      </c>
      <c r="M2008" s="875" t="n">
        <v>42853</v>
      </c>
      <c r="N2008" s="876" t="n">
        <v>1.92</v>
      </c>
      <c r="O2008" s="877" t="n">
        <f aca="false">IFERROR(N2008/100,"")</f>
        <v>0.0192</v>
      </c>
      <c r="R2008" s="876"/>
    </row>
    <row r="2009" customFormat="false" ht="13.8" hidden="false" customHeight="false" outlineLevel="0" collapsed="false">
      <c r="A2009" s="875" t="n">
        <v>42747</v>
      </c>
      <c r="B2009" s="876" t="n">
        <v>4342.09</v>
      </c>
      <c r="D2009" s="875" t="n">
        <v>42852</v>
      </c>
      <c r="E2009" s="876" t="n">
        <v>2.3</v>
      </c>
      <c r="F2009" s="877" t="n">
        <f aca="false">IFERROR(E2009/100,"")</f>
        <v>0.023</v>
      </c>
      <c r="G2009" s="879"/>
      <c r="H2009" s="879" t="n">
        <v>2016</v>
      </c>
      <c r="I2009" s="875" t="n">
        <v>42647</v>
      </c>
      <c r="J2009" s="876" t="n">
        <v>318</v>
      </c>
      <c r="L2009" s="867" t="n">
        <f aca="false">YEAR(M2009)</f>
        <v>2017</v>
      </c>
      <c r="M2009" s="875" t="n">
        <v>42852</v>
      </c>
      <c r="N2009" s="876" t="n">
        <v>1.91</v>
      </c>
      <c r="O2009" s="877" t="n">
        <f aca="false">IFERROR(N2009/100,"")</f>
        <v>0.0191</v>
      </c>
      <c r="R2009" s="876"/>
    </row>
    <row r="2010" customFormat="false" ht="13.8" hidden="false" customHeight="false" outlineLevel="0" collapsed="false">
      <c r="A2010" s="875" t="n">
        <v>42746</v>
      </c>
      <c r="B2010" s="876" t="n">
        <v>4351.32</v>
      </c>
      <c r="D2010" s="875" t="n">
        <v>42851</v>
      </c>
      <c r="E2010" s="876" t="n">
        <v>2.32</v>
      </c>
      <c r="F2010" s="877" t="n">
        <f aca="false">IFERROR(E2010/100,"")</f>
        <v>0.0232</v>
      </c>
      <c r="G2010" s="879"/>
      <c r="H2010" s="879" t="n">
        <v>2016</v>
      </c>
      <c r="I2010" s="875" t="n">
        <v>42646</v>
      </c>
      <c r="J2010" s="876" t="n">
        <v>315</v>
      </c>
      <c r="L2010" s="867" t="n">
        <f aca="false">YEAR(M2010)</f>
        <v>2017</v>
      </c>
      <c r="M2010" s="875" t="n">
        <v>42851</v>
      </c>
      <c r="N2010" s="876" t="n">
        <v>1.9</v>
      </c>
      <c r="O2010" s="877" t="n">
        <f aca="false">IFERROR(N2010/100,"")</f>
        <v>0.019</v>
      </c>
      <c r="R2010" s="876"/>
    </row>
    <row r="2011" customFormat="false" ht="13.8" hidden="false" customHeight="false" outlineLevel="0" collapsed="false">
      <c r="A2011" s="875" t="n">
        <v>42745</v>
      </c>
      <c r="B2011" s="876" t="n">
        <v>4338.64</v>
      </c>
      <c r="D2011" s="875" t="n">
        <v>42850</v>
      </c>
      <c r="E2011" s="876" t="n">
        <v>2.35</v>
      </c>
      <c r="F2011" s="877" t="n">
        <f aca="false">IFERROR(E2011/100,"")</f>
        <v>0.0235</v>
      </c>
      <c r="G2011" s="879"/>
      <c r="H2011" s="879" t="n">
        <v>2016</v>
      </c>
      <c r="I2011" s="875" t="n">
        <v>42643</v>
      </c>
      <c r="J2011" s="876" t="n">
        <v>319</v>
      </c>
      <c r="L2011" s="867" t="n">
        <f aca="false">YEAR(M2011)</f>
        <v>2017</v>
      </c>
      <c r="M2011" s="875" t="n">
        <v>42850</v>
      </c>
      <c r="N2011" s="876" t="n">
        <v>1.91</v>
      </c>
      <c r="O2011" s="877" t="n">
        <f aca="false">IFERROR(N2011/100,"")</f>
        <v>0.0191</v>
      </c>
      <c r="R2011" s="876"/>
    </row>
    <row r="2012" customFormat="false" ht="13.8" hidden="false" customHeight="false" outlineLevel="0" collapsed="false">
      <c r="A2012" s="875" t="n">
        <v>42744</v>
      </c>
      <c r="B2012" s="876" t="n">
        <v>4338.62</v>
      </c>
      <c r="D2012" s="875" t="n">
        <v>42849</v>
      </c>
      <c r="E2012" s="876" t="n">
        <v>2.28</v>
      </c>
      <c r="F2012" s="877" t="n">
        <f aca="false">IFERROR(E2012/100,"")</f>
        <v>0.0228</v>
      </c>
      <c r="G2012" s="879"/>
      <c r="H2012" s="879" t="n">
        <v>2016</v>
      </c>
      <c r="I2012" s="875" t="n">
        <v>42642</v>
      </c>
      <c r="J2012" s="876" t="n">
        <v>318</v>
      </c>
      <c r="L2012" s="867" t="n">
        <f aca="false">YEAR(M2012)</f>
        <v>2017</v>
      </c>
      <c r="M2012" s="875" t="n">
        <v>42849</v>
      </c>
      <c r="N2012" s="876" t="n">
        <v>1.87</v>
      </c>
      <c r="O2012" s="877" t="n">
        <f aca="false">IFERROR(N2012/100,"")</f>
        <v>0.0187</v>
      </c>
      <c r="R2012" s="876"/>
    </row>
    <row r="2013" customFormat="false" ht="13.8" hidden="false" customHeight="false" outlineLevel="0" collapsed="false">
      <c r="A2013" s="875" t="n">
        <v>42741</v>
      </c>
      <c r="B2013" s="876" t="n">
        <v>4354.05</v>
      </c>
      <c r="D2013" s="875" t="n">
        <v>42846</v>
      </c>
      <c r="E2013" s="876" t="n">
        <v>2.24</v>
      </c>
      <c r="F2013" s="877" t="n">
        <f aca="false">IFERROR(E2013/100,"")</f>
        <v>0.0224</v>
      </c>
      <c r="G2013" s="879"/>
      <c r="H2013" s="879" t="n">
        <v>2016</v>
      </c>
      <c r="I2013" s="875" t="n">
        <v>42641</v>
      </c>
      <c r="J2013" s="876" t="n">
        <v>311</v>
      </c>
      <c r="L2013" s="867" t="n">
        <f aca="false">YEAR(M2013)</f>
        <v>2017</v>
      </c>
      <c r="M2013" s="875" t="n">
        <v>42846</v>
      </c>
      <c r="N2013" s="876" t="n">
        <v>1.84</v>
      </c>
      <c r="O2013" s="877" t="n">
        <f aca="false">IFERROR(N2013/100,"")</f>
        <v>0.0184</v>
      </c>
      <c r="R2013" s="876"/>
    </row>
    <row r="2014" customFormat="false" ht="13.8" hidden="false" customHeight="false" outlineLevel="0" collapsed="false">
      <c r="A2014" s="875" t="n">
        <v>42740</v>
      </c>
      <c r="B2014" s="876" t="n">
        <v>4337.45</v>
      </c>
      <c r="D2014" s="875" t="n">
        <v>42845</v>
      </c>
      <c r="E2014" s="876" t="n">
        <v>2.24</v>
      </c>
      <c r="F2014" s="877" t="n">
        <f aca="false">IFERROR(E2014/100,"")</f>
        <v>0.0224</v>
      </c>
      <c r="G2014" s="879"/>
      <c r="H2014" s="879" t="n">
        <v>2016</v>
      </c>
      <c r="I2014" s="875" t="n">
        <v>42640</v>
      </c>
      <c r="J2014" s="876" t="n">
        <v>322</v>
      </c>
      <c r="L2014" s="867" t="n">
        <f aca="false">YEAR(M2014)</f>
        <v>2017</v>
      </c>
      <c r="M2014" s="875" t="n">
        <v>42845</v>
      </c>
      <c r="N2014" s="876" t="n">
        <v>1.85</v>
      </c>
      <c r="O2014" s="877" t="n">
        <f aca="false">IFERROR(N2014/100,"")</f>
        <v>0.0185</v>
      </c>
      <c r="R2014" s="876"/>
    </row>
    <row r="2015" customFormat="false" ht="13.8" hidden="false" customHeight="false" outlineLevel="0" collapsed="false">
      <c r="A2015" s="875" t="n">
        <v>42739</v>
      </c>
      <c r="B2015" s="876" t="n">
        <v>4340.75</v>
      </c>
      <c r="D2015" s="875" t="n">
        <v>42844</v>
      </c>
      <c r="E2015" s="876" t="n">
        <v>2.21</v>
      </c>
      <c r="F2015" s="877" t="n">
        <f aca="false">IFERROR(E2015/100,"")</f>
        <v>0.0221</v>
      </c>
      <c r="G2015" s="879"/>
      <c r="H2015" s="879" t="n">
        <v>2016</v>
      </c>
      <c r="I2015" s="875" t="n">
        <v>42639</v>
      </c>
      <c r="J2015" s="876" t="n">
        <v>320</v>
      </c>
      <c r="L2015" s="867" t="n">
        <f aca="false">YEAR(M2015)</f>
        <v>2017</v>
      </c>
      <c r="M2015" s="875" t="n">
        <v>42844</v>
      </c>
      <c r="N2015" s="876" t="n">
        <v>1.85</v>
      </c>
      <c r="O2015" s="877" t="n">
        <f aca="false">IFERROR(N2015/100,"")</f>
        <v>0.0185</v>
      </c>
      <c r="R2015" s="876"/>
    </row>
    <row r="2016" customFormat="false" ht="13.8" hidden="false" customHeight="false" outlineLevel="0" collapsed="false">
      <c r="A2016" s="875" t="n">
        <v>42738</v>
      </c>
      <c r="B2016" s="876" t="n">
        <v>4315.08</v>
      </c>
      <c r="D2016" s="875" t="n">
        <v>42843</v>
      </c>
      <c r="E2016" s="876" t="n">
        <v>2.18</v>
      </c>
      <c r="F2016" s="877" t="n">
        <f aca="false">IFERROR(E2016/100,"")</f>
        <v>0.0218</v>
      </c>
      <c r="G2016" s="879"/>
      <c r="H2016" s="879" t="n">
        <v>2016</v>
      </c>
      <c r="I2016" s="875" t="n">
        <v>42636</v>
      </c>
      <c r="J2016" s="876" t="n">
        <v>315</v>
      </c>
      <c r="L2016" s="867" t="n">
        <f aca="false">YEAR(M2016)</f>
        <v>2017</v>
      </c>
      <c r="M2016" s="875" t="n">
        <v>42843</v>
      </c>
      <c r="N2016" s="876" t="n">
        <v>1.85</v>
      </c>
      <c r="O2016" s="877" t="n">
        <f aca="false">IFERROR(N2016/100,"")</f>
        <v>0.0185</v>
      </c>
      <c r="R2016" s="876"/>
    </row>
    <row r="2017" customFormat="false" ht="13.8" hidden="false" customHeight="false" outlineLevel="0" collapsed="false">
      <c r="A2017" s="875" t="n">
        <v>42734</v>
      </c>
      <c r="B2017" s="876" t="n">
        <v>4278.66</v>
      </c>
      <c r="D2017" s="875" t="n">
        <v>42842</v>
      </c>
      <c r="E2017" s="876" t="n">
        <v>2.26</v>
      </c>
      <c r="F2017" s="877" t="n">
        <f aca="false">IFERROR(E2017/100,"")</f>
        <v>0.0226</v>
      </c>
      <c r="G2017" s="879"/>
      <c r="H2017" s="879" t="n">
        <v>2016</v>
      </c>
      <c r="I2017" s="875" t="n">
        <v>42635</v>
      </c>
      <c r="J2017" s="876" t="n">
        <v>306</v>
      </c>
      <c r="L2017" s="867" t="n">
        <f aca="false">YEAR(M2017)</f>
        <v>2017</v>
      </c>
      <c r="M2017" s="875" t="n">
        <v>42842</v>
      </c>
      <c r="N2017" s="876" t="n">
        <v>1.88</v>
      </c>
      <c r="O2017" s="877" t="n">
        <f aca="false">IFERROR(N2017/100,"")</f>
        <v>0.0188</v>
      </c>
      <c r="R2017" s="876"/>
    </row>
    <row r="2018" customFormat="false" ht="13.8" hidden="false" customHeight="false" outlineLevel="0" collapsed="false">
      <c r="A2018" s="875" t="n">
        <v>42733</v>
      </c>
      <c r="B2018" s="876" t="n">
        <v>4298.39</v>
      </c>
      <c r="D2018" s="875" t="n">
        <v>42839</v>
      </c>
      <c r="E2018" s="876" t="e">
        <f aca="false">NA()</f>
        <v>#N/A</v>
      </c>
      <c r="F2018" s="877" t="str">
        <f aca="false">IFERROR(E2018/100,"")</f>
        <v/>
      </c>
      <c r="G2018" s="879"/>
      <c r="H2018" s="879" t="n">
        <v>2016</v>
      </c>
      <c r="I2018" s="875" t="n">
        <v>42634</v>
      </c>
      <c r="J2018" s="876" t="n">
        <v>312</v>
      </c>
      <c r="L2018" s="867" t="n">
        <f aca="false">YEAR(M2018)</f>
        <v>2017</v>
      </c>
      <c r="M2018" s="875" t="n">
        <v>42839</v>
      </c>
      <c r="N2018" s="876" t="e">
        <f aca="false">NA()</f>
        <v>#N/A</v>
      </c>
      <c r="O2018" s="877" t="str">
        <f aca="false">IFERROR(N2018/100,"")</f>
        <v/>
      </c>
      <c r="R2018" s="876"/>
    </row>
    <row r="2019" customFormat="false" ht="13.8" hidden="false" customHeight="false" outlineLevel="0" collapsed="false">
      <c r="A2019" s="875" t="n">
        <v>42732</v>
      </c>
      <c r="B2019" s="876" t="n">
        <v>4299.45</v>
      </c>
      <c r="D2019" s="875" t="n">
        <v>42838</v>
      </c>
      <c r="E2019" s="876" t="n">
        <v>2.24</v>
      </c>
      <c r="F2019" s="877" t="n">
        <f aca="false">IFERROR(E2019/100,"")</f>
        <v>0.0224</v>
      </c>
      <c r="G2019" s="879"/>
      <c r="H2019" s="879" t="n">
        <v>2016</v>
      </c>
      <c r="I2019" s="875" t="n">
        <v>42633</v>
      </c>
      <c r="J2019" s="876" t="n">
        <v>328</v>
      </c>
      <c r="L2019" s="867" t="n">
        <f aca="false">YEAR(M2019)</f>
        <v>2017</v>
      </c>
      <c r="M2019" s="875" t="n">
        <v>42838</v>
      </c>
      <c r="N2019" s="876" t="n">
        <v>1.92</v>
      </c>
      <c r="O2019" s="877" t="n">
        <f aca="false">IFERROR(N2019/100,"")</f>
        <v>0.0192</v>
      </c>
      <c r="R2019" s="876"/>
    </row>
    <row r="2020" customFormat="false" ht="13.8" hidden="false" customHeight="false" outlineLevel="0" collapsed="false">
      <c r="A2020" s="875" t="n">
        <v>42731</v>
      </c>
      <c r="B2020" s="876" t="n">
        <v>4334.93</v>
      </c>
      <c r="D2020" s="875" t="n">
        <v>42837</v>
      </c>
      <c r="E2020" s="876" t="n">
        <v>2.28</v>
      </c>
      <c r="F2020" s="877" t="n">
        <f aca="false">IFERROR(E2020/100,"")</f>
        <v>0.0228</v>
      </c>
      <c r="G2020" s="879"/>
      <c r="H2020" s="879" t="n">
        <v>2016</v>
      </c>
      <c r="I2020" s="875" t="n">
        <v>42632</v>
      </c>
      <c r="J2020" s="876" t="n">
        <v>334</v>
      </c>
      <c r="L2020" s="867" t="n">
        <f aca="false">YEAR(M2020)</f>
        <v>2017</v>
      </c>
      <c r="M2020" s="875" t="n">
        <v>42837</v>
      </c>
      <c r="N2020" s="876" t="n">
        <v>1.9</v>
      </c>
      <c r="O2020" s="877" t="n">
        <f aca="false">IFERROR(N2020/100,"")</f>
        <v>0.019</v>
      </c>
      <c r="R2020" s="876"/>
    </row>
    <row r="2021" customFormat="false" ht="13.8" hidden="false" customHeight="false" outlineLevel="0" collapsed="false">
      <c r="A2021" s="875" t="n">
        <v>42727</v>
      </c>
      <c r="B2021" s="876" t="n">
        <v>4325.17</v>
      </c>
      <c r="D2021" s="875" t="n">
        <v>42836</v>
      </c>
      <c r="E2021" s="876" t="n">
        <v>2.32</v>
      </c>
      <c r="F2021" s="877" t="n">
        <f aca="false">IFERROR(E2021/100,"")</f>
        <v>0.0232</v>
      </c>
      <c r="G2021" s="879"/>
      <c r="H2021" s="879" t="n">
        <v>2016</v>
      </c>
      <c r="I2021" s="875" t="n">
        <v>42629</v>
      </c>
      <c r="J2021" s="876" t="n">
        <v>340</v>
      </c>
      <c r="L2021" s="867" t="n">
        <f aca="false">YEAR(M2021)</f>
        <v>2017</v>
      </c>
      <c r="M2021" s="875" t="n">
        <v>42836</v>
      </c>
      <c r="N2021" s="876" t="n">
        <v>1.91</v>
      </c>
      <c r="O2021" s="877" t="n">
        <f aca="false">IFERROR(N2021/100,"")</f>
        <v>0.0191</v>
      </c>
      <c r="R2021" s="876"/>
    </row>
    <row r="2022" customFormat="false" ht="13.8" hidden="false" customHeight="false" outlineLevel="0" collapsed="false">
      <c r="A2022" s="875" t="n">
        <v>42726</v>
      </c>
      <c r="B2022" s="876" t="n">
        <v>4319.33</v>
      </c>
      <c r="D2022" s="875" t="n">
        <v>42835</v>
      </c>
      <c r="E2022" s="876" t="n">
        <v>2.37</v>
      </c>
      <c r="F2022" s="877" t="n">
        <f aca="false">IFERROR(E2022/100,"")</f>
        <v>0.0237</v>
      </c>
      <c r="G2022" s="879"/>
      <c r="H2022" s="879" t="n">
        <v>2016</v>
      </c>
      <c r="I2022" s="875" t="n">
        <v>42628</v>
      </c>
      <c r="J2022" s="876" t="n">
        <v>331</v>
      </c>
      <c r="L2022" s="867" t="n">
        <f aca="false">YEAR(M2022)</f>
        <v>2017</v>
      </c>
      <c r="M2022" s="875" t="n">
        <v>42835</v>
      </c>
      <c r="N2022" s="876" t="n">
        <v>1.93</v>
      </c>
      <c r="O2022" s="877" t="n">
        <f aca="false">IFERROR(N2022/100,"")</f>
        <v>0.0193</v>
      </c>
      <c r="R2022" s="876"/>
    </row>
    <row r="2023" customFormat="false" ht="13.8" hidden="false" customHeight="false" outlineLevel="0" collapsed="false">
      <c r="A2023" s="875" t="n">
        <v>42725</v>
      </c>
      <c r="B2023" s="876" t="n">
        <v>4326.85</v>
      </c>
      <c r="D2023" s="875" t="n">
        <v>42832</v>
      </c>
      <c r="E2023" s="876" t="n">
        <v>2.38</v>
      </c>
      <c r="F2023" s="877" t="n">
        <f aca="false">IFERROR(E2023/100,"")</f>
        <v>0.0238</v>
      </c>
      <c r="G2023" s="879"/>
      <c r="H2023" s="879" t="n">
        <v>2016</v>
      </c>
      <c r="I2023" s="875" t="n">
        <v>42627</v>
      </c>
      <c r="J2023" s="876" t="n">
        <v>333</v>
      </c>
      <c r="L2023" s="867" t="n">
        <f aca="false">YEAR(M2023)</f>
        <v>2017</v>
      </c>
      <c r="M2023" s="875" t="n">
        <v>42832</v>
      </c>
      <c r="N2023" s="876" t="n">
        <v>1.94</v>
      </c>
      <c r="O2023" s="877" t="n">
        <f aca="false">IFERROR(N2023/100,"")</f>
        <v>0.0194</v>
      </c>
      <c r="R2023" s="876"/>
    </row>
    <row r="2024" customFormat="false" ht="13.8" hidden="false" customHeight="false" outlineLevel="0" collapsed="false">
      <c r="A2024" s="875" t="n">
        <v>42724</v>
      </c>
      <c r="B2024" s="876" t="n">
        <v>4337.36</v>
      </c>
      <c r="D2024" s="875" t="n">
        <v>42831</v>
      </c>
      <c r="E2024" s="876" t="n">
        <v>2.34</v>
      </c>
      <c r="F2024" s="877" t="n">
        <f aca="false">IFERROR(E2024/100,"")</f>
        <v>0.0234</v>
      </c>
      <c r="G2024" s="879"/>
      <c r="H2024" s="879" t="n">
        <v>2016</v>
      </c>
      <c r="I2024" s="875" t="n">
        <v>42626</v>
      </c>
      <c r="J2024" s="876" t="n">
        <v>325</v>
      </c>
      <c r="L2024" s="867" t="n">
        <f aca="false">YEAR(M2024)</f>
        <v>2017</v>
      </c>
      <c r="M2024" s="875" t="n">
        <v>42831</v>
      </c>
      <c r="N2024" s="876" t="n">
        <v>1.95</v>
      </c>
      <c r="O2024" s="877" t="n">
        <f aca="false">IFERROR(N2024/100,"")</f>
        <v>0.0195</v>
      </c>
      <c r="R2024" s="876"/>
    </row>
    <row r="2025" customFormat="false" ht="13.8" hidden="false" customHeight="false" outlineLevel="0" collapsed="false">
      <c r="A2025" s="875" t="n">
        <v>42723</v>
      </c>
      <c r="B2025" s="876" t="n">
        <v>4321.02</v>
      </c>
      <c r="D2025" s="875" t="n">
        <v>42830</v>
      </c>
      <c r="E2025" s="876" t="n">
        <v>2.34</v>
      </c>
      <c r="F2025" s="877" t="n">
        <f aca="false">IFERROR(E2025/100,"")</f>
        <v>0.0234</v>
      </c>
      <c r="G2025" s="879"/>
      <c r="H2025" s="879" t="n">
        <v>2016</v>
      </c>
      <c r="I2025" s="875" t="n">
        <v>42625</v>
      </c>
      <c r="J2025" s="876" t="n">
        <v>313</v>
      </c>
      <c r="L2025" s="867" t="n">
        <f aca="false">YEAR(M2025)</f>
        <v>2017</v>
      </c>
      <c r="M2025" s="875" t="n">
        <v>42830</v>
      </c>
      <c r="N2025" s="876" t="n">
        <v>1.97</v>
      </c>
      <c r="O2025" s="877" t="n">
        <f aca="false">IFERROR(N2025/100,"")</f>
        <v>0.0197</v>
      </c>
      <c r="R2025" s="876"/>
    </row>
    <row r="2026" customFormat="false" ht="13.8" hidden="false" customHeight="false" outlineLevel="0" collapsed="false">
      <c r="A2026" s="875" t="n">
        <v>42720</v>
      </c>
      <c r="B2026" s="876" t="n">
        <v>4312.4</v>
      </c>
      <c r="D2026" s="875" t="n">
        <v>42829</v>
      </c>
      <c r="E2026" s="876" t="n">
        <v>2.36</v>
      </c>
      <c r="F2026" s="877" t="n">
        <f aca="false">IFERROR(E2026/100,"")</f>
        <v>0.0236</v>
      </c>
      <c r="G2026" s="879"/>
      <c r="H2026" s="879" t="n">
        <v>2016</v>
      </c>
      <c r="I2026" s="875" t="n">
        <v>42622</v>
      </c>
      <c r="J2026" s="876" t="n">
        <v>314</v>
      </c>
      <c r="L2026" s="867" t="n">
        <f aca="false">YEAR(M2026)</f>
        <v>2017</v>
      </c>
      <c r="M2026" s="875" t="n">
        <v>42829</v>
      </c>
      <c r="N2026" s="876" t="n">
        <v>1.96</v>
      </c>
      <c r="O2026" s="877" t="n">
        <f aca="false">IFERROR(N2026/100,"")</f>
        <v>0.0196</v>
      </c>
      <c r="R2026" s="876"/>
    </row>
    <row r="2027" customFormat="false" ht="13.8" hidden="false" customHeight="false" outlineLevel="0" collapsed="false">
      <c r="A2027" s="875" t="n">
        <v>42719</v>
      </c>
      <c r="B2027" s="876" t="n">
        <v>4319.84</v>
      </c>
      <c r="D2027" s="875" t="n">
        <v>42828</v>
      </c>
      <c r="E2027" s="876" t="n">
        <v>2.35</v>
      </c>
      <c r="F2027" s="877" t="n">
        <f aca="false">IFERROR(E2027/100,"")</f>
        <v>0.0235</v>
      </c>
      <c r="G2027" s="879"/>
      <c r="H2027" s="879" t="n">
        <v>2016</v>
      </c>
      <c r="I2027" s="875" t="n">
        <v>42621</v>
      </c>
      <c r="J2027" s="876" t="n">
        <v>303</v>
      </c>
      <c r="L2027" s="867" t="n">
        <f aca="false">YEAR(M2027)</f>
        <v>2017</v>
      </c>
      <c r="M2027" s="875" t="n">
        <v>42828</v>
      </c>
      <c r="N2027" s="876" t="n">
        <v>1.96</v>
      </c>
      <c r="O2027" s="877" t="n">
        <f aca="false">IFERROR(N2027/100,"")</f>
        <v>0.0196</v>
      </c>
      <c r="R2027" s="876"/>
    </row>
    <row r="2028" customFormat="false" ht="13.8" hidden="false" customHeight="false" outlineLevel="0" collapsed="false">
      <c r="A2028" s="875" t="n">
        <v>42718</v>
      </c>
      <c r="B2028" s="876" t="n">
        <v>4302.93</v>
      </c>
      <c r="D2028" s="875" t="n">
        <v>42825</v>
      </c>
      <c r="E2028" s="876" t="n">
        <v>2.4</v>
      </c>
      <c r="F2028" s="877" t="n">
        <f aca="false">IFERROR(E2028/100,"")</f>
        <v>0.024</v>
      </c>
      <c r="G2028" s="879"/>
      <c r="H2028" s="879" t="n">
        <v>2016</v>
      </c>
      <c r="I2028" s="875" t="n">
        <v>42620</v>
      </c>
      <c r="J2028" s="876" t="n">
        <v>303</v>
      </c>
      <c r="L2028" s="867" t="n">
        <f aca="false">YEAR(M2028)</f>
        <v>2017</v>
      </c>
      <c r="M2028" s="875" t="n">
        <v>42825</v>
      </c>
      <c r="N2028" s="876" t="n">
        <v>1.97</v>
      </c>
      <c r="O2028" s="877" t="n">
        <f aca="false">IFERROR(N2028/100,"")</f>
        <v>0.0197</v>
      </c>
      <c r="R2028" s="876"/>
    </row>
    <row r="2029" customFormat="false" ht="13.8" hidden="false" customHeight="false" outlineLevel="0" collapsed="false">
      <c r="A2029" s="875" t="n">
        <v>42717</v>
      </c>
      <c r="B2029" s="876" t="n">
        <v>4337.86</v>
      </c>
      <c r="D2029" s="875" t="n">
        <v>42824</v>
      </c>
      <c r="E2029" s="876" t="n">
        <v>2.42</v>
      </c>
      <c r="F2029" s="877" t="n">
        <f aca="false">IFERROR(E2029/100,"")</f>
        <v>0.0242</v>
      </c>
      <c r="G2029" s="879"/>
      <c r="H2029" s="879" t="n">
        <v>2016</v>
      </c>
      <c r="I2029" s="875" t="n">
        <v>42619</v>
      </c>
      <c r="J2029" s="876" t="n">
        <v>309</v>
      </c>
      <c r="L2029" s="867" t="n">
        <f aca="false">YEAR(M2029)</f>
        <v>2017</v>
      </c>
      <c r="M2029" s="875" t="n">
        <v>42824</v>
      </c>
      <c r="N2029" s="876" t="n">
        <v>1.96</v>
      </c>
      <c r="O2029" s="877" t="n">
        <f aca="false">IFERROR(N2029/100,"")</f>
        <v>0.0196</v>
      </c>
      <c r="R2029" s="876"/>
    </row>
    <row r="2030" customFormat="false" ht="13.8" hidden="false" customHeight="false" outlineLevel="0" collapsed="false">
      <c r="A2030" s="875" t="n">
        <v>42716</v>
      </c>
      <c r="B2030" s="876" t="n">
        <v>4308.94</v>
      </c>
      <c r="D2030" s="875" t="n">
        <v>42823</v>
      </c>
      <c r="E2030" s="876" t="n">
        <v>2.39</v>
      </c>
      <c r="F2030" s="877" t="n">
        <f aca="false">IFERROR(E2030/100,"")</f>
        <v>0.0239</v>
      </c>
      <c r="G2030" s="879"/>
      <c r="H2030" s="879" t="n">
        <v>2016</v>
      </c>
      <c r="I2030" s="875" t="n">
        <v>42618</v>
      </c>
      <c r="J2030" s="876" t="n">
        <v>309</v>
      </c>
      <c r="L2030" s="867" t="n">
        <f aca="false">YEAR(M2030)</f>
        <v>2017</v>
      </c>
      <c r="M2030" s="875" t="n">
        <v>42823</v>
      </c>
      <c r="N2030" s="876" t="n">
        <v>1.98</v>
      </c>
      <c r="O2030" s="877" t="n">
        <f aca="false">IFERROR(N2030/100,"")</f>
        <v>0.0198</v>
      </c>
      <c r="R2030" s="876"/>
    </row>
    <row r="2031" customFormat="false" ht="13.8" hidden="false" customHeight="false" outlineLevel="0" collapsed="false">
      <c r="A2031" s="875" t="n">
        <v>42713</v>
      </c>
      <c r="B2031" s="876" t="n">
        <v>4313.61</v>
      </c>
      <c r="D2031" s="875" t="n">
        <v>42822</v>
      </c>
      <c r="E2031" s="876" t="n">
        <v>2.42</v>
      </c>
      <c r="F2031" s="877" t="n">
        <f aca="false">IFERROR(E2031/100,"")</f>
        <v>0.0242</v>
      </c>
      <c r="G2031" s="879"/>
      <c r="H2031" s="879" t="n">
        <v>2016</v>
      </c>
      <c r="I2031" s="875" t="n">
        <v>42615</v>
      </c>
      <c r="J2031" s="876" t="n">
        <v>309</v>
      </c>
      <c r="L2031" s="867" t="n">
        <f aca="false">YEAR(M2031)</f>
        <v>2017</v>
      </c>
      <c r="M2031" s="875" t="n">
        <v>42822</v>
      </c>
      <c r="N2031" s="876" t="n">
        <v>1.97</v>
      </c>
      <c r="O2031" s="877" t="n">
        <f aca="false">IFERROR(N2031/100,"")</f>
        <v>0.0197</v>
      </c>
      <c r="R2031" s="876"/>
    </row>
    <row r="2032" customFormat="false" ht="13.8" hidden="false" customHeight="false" outlineLevel="0" collapsed="false">
      <c r="A2032" s="875" t="n">
        <v>42712</v>
      </c>
      <c r="B2032" s="876" t="n">
        <v>4288.1</v>
      </c>
      <c r="D2032" s="875" t="n">
        <v>42821</v>
      </c>
      <c r="E2032" s="876" t="n">
        <v>2.38</v>
      </c>
      <c r="F2032" s="877" t="n">
        <f aca="false">IFERROR(E2032/100,"")</f>
        <v>0.0238</v>
      </c>
      <c r="G2032" s="879"/>
      <c r="H2032" s="879" t="n">
        <v>2016</v>
      </c>
      <c r="I2032" s="875" t="n">
        <v>42614</v>
      </c>
      <c r="J2032" s="876" t="n">
        <v>315</v>
      </c>
      <c r="L2032" s="867" t="n">
        <f aca="false">YEAR(M2032)</f>
        <v>2017</v>
      </c>
      <c r="M2032" s="875" t="n">
        <v>42821</v>
      </c>
      <c r="N2032" s="876" t="n">
        <v>1.97</v>
      </c>
      <c r="O2032" s="877" t="n">
        <f aca="false">IFERROR(N2032/100,"")</f>
        <v>0.0197</v>
      </c>
      <c r="R2032" s="876"/>
    </row>
    <row r="2033" customFormat="false" ht="13.8" hidden="false" customHeight="false" outlineLevel="0" collapsed="false">
      <c r="A2033" s="875" t="n">
        <v>42711</v>
      </c>
      <c r="B2033" s="876" t="n">
        <v>4278.44</v>
      </c>
      <c r="D2033" s="875" t="n">
        <v>42818</v>
      </c>
      <c r="E2033" s="876" t="n">
        <v>2.4</v>
      </c>
      <c r="F2033" s="877" t="n">
        <f aca="false">IFERROR(E2033/100,"")</f>
        <v>0.024</v>
      </c>
      <c r="G2033" s="879"/>
      <c r="H2033" s="879" t="n">
        <v>2016</v>
      </c>
      <c r="I2033" s="875" t="n">
        <v>42613</v>
      </c>
      <c r="J2033" s="876" t="n">
        <v>309</v>
      </c>
      <c r="L2033" s="867" t="n">
        <f aca="false">YEAR(M2033)</f>
        <v>2017</v>
      </c>
      <c r="M2033" s="875" t="n">
        <v>42818</v>
      </c>
      <c r="N2033" s="876" t="n">
        <v>1.98</v>
      </c>
      <c r="O2033" s="877" t="n">
        <f aca="false">IFERROR(N2033/100,"")</f>
        <v>0.0198</v>
      </c>
      <c r="R2033" s="876"/>
    </row>
    <row r="2034" customFormat="false" ht="13.8" hidden="false" customHeight="false" outlineLevel="0" collapsed="false">
      <c r="A2034" s="875" t="n">
        <v>42710</v>
      </c>
      <c r="B2034" s="876" t="n">
        <v>4222.04</v>
      </c>
      <c r="D2034" s="875" t="n">
        <v>42817</v>
      </c>
      <c r="E2034" s="876" t="n">
        <v>2.41</v>
      </c>
      <c r="F2034" s="877" t="n">
        <f aca="false">IFERROR(E2034/100,"")</f>
        <v>0.0241</v>
      </c>
      <c r="G2034" s="879"/>
      <c r="H2034" s="879" t="n">
        <v>2016</v>
      </c>
      <c r="I2034" s="875" t="n">
        <v>42612</v>
      </c>
      <c r="J2034" s="876" t="n">
        <v>306</v>
      </c>
      <c r="L2034" s="867" t="n">
        <f aca="false">YEAR(M2034)</f>
        <v>2017</v>
      </c>
      <c r="M2034" s="875" t="n">
        <v>42817</v>
      </c>
      <c r="N2034" s="876" t="n">
        <v>1.95</v>
      </c>
      <c r="O2034" s="877" t="n">
        <f aca="false">IFERROR(N2034/100,"")</f>
        <v>0.0195</v>
      </c>
      <c r="R2034" s="876"/>
    </row>
    <row r="2035" customFormat="false" ht="13.8" hidden="false" customHeight="false" outlineLevel="0" collapsed="false">
      <c r="A2035" s="875" t="n">
        <v>42709</v>
      </c>
      <c r="B2035" s="876" t="n">
        <v>4207.57</v>
      </c>
      <c r="D2035" s="875" t="n">
        <v>42816</v>
      </c>
      <c r="E2035" s="876" t="n">
        <v>2.4</v>
      </c>
      <c r="F2035" s="877" t="n">
        <f aca="false">IFERROR(E2035/100,"")</f>
        <v>0.024</v>
      </c>
      <c r="G2035" s="879"/>
      <c r="H2035" s="879" t="n">
        <v>2016</v>
      </c>
      <c r="I2035" s="875" t="n">
        <v>42611</v>
      </c>
      <c r="J2035" s="876" t="n">
        <v>304</v>
      </c>
      <c r="L2035" s="867" t="n">
        <f aca="false">YEAR(M2035)</f>
        <v>2017</v>
      </c>
      <c r="M2035" s="875" t="n">
        <v>42816</v>
      </c>
      <c r="N2035" s="876" t="n">
        <v>1.97</v>
      </c>
      <c r="O2035" s="877" t="n">
        <f aca="false">IFERROR(N2035/100,"")</f>
        <v>0.0197</v>
      </c>
      <c r="R2035" s="876"/>
    </row>
    <row r="2036" customFormat="false" ht="13.8" hidden="false" customHeight="false" outlineLevel="0" collapsed="false">
      <c r="A2036" s="875" t="n">
        <v>42706</v>
      </c>
      <c r="B2036" s="876" t="n">
        <v>4182.81</v>
      </c>
      <c r="D2036" s="875" t="n">
        <v>42815</v>
      </c>
      <c r="E2036" s="876" t="n">
        <v>2.43</v>
      </c>
      <c r="F2036" s="877" t="n">
        <f aca="false">IFERROR(E2036/100,"")</f>
        <v>0.0243</v>
      </c>
      <c r="G2036" s="879"/>
      <c r="H2036" s="879" t="n">
        <v>2016</v>
      </c>
      <c r="I2036" s="875" t="n">
        <v>42608</v>
      </c>
      <c r="J2036" s="876" t="n">
        <v>299</v>
      </c>
      <c r="L2036" s="867" t="n">
        <f aca="false">YEAR(M2036)</f>
        <v>2017</v>
      </c>
      <c r="M2036" s="875" t="n">
        <v>42815</v>
      </c>
      <c r="N2036" s="876" t="n">
        <v>1.98</v>
      </c>
      <c r="O2036" s="877" t="n">
        <f aca="false">IFERROR(N2036/100,"")</f>
        <v>0.0198</v>
      </c>
      <c r="R2036" s="876"/>
    </row>
    <row r="2037" customFormat="false" ht="13.8" hidden="false" customHeight="false" outlineLevel="0" collapsed="false">
      <c r="A2037" s="875" t="n">
        <v>42705</v>
      </c>
      <c r="B2037" s="876" t="n">
        <v>4181.15</v>
      </c>
      <c r="D2037" s="875" t="n">
        <v>42814</v>
      </c>
      <c r="E2037" s="876" t="n">
        <v>2.47</v>
      </c>
      <c r="F2037" s="877" t="n">
        <f aca="false">IFERROR(E2037/100,"")</f>
        <v>0.0247</v>
      </c>
      <c r="G2037" s="879"/>
      <c r="H2037" s="879" t="n">
        <v>2016</v>
      </c>
      <c r="I2037" s="875" t="n">
        <v>42607</v>
      </c>
      <c r="J2037" s="876" t="n">
        <v>306</v>
      </c>
      <c r="L2037" s="867" t="n">
        <f aca="false">YEAR(M2037)</f>
        <v>2017</v>
      </c>
      <c r="M2037" s="875" t="n">
        <v>42814</v>
      </c>
      <c r="N2037" s="876" t="n">
        <v>2</v>
      </c>
      <c r="O2037" s="877" t="n">
        <f aca="false">IFERROR(N2037/100,"")</f>
        <v>0.02</v>
      </c>
      <c r="R2037" s="876"/>
    </row>
    <row r="2038" customFormat="false" ht="13.8" hidden="false" customHeight="false" outlineLevel="0" collapsed="false">
      <c r="A2038" s="875" t="n">
        <v>42704</v>
      </c>
      <c r="B2038" s="876" t="n">
        <v>4195.73</v>
      </c>
      <c r="D2038" s="875" t="n">
        <v>42811</v>
      </c>
      <c r="E2038" s="876" t="n">
        <v>2.5</v>
      </c>
      <c r="F2038" s="877" t="n">
        <f aca="false">IFERROR(E2038/100,"")</f>
        <v>0.025</v>
      </c>
      <c r="G2038" s="879"/>
      <c r="H2038" s="879" t="n">
        <v>2016</v>
      </c>
      <c r="I2038" s="875" t="n">
        <v>42606</v>
      </c>
      <c r="J2038" s="876" t="n">
        <v>305</v>
      </c>
      <c r="L2038" s="867" t="n">
        <f aca="false">YEAR(M2038)</f>
        <v>2017</v>
      </c>
      <c r="M2038" s="875" t="n">
        <v>42811</v>
      </c>
      <c r="N2038" s="876" t="n">
        <v>2.01</v>
      </c>
      <c r="O2038" s="877" t="n">
        <f aca="false">IFERROR(N2038/100,"")</f>
        <v>0.0201</v>
      </c>
      <c r="R2038" s="876"/>
    </row>
    <row r="2039" customFormat="false" ht="13.8" hidden="false" customHeight="false" outlineLevel="0" collapsed="false">
      <c r="A2039" s="875" t="n">
        <v>42703</v>
      </c>
      <c r="B2039" s="876" t="n">
        <v>4205.99</v>
      </c>
      <c r="D2039" s="875" t="n">
        <v>42810</v>
      </c>
      <c r="E2039" s="876" t="n">
        <v>2.53</v>
      </c>
      <c r="F2039" s="877" t="n">
        <f aca="false">IFERROR(E2039/100,"")</f>
        <v>0.0253</v>
      </c>
      <c r="G2039" s="879"/>
      <c r="H2039" s="879" t="n">
        <v>2016</v>
      </c>
      <c r="I2039" s="875" t="n">
        <v>42605</v>
      </c>
      <c r="J2039" s="876" t="n">
        <v>302</v>
      </c>
      <c r="L2039" s="867" t="n">
        <f aca="false">YEAR(M2039)</f>
        <v>2017</v>
      </c>
      <c r="M2039" s="875" t="n">
        <v>42810</v>
      </c>
      <c r="N2039" s="876" t="n">
        <v>2.02</v>
      </c>
      <c r="O2039" s="877" t="n">
        <f aca="false">IFERROR(N2039/100,"")</f>
        <v>0.0202</v>
      </c>
      <c r="R2039" s="876"/>
    </row>
    <row r="2040" customFormat="false" ht="13.8" hidden="false" customHeight="false" outlineLevel="0" collapsed="false">
      <c r="A2040" s="875" t="n">
        <v>42702</v>
      </c>
      <c r="B2040" s="876" t="n">
        <v>4199.39</v>
      </c>
      <c r="D2040" s="875" t="n">
        <v>42809</v>
      </c>
      <c r="E2040" s="876" t="n">
        <v>2.51</v>
      </c>
      <c r="F2040" s="877" t="n">
        <f aca="false">IFERROR(E2040/100,"")</f>
        <v>0.0251</v>
      </c>
      <c r="G2040" s="879"/>
      <c r="H2040" s="879" t="n">
        <v>2016</v>
      </c>
      <c r="I2040" s="875" t="n">
        <v>42604</v>
      </c>
      <c r="J2040" s="876" t="n">
        <v>303</v>
      </c>
      <c r="L2040" s="867" t="n">
        <f aca="false">YEAR(M2040)</f>
        <v>2017</v>
      </c>
      <c r="M2040" s="875" t="n">
        <v>42809</v>
      </c>
      <c r="N2040" s="876" t="n">
        <v>2.01</v>
      </c>
      <c r="O2040" s="877" t="n">
        <f aca="false">IFERROR(N2040/100,"")</f>
        <v>0.0201</v>
      </c>
      <c r="R2040" s="876"/>
    </row>
    <row r="2041" customFormat="false" ht="13.8" hidden="false" customHeight="false" outlineLevel="0" collapsed="false">
      <c r="A2041" s="875" t="n">
        <v>42699</v>
      </c>
      <c r="B2041" s="876" t="n">
        <v>4221.02</v>
      </c>
      <c r="D2041" s="875" t="n">
        <v>42808</v>
      </c>
      <c r="E2041" s="876" t="n">
        <v>2.6</v>
      </c>
      <c r="F2041" s="877" t="n">
        <f aca="false">IFERROR(E2041/100,"")</f>
        <v>0.026</v>
      </c>
      <c r="G2041" s="879"/>
      <c r="H2041" s="879" t="n">
        <v>2016</v>
      </c>
      <c r="I2041" s="875" t="n">
        <v>42601</v>
      </c>
      <c r="J2041" s="876" t="n">
        <v>296</v>
      </c>
      <c r="L2041" s="867" t="n">
        <f aca="false">YEAR(M2041)</f>
        <v>2017</v>
      </c>
      <c r="M2041" s="875" t="n">
        <v>42808</v>
      </c>
      <c r="N2041" s="876" t="n">
        <v>1.99</v>
      </c>
      <c r="O2041" s="877" t="n">
        <f aca="false">IFERROR(N2041/100,"")</f>
        <v>0.0199</v>
      </c>
      <c r="R2041" s="876"/>
    </row>
    <row r="2042" customFormat="false" ht="13.8" hidden="false" customHeight="false" outlineLevel="0" collapsed="false">
      <c r="A2042" s="875" t="n">
        <v>42697</v>
      </c>
      <c r="B2042" s="876" t="n">
        <v>4204.49</v>
      </c>
      <c r="D2042" s="875" t="n">
        <v>42807</v>
      </c>
      <c r="E2042" s="876" t="n">
        <v>2.62</v>
      </c>
      <c r="F2042" s="877" t="n">
        <f aca="false">IFERROR(E2042/100,"")</f>
        <v>0.0262</v>
      </c>
      <c r="G2042" s="879"/>
      <c r="H2042" s="879" t="n">
        <v>2016</v>
      </c>
      <c r="I2042" s="875" t="n">
        <v>42600</v>
      </c>
      <c r="J2042" s="876" t="n">
        <v>297</v>
      </c>
      <c r="L2042" s="867" t="n">
        <f aca="false">YEAR(M2042)</f>
        <v>2017</v>
      </c>
      <c r="M2042" s="875" t="n">
        <v>42807</v>
      </c>
      <c r="N2042" s="876" t="n">
        <v>2.01</v>
      </c>
      <c r="O2042" s="877" t="n">
        <f aca="false">IFERROR(N2042/100,"")</f>
        <v>0.0201</v>
      </c>
      <c r="R2042" s="876"/>
    </row>
    <row r="2043" customFormat="false" ht="13.8" hidden="false" customHeight="false" outlineLevel="0" collapsed="false">
      <c r="A2043" s="875" t="n">
        <v>42696</v>
      </c>
      <c r="B2043" s="876" t="n">
        <v>4200.95</v>
      </c>
      <c r="D2043" s="875" t="n">
        <v>42804</v>
      </c>
      <c r="E2043" s="876" t="n">
        <v>2.58</v>
      </c>
      <c r="F2043" s="877" t="n">
        <f aca="false">IFERROR(E2043/100,"")</f>
        <v>0.0258</v>
      </c>
      <c r="G2043" s="879"/>
      <c r="H2043" s="879" t="n">
        <v>2016</v>
      </c>
      <c r="I2043" s="875" t="n">
        <v>42599</v>
      </c>
      <c r="J2043" s="876" t="n">
        <v>298</v>
      </c>
      <c r="L2043" s="867" t="n">
        <f aca="false">YEAR(M2043)</f>
        <v>2017</v>
      </c>
      <c r="M2043" s="875" t="n">
        <v>42804</v>
      </c>
      <c r="N2043" s="876" t="n">
        <v>2.01</v>
      </c>
      <c r="O2043" s="877" t="n">
        <f aca="false">IFERROR(N2043/100,"")</f>
        <v>0.0201</v>
      </c>
      <c r="R2043" s="876"/>
    </row>
    <row r="2044" customFormat="false" ht="13.8" hidden="false" customHeight="false" outlineLevel="0" collapsed="false">
      <c r="A2044" s="875" t="n">
        <v>42695</v>
      </c>
      <c r="B2044" s="876" t="n">
        <v>4191.68</v>
      </c>
      <c r="D2044" s="875" t="n">
        <v>42803</v>
      </c>
      <c r="E2044" s="876" t="n">
        <v>2.6</v>
      </c>
      <c r="F2044" s="877" t="n">
        <f aca="false">IFERROR(E2044/100,"")</f>
        <v>0.026</v>
      </c>
      <c r="G2044" s="879"/>
      <c r="H2044" s="879" t="n">
        <v>2016</v>
      </c>
      <c r="I2044" s="875" t="n">
        <v>42598</v>
      </c>
      <c r="J2044" s="876" t="n">
        <v>292</v>
      </c>
      <c r="L2044" s="867" t="n">
        <f aca="false">YEAR(M2044)</f>
        <v>2017</v>
      </c>
      <c r="M2044" s="875" t="n">
        <v>42803</v>
      </c>
      <c r="N2044" s="876" t="n">
        <v>2</v>
      </c>
      <c r="O2044" s="877" t="n">
        <f aca="false">IFERROR(N2044/100,"")</f>
        <v>0.02</v>
      </c>
      <c r="R2044" s="876"/>
    </row>
    <row r="2045" customFormat="false" ht="13.8" hidden="false" customHeight="false" outlineLevel="0" collapsed="false">
      <c r="A2045" s="875" t="n">
        <v>42692</v>
      </c>
      <c r="B2045" s="876" t="n">
        <v>4160.58</v>
      </c>
      <c r="D2045" s="875" t="n">
        <v>42802</v>
      </c>
      <c r="E2045" s="876" t="n">
        <v>2.57</v>
      </c>
      <c r="F2045" s="877" t="n">
        <f aca="false">IFERROR(E2045/100,"")</f>
        <v>0.0257</v>
      </c>
      <c r="G2045" s="879"/>
      <c r="H2045" s="879" t="n">
        <v>2016</v>
      </c>
      <c r="I2045" s="875" t="n">
        <v>42597</v>
      </c>
      <c r="J2045" s="876" t="n">
        <v>299</v>
      </c>
      <c r="L2045" s="867" t="n">
        <f aca="false">YEAR(M2045)</f>
        <v>2017</v>
      </c>
      <c r="M2045" s="875" t="n">
        <v>42802</v>
      </c>
      <c r="N2045" s="876" t="n">
        <v>2.01</v>
      </c>
      <c r="O2045" s="877" t="n">
        <f aca="false">IFERROR(N2045/100,"")</f>
        <v>0.0201</v>
      </c>
      <c r="R2045" s="876"/>
    </row>
    <row r="2046" customFormat="false" ht="13.8" hidden="false" customHeight="false" outlineLevel="0" collapsed="false">
      <c r="A2046" s="875" t="n">
        <v>42691</v>
      </c>
      <c r="B2046" s="876" t="n">
        <v>4169.87</v>
      </c>
      <c r="D2046" s="875" t="n">
        <v>42801</v>
      </c>
      <c r="E2046" s="876" t="n">
        <v>2.52</v>
      </c>
      <c r="F2046" s="877" t="n">
        <f aca="false">IFERROR(E2046/100,"")</f>
        <v>0.0252</v>
      </c>
      <c r="G2046" s="879"/>
      <c r="H2046" s="879" t="n">
        <v>2016</v>
      </c>
      <c r="I2046" s="875" t="n">
        <v>42594</v>
      </c>
      <c r="J2046" s="876" t="n">
        <v>306</v>
      </c>
      <c r="L2046" s="867" t="n">
        <f aca="false">YEAR(M2046)</f>
        <v>2017</v>
      </c>
      <c r="M2046" s="875" t="n">
        <v>42801</v>
      </c>
      <c r="N2046" s="876" t="n">
        <v>2.03</v>
      </c>
      <c r="O2046" s="877" t="n">
        <f aca="false">IFERROR(N2046/100,"")</f>
        <v>0.0203</v>
      </c>
      <c r="R2046" s="876"/>
    </row>
    <row r="2047" customFormat="false" ht="13.8" hidden="false" customHeight="false" outlineLevel="0" collapsed="false">
      <c r="A2047" s="875" t="n">
        <v>42690</v>
      </c>
      <c r="B2047" s="876" t="n">
        <v>4150.21</v>
      </c>
      <c r="D2047" s="875" t="n">
        <v>42800</v>
      </c>
      <c r="E2047" s="876" t="n">
        <v>2.49</v>
      </c>
      <c r="F2047" s="877" t="n">
        <f aca="false">IFERROR(E2047/100,"")</f>
        <v>0.0249</v>
      </c>
      <c r="G2047" s="879"/>
      <c r="H2047" s="879" t="n">
        <v>2016</v>
      </c>
      <c r="I2047" s="875" t="n">
        <v>42593</v>
      </c>
      <c r="J2047" s="876" t="n">
        <v>309</v>
      </c>
      <c r="L2047" s="867" t="n">
        <f aca="false">YEAR(M2047)</f>
        <v>2017</v>
      </c>
      <c r="M2047" s="875" t="n">
        <v>42800</v>
      </c>
      <c r="N2047" s="876" t="n">
        <v>2.01</v>
      </c>
      <c r="O2047" s="877" t="n">
        <f aca="false">IFERROR(N2047/100,"")</f>
        <v>0.0201</v>
      </c>
      <c r="R2047" s="876"/>
    </row>
    <row r="2048" customFormat="false" ht="13.8" hidden="false" customHeight="false" outlineLevel="0" collapsed="false">
      <c r="A2048" s="875" t="n">
        <v>42689</v>
      </c>
      <c r="B2048" s="876" t="n">
        <v>4155.62</v>
      </c>
      <c r="D2048" s="875" t="n">
        <v>42797</v>
      </c>
      <c r="E2048" s="876" t="n">
        <v>2.49</v>
      </c>
      <c r="F2048" s="877" t="n">
        <f aca="false">IFERROR(E2048/100,"")</f>
        <v>0.0249</v>
      </c>
      <c r="G2048" s="879"/>
      <c r="H2048" s="879" t="n">
        <v>2016</v>
      </c>
      <c r="I2048" s="875" t="n">
        <v>42592</v>
      </c>
      <c r="J2048" s="876" t="n">
        <v>316</v>
      </c>
      <c r="L2048" s="867" t="n">
        <f aca="false">YEAR(M2048)</f>
        <v>2017</v>
      </c>
      <c r="M2048" s="875" t="n">
        <v>42797</v>
      </c>
      <c r="N2048" s="876" t="n">
        <v>2.04</v>
      </c>
      <c r="O2048" s="877" t="n">
        <f aca="false">IFERROR(N2048/100,"")</f>
        <v>0.0204</v>
      </c>
      <c r="R2048" s="876"/>
    </row>
    <row r="2049" customFormat="false" ht="13.8" hidden="false" customHeight="false" outlineLevel="0" collapsed="false">
      <c r="A2049" s="875" t="n">
        <v>42688</v>
      </c>
      <c r="B2049" s="876" t="n">
        <v>4123.81</v>
      </c>
      <c r="D2049" s="875" t="n">
        <v>42796</v>
      </c>
      <c r="E2049" s="876" t="n">
        <v>2.49</v>
      </c>
      <c r="F2049" s="877" t="n">
        <f aca="false">IFERROR(E2049/100,"")</f>
        <v>0.0249</v>
      </c>
      <c r="G2049" s="879"/>
      <c r="H2049" s="879" t="n">
        <v>2016</v>
      </c>
      <c r="I2049" s="875" t="n">
        <v>42591</v>
      </c>
      <c r="J2049" s="876" t="n">
        <v>320</v>
      </c>
      <c r="L2049" s="867" t="n">
        <f aca="false">YEAR(M2049)</f>
        <v>2017</v>
      </c>
      <c r="M2049" s="875" t="n">
        <v>42796</v>
      </c>
      <c r="N2049" s="876" t="n">
        <v>2.01</v>
      </c>
      <c r="O2049" s="877" t="n">
        <f aca="false">IFERROR(N2049/100,"")</f>
        <v>0.0201</v>
      </c>
      <c r="R2049" s="876"/>
    </row>
    <row r="2050" customFormat="false" ht="13.8" hidden="false" customHeight="false" outlineLevel="0" collapsed="false">
      <c r="A2050" s="875" t="n">
        <v>42685</v>
      </c>
      <c r="B2050" s="876" t="n">
        <v>4123.69</v>
      </c>
      <c r="D2050" s="875" t="n">
        <v>42795</v>
      </c>
      <c r="E2050" s="876" t="n">
        <v>2.46</v>
      </c>
      <c r="F2050" s="877" t="n">
        <f aca="false">IFERROR(E2050/100,"")</f>
        <v>0.0246</v>
      </c>
      <c r="G2050" s="879"/>
      <c r="H2050" s="879" t="n">
        <v>2016</v>
      </c>
      <c r="I2050" s="875" t="n">
        <v>42590</v>
      </c>
      <c r="J2050" s="876" t="n">
        <v>317</v>
      </c>
      <c r="L2050" s="867" t="n">
        <f aca="false">YEAR(M2050)</f>
        <v>2017</v>
      </c>
      <c r="M2050" s="875" t="n">
        <v>42795</v>
      </c>
      <c r="N2050" s="876" t="n">
        <v>2.03</v>
      </c>
      <c r="O2050" s="877" t="n">
        <f aca="false">IFERROR(N2050/100,"")</f>
        <v>0.0203</v>
      </c>
      <c r="R2050" s="876"/>
    </row>
    <row r="2051" customFormat="false" ht="13.8" hidden="false" customHeight="false" outlineLevel="0" collapsed="false">
      <c r="A2051" s="875" t="n">
        <v>42684</v>
      </c>
      <c r="B2051" s="876" t="n">
        <v>4129.46</v>
      </c>
      <c r="D2051" s="875" t="n">
        <v>42794</v>
      </c>
      <c r="E2051" s="876" t="n">
        <v>2.36</v>
      </c>
      <c r="F2051" s="877" t="n">
        <f aca="false">IFERROR(E2051/100,"")</f>
        <v>0.0236</v>
      </c>
      <c r="G2051" s="879"/>
      <c r="H2051" s="879" t="n">
        <v>2016</v>
      </c>
      <c r="I2051" s="875" t="n">
        <v>42587</v>
      </c>
      <c r="J2051" s="876" t="n">
        <v>319</v>
      </c>
      <c r="L2051" s="867" t="n">
        <f aca="false">YEAR(M2051)</f>
        <v>2017</v>
      </c>
      <c r="M2051" s="875" t="n">
        <v>42794</v>
      </c>
      <c r="N2051" s="876" t="n">
        <v>2.02</v>
      </c>
      <c r="O2051" s="877" t="n">
        <f aca="false">IFERROR(N2051/100,"")</f>
        <v>0.0202</v>
      </c>
      <c r="R2051" s="876"/>
    </row>
    <row r="2052" customFormat="false" ht="13.8" hidden="false" customHeight="false" outlineLevel="0" collapsed="false">
      <c r="A2052" s="875" t="n">
        <v>42683</v>
      </c>
      <c r="B2052" s="876" t="n">
        <v>4121.03</v>
      </c>
      <c r="D2052" s="875" t="n">
        <v>42793</v>
      </c>
      <c r="E2052" s="876" t="n">
        <v>2.36</v>
      </c>
      <c r="F2052" s="877" t="n">
        <f aca="false">IFERROR(E2052/100,"")</f>
        <v>0.0236</v>
      </c>
      <c r="G2052" s="879"/>
      <c r="H2052" s="879" t="n">
        <v>2016</v>
      </c>
      <c r="I2052" s="875" t="n">
        <v>42586</v>
      </c>
      <c r="J2052" s="876" t="n">
        <v>325</v>
      </c>
      <c r="L2052" s="867" t="n">
        <f aca="false">YEAR(M2052)</f>
        <v>2017</v>
      </c>
      <c r="M2052" s="875" t="n">
        <v>42793</v>
      </c>
      <c r="N2052" s="876" t="n">
        <v>2.01</v>
      </c>
      <c r="O2052" s="877" t="n">
        <f aca="false">IFERROR(N2052/100,"")</f>
        <v>0.0201</v>
      </c>
      <c r="R2052" s="876"/>
    </row>
    <row r="2053" customFormat="false" ht="13.8" hidden="false" customHeight="false" outlineLevel="0" collapsed="false">
      <c r="A2053" s="875" t="n">
        <v>42682</v>
      </c>
      <c r="B2053" s="876" t="n">
        <v>4075.61</v>
      </c>
      <c r="D2053" s="875" t="n">
        <v>42790</v>
      </c>
      <c r="E2053" s="876" t="n">
        <v>2.31</v>
      </c>
      <c r="F2053" s="877" t="n">
        <f aca="false">IFERROR(E2053/100,"")</f>
        <v>0.0231</v>
      </c>
      <c r="G2053" s="879"/>
      <c r="H2053" s="879" t="n">
        <v>2016</v>
      </c>
      <c r="I2053" s="875" t="n">
        <v>42585</v>
      </c>
      <c r="J2053" s="876" t="n">
        <v>327</v>
      </c>
      <c r="L2053" s="867" t="n">
        <f aca="false">YEAR(M2053)</f>
        <v>2017</v>
      </c>
      <c r="M2053" s="875" t="n">
        <v>42790</v>
      </c>
      <c r="N2053" s="876" t="n">
        <v>2</v>
      </c>
      <c r="O2053" s="877" t="n">
        <f aca="false">IFERROR(N2053/100,"")</f>
        <v>0.02</v>
      </c>
      <c r="R2053" s="876"/>
    </row>
    <row r="2054" customFormat="false" ht="13.8" hidden="false" customHeight="false" outlineLevel="0" collapsed="false">
      <c r="A2054" s="875" t="n">
        <v>42681</v>
      </c>
      <c r="B2054" s="876" t="n">
        <v>4058.3</v>
      </c>
      <c r="D2054" s="875" t="n">
        <v>42789</v>
      </c>
      <c r="E2054" s="876" t="n">
        <v>2.38</v>
      </c>
      <c r="F2054" s="877" t="n">
        <f aca="false">IFERROR(E2054/100,"")</f>
        <v>0.0238</v>
      </c>
      <c r="G2054" s="879"/>
      <c r="H2054" s="879" t="n">
        <v>2016</v>
      </c>
      <c r="I2054" s="875" t="n">
        <v>42584</v>
      </c>
      <c r="J2054" s="876" t="n">
        <v>331</v>
      </c>
      <c r="L2054" s="867" t="n">
        <f aca="false">YEAR(M2054)</f>
        <v>2017</v>
      </c>
      <c r="M2054" s="875" t="n">
        <v>42789</v>
      </c>
      <c r="N2054" s="876" t="n">
        <v>2.03</v>
      </c>
      <c r="O2054" s="877" t="n">
        <f aca="false">IFERROR(N2054/100,"")</f>
        <v>0.0203</v>
      </c>
      <c r="R2054" s="876"/>
    </row>
    <row r="2055" customFormat="false" ht="13.8" hidden="false" customHeight="false" outlineLevel="0" collapsed="false">
      <c r="A2055" s="875" t="n">
        <v>42678</v>
      </c>
      <c r="B2055" s="876" t="n">
        <v>3970.02</v>
      </c>
      <c r="D2055" s="875" t="n">
        <v>42788</v>
      </c>
      <c r="E2055" s="876" t="n">
        <v>2.42</v>
      </c>
      <c r="F2055" s="877" t="n">
        <f aca="false">IFERROR(E2055/100,"")</f>
        <v>0.0242</v>
      </c>
      <c r="G2055" s="879"/>
      <c r="H2055" s="879" t="n">
        <v>2016</v>
      </c>
      <c r="I2055" s="875" t="n">
        <v>42583</v>
      </c>
      <c r="J2055" s="876" t="n">
        <v>336</v>
      </c>
      <c r="L2055" s="867" t="n">
        <f aca="false">YEAR(M2055)</f>
        <v>2017</v>
      </c>
      <c r="M2055" s="875" t="n">
        <v>42788</v>
      </c>
      <c r="N2055" s="876" t="n">
        <v>2.04</v>
      </c>
      <c r="O2055" s="877" t="n">
        <f aca="false">IFERROR(N2055/100,"")</f>
        <v>0.0204</v>
      </c>
      <c r="R2055" s="876"/>
    </row>
    <row r="2056" customFormat="false" ht="13.8" hidden="false" customHeight="false" outlineLevel="0" collapsed="false">
      <c r="A2056" s="875" t="n">
        <v>42677</v>
      </c>
      <c r="B2056" s="876" t="n">
        <v>3976.56</v>
      </c>
      <c r="D2056" s="875" t="n">
        <v>42787</v>
      </c>
      <c r="E2056" s="876" t="n">
        <v>2.43</v>
      </c>
      <c r="F2056" s="877" t="n">
        <f aca="false">IFERROR(E2056/100,"")</f>
        <v>0.0243</v>
      </c>
      <c r="G2056" s="879"/>
      <c r="H2056" s="879" t="n">
        <v>2016</v>
      </c>
      <c r="I2056" s="875" t="n">
        <v>42580</v>
      </c>
      <c r="J2056" s="876" t="n">
        <v>339</v>
      </c>
      <c r="L2056" s="867" t="n">
        <f aca="false">YEAR(M2056)</f>
        <v>2017</v>
      </c>
      <c r="M2056" s="875" t="n">
        <v>42787</v>
      </c>
      <c r="N2056" s="876" t="n">
        <v>2.03</v>
      </c>
      <c r="O2056" s="877" t="n">
        <f aca="false">IFERROR(N2056/100,"")</f>
        <v>0.0203</v>
      </c>
      <c r="R2056" s="876"/>
    </row>
    <row r="2057" customFormat="false" ht="13.8" hidden="false" customHeight="false" outlineLevel="0" collapsed="false">
      <c r="A2057" s="875" t="n">
        <v>42676</v>
      </c>
      <c r="B2057" s="876" t="n">
        <v>3992.76</v>
      </c>
      <c r="D2057" s="875" t="n">
        <v>42786</v>
      </c>
      <c r="E2057" s="876" t="e">
        <f aca="false">NA()</f>
        <v>#N/A</v>
      </c>
      <c r="F2057" s="877" t="str">
        <f aca="false">IFERROR(E2057/100,"")</f>
        <v/>
      </c>
      <c r="G2057" s="879"/>
      <c r="H2057" s="879" t="n">
        <v>2016</v>
      </c>
      <c r="I2057" s="875" t="n">
        <v>42579</v>
      </c>
      <c r="J2057" s="876" t="n">
        <v>340</v>
      </c>
      <c r="L2057" s="867" t="n">
        <f aca="false">YEAR(M2057)</f>
        <v>2017</v>
      </c>
      <c r="M2057" s="875" t="n">
        <v>42786</v>
      </c>
      <c r="N2057" s="876" t="e">
        <f aca="false">NA()</f>
        <v>#N/A</v>
      </c>
      <c r="O2057" s="877" t="str">
        <f aca="false">IFERROR(N2057/100,"")</f>
        <v/>
      </c>
      <c r="R2057" s="876"/>
    </row>
    <row r="2058" customFormat="false" ht="13.8" hidden="false" customHeight="false" outlineLevel="0" collapsed="false">
      <c r="A2058" s="875" t="n">
        <v>42675</v>
      </c>
      <c r="B2058" s="876" t="n">
        <v>4018.47</v>
      </c>
      <c r="D2058" s="875" t="n">
        <v>42783</v>
      </c>
      <c r="E2058" s="876" t="n">
        <v>2.42</v>
      </c>
      <c r="F2058" s="877" t="n">
        <f aca="false">IFERROR(E2058/100,"")</f>
        <v>0.0242</v>
      </c>
      <c r="G2058" s="879"/>
      <c r="H2058" s="879" t="n">
        <v>2016</v>
      </c>
      <c r="I2058" s="875" t="n">
        <v>42578</v>
      </c>
      <c r="J2058" s="876" t="n">
        <v>344</v>
      </c>
      <c r="L2058" s="867" t="n">
        <f aca="false">YEAR(M2058)</f>
        <v>2017</v>
      </c>
      <c r="M2058" s="875" t="n">
        <v>42783</v>
      </c>
      <c r="N2058" s="876" t="n">
        <v>2.01</v>
      </c>
      <c r="O2058" s="877" t="n">
        <f aca="false">IFERROR(N2058/100,"")</f>
        <v>0.0201</v>
      </c>
      <c r="R2058" s="876"/>
    </row>
    <row r="2059" customFormat="false" ht="13.8" hidden="false" customHeight="false" outlineLevel="0" collapsed="false">
      <c r="A2059" s="875" t="n">
        <v>42674</v>
      </c>
      <c r="B2059" s="876" t="n">
        <v>4045.89</v>
      </c>
      <c r="D2059" s="875" t="n">
        <v>42782</v>
      </c>
      <c r="E2059" s="876" t="n">
        <v>2.45</v>
      </c>
      <c r="F2059" s="877" t="n">
        <f aca="false">IFERROR(E2059/100,"")</f>
        <v>0.0245</v>
      </c>
      <c r="G2059" s="879"/>
      <c r="H2059" s="879" t="n">
        <v>2016</v>
      </c>
      <c r="I2059" s="875" t="n">
        <v>42577</v>
      </c>
      <c r="J2059" s="876" t="n">
        <v>343</v>
      </c>
      <c r="L2059" s="867" t="n">
        <f aca="false">YEAR(M2059)</f>
        <v>2017</v>
      </c>
      <c r="M2059" s="875" t="n">
        <v>42782</v>
      </c>
      <c r="N2059" s="876" t="n">
        <v>2.02</v>
      </c>
      <c r="O2059" s="877" t="n">
        <f aca="false">IFERROR(N2059/100,"")</f>
        <v>0.0202</v>
      </c>
      <c r="R2059" s="876"/>
    </row>
    <row r="2060" customFormat="false" ht="13.8" hidden="false" customHeight="false" outlineLevel="0" collapsed="false">
      <c r="A2060" s="875" t="n">
        <v>42671</v>
      </c>
      <c r="B2060" s="876" t="n">
        <v>4046.36</v>
      </c>
      <c r="D2060" s="875" t="n">
        <v>42781</v>
      </c>
      <c r="E2060" s="876" t="n">
        <v>2.51</v>
      </c>
      <c r="F2060" s="877" t="n">
        <f aca="false">IFERROR(E2060/100,"")</f>
        <v>0.0251</v>
      </c>
      <c r="G2060" s="879"/>
      <c r="H2060" s="879" t="n">
        <v>2016</v>
      </c>
      <c r="I2060" s="875" t="n">
        <v>42576</v>
      </c>
      <c r="J2060" s="876" t="n">
        <v>341</v>
      </c>
      <c r="L2060" s="867" t="n">
        <f aca="false">YEAR(M2060)</f>
        <v>2017</v>
      </c>
      <c r="M2060" s="875" t="n">
        <v>42781</v>
      </c>
      <c r="N2060" s="876" t="n">
        <v>2.06</v>
      </c>
      <c r="O2060" s="877" t="n">
        <f aca="false">IFERROR(N2060/100,"")</f>
        <v>0.0206</v>
      </c>
      <c r="R2060" s="876"/>
    </row>
    <row r="2061" customFormat="false" ht="13.8" hidden="false" customHeight="false" outlineLevel="0" collapsed="false">
      <c r="A2061" s="875" t="n">
        <v>42670</v>
      </c>
      <c r="B2061" s="876" t="n">
        <v>4058.75</v>
      </c>
      <c r="D2061" s="875" t="n">
        <v>42780</v>
      </c>
      <c r="E2061" s="876" t="n">
        <v>2.47</v>
      </c>
      <c r="F2061" s="877" t="n">
        <f aca="false">IFERROR(E2061/100,"")</f>
        <v>0.0247</v>
      </c>
      <c r="G2061" s="879"/>
      <c r="H2061" s="879" t="n">
        <v>2016</v>
      </c>
      <c r="I2061" s="875" t="n">
        <v>42573</v>
      </c>
      <c r="J2061" s="876" t="n">
        <v>338</v>
      </c>
      <c r="L2061" s="867" t="n">
        <f aca="false">YEAR(M2061)</f>
        <v>2017</v>
      </c>
      <c r="M2061" s="875" t="n">
        <v>42780</v>
      </c>
      <c r="N2061" s="876" t="n">
        <v>2.01</v>
      </c>
      <c r="O2061" s="877" t="n">
        <f aca="false">IFERROR(N2061/100,"")</f>
        <v>0.0201</v>
      </c>
      <c r="R2061" s="876"/>
    </row>
    <row r="2062" customFormat="false" ht="13.8" hidden="false" customHeight="false" outlineLevel="0" collapsed="false">
      <c r="A2062" s="875" t="n">
        <v>42669</v>
      </c>
      <c r="B2062" s="876" t="n">
        <v>4070.76</v>
      </c>
      <c r="D2062" s="875" t="n">
        <v>42779</v>
      </c>
      <c r="E2062" s="876" t="n">
        <v>2.43</v>
      </c>
      <c r="F2062" s="877" t="n">
        <f aca="false">IFERROR(E2062/100,"")</f>
        <v>0.0243</v>
      </c>
      <c r="G2062" s="879"/>
      <c r="H2062" s="879" t="n">
        <v>2016</v>
      </c>
      <c r="I2062" s="875" t="n">
        <v>42572</v>
      </c>
      <c r="J2062" s="876" t="n">
        <v>337</v>
      </c>
      <c r="L2062" s="867" t="n">
        <f aca="false">YEAR(M2062)</f>
        <v>2017</v>
      </c>
      <c r="M2062" s="875" t="n">
        <v>42779</v>
      </c>
      <c r="N2062" s="876" t="n">
        <v>2</v>
      </c>
      <c r="O2062" s="877" t="n">
        <f aca="false">IFERROR(N2062/100,"")</f>
        <v>0.02</v>
      </c>
      <c r="R2062" s="876"/>
    </row>
    <row r="2063" customFormat="false" ht="13.8" hidden="false" customHeight="false" outlineLevel="0" collapsed="false">
      <c r="A2063" s="875" t="n">
        <v>42668</v>
      </c>
      <c r="B2063" s="876" t="n">
        <v>4077.8</v>
      </c>
      <c r="D2063" s="875" t="n">
        <v>42776</v>
      </c>
      <c r="E2063" s="876" t="n">
        <v>2.41</v>
      </c>
      <c r="F2063" s="877" t="n">
        <f aca="false">IFERROR(E2063/100,"")</f>
        <v>0.0241</v>
      </c>
      <c r="G2063" s="879"/>
      <c r="H2063" s="879" t="n">
        <v>2016</v>
      </c>
      <c r="I2063" s="875" t="n">
        <v>42571</v>
      </c>
      <c r="J2063" s="876" t="n">
        <v>330</v>
      </c>
      <c r="L2063" s="867" t="n">
        <f aca="false">YEAR(M2063)</f>
        <v>2017</v>
      </c>
      <c r="M2063" s="875" t="n">
        <v>42776</v>
      </c>
      <c r="N2063" s="876" t="n">
        <v>2.01</v>
      </c>
      <c r="O2063" s="877" t="n">
        <f aca="false">IFERROR(N2063/100,"")</f>
        <v>0.0201</v>
      </c>
      <c r="R2063" s="876"/>
    </row>
    <row r="2064" customFormat="false" ht="13.8" hidden="false" customHeight="false" outlineLevel="0" collapsed="false">
      <c r="A2064" s="875" t="n">
        <v>42667</v>
      </c>
      <c r="B2064" s="876" t="n">
        <v>4093.22</v>
      </c>
      <c r="D2064" s="875" t="n">
        <v>42775</v>
      </c>
      <c r="E2064" s="876" t="n">
        <v>2.4</v>
      </c>
      <c r="F2064" s="877" t="n">
        <f aca="false">IFERROR(E2064/100,"")</f>
        <v>0.024</v>
      </c>
      <c r="G2064" s="879"/>
      <c r="H2064" s="879" t="n">
        <v>2016</v>
      </c>
      <c r="I2064" s="875" t="n">
        <v>42570</v>
      </c>
      <c r="J2064" s="876" t="n">
        <v>332</v>
      </c>
      <c r="L2064" s="867" t="n">
        <f aca="false">YEAR(M2064)</f>
        <v>2017</v>
      </c>
      <c r="M2064" s="875" t="n">
        <v>42775</v>
      </c>
      <c r="N2064" s="876" t="n">
        <v>1.99</v>
      </c>
      <c r="O2064" s="877" t="n">
        <f aca="false">IFERROR(N2064/100,"")</f>
        <v>0.0199</v>
      </c>
      <c r="R2064" s="876"/>
    </row>
    <row r="2065" customFormat="false" ht="13.8" hidden="false" customHeight="false" outlineLevel="0" collapsed="false">
      <c r="A2065" s="875" t="n">
        <v>42664</v>
      </c>
      <c r="B2065" s="876" t="n">
        <v>4073.85</v>
      </c>
      <c r="D2065" s="875" t="n">
        <v>42774</v>
      </c>
      <c r="E2065" s="876" t="n">
        <v>2.34</v>
      </c>
      <c r="F2065" s="877" t="n">
        <f aca="false">IFERROR(E2065/100,"")</f>
        <v>0.0234</v>
      </c>
      <c r="G2065" s="879"/>
      <c r="H2065" s="879" t="n">
        <v>2016</v>
      </c>
      <c r="I2065" s="875" t="n">
        <v>42569</v>
      </c>
      <c r="J2065" s="876" t="n">
        <v>332</v>
      </c>
      <c r="L2065" s="867" t="n">
        <f aca="false">YEAR(M2065)</f>
        <v>2017</v>
      </c>
      <c r="M2065" s="875" t="n">
        <v>42774</v>
      </c>
      <c r="N2065" s="876" t="n">
        <v>1.96</v>
      </c>
      <c r="O2065" s="877" t="n">
        <f aca="false">IFERROR(N2065/100,"")</f>
        <v>0.0196</v>
      </c>
      <c r="R2065" s="876"/>
    </row>
    <row r="2066" customFormat="false" ht="13.8" hidden="false" customHeight="false" outlineLevel="0" collapsed="false">
      <c r="A2066" s="875" t="n">
        <v>42663</v>
      </c>
      <c r="B2066" s="876" t="n">
        <v>4074.18</v>
      </c>
      <c r="D2066" s="875" t="n">
        <v>42773</v>
      </c>
      <c r="E2066" s="876" t="n">
        <v>2.4</v>
      </c>
      <c r="F2066" s="877" t="n">
        <f aca="false">IFERROR(E2066/100,"")</f>
        <v>0.024</v>
      </c>
      <c r="G2066" s="879"/>
      <c r="H2066" s="879" t="n">
        <v>2016</v>
      </c>
      <c r="I2066" s="875" t="n">
        <v>42566</v>
      </c>
      <c r="J2066" s="876" t="n">
        <v>331</v>
      </c>
      <c r="L2066" s="867" t="n">
        <f aca="false">YEAR(M2066)</f>
        <v>2017</v>
      </c>
      <c r="M2066" s="875" t="n">
        <v>42773</v>
      </c>
      <c r="N2066" s="876" t="n">
        <v>2</v>
      </c>
      <c r="O2066" s="877" t="n">
        <f aca="false">IFERROR(N2066/100,"")</f>
        <v>0.02</v>
      </c>
      <c r="R2066" s="876"/>
    </row>
    <row r="2067" customFormat="false" ht="13.8" hidden="false" customHeight="false" outlineLevel="0" collapsed="false">
      <c r="A2067" s="875" t="n">
        <v>42662</v>
      </c>
      <c r="B2067" s="876" t="n">
        <v>4079.5</v>
      </c>
      <c r="D2067" s="875" t="n">
        <v>42772</v>
      </c>
      <c r="E2067" s="876" t="n">
        <v>2.42</v>
      </c>
      <c r="F2067" s="877" t="n">
        <f aca="false">IFERROR(E2067/100,"")</f>
        <v>0.0242</v>
      </c>
      <c r="G2067" s="879"/>
      <c r="H2067" s="879" t="n">
        <v>2016</v>
      </c>
      <c r="I2067" s="875" t="n">
        <v>42565</v>
      </c>
      <c r="J2067" s="876" t="n">
        <v>331</v>
      </c>
      <c r="L2067" s="867" t="n">
        <f aca="false">YEAR(M2067)</f>
        <v>2017</v>
      </c>
      <c r="M2067" s="875" t="n">
        <v>42772</v>
      </c>
      <c r="N2067" s="876" t="n">
        <v>2.02</v>
      </c>
      <c r="O2067" s="877" t="n">
        <f aca="false">IFERROR(N2067/100,"")</f>
        <v>0.0202</v>
      </c>
      <c r="R2067" s="876"/>
    </row>
    <row r="2068" customFormat="false" ht="13.8" hidden="false" customHeight="false" outlineLevel="0" collapsed="false">
      <c r="A2068" s="875" t="n">
        <v>42661</v>
      </c>
      <c r="B2068" s="876" t="n">
        <v>4069.99</v>
      </c>
      <c r="D2068" s="875" t="n">
        <v>42769</v>
      </c>
      <c r="E2068" s="876" t="n">
        <v>2.49</v>
      </c>
      <c r="F2068" s="877" t="n">
        <f aca="false">IFERROR(E2068/100,"")</f>
        <v>0.0249</v>
      </c>
      <c r="G2068" s="879"/>
      <c r="H2068" s="879" t="n">
        <v>2016</v>
      </c>
      <c r="I2068" s="875" t="n">
        <v>42564</v>
      </c>
      <c r="J2068" s="876" t="n">
        <v>334</v>
      </c>
      <c r="L2068" s="867" t="n">
        <f aca="false">YEAR(M2068)</f>
        <v>2017</v>
      </c>
      <c r="M2068" s="875" t="n">
        <v>42769</v>
      </c>
      <c r="N2068" s="876" t="n">
        <v>2.05</v>
      </c>
      <c r="O2068" s="877" t="n">
        <f aca="false">IFERROR(N2068/100,"")</f>
        <v>0.0205</v>
      </c>
      <c r="R2068" s="876"/>
    </row>
    <row r="2069" customFormat="false" ht="13.8" hidden="false" customHeight="false" outlineLevel="0" collapsed="false">
      <c r="A2069" s="875" t="n">
        <v>42660</v>
      </c>
      <c r="B2069" s="876" t="n">
        <v>4045.07</v>
      </c>
      <c r="D2069" s="875" t="n">
        <v>42768</v>
      </c>
      <c r="E2069" s="876" t="n">
        <v>2.48</v>
      </c>
      <c r="F2069" s="877" t="n">
        <f aca="false">IFERROR(E2069/100,"")</f>
        <v>0.0248</v>
      </c>
      <c r="G2069" s="879"/>
      <c r="H2069" s="879" t="n">
        <v>2016</v>
      </c>
      <c r="I2069" s="875" t="n">
        <v>42563</v>
      </c>
      <c r="J2069" s="876" t="n">
        <v>331</v>
      </c>
      <c r="L2069" s="867" t="n">
        <f aca="false">YEAR(M2069)</f>
        <v>2017</v>
      </c>
      <c r="M2069" s="875" t="n">
        <v>42768</v>
      </c>
      <c r="N2069" s="876" t="n">
        <v>2.05</v>
      </c>
      <c r="O2069" s="877" t="n">
        <f aca="false">IFERROR(N2069/100,"")</f>
        <v>0.0205</v>
      </c>
      <c r="R2069" s="876"/>
    </row>
    <row r="2070" customFormat="false" ht="13.8" hidden="false" customHeight="false" outlineLevel="0" collapsed="false">
      <c r="A2070" s="875" t="n">
        <v>42657</v>
      </c>
      <c r="B2070" s="876" t="n">
        <v>4057.28</v>
      </c>
      <c r="D2070" s="875" t="n">
        <v>42767</v>
      </c>
      <c r="E2070" s="876" t="n">
        <v>2.48</v>
      </c>
      <c r="F2070" s="877" t="n">
        <f aca="false">IFERROR(E2070/100,"")</f>
        <v>0.0248</v>
      </c>
      <c r="G2070" s="879"/>
      <c r="H2070" s="879" t="n">
        <v>2016</v>
      </c>
      <c r="I2070" s="875" t="n">
        <v>42562</v>
      </c>
      <c r="J2070" s="876" t="n">
        <v>340</v>
      </c>
      <c r="L2070" s="867" t="n">
        <f aca="false">YEAR(M2070)</f>
        <v>2017</v>
      </c>
      <c r="M2070" s="875" t="n">
        <v>42767</v>
      </c>
      <c r="N2070" s="876" t="n">
        <v>2.05</v>
      </c>
      <c r="O2070" s="877" t="n">
        <f aca="false">IFERROR(N2070/100,"")</f>
        <v>0.0205</v>
      </c>
      <c r="R2070" s="876"/>
    </row>
    <row r="2071" customFormat="false" ht="13.8" hidden="false" customHeight="false" outlineLevel="0" collapsed="false">
      <c r="A2071" s="875" t="n">
        <v>42656</v>
      </c>
      <c r="B2071" s="876" t="n">
        <v>4056.45</v>
      </c>
      <c r="D2071" s="875" t="n">
        <v>42766</v>
      </c>
      <c r="E2071" s="876" t="n">
        <v>2.45</v>
      </c>
      <c r="F2071" s="877" t="n">
        <f aca="false">IFERROR(E2071/100,"")</f>
        <v>0.0245</v>
      </c>
      <c r="G2071" s="879"/>
      <c r="H2071" s="879" t="n">
        <v>2016</v>
      </c>
      <c r="I2071" s="875" t="n">
        <v>42559</v>
      </c>
      <c r="J2071" s="876" t="n">
        <v>345</v>
      </c>
      <c r="L2071" s="867" t="n">
        <f aca="false">YEAR(M2071)</f>
        <v>2017</v>
      </c>
      <c r="M2071" s="875" t="n">
        <v>42766</v>
      </c>
      <c r="N2071" s="876" t="n">
        <v>2.05</v>
      </c>
      <c r="O2071" s="877" t="n">
        <f aca="false">IFERROR(N2071/100,"")</f>
        <v>0.0205</v>
      </c>
      <c r="R2071" s="876"/>
    </row>
    <row r="2072" customFormat="false" ht="13.8" hidden="false" customHeight="false" outlineLevel="0" collapsed="false">
      <c r="A2072" s="875" t="n">
        <v>42655</v>
      </c>
      <c r="B2072" s="876" t="n">
        <v>4068.92</v>
      </c>
      <c r="D2072" s="875" t="n">
        <v>42765</v>
      </c>
      <c r="E2072" s="876" t="n">
        <v>2.49</v>
      </c>
      <c r="F2072" s="877" t="n">
        <f aca="false">IFERROR(E2072/100,"")</f>
        <v>0.0249</v>
      </c>
      <c r="G2072" s="879"/>
      <c r="H2072" s="879" t="n">
        <v>2016</v>
      </c>
      <c r="I2072" s="875" t="n">
        <v>42558</v>
      </c>
      <c r="J2072" s="876" t="n">
        <v>355</v>
      </c>
      <c r="L2072" s="867" t="n">
        <f aca="false">YEAR(M2072)</f>
        <v>2017</v>
      </c>
      <c r="M2072" s="875" t="n">
        <v>42765</v>
      </c>
      <c r="N2072" s="876" t="n">
        <v>2.07</v>
      </c>
      <c r="O2072" s="877" t="n">
        <f aca="false">IFERROR(N2072/100,"")</f>
        <v>0.0207</v>
      </c>
      <c r="R2072" s="876"/>
    </row>
    <row r="2073" customFormat="false" ht="13.8" hidden="false" customHeight="false" outlineLevel="0" collapsed="false">
      <c r="A2073" s="875" t="n">
        <v>42654</v>
      </c>
      <c r="B2073" s="876" t="n">
        <v>4063.92</v>
      </c>
      <c r="D2073" s="875" t="n">
        <v>42762</v>
      </c>
      <c r="E2073" s="876" t="n">
        <v>2.49</v>
      </c>
      <c r="F2073" s="877" t="n">
        <f aca="false">IFERROR(E2073/100,"")</f>
        <v>0.0249</v>
      </c>
      <c r="G2073" s="879"/>
      <c r="H2073" s="879" t="n">
        <v>2016</v>
      </c>
      <c r="I2073" s="875" t="n">
        <v>42557</v>
      </c>
      <c r="J2073" s="876" t="n">
        <v>355</v>
      </c>
      <c r="L2073" s="867" t="n">
        <f aca="false">YEAR(M2073)</f>
        <v>2017</v>
      </c>
      <c r="M2073" s="875" t="n">
        <v>42762</v>
      </c>
      <c r="N2073" s="876" t="n">
        <v>2.08</v>
      </c>
      <c r="O2073" s="877" t="n">
        <f aca="false">IFERROR(N2073/100,"")</f>
        <v>0.0208</v>
      </c>
      <c r="R2073" s="876"/>
    </row>
    <row r="2074" customFormat="false" ht="13.8" hidden="false" customHeight="false" outlineLevel="0" collapsed="false">
      <c r="A2074" s="875" t="n">
        <v>42653</v>
      </c>
      <c r="B2074" s="876" t="n">
        <v>4115.12</v>
      </c>
      <c r="D2074" s="875" t="n">
        <v>42761</v>
      </c>
      <c r="E2074" s="876" t="n">
        <v>2.51</v>
      </c>
      <c r="F2074" s="877" t="n">
        <f aca="false">IFERROR(E2074/100,"")</f>
        <v>0.0251</v>
      </c>
      <c r="G2074" s="879"/>
      <c r="H2074" s="879" t="n">
        <v>2016</v>
      </c>
      <c r="I2074" s="875" t="n">
        <v>42556</v>
      </c>
      <c r="J2074" s="876" t="n">
        <v>352</v>
      </c>
      <c r="L2074" s="867" t="n">
        <f aca="false">YEAR(M2074)</f>
        <v>2017</v>
      </c>
      <c r="M2074" s="875" t="n">
        <v>42761</v>
      </c>
      <c r="N2074" s="876" t="n">
        <v>2.08</v>
      </c>
      <c r="O2074" s="877" t="n">
        <f aca="false">IFERROR(N2074/100,"")</f>
        <v>0.0208</v>
      </c>
      <c r="R2074" s="876"/>
    </row>
    <row r="2075" customFormat="false" ht="13.8" hidden="false" customHeight="false" outlineLevel="0" collapsed="false">
      <c r="A2075" s="875" t="n">
        <v>42650</v>
      </c>
      <c r="B2075" s="876" t="n">
        <v>4096.25</v>
      </c>
      <c r="D2075" s="875" t="n">
        <v>42760</v>
      </c>
      <c r="E2075" s="876" t="n">
        <v>2.53</v>
      </c>
      <c r="F2075" s="877" t="n">
        <f aca="false">IFERROR(E2075/100,"")</f>
        <v>0.0253</v>
      </c>
      <c r="G2075" s="879"/>
      <c r="H2075" s="879" t="n">
        <v>2016</v>
      </c>
      <c r="I2075" s="875" t="n">
        <v>42555</v>
      </c>
      <c r="J2075" s="876" t="n">
        <v>347</v>
      </c>
      <c r="L2075" s="867" t="n">
        <f aca="false">YEAR(M2075)</f>
        <v>2017</v>
      </c>
      <c r="M2075" s="875" t="n">
        <v>42760</v>
      </c>
      <c r="N2075" s="876" t="n">
        <v>2.08</v>
      </c>
      <c r="O2075" s="877" t="n">
        <f aca="false">IFERROR(N2075/100,"")</f>
        <v>0.0208</v>
      </c>
      <c r="R2075" s="876"/>
    </row>
    <row r="2076" customFormat="false" ht="13.8" hidden="false" customHeight="false" outlineLevel="0" collapsed="false">
      <c r="A2076" s="875" t="n">
        <v>42649</v>
      </c>
      <c r="B2076" s="876" t="n">
        <v>4109.49</v>
      </c>
      <c r="D2076" s="875" t="n">
        <v>42759</v>
      </c>
      <c r="E2076" s="876" t="n">
        <v>2.47</v>
      </c>
      <c r="F2076" s="877" t="n">
        <f aca="false">IFERROR(E2076/100,"")</f>
        <v>0.0247</v>
      </c>
      <c r="G2076" s="879"/>
      <c r="H2076" s="879" t="n">
        <v>2016</v>
      </c>
      <c r="I2076" s="875" t="n">
        <v>42552</v>
      </c>
      <c r="J2076" s="876" t="n">
        <v>347</v>
      </c>
      <c r="L2076" s="867" t="n">
        <f aca="false">YEAR(M2076)</f>
        <v>2017</v>
      </c>
      <c r="M2076" s="875" t="n">
        <v>42759</v>
      </c>
      <c r="N2076" s="876" t="n">
        <v>2.06</v>
      </c>
      <c r="O2076" s="877" t="n">
        <f aca="false">IFERROR(N2076/100,"")</f>
        <v>0.0206</v>
      </c>
      <c r="R2076" s="876"/>
    </row>
    <row r="2077" customFormat="false" ht="13.8" hidden="false" customHeight="false" outlineLevel="0" collapsed="false">
      <c r="A2077" s="875" t="n">
        <v>42648</v>
      </c>
      <c r="B2077" s="876" t="n">
        <v>4107.4</v>
      </c>
      <c r="D2077" s="875" t="n">
        <v>42758</v>
      </c>
      <c r="E2077" s="876" t="n">
        <v>2.41</v>
      </c>
      <c r="F2077" s="877" t="n">
        <f aca="false">IFERROR(E2077/100,"")</f>
        <v>0.0241</v>
      </c>
      <c r="G2077" s="879"/>
      <c r="H2077" s="879" t="n">
        <v>2016</v>
      </c>
      <c r="I2077" s="875" t="n">
        <v>42551</v>
      </c>
      <c r="J2077" s="876" t="n">
        <v>350</v>
      </c>
      <c r="L2077" s="867" t="n">
        <f aca="false">YEAR(M2077)</f>
        <v>2017</v>
      </c>
      <c r="M2077" s="875" t="n">
        <v>42758</v>
      </c>
      <c r="N2077" s="876" t="n">
        <v>2.02</v>
      </c>
      <c r="O2077" s="877" t="n">
        <f aca="false">IFERROR(N2077/100,"")</f>
        <v>0.0202</v>
      </c>
      <c r="R2077" s="876"/>
    </row>
    <row r="2078" customFormat="false" ht="13.8" hidden="false" customHeight="false" outlineLevel="0" collapsed="false">
      <c r="A2078" s="875" t="n">
        <v>42647</v>
      </c>
      <c r="B2078" s="876" t="n">
        <v>4088.17</v>
      </c>
      <c r="D2078" s="875" t="n">
        <v>42755</v>
      </c>
      <c r="E2078" s="876" t="n">
        <v>2.48</v>
      </c>
      <c r="F2078" s="877" t="n">
        <f aca="false">IFERROR(E2078/100,"")</f>
        <v>0.0248</v>
      </c>
      <c r="G2078" s="879"/>
      <c r="H2078" s="879" t="n">
        <v>2016</v>
      </c>
      <c r="I2078" s="875" t="n">
        <v>42550</v>
      </c>
      <c r="J2078" s="876" t="n">
        <v>354</v>
      </c>
      <c r="L2078" s="867" t="n">
        <f aca="false">YEAR(M2078)</f>
        <v>2017</v>
      </c>
      <c r="M2078" s="875" t="n">
        <v>42755</v>
      </c>
      <c r="N2078" s="876" t="n">
        <v>2.04</v>
      </c>
      <c r="O2078" s="877" t="n">
        <f aca="false">IFERROR(N2078/100,"")</f>
        <v>0.0204</v>
      </c>
      <c r="R2078" s="876"/>
    </row>
    <row r="2079" customFormat="false" ht="13.8" hidden="false" customHeight="false" outlineLevel="0" collapsed="false">
      <c r="A2079" s="875" t="n">
        <v>42646</v>
      </c>
      <c r="B2079" s="876" t="n">
        <v>4108.13</v>
      </c>
      <c r="D2079" s="875" t="n">
        <v>42754</v>
      </c>
      <c r="E2079" s="876" t="n">
        <v>2.47</v>
      </c>
      <c r="F2079" s="877" t="n">
        <f aca="false">IFERROR(E2079/100,"")</f>
        <v>0.0247</v>
      </c>
      <c r="G2079" s="879"/>
      <c r="H2079" s="879" t="n">
        <v>2016</v>
      </c>
      <c r="I2079" s="875" t="n">
        <v>42549</v>
      </c>
      <c r="J2079" s="876" t="n">
        <v>376</v>
      </c>
      <c r="L2079" s="867" t="n">
        <f aca="false">YEAR(M2079)</f>
        <v>2017</v>
      </c>
      <c r="M2079" s="875" t="n">
        <v>42754</v>
      </c>
      <c r="N2079" s="876" t="n">
        <v>2.04</v>
      </c>
      <c r="O2079" s="877" t="n">
        <f aca="false">IFERROR(N2079/100,"")</f>
        <v>0.0204</v>
      </c>
      <c r="R2079" s="876"/>
    </row>
    <row r="2080" customFormat="false" ht="13.8" hidden="false" customHeight="false" outlineLevel="0" collapsed="false">
      <c r="A2080" s="875" t="n">
        <v>42643</v>
      </c>
      <c r="B2080" s="876" t="n">
        <v>4121.06</v>
      </c>
      <c r="D2080" s="875" t="n">
        <v>42753</v>
      </c>
      <c r="E2080" s="876" t="n">
        <v>2.42</v>
      </c>
      <c r="F2080" s="877" t="n">
        <f aca="false">IFERROR(E2080/100,"")</f>
        <v>0.0242</v>
      </c>
      <c r="G2080" s="879"/>
      <c r="H2080" s="879" t="n">
        <v>2016</v>
      </c>
      <c r="I2080" s="875" t="n">
        <v>42548</v>
      </c>
      <c r="J2080" s="876" t="n">
        <v>393</v>
      </c>
      <c r="L2080" s="867" t="n">
        <f aca="false">YEAR(M2080)</f>
        <v>2017</v>
      </c>
      <c r="M2080" s="875" t="n">
        <v>42753</v>
      </c>
      <c r="N2080" s="876" t="n">
        <v>2</v>
      </c>
      <c r="O2080" s="877" t="n">
        <f aca="false">IFERROR(N2080/100,"")</f>
        <v>0.02</v>
      </c>
      <c r="R2080" s="876"/>
    </row>
    <row r="2081" customFormat="false" ht="13.8" hidden="false" customHeight="false" outlineLevel="0" collapsed="false">
      <c r="A2081" s="875" t="n">
        <v>42642</v>
      </c>
      <c r="B2081" s="876" t="n">
        <v>4088.47</v>
      </c>
      <c r="D2081" s="875" t="n">
        <v>42752</v>
      </c>
      <c r="E2081" s="876" t="n">
        <v>2.33</v>
      </c>
      <c r="F2081" s="877" t="n">
        <f aca="false">IFERROR(E2081/100,"")</f>
        <v>0.0233</v>
      </c>
      <c r="G2081" s="879"/>
      <c r="H2081" s="879" t="n">
        <v>2016</v>
      </c>
      <c r="I2081" s="875" t="n">
        <v>42545</v>
      </c>
      <c r="J2081" s="876" t="n">
        <v>384</v>
      </c>
      <c r="L2081" s="867" t="n">
        <f aca="false">YEAR(M2081)</f>
        <v>2017</v>
      </c>
      <c r="M2081" s="875" t="n">
        <v>42752</v>
      </c>
      <c r="N2081" s="876" t="n">
        <v>1.97</v>
      </c>
      <c r="O2081" s="877" t="n">
        <f aca="false">IFERROR(N2081/100,"")</f>
        <v>0.0197</v>
      </c>
      <c r="R2081" s="876"/>
    </row>
    <row r="2082" customFormat="false" ht="13.8" hidden="false" customHeight="false" outlineLevel="0" collapsed="false">
      <c r="A2082" s="875" t="n">
        <v>42641</v>
      </c>
      <c r="B2082" s="876" t="n">
        <v>4126.83</v>
      </c>
      <c r="D2082" s="875" t="n">
        <v>42751</v>
      </c>
      <c r="E2082" s="876" t="e">
        <f aca="false">NA()</f>
        <v>#N/A</v>
      </c>
      <c r="F2082" s="877" t="str">
        <f aca="false">IFERROR(E2082/100,"")</f>
        <v/>
      </c>
      <c r="G2082" s="879"/>
      <c r="H2082" s="879" t="n">
        <v>2016</v>
      </c>
      <c r="I2082" s="875" t="n">
        <v>42544</v>
      </c>
      <c r="J2082" s="876" t="n">
        <v>365</v>
      </c>
      <c r="L2082" s="867" t="n">
        <f aca="false">YEAR(M2082)</f>
        <v>2017</v>
      </c>
      <c r="M2082" s="875" t="n">
        <v>42751</v>
      </c>
      <c r="N2082" s="876" t="e">
        <f aca="false">NA()</f>
        <v>#N/A</v>
      </c>
      <c r="O2082" s="877" t="str">
        <f aca="false">IFERROR(N2082/100,"")</f>
        <v/>
      </c>
      <c r="R2082" s="876"/>
    </row>
    <row r="2083" customFormat="false" ht="13.8" hidden="false" customHeight="false" outlineLevel="0" collapsed="false">
      <c r="A2083" s="875" t="n">
        <v>42640</v>
      </c>
      <c r="B2083" s="876" t="n">
        <v>4104.18</v>
      </c>
      <c r="D2083" s="875" t="n">
        <v>42748</v>
      </c>
      <c r="E2083" s="876" t="n">
        <v>2.4</v>
      </c>
      <c r="F2083" s="877" t="n">
        <f aca="false">IFERROR(E2083/100,"")</f>
        <v>0.024</v>
      </c>
      <c r="G2083" s="879"/>
      <c r="H2083" s="879" t="n">
        <v>2016</v>
      </c>
      <c r="I2083" s="875" t="n">
        <v>42543</v>
      </c>
      <c r="J2083" s="876" t="n">
        <v>376</v>
      </c>
      <c r="L2083" s="867" t="n">
        <f aca="false">YEAR(M2083)</f>
        <v>2017</v>
      </c>
      <c r="M2083" s="875" t="n">
        <v>42748</v>
      </c>
      <c r="N2083" s="876" t="n">
        <v>1.99</v>
      </c>
      <c r="O2083" s="877" t="n">
        <f aca="false">IFERROR(N2083/100,"")</f>
        <v>0.0199</v>
      </c>
      <c r="R2083" s="876"/>
    </row>
    <row r="2084" customFormat="false" ht="13.8" hidden="false" customHeight="false" outlineLevel="0" collapsed="false">
      <c r="A2084" s="875" t="n">
        <v>42639</v>
      </c>
      <c r="B2084" s="876" t="n">
        <v>4077.71</v>
      </c>
      <c r="D2084" s="875" t="n">
        <v>42747</v>
      </c>
      <c r="E2084" s="876" t="n">
        <v>2.36</v>
      </c>
      <c r="F2084" s="877" t="n">
        <f aca="false">IFERROR(E2084/100,"")</f>
        <v>0.0236</v>
      </c>
      <c r="G2084" s="879"/>
      <c r="H2084" s="879" t="n">
        <v>2016</v>
      </c>
      <c r="I2084" s="875" t="n">
        <v>42542</v>
      </c>
      <c r="J2084" s="876" t="n">
        <v>378</v>
      </c>
      <c r="L2084" s="867" t="n">
        <f aca="false">YEAR(M2084)</f>
        <v>2017</v>
      </c>
      <c r="M2084" s="875" t="n">
        <v>42747</v>
      </c>
      <c r="N2084" s="876" t="n">
        <v>1.98</v>
      </c>
      <c r="O2084" s="877" t="n">
        <f aca="false">IFERROR(N2084/100,"")</f>
        <v>0.0198</v>
      </c>
      <c r="R2084" s="876"/>
    </row>
    <row r="2085" customFormat="false" ht="13.8" hidden="false" customHeight="false" outlineLevel="0" collapsed="false">
      <c r="A2085" s="875" t="n">
        <v>42636</v>
      </c>
      <c r="B2085" s="876" t="n">
        <v>4112.69</v>
      </c>
      <c r="D2085" s="875" t="n">
        <v>42746</v>
      </c>
      <c r="E2085" s="876" t="n">
        <v>2.38</v>
      </c>
      <c r="F2085" s="877" t="n">
        <f aca="false">IFERROR(E2085/100,"")</f>
        <v>0.0238</v>
      </c>
      <c r="G2085" s="879"/>
      <c r="H2085" s="879" t="n">
        <v>2016</v>
      </c>
      <c r="I2085" s="875" t="n">
        <v>42541</v>
      </c>
      <c r="J2085" s="876" t="n">
        <v>380</v>
      </c>
      <c r="L2085" s="867" t="n">
        <f aca="false">YEAR(M2085)</f>
        <v>2017</v>
      </c>
      <c r="M2085" s="875" t="n">
        <v>42746</v>
      </c>
      <c r="N2085" s="876" t="n">
        <v>1.99</v>
      </c>
      <c r="O2085" s="877" t="n">
        <f aca="false">IFERROR(N2085/100,"")</f>
        <v>0.0199</v>
      </c>
      <c r="R2085" s="876"/>
    </row>
    <row r="2086" customFormat="false" ht="13.8" hidden="false" customHeight="false" outlineLevel="0" collapsed="false">
      <c r="A2086" s="875" t="n">
        <v>42635</v>
      </c>
      <c r="B2086" s="876" t="n">
        <v>4136.41</v>
      </c>
      <c r="D2086" s="875" t="n">
        <v>42745</v>
      </c>
      <c r="E2086" s="876" t="n">
        <v>2.38</v>
      </c>
      <c r="F2086" s="877" t="n">
        <f aca="false">IFERROR(E2086/100,"")</f>
        <v>0.0238</v>
      </c>
      <c r="G2086" s="879"/>
      <c r="H2086" s="879" t="n">
        <v>2016</v>
      </c>
      <c r="I2086" s="875" t="n">
        <v>42538</v>
      </c>
      <c r="J2086" s="876" t="n">
        <v>392</v>
      </c>
      <c r="L2086" s="867" t="n">
        <f aca="false">YEAR(M2086)</f>
        <v>2017</v>
      </c>
      <c r="M2086" s="875" t="n">
        <v>42745</v>
      </c>
      <c r="N2086" s="876" t="n">
        <v>1.95</v>
      </c>
      <c r="O2086" s="877" t="n">
        <f aca="false">IFERROR(N2086/100,"")</f>
        <v>0.0195</v>
      </c>
      <c r="R2086" s="876"/>
    </row>
    <row r="2087" customFormat="false" ht="13.8" hidden="false" customHeight="false" outlineLevel="0" collapsed="false">
      <c r="A2087" s="875" t="n">
        <v>42634</v>
      </c>
      <c r="B2087" s="876" t="n">
        <v>4109.63</v>
      </c>
      <c r="D2087" s="875" t="n">
        <v>42744</v>
      </c>
      <c r="E2087" s="876" t="n">
        <v>2.38</v>
      </c>
      <c r="F2087" s="877" t="n">
        <f aca="false">IFERROR(E2087/100,"")</f>
        <v>0.0238</v>
      </c>
      <c r="G2087" s="879"/>
      <c r="H2087" s="879" t="n">
        <v>2016</v>
      </c>
      <c r="I2087" s="875" t="n">
        <v>42537</v>
      </c>
      <c r="J2087" s="876" t="n">
        <v>399</v>
      </c>
      <c r="L2087" s="867" t="n">
        <f aca="false">YEAR(M2087)</f>
        <v>2017</v>
      </c>
      <c r="M2087" s="875" t="n">
        <v>42744</v>
      </c>
      <c r="N2087" s="876" t="n">
        <v>1.95</v>
      </c>
      <c r="O2087" s="877" t="n">
        <f aca="false">IFERROR(N2087/100,"")</f>
        <v>0.0195</v>
      </c>
      <c r="R2087" s="876"/>
    </row>
    <row r="2088" customFormat="false" ht="13.8" hidden="false" customHeight="false" outlineLevel="0" collapsed="false">
      <c r="A2088" s="875" t="n">
        <v>42633</v>
      </c>
      <c r="B2088" s="876" t="n">
        <v>4065.2</v>
      </c>
      <c r="D2088" s="875" t="n">
        <v>42741</v>
      </c>
      <c r="E2088" s="876" t="n">
        <v>2.42</v>
      </c>
      <c r="F2088" s="877" t="n">
        <f aca="false">IFERROR(E2088/100,"")</f>
        <v>0.0242</v>
      </c>
      <c r="G2088" s="879"/>
      <c r="H2088" s="879" t="n">
        <v>2016</v>
      </c>
      <c r="I2088" s="875" t="n">
        <v>42536</v>
      </c>
      <c r="J2088" s="876" t="n">
        <v>395</v>
      </c>
      <c r="L2088" s="867" t="n">
        <f aca="false">YEAR(M2088)</f>
        <v>2017</v>
      </c>
      <c r="M2088" s="875" t="n">
        <v>42741</v>
      </c>
      <c r="N2088" s="876" t="n">
        <v>1.96</v>
      </c>
      <c r="O2088" s="877" t="n">
        <f aca="false">IFERROR(N2088/100,"")</f>
        <v>0.0196</v>
      </c>
      <c r="R2088" s="876"/>
    </row>
    <row r="2089" customFormat="false" ht="13.8" hidden="false" customHeight="false" outlineLevel="0" collapsed="false">
      <c r="A2089" s="875" t="n">
        <v>42632</v>
      </c>
      <c r="B2089" s="876" t="n">
        <v>4063.94</v>
      </c>
      <c r="D2089" s="875" t="n">
        <v>42740</v>
      </c>
      <c r="E2089" s="876" t="n">
        <v>2.37</v>
      </c>
      <c r="F2089" s="877" t="n">
        <f aca="false">IFERROR(E2089/100,"")</f>
        <v>0.0237</v>
      </c>
      <c r="G2089" s="879"/>
      <c r="H2089" s="879" t="n">
        <v>2016</v>
      </c>
      <c r="I2089" s="875" t="n">
        <v>42535</v>
      </c>
      <c r="J2089" s="876" t="n">
        <v>401</v>
      </c>
      <c r="L2089" s="867" t="n">
        <f aca="false">YEAR(M2089)</f>
        <v>2017</v>
      </c>
      <c r="M2089" s="875" t="n">
        <v>42740</v>
      </c>
      <c r="N2089" s="876" t="n">
        <v>1.95</v>
      </c>
      <c r="O2089" s="877" t="n">
        <f aca="false">IFERROR(N2089/100,"")</f>
        <v>0.0195</v>
      </c>
      <c r="R2089" s="876"/>
    </row>
    <row r="2090" customFormat="false" ht="13.8" hidden="false" customHeight="false" outlineLevel="0" collapsed="false">
      <c r="A2090" s="875" t="n">
        <v>42629</v>
      </c>
      <c r="B2090" s="876" t="n">
        <v>4063.97</v>
      </c>
      <c r="D2090" s="875" t="n">
        <v>42739</v>
      </c>
      <c r="E2090" s="876" t="n">
        <v>2.46</v>
      </c>
      <c r="F2090" s="877" t="n">
        <f aca="false">IFERROR(E2090/100,"")</f>
        <v>0.0246</v>
      </c>
      <c r="G2090" s="879"/>
      <c r="H2090" s="879" t="n">
        <v>2016</v>
      </c>
      <c r="I2090" s="875" t="n">
        <v>42534</v>
      </c>
      <c r="J2090" s="876" t="n">
        <v>389</v>
      </c>
      <c r="L2090" s="867" t="n">
        <f aca="false">YEAR(M2090)</f>
        <v>2017</v>
      </c>
      <c r="M2090" s="875" t="n">
        <v>42739</v>
      </c>
      <c r="N2090" s="876" t="n">
        <v>1.99</v>
      </c>
      <c r="O2090" s="877" t="n">
        <f aca="false">IFERROR(N2090/100,"")</f>
        <v>0.0199</v>
      </c>
      <c r="R2090" s="876"/>
    </row>
    <row r="2091" customFormat="false" ht="13.8" hidden="false" customHeight="false" outlineLevel="0" collapsed="false">
      <c r="A2091" s="875" t="n">
        <v>42628</v>
      </c>
      <c r="B2091" s="876" t="n">
        <v>4079.32</v>
      </c>
      <c r="D2091" s="875" t="n">
        <v>42738</v>
      </c>
      <c r="E2091" s="876" t="n">
        <v>2.45</v>
      </c>
      <c r="F2091" s="877" t="n">
        <f aca="false">IFERROR(E2091/100,"")</f>
        <v>0.0245</v>
      </c>
      <c r="G2091" s="879"/>
      <c r="H2091" s="879" t="n">
        <v>2016</v>
      </c>
      <c r="I2091" s="875" t="n">
        <v>42531</v>
      </c>
      <c r="J2091" s="876" t="n">
        <v>383</v>
      </c>
      <c r="L2091" s="867" t="n">
        <f aca="false">YEAR(M2091)</f>
        <v>2017</v>
      </c>
      <c r="M2091" s="875" t="n">
        <v>42738</v>
      </c>
      <c r="N2091" s="876" t="n">
        <v>1.98</v>
      </c>
      <c r="O2091" s="877" t="n">
        <f aca="false">IFERROR(N2091/100,"")</f>
        <v>0.0198</v>
      </c>
      <c r="R2091" s="876"/>
    </row>
    <row r="2092" customFormat="false" ht="13.8" hidden="false" customHeight="false" outlineLevel="0" collapsed="false">
      <c r="A2092" s="875" t="n">
        <v>42627</v>
      </c>
      <c r="B2092" s="876" t="n">
        <v>4037.83</v>
      </c>
      <c r="D2092" s="875" t="n">
        <v>42737</v>
      </c>
      <c r="E2092" s="876" t="e">
        <f aca="false">NA()</f>
        <v>#N/A</v>
      </c>
      <c r="F2092" s="877" t="str">
        <f aca="false">IFERROR(E2092/100,"")</f>
        <v/>
      </c>
      <c r="G2092" s="879"/>
      <c r="H2092" s="879" t="n">
        <v>2016</v>
      </c>
      <c r="I2092" s="875" t="n">
        <v>42530</v>
      </c>
      <c r="J2092" s="876" t="n">
        <v>375</v>
      </c>
      <c r="L2092" s="867" t="n">
        <f aca="false">YEAR(M2092)</f>
        <v>2017</v>
      </c>
      <c r="M2092" s="875" t="n">
        <v>42737</v>
      </c>
      <c r="N2092" s="876" t="e">
        <f aca="false">NA()</f>
        <v>#N/A</v>
      </c>
      <c r="O2092" s="877" t="str">
        <f aca="false">IFERROR(N2092/100,"")</f>
        <v/>
      </c>
      <c r="R2092" s="876"/>
    </row>
    <row r="2093" customFormat="false" ht="13.8" hidden="false" customHeight="false" outlineLevel="0" collapsed="false">
      <c r="A2093" s="875" t="n">
        <v>42626</v>
      </c>
      <c r="B2093" s="876" t="n">
        <v>4039.92</v>
      </c>
      <c r="D2093" s="875" t="n">
        <v>42734</v>
      </c>
      <c r="E2093" s="876" t="n">
        <v>2.45</v>
      </c>
      <c r="F2093" s="877" t="n">
        <f aca="false">IFERROR(E2093/100,"")</f>
        <v>0.0245</v>
      </c>
      <c r="G2093" s="879"/>
      <c r="H2093" s="879" t="n">
        <v>2016</v>
      </c>
      <c r="I2093" s="875" t="n">
        <v>42529</v>
      </c>
      <c r="J2093" s="876" t="n">
        <v>371</v>
      </c>
      <c r="L2093" s="867" t="n">
        <f aca="false">YEAR(M2093)</f>
        <v>2016</v>
      </c>
      <c r="M2093" s="875" t="n">
        <v>42734</v>
      </c>
      <c r="N2093" s="876" t="n">
        <v>1.95</v>
      </c>
      <c r="O2093" s="877" t="n">
        <f aca="false">IFERROR(N2093/100,"")</f>
        <v>0.0195</v>
      </c>
      <c r="R2093" s="876"/>
    </row>
    <row r="2094" customFormat="false" ht="13.8" hidden="false" customHeight="false" outlineLevel="0" collapsed="false">
      <c r="A2094" s="875" t="n">
        <v>42625</v>
      </c>
      <c r="B2094" s="876" t="n">
        <v>4099.47</v>
      </c>
      <c r="D2094" s="875" t="n">
        <v>42733</v>
      </c>
      <c r="E2094" s="876" t="n">
        <v>2.49</v>
      </c>
      <c r="F2094" s="877" t="n">
        <f aca="false">IFERROR(E2094/100,"")</f>
        <v>0.0249</v>
      </c>
      <c r="G2094" s="879"/>
      <c r="H2094" s="879" t="n">
        <v>2016</v>
      </c>
      <c r="I2094" s="875" t="n">
        <v>42528</v>
      </c>
      <c r="J2094" s="876" t="n">
        <v>377</v>
      </c>
      <c r="L2094" s="867" t="n">
        <f aca="false">YEAR(M2094)</f>
        <v>2016</v>
      </c>
      <c r="M2094" s="875" t="n">
        <v>42733</v>
      </c>
      <c r="N2094" s="876" t="n">
        <v>1.94</v>
      </c>
      <c r="O2094" s="877" t="n">
        <f aca="false">IFERROR(N2094/100,"")</f>
        <v>0.0194</v>
      </c>
      <c r="R2094" s="876"/>
    </row>
    <row r="2095" customFormat="false" ht="13.8" hidden="false" customHeight="false" outlineLevel="0" collapsed="false">
      <c r="A2095" s="875" t="n">
        <v>42622</v>
      </c>
      <c r="B2095" s="876" t="n">
        <v>4039.95</v>
      </c>
      <c r="D2095" s="875" t="n">
        <v>42732</v>
      </c>
      <c r="E2095" s="876" t="n">
        <v>2.51</v>
      </c>
      <c r="F2095" s="877" t="n">
        <f aca="false">IFERROR(E2095/100,"")</f>
        <v>0.0251</v>
      </c>
      <c r="G2095" s="879"/>
      <c r="H2095" s="879" t="n">
        <v>2016</v>
      </c>
      <c r="I2095" s="875" t="n">
        <v>42527</v>
      </c>
      <c r="J2095" s="876" t="n">
        <v>385</v>
      </c>
      <c r="L2095" s="867" t="n">
        <f aca="false">YEAR(M2095)</f>
        <v>2016</v>
      </c>
      <c r="M2095" s="875" t="n">
        <v>42732</v>
      </c>
      <c r="N2095" s="876" t="n">
        <v>1.95</v>
      </c>
      <c r="O2095" s="877" t="n">
        <f aca="false">IFERROR(N2095/100,"")</f>
        <v>0.0195</v>
      </c>
      <c r="R2095" s="876"/>
    </row>
    <row r="2096" customFormat="false" ht="13.8" hidden="false" customHeight="false" outlineLevel="0" collapsed="false">
      <c r="A2096" s="875" t="n">
        <v>42621</v>
      </c>
      <c r="B2096" s="876" t="n">
        <v>4141.46</v>
      </c>
      <c r="D2096" s="875" t="n">
        <v>42731</v>
      </c>
      <c r="E2096" s="876" t="n">
        <v>2.57</v>
      </c>
      <c r="F2096" s="877" t="n">
        <f aca="false">IFERROR(E2096/100,"")</f>
        <v>0.0257</v>
      </c>
      <c r="G2096" s="879"/>
      <c r="H2096" s="879" t="n">
        <v>2016</v>
      </c>
      <c r="I2096" s="875" t="n">
        <v>42524</v>
      </c>
      <c r="J2096" s="876" t="n">
        <v>391</v>
      </c>
      <c r="L2096" s="867" t="n">
        <f aca="false">YEAR(M2096)</f>
        <v>2016</v>
      </c>
      <c r="M2096" s="875" t="n">
        <v>42731</v>
      </c>
      <c r="N2096" s="876" t="n">
        <v>1.99</v>
      </c>
      <c r="O2096" s="877" t="n">
        <f aca="false">IFERROR(N2096/100,"")</f>
        <v>0.0199</v>
      </c>
      <c r="R2096" s="876"/>
    </row>
    <row r="2097" customFormat="false" ht="13.8" hidden="false" customHeight="false" outlineLevel="0" collapsed="false">
      <c r="A2097" s="875" t="n">
        <v>42620</v>
      </c>
      <c r="B2097" s="876" t="n">
        <v>4150.51</v>
      </c>
      <c r="D2097" s="875" t="n">
        <v>42730</v>
      </c>
      <c r="E2097" s="876" t="e">
        <f aca="false">NA()</f>
        <v>#N/A</v>
      </c>
      <c r="F2097" s="877" t="str">
        <f aca="false">IFERROR(E2097/100,"")</f>
        <v/>
      </c>
      <c r="G2097" s="879"/>
      <c r="H2097" s="879" t="n">
        <v>2016</v>
      </c>
      <c r="I2097" s="875" t="n">
        <v>42523</v>
      </c>
      <c r="J2097" s="876" t="n">
        <v>392</v>
      </c>
      <c r="L2097" s="867" t="n">
        <f aca="false">YEAR(M2097)</f>
        <v>2016</v>
      </c>
      <c r="M2097" s="875" t="n">
        <v>42730</v>
      </c>
      <c r="N2097" s="876" t="e">
        <f aca="false">NA()</f>
        <v>#N/A</v>
      </c>
      <c r="O2097" s="877" t="str">
        <f aca="false">IFERROR(N2097/100,"")</f>
        <v/>
      </c>
      <c r="R2097" s="876"/>
    </row>
    <row r="2098" customFormat="false" ht="13.8" hidden="false" customHeight="false" outlineLevel="0" collapsed="false">
      <c r="A2098" s="875" t="n">
        <v>42619</v>
      </c>
      <c r="B2098" s="876" t="n">
        <v>4150.11</v>
      </c>
      <c r="D2098" s="875" t="n">
        <v>42727</v>
      </c>
      <c r="E2098" s="876" t="n">
        <v>2.55</v>
      </c>
      <c r="F2098" s="877" t="n">
        <f aca="false">IFERROR(E2098/100,"")</f>
        <v>0.0255</v>
      </c>
      <c r="G2098" s="879"/>
      <c r="H2098" s="879" t="n">
        <v>2016</v>
      </c>
      <c r="I2098" s="875" t="n">
        <v>42522</v>
      </c>
      <c r="J2098" s="876" t="n">
        <v>401</v>
      </c>
      <c r="L2098" s="867" t="n">
        <f aca="false">YEAR(M2098)</f>
        <v>2016</v>
      </c>
      <c r="M2098" s="875" t="n">
        <v>42727</v>
      </c>
      <c r="N2098" s="876" t="n">
        <v>1.97</v>
      </c>
      <c r="O2098" s="877" t="n">
        <f aca="false">IFERROR(N2098/100,"")</f>
        <v>0.0197</v>
      </c>
      <c r="R2098" s="876"/>
    </row>
    <row r="2099" customFormat="false" ht="13.8" hidden="false" customHeight="false" outlineLevel="0" collapsed="false">
      <c r="A2099" s="875" t="n">
        <v>42615</v>
      </c>
      <c r="B2099" s="876" t="n">
        <v>4137.7</v>
      </c>
      <c r="D2099" s="875" t="n">
        <v>42726</v>
      </c>
      <c r="E2099" s="876" t="n">
        <v>2.55</v>
      </c>
      <c r="F2099" s="877" t="n">
        <f aca="false">IFERROR(E2099/100,"")</f>
        <v>0.0255</v>
      </c>
      <c r="G2099" s="879"/>
      <c r="H2099" s="879" t="n">
        <v>2016</v>
      </c>
      <c r="I2099" s="875" t="n">
        <v>42521</v>
      </c>
      <c r="J2099" s="876" t="n">
        <v>404</v>
      </c>
      <c r="L2099" s="867" t="n">
        <f aca="false">YEAR(M2099)</f>
        <v>2016</v>
      </c>
      <c r="M2099" s="875" t="n">
        <v>42726</v>
      </c>
      <c r="N2099" s="876" t="n">
        <v>1.95</v>
      </c>
      <c r="O2099" s="877" t="n">
        <f aca="false">IFERROR(N2099/100,"")</f>
        <v>0.0195</v>
      </c>
      <c r="R2099" s="876"/>
    </row>
    <row r="2100" customFormat="false" ht="13.8" hidden="false" customHeight="false" outlineLevel="0" collapsed="false">
      <c r="A2100" s="875" t="n">
        <v>42614</v>
      </c>
      <c r="B2100" s="876" t="n">
        <v>4120.17</v>
      </c>
      <c r="D2100" s="875" t="n">
        <v>42725</v>
      </c>
      <c r="E2100" s="876" t="n">
        <v>2.55</v>
      </c>
      <c r="F2100" s="877" t="n">
        <f aca="false">IFERROR(E2100/100,"")</f>
        <v>0.0255</v>
      </c>
      <c r="G2100" s="879"/>
      <c r="H2100" s="879" t="n">
        <v>2016</v>
      </c>
      <c r="I2100" s="875" t="n">
        <v>42520</v>
      </c>
      <c r="J2100" s="876" t="n">
        <v>391</v>
      </c>
      <c r="L2100" s="867" t="n">
        <f aca="false">YEAR(M2100)</f>
        <v>2016</v>
      </c>
      <c r="M2100" s="875" t="n">
        <v>42725</v>
      </c>
      <c r="N2100" s="876" t="n">
        <v>1.91</v>
      </c>
      <c r="O2100" s="877" t="n">
        <f aca="false">IFERROR(N2100/100,"")</f>
        <v>0.0191</v>
      </c>
      <c r="R2100" s="876"/>
    </row>
    <row r="2101" customFormat="false" ht="13.8" hidden="false" customHeight="false" outlineLevel="0" collapsed="false">
      <c r="A2101" s="875" t="n">
        <v>42613</v>
      </c>
      <c r="B2101" s="876" t="n">
        <v>4120.29</v>
      </c>
      <c r="D2101" s="875" t="n">
        <v>42724</v>
      </c>
      <c r="E2101" s="876" t="n">
        <v>2.57</v>
      </c>
      <c r="F2101" s="877" t="n">
        <f aca="false">IFERROR(E2101/100,"")</f>
        <v>0.0257</v>
      </c>
      <c r="G2101" s="879"/>
      <c r="H2101" s="879" t="n">
        <v>2016</v>
      </c>
      <c r="I2101" s="875" t="n">
        <v>42517</v>
      </c>
      <c r="J2101" s="876" t="n">
        <v>391</v>
      </c>
      <c r="L2101" s="867" t="n">
        <f aca="false">YEAR(M2101)</f>
        <v>2016</v>
      </c>
      <c r="M2101" s="875" t="n">
        <v>42724</v>
      </c>
      <c r="N2101" s="876" t="n">
        <v>1.9</v>
      </c>
      <c r="O2101" s="877" t="n">
        <f aca="false">IFERROR(N2101/100,"")</f>
        <v>0.019</v>
      </c>
      <c r="R2101" s="876"/>
    </row>
    <row r="2102" customFormat="false" ht="13.8" hidden="false" customHeight="false" outlineLevel="0" collapsed="false">
      <c r="A2102" s="875" t="n">
        <v>42612</v>
      </c>
      <c r="B2102" s="876" t="n">
        <v>4129.34</v>
      </c>
      <c r="D2102" s="875" t="n">
        <v>42723</v>
      </c>
      <c r="E2102" s="876" t="n">
        <v>2.54</v>
      </c>
      <c r="F2102" s="877" t="n">
        <f aca="false">IFERROR(E2102/100,"")</f>
        <v>0.0254</v>
      </c>
      <c r="G2102" s="879"/>
      <c r="H2102" s="879" t="n">
        <v>2016</v>
      </c>
      <c r="I2102" s="875" t="n">
        <v>42516</v>
      </c>
      <c r="J2102" s="876" t="n">
        <v>395</v>
      </c>
      <c r="L2102" s="867" t="n">
        <f aca="false">YEAR(M2102)</f>
        <v>2016</v>
      </c>
      <c r="M2102" s="875" t="n">
        <v>42723</v>
      </c>
      <c r="N2102" s="876" t="n">
        <v>1.86</v>
      </c>
      <c r="O2102" s="877" t="n">
        <f aca="false">IFERROR(N2102/100,"")</f>
        <v>0.0186</v>
      </c>
      <c r="R2102" s="876"/>
    </row>
    <row r="2103" customFormat="false" ht="13.8" hidden="false" customHeight="false" outlineLevel="0" collapsed="false">
      <c r="A2103" s="875" t="n">
        <v>42611</v>
      </c>
      <c r="B2103" s="876" t="n">
        <v>4136.75</v>
      </c>
      <c r="D2103" s="875" t="n">
        <v>42720</v>
      </c>
      <c r="E2103" s="876" t="n">
        <v>2.6</v>
      </c>
      <c r="F2103" s="877" t="n">
        <f aca="false">IFERROR(E2103/100,"")</f>
        <v>0.026</v>
      </c>
      <c r="G2103" s="879"/>
      <c r="H2103" s="879" t="n">
        <v>2016</v>
      </c>
      <c r="I2103" s="875" t="n">
        <v>42515</v>
      </c>
      <c r="J2103" s="876" t="n">
        <v>391</v>
      </c>
      <c r="L2103" s="867" t="n">
        <f aca="false">YEAR(M2103)</f>
        <v>2016</v>
      </c>
      <c r="M2103" s="875" t="n">
        <v>42720</v>
      </c>
      <c r="N2103" s="876" t="n">
        <v>1.86</v>
      </c>
      <c r="O2103" s="877" t="n">
        <f aca="false">IFERROR(N2103/100,"")</f>
        <v>0.0186</v>
      </c>
      <c r="R2103" s="876"/>
    </row>
    <row r="2104" customFormat="false" ht="13.8" hidden="false" customHeight="false" outlineLevel="0" collapsed="false">
      <c r="A2104" s="875" t="n">
        <v>42608</v>
      </c>
      <c r="B2104" s="876" t="n">
        <v>4114.68</v>
      </c>
      <c r="D2104" s="875" t="n">
        <v>42719</v>
      </c>
      <c r="E2104" s="876" t="n">
        <v>2.6</v>
      </c>
      <c r="F2104" s="877" t="n">
        <f aca="false">IFERROR(E2104/100,"")</f>
        <v>0.026</v>
      </c>
      <c r="G2104" s="879"/>
      <c r="H2104" s="879" t="n">
        <v>2016</v>
      </c>
      <c r="I2104" s="875" t="n">
        <v>42514</v>
      </c>
      <c r="J2104" s="876" t="n">
        <v>395</v>
      </c>
      <c r="L2104" s="867" t="n">
        <f aca="false">YEAR(M2104)</f>
        <v>2016</v>
      </c>
      <c r="M2104" s="875" t="n">
        <v>42719</v>
      </c>
      <c r="N2104" s="876" t="n">
        <v>1.9</v>
      </c>
      <c r="O2104" s="877" t="n">
        <f aca="false">IFERROR(N2104/100,"")</f>
        <v>0.019</v>
      </c>
      <c r="R2104" s="876"/>
    </row>
    <row r="2105" customFormat="false" ht="13.8" hidden="false" customHeight="false" outlineLevel="0" collapsed="false">
      <c r="A2105" s="875" t="n">
        <v>42607</v>
      </c>
      <c r="B2105" s="876" t="n">
        <v>4121.09</v>
      </c>
      <c r="D2105" s="875" t="n">
        <v>42718</v>
      </c>
      <c r="E2105" s="876" t="n">
        <v>2.54</v>
      </c>
      <c r="F2105" s="877" t="n">
        <f aca="false">IFERROR(E2105/100,"")</f>
        <v>0.0254</v>
      </c>
      <c r="G2105" s="879"/>
      <c r="H2105" s="879" t="n">
        <v>2016</v>
      </c>
      <c r="I2105" s="875" t="n">
        <v>42513</v>
      </c>
      <c r="J2105" s="876" t="n">
        <v>397</v>
      </c>
      <c r="L2105" s="867" t="n">
        <f aca="false">YEAR(M2105)</f>
        <v>2016</v>
      </c>
      <c r="M2105" s="875" t="n">
        <v>42718</v>
      </c>
      <c r="N2105" s="876" t="n">
        <v>1.94</v>
      </c>
      <c r="O2105" s="877" t="n">
        <f aca="false">IFERROR(N2105/100,"")</f>
        <v>0.0194</v>
      </c>
      <c r="R2105" s="876"/>
    </row>
    <row r="2106" customFormat="false" ht="13.8" hidden="false" customHeight="false" outlineLevel="0" collapsed="false">
      <c r="A2106" s="875" t="n">
        <v>42606</v>
      </c>
      <c r="B2106" s="876" t="n">
        <v>4126.65</v>
      </c>
      <c r="D2106" s="875" t="n">
        <v>42717</v>
      </c>
      <c r="E2106" s="876" t="n">
        <v>2.48</v>
      </c>
      <c r="F2106" s="877" t="n">
        <f aca="false">IFERROR(E2106/100,"")</f>
        <v>0.0248</v>
      </c>
      <c r="G2106" s="879"/>
      <c r="H2106" s="879" t="n">
        <v>2016</v>
      </c>
      <c r="I2106" s="875" t="n">
        <v>42510</v>
      </c>
      <c r="J2106" s="876" t="n">
        <v>392</v>
      </c>
      <c r="L2106" s="867" t="n">
        <f aca="false">YEAR(M2106)</f>
        <v>2016</v>
      </c>
      <c r="M2106" s="875" t="n">
        <v>42717</v>
      </c>
      <c r="N2106" s="876" t="n">
        <v>1.95</v>
      </c>
      <c r="O2106" s="877" t="n">
        <f aca="false">IFERROR(N2106/100,"")</f>
        <v>0.0195</v>
      </c>
      <c r="R2106" s="876"/>
    </row>
    <row r="2107" customFormat="false" ht="13.8" hidden="false" customHeight="false" outlineLevel="0" collapsed="false">
      <c r="A2107" s="875" t="n">
        <v>42605</v>
      </c>
      <c r="B2107" s="876" t="n">
        <v>4148.16</v>
      </c>
      <c r="D2107" s="875" t="n">
        <v>42716</v>
      </c>
      <c r="E2107" s="876" t="n">
        <v>2.49</v>
      </c>
      <c r="F2107" s="877" t="n">
        <f aca="false">IFERROR(E2107/100,"")</f>
        <v>0.0249</v>
      </c>
      <c r="G2107" s="879"/>
      <c r="H2107" s="879" t="n">
        <v>2016</v>
      </c>
      <c r="I2107" s="875" t="n">
        <v>42509</v>
      </c>
      <c r="J2107" s="876" t="n">
        <v>394</v>
      </c>
      <c r="L2107" s="867" t="n">
        <f aca="false">YEAR(M2107)</f>
        <v>2016</v>
      </c>
      <c r="M2107" s="875" t="n">
        <v>42716</v>
      </c>
      <c r="N2107" s="876" t="n">
        <v>1.98</v>
      </c>
      <c r="O2107" s="877" t="n">
        <f aca="false">IFERROR(N2107/100,"")</f>
        <v>0.0198</v>
      </c>
      <c r="R2107" s="876"/>
    </row>
    <row r="2108" customFormat="false" ht="13.8" hidden="false" customHeight="false" outlineLevel="0" collapsed="false">
      <c r="A2108" s="875" t="n">
        <v>42604</v>
      </c>
      <c r="B2108" s="876" t="n">
        <v>4139.97</v>
      </c>
      <c r="D2108" s="875" t="n">
        <v>42713</v>
      </c>
      <c r="E2108" s="876" t="n">
        <v>2.47</v>
      </c>
      <c r="F2108" s="877" t="n">
        <f aca="false">IFERROR(E2108/100,"")</f>
        <v>0.0247</v>
      </c>
      <c r="G2108" s="879"/>
      <c r="H2108" s="879" t="n">
        <v>2016</v>
      </c>
      <c r="I2108" s="875" t="n">
        <v>42508</v>
      </c>
      <c r="J2108" s="876" t="n">
        <v>377</v>
      </c>
      <c r="L2108" s="867" t="n">
        <f aca="false">YEAR(M2108)</f>
        <v>2016</v>
      </c>
      <c r="M2108" s="875" t="n">
        <v>42713</v>
      </c>
      <c r="N2108" s="876" t="n">
        <v>1.96</v>
      </c>
      <c r="O2108" s="877" t="n">
        <f aca="false">IFERROR(N2108/100,"")</f>
        <v>0.0196</v>
      </c>
      <c r="R2108" s="876"/>
    </row>
    <row r="2109" customFormat="false" ht="13.8" hidden="false" customHeight="false" outlineLevel="0" collapsed="false">
      <c r="A2109" s="875" t="n">
        <v>42601</v>
      </c>
      <c r="B2109" s="876" t="n">
        <v>4142.23</v>
      </c>
      <c r="D2109" s="875" t="n">
        <v>42712</v>
      </c>
      <c r="E2109" s="876" t="n">
        <v>2.4</v>
      </c>
      <c r="F2109" s="877" t="n">
        <f aca="false">IFERROR(E2109/100,"")</f>
        <v>0.024</v>
      </c>
      <c r="G2109" s="879"/>
      <c r="H2109" s="879" t="n">
        <v>2016</v>
      </c>
      <c r="I2109" s="875" t="n">
        <v>42507</v>
      </c>
      <c r="J2109" s="876" t="n">
        <v>374</v>
      </c>
      <c r="L2109" s="867" t="n">
        <f aca="false">YEAR(M2109)</f>
        <v>2016</v>
      </c>
      <c r="M2109" s="875" t="n">
        <v>42712</v>
      </c>
      <c r="N2109" s="876" t="n">
        <v>1.95</v>
      </c>
      <c r="O2109" s="877" t="n">
        <f aca="false">IFERROR(N2109/100,"")</f>
        <v>0.0195</v>
      </c>
      <c r="R2109" s="876"/>
    </row>
    <row r="2110" customFormat="false" ht="13.8" hidden="false" customHeight="false" outlineLevel="0" collapsed="false">
      <c r="A2110" s="875" t="n">
        <v>42600</v>
      </c>
      <c r="B2110" s="876" t="n">
        <v>4147.64</v>
      </c>
      <c r="D2110" s="875" t="n">
        <v>42711</v>
      </c>
      <c r="E2110" s="876" t="n">
        <v>2.34</v>
      </c>
      <c r="F2110" s="877" t="n">
        <f aca="false">IFERROR(E2110/100,"")</f>
        <v>0.0234</v>
      </c>
      <c r="G2110" s="879"/>
      <c r="H2110" s="879" t="n">
        <v>2016</v>
      </c>
      <c r="I2110" s="875" t="n">
        <v>42506</v>
      </c>
      <c r="J2110" s="876" t="n">
        <v>375</v>
      </c>
      <c r="L2110" s="867" t="n">
        <f aca="false">YEAR(M2110)</f>
        <v>2016</v>
      </c>
      <c r="M2110" s="875" t="n">
        <v>42711</v>
      </c>
      <c r="N2110" s="876" t="n">
        <v>1.92</v>
      </c>
      <c r="O2110" s="877" t="n">
        <f aca="false">IFERROR(N2110/100,"")</f>
        <v>0.0192</v>
      </c>
      <c r="R2110" s="876"/>
    </row>
    <row r="2111" customFormat="false" ht="13.8" hidden="false" customHeight="false" outlineLevel="0" collapsed="false">
      <c r="A2111" s="875" t="n">
        <v>42599</v>
      </c>
      <c r="B2111" s="876" t="n">
        <v>4138.42</v>
      </c>
      <c r="D2111" s="875" t="n">
        <v>42710</v>
      </c>
      <c r="E2111" s="876" t="n">
        <v>2.39</v>
      </c>
      <c r="F2111" s="877" t="n">
        <f aca="false">IFERROR(E2111/100,"")</f>
        <v>0.0239</v>
      </c>
      <c r="G2111" s="879"/>
      <c r="H2111" s="879" t="n">
        <v>2016</v>
      </c>
      <c r="I2111" s="875" t="n">
        <v>42503</v>
      </c>
      <c r="J2111" s="876" t="n">
        <v>382</v>
      </c>
      <c r="L2111" s="867" t="n">
        <f aca="false">YEAR(M2111)</f>
        <v>2016</v>
      </c>
      <c r="M2111" s="875" t="n">
        <v>42710</v>
      </c>
      <c r="N2111" s="876" t="n">
        <v>1.95</v>
      </c>
      <c r="O2111" s="877" t="n">
        <f aca="false">IFERROR(N2111/100,"")</f>
        <v>0.0195</v>
      </c>
      <c r="R2111" s="876"/>
    </row>
    <row r="2112" customFormat="false" ht="13.8" hidden="false" customHeight="false" outlineLevel="0" collapsed="false">
      <c r="A2112" s="875" t="n">
        <v>42598</v>
      </c>
      <c r="B2112" s="876" t="n">
        <v>4129.68</v>
      </c>
      <c r="D2112" s="875" t="n">
        <v>42709</v>
      </c>
      <c r="E2112" s="876" t="n">
        <v>2.39</v>
      </c>
      <c r="F2112" s="877" t="n">
        <f aca="false">IFERROR(E2112/100,"")</f>
        <v>0.0239</v>
      </c>
      <c r="G2112" s="879"/>
      <c r="H2112" s="879" t="n">
        <v>2016</v>
      </c>
      <c r="I2112" s="875" t="n">
        <v>42502</v>
      </c>
      <c r="J2112" s="876" t="n">
        <v>376</v>
      </c>
      <c r="L2112" s="867" t="n">
        <f aca="false">YEAR(M2112)</f>
        <v>2016</v>
      </c>
      <c r="M2112" s="875" t="n">
        <v>42709</v>
      </c>
      <c r="N2112" s="876" t="n">
        <v>1.94</v>
      </c>
      <c r="O2112" s="877" t="n">
        <f aca="false">IFERROR(N2112/100,"")</f>
        <v>0.0194</v>
      </c>
      <c r="R2112" s="876"/>
    </row>
    <row r="2113" customFormat="false" ht="13.8" hidden="false" customHeight="false" outlineLevel="0" collapsed="false">
      <c r="A2113" s="875" t="n">
        <v>42597</v>
      </c>
      <c r="B2113" s="876" t="n">
        <v>4151.69</v>
      </c>
      <c r="D2113" s="875" t="n">
        <v>42706</v>
      </c>
      <c r="E2113" s="876" t="n">
        <v>2.4</v>
      </c>
      <c r="F2113" s="877" t="n">
        <f aca="false">IFERROR(E2113/100,"")</f>
        <v>0.024</v>
      </c>
      <c r="G2113" s="879"/>
      <c r="H2113" s="879" t="n">
        <v>2016</v>
      </c>
      <c r="I2113" s="875" t="n">
        <v>42501</v>
      </c>
      <c r="J2113" s="876" t="n">
        <v>379</v>
      </c>
      <c r="L2113" s="867" t="n">
        <f aca="false">YEAR(M2113)</f>
        <v>2016</v>
      </c>
      <c r="M2113" s="875" t="n">
        <v>42706</v>
      </c>
      <c r="N2113" s="876" t="n">
        <v>1.91</v>
      </c>
      <c r="O2113" s="877" t="n">
        <f aca="false">IFERROR(N2113/100,"")</f>
        <v>0.0191</v>
      </c>
      <c r="R2113" s="876"/>
    </row>
    <row r="2114" customFormat="false" ht="13.8" hidden="false" customHeight="false" outlineLevel="0" collapsed="false">
      <c r="A2114" s="875" t="n">
        <v>42594</v>
      </c>
      <c r="B2114" s="876" t="n">
        <v>4139.63</v>
      </c>
      <c r="D2114" s="875" t="n">
        <v>42705</v>
      </c>
      <c r="E2114" s="876" t="n">
        <v>2.45</v>
      </c>
      <c r="F2114" s="877" t="n">
        <f aca="false">IFERROR(E2114/100,"")</f>
        <v>0.0245</v>
      </c>
      <c r="G2114" s="879"/>
      <c r="H2114" s="879" t="n">
        <v>2016</v>
      </c>
      <c r="I2114" s="875" t="n">
        <v>42500</v>
      </c>
      <c r="J2114" s="876" t="n">
        <v>387</v>
      </c>
      <c r="L2114" s="867" t="n">
        <f aca="false">YEAR(M2114)</f>
        <v>2016</v>
      </c>
      <c r="M2114" s="875" t="n">
        <v>42705</v>
      </c>
      <c r="N2114" s="876" t="n">
        <v>1.97</v>
      </c>
      <c r="O2114" s="877" t="n">
        <f aca="false">IFERROR(N2114/100,"")</f>
        <v>0.0197</v>
      </c>
      <c r="R2114" s="876"/>
    </row>
    <row r="2115" customFormat="false" ht="13.8" hidden="false" customHeight="false" outlineLevel="0" collapsed="false">
      <c r="A2115" s="875" t="n">
        <v>42593</v>
      </c>
      <c r="B2115" s="876" t="n">
        <v>4142.72</v>
      </c>
      <c r="D2115" s="875" t="n">
        <v>42704</v>
      </c>
      <c r="E2115" s="876" t="n">
        <v>2.37</v>
      </c>
      <c r="F2115" s="877" t="n">
        <f aca="false">IFERROR(E2115/100,"")</f>
        <v>0.0237</v>
      </c>
      <c r="G2115" s="879"/>
      <c r="H2115" s="879" t="n">
        <v>2016</v>
      </c>
      <c r="I2115" s="875" t="n">
        <v>42499</v>
      </c>
      <c r="J2115" s="876" t="n">
        <v>394</v>
      </c>
      <c r="L2115" s="867" t="n">
        <f aca="false">YEAR(M2115)</f>
        <v>2016</v>
      </c>
      <c r="M2115" s="875" t="n">
        <v>42704</v>
      </c>
      <c r="N2115" s="876" t="n">
        <v>1.94</v>
      </c>
      <c r="O2115" s="877" t="n">
        <f aca="false">IFERROR(N2115/100,"")</f>
        <v>0.0194</v>
      </c>
      <c r="R2115" s="876"/>
    </row>
    <row r="2116" customFormat="false" ht="13.8" hidden="false" customHeight="false" outlineLevel="0" collapsed="false">
      <c r="A2116" s="875" t="n">
        <v>42592</v>
      </c>
      <c r="B2116" s="876" t="n">
        <v>4122.65</v>
      </c>
      <c r="D2116" s="875" t="n">
        <v>42703</v>
      </c>
      <c r="E2116" s="876" t="n">
        <v>2.3</v>
      </c>
      <c r="F2116" s="877" t="n">
        <f aca="false">IFERROR(E2116/100,"")</f>
        <v>0.023</v>
      </c>
      <c r="G2116" s="879"/>
      <c r="H2116" s="879" t="n">
        <v>2016</v>
      </c>
      <c r="I2116" s="875" t="n">
        <v>42496</v>
      </c>
      <c r="J2116" s="876" t="n">
        <v>390</v>
      </c>
      <c r="L2116" s="867" t="n">
        <f aca="false">YEAR(M2116)</f>
        <v>2016</v>
      </c>
      <c r="M2116" s="875" t="n">
        <v>42703</v>
      </c>
      <c r="N2116" s="876" t="n">
        <v>1.86</v>
      </c>
      <c r="O2116" s="877" t="n">
        <f aca="false">IFERROR(N2116/100,"")</f>
        <v>0.0186</v>
      </c>
      <c r="R2116" s="876"/>
    </row>
    <row r="2117" customFormat="false" ht="13.8" hidden="false" customHeight="false" outlineLevel="0" collapsed="false">
      <c r="A2117" s="875" t="n">
        <v>42591</v>
      </c>
      <c r="B2117" s="876" t="n">
        <v>4132.96</v>
      </c>
      <c r="D2117" s="875" t="n">
        <v>42702</v>
      </c>
      <c r="E2117" s="876" t="n">
        <v>2.32</v>
      </c>
      <c r="F2117" s="877" t="n">
        <f aca="false">IFERROR(E2117/100,"")</f>
        <v>0.0232</v>
      </c>
      <c r="G2117" s="879"/>
      <c r="H2117" s="879" t="n">
        <v>2016</v>
      </c>
      <c r="I2117" s="875" t="n">
        <v>42495</v>
      </c>
      <c r="J2117" s="876" t="n">
        <v>397</v>
      </c>
      <c r="L2117" s="867" t="n">
        <f aca="false">YEAR(M2117)</f>
        <v>2016</v>
      </c>
      <c r="M2117" s="875" t="n">
        <v>42702</v>
      </c>
      <c r="N2117" s="876" t="n">
        <v>1.85</v>
      </c>
      <c r="O2117" s="877" t="n">
        <f aca="false">IFERROR(N2117/100,"")</f>
        <v>0.0185</v>
      </c>
      <c r="R2117" s="876"/>
    </row>
    <row r="2118" customFormat="false" ht="13.8" hidden="false" customHeight="false" outlineLevel="0" collapsed="false">
      <c r="A2118" s="875" t="n">
        <v>42590</v>
      </c>
      <c r="B2118" s="876" t="n">
        <v>4131.19</v>
      </c>
      <c r="D2118" s="875" t="n">
        <v>42699</v>
      </c>
      <c r="E2118" s="876" t="n">
        <v>2.36</v>
      </c>
      <c r="F2118" s="877" t="n">
        <f aca="false">IFERROR(E2118/100,"")</f>
        <v>0.0236</v>
      </c>
      <c r="G2118" s="879"/>
      <c r="H2118" s="879" t="n">
        <v>2016</v>
      </c>
      <c r="I2118" s="875" t="n">
        <v>42494</v>
      </c>
      <c r="J2118" s="876" t="n">
        <v>395</v>
      </c>
      <c r="L2118" s="867" t="n">
        <f aca="false">YEAR(M2118)</f>
        <v>2016</v>
      </c>
      <c r="M2118" s="875" t="n">
        <v>42699</v>
      </c>
      <c r="N2118" s="876" t="n">
        <v>1.89</v>
      </c>
      <c r="O2118" s="877" t="n">
        <f aca="false">IFERROR(N2118/100,"")</f>
        <v>0.0189</v>
      </c>
      <c r="R2118" s="876"/>
    </row>
    <row r="2119" customFormat="false" ht="13.8" hidden="false" customHeight="false" outlineLevel="0" collapsed="false">
      <c r="A2119" s="875" t="n">
        <v>42587</v>
      </c>
      <c r="B2119" s="876" t="n">
        <v>4134.56</v>
      </c>
      <c r="D2119" s="875" t="n">
        <v>42698</v>
      </c>
      <c r="E2119" s="876" t="e">
        <f aca="false">NA()</f>
        <v>#N/A</v>
      </c>
      <c r="F2119" s="877" t="str">
        <f aca="false">IFERROR(E2119/100,"")</f>
        <v/>
      </c>
      <c r="G2119" s="879"/>
      <c r="H2119" s="879" t="n">
        <v>2016</v>
      </c>
      <c r="I2119" s="875" t="n">
        <v>42493</v>
      </c>
      <c r="J2119" s="876" t="n">
        <v>392</v>
      </c>
      <c r="L2119" s="867" t="n">
        <f aca="false">YEAR(M2119)</f>
        <v>2016</v>
      </c>
      <c r="M2119" s="875" t="n">
        <v>42698</v>
      </c>
      <c r="N2119" s="876" t="e">
        <f aca="false">NA()</f>
        <v>#N/A</v>
      </c>
      <c r="O2119" s="877" t="str">
        <f aca="false">IFERROR(N2119/100,"")</f>
        <v/>
      </c>
      <c r="R2119" s="876"/>
    </row>
    <row r="2120" customFormat="false" ht="13.8" hidden="false" customHeight="false" outlineLevel="0" collapsed="false">
      <c r="A2120" s="875" t="n">
        <v>42586</v>
      </c>
      <c r="B2120" s="876" t="n">
        <v>4099.21</v>
      </c>
      <c r="D2120" s="875" t="n">
        <v>42697</v>
      </c>
      <c r="E2120" s="876" t="n">
        <v>2.36</v>
      </c>
      <c r="F2120" s="877" t="n">
        <f aca="false">IFERROR(E2120/100,"")</f>
        <v>0.0236</v>
      </c>
      <c r="G2120" s="879"/>
      <c r="H2120" s="879" t="n">
        <v>2016</v>
      </c>
      <c r="I2120" s="875" t="n">
        <v>42492</v>
      </c>
      <c r="J2120" s="876" t="n">
        <v>382</v>
      </c>
      <c r="L2120" s="867" t="n">
        <f aca="false">YEAR(M2120)</f>
        <v>2016</v>
      </c>
      <c r="M2120" s="875" t="n">
        <v>42697</v>
      </c>
      <c r="N2120" s="876" t="n">
        <v>1.92</v>
      </c>
      <c r="O2120" s="877" t="n">
        <f aca="false">IFERROR(N2120/100,"")</f>
        <v>0.0192</v>
      </c>
      <c r="R2120" s="876"/>
    </row>
    <row r="2121" customFormat="false" ht="13.8" hidden="false" customHeight="false" outlineLevel="0" collapsed="false">
      <c r="A2121" s="875" t="n">
        <v>42585</v>
      </c>
      <c r="B2121" s="876" t="n">
        <v>4097.3</v>
      </c>
      <c r="D2121" s="875" t="n">
        <v>42696</v>
      </c>
      <c r="E2121" s="876" t="n">
        <v>2.31</v>
      </c>
      <c r="F2121" s="877" t="n">
        <f aca="false">IFERROR(E2121/100,"")</f>
        <v>0.0231</v>
      </c>
      <c r="G2121" s="879"/>
      <c r="H2121" s="879" t="n">
        <v>2016</v>
      </c>
      <c r="I2121" s="875" t="n">
        <v>42489</v>
      </c>
      <c r="J2121" s="876" t="n">
        <v>385</v>
      </c>
      <c r="L2121" s="867" t="n">
        <f aca="false">YEAR(M2121)</f>
        <v>2016</v>
      </c>
      <c r="M2121" s="875" t="n">
        <v>42696</v>
      </c>
      <c r="N2121" s="876" t="n">
        <v>1.9</v>
      </c>
      <c r="O2121" s="877" t="n">
        <f aca="false">IFERROR(N2121/100,"")</f>
        <v>0.019</v>
      </c>
      <c r="R2121" s="876"/>
    </row>
    <row r="2122" customFormat="false" ht="13.8" hidden="false" customHeight="false" outlineLevel="0" collapsed="false">
      <c r="A2122" s="875" t="n">
        <v>42584</v>
      </c>
      <c r="B2122" s="876" t="n">
        <v>4083.25</v>
      </c>
      <c r="D2122" s="875" t="n">
        <v>42695</v>
      </c>
      <c r="E2122" s="876" t="n">
        <v>2.33</v>
      </c>
      <c r="F2122" s="877" t="n">
        <f aca="false">IFERROR(E2122/100,"")</f>
        <v>0.0233</v>
      </c>
      <c r="G2122" s="879"/>
      <c r="H2122" s="879" t="n">
        <v>2016</v>
      </c>
      <c r="I2122" s="875" t="n">
        <v>42488</v>
      </c>
      <c r="J2122" s="876" t="n">
        <v>385</v>
      </c>
      <c r="L2122" s="867" t="n">
        <f aca="false">YEAR(M2122)</f>
        <v>2016</v>
      </c>
      <c r="M2122" s="875" t="n">
        <v>42695</v>
      </c>
      <c r="N2122" s="876" t="n">
        <v>1.91</v>
      </c>
      <c r="O2122" s="877" t="n">
        <f aca="false">IFERROR(N2122/100,"")</f>
        <v>0.0191</v>
      </c>
      <c r="R2122" s="876"/>
    </row>
    <row r="2123" customFormat="false" ht="13.8" hidden="false" customHeight="false" outlineLevel="0" collapsed="false">
      <c r="A2123" s="875" t="n">
        <v>42583</v>
      </c>
      <c r="B2123" s="876" t="n">
        <v>4109.28</v>
      </c>
      <c r="D2123" s="875" t="n">
        <v>42692</v>
      </c>
      <c r="E2123" s="876" t="n">
        <v>2.34</v>
      </c>
      <c r="F2123" s="877" t="n">
        <f aca="false">IFERROR(E2123/100,"")</f>
        <v>0.0234</v>
      </c>
      <c r="G2123" s="879"/>
      <c r="H2123" s="879" t="n">
        <v>2016</v>
      </c>
      <c r="I2123" s="875" t="n">
        <v>42487</v>
      </c>
      <c r="J2123" s="876" t="n">
        <v>382</v>
      </c>
      <c r="L2123" s="867" t="n">
        <f aca="false">YEAR(M2123)</f>
        <v>2016</v>
      </c>
      <c r="M2123" s="875" t="n">
        <v>42692</v>
      </c>
      <c r="N2123" s="876" t="n">
        <v>1.9</v>
      </c>
      <c r="O2123" s="877" t="n">
        <f aca="false">IFERROR(N2123/100,"")</f>
        <v>0.019</v>
      </c>
      <c r="R2123" s="876"/>
    </row>
    <row r="2124" customFormat="false" ht="13.8" hidden="false" customHeight="false" outlineLevel="0" collapsed="false">
      <c r="A2124" s="875" t="n">
        <v>42580</v>
      </c>
      <c r="B2124" s="876" t="n">
        <v>4114.51</v>
      </c>
      <c r="D2124" s="875" t="n">
        <v>42691</v>
      </c>
      <c r="E2124" s="876" t="n">
        <v>2.29</v>
      </c>
      <c r="F2124" s="877" t="n">
        <f aca="false">IFERROR(E2124/100,"")</f>
        <v>0.0229</v>
      </c>
      <c r="G2124" s="879"/>
      <c r="H2124" s="879" t="n">
        <v>2016</v>
      </c>
      <c r="I2124" s="875" t="n">
        <v>42486</v>
      </c>
      <c r="J2124" s="876" t="n">
        <v>397</v>
      </c>
      <c r="L2124" s="867" t="n">
        <f aca="false">YEAR(M2124)</f>
        <v>2016</v>
      </c>
      <c r="M2124" s="875" t="n">
        <v>42691</v>
      </c>
      <c r="N2124" s="876" t="n">
        <v>1.87</v>
      </c>
      <c r="O2124" s="877" t="n">
        <f aca="false">IFERROR(N2124/100,"")</f>
        <v>0.0187</v>
      </c>
      <c r="R2124" s="876"/>
    </row>
    <row r="2125" customFormat="false" ht="13.8" hidden="false" customHeight="false" outlineLevel="0" collapsed="false">
      <c r="A2125" s="875" t="n">
        <v>42579</v>
      </c>
      <c r="B2125" s="876" t="n">
        <v>4107.75</v>
      </c>
      <c r="D2125" s="875" t="n">
        <v>42690</v>
      </c>
      <c r="E2125" s="876" t="n">
        <v>2.22</v>
      </c>
      <c r="F2125" s="877" t="n">
        <f aca="false">IFERROR(E2125/100,"")</f>
        <v>0.0222</v>
      </c>
      <c r="G2125" s="879"/>
      <c r="H2125" s="879" t="n">
        <v>2016</v>
      </c>
      <c r="I2125" s="875" t="n">
        <v>42485</v>
      </c>
      <c r="J2125" s="876" t="n">
        <v>403</v>
      </c>
      <c r="L2125" s="867" t="n">
        <f aca="false">YEAR(M2125)</f>
        <v>2016</v>
      </c>
      <c r="M2125" s="875" t="n">
        <v>42690</v>
      </c>
      <c r="N2125" s="876" t="n">
        <v>1.83</v>
      </c>
      <c r="O2125" s="877" t="n">
        <f aca="false">IFERROR(N2125/100,"")</f>
        <v>0.0183</v>
      </c>
      <c r="R2125" s="876"/>
    </row>
    <row r="2126" customFormat="false" ht="13.8" hidden="false" customHeight="false" outlineLevel="0" collapsed="false">
      <c r="A2126" s="875" t="n">
        <v>42578</v>
      </c>
      <c r="B2126" s="876" t="n">
        <v>4100.81</v>
      </c>
      <c r="D2126" s="875" t="n">
        <v>42689</v>
      </c>
      <c r="E2126" s="876" t="n">
        <v>2.23</v>
      </c>
      <c r="F2126" s="877" t="n">
        <f aca="false">IFERROR(E2126/100,"")</f>
        <v>0.0223</v>
      </c>
      <c r="G2126" s="879"/>
      <c r="H2126" s="879" t="n">
        <v>2016</v>
      </c>
      <c r="I2126" s="875" t="n">
        <v>42482</v>
      </c>
      <c r="J2126" s="876" t="n">
        <v>406</v>
      </c>
      <c r="L2126" s="867" t="n">
        <f aca="false">YEAR(M2126)</f>
        <v>2016</v>
      </c>
      <c r="M2126" s="875" t="n">
        <v>42689</v>
      </c>
      <c r="N2126" s="876" t="n">
        <v>1.82</v>
      </c>
      <c r="O2126" s="877" t="n">
        <f aca="false">IFERROR(N2126/100,"")</f>
        <v>0.0182</v>
      </c>
      <c r="R2126" s="876"/>
    </row>
    <row r="2127" customFormat="false" ht="13.8" hidden="false" customHeight="false" outlineLevel="0" collapsed="false">
      <c r="A2127" s="875" t="n">
        <v>42577</v>
      </c>
      <c r="B2127" s="876" t="n">
        <v>4105.57</v>
      </c>
      <c r="D2127" s="875" t="n">
        <v>42688</v>
      </c>
      <c r="E2127" s="876" t="n">
        <v>2.23</v>
      </c>
      <c r="F2127" s="877" t="n">
        <f aca="false">IFERROR(E2127/100,"")</f>
        <v>0.0223</v>
      </c>
      <c r="G2127" s="879"/>
      <c r="H2127" s="879" t="n">
        <v>2016</v>
      </c>
      <c r="I2127" s="875" t="n">
        <v>42481</v>
      </c>
      <c r="J2127" s="876" t="n">
        <v>400</v>
      </c>
      <c r="L2127" s="867" t="n">
        <f aca="false">YEAR(M2127)</f>
        <v>2016</v>
      </c>
      <c r="M2127" s="875" t="n">
        <v>42688</v>
      </c>
      <c r="N2127" s="876" t="n">
        <v>1.83</v>
      </c>
      <c r="O2127" s="877" t="n">
        <f aca="false">IFERROR(N2127/100,"")</f>
        <v>0.0183</v>
      </c>
      <c r="R2127" s="876"/>
    </row>
    <row r="2128" customFormat="false" ht="13.8" hidden="false" customHeight="false" outlineLevel="0" collapsed="false">
      <c r="A2128" s="875" t="n">
        <v>42576</v>
      </c>
      <c r="B2128" s="876" t="n">
        <v>4104.13</v>
      </c>
      <c r="D2128" s="875" t="n">
        <v>42685</v>
      </c>
      <c r="E2128" s="876" t="e">
        <f aca="false">NA()</f>
        <v>#N/A</v>
      </c>
      <c r="F2128" s="877" t="str">
        <f aca="false">IFERROR(E2128/100,"")</f>
        <v/>
      </c>
      <c r="G2128" s="879"/>
      <c r="H2128" s="879" t="n">
        <v>2016</v>
      </c>
      <c r="I2128" s="875" t="n">
        <v>42480</v>
      </c>
      <c r="J2128" s="876" t="n">
        <v>385</v>
      </c>
      <c r="L2128" s="867" t="n">
        <f aca="false">YEAR(M2128)</f>
        <v>2016</v>
      </c>
      <c r="M2128" s="875" t="n">
        <v>42685</v>
      </c>
      <c r="N2128" s="876" t="e">
        <f aca="false">NA()</f>
        <v>#N/A</v>
      </c>
      <c r="O2128" s="877" t="str">
        <f aca="false">IFERROR(N2128/100,"")</f>
        <v/>
      </c>
      <c r="R2128" s="876"/>
    </row>
    <row r="2129" customFormat="false" ht="13.8" hidden="false" customHeight="false" outlineLevel="0" collapsed="false">
      <c r="A2129" s="875" t="n">
        <v>42573</v>
      </c>
      <c r="B2129" s="876" t="n">
        <v>4116.5</v>
      </c>
      <c r="D2129" s="875" t="n">
        <v>42684</v>
      </c>
      <c r="E2129" s="876" t="n">
        <v>2.15</v>
      </c>
      <c r="F2129" s="877" t="n">
        <f aca="false">IFERROR(E2129/100,"")</f>
        <v>0.0215</v>
      </c>
      <c r="G2129" s="879"/>
      <c r="H2129" s="879" t="n">
        <v>2016</v>
      </c>
      <c r="I2129" s="875" t="n">
        <v>42479</v>
      </c>
      <c r="J2129" s="876" t="n">
        <v>390</v>
      </c>
      <c r="L2129" s="867" t="n">
        <f aca="false">YEAR(M2129)</f>
        <v>2016</v>
      </c>
      <c r="M2129" s="875" t="n">
        <v>42684</v>
      </c>
      <c r="N2129" s="876" t="n">
        <v>1.88</v>
      </c>
      <c r="O2129" s="877" t="n">
        <f aca="false">IFERROR(N2129/100,"")</f>
        <v>0.0188</v>
      </c>
      <c r="R2129" s="876"/>
    </row>
    <row r="2130" customFormat="false" ht="13.8" hidden="false" customHeight="false" outlineLevel="0" collapsed="false">
      <c r="A2130" s="875" t="n">
        <v>42572</v>
      </c>
      <c r="B2130" s="876" t="n">
        <v>4097.82</v>
      </c>
      <c r="D2130" s="875" t="n">
        <v>42683</v>
      </c>
      <c r="E2130" s="876" t="n">
        <v>2.07</v>
      </c>
      <c r="F2130" s="877" t="n">
        <f aca="false">IFERROR(E2130/100,"")</f>
        <v>0.0207</v>
      </c>
      <c r="G2130" s="879"/>
      <c r="H2130" s="879" t="n">
        <v>2016</v>
      </c>
      <c r="I2130" s="875" t="n">
        <v>42478</v>
      </c>
      <c r="J2130" s="876" t="n">
        <v>394</v>
      </c>
      <c r="L2130" s="867" t="n">
        <f aca="false">YEAR(M2130)</f>
        <v>2016</v>
      </c>
      <c r="M2130" s="875" t="n">
        <v>42683</v>
      </c>
      <c r="N2130" s="876" t="n">
        <v>1.82</v>
      </c>
      <c r="O2130" s="877" t="n">
        <f aca="false">IFERROR(N2130/100,"")</f>
        <v>0.0182</v>
      </c>
      <c r="R2130" s="876"/>
    </row>
    <row r="2131" customFormat="false" ht="13.8" hidden="false" customHeight="false" outlineLevel="0" collapsed="false">
      <c r="A2131" s="875" t="n">
        <v>42571</v>
      </c>
      <c r="B2131" s="876" t="n">
        <v>4112.61</v>
      </c>
      <c r="D2131" s="875" t="n">
        <v>42682</v>
      </c>
      <c r="E2131" s="876" t="n">
        <v>1.88</v>
      </c>
      <c r="F2131" s="877" t="n">
        <f aca="false">IFERROR(E2131/100,"")</f>
        <v>0.0188</v>
      </c>
      <c r="G2131" s="879"/>
      <c r="H2131" s="879" t="n">
        <v>2016</v>
      </c>
      <c r="I2131" s="875" t="n">
        <v>42475</v>
      </c>
      <c r="J2131" s="876" t="n">
        <v>387</v>
      </c>
      <c r="L2131" s="867" t="n">
        <f aca="false">YEAR(M2131)</f>
        <v>2016</v>
      </c>
      <c r="M2131" s="875" t="n">
        <v>42682</v>
      </c>
      <c r="N2131" s="876" t="n">
        <v>1.73</v>
      </c>
      <c r="O2131" s="877" t="n">
        <f aca="false">IFERROR(N2131/100,"")</f>
        <v>0.0173</v>
      </c>
      <c r="R2131" s="876"/>
    </row>
    <row r="2132" customFormat="false" ht="13.8" hidden="false" customHeight="false" outlineLevel="0" collapsed="false">
      <c r="A2132" s="875" t="n">
        <v>42570</v>
      </c>
      <c r="B2132" s="876" t="n">
        <v>4094.61</v>
      </c>
      <c r="D2132" s="875" t="n">
        <v>42681</v>
      </c>
      <c r="E2132" s="876" t="n">
        <v>1.83</v>
      </c>
      <c r="F2132" s="877" t="n">
        <f aca="false">IFERROR(E2132/100,"")</f>
        <v>0.0183</v>
      </c>
      <c r="G2132" s="879"/>
      <c r="H2132" s="879" t="n">
        <v>2016</v>
      </c>
      <c r="I2132" s="875" t="n">
        <v>42474</v>
      </c>
      <c r="J2132" s="876" t="n">
        <v>382</v>
      </c>
      <c r="L2132" s="867" t="n">
        <f aca="false">YEAR(M2132)</f>
        <v>2016</v>
      </c>
      <c r="M2132" s="875" t="n">
        <v>42681</v>
      </c>
      <c r="N2132" s="876" t="n">
        <v>1.71</v>
      </c>
      <c r="O2132" s="877" t="n">
        <f aca="false">IFERROR(N2132/100,"")</f>
        <v>0.0171</v>
      </c>
      <c r="R2132" s="876"/>
    </row>
    <row r="2133" customFormat="false" ht="13.8" hidden="false" customHeight="false" outlineLevel="0" collapsed="false">
      <c r="A2133" s="875" t="n">
        <v>42569</v>
      </c>
      <c r="B2133" s="876" t="n">
        <v>4100.4</v>
      </c>
      <c r="D2133" s="875" t="n">
        <v>42678</v>
      </c>
      <c r="E2133" s="876" t="n">
        <v>1.79</v>
      </c>
      <c r="F2133" s="877" t="n">
        <f aca="false">IFERROR(E2133/100,"")</f>
        <v>0.0179</v>
      </c>
      <c r="G2133" s="879"/>
      <c r="H2133" s="879" t="n">
        <v>2016</v>
      </c>
      <c r="I2133" s="875" t="n">
        <v>42473</v>
      </c>
      <c r="J2133" s="876" t="n">
        <v>387</v>
      </c>
      <c r="L2133" s="867" t="n">
        <f aca="false">YEAR(M2133)</f>
        <v>2016</v>
      </c>
      <c r="M2133" s="875" t="n">
        <v>42678</v>
      </c>
      <c r="N2133" s="876" t="n">
        <v>1.68</v>
      </c>
      <c r="O2133" s="877" t="n">
        <f aca="false">IFERROR(N2133/100,"")</f>
        <v>0.0168</v>
      </c>
      <c r="R2133" s="876"/>
    </row>
    <row r="2134" customFormat="false" ht="13.8" hidden="false" customHeight="false" outlineLevel="0" collapsed="false">
      <c r="A2134" s="875" t="n">
        <v>42566</v>
      </c>
      <c r="B2134" s="876" t="n">
        <v>4090.49</v>
      </c>
      <c r="D2134" s="875" t="n">
        <v>42677</v>
      </c>
      <c r="E2134" s="876" t="n">
        <v>1.82</v>
      </c>
      <c r="F2134" s="877" t="n">
        <f aca="false">IFERROR(E2134/100,"")</f>
        <v>0.0182</v>
      </c>
      <c r="G2134" s="879"/>
      <c r="H2134" s="879" t="n">
        <v>2016</v>
      </c>
      <c r="I2134" s="875" t="n">
        <v>42472</v>
      </c>
      <c r="J2134" s="876" t="n">
        <v>397</v>
      </c>
      <c r="L2134" s="867" t="n">
        <f aca="false">YEAR(M2134)</f>
        <v>2016</v>
      </c>
      <c r="M2134" s="875" t="n">
        <v>42677</v>
      </c>
      <c r="N2134" s="876" t="n">
        <v>1.68</v>
      </c>
      <c r="O2134" s="877" t="n">
        <f aca="false">IFERROR(N2134/100,"")</f>
        <v>0.0168</v>
      </c>
      <c r="R2134" s="876"/>
    </row>
    <row r="2135" customFormat="false" ht="13.8" hidden="false" customHeight="false" outlineLevel="0" collapsed="false">
      <c r="A2135" s="875" t="n">
        <v>42565</v>
      </c>
      <c r="B2135" s="876" t="n">
        <v>4094.28</v>
      </c>
      <c r="D2135" s="875" t="n">
        <v>42676</v>
      </c>
      <c r="E2135" s="876" t="n">
        <v>1.81</v>
      </c>
      <c r="F2135" s="877" t="n">
        <f aca="false">IFERROR(E2135/100,"")</f>
        <v>0.0181</v>
      </c>
      <c r="G2135" s="879"/>
      <c r="H2135" s="879" t="n">
        <v>2016</v>
      </c>
      <c r="I2135" s="875" t="n">
        <v>42471</v>
      </c>
      <c r="J2135" s="876" t="n">
        <v>416</v>
      </c>
      <c r="L2135" s="867" t="n">
        <f aca="false">YEAR(M2135)</f>
        <v>2016</v>
      </c>
      <c r="M2135" s="875" t="n">
        <v>42676</v>
      </c>
      <c r="N2135" s="876" t="n">
        <v>1.7</v>
      </c>
      <c r="O2135" s="877" t="n">
        <f aca="false">IFERROR(N2135/100,"")</f>
        <v>0.017</v>
      </c>
      <c r="R2135" s="876"/>
    </row>
    <row r="2136" customFormat="false" ht="13.8" hidden="false" customHeight="false" outlineLevel="0" collapsed="false">
      <c r="A2136" s="875" t="n">
        <v>42564</v>
      </c>
      <c r="B2136" s="876" t="n">
        <v>4072.77</v>
      </c>
      <c r="D2136" s="875" t="n">
        <v>42675</v>
      </c>
      <c r="E2136" s="876" t="n">
        <v>1.83</v>
      </c>
      <c r="F2136" s="877" t="n">
        <f aca="false">IFERROR(E2136/100,"")</f>
        <v>0.0183</v>
      </c>
      <c r="G2136" s="879"/>
      <c r="H2136" s="879" t="n">
        <v>2016</v>
      </c>
      <c r="I2136" s="875" t="n">
        <v>42468</v>
      </c>
      <c r="J2136" s="876" t="n">
        <v>440</v>
      </c>
      <c r="L2136" s="867" t="n">
        <f aca="false">YEAR(M2136)</f>
        <v>2016</v>
      </c>
      <c r="M2136" s="875" t="n">
        <v>42675</v>
      </c>
      <c r="N2136" s="876" t="n">
        <v>1.72</v>
      </c>
      <c r="O2136" s="877" t="n">
        <f aca="false">IFERROR(N2136/100,"")</f>
        <v>0.0172</v>
      </c>
      <c r="R2136" s="876"/>
    </row>
    <row r="2137" customFormat="false" ht="13.8" hidden="false" customHeight="false" outlineLevel="0" collapsed="false">
      <c r="A2137" s="875" t="n">
        <v>42563</v>
      </c>
      <c r="B2137" s="876" t="n">
        <v>4071.85</v>
      </c>
      <c r="D2137" s="875" t="n">
        <v>42674</v>
      </c>
      <c r="E2137" s="876" t="n">
        <v>1.84</v>
      </c>
      <c r="F2137" s="877" t="n">
        <f aca="false">IFERROR(E2137/100,"")</f>
        <v>0.0184</v>
      </c>
      <c r="G2137" s="879"/>
      <c r="H2137" s="879" t="n">
        <v>2016</v>
      </c>
      <c r="I2137" s="875" t="n">
        <v>42467</v>
      </c>
      <c r="J2137" s="876" t="n">
        <v>449</v>
      </c>
      <c r="L2137" s="867" t="n">
        <f aca="false">YEAR(M2137)</f>
        <v>2016</v>
      </c>
      <c r="M2137" s="875" t="n">
        <v>42674</v>
      </c>
      <c r="N2137" s="876" t="n">
        <v>1.73</v>
      </c>
      <c r="O2137" s="877" t="n">
        <f aca="false">IFERROR(N2137/100,"")</f>
        <v>0.0173</v>
      </c>
      <c r="R2137" s="876"/>
    </row>
    <row r="2138" customFormat="false" ht="13.8" hidden="false" customHeight="false" outlineLevel="0" collapsed="false">
      <c r="A2138" s="875" t="n">
        <v>42562</v>
      </c>
      <c r="B2138" s="876" t="n">
        <v>4043.49</v>
      </c>
      <c r="D2138" s="875" t="n">
        <v>42671</v>
      </c>
      <c r="E2138" s="876" t="n">
        <v>1.86</v>
      </c>
      <c r="F2138" s="877" t="n">
        <f aca="false">IFERROR(E2138/100,"")</f>
        <v>0.0186</v>
      </c>
      <c r="G2138" s="879"/>
      <c r="H2138" s="879" t="n">
        <v>2016</v>
      </c>
      <c r="I2138" s="875" t="n">
        <v>42466</v>
      </c>
      <c r="J2138" s="876" t="n">
        <v>430</v>
      </c>
      <c r="L2138" s="867" t="n">
        <f aca="false">YEAR(M2138)</f>
        <v>2016</v>
      </c>
      <c r="M2138" s="875" t="n">
        <v>42671</v>
      </c>
      <c r="N2138" s="876" t="n">
        <v>1.73</v>
      </c>
      <c r="O2138" s="877" t="n">
        <f aca="false">IFERROR(N2138/100,"")</f>
        <v>0.0173</v>
      </c>
      <c r="R2138" s="876"/>
    </row>
    <row r="2139" customFormat="false" ht="13.8" hidden="false" customHeight="false" outlineLevel="0" collapsed="false">
      <c r="A2139" s="875" t="n">
        <v>42559</v>
      </c>
      <c r="B2139" s="876" t="n">
        <v>4029.75</v>
      </c>
      <c r="D2139" s="875" t="n">
        <v>42670</v>
      </c>
      <c r="E2139" s="876" t="n">
        <v>1.85</v>
      </c>
      <c r="F2139" s="877" t="n">
        <f aca="false">IFERROR(E2139/100,"")</f>
        <v>0.0185</v>
      </c>
      <c r="G2139" s="879"/>
      <c r="H2139" s="879" t="n">
        <v>2016</v>
      </c>
      <c r="I2139" s="875" t="n">
        <v>42465</v>
      </c>
      <c r="J2139" s="876" t="n">
        <v>432</v>
      </c>
      <c r="L2139" s="867" t="n">
        <f aca="false">YEAR(M2139)</f>
        <v>2016</v>
      </c>
      <c r="M2139" s="875" t="n">
        <v>42670</v>
      </c>
      <c r="N2139" s="876" t="n">
        <v>1.72</v>
      </c>
      <c r="O2139" s="877" t="n">
        <f aca="false">IFERROR(N2139/100,"")</f>
        <v>0.0172</v>
      </c>
      <c r="R2139" s="876"/>
    </row>
    <row r="2140" customFormat="false" ht="13.8" hidden="false" customHeight="false" outlineLevel="0" collapsed="false">
      <c r="A2140" s="875" t="n">
        <v>42558</v>
      </c>
      <c r="B2140" s="876" t="n">
        <v>3969.19</v>
      </c>
      <c r="D2140" s="875" t="n">
        <v>42669</v>
      </c>
      <c r="E2140" s="876" t="n">
        <v>1.79</v>
      </c>
      <c r="F2140" s="877" t="n">
        <f aca="false">IFERROR(E2140/100,"")</f>
        <v>0.0179</v>
      </c>
      <c r="G2140" s="879"/>
      <c r="H2140" s="879" t="n">
        <v>2016</v>
      </c>
      <c r="I2140" s="875" t="n">
        <v>42464</v>
      </c>
      <c r="J2140" s="876" t="n">
        <v>413</v>
      </c>
      <c r="L2140" s="867" t="n">
        <f aca="false">YEAR(M2140)</f>
        <v>2016</v>
      </c>
      <c r="M2140" s="875" t="n">
        <v>42669</v>
      </c>
      <c r="N2140" s="876" t="n">
        <v>1.71</v>
      </c>
      <c r="O2140" s="877" t="n">
        <f aca="false">IFERROR(N2140/100,"")</f>
        <v>0.0171</v>
      </c>
      <c r="R2140" s="876"/>
    </row>
    <row r="2141" customFormat="false" ht="13.8" hidden="false" customHeight="false" outlineLevel="0" collapsed="false">
      <c r="A2141" s="875" t="n">
        <v>42557</v>
      </c>
      <c r="B2141" s="876" t="n">
        <v>3972.26</v>
      </c>
      <c r="D2141" s="875" t="n">
        <v>42668</v>
      </c>
      <c r="E2141" s="876" t="n">
        <v>1.77</v>
      </c>
      <c r="F2141" s="877" t="n">
        <f aca="false">IFERROR(E2141/100,"")</f>
        <v>0.0177</v>
      </c>
      <c r="G2141" s="879"/>
      <c r="H2141" s="879" t="n">
        <v>2016</v>
      </c>
      <c r="I2141" s="875" t="n">
        <v>42461</v>
      </c>
      <c r="J2141" s="876" t="n">
        <v>404</v>
      </c>
      <c r="L2141" s="867" t="n">
        <f aca="false">YEAR(M2141)</f>
        <v>2016</v>
      </c>
      <c r="M2141" s="875" t="n">
        <v>42668</v>
      </c>
      <c r="N2141" s="876" t="n">
        <v>1.7</v>
      </c>
      <c r="O2141" s="877" t="n">
        <f aca="false">IFERROR(N2141/100,"")</f>
        <v>0.017</v>
      </c>
      <c r="R2141" s="876"/>
    </row>
    <row r="2142" customFormat="false" ht="13.8" hidden="false" customHeight="false" outlineLevel="0" collapsed="false">
      <c r="A2142" s="875" t="n">
        <v>42556</v>
      </c>
      <c r="B2142" s="876" t="n">
        <v>3949.72</v>
      </c>
      <c r="D2142" s="875" t="n">
        <v>42667</v>
      </c>
      <c r="E2142" s="876" t="n">
        <v>1.77</v>
      </c>
      <c r="F2142" s="877" t="n">
        <f aca="false">IFERROR(E2142/100,"")</f>
        <v>0.0177</v>
      </c>
      <c r="G2142" s="879"/>
      <c r="H2142" s="879" t="n">
        <v>2016</v>
      </c>
      <c r="I2142" s="875" t="n">
        <v>42460</v>
      </c>
      <c r="J2142" s="876" t="n">
        <v>409</v>
      </c>
      <c r="L2142" s="867" t="n">
        <f aca="false">YEAR(M2142)</f>
        <v>2016</v>
      </c>
      <c r="M2142" s="875" t="n">
        <v>42667</v>
      </c>
      <c r="N2142" s="876" t="n">
        <v>1.66</v>
      </c>
      <c r="O2142" s="877" t="n">
        <f aca="false">IFERROR(N2142/100,"")</f>
        <v>0.0166</v>
      </c>
      <c r="R2142" s="876"/>
    </row>
    <row r="2143" customFormat="false" ht="13.8" hidden="false" customHeight="false" outlineLevel="0" collapsed="false">
      <c r="A2143" s="875" t="n">
        <v>42552</v>
      </c>
      <c r="B2143" s="876" t="n">
        <v>3976.68</v>
      </c>
      <c r="D2143" s="875" t="n">
        <v>42664</v>
      </c>
      <c r="E2143" s="876" t="n">
        <v>1.74</v>
      </c>
      <c r="F2143" s="877" t="n">
        <f aca="false">IFERROR(E2143/100,"")</f>
        <v>0.0174</v>
      </c>
      <c r="G2143" s="879"/>
      <c r="H2143" s="879" t="n">
        <v>2016</v>
      </c>
      <c r="I2143" s="875" t="n">
        <v>42459</v>
      </c>
      <c r="J2143" s="876" t="n">
        <v>404</v>
      </c>
      <c r="L2143" s="867" t="n">
        <f aca="false">YEAR(M2143)</f>
        <v>2016</v>
      </c>
      <c r="M2143" s="875" t="n">
        <v>42664</v>
      </c>
      <c r="N2143" s="876" t="n">
        <v>1.67</v>
      </c>
      <c r="O2143" s="877" t="n">
        <f aca="false">IFERROR(N2143/100,"")</f>
        <v>0.0167</v>
      </c>
      <c r="R2143" s="876"/>
    </row>
    <row r="2144" customFormat="false" ht="13.8" hidden="false" customHeight="false" outlineLevel="0" collapsed="false">
      <c r="A2144" s="875" t="n">
        <v>42551</v>
      </c>
      <c r="B2144" s="876" t="n">
        <v>3968.21</v>
      </c>
      <c r="D2144" s="875" t="n">
        <v>42663</v>
      </c>
      <c r="E2144" s="876" t="n">
        <v>1.76</v>
      </c>
      <c r="F2144" s="877" t="n">
        <f aca="false">IFERROR(E2144/100,"")</f>
        <v>0.0176</v>
      </c>
      <c r="G2144" s="879"/>
      <c r="H2144" s="879" t="n">
        <v>2016</v>
      </c>
      <c r="I2144" s="875" t="n">
        <v>42458</v>
      </c>
      <c r="J2144" s="876" t="n">
        <v>416</v>
      </c>
      <c r="L2144" s="867" t="n">
        <f aca="false">YEAR(M2144)</f>
        <v>2016</v>
      </c>
      <c r="M2144" s="875" t="n">
        <v>42663</v>
      </c>
      <c r="N2144" s="876" t="n">
        <v>1.68</v>
      </c>
      <c r="O2144" s="877" t="n">
        <f aca="false">IFERROR(N2144/100,"")</f>
        <v>0.0168</v>
      </c>
      <c r="R2144" s="876"/>
    </row>
    <row r="2145" customFormat="false" ht="13.8" hidden="false" customHeight="false" outlineLevel="0" collapsed="false">
      <c r="A2145" s="875" t="n">
        <v>42550</v>
      </c>
      <c r="B2145" s="876" t="n">
        <v>3915.1</v>
      </c>
      <c r="D2145" s="875" t="n">
        <v>42662</v>
      </c>
      <c r="E2145" s="876" t="n">
        <v>1.76</v>
      </c>
      <c r="F2145" s="877" t="n">
        <f aca="false">IFERROR(E2145/100,"")</f>
        <v>0.0176</v>
      </c>
      <c r="G2145" s="879"/>
      <c r="H2145" s="879" t="n">
        <v>2016</v>
      </c>
      <c r="I2145" s="875" t="n">
        <v>42457</v>
      </c>
      <c r="J2145" s="876" t="n">
        <v>419</v>
      </c>
      <c r="L2145" s="867" t="n">
        <f aca="false">YEAR(M2145)</f>
        <v>2016</v>
      </c>
      <c r="M2145" s="875" t="n">
        <v>42662</v>
      </c>
      <c r="N2145" s="876" t="n">
        <v>1.68</v>
      </c>
      <c r="O2145" s="877" t="n">
        <f aca="false">IFERROR(N2145/100,"")</f>
        <v>0.0168</v>
      </c>
      <c r="R2145" s="876"/>
    </row>
    <row r="2146" customFormat="false" ht="13.8" hidden="false" customHeight="false" outlineLevel="0" collapsed="false">
      <c r="A2146" s="875" t="n">
        <v>42549</v>
      </c>
      <c r="B2146" s="876" t="n">
        <v>3849.05</v>
      </c>
      <c r="D2146" s="875" t="n">
        <v>42661</v>
      </c>
      <c r="E2146" s="876" t="n">
        <v>1.75</v>
      </c>
      <c r="F2146" s="877" t="n">
        <f aca="false">IFERROR(E2146/100,"")</f>
        <v>0.0175</v>
      </c>
      <c r="G2146" s="879"/>
      <c r="H2146" s="879" t="n">
        <v>2016</v>
      </c>
      <c r="I2146" s="875" t="n">
        <v>42453</v>
      </c>
      <c r="J2146" s="876" t="n">
        <v>427</v>
      </c>
      <c r="L2146" s="867" t="n">
        <f aca="false">YEAR(M2146)</f>
        <v>2016</v>
      </c>
      <c r="M2146" s="875" t="n">
        <v>42661</v>
      </c>
      <c r="N2146" s="876" t="n">
        <v>1.66</v>
      </c>
      <c r="O2146" s="877" t="n">
        <f aca="false">IFERROR(N2146/100,"")</f>
        <v>0.0166</v>
      </c>
      <c r="R2146" s="876"/>
    </row>
    <row r="2147" customFormat="false" ht="13.8" hidden="false" customHeight="false" outlineLevel="0" collapsed="false">
      <c r="A2147" s="875" t="n">
        <v>42548</v>
      </c>
      <c r="B2147" s="876" t="n">
        <v>3781.02</v>
      </c>
      <c r="D2147" s="875" t="n">
        <v>42660</v>
      </c>
      <c r="E2147" s="876" t="n">
        <v>1.77</v>
      </c>
      <c r="F2147" s="877" t="n">
        <f aca="false">IFERROR(E2147/100,"")</f>
        <v>0.0177</v>
      </c>
      <c r="G2147" s="879"/>
      <c r="H2147" s="879" t="n">
        <v>2016</v>
      </c>
      <c r="I2147" s="875" t="n">
        <v>42452</v>
      </c>
      <c r="J2147" s="876" t="n">
        <v>419</v>
      </c>
      <c r="L2147" s="867" t="n">
        <f aca="false">YEAR(M2147)</f>
        <v>2016</v>
      </c>
      <c r="M2147" s="875" t="n">
        <v>42660</v>
      </c>
      <c r="N2147" s="876" t="n">
        <v>1.68</v>
      </c>
      <c r="O2147" s="877" t="n">
        <f aca="false">IFERROR(N2147/100,"")</f>
        <v>0.0168</v>
      </c>
      <c r="R2147" s="876"/>
    </row>
    <row r="2148" customFormat="false" ht="13.8" hidden="false" customHeight="false" outlineLevel="0" collapsed="false">
      <c r="A2148" s="875" t="n">
        <v>42545</v>
      </c>
      <c r="B2148" s="876" t="n">
        <v>3850.7</v>
      </c>
      <c r="D2148" s="875" t="n">
        <v>42657</v>
      </c>
      <c r="E2148" s="876" t="n">
        <v>1.8</v>
      </c>
      <c r="F2148" s="877" t="n">
        <f aca="false">IFERROR(E2148/100,"")</f>
        <v>0.018</v>
      </c>
      <c r="G2148" s="879"/>
      <c r="H2148" s="879" t="n">
        <v>2016</v>
      </c>
      <c r="I2148" s="875" t="n">
        <v>42451</v>
      </c>
      <c r="J2148" s="876" t="n">
        <v>391</v>
      </c>
      <c r="L2148" s="867" t="n">
        <f aca="false">YEAR(M2148)</f>
        <v>2016</v>
      </c>
      <c r="M2148" s="875" t="n">
        <v>42657</v>
      </c>
      <c r="N2148" s="876" t="n">
        <v>1.67</v>
      </c>
      <c r="O2148" s="877" t="n">
        <f aca="false">IFERROR(N2148/100,"")</f>
        <v>0.0167</v>
      </c>
      <c r="R2148" s="876"/>
    </row>
    <row r="2149" customFormat="false" ht="13.8" hidden="false" customHeight="false" outlineLevel="0" collapsed="false">
      <c r="A2149" s="875" t="n">
        <v>42544</v>
      </c>
      <c r="B2149" s="876" t="n">
        <v>3994.18</v>
      </c>
      <c r="D2149" s="875" t="n">
        <v>42656</v>
      </c>
      <c r="E2149" s="876" t="n">
        <v>1.75</v>
      </c>
      <c r="F2149" s="877" t="n">
        <f aca="false">IFERROR(E2149/100,"")</f>
        <v>0.0175</v>
      </c>
      <c r="G2149" s="879"/>
      <c r="H2149" s="879" t="n">
        <v>2016</v>
      </c>
      <c r="I2149" s="875" t="n">
        <v>42450</v>
      </c>
      <c r="J2149" s="876" t="n">
        <v>392</v>
      </c>
      <c r="L2149" s="867" t="n">
        <f aca="false">YEAR(M2149)</f>
        <v>2016</v>
      </c>
      <c r="M2149" s="875" t="n">
        <v>42656</v>
      </c>
      <c r="N2149" s="876" t="n">
        <v>1.63</v>
      </c>
      <c r="O2149" s="877" t="n">
        <f aca="false">IFERROR(N2149/100,"")</f>
        <v>0.0163</v>
      </c>
      <c r="R2149" s="876"/>
    </row>
    <row r="2150" customFormat="false" ht="13.8" hidden="false" customHeight="false" outlineLevel="0" collapsed="false">
      <c r="A2150" s="875" t="n">
        <v>42543</v>
      </c>
      <c r="B2150" s="876" t="n">
        <v>3941.45</v>
      </c>
      <c r="D2150" s="875" t="n">
        <v>42655</v>
      </c>
      <c r="E2150" s="876" t="n">
        <v>1.79</v>
      </c>
      <c r="F2150" s="877" t="n">
        <f aca="false">IFERROR(E2150/100,"")</f>
        <v>0.0179</v>
      </c>
      <c r="G2150" s="879"/>
      <c r="H2150" s="879" t="n">
        <v>2016</v>
      </c>
      <c r="I2150" s="875" t="n">
        <v>42447</v>
      </c>
      <c r="J2150" s="876" t="n">
        <v>409</v>
      </c>
      <c r="L2150" s="867" t="n">
        <f aca="false">YEAR(M2150)</f>
        <v>2016</v>
      </c>
      <c r="M2150" s="875" t="n">
        <v>42655</v>
      </c>
      <c r="N2150" s="876" t="n">
        <v>1.64</v>
      </c>
      <c r="O2150" s="877" t="n">
        <f aca="false">IFERROR(N2150/100,"")</f>
        <v>0.0164</v>
      </c>
      <c r="R2150" s="876"/>
    </row>
    <row r="2151" customFormat="false" ht="13.8" hidden="false" customHeight="false" outlineLevel="0" collapsed="false">
      <c r="A2151" s="875" t="n">
        <v>42542</v>
      </c>
      <c r="B2151" s="876" t="n">
        <v>3947.94</v>
      </c>
      <c r="D2151" s="875" t="n">
        <v>42654</v>
      </c>
      <c r="E2151" s="876" t="n">
        <v>1.77</v>
      </c>
      <c r="F2151" s="877" t="n">
        <f aca="false">IFERROR(E2151/100,"")</f>
        <v>0.0177</v>
      </c>
      <c r="G2151" s="879"/>
      <c r="H2151" s="879" t="n">
        <v>2016</v>
      </c>
      <c r="I2151" s="875" t="n">
        <v>42446</v>
      </c>
      <c r="J2151" s="876" t="n">
        <v>435</v>
      </c>
      <c r="L2151" s="867" t="n">
        <f aca="false">YEAR(M2151)</f>
        <v>2016</v>
      </c>
      <c r="M2151" s="875" t="n">
        <v>42654</v>
      </c>
      <c r="N2151" s="876" t="n">
        <v>1.64</v>
      </c>
      <c r="O2151" s="877" t="n">
        <f aca="false">IFERROR(N2151/100,"")</f>
        <v>0.0164</v>
      </c>
      <c r="R2151" s="876"/>
    </row>
    <row r="2152" customFormat="false" ht="13.8" hidden="false" customHeight="false" outlineLevel="0" collapsed="false">
      <c r="A2152" s="875" t="n">
        <v>42541</v>
      </c>
      <c r="B2152" s="876" t="n">
        <v>3936.91</v>
      </c>
      <c r="D2152" s="875" t="n">
        <v>42653</v>
      </c>
      <c r="E2152" s="876" t="e">
        <f aca="false">NA()</f>
        <v>#N/A</v>
      </c>
      <c r="F2152" s="877" t="str">
        <f aca="false">IFERROR(E2152/100,"")</f>
        <v/>
      </c>
      <c r="G2152" s="879"/>
      <c r="H2152" s="879" t="n">
        <v>2016</v>
      </c>
      <c r="I2152" s="875" t="n">
        <v>42445</v>
      </c>
      <c r="J2152" s="876" t="n">
        <v>457</v>
      </c>
      <c r="L2152" s="867" t="n">
        <f aca="false">YEAR(M2152)</f>
        <v>2016</v>
      </c>
      <c r="M2152" s="875" t="n">
        <v>42653</v>
      </c>
      <c r="N2152" s="876" t="e">
        <f aca="false">NA()</f>
        <v>#N/A</v>
      </c>
      <c r="O2152" s="877" t="str">
        <f aca="false">IFERROR(N2152/100,"")</f>
        <v/>
      </c>
      <c r="R2152" s="876"/>
    </row>
    <row r="2153" customFormat="false" ht="13.8" hidden="false" customHeight="false" outlineLevel="0" collapsed="false">
      <c r="A2153" s="875" t="n">
        <v>42538</v>
      </c>
      <c r="B2153" s="876" t="n">
        <v>3914.15</v>
      </c>
      <c r="D2153" s="875" t="n">
        <v>42650</v>
      </c>
      <c r="E2153" s="876" t="n">
        <v>1.73</v>
      </c>
      <c r="F2153" s="877" t="n">
        <f aca="false">IFERROR(E2153/100,"")</f>
        <v>0.0173</v>
      </c>
      <c r="G2153" s="879"/>
      <c r="H2153" s="879" t="n">
        <v>2016</v>
      </c>
      <c r="I2153" s="875" t="n">
        <v>42444</v>
      </c>
      <c r="J2153" s="876" t="n">
        <v>459</v>
      </c>
      <c r="L2153" s="867" t="n">
        <f aca="false">YEAR(M2153)</f>
        <v>2016</v>
      </c>
      <c r="M2153" s="875" t="n">
        <v>42650</v>
      </c>
      <c r="N2153" s="876" t="n">
        <v>1.63</v>
      </c>
      <c r="O2153" s="877" t="n">
        <f aca="false">IFERROR(N2153/100,"")</f>
        <v>0.0163</v>
      </c>
      <c r="R2153" s="876"/>
    </row>
    <row r="2154" customFormat="false" ht="13.8" hidden="false" customHeight="false" outlineLevel="0" collapsed="false">
      <c r="A2154" s="875" t="n">
        <v>42537</v>
      </c>
      <c r="B2154" s="876" t="n">
        <v>3926.93</v>
      </c>
      <c r="D2154" s="875" t="n">
        <v>42649</v>
      </c>
      <c r="E2154" s="876" t="n">
        <v>1.75</v>
      </c>
      <c r="F2154" s="877" t="n">
        <f aca="false">IFERROR(E2154/100,"")</f>
        <v>0.0175</v>
      </c>
      <c r="G2154" s="879"/>
      <c r="H2154" s="879" t="n">
        <v>2016</v>
      </c>
      <c r="I2154" s="875" t="n">
        <v>42443</v>
      </c>
      <c r="J2154" s="876" t="n">
        <v>437</v>
      </c>
      <c r="L2154" s="867" t="n">
        <f aca="false">YEAR(M2154)</f>
        <v>2016</v>
      </c>
      <c r="M2154" s="875" t="n">
        <v>42649</v>
      </c>
      <c r="N2154" s="876" t="n">
        <v>1.64</v>
      </c>
      <c r="O2154" s="877" t="n">
        <f aca="false">IFERROR(N2154/100,"")</f>
        <v>0.0164</v>
      </c>
      <c r="R2154" s="876"/>
    </row>
    <row r="2155" customFormat="false" ht="13.8" hidden="false" customHeight="false" outlineLevel="0" collapsed="false">
      <c r="A2155" s="875" t="n">
        <v>42536</v>
      </c>
      <c r="B2155" s="876" t="n">
        <v>3914.02</v>
      </c>
      <c r="D2155" s="875" t="n">
        <v>42648</v>
      </c>
      <c r="E2155" s="876" t="n">
        <v>1.72</v>
      </c>
      <c r="F2155" s="877" t="n">
        <f aca="false">IFERROR(E2155/100,"")</f>
        <v>0.0172</v>
      </c>
      <c r="G2155" s="879"/>
      <c r="H2155" s="879" t="n">
        <v>2016</v>
      </c>
      <c r="I2155" s="875" t="n">
        <v>42440</v>
      </c>
      <c r="J2155" s="876" t="n">
        <v>427</v>
      </c>
      <c r="L2155" s="867" t="n">
        <f aca="false">YEAR(M2155)</f>
        <v>2016</v>
      </c>
      <c r="M2155" s="875" t="n">
        <v>42648</v>
      </c>
      <c r="N2155" s="876" t="n">
        <v>1.62</v>
      </c>
      <c r="O2155" s="877" t="n">
        <f aca="false">IFERROR(N2155/100,"")</f>
        <v>0.0162</v>
      </c>
      <c r="R2155" s="876"/>
    </row>
    <row r="2156" customFormat="false" ht="13.8" hidden="false" customHeight="false" outlineLevel="0" collapsed="false">
      <c r="A2156" s="875" t="n">
        <v>42535</v>
      </c>
      <c r="B2156" s="876" t="n">
        <v>3920.93</v>
      </c>
      <c r="D2156" s="875" t="n">
        <v>42647</v>
      </c>
      <c r="E2156" s="876" t="n">
        <v>1.69</v>
      </c>
      <c r="F2156" s="877" t="n">
        <f aca="false">IFERROR(E2156/100,"")</f>
        <v>0.0169</v>
      </c>
      <c r="G2156" s="879"/>
      <c r="H2156" s="879" t="n">
        <v>2016</v>
      </c>
      <c r="I2156" s="875" t="n">
        <v>42439</v>
      </c>
      <c r="J2156" s="876" t="n">
        <v>434</v>
      </c>
      <c r="L2156" s="867" t="n">
        <f aca="false">YEAR(M2156)</f>
        <v>2016</v>
      </c>
      <c r="M2156" s="875" t="n">
        <v>42647</v>
      </c>
      <c r="N2156" s="876" t="n">
        <v>1.62</v>
      </c>
      <c r="O2156" s="877" t="n">
        <f aca="false">IFERROR(N2156/100,"")</f>
        <v>0.0162</v>
      </c>
      <c r="R2156" s="876"/>
    </row>
    <row r="2157" customFormat="false" ht="13.8" hidden="false" customHeight="false" outlineLevel="0" collapsed="false">
      <c r="A2157" s="875" t="n">
        <v>42534</v>
      </c>
      <c r="B2157" s="876" t="n">
        <v>3927.73</v>
      </c>
      <c r="D2157" s="875" t="n">
        <v>42646</v>
      </c>
      <c r="E2157" s="876" t="n">
        <v>1.63</v>
      </c>
      <c r="F2157" s="877" t="n">
        <f aca="false">IFERROR(E2157/100,"")</f>
        <v>0.0163</v>
      </c>
      <c r="G2157" s="879"/>
      <c r="H2157" s="879" t="n">
        <v>2016</v>
      </c>
      <c r="I2157" s="875" t="n">
        <v>42438</v>
      </c>
      <c r="J2157" s="876" t="n">
        <v>440</v>
      </c>
      <c r="L2157" s="867" t="n">
        <f aca="false">YEAR(M2157)</f>
        <v>2016</v>
      </c>
      <c r="M2157" s="875" t="n">
        <v>42646</v>
      </c>
      <c r="N2157" s="876" t="n">
        <v>1.63</v>
      </c>
      <c r="O2157" s="877" t="n">
        <f aca="false">IFERROR(N2157/100,"")</f>
        <v>0.0163</v>
      </c>
      <c r="R2157" s="876"/>
    </row>
    <row r="2158" customFormat="false" ht="13.8" hidden="false" customHeight="false" outlineLevel="0" collapsed="false">
      <c r="A2158" s="875" t="n">
        <v>42531</v>
      </c>
      <c r="B2158" s="876" t="n">
        <v>3958.68</v>
      </c>
      <c r="D2158" s="875" t="n">
        <v>42643</v>
      </c>
      <c r="E2158" s="876" t="n">
        <v>1.6</v>
      </c>
      <c r="F2158" s="877" t="n">
        <f aca="false">IFERROR(E2158/100,"")</f>
        <v>0.016</v>
      </c>
      <c r="G2158" s="879"/>
      <c r="H2158" s="879" t="n">
        <v>2016</v>
      </c>
      <c r="I2158" s="875" t="n">
        <v>42437</v>
      </c>
      <c r="J2158" s="876" t="n">
        <v>460</v>
      </c>
      <c r="L2158" s="867" t="n">
        <f aca="false">YEAR(M2158)</f>
        <v>2016</v>
      </c>
      <c r="M2158" s="875" t="n">
        <v>42643</v>
      </c>
      <c r="N2158" s="876" t="n">
        <v>1.6</v>
      </c>
      <c r="O2158" s="877" t="n">
        <f aca="false">IFERROR(N2158/100,"")</f>
        <v>0.016</v>
      </c>
      <c r="R2158" s="876"/>
    </row>
    <row r="2159" customFormat="false" ht="13.8" hidden="false" customHeight="false" outlineLevel="0" collapsed="false">
      <c r="A2159" s="875" t="n">
        <v>42530</v>
      </c>
      <c r="B2159" s="876" t="n">
        <v>3995.28</v>
      </c>
      <c r="D2159" s="875" t="n">
        <v>42642</v>
      </c>
      <c r="E2159" s="876" t="n">
        <v>1.56</v>
      </c>
      <c r="F2159" s="877" t="n">
        <f aca="false">IFERROR(E2159/100,"")</f>
        <v>0.0156</v>
      </c>
      <c r="G2159" s="879"/>
      <c r="H2159" s="879" t="n">
        <v>2016</v>
      </c>
      <c r="I2159" s="875" t="n">
        <v>42436</v>
      </c>
      <c r="J2159" s="876" t="n">
        <v>452</v>
      </c>
      <c r="L2159" s="867" t="n">
        <f aca="false">YEAR(M2159)</f>
        <v>2016</v>
      </c>
      <c r="M2159" s="875" t="n">
        <v>42642</v>
      </c>
      <c r="N2159" s="876" t="n">
        <v>1.54</v>
      </c>
      <c r="O2159" s="877" t="n">
        <f aca="false">IFERROR(N2159/100,"")</f>
        <v>0.0154</v>
      </c>
      <c r="R2159" s="876"/>
    </row>
    <row r="2160" customFormat="false" ht="13.8" hidden="false" customHeight="false" outlineLevel="0" collapsed="false">
      <c r="A2160" s="875" t="n">
        <v>42529</v>
      </c>
      <c r="B2160" s="876" t="n">
        <v>4001.98</v>
      </c>
      <c r="D2160" s="875" t="n">
        <v>42641</v>
      </c>
      <c r="E2160" s="876" t="n">
        <v>1.57</v>
      </c>
      <c r="F2160" s="877" t="n">
        <f aca="false">IFERROR(E2160/100,"")</f>
        <v>0.0157</v>
      </c>
      <c r="G2160" s="879"/>
      <c r="H2160" s="879" t="n">
        <v>2016</v>
      </c>
      <c r="I2160" s="875" t="n">
        <v>42433</v>
      </c>
      <c r="J2160" s="876" t="n">
        <v>447</v>
      </c>
      <c r="L2160" s="867" t="n">
        <f aca="false">YEAR(M2160)</f>
        <v>2016</v>
      </c>
      <c r="M2160" s="875" t="n">
        <v>42641</v>
      </c>
      <c r="N2160" s="876" t="n">
        <v>1.56</v>
      </c>
      <c r="O2160" s="877" t="n">
        <f aca="false">IFERROR(N2160/100,"")</f>
        <v>0.0156</v>
      </c>
      <c r="R2160" s="876"/>
    </row>
    <row r="2161" customFormat="false" ht="13.8" hidden="false" customHeight="false" outlineLevel="0" collapsed="false">
      <c r="A2161" s="875" t="n">
        <v>42528</v>
      </c>
      <c r="B2161" s="876" t="n">
        <v>3987.96</v>
      </c>
      <c r="D2161" s="875" t="n">
        <v>42640</v>
      </c>
      <c r="E2161" s="876" t="n">
        <v>1.56</v>
      </c>
      <c r="F2161" s="877" t="n">
        <f aca="false">IFERROR(E2161/100,"")</f>
        <v>0.0156</v>
      </c>
      <c r="G2161" s="879"/>
      <c r="H2161" s="879" t="n">
        <v>2016</v>
      </c>
      <c r="I2161" s="875" t="n">
        <v>42432</v>
      </c>
      <c r="J2161" s="876" t="n">
        <v>462</v>
      </c>
      <c r="L2161" s="867" t="n">
        <f aca="false">YEAR(M2161)</f>
        <v>2016</v>
      </c>
      <c r="M2161" s="875" t="n">
        <v>42640</v>
      </c>
      <c r="N2161" s="876" t="n">
        <v>1.52</v>
      </c>
      <c r="O2161" s="877" t="n">
        <f aca="false">IFERROR(N2161/100,"")</f>
        <v>0.0152</v>
      </c>
      <c r="R2161" s="876"/>
    </row>
    <row r="2162" customFormat="false" ht="13.8" hidden="false" customHeight="false" outlineLevel="0" collapsed="false">
      <c r="A2162" s="875" t="n">
        <v>42527</v>
      </c>
      <c r="B2162" s="876" t="n">
        <v>3982.74</v>
      </c>
      <c r="D2162" s="875" t="n">
        <v>42639</v>
      </c>
      <c r="E2162" s="876" t="n">
        <v>1.59</v>
      </c>
      <c r="F2162" s="877" t="n">
        <f aca="false">IFERROR(E2162/100,"")</f>
        <v>0.0159</v>
      </c>
      <c r="G2162" s="879"/>
      <c r="H2162" s="879" t="n">
        <v>2016</v>
      </c>
      <c r="I2162" s="875" t="n">
        <v>42431</v>
      </c>
      <c r="J2162" s="876" t="n">
        <v>485</v>
      </c>
      <c r="L2162" s="867" t="n">
        <f aca="false">YEAR(M2162)</f>
        <v>2016</v>
      </c>
      <c r="M2162" s="875" t="n">
        <v>42639</v>
      </c>
      <c r="N2162" s="876" t="n">
        <v>1.54</v>
      </c>
      <c r="O2162" s="877" t="n">
        <f aca="false">IFERROR(N2162/100,"")</f>
        <v>0.0154</v>
      </c>
      <c r="R2162" s="876"/>
    </row>
    <row r="2163" customFormat="false" ht="13.8" hidden="false" customHeight="false" outlineLevel="0" collapsed="false">
      <c r="A2163" s="875" t="n">
        <v>42524</v>
      </c>
      <c r="B2163" s="876" t="n">
        <v>3963.23</v>
      </c>
      <c r="D2163" s="875" t="n">
        <v>42636</v>
      </c>
      <c r="E2163" s="876" t="n">
        <v>1.62</v>
      </c>
      <c r="F2163" s="877" t="n">
        <f aca="false">IFERROR(E2163/100,"")</f>
        <v>0.0162</v>
      </c>
      <c r="G2163" s="879"/>
      <c r="H2163" s="879" t="n">
        <v>2016</v>
      </c>
      <c r="I2163" s="875" t="n">
        <v>42430</v>
      </c>
      <c r="J2163" s="876" t="n">
        <v>489</v>
      </c>
      <c r="L2163" s="867" t="n">
        <f aca="false">YEAR(M2163)</f>
        <v>2016</v>
      </c>
      <c r="M2163" s="875" t="n">
        <v>42636</v>
      </c>
      <c r="N2163" s="876" t="n">
        <v>1.57</v>
      </c>
      <c r="O2163" s="877" t="n">
        <f aca="false">IFERROR(N2163/100,"")</f>
        <v>0.0157</v>
      </c>
      <c r="R2163" s="876"/>
    </row>
    <row r="2164" customFormat="false" ht="13.8" hidden="false" customHeight="false" outlineLevel="0" collapsed="false">
      <c r="A2164" s="875" t="n">
        <v>42523</v>
      </c>
      <c r="B2164" s="876" t="n">
        <v>3974.76</v>
      </c>
      <c r="D2164" s="875" t="n">
        <v>42635</v>
      </c>
      <c r="E2164" s="876" t="n">
        <v>1.63</v>
      </c>
      <c r="F2164" s="877" t="n">
        <f aca="false">IFERROR(E2164/100,"")</f>
        <v>0.0163</v>
      </c>
      <c r="G2164" s="879"/>
      <c r="H2164" s="879" t="n">
        <v>2016</v>
      </c>
      <c r="I2164" s="875" t="n">
        <v>42429</v>
      </c>
      <c r="J2164" s="876" t="n">
        <v>502</v>
      </c>
      <c r="L2164" s="867" t="n">
        <f aca="false">YEAR(M2164)</f>
        <v>2016</v>
      </c>
      <c r="M2164" s="875" t="n">
        <v>42635</v>
      </c>
      <c r="N2164" s="876" t="n">
        <v>1.55</v>
      </c>
      <c r="O2164" s="877" t="n">
        <f aca="false">IFERROR(N2164/100,"")</f>
        <v>0.0155</v>
      </c>
      <c r="R2164" s="876"/>
    </row>
    <row r="2165" customFormat="false" ht="13.8" hidden="false" customHeight="false" outlineLevel="0" collapsed="false">
      <c r="A2165" s="875" t="n">
        <v>42522</v>
      </c>
      <c r="B2165" s="876" t="n">
        <v>3963.1</v>
      </c>
      <c r="D2165" s="875" t="n">
        <v>42634</v>
      </c>
      <c r="E2165" s="876" t="n">
        <v>1.66</v>
      </c>
      <c r="F2165" s="877" t="n">
        <f aca="false">IFERROR(E2165/100,"")</f>
        <v>0.0166</v>
      </c>
      <c r="G2165" s="879"/>
      <c r="H2165" s="879" t="n">
        <v>2016</v>
      </c>
      <c r="I2165" s="875" t="n">
        <v>42426</v>
      </c>
      <c r="J2165" s="876" t="n">
        <v>506</v>
      </c>
      <c r="L2165" s="867" t="n">
        <f aca="false">YEAR(M2165)</f>
        <v>2016</v>
      </c>
      <c r="M2165" s="875" t="n">
        <v>42634</v>
      </c>
      <c r="N2165" s="876" t="n">
        <v>1.51</v>
      </c>
      <c r="O2165" s="877" t="n">
        <f aca="false">IFERROR(N2165/100,"")</f>
        <v>0.0151</v>
      </c>
      <c r="R2165" s="876"/>
    </row>
    <row r="2166" customFormat="false" ht="13.8" hidden="false" customHeight="false" outlineLevel="0" collapsed="false">
      <c r="A2166" s="875" t="n">
        <v>42521</v>
      </c>
      <c r="B2166" s="876" t="n">
        <v>3957.95</v>
      </c>
      <c r="D2166" s="875" t="n">
        <v>42633</v>
      </c>
      <c r="E2166" s="876" t="n">
        <v>1.69</v>
      </c>
      <c r="F2166" s="877" t="n">
        <f aca="false">IFERROR(E2166/100,"")</f>
        <v>0.0169</v>
      </c>
      <c r="G2166" s="879"/>
      <c r="H2166" s="879" t="n">
        <v>2016</v>
      </c>
      <c r="I2166" s="875" t="n">
        <v>42425</v>
      </c>
      <c r="J2166" s="876" t="n">
        <v>513</v>
      </c>
      <c r="L2166" s="867" t="n">
        <f aca="false">YEAR(M2166)</f>
        <v>2016</v>
      </c>
      <c r="M2166" s="875" t="n">
        <v>42633</v>
      </c>
      <c r="N2166" s="876" t="n">
        <v>1.49</v>
      </c>
      <c r="O2166" s="877" t="n">
        <f aca="false">IFERROR(N2166/100,"")</f>
        <v>0.0149</v>
      </c>
      <c r="R2166" s="876"/>
    </row>
    <row r="2167" customFormat="false" ht="13.8" hidden="false" customHeight="false" outlineLevel="0" collapsed="false">
      <c r="A2167" s="875" t="n">
        <v>42517</v>
      </c>
      <c r="B2167" s="876" t="n">
        <v>3961.67</v>
      </c>
      <c r="D2167" s="875" t="n">
        <v>42632</v>
      </c>
      <c r="E2167" s="876" t="n">
        <v>1.7</v>
      </c>
      <c r="F2167" s="877" t="n">
        <f aca="false">IFERROR(E2167/100,"")</f>
        <v>0.017</v>
      </c>
      <c r="G2167" s="879"/>
      <c r="H2167" s="879" t="n">
        <v>2016</v>
      </c>
      <c r="I2167" s="875" t="n">
        <v>42424</v>
      </c>
      <c r="J2167" s="876" t="n">
        <v>506</v>
      </c>
      <c r="L2167" s="867" t="n">
        <f aca="false">YEAR(M2167)</f>
        <v>2016</v>
      </c>
      <c r="M2167" s="875" t="n">
        <v>42632</v>
      </c>
      <c r="N2167" s="876" t="n">
        <v>1.5</v>
      </c>
      <c r="O2167" s="877" t="n">
        <f aca="false">IFERROR(N2167/100,"")</f>
        <v>0.015</v>
      </c>
      <c r="R2167" s="876"/>
    </row>
    <row r="2168" customFormat="false" ht="13.8" hidden="false" customHeight="false" outlineLevel="0" collapsed="false">
      <c r="A2168" s="875" t="n">
        <v>42516</v>
      </c>
      <c r="B2168" s="876" t="n">
        <v>3944.05</v>
      </c>
      <c r="D2168" s="875" t="n">
        <v>42629</v>
      </c>
      <c r="E2168" s="876" t="n">
        <v>1.7</v>
      </c>
      <c r="F2168" s="877" t="n">
        <f aca="false">IFERROR(E2168/100,"")</f>
        <v>0.017</v>
      </c>
      <c r="G2168" s="879"/>
      <c r="H2168" s="879" t="n">
        <v>2016</v>
      </c>
      <c r="I2168" s="875" t="n">
        <v>42423</v>
      </c>
      <c r="J2168" s="876" t="n">
        <v>519</v>
      </c>
      <c r="L2168" s="867" t="n">
        <f aca="false">YEAR(M2168)</f>
        <v>2016</v>
      </c>
      <c r="M2168" s="875" t="n">
        <v>42629</v>
      </c>
      <c r="N2168" s="876" t="n">
        <v>1.51</v>
      </c>
      <c r="O2168" s="877" t="n">
        <f aca="false">IFERROR(N2168/100,"")</f>
        <v>0.0151</v>
      </c>
      <c r="R2168" s="876"/>
    </row>
    <row r="2169" customFormat="false" ht="13.8" hidden="false" customHeight="false" outlineLevel="0" collapsed="false">
      <c r="A2169" s="875" t="n">
        <v>42515</v>
      </c>
      <c r="B2169" s="876" t="n">
        <v>3944.33</v>
      </c>
      <c r="D2169" s="875" t="n">
        <v>42628</v>
      </c>
      <c r="E2169" s="876" t="n">
        <v>1.71</v>
      </c>
      <c r="F2169" s="877" t="n">
        <f aca="false">IFERROR(E2169/100,"")</f>
        <v>0.0171</v>
      </c>
      <c r="G2169" s="879"/>
      <c r="H2169" s="879" t="n">
        <v>2016</v>
      </c>
      <c r="I2169" s="875" t="n">
        <v>42422</v>
      </c>
      <c r="J2169" s="876" t="n">
        <v>521</v>
      </c>
      <c r="L2169" s="867" t="n">
        <f aca="false">YEAR(M2169)</f>
        <v>2016</v>
      </c>
      <c r="M2169" s="875" t="n">
        <v>42628</v>
      </c>
      <c r="N2169" s="876" t="n">
        <v>1.49</v>
      </c>
      <c r="O2169" s="877" t="n">
        <f aca="false">IFERROR(N2169/100,"")</f>
        <v>0.0149</v>
      </c>
      <c r="R2169" s="876"/>
    </row>
    <row r="2170" customFormat="false" ht="13.8" hidden="false" customHeight="false" outlineLevel="0" collapsed="false">
      <c r="A2170" s="875" t="n">
        <v>42514</v>
      </c>
      <c r="B2170" s="876" t="n">
        <v>3916.77</v>
      </c>
      <c r="D2170" s="875" t="n">
        <v>42627</v>
      </c>
      <c r="E2170" s="876" t="n">
        <v>1.7</v>
      </c>
      <c r="F2170" s="877" t="n">
        <f aca="false">IFERROR(E2170/100,"")</f>
        <v>0.017</v>
      </c>
      <c r="G2170" s="879"/>
      <c r="H2170" s="879" t="n">
        <v>2016</v>
      </c>
      <c r="I2170" s="875" t="n">
        <v>42419</v>
      </c>
      <c r="J2170" s="876" t="n">
        <v>529</v>
      </c>
      <c r="L2170" s="867" t="n">
        <f aca="false">YEAR(M2170)</f>
        <v>2016</v>
      </c>
      <c r="M2170" s="875" t="n">
        <v>42627</v>
      </c>
      <c r="N2170" s="876" t="n">
        <v>1.49</v>
      </c>
      <c r="O2170" s="877" t="n">
        <f aca="false">IFERROR(N2170/100,"")</f>
        <v>0.0149</v>
      </c>
      <c r="R2170" s="876"/>
    </row>
    <row r="2171" customFormat="false" ht="13.8" hidden="false" customHeight="false" outlineLevel="0" collapsed="false">
      <c r="A2171" s="875" t="n">
        <v>42513</v>
      </c>
      <c r="B2171" s="876" t="n">
        <v>3863.82</v>
      </c>
      <c r="D2171" s="875" t="n">
        <v>42626</v>
      </c>
      <c r="E2171" s="876" t="n">
        <v>1.73</v>
      </c>
      <c r="F2171" s="877" t="n">
        <f aca="false">IFERROR(E2171/100,"")</f>
        <v>0.0173</v>
      </c>
      <c r="G2171" s="879"/>
      <c r="H2171" s="879" t="n">
        <v>2016</v>
      </c>
      <c r="I2171" s="875" t="n">
        <v>42418</v>
      </c>
      <c r="J2171" s="876" t="n">
        <v>539</v>
      </c>
      <c r="L2171" s="867" t="n">
        <f aca="false">YEAR(M2171)</f>
        <v>2016</v>
      </c>
      <c r="M2171" s="875" t="n">
        <v>42626</v>
      </c>
      <c r="N2171" s="876" t="n">
        <v>1.49</v>
      </c>
      <c r="O2171" s="877" t="n">
        <f aca="false">IFERROR(N2171/100,"")</f>
        <v>0.0149</v>
      </c>
      <c r="R2171" s="876"/>
    </row>
    <row r="2172" customFormat="false" ht="13.8" hidden="false" customHeight="false" outlineLevel="0" collapsed="false">
      <c r="A2172" s="875" t="n">
        <v>42510</v>
      </c>
      <c r="B2172" s="876" t="n">
        <v>3871.75</v>
      </c>
      <c r="D2172" s="875" t="n">
        <v>42625</v>
      </c>
      <c r="E2172" s="876" t="n">
        <v>1.68</v>
      </c>
      <c r="F2172" s="877" t="n">
        <f aca="false">IFERROR(E2172/100,"")</f>
        <v>0.0168</v>
      </c>
      <c r="G2172" s="879"/>
      <c r="H2172" s="879" t="n">
        <v>2016</v>
      </c>
      <c r="I2172" s="875" t="n">
        <v>42417</v>
      </c>
      <c r="J2172" s="876" t="n">
        <v>535</v>
      </c>
      <c r="L2172" s="867" t="n">
        <f aca="false">YEAR(M2172)</f>
        <v>2016</v>
      </c>
      <c r="M2172" s="875" t="n">
        <v>42625</v>
      </c>
      <c r="N2172" s="876" t="n">
        <v>1.51</v>
      </c>
      <c r="O2172" s="877" t="n">
        <f aca="false">IFERROR(N2172/100,"")</f>
        <v>0.0151</v>
      </c>
      <c r="R2172" s="876"/>
    </row>
    <row r="2173" customFormat="false" ht="13.8" hidden="false" customHeight="false" outlineLevel="0" collapsed="false">
      <c r="A2173" s="875" t="n">
        <v>42509</v>
      </c>
      <c r="B2173" s="876" t="n">
        <v>3847.97</v>
      </c>
      <c r="D2173" s="875" t="n">
        <v>42622</v>
      </c>
      <c r="E2173" s="876" t="n">
        <v>1.67</v>
      </c>
      <c r="F2173" s="877" t="n">
        <f aca="false">IFERROR(E2173/100,"")</f>
        <v>0.0167</v>
      </c>
      <c r="G2173" s="879"/>
      <c r="H2173" s="879" t="n">
        <v>2016</v>
      </c>
      <c r="I2173" s="875" t="n">
        <v>42416</v>
      </c>
      <c r="J2173" s="876" t="n">
        <v>549</v>
      </c>
      <c r="L2173" s="867" t="n">
        <f aca="false">YEAR(M2173)</f>
        <v>2016</v>
      </c>
      <c r="M2173" s="875" t="n">
        <v>42622</v>
      </c>
      <c r="N2173" s="876" t="n">
        <v>1.5</v>
      </c>
      <c r="O2173" s="877" t="n">
        <f aca="false">IFERROR(N2173/100,"")</f>
        <v>0.015</v>
      </c>
      <c r="R2173" s="876"/>
    </row>
    <row r="2174" customFormat="false" ht="13.8" hidden="false" customHeight="false" outlineLevel="0" collapsed="false">
      <c r="A2174" s="875" t="n">
        <v>42508</v>
      </c>
      <c r="B2174" s="876" t="n">
        <v>3862.25</v>
      </c>
      <c r="D2174" s="875" t="n">
        <v>42621</v>
      </c>
      <c r="E2174" s="876" t="n">
        <v>1.61</v>
      </c>
      <c r="F2174" s="877" t="n">
        <f aca="false">IFERROR(E2174/100,"")</f>
        <v>0.0161</v>
      </c>
      <c r="G2174" s="879"/>
      <c r="H2174" s="879" t="n">
        <v>2016</v>
      </c>
      <c r="I2174" s="875" t="n">
        <v>42415</v>
      </c>
      <c r="J2174" s="876" t="n">
        <v>554</v>
      </c>
      <c r="L2174" s="867" t="n">
        <f aca="false">YEAR(M2174)</f>
        <v>2016</v>
      </c>
      <c r="M2174" s="875" t="n">
        <v>42621</v>
      </c>
      <c r="N2174" s="876" t="n">
        <v>1.52</v>
      </c>
      <c r="O2174" s="877" t="n">
        <f aca="false">IFERROR(N2174/100,"")</f>
        <v>0.0152</v>
      </c>
      <c r="R2174" s="876"/>
    </row>
    <row r="2175" customFormat="false" ht="13.8" hidden="false" customHeight="false" outlineLevel="0" collapsed="false">
      <c r="A2175" s="875" t="n">
        <v>42507</v>
      </c>
      <c r="B2175" s="876" t="n">
        <v>3860.88</v>
      </c>
      <c r="D2175" s="875" t="n">
        <v>42620</v>
      </c>
      <c r="E2175" s="876" t="n">
        <v>1.54</v>
      </c>
      <c r="F2175" s="877" t="n">
        <f aca="false">IFERROR(E2175/100,"")</f>
        <v>0.0154</v>
      </c>
      <c r="G2175" s="879"/>
      <c r="H2175" s="879" t="n">
        <v>2016</v>
      </c>
      <c r="I2175" s="875" t="n">
        <v>42412</v>
      </c>
      <c r="J2175" s="876" t="n">
        <v>554</v>
      </c>
      <c r="L2175" s="867" t="n">
        <f aca="false">YEAR(M2175)</f>
        <v>2016</v>
      </c>
      <c r="M2175" s="875" t="n">
        <v>42620</v>
      </c>
      <c r="N2175" s="876" t="n">
        <v>1.51</v>
      </c>
      <c r="O2175" s="877" t="n">
        <f aca="false">IFERROR(N2175/100,"")</f>
        <v>0.0151</v>
      </c>
      <c r="R2175" s="876"/>
    </row>
    <row r="2176" customFormat="false" ht="13.8" hidden="false" customHeight="false" outlineLevel="0" collapsed="false">
      <c r="A2176" s="875" t="n">
        <v>42506</v>
      </c>
      <c r="B2176" s="876" t="n">
        <v>3896.36</v>
      </c>
      <c r="D2176" s="875" t="n">
        <v>42619</v>
      </c>
      <c r="E2176" s="876" t="n">
        <v>1.55</v>
      </c>
      <c r="F2176" s="877" t="n">
        <f aca="false">IFERROR(E2176/100,"")</f>
        <v>0.0155</v>
      </c>
      <c r="G2176" s="879"/>
      <c r="H2176" s="879" t="n">
        <v>2016</v>
      </c>
      <c r="I2176" s="875" t="n">
        <v>42411</v>
      </c>
      <c r="J2176" s="876" t="n">
        <v>569</v>
      </c>
      <c r="L2176" s="867" t="n">
        <f aca="false">YEAR(M2176)</f>
        <v>2016</v>
      </c>
      <c r="M2176" s="875" t="n">
        <v>42619</v>
      </c>
      <c r="N2176" s="876" t="n">
        <v>1.49</v>
      </c>
      <c r="O2176" s="877" t="n">
        <f aca="false">IFERROR(N2176/100,"")</f>
        <v>0.0149</v>
      </c>
      <c r="R2176" s="876"/>
    </row>
    <row r="2177" customFormat="false" ht="13.8" hidden="false" customHeight="false" outlineLevel="0" collapsed="false">
      <c r="A2177" s="875" t="n">
        <v>42503</v>
      </c>
      <c r="B2177" s="876" t="n">
        <v>3858.17</v>
      </c>
      <c r="D2177" s="875" t="n">
        <v>42618</v>
      </c>
      <c r="E2177" s="876" t="e">
        <f aca="false">NA()</f>
        <v>#N/A</v>
      </c>
      <c r="F2177" s="877" t="str">
        <f aca="false">IFERROR(E2177/100,"")</f>
        <v/>
      </c>
      <c r="G2177" s="879"/>
      <c r="H2177" s="879" t="n">
        <v>2016</v>
      </c>
      <c r="I2177" s="875" t="n">
        <v>42410</v>
      </c>
      <c r="J2177" s="876" t="n">
        <v>554</v>
      </c>
      <c r="L2177" s="867" t="n">
        <f aca="false">YEAR(M2177)</f>
        <v>2016</v>
      </c>
      <c r="M2177" s="875" t="n">
        <v>42618</v>
      </c>
      <c r="N2177" s="876" t="e">
        <f aca="false">NA()</f>
        <v>#N/A</v>
      </c>
      <c r="O2177" s="877" t="str">
        <f aca="false">IFERROR(N2177/100,"")</f>
        <v/>
      </c>
      <c r="R2177" s="876"/>
    </row>
    <row r="2178" customFormat="false" ht="13.8" hidden="false" customHeight="false" outlineLevel="0" collapsed="false">
      <c r="A2178" s="875" t="n">
        <v>42502</v>
      </c>
      <c r="B2178" s="876" t="n">
        <v>3890.85</v>
      </c>
      <c r="D2178" s="875" t="n">
        <v>42615</v>
      </c>
      <c r="E2178" s="876" t="n">
        <v>1.6</v>
      </c>
      <c r="F2178" s="877" t="n">
        <f aca="false">IFERROR(E2178/100,"")</f>
        <v>0.016</v>
      </c>
      <c r="G2178" s="879"/>
      <c r="H2178" s="879" t="n">
        <v>2016</v>
      </c>
      <c r="I2178" s="875" t="n">
        <v>42409</v>
      </c>
      <c r="J2178" s="876" t="n">
        <v>547</v>
      </c>
      <c r="L2178" s="867" t="n">
        <f aca="false">YEAR(M2178)</f>
        <v>2016</v>
      </c>
      <c r="M2178" s="875" t="n">
        <v>42615</v>
      </c>
      <c r="N2178" s="876" t="n">
        <v>1.47</v>
      </c>
      <c r="O2178" s="877" t="n">
        <f aca="false">IFERROR(N2178/100,"")</f>
        <v>0.0147</v>
      </c>
      <c r="R2178" s="876"/>
    </row>
    <row r="2179" customFormat="false" ht="13.8" hidden="false" customHeight="false" outlineLevel="0" collapsed="false">
      <c r="A2179" s="875" t="n">
        <v>42501</v>
      </c>
      <c r="B2179" s="876" t="n">
        <v>3891.13</v>
      </c>
      <c r="D2179" s="875" t="n">
        <v>42614</v>
      </c>
      <c r="E2179" s="876" t="n">
        <v>1.57</v>
      </c>
      <c r="F2179" s="877" t="n">
        <f aca="false">IFERROR(E2179/100,"")</f>
        <v>0.0157</v>
      </c>
      <c r="G2179" s="879"/>
      <c r="H2179" s="879" t="n">
        <v>2016</v>
      </c>
      <c r="I2179" s="875" t="n">
        <v>42408</v>
      </c>
      <c r="J2179" s="876" t="n">
        <v>548</v>
      </c>
      <c r="L2179" s="867" t="n">
        <f aca="false">YEAR(M2179)</f>
        <v>2016</v>
      </c>
      <c r="M2179" s="875" t="n">
        <v>42614</v>
      </c>
      <c r="N2179" s="876" t="n">
        <v>1.45</v>
      </c>
      <c r="O2179" s="877" t="n">
        <f aca="false">IFERROR(N2179/100,"")</f>
        <v>0.0145</v>
      </c>
      <c r="R2179" s="876"/>
    </row>
    <row r="2180" customFormat="false" ht="13.8" hidden="false" customHeight="false" outlineLevel="0" collapsed="false">
      <c r="A2180" s="875" t="n">
        <v>42500</v>
      </c>
      <c r="B2180" s="876" t="n">
        <v>3926.63</v>
      </c>
      <c r="D2180" s="875" t="n">
        <v>42613</v>
      </c>
      <c r="E2180" s="876" t="n">
        <v>1.58</v>
      </c>
      <c r="F2180" s="877" t="n">
        <f aca="false">IFERROR(E2180/100,"")</f>
        <v>0.0158</v>
      </c>
      <c r="G2180" s="879"/>
      <c r="H2180" s="879" t="n">
        <v>2016</v>
      </c>
      <c r="I2180" s="875" t="n">
        <v>42405</v>
      </c>
      <c r="J2180" s="876" t="n">
        <v>521</v>
      </c>
      <c r="L2180" s="867" t="n">
        <f aca="false">YEAR(M2180)</f>
        <v>2016</v>
      </c>
      <c r="M2180" s="875" t="n">
        <v>42613</v>
      </c>
      <c r="N2180" s="876" t="n">
        <v>1.47</v>
      </c>
      <c r="O2180" s="877" t="n">
        <f aca="false">IFERROR(N2180/100,"")</f>
        <v>0.0147</v>
      </c>
      <c r="R2180" s="876"/>
    </row>
    <row r="2181" customFormat="false" ht="13.8" hidden="false" customHeight="false" outlineLevel="0" collapsed="false">
      <c r="A2181" s="875" t="n">
        <v>42499</v>
      </c>
      <c r="B2181" s="876" t="n">
        <v>3878.14</v>
      </c>
      <c r="D2181" s="875" t="n">
        <v>42612</v>
      </c>
      <c r="E2181" s="876" t="n">
        <v>1.57</v>
      </c>
      <c r="F2181" s="877" t="n">
        <f aca="false">IFERROR(E2181/100,"")</f>
        <v>0.0157</v>
      </c>
      <c r="G2181" s="879"/>
      <c r="H2181" s="879" t="n">
        <v>2016</v>
      </c>
      <c r="I2181" s="875" t="n">
        <v>42404</v>
      </c>
      <c r="J2181" s="876" t="n">
        <v>523</v>
      </c>
      <c r="L2181" s="867" t="n">
        <f aca="false">YEAR(M2181)</f>
        <v>2016</v>
      </c>
      <c r="M2181" s="875" t="n">
        <v>42612</v>
      </c>
      <c r="N2181" s="876" t="n">
        <v>1.46</v>
      </c>
      <c r="O2181" s="877" t="n">
        <f aca="false">IFERROR(N2181/100,"")</f>
        <v>0.0146</v>
      </c>
      <c r="R2181" s="876"/>
    </row>
    <row r="2182" customFormat="false" ht="13.8" hidden="false" customHeight="false" outlineLevel="0" collapsed="false">
      <c r="A2182" s="875" t="n">
        <v>42496</v>
      </c>
      <c r="B2182" s="876" t="n">
        <v>3875.18</v>
      </c>
      <c r="D2182" s="875" t="n">
        <v>42611</v>
      </c>
      <c r="E2182" s="876" t="n">
        <v>1.57</v>
      </c>
      <c r="F2182" s="877" t="n">
        <f aca="false">IFERROR(E2182/100,"")</f>
        <v>0.0157</v>
      </c>
      <c r="G2182" s="879"/>
      <c r="H2182" s="879" t="n">
        <v>2016</v>
      </c>
      <c r="I2182" s="875" t="n">
        <v>42403</v>
      </c>
      <c r="J2182" s="876" t="n">
        <v>525</v>
      </c>
      <c r="L2182" s="867" t="n">
        <f aca="false">YEAR(M2182)</f>
        <v>2016</v>
      </c>
      <c r="M2182" s="875" t="n">
        <v>42611</v>
      </c>
      <c r="N2182" s="876" t="n">
        <v>1.46</v>
      </c>
      <c r="O2182" s="877" t="n">
        <f aca="false">IFERROR(N2182/100,"")</f>
        <v>0.0146</v>
      </c>
      <c r="R2182" s="876"/>
    </row>
    <row r="2183" customFormat="false" ht="13.8" hidden="false" customHeight="false" outlineLevel="0" collapsed="false">
      <c r="A2183" s="875" t="n">
        <v>42495</v>
      </c>
      <c r="B2183" s="876" t="n">
        <v>3862.4</v>
      </c>
      <c r="D2183" s="875" t="n">
        <v>42608</v>
      </c>
      <c r="E2183" s="876" t="n">
        <v>1.62</v>
      </c>
      <c r="F2183" s="877" t="n">
        <f aca="false">IFERROR(E2183/100,"")</f>
        <v>0.0162</v>
      </c>
      <c r="G2183" s="879"/>
      <c r="H2183" s="879" t="n">
        <v>2016</v>
      </c>
      <c r="I2183" s="875" t="n">
        <v>42402</v>
      </c>
      <c r="J2183" s="876" t="n">
        <v>530</v>
      </c>
      <c r="L2183" s="867" t="n">
        <f aca="false">YEAR(M2183)</f>
        <v>2016</v>
      </c>
      <c r="M2183" s="875" t="n">
        <v>42608</v>
      </c>
      <c r="N2183" s="876" t="n">
        <v>1.47</v>
      </c>
      <c r="O2183" s="877" t="n">
        <f aca="false">IFERROR(N2183/100,"")</f>
        <v>0.0147</v>
      </c>
      <c r="R2183" s="876"/>
    </row>
    <row r="2184" customFormat="false" ht="13.8" hidden="false" customHeight="false" outlineLevel="0" collapsed="false">
      <c r="A2184" s="875" t="n">
        <v>42494</v>
      </c>
      <c r="B2184" s="876" t="n">
        <v>3862.4</v>
      </c>
      <c r="D2184" s="875" t="n">
        <v>42607</v>
      </c>
      <c r="E2184" s="876" t="n">
        <v>1.58</v>
      </c>
      <c r="F2184" s="877" t="n">
        <f aca="false">IFERROR(E2184/100,"")</f>
        <v>0.0158</v>
      </c>
      <c r="G2184" s="879"/>
      <c r="H2184" s="879" t="n">
        <v>2016</v>
      </c>
      <c r="I2184" s="875" t="n">
        <v>42401</v>
      </c>
      <c r="J2184" s="876" t="n">
        <v>513</v>
      </c>
      <c r="L2184" s="867" t="n">
        <f aca="false">YEAR(M2184)</f>
        <v>2016</v>
      </c>
      <c r="M2184" s="875" t="n">
        <v>42607</v>
      </c>
      <c r="N2184" s="876" t="n">
        <v>1.49</v>
      </c>
      <c r="O2184" s="877" t="n">
        <f aca="false">IFERROR(N2184/100,"")</f>
        <v>0.0149</v>
      </c>
      <c r="R2184" s="876"/>
    </row>
    <row r="2185" customFormat="false" ht="13.8" hidden="false" customHeight="false" outlineLevel="0" collapsed="false">
      <c r="A2185" s="875" t="n">
        <v>42493</v>
      </c>
      <c r="B2185" s="876" t="n">
        <v>3884.63</v>
      </c>
      <c r="D2185" s="875" t="n">
        <v>42606</v>
      </c>
      <c r="E2185" s="876" t="n">
        <v>1.56</v>
      </c>
      <c r="F2185" s="877" t="n">
        <f aca="false">IFERROR(E2185/100,"")</f>
        <v>0.0156</v>
      </c>
      <c r="G2185" s="879"/>
      <c r="H2185" s="879" t="n">
        <v>2016</v>
      </c>
      <c r="I2185" s="875" t="n">
        <v>42398</v>
      </c>
      <c r="J2185" s="876" t="n">
        <v>512</v>
      </c>
      <c r="L2185" s="867" t="n">
        <f aca="false">YEAR(M2185)</f>
        <v>2016</v>
      </c>
      <c r="M2185" s="875" t="n">
        <v>42606</v>
      </c>
      <c r="N2185" s="876" t="n">
        <v>1.48</v>
      </c>
      <c r="O2185" s="877" t="n">
        <f aca="false">IFERROR(N2185/100,"")</f>
        <v>0.0148</v>
      </c>
      <c r="R2185" s="876"/>
    </row>
    <row r="2186" customFormat="false" ht="13.8" hidden="false" customHeight="false" outlineLevel="0" collapsed="false">
      <c r="A2186" s="875" t="n">
        <v>42492</v>
      </c>
      <c r="B2186" s="876" t="n">
        <v>3918.53</v>
      </c>
      <c r="D2186" s="875" t="n">
        <v>42605</v>
      </c>
      <c r="E2186" s="876" t="n">
        <v>1.55</v>
      </c>
      <c r="F2186" s="877" t="n">
        <f aca="false">IFERROR(E2186/100,"")</f>
        <v>0.0155</v>
      </c>
      <c r="G2186" s="879"/>
      <c r="H2186" s="879" t="n">
        <v>2016</v>
      </c>
      <c r="I2186" s="875" t="n">
        <v>42397</v>
      </c>
      <c r="J2186" s="876" t="n">
        <v>499</v>
      </c>
      <c r="L2186" s="867" t="n">
        <f aca="false">YEAR(M2186)</f>
        <v>2016</v>
      </c>
      <c r="M2186" s="875" t="n">
        <v>42605</v>
      </c>
      <c r="N2186" s="876" t="n">
        <v>1.48</v>
      </c>
      <c r="O2186" s="877" t="n">
        <f aca="false">IFERROR(N2186/100,"")</f>
        <v>0.0148</v>
      </c>
      <c r="R2186" s="876"/>
    </row>
    <row r="2187" customFormat="false" ht="13.8" hidden="false" customHeight="false" outlineLevel="0" collapsed="false">
      <c r="A2187" s="875" t="n">
        <v>42489</v>
      </c>
      <c r="B2187" s="876" t="n">
        <v>3888.13</v>
      </c>
      <c r="D2187" s="875" t="n">
        <v>42604</v>
      </c>
      <c r="E2187" s="876" t="n">
        <v>1.55</v>
      </c>
      <c r="F2187" s="877" t="n">
        <f aca="false">IFERROR(E2187/100,"")</f>
        <v>0.0155</v>
      </c>
      <c r="G2187" s="879"/>
      <c r="H2187" s="879" t="n">
        <v>2016</v>
      </c>
      <c r="I2187" s="875" t="n">
        <v>42396</v>
      </c>
      <c r="J2187" s="876" t="n">
        <v>503</v>
      </c>
      <c r="L2187" s="867" t="n">
        <f aca="false">YEAR(M2187)</f>
        <v>2016</v>
      </c>
      <c r="M2187" s="875" t="n">
        <v>42604</v>
      </c>
      <c r="N2187" s="876" t="n">
        <v>1.47</v>
      </c>
      <c r="O2187" s="877" t="n">
        <f aca="false">IFERROR(N2187/100,"")</f>
        <v>0.0147</v>
      </c>
      <c r="R2187" s="876"/>
    </row>
    <row r="2188" customFormat="false" ht="13.8" hidden="false" customHeight="false" outlineLevel="0" collapsed="false">
      <c r="A2188" s="875" t="n">
        <v>42488</v>
      </c>
      <c r="B2188" s="876" t="n">
        <v>3907.88</v>
      </c>
      <c r="D2188" s="875" t="n">
        <v>42601</v>
      </c>
      <c r="E2188" s="876" t="n">
        <v>1.58</v>
      </c>
      <c r="F2188" s="877" t="n">
        <f aca="false">IFERROR(E2188/100,"")</f>
        <v>0.0158</v>
      </c>
      <c r="G2188" s="879"/>
      <c r="H2188" s="879" t="n">
        <v>2016</v>
      </c>
      <c r="I2188" s="875" t="n">
        <v>42395</v>
      </c>
      <c r="J2188" s="876" t="n">
        <v>511</v>
      </c>
      <c r="L2188" s="867" t="n">
        <f aca="false">YEAR(M2188)</f>
        <v>2016</v>
      </c>
      <c r="M2188" s="875" t="n">
        <v>42601</v>
      </c>
      <c r="N2188" s="876" t="n">
        <v>1.48</v>
      </c>
      <c r="O2188" s="877" t="n">
        <f aca="false">IFERROR(N2188/100,"")</f>
        <v>0.0148</v>
      </c>
      <c r="R2188" s="876"/>
    </row>
    <row r="2189" customFormat="false" ht="13.8" hidden="false" customHeight="false" outlineLevel="0" collapsed="false">
      <c r="A2189" s="875" t="n">
        <v>42487</v>
      </c>
      <c r="B2189" s="876" t="n">
        <v>3944.02</v>
      </c>
      <c r="D2189" s="875" t="n">
        <v>42600</v>
      </c>
      <c r="E2189" s="876" t="n">
        <v>1.53</v>
      </c>
      <c r="F2189" s="877" t="n">
        <f aca="false">IFERROR(E2189/100,"")</f>
        <v>0.0153</v>
      </c>
      <c r="G2189" s="879"/>
      <c r="H2189" s="879" t="n">
        <v>2016</v>
      </c>
      <c r="I2189" s="875" t="n">
        <v>42394</v>
      </c>
      <c r="J2189" s="876" t="n">
        <v>523</v>
      </c>
      <c r="L2189" s="867" t="n">
        <f aca="false">YEAR(M2189)</f>
        <v>2016</v>
      </c>
      <c r="M2189" s="875" t="n">
        <v>42600</v>
      </c>
      <c r="N2189" s="876" t="n">
        <v>1.47</v>
      </c>
      <c r="O2189" s="877" t="n">
        <f aca="false">IFERROR(N2189/100,"")</f>
        <v>0.0147</v>
      </c>
      <c r="R2189" s="876"/>
    </row>
    <row r="2190" customFormat="false" ht="13.8" hidden="false" customHeight="false" outlineLevel="0" collapsed="false">
      <c r="A2190" s="875" t="n">
        <v>42486</v>
      </c>
      <c r="B2190" s="876" t="n">
        <v>3937.23</v>
      </c>
      <c r="D2190" s="875" t="n">
        <v>42599</v>
      </c>
      <c r="E2190" s="876" t="n">
        <v>1.56</v>
      </c>
      <c r="F2190" s="877" t="n">
        <f aca="false">IFERROR(E2190/100,"")</f>
        <v>0.0156</v>
      </c>
      <c r="G2190" s="879"/>
      <c r="H2190" s="879" t="n">
        <v>2016</v>
      </c>
      <c r="I2190" s="875" t="n">
        <v>42391</v>
      </c>
      <c r="J2190" s="876" t="n">
        <v>514</v>
      </c>
      <c r="L2190" s="867" t="n">
        <f aca="false">YEAR(M2190)</f>
        <v>2016</v>
      </c>
      <c r="M2190" s="875" t="n">
        <v>42599</v>
      </c>
      <c r="N2190" s="876" t="n">
        <v>1.47</v>
      </c>
      <c r="O2190" s="877" t="n">
        <f aca="false">IFERROR(N2190/100,"")</f>
        <v>0.0147</v>
      </c>
      <c r="R2190" s="876"/>
    </row>
    <row r="2191" customFormat="false" ht="13.8" hidden="false" customHeight="false" outlineLevel="0" collapsed="false">
      <c r="A2191" s="875" t="n">
        <v>42485</v>
      </c>
      <c r="B2191" s="876" t="n">
        <v>3929.88</v>
      </c>
      <c r="D2191" s="875" t="n">
        <v>42598</v>
      </c>
      <c r="E2191" s="876" t="n">
        <v>1.57</v>
      </c>
      <c r="F2191" s="877" t="n">
        <f aca="false">IFERROR(E2191/100,"")</f>
        <v>0.0157</v>
      </c>
      <c r="G2191" s="879"/>
      <c r="H2191" s="879" t="n">
        <v>2016</v>
      </c>
      <c r="I2191" s="875" t="n">
        <v>42390</v>
      </c>
      <c r="J2191" s="876" t="n">
        <v>534</v>
      </c>
      <c r="L2191" s="867" t="n">
        <f aca="false">YEAR(M2191)</f>
        <v>2016</v>
      </c>
      <c r="M2191" s="875" t="n">
        <v>42598</v>
      </c>
      <c r="N2191" s="876" t="n">
        <v>1.44</v>
      </c>
      <c r="O2191" s="877" t="n">
        <f aca="false">IFERROR(N2191/100,"")</f>
        <v>0.0144</v>
      </c>
      <c r="R2191" s="876"/>
    </row>
    <row r="2192" customFormat="false" ht="13.8" hidden="false" customHeight="false" outlineLevel="0" collapsed="false">
      <c r="A2192" s="875" t="n">
        <v>42482</v>
      </c>
      <c r="B2192" s="876" t="n">
        <v>3937</v>
      </c>
      <c r="D2192" s="875" t="n">
        <v>42597</v>
      </c>
      <c r="E2192" s="876" t="n">
        <v>1.55</v>
      </c>
      <c r="F2192" s="877" t="n">
        <f aca="false">IFERROR(E2192/100,"")</f>
        <v>0.0155</v>
      </c>
      <c r="G2192" s="879"/>
      <c r="H2192" s="879" t="n">
        <v>2016</v>
      </c>
      <c r="I2192" s="875" t="n">
        <v>42389</v>
      </c>
      <c r="J2192" s="876" t="n">
        <v>544</v>
      </c>
      <c r="L2192" s="867" t="n">
        <f aca="false">YEAR(M2192)</f>
        <v>2016</v>
      </c>
      <c r="M2192" s="875" t="n">
        <v>42597</v>
      </c>
      <c r="N2192" s="876" t="n">
        <v>1.45</v>
      </c>
      <c r="O2192" s="877" t="n">
        <f aca="false">IFERROR(N2192/100,"")</f>
        <v>0.0145</v>
      </c>
      <c r="R2192" s="876"/>
    </row>
    <row r="2193" customFormat="false" ht="13.8" hidden="false" customHeight="false" outlineLevel="0" collapsed="false">
      <c r="A2193" s="875" t="n">
        <v>42481</v>
      </c>
      <c r="B2193" s="876" t="n">
        <v>3936.8</v>
      </c>
      <c r="D2193" s="875" t="n">
        <v>42594</v>
      </c>
      <c r="E2193" s="876" t="n">
        <v>1.51</v>
      </c>
      <c r="F2193" s="877" t="n">
        <f aca="false">IFERROR(E2193/100,"")</f>
        <v>0.0151</v>
      </c>
      <c r="G2193" s="879"/>
      <c r="H2193" s="879" t="n">
        <v>2016</v>
      </c>
      <c r="I2193" s="875" t="n">
        <v>42388</v>
      </c>
      <c r="J2193" s="876" t="n">
        <v>533</v>
      </c>
      <c r="L2193" s="867" t="n">
        <f aca="false">YEAR(M2193)</f>
        <v>2016</v>
      </c>
      <c r="M2193" s="875" t="n">
        <v>42594</v>
      </c>
      <c r="N2193" s="876" t="n">
        <v>1.44</v>
      </c>
      <c r="O2193" s="877" t="n">
        <f aca="false">IFERROR(N2193/100,"")</f>
        <v>0.0144</v>
      </c>
      <c r="R2193" s="876"/>
    </row>
    <row r="2194" customFormat="false" ht="13.8" hidden="false" customHeight="false" outlineLevel="0" collapsed="false">
      <c r="A2194" s="875" t="n">
        <v>42480</v>
      </c>
      <c r="B2194" s="876" t="n">
        <v>3957.25</v>
      </c>
      <c r="D2194" s="875" t="n">
        <v>42593</v>
      </c>
      <c r="E2194" s="876" t="n">
        <v>1.57</v>
      </c>
      <c r="F2194" s="877" t="n">
        <f aca="false">IFERROR(E2194/100,"")</f>
        <v>0.0157</v>
      </c>
      <c r="G2194" s="879"/>
      <c r="H2194" s="879" t="n">
        <v>2016</v>
      </c>
      <c r="I2194" s="875" t="n">
        <v>42387</v>
      </c>
      <c r="J2194" s="876" t="n">
        <v>533</v>
      </c>
      <c r="L2194" s="867" t="n">
        <f aca="false">YEAR(M2194)</f>
        <v>2016</v>
      </c>
      <c r="M2194" s="875" t="n">
        <v>42593</v>
      </c>
      <c r="N2194" s="876" t="n">
        <v>1.47</v>
      </c>
      <c r="O2194" s="877" t="n">
        <f aca="false">IFERROR(N2194/100,"")</f>
        <v>0.0147</v>
      </c>
      <c r="R2194" s="876"/>
    </row>
    <row r="2195" customFormat="false" ht="13.8" hidden="false" customHeight="false" outlineLevel="0" collapsed="false">
      <c r="A2195" s="875" t="n">
        <v>42479</v>
      </c>
      <c r="B2195" s="876" t="n">
        <v>3954.01</v>
      </c>
      <c r="D2195" s="875" t="n">
        <v>42592</v>
      </c>
      <c r="E2195" s="876" t="n">
        <v>1.5</v>
      </c>
      <c r="F2195" s="877" t="n">
        <f aca="false">IFERROR(E2195/100,"")</f>
        <v>0.015</v>
      </c>
      <c r="G2195" s="879"/>
      <c r="H2195" s="879" t="n">
        <v>2016</v>
      </c>
      <c r="I2195" s="875" t="n">
        <v>42384</v>
      </c>
      <c r="J2195" s="876" t="n">
        <v>533</v>
      </c>
      <c r="L2195" s="867" t="n">
        <f aca="false">YEAR(M2195)</f>
        <v>2016</v>
      </c>
      <c r="M2195" s="875" t="n">
        <v>42592</v>
      </c>
      <c r="N2195" s="876" t="n">
        <v>1.44</v>
      </c>
      <c r="O2195" s="877" t="n">
        <f aca="false">IFERROR(N2195/100,"")</f>
        <v>0.0144</v>
      </c>
      <c r="R2195" s="876"/>
    </row>
    <row r="2196" customFormat="false" ht="13.8" hidden="false" customHeight="false" outlineLevel="0" collapsed="false">
      <c r="A2196" s="875" t="n">
        <v>42478</v>
      </c>
      <c r="B2196" s="876" t="n">
        <v>3941.86</v>
      </c>
      <c r="D2196" s="875" t="n">
        <v>42591</v>
      </c>
      <c r="E2196" s="876" t="n">
        <v>1.55</v>
      </c>
      <c r="F2196" s="877" t="n">
        <f aca="false">IFERROR(E2196/100,"")</f>
        <v>0.0155</v>
      </c>
      <c r="G2196" s="879"/>
      <c r="H2196" s="879" t="n">
        <v>2016</v>
      </c>
      <c r="I2196" s="875" t="n">
        <v>42383</v>
      </c>
      <c r="J2196" s="876" t="n">
        <v>512</v>
      </c>
      <c r="L2196" s="867" t="n">
        <f aca="false">YEAR(M2196)</f>
        <v>2016</v>
      </c>
      <c r="M2196" s="875" t="n">
        <v>42591</v>
      </c>
      <c r="N2196" s="876" t="n">
        <v>1.49</v>
      </c>
      <c r="O2196" s="877" t="n">
        <f aca="false">IFERROR(N2196/100,"")</f>
        <v>0.0149</v>
      </c>
      <c r="R2196" s="876"/>
    </row>
    <row r="2197" customFormat="false" ht="13.8" hidden="false" customHeight="false" outlineLevel="0" collapsed="false">
      <c r="A2197" s="875" t="n">
        <v>42475</v>
      </c>
      <c r="B2197" s="876" t="n">
        <v>3916.17</v>
      </c>
      <c r="D2197" s="875" t="n">
        <v>42590</v>
      </c>
      <c r="E2197" s="876" t="n">
        <v>1.59</v>
      </c>
      <c r="F2197" s="877" t="n">
        <f aca="false">IFERROR(E2197/100,"")</f>
        <v>0.0159</v>
      </c>
      <c r="G2197" s="879"/>
      <c r="H2197" s="879" t="n">
        <v>2016</v>
      </c>
      <c r="I2197" s="875" t="n">
        <v>42382</v>
      </c>
      <c r="J2197" s="876" t="n">
        <v>521</v>
      </c>
      <c r="L2197" s="867" t="n">
        <f aca="false">YEAR(M2197)</f>
        <v>2016</v>
      </c>
      <c r="M2197" s="875" t="n">
        <v>42590</v>
      </c>
      <c r="N2197" s="876" t="n">
        <v>1.51</v>
      </c>
      <c r="O2197" s="877" t="n">
        <f aca="false">IFERROR(N2197/100,"")</f>
        <v>0.0151</v>
      </c>
      <c r="R2197" s="876"/>
    </row>
    <row r="2198" customFormat="false" ht="13.8" hidden="false" customHeight="false" outlineLevel="0" collapsed="false">
      <c r="A2198" s="875" t="n">
        <v>42474</v>
      </c>
      <c r="B2198" s="876" t="n">
        <v>3920.03</v>
      </c>
      <c r="D2198" s="875" t="n">
        <v>42587</v>
      </c>
      <c r="E2198" s="876" t="n">
        <v>1.59</v>
      </c>
      <c r="F2198" s="877" t="n">
        <f aca="false">IFERROR(E2198/100,"")</f>
        <v>0.0159</v>
      </c>
      <c r="G2198" s="879"/>
      <c r="H2198" s="879" t="n">
        <v>2016</v>
      </c>
      <c r="I2198" s="875" t="n">
        <v>42381</v>
      </c>
      <c r="J2198" s="876" t="n">
        <v>506</v>
      </c>
      <c r="L2198" s="867" t="n">
        <f aca="false">YEAR(M2198)</f>
        <v>2016</v>
      </c>
      <c r="M2198" s="875" t="n">
        <v>42587</v>
      </c>
      <c r="N2198" s="876" t="n">
        <v>1.5</v>
      </c>
      <c r="O2198" s="877" t="n">
        <f aca="false">IFERROR(N2198/100,"")</f>
        <v>0.015</v>
      </c>
      <c r="R2198" s="876"/>
    </row>
    <row r="2199" customFormat="false" ht="13.8" hidden="false" customHeight="false" outlineLevel="0" collapsed="false">
      <c r="A2199" s="875" t="n">
        <v>42473</v>
      </c>
      <c r="B2199" s="876" t="n">
        <v>3918.95</v>
      </c>
      <c r="D2199" s="875" t="n">
        <v>42586</v>
      </c>
      <c r="E2199" s="876" t="n">
        <v>1.51</v>
      </c>
      <c r="F2199" s="877" t="n">
        <f aca="false">IFERROR(E2199/100,"")</f>
        <v>0.0151</v>
      </c>
      <c r="G2199" s="879"/>
      <c r="H2199" s="879" t="n">
        <v>2016</v>
      </c>
      <c r="I2199" s="875" t="n">
        <v>42380</v>
      </c>
      <c r="J2199" s="876" t="n">
        <v>506</v>
      </c>
      <c r="L2199" s="867" t="n">
        <f aca="false">YEAR(M2199)</f>
        <v>2016</v>
      </c>
      <c r="M2199" s="875" t="n">
        <v>42586</v>
      </c>
      <c r="N2199" s="876" t="n">
        <v>1.47</v>
      </c>
      <c r="O2199" s="877" t="n">
        <f aca="false">IFERROR(N2199/100,"")</f>
        <v>0.0147</v>
      </c>
      <c r="R2199" s="876"/>
    </row>
    <row r="2200" customFormat="false" ht="13.8" hidden="false" customHeight="false" outlineLevel="0" collapsed="false">
      <c r="A2200" s="875" t="n">
        <v>42472</v>
      </c>
      <c r="B2200" s="876" t="n">
        <v>3879.42</v>
      </c>
      <c r="D2200" s="875" t="n">
        <v>42585</v>
      </c>
      <c r="E2200" s="876" t="n">
        <v>1.55</v>
      </c>
      <c r="F2200" s="877" t="n">
        <f aca="false">IFERROR(E2200/100,"")</f>
        <v>0.0155</v>
      </c>
      <c r="G2200" s="879"/>
      <c r="H2200" s="879" t="n">
        <v>2016</v>
      </c>
      <c r="I2200" s="875" t="n">
        <v>42377</v>
      </c>
      <c r="J2200" s="876" t="n">
        <v>512</v>
      </c>
      <c r="L2200" s="867" t="n">
        <f aca="false">YEAR(M2200)</f>
        <v>2016</v>
      </c>
      <c r="M2200" s="875" t="n">
        <v>42585</v>
      </c>
      <c r="N2200" s="876" t="n">
        <v>1.46</v>
      </c>
      <c r="O2200" s="877" t="n">
        <f aca="false">IFERROR(N2200/100,"")</f>
        <v>0.0146</v>
      </c>
      <c r="R2200" s="876"/>
    </row>
    <row r="2201" customFormat="false" ht="13.8" hidden="false" customHeight="false" outlineLevel="0" collapsed="false">
      <c r="A2201" s="875" t="n">
        <v>42471</v>
      </c>
      <c r="B2201" s="876" t="n">
        <v>3842.17</v>
      </c>
      <c r="D2201" s="875" t="n">
        <v>42584</v>
      </c>
      <c r="E2201" s="876" t="n">
        <v>1.55</v>
      </c>
      <c r="F2201" s="877" t="n">
        <f aca="false">IFERROR(E2201/100,"")</f>
        <v>0.0155</v>
      </c>
      <c r="G2201" s="879"/>
      <c r="H2201" s="879" t="n">
        <v>2016</v>
      </c>
      <c r="I2201" s="875" t="n">
        <v>42376</v>
      </c>
      <c r="J2201" s="876" t="n">
        <v>506</v>
      </c>
      <c r="L2201" s="867" t="n">
        <f aca="false">YEAR(M2201)</f>
        <v>2016</v>
      </c>
      <c r="M2201" s="875" t="n">
        <v>42584</v>
      </c>
      <c r="N2201" s="876" t="n">
        <v>1.44</v>
      </c>
      <c r="O2201" s="877" t="n">
        <f aca="false">IFERROR(N2201/100,"")</f>
        <v>0.0144</v>
      </c>
      <c r="R2201" s="876"/>
    </row>
    <row r="2202" customFormat="false" ht="13.8" hidden="false" customHeight="false" outlineLevel="0" collapsed="false">
      <c r="A2202" s="875" t="n">
        <v>42468</v>
      </c>
      <c r="B2202" s="876" t="n">
        <v>3852.72</v>
      </c>
      <c r="D2202" s="875" t="n">
        <v>42583</v>
      </c>
      <c r="E2202" s="876" t="n">
        <v>1.51</v>
      </c>
      <c r="F2202" s="877" t="n">
        <f aca="false">IFERROR(E2202/100,"")</f>
        <v>0.0151</v>
      </c>
      <c r="G2202" s="879"/>
      <c r="H2202" s="879" t="n">
        <v>2016</v>
      </c>
      <c r="I2202" s="875" t="n">
        <v>42375</v>
      </c>
      <c r="J2202" s="876" t="n">
        <v>505</v>
      </c>
      <c r="L2202" s="867" t="n">
        <f aca="false">YEAR(M2202)</f>
        <v>2016</v>
      </c>
      <c r="M2202" s="875" t="n">
        <v>42583</v>
      </c>
      <c r="N2202" s="876" t="n">
        <v>1.46</v>
      </c>
      <c r="O2202" s="877" t="n">
        <f aca="false">IFERROR(N2202/100,"")</f>
        <v>0.0146</v>
      </c>
      <c r="R2202" s="876"/>
    </row>
    <row r="2203" customFormat="false" ht="13.8" hidden="false" customHeight="false" outlineLevel="0" collapsed="false">
      <c r="A2203" s="875" t="n">
        <v>42467</v>
      </c>
      <c r="B2203" s="876" t="n">
        <v>3841.98</v>
      </c>
      <c r="D2203" s="875" t="n">
        <v>42580</v>
      </c>
      <c r="E2203" s="876" t="n">
        <v>1.46</v>
      </c>
      <c r="F2203" s="877" t="n">
        <f aca="false">IFERROR(E2203/100,"")</f>
        <v>0.0146</v>
      </c>
      <c r="G2203" s="879"/>
      <c r="H2203" s="879" t="n">
        <v>2016</v>
      </c>
      <c r="I2203" s="875" t="n">
        <v>42374</v>
      </c>
      <c r="J2203" s="876" t="n">
        <v>497</v>
      </c>
      <c r="L2203" s="867" t="n">
        <f aca="false">YEAR(M2203)</f>
        <v>2016</v>
      </c>
      <c r="M2203" s="875" t="n">
        <v>42580</v>
      </c>
      <c r="N2203" s="876" t="n">
        <v>1.49</v>
      </c>
      <c r="O2203" s="877" t="n">
        <f aca="false">IFERROR(N2203/100,"")</f>
        <v>0.0149</v>
      </c>
      <c r="R2203" s="876"/>
    </row>
    <row r="2204" customFormat="false" ht="13.8" hidden="false" customHeight="false" outlineLevel="0" collapsed="false">
      <c r="A2204" s="875" t="n">
        <v>42466</v>
      </c>
      <c r="B2204" s="876" t="n">
        <v>3888.41</v>
      </c>
      <c r="D2204" s="875" t="n">
        <v>42579</v>
      </c>
      <c r="E2204" s="876" t="n">
        <v>1.52</v>
      </c>
      <c r="F2204" s="877" t="n">
        <f aca="false">IFERROR(E2204/100,"")</f>
        <v>0.0152</v>
      </c>
      <c r="G2204" s="879"/>
      <c r="H2204" s="879" t="n">
        <v>2016</v>
      </c>
      <c r="I2204" s="875" t="n">
        <v>42373</v>
      </c>
      <c r="J2204" s="876" t="n">
        <v>532</v>
      </c>
      <c r="L2204" s="867" t="n">
        <f aca="false">YEAR(M2204)</f>
        <v>2016</v>
      </c>
      <c r="M2204" s="875" t="n">
        <v>42579</v>
      </c>
      <c r="N2204" s="876" t="n">
        <v>1.52</v>
      </c>
      <c r="O2204" s="877" t="n">
        <f aca="false">IFERROR(N2204/100,"")</f>
        <v>0.0152</v>
      </c>
      <c r="R2204" s="876"/>
    </row>
    <row r="2205" customFormat="false" ht="13.8" hidden="false" customHeight="false" outlineLevel="0" collapsed="false">
      <c r="A2205" s="875" t="n">
        <v>42465</v>
      </c>
      <c r="B2205" s="876" t="n">
        <v>3846.59</v>
      </c>
      <c r="D2205" s="875" t="n">
        <v>42578</v>
      </c>
      <c r="E2205" s="876" t="n">
        <v>1.52</v>
      </c>
      <c r="F2205" s="877" t="n">
        <f aca="false">IFERROR(E2205/100,"")</f>
        <v>0.0152</v>
      </c>
      <c r="G2205" s="879"/>
      <c r="H2205" s="879" t="n">
        <v>2015</v>
      </c>
      <c r="I2205" s="875" t="n">
        <v>42369</v>
      </c>
      <c r="J2205" s="876" t="n">
        <v>523</v>
      </c>
      <c r="L2205" s="867" t="n">
        <f aca="false">YEAR(M2205)</f>
        <v>2016</v>
      </c>
      <c r="M2205" s="875" t="n">
        <v>42578</v>
      </c>
      <c r="N2205" s="876" t="n">
        <v>1.49</v>
      </c>
      <c r="O2205" s="877" t="n">
        <f aca="false">IFERROR(N2205/100,"")</f>
        <v>0.0149</v>
      </c>
      <c r="R2205" s="876"/>
    </row>
    <row r="2206" customFormat="false" ht="13.8" hidden="false" customHeight="false" outlineLevel="0" collapsed="false">
      <c r="A2206" s="875" t="n">
        <v>42464</v>
      </c>
      <c r="B2206" s="876" t="n">
        <v>3886</v>
      </c>
      <c r="D2206" s="875" t="n">
        <v>42577</v>
      </c>
      <c r="E2206" s="876" t="n">
        <v>1.57</v>
      </c>
      <c r="F2206" s="877" t="n">
        <f aca="false">IFERROR(E2206/100,"")</f>
        <v>0.0157</v>
      </c>
      <c r="G2206" s="879"/>
      <c r="H2206" s="879" t="n">
        <v>2015</v>
      </c>
      <c r="I2206" s="875" t="n">
        <v>42368</v>
      </c>
      <c r="J2206" s="876" t="n">
        <v>516</v>
      </c>
      <c r="L2206" s="867" t="n">
        <f aca="false">YEAR(M2206)</f>
        <v>2016</v>
      </c>
      <c r="M2206" s="875" t="n">
        <v>42577</v>
      </c>
      <c r="N2206" s="876" t="n">
        <v>1.5</v>
      </c>
      <c r="O2206" s="877" t="n">
        <f aca="false">IFERROR(N2206/100,"")</f>
        <v>0.015</v>
      </c>
      <c r="R2206" s="876"/>
    </row>
    <row r="2207" customFormat="false" ht="13.8" hidden="false" customHeight="false" outlineLevel="0" collapsed="false">
      <c r="A2207" s="875" t="n">
        <v>42461</v>
      </c>
      <c r="B2207" s="876" t="n">
        <v>3897.66</v>
      </c>
      <c r="D2207" s="875" t="n">
        <v>42576</v>
      </c>
      <c r="E2207" s="876" t="n">
        <v>1.58</v>
      </c>
      <c r="F2207" s="877" t="n">
        <f aca="false">IFERROR(E2207/100,"")</f>
        <v>0.0158</v>
      </c>
      <c r="G2207" s="879"/>
      <c r="H2207" s="879" t="n">
        <v>2015</v>
      </c>
      <c r="I2207" s="875" t="n">
        <v>42367</v>
      </c>
      <c r="J2207" s="876" t="n">
        <v>506</v>
      </c>
      <c r="L2207" s="867" t="n">
        <f aca="false">YEAR(M2207)</f>
        <v>2016</v>
      </c>
      <c r="M2207" s="875" t="n">
        <v>42576</v>
      </c>
      <c r="N2207" s="876" t="n">
        <v>1.5</v>
      </c>
      <c r="O2207" s="877" t="n">
        <f aca="false">IFERROR(N2207/100,"")</f>
        <v>0.015</v>
      </c>
      <c r="R2207" s="876"/>
    </row>
    <row r="2208" customFormat="false" ht="13.8" hidden="false" customHeight="false" outlineLevel="0" collapsed="false">
      <c r="A2208" s="875" t="n">
        <v>42460</v>
      </c>
      <c r="B2208" s="876" t="n">
        <v>3873.11</v>
      </c>
      <c r="D2208" s="875" t="n">
        <v>42573</v>
      </c>
      <c r="E2208" s="876" t="n">
        <v>1.57</v>
      </c>
      <c r="F2208" s="877" t="n">
        <f aca="false">IFERROR(E2208/100,"")</f>
        <v>0.0157</v>
      </c>
      <c r="G2208" s="879"/>
      <c r="H2208" s="879" t="n">
        <v>2015</v>
      </c>
      <c r="I2208" s="875" t="n">
        <v>42366</v>
      </c>
      <c r="J2208" s="876" t="n">
        <v>520</v>
      </c>
      <c r="L2208" s="867" t="n">
        <f aca="false">YEAR(M2208)</f>
        <v>2016</v>
      </c>
      <c r="M2208" s="875" t="n">
        <v>42573</v>
      </c>
      <c r="N2208" s="876" t="n">
        <v>1.51</v>
      </c>
      <c r="O2208" s="877" t="n">
        <f aca="false">IFERROR(N2208/100,"")</f>
        <v>0.0151</v>
      </c>
      <c r="R2208" s="876"/>
    </row>
    <row r="2209" customFormat="false" ht="13.8" hidden="false" customHeight="false" outlineLevel="0" collapsed="false">
      <c r="A2209" s="875" t="n">
        <v>42459</v>
      </c>
      <c r="B2209" s="876" t="n">
        <v>3881.01</v>
      </c>
      <c r="D2209" s="875" t="n">
        <v>42572</v>
      </c>
      <c r="E2209" s="876" t="n">
        <v>1.57</v>
      </c>
      <c r="F2209" s="877" t="n">
        <f aca="false">IFERROR(E2209/100,"")</f>
        <v>0.0157</v>
      </c>
      <c r="G2209" s="879"/>
      <c r="H2209" s="879" t="n">
        <v>2015</v>
      </c>
      <c r="I2209" s="875" t="n">
        <v>42362</v>
      </c>
      <c r="J2209" s="876" t="n">
        <v>518</v>
      </c>
      <c r="L2209" s="867" t="n">
        <f aca="false">YEAR(M2209)</f>
        <v>2016</v>
      </c>
      <c r="M2209" s="875" t="n">
        <v>42572</v>
      </c>
      <c r="N2209" s="876" t="n">
        <v>1.52</v>
      </c>
      <c r="O2209" s="877" t="n">
        <f aca="false">IFERROR(N2209/100,"")</f>
        <v>0.0152</v>
      </c>
      <c r="R2209" s="876"/>
    </row>
    <row r="2210" customFormat="false" ht="13.8" hidden="false" customHeight="false" outlineLevel="0" collapsed="false">
      <c r="A2210" s="875" t="n">
        <v>42458</v>
      </c>
      <c r="B2210" s="876" t="n">
        <v>3863.8</v>
      </c>
      <c r="D2210" s="875" t="n">
        <v>42571</v>
      </c>
      <c r="E2210" s="876" t="n">
        <v>1.59</v>
      </c>
      <c r="F2210" s="877" t="n">
        <f aca="false">IFERROR(E2210/100,"")</f>
        <v>0.0159</v>
      </c>
      <c r="G2210" s="879"/>
      <c r="H2210" s="879" t="n">
        <v>2015</v>
      </c>
      <c r="I2210" s="875" t="n">
        <v>42361</v>
      </c>
      <c r="J2210" s="876" t="n">
        <v>516</v>
      </c>
      <c r="L2210" s="867" t="n">
        <f aca="false">YEAR(M2210)</f>
        <v>2016</v>
      </c>
      <c r="M2210" s="875" t="n">
        <v>42571</v>
      </c>
      <c r="N2210" s="876" t="n">
        <v>1.46</v>
      </c>
      <c r="O2210" s="877" t="n">
        <f aca="false">IFERROR(N2210/100,"")</f>
        <v>0.0146</v>
      </c>
      <c r="R2210" s="876"/>
    </row>
    <row r="2211" customFormat="false" ht="13.8" hidden="false" customHeight="false" outlineLevel="0" collapsed="false">
      <c r="A2211" s="875" t="n">
        <v>42457</v>
      </c>
      <c r="B2211" s="876" t="n">
        <v>3829.26</v>
      </c>
      <c r="D2211" s="875" t="n">
        <v>42570</v>
      </c>
      <c r="E2211" s="876" t="n">
        <v>1.56</v>
      </c>
      <c r="F2211" s="877" t="n">
        <f aca="false">IFERROR(E2211/100,"")</f>
        <v>0.0156</v>
      </c>
      <c r="G2211" s="879"/>
      <c r="H2211" s="879" t="n">
        <v>2015</v>
      </c>
      <c r="I2211" s="875" t="n">
        <v>42360</v>
      </c>
      <c r="J2211" s="876" t="n">
        <v>521</v>
      </c>
      <c r="L2211" s="867" t="n">
        <f aca="false">YEAR(M2211)</f>
        <v>2016</v>
      </c>
      <c r="M2211" s="875" t="n">
        <v>42570</v>
      </c>
      <c r="N2211" s="876" t="n">
        <v>1.44</v>
      </c>
      <c r="O2211" s="877" t="n">
        <f aca="false">IFERROR(N2211/100,"")</f>
        <v>0.0144</v>
      </c>
      <c r="R2211" s="876"/>
    </row>
    <row r="2212" customFormat="false" ht="13.8" hidden="false" customHeight="false" outlineLevel="0" collapsed="false">
      <c r="A2212" s="875" t="n">
        <v>42453</v>
      </c>
      <c r="B2212" s="876" t="n">
        <v>3827.14</v>
      </c>
      <c r="D2212" s="875" t="n">
        <v>42569</v>
      </c>
      <c r="E2212" s="876" t="n">
        <v>1.59</v>
      </c>
      <c r="F2212" s="877" t="n">
        <f aca="false">IFERROR(E2212/100,"")</f>
        <v>0.0159</v>
      </c>
      <c r="G2212" s="879"/>
      <c r="H2212" s="879" t="n">
        <v>2015</v>
      </c>
      <c r="I2212" s="875" t="n">
        <v>42359</v>
      </c>
      <c r="J2212" s="876" t="n">
        <v>545</v>
      </c>
      <c r="L2212" s="867" t="n">
        <f aca="false">YEAR(M2212)</f>
        <v>2016</v>
      </c>
      <c r="M2212" s="875" t="n">
        <v>42569</v>
      </c>
      <c r="N2212" s="876" t="n">
        <v>1.49</v>
      </c>
      <c r="O2212" s="877" t="n">
        <f aca="false">IFERROR(N2212/100,"")</f>
        <v>0.0149</v>
      </c>
      <c r="R2212" s="876"/>
    </row>
    <row r="2213" customFormat="false" ht="13.8" hidden="false" customHeight="false" outlineLevel="0" collapsed="false">
      <c r="A2213" s="875" t="n">
        <v>42452</v>
      </c>
      <c r="B2213" s="876" t="n">
        <v>3828.58</v>
      </c>
      <c r="D2213" s="875" t="n">
        <v>42566</v>
      </c>
      <c r="E2213" s="876" t="n">
        <v>1.6</v>
      </c>
      <c r="F2213" s="877" t="n">
        <f aca="false">IFERROR(E2213/100,"")</f>
        <v>0.016</v>
      </c>
      <c r="G2213" s="879"/>
      <c r="H2213" s="879" t="n">
        <v>2015</v>
      </c>
      <c r="I2213" s="875" t="n">
        <v>42356</v>
      </c>
      <c r="J2213" s="876" t="n">
        <v>524</v>
      </c>
      <c r="L2213" s="867" t="n">
        <f aca="false">YEAR(M2213)</f>
        <v>2016</v>
      </c>
      <c r="M2213" s="875" t="n">
        <v>42566</v>
      </c>
      <c r="N2213" s="876" t="n">
        <v>1.49</v>
      </c>
      <c r="O2213" s="877" t="n">
        <f aca="false">IFERROR(N2213/100,"")</f>
        <v>0.0149</v>
      </c>
      <c r="R2213" s="876"/>
    </row>
    <row r="2214" customFormat="false" ht="13.8" hidden="false" customHeight="false" outlineLevel="0" collapsed="false">
      <c r="A2214" s="875" t="n">
        <v>42451</v>
      </c>
      <c r="B2214" s="876" t="n">
        <v>3853.18</v>
      </c>
      <c r="D2214" s="875" t="n">
        <v>42565</v>
      </c>
      <c r="E2214" s="876" t="n">
        <v>1.53</v>
      </c>
      <c r="F2214" s="877" t="n">
        <f aca="false">IFERROR(E2214/100,"")</f>
        <v>0.0153</v>
      </c>
      <c r="G2214" s="879"/>
      <c r="H2214" s="879" t="n">
        <v>2015</v>
      </c>
      <c r="I2214" s="875" t="n">
        <v>42355</v>
      </c>
      <c r="J2214" s="876" t="n">
        <v>498</v>
      </c>
      <c r="L2214" s="867" t="n">
        <f aca="false">YEAR(M2214)</f>
        <v>2016</v>
      </c>
      <c r="M2214" s="875" t="n">
        <v>42565</v>
      </c>
      <c r="N2214" s="876" t="n">
        <v>1.45</v>
      </c>
      <c r="O2214" s="877" t="n">
        <f aca="false">IFERROR(N2214/100,"")</f>
        <v>0.0145</v>
      </c>
      <c r="R2214" s="876"/>
    </row>
    <row r="2215" customFormat="false" ht="13.8" hidden="false" customHeight="false" outlineLevel="0" collapsed="false">
      <c r="A2215" s="875" t="n">
        <v>42450</v>
      </c>
      <c r="B2215" s="876" t="n">
        <v>3855.97</v>
      </c>
      <c r="D2215" s="875" t="n">
        <v>42564</v>
      </c>
      <c r="E2215" s="876" t="n">
        <v>1.48</v>
      </c>
      <c r="F2215" s="877" t="n">
        <f aca="false">IFERROR(E2215/100,"")</f>
        <v>0.0148</v>
      </c>
      <c r="G2215" s="879"/>
      <c r="H2215" s="879" t="n">
        <v>2015</v>
      </c>
      <c r="I2215" s="875" t="n">
        <v>42354</v>
      </c>
      <c r="J2215" s="876" t="n">
        <v>499</v>
      </c>
      <c r="L2215" s="867" t="n">
        <f aca="false">YEAR(M2215)</f>
        <v>2016</v>
      </c>
      <c r="M2215" s="875" t="n">
        <v>42564</v>
      </c>
      <c r="N2215" s="876" t="n">
        <v>1.45</v>
      </c>
      <c r="O2215" s="877" t="n">
        <f aca="false">IFERROR(N2215/100,"")</f>
        <v>0.0145</v>
      </c>
      <c r="R2215" s="876"/>
    </row>
    <row r="2216" customFormat="false" ht="13.8" hidden="false" customHeight="false" outlineLevel="0" collapsed="false">
      <c r="A2216" s="875" t="n">
        <v>42447</v>
      </c>
      <c r="B2216" s="876" t="n">
        <v>3852.15</v>
      </c>
      <c r="D2216" s="875" t="n">
        <v>42563</v>
      </c>
      <c r="E2216" s="876" t="n">
        <v>1.53</v>
      </c>
      <c r="F2216" s="877" t="n">
        <f aca="false">IFERROR(E2216/100,"")</f>
        <v>0.0153</v>
      </c>
      <c r="G2216" s="879"/>
      <c r="H2216" s="879" t="n">
        <v>2015</v>
      </c>
      <c r="I2216" s="875" t="n">
        <v>42353</v>
      </c>
      <c r="J2216" s="876" t="n">
        <v>465</v>
      </c>
      <c r="L2216" s="867" t="n">
        <f aca="false">YEAR(M2216)</f>
        <v>2016</v>
      </c>
      <c r="M2216" s="875" t="n">
        <v>42563</v>
      </c>
      <c r="N2216" s="876" t="n">
        <v>1.46</v>
      </c>
      <c r="O2216" s="877" t="n">
        <f aca="false">IFERROR(N2216/100,"")</f>
        <v>0.0146</v>
      </c>
      <c r="R2216" s="876"/>
    </row>
    <row r="2217" customFormat="false" ht="13.8" hidden="false" customHeight="false" outlineLevel="0" collapsed="false">
      <c r="A2217" s="875" t="n">
        <v>42446</v>
      </c>
      <c r="B2217" s="876" t="n">
        <v>3835.26</v>
      </c>
      <c r="D2217" s="875" t="n">
        <v>42562</v>
      </c>
      <c r="E2217" s="876" t="n">
        <v>1.43</v>
      </c>
      <c r="F2217" s="877" t="n">
        <f aca="false">IFERROR(E2217/100,"")</f>
        <v>0.0143</v>
      </c>
      <c r="G2217" s="879"/>
      <c r="H2217" s="879" t="n">
        <v>2015</v>
      </c>
      <c r="I2217" s="875" t="n">
        <v>42352</v>
      </c>
      <c r="J2217" s="876" t="n">
        <v>484</v>
      </c>
      <c r="L2217" s="867" t="n">
        <f aca="false">YEAR(M2217)</f>
        <v>2016</v>
      </c>
      <c r="M2217" s="875" t="n">
        <v>42562</v>
      </c>
      <c r="N2217" s="876" t="n">
        <v>1.42</v>
      </c>
      <c r="O2217" s="877" t="n">
        <f aca="false">IFERROR(N2217/100,"")</f>
        <v>0.0142</v>
      </c>
      <c r="R2217" s="876"/>
    </row>
    <row r="2218" customFormat="false" ht="13.8" hidden="false" customHeight="false" outlineLevel="0" collapsed="false">
      <c r="A2218" s="875" t="n">
        <v>42445</v>
      </c>
      <c r="B2218" s="876" t="n">
        <v>3810.09</v>
      </c>
      <c r="D2218" s="875" t="n">
        <v>42559</v>
      </c>
      <c r="E2218" s="876" t="n">
        <v>1.37</v>
      </c>
      <c r="F2218" s="877" t="n">
        <f aca="false">IFERROR(E2218/100,"")</f>
        <v>0.0137</v>
      </c>
      <c r="G2218" s="879"/>
      <c r="H2218" s="879" t="n">
        <v>2015</v>
      </c>
      <c r="I2218" s="875" t="n">
        <v>42349</v>
      </c>
      <c r="J2218" s="876" t="n">
        <v>501</v>
      </c>
      <c r="L2218" s="867" t="n">
        <f aca="false">YEAR(M2218)</f>
        <v>2016</v>
      </c>
      <c r="M2218" s="875" t="n">
        <v>42559</v>
      </c>
      <c r="N2218" s="876" t="n">
        <v>1.43</v>
      </c>
      <c r="O2218" s="877" t="n">
        <f aca="false">IFERROR(N2218/100,"")</f>
        <v>0.0143</v>
      </c>
      <c r="R2218" s="876"/>
    </row>
    <row r="2219" customFormat="false" ht="13.8" hidden="false" customHeight="false" outlineLevel="0" collapsed="false">
      <c r="A2219" s="875" t="n">
        <v>42444</v>
      </c>
      <c r="B2219" s="876" t="n">
        <v>3788.62</v>
      </c>
      <c r="D2219" s="875" t="n">
        <v>42558</v>
      </c>
      <c r="E2219" s="876" t="n">
        <v>1.4</v>
      </c>
      <c r="F2219" s="877" t="n">
        <f aca="false">IFERROR(E2219/100,"")</f>
        <v>0.014</v>
      </c>
      <c r="G2219" s="879"/>
      <c r="H2219" s="879" t="n">
        <v>2015</v>
      </c>
      <c r="I2219" s="875" t="n">
        <v>42348</v>
      </c>
      <c r="J2219" s="876" t="n">
        <v>473</v>
      </c>
      <c r="L2219" s="867" t="n">
        <f aca="false">YEAR(M2219)</f>
        <v>2016</v>
      </c>
      <c r="M2219" s="875" t="n">
        <v>42558</v>
      </c>
      <c r="N2219" s="876" t="n">
        <v>1.43</v>
      </c>
      <c r="O2219" s="877" t="n">
        <f aca="false">IFERROR(N2219/100,"")</f>
        <v>0.0143</v>
      </c>
      <c r="R2219" s="876"/>
    </row>
    <row r="2220" customFormat="false" ht="13.8" hidden="false" customHeight="false" outlineLevel="0" collapsed="false">
      <c r="A2220" s="875" t="n">
        <v>42443</v>
      </c>
      <c r="B2220" s="876" t="n">
        <v>3795.53</v>
      </c>
      <c r="D2220" s="875" t="n">
        <v>42557</v>
      </c>
      <c r="E2220" s="876" t="n">
        <v>1.38</v>
      </c>
      <c r="F2220" s="877" t="n">
        <f aca="false">IFERROR(E2220/100,"")</f>
        <v>0.0138</v>
      </c>
      <c r="G2220" s="879"/>
      <c r="H2220" s="879" t="n">
        <v>2015</v>
      </c>
      <c r="I2220" s="875" t="n">
        <v>42347</v>
      </c>
      <c r="J2220" s="876" t="n">
        <v>458</v>
      </c>
      <c r="L2220" s="867" t="n">
        <f aca="false">YEAR(M2220)</f>
        <v>2016</v>
      </c>
      <c r="M2220" s="875" t="n">
        <v>42557</v>
      </c>
      <c r="N2220" s="876" t="n">
        <v>1.43</v>
      </c>
      <c r="O2220" s="877" t="n">
        <f aca="false">IFERROR(N2220/100,"")</f>
        <v>0.0143</v>
      </c>
      <c r="R2220" s="876"/>
    </row>
    <row r="2221" customFormat="false" ht="13.8" hidden="false" customHeight="false" outlineLevel="0" collapsed="false">
      <c r="A2221" s="875" t="n">
        <v>42440</v>
      </c>
      <c r="B2221" s="876" t="n">
        <v>3800.07</v>
      </c>
      <c r="D2221" s="875" t="n">
        <v>42556</v>
      </c>
      <c r="E2221" s="876" t="n">
        <v>1.37</v>
      </c>
      <c r="F2221" s="877" t="n">
        <f aca="false">IFERROR(E2221/100,"")</f>
        <v>0.0137</v>
      </c>
      <c r="G2221" s="879"/>
      <c r="H2221" s="879" t="n">
        <v>2015</v>
      </c>
      <c r="I2221" s="875" t="n">
        <v>42346</v>
      </c>
      <c r="J2221" s="876" t="n">
        <v>453</v>
      </c>
      <c r="L2221" s="867" t="n">
        <f aca="false">YEAR(M2221)</f>
        <v>2016</v>
      </c>
      <c r="M2221" s="875" t="n">
        <v>42556</v>
      </c>
      <c r="N2221" s="876" t="n">
        <v>1.4</v>
      </c>
      <c r="O2221" s="877" t="n">
        <f aca="false">IFERROR(N2221/100,"")</f>
        <v>0.014</v>
      </c>
      <c r="R2221" s="876"/>
    </row>
    <row r="2222" customFormat="false" ht="13.8" hidden="false" customHeight="false" outlineLevel="0" collapsed="false">
      <c r="A2222" s="875" t="n">
        <v>42439</v>
      </c>
      <c r="B2222" s="876" t="n">
        <v>3737.74</v>
      </c>
      <c r="D2222" s="875" t="n">
        <v>42555</v>
      </c>
      <c r="E2222" s="876" t="e">
        <f aca="false">NA()</f>
        <v>#N/A</v>
      </c>
      <c r="F2222" s="877" t="str">
        <f aca="false">IFERROR(E2222/100,"")</f>
        <v/>
      </c>
      <c r="G2222" s="879"/>
      <c r="H2222" s="879" t="n">
        <v>2015</v>
      </c>
      <c r="I2222" s="875" t="n">
        <v>42345</v>
      </c>
      <c r="J2222" s="876" t="n">
        <v>444</v>
      </c>
      <c r="L2222" s="867" t="n">
        <f aca="false">YEAR(M2222)</f>
        <v>2016</v>
      </c>
      <c r="M2222" s="875" t="n">
        <v>42555</v>
      </c>
      <c r="N2222" s="876" t="e">
        <f aca="false">NA()</f>
        <v>#N/A</v>
      </c>
      <c r="O2222" s="877" t="str">
        <f aca="false">IFERROR(N2222/100,"")</f>
        <v/>
      </c>
      <c r="R2222" s="876"/>
    </row>
    <row r="2223" customFormat="false" ht="13.8" hidden="false" customHeight="false" outlineLevel="0" collapsed="false">
      <c r="A2223" s="875" t="n">
        <v>42438</v>
      </c>
      <c r="B2223" s="876" t="n">
        <v>3736.92</v>
      </c>
      <c r="D2223" s="875" t="n">
        <v>42552</v>
      </c>
      <c r="E2223" s="876" t="n">
        <v>1.46</v>
      </c>
      <c r="F2223" s="877" t="n">
        <f aca="false">IFERROR(E2223/100,"")</f>
        <v>0.0146</v>
      </c>
      <c r="G2223" s="879"/>
      <c r="H2223" s="879" t="n">
        <v>2015</v>
      </c>
      <c r="I2223" s="875" t="n">
        <v>42342</v>
      </c>
      <c r="J2223" s="876" t="n">
        <v>435</v>
      </c>
      <c r="L2223" s="867" t="n">
        <f aca="false">YEAR(M2223)</f>
        <v>2016</v>
      </c>
      <c r="M2223" s="875" t="n">
        <v>42552</v>
      </c>
      <c r="N2223" s="876" t="n">
        <v>1.43</v>
      </c>
      <c r="O2223" s="877" t="n">
        <f aca="false">IFERROR(N2223/100,"")</f>
        <v>0.0143</v>
      </c>
      <c r="R2223" s="876"/>
    </row>
    <row r="2224" customFormat="false" ht="13.8" hidden="false" customHeight="false" outlineLevel="0" collapsed="false">
      <c r="A2224" s="875" t="n">
        <v>42437</v>
      </c>
      <c r="B2224" s="876" t="n">
        <v>3717.49</v>
      </c>
      <c r="D2224" s="875" t="n">
        <v>42551</v>
      </c>
      <c r="E2224" s="876" t="n">
        <v>1.49</v>
      </c>
      <c r="F2224" s="877" t="n">
        <f aca="false">IFERROR(E2224/100,"")</f>
        <v>0.0149</v>
      </c>
      <c r="G2224" s="879"/>
      <c r="H2224" s="879" t="n">
        <v>2015</v>
      </c>
      <c r="I2224" s="875" t="n">
        <v>42341</v>
      </c>
      <c r="J2224" s="876" t="n">
        <v>438</v>
      </c>
      <c r="L2224" s="867" t="n">
        <f aca="false">YEAR(M2224)</f>
        <v>2016</v>
      </c>
      <c r="M2224" s="875" t="n">
        <v>42551</v>
      </c>
      <c r="N2224" s="876" t="n">
        <v>1.4</v>
      </c>
      <c r="O2224" s="877" t="n">
        <f aca="false">IFERROR(N2224/100,"")</f>
        <v>0.014</v>
      </c>
      <c r="R2224" s="876"/>
    </row>
    <row r="2225" customFormat="false" ht="13.8" hidden="false" customHeight="false" outlineLevel="0" collapsed="false">
      <c r="A2225" s="875" t="n">
        <v>42436</v>
      </c>
      <c r="B2225" s="876" t="n">
        <v>3759.05</v>
      </c>
      <c r="D2225" s="875" t="n">
        <v>42550</v>
      </c>
      <c r="E2225" s="876" t="n">
        <v>1.5</v>
      </c>
      <c r="F2225" s="877" t="n">
        <f aca="false">IFERROR(E2225/100,"")</f>
        <v>0.015</v>
      </c>
      <c r="G2225" s="879"/>
      <c r="H2225" s="879" t="n">
        <v>2015</v>
      </c>
      <c r="I2225" s="875" t="n">
        <v>42340</v>
      </c>
      <c r="J2225" s="876" t="n">
        <v>440</v>
      </c>
      <c r="L2225" s="867" t="n">
        <f aca="false">YEAR(M2225)</f>
        <v>2016</v>
      </c>
      <c r="M2225" s="875" t="n">
        <v>42550</v>
      </c>
      <c r="N2225" s="876" t="n">
        <v>1.4</v>
      </c>
      <c r="O2225" s="877" t="n">
        <f aca="false">IFERROR(N2225/100,"")</f>
        <v>0.014</v>
      </c>
      <c r="R2225" s="876"/>
    </row>
    <row r="2226" customFormat="false" ht="13.8" hidden="false" customHeight="false" outlineLevel="0" collapsed="false">
      <c r="A2226" s="875" t="n">
        <v>42433</v>
      </c>
      <c r="B2226" s="876" t="n">
        <v>3755.47</v>
      </c>
      <c r="D2226" s="875" t="n">
        <v>42549</v>
      </c>
      <c r="E2226" s="876" t="n">
        <v>1.46</v>
      </c>
      <c r="F2226" s="877" t="n">
        <f aca="false">IFERROR(E2226/100,"")</f>
        <v>0.0146</v>
      </c>
      <c r="G2226" s="879"/>
      <c r="H2226" s="879" t="n">
        <v>2015</v>
      </c>
      <c r="I2226" s="875" t="n">
        <v>42339</v>
      </c>
      <c r="J2226" s="876" t="n">
        <v>436</v>
      </c>
      <c r="L2226" s="867" t="n">
        <f aca="false">YEAR(M2226)</f>
        <v>2016</v>
      </c>
      <c r="M2226" s="875" t="n">
        <v>42549</v>
      </c>
      <c r="N2226" s="876" t="n">
        <v>1.37</v>
      </c>
      <c r="O2226" s="877" t="n">
        <f aca="false">IFERROR(N2226/100,"")</f>
        <v>0.0137</v>
      </c>
      <c r="R2226" s="876"/>
    </row>
    <row r="2227" customFormat="false" ht="13.8" hidden="false" customHeight="false" outlineLevel="0" collapsed="false">
      <c r="A2227" s="875" t="n">
        <v>42432</v>
      </c>
      <c r="B2227" s="876" t="n">
        <v>3743.02</v>
      </c>
      <c r="D2227" s="875" t="n">
        <v>42548</v>
      </c>
      <c r="E2227" s="876" t="n">
        <v>1.46</v>
      </c>
      <c r="F2227" s="877" t="n">
        <f aca="false">IFERROR(E2227/100,"")</f>
        <v>0.0146</v>
      </c>
      <c r="G2227" s="879"/>
      <c r="H2227" s="879" t="n">
        <v>2015</v>
      </c>
      <c r="I2227" s="875" t="n">
        <v>42338</v>
      </c>
      <c r="J2227" s="876" t="n">
        <v>432</v>
      </c>
      <c r="L2227" s="867" t="n">
        <f aca="false">YEAR(M2227)</f>
        <v>2016</v>
      </c>
      <c r="M2227" s="875" t="n">
        <v>42548</v>
      </c>
      <c r="N2227" s="876" t="n">
        <v>1.34</v>
      </c>
      <c r="O2227" s="877" t="n">
        <f aca="false">IFERROR(N2227/100,"")</f>
        <v>0.0134</v>
      </c>
      <c r="R2227" s="876"/>
    </row>
    <row r="2228" customFormat="false" ht="13.8" hidden="false" customHeight="false" outlineLevel="0" collapsed="false">
      <c r="A2228" s="875" t="n">
        <v>42431</v>
      </c>
      <c r="B2228" s="876" t="n">
        <v>3729.59</v>
      </c>
      <c r="D2228" s="875" t="n">
        <v>42545</v>
      </c>
      <c r="E2228" s="876" t="n">
        <v>1.57</v>
      </c>
      <c r="F2228" s="877" t="n">
        <f aca="false">IFERROR(E2228/100,"")</f>
        <v>0.0157</v>
      </c>
      <c r="G2228" s="879"/>
      <c r="H2228" s="879" t="n">
        <v>2015</v>
      </c>
      <c r="I2228" s="875" t="n">
        <v>42335</v>
      </c>
      <c r="J2228" s="876" t="n">
        <v>409</v>
      </c>
      <c r="L2228" s="867" t="n">
        <f aca="false">YEAR(M2228)</f>
        <v>2016</v>
      </c>
      <c r="M2228" s="875" t="n">
        <v>42545</v>
      </c>
      <c r="N2228" s="876" t="n">
        <v>1.42</v>
      </c>
      <c r="O2228" s="877" t="n">
        <f aca="false">IFERROR(N2228/100,"")</f>
        <v>0.0142</v>
      </c>
      <c r="R2228" s="876"/>
    </row>
    <row r="2229" customFormat="false" ht="13.8" hidden="false" customHeight="false" outlineLevel="0" collapsed="false">
      <c r="A2229" s="875" t="n">
        <v>42430</v>
      </c>
      <c r="B2229" s="876" t="n">
        <v>3713.7</v>
      </c>
      <c r="D2229" s="875" t="n">
        <v>42544</v>
      </c>
      <c r="E2229" s="876" t="n">
        <v>1.74</v>
      </c>
      <c r="F2229" s="877" t="n">
        <f aca="false">IFERROR(E2229/100,"")</f>
        <v>0.0174</v>
      </c>
      <c r="G2229" s="879"/>
      <c r="H2229" s="879" t="n">
        <v>2015</v>
      </c>
      <c r="I2229" s="875" t="n">
        <v>42334</v>
      </c>
      <c r="J2229" s="876" t="n">
        <v>411</v>
      </c>
      <c r="L2229" s="867" t="n">
        <f aca="false">YEAR(M2229)</f>
        <v>2016</v>
      </c>
      <c r="M2229" s="875" t="n">
        <v>42544</v>
      </c>
      <c r="N2229" s="876" t="n">
        <v>1.5</v>
      </c>
      <c r="O2229" s="877" t="n">
        <f aca="false">IFERROR(N2229/100,"")</f>
        <v>0.015</v>
      </c>
      <c r="R2229" s="876"/>
    </row>
    <row r="2230" customFormat="false" ht="13.8" hidden="false" customHeight="false" outlineLevel="0" collapsed="false">
      <c r="A2230" s="875" t="n">
        <v>42429</v>
      </c>
      <c r="B2230" s="876" t="n">
        <v>3627.06</v>
      </c>
      <c r="D2230" s="875" t="n">
        <v>42543</v>
      </c>
      <c r="E2230" s="876" t="n">
        <v>1.69</v>
      </c>
      <c r="F2230" s="877" t="n">
        <f aca="false">IFERROR(E2230/100,"")</f>
        <v>0.0169</v>
      </c>
      <c r="G2230" s="879"/>
      <c r="H2230" s="879" t="n">
        <v>2015</v>
      </c>
      <c r="I2230" s="875" t="n">
        <v>42333</v>
      </c>
      <c r="J2230" s="876" t="n">
        <v>411</v>
      </c>
      <c r="L2230" s="867" t="n">
        <f aca="false">YEAR(M2230)</f>
        <v>2016</v>
      </c>
      <c r="M2230" s="875" t="n">
        <v>42543</v>
      </c>
      <c r="N2230" s="876" t="n">
        <v>1.44</v>
      </c>
      <c r="O2230" s="877" t="n">
        <f aca="false">IFERROR(N2230/100,"")</f>
        <v>0.0144</v>
      </c>
      <c r="R2230" s="876"/>
    </row>
    <row r="2231" customFormat="false" ht="13.8" hidden="false" customHeight="false" outlineLevel="0" collapsed="false">
      <c r="A2231" s="875" t="n">
        <v>42426</v>
      </c>
      <c r="B2231" s="876" t="n">
        <v>3656.42</v>
      </c>
      <c r="D2231" s="875" t="n">
        <v>42542</v>
      </c>
      <c r="E2231" s="876" t="n">
        <v>1.71</v>
      </c>
      <c r="F2231" s="877" t="n">
        <f aca="false">IFERROR(E2231/100,"")</f>
        <v>0.0171</v>
      </c>
      <c r="G2231" s="879"/>
      <c r="H2231" s="879" t="n">
        <v>2015</v>
      </c>
      <c r="I2231" s="875" t="n">
        <v>42332</v>
      </c>
      <c r="J2231" s="876" t="n">
        <v>393</v>
      </c>
      <c r="L2231" s="867" t="n">
        <f aca="false">YEAR(M2231)</f>
        <v>2016</v>
      </c>
      <c r="M2231" s="875" t="n">
        <v>42542</v>
      </c>
      <c r="N2231" s="876" t="n">
        <v>1.43</v>
      </c>
      <c r="O2231" s="877" t="n">
        <f aca="false">IFERROR(N2231/100,"")</f>
        <v>0.0143</v>
      </c>
      <c r="R2231" s="876"/>
    </row>
    <row r="2232" customFormat="false" ht="13.8" hidden="false" customHeight="false" outlineLevel="0" collapsed="false">
      <c r="A2232" s="875" t="n">
        <v>42425</v>
      </c>
      <c r="B2232" s="876" t="n">
        <v>3662.84</v>
      </c>
      <c r="D2232" s="875" t="n">
        <v>42541</v>
      </c>
      <c r="E2232" s="876" t="n">
        <v>1.67</v>
      </c>
      <c r="F2232" s="877" t="n">
        <f aca="false">IFERROR(E2232/100,"")</f>
        <v>0.0167</v>
      </c>
      <c r="G2232" s="879"/>
      <c r="H2232" s="879" t="n">
        <v>2015</v>
      </c>
      <c r="I2232" s="875" t="n">
        <v>42331</v>
      </c>
      <c r="J2232" s="876" t="n">
        <v>397</v>
      </c>
      <c r="L2232" s="867" t="n">
        <f aca="false">YEAR(M2232)</f>
        <v>2016</v>
      </c>
      <c r="M2232" s="875" t="n">
        <v>42541</v>
      </c>
      <c r="N2232" s="876" t="n">
        <v>1.43</v>
      </c>
      <c r="O2232" s="877" t="n">
        <f aca="false">IFERROR(N2232/100,"")</f>
        <v>0.0143</v>
      </c>
      <c r="R2232" s="876"/>
    </row>
    <row r="2233" customFormat="false" ht="13.8" hidden="false" customHeight="false" outlineLevel="0" collapsed="false">
      <c r="A2233" s="875" t="n">
        <v>42424</v>
      </c>
      <c r="B2233" s="876" t="n">
        <v>3620.87</v>
      </c>
      <c r="D2233" s="875" t="n">
        <v>42538</v>
      </c>
      <c r="E2233" s="876" t="n">
        <v>1.62</v>
      </c>
      <c r="F2233" s="877" t="n">
        <f aca="false">IFERROR(E2233/100,"")</f>
        <v>0.0162</v>
      </c>
      <c r="G2233" s="879"/>
      <c r="H2233" s="879" t="n">
        <v>2015</v>
      </c>
      <c r="I2233" s="875" t="n">
        <v>42328</v>
      </c>
      <c r="J2233" s="876" t="n">
        <v>386</v>
      </c>
      <c r="L2233" s="867" t="n">
        <f aca="false">YEAR(M2233)</f>
        <v>2016</v>
      </c>
      <c r="M2233" s="875" t="n">
        <v>42538</v>
      </c>
      <c r="N2233" s="876" t="n">
        <v>1.42</v>
      </c>
      <c r="O2233" s="877" t="n">
        <f aca="false">IFERROR(N2233/100,"")</f>
        <v>0.0142</v>
      </c>
      <c r="R2233" s="876"/>
    </row>
    <row r="2234" customFormat="false" ht="13.8" hidden="false" customHeight="false" outlineLevel="0" collapsed="false">
      <c r="A2234" s="875" t="n">
        <v>42423</v>
      </c>
      <c r="B2234" s="876" t="n">
        <v>3604.68</v>
      </c>
      <c r="D2234" s="875" t="n">
        <v>42537</v>
      </c>
      <c r="E2234" s="876" t="n">
        <v>1.57</v>
      </c>
      <c r="F2234" s="877" t="n">
        <f aca="false">IFERROR(E2234/100,"")</f>
        <v>0.0157</v>
      </c>
      <c r="G2234" s="879"/>
      <c r="H2234" s="879" t="n">
        <v>2015</v>
      </c>
      <c r="I2234" s="875" t="n">
        <v>42327</v>
      </c>
      <c r="J2234" s="876" t="n">
        <v>381</v>
      </c>
      <c r="L2234" s="867" t="n">
        <f aca="false">YEAR(M2234)</f>
        <v>2016</v>
      </c>
      <c r="M2234" s="875" t="n">
        <v>42537</v>
      </c>
      <c r="N2234" s="876" t="n">
        <v>1.42</v>
      </c>
      <c r="O2234" s="877" t="n">
        <f aca="false">IFERROR(N2234/100,"")</f>
        <v>0.0142</v>
      </c>
      <c r="R2234" s="876"/>
    </row>
    <row r="2235" customFormat="false" ht="13.8" hidden="false" customHeight="false" outlineLevel="0" collapsed="false">
      <c r="A2235" s="875" t="n">
        <v>42422</v>
      </c>
      <c r="B2235" s="876" t="n">
        <v>3649.92</v>
      </c>
      <c r="D2235" s="875" t="n">
        <v>42536</v>
      </c>
      <c r="E2235" s="876" t="n">
        <v>1.6</v>
      </c>
      <c r="F2235" s="877" t="n">
        <f aca="false">IFERROR(E2235/100,"")</f>
        <v>0.016</v>
      </c>
      <c r="G2235" s="879"/>
      <c r="H2235" s="879" t="n">
        <v>2015</v>
      </c>
      <c r="I2235" s="875" t="n">
        <v>42326</v>
      </c>
      <c r="J2235" s="876" t="n">
        <v>395</v>
      </c>
      <c r="L2235" s="867" t="n">
        <f aca="false">YEAR(M2235)</f>
        <v>2016</v>
      </c>
      <c r="M2235" s="875" t="n">
        <v>42536</v>
      </c>
      <c r="N2235" s="876" t="n">
        <v>1.47</v>
      </c>
      <c r="O2235" s="877" t="n">
        <f aca="false">IFERROR(N2235/100,"")</f>
        <v>0.0147</v>
      </c>
      <c r="R2235" s="876"/>
    </row>
    <row r="2236" customFormat="false" ht="13.8" hidden="false" customHeight="false" outlineLevel="0" collapsed="false">
      <c r="A2236" s="875" t="n">
        <v>42419</v>
      </c>
      <c r="B2236" s="876" t="n">
        <v>3597.92</v>
      </c>
      <c r="D2236" s="875" t="n">
        <v>42535</v>
      </c>
      <c r="E2236" s="876" t="n">
        <v>1.62</v>
      </c>
      <c r="F2236" s="877" t="n">
        <f aca="false">IFERROR(E2236/100,"")</f>
        <v>0.0162</v>
      </c>
      <c r="G2236" s="879"/>
      <c r="H2236" s="879" t="n">
        <v>2015</v>
      </c>
      <c r="I2236" s="875" t="n">
        <v>42325</v>
      </c>
      <c r="J2236" s="876" t="n">
        <v>399</v>
      </c>
      <c r="L2236" s="867" t="n">
        <f aca="false">YEAR(M2236)</f>
        <v>2016</v>
      </c>
      <c r="M2236" s="875" t="n">
        <v>42535</v>
      </c>
      <c r="N2236" s="876" t="n">
        <v>1.45</v>
      </c>
      <c r="O2236" s="877" t="n">
        <f aca="false">IFERROR(N2236/100,"")</f>
        <v>0.0145</v>
      </c>
      <c r="R2236" s="876"/>
    </row>
    <row r="2237" customFormat="false" ht="13.8" hidden="false" customHeight="false" outlineLevel="0" collapsed="false">
      <c r="A2237" s="875" t="n">
        <v>42418</v>
      </c>
      <c r="B2237" s="876" t="n">
        <v>3597.49</v>
      </c>
      <c r="D2237" s="875" t="n">
        <v>42534</v>
      </c>
      <c r="E2237" s="876" t="n">
        <v>1.62</v>
      </c>
      <c r="F2237" s="877" t="n">
        <f aca="false">IFERROR(E2237/100,"")</f>
        <v>0.0162</v>
      </c>
      <c r="G2237" s="879"/>
      <c r="H2237" s="879" t="n">
        <v>2015</v>
      </c>
      <c r="I2237" s="875" t="n">
        <v>42324</v>
      </c>
      <c r="J2237" s="876" t="n">
        <v>410</v>
      </c>
      <c r="L2237" s="867" t="n">
        <f aca="false">YEAR(M2237)</f>
        <v>2016</v>
      </c>
      <c r="M2237" s="875" t="n">
        <v>42534</v>
      </c>
      <c r="N2237" s="876" t="n">
        <v>1.47</v>
      </c>
      <c r="O2237" s="877" t="n">
        <f aca="false">IFERROR(N2237/100,"")</f>
        <v>0.0147</v>
      </c>
      <c r="R2237" s="876"/>
    </row>
    <row r="2238" customFormat="false" ht="13.8" hidden="false" customHeight="false" outlineLevel="0" collapsed="false">
      <c r="A2238" s="875" t="n">
        <v>42417</v>
      </c>
      <c r="B2238" s="876" t="n">
        <v>3614.16</v>
      </c>
      <c r="D2238" s="875" t="n">
        <v>42531</v>
      </c>
      <c r="E2238" s="876" t="n">
        <v>1.64</v>
      </c>
      <c r="F2238" s="877" t="n">
        <f aca="false">IFERROR(E2238/100,"")</f>
        <v>0.0164</v>
      </c>
      <c r="G2238" s="879"/>
      <c r="H2238" s="879" t="n">
        <v>2015</v>
      </c>
      <c r="I2238" s="875" t="n">
        <v>42321</v>
      </c>
      <c r="J2238" s="876" t="n">
        <v>415</v>
      </c>
      <c r="L2238" s="867" t="n">
        <f aca="false">YEAR(M2238)</f>
        <v>2016</v>
      </c>
      <c r="M2238" s="875" t="n">
        <v>42531</v>
      </c>
      <c r="N2238" s="876" t="n">
        <v>1.52</v>
      </c>
      <c r="O2238" s="877" t="n">
        <f aca="false">IFERROR(N2238/100,"")</f>
        <v>0.0152</v>
      </c>
      <c r="R2238" s="876"/>
    </row>
    <row r="2239" customFormat="false" ht="13.8" hidden="false" customHeight="false" outlineLevel="0" collapsed="false">
      <c r="A2239" s="875" t="n">
        <v>42416</v>
      </c>
      <c r="B2239" s="876" t="n">
        <v>3555.2</v>
      </c>
      <c r="D2239" s="875" t="n">
        <v>42530</v>
      </c>
      <c r="E2239" s="876" t="n">
        <v>1.68</v>
      </c>
      <c r="F2239" s="877" t="n">
        <f aca="false">IFERROR(E2239/100,"")</f>
        <v>0.0168</v>
      </c>
      <c r="G2239" s="879"/>
      <c r="H2239" s="879" t="n">
        <v>2015</v>
      </c>
      <c r="I2239" s="875" t="n">
        <v>42320</v>
      </c>
      <c r="J2239" s="876" t="n">
        <v>398</v>
      </c>
      <c r="L2239" s="867" t="n">
        <f aca="false">YEAR(M2239)</f>
        <v>2016</v>
      </c>
      <c r="M2239" s="875" t="n">
        <v>42530</v>
      </c>
      <c r="N2239" s="876" t="n">
        <v>1.56</v>
      </c>
      <c r="O2239" s="877" t="n">
        <f aca="false">IFERROR(N2239/100,"")</f>
        <v>0.0156</v>
      </c>
      <c r="R2239" s="876"/>
    </row>
    <row r="2240" customFormat="false" ht="13.8" hidden="false" customHeight="false" outlineLevel="0" collapsed="false">
      <c r="A2240" s="875" t="n">
        <v>42412</v>
      </c>
      <c r="B2240" s="876" t="n">
        <v>3496.28</v>
      </c>
      <c r="D2240" s="875" t="n">
        <v>42529</v>
      </c>
      <c r="E2240" s="876" t="n">
        <v>1.71</v>
      </c>
      <c r="F2240" s="877" t="n">
        <f aca="false">IFERROR(E2240/100,"")</f>
        <v>0.0171</v>
      </c>
      <c r="G2240" s="879"/>
      <c r="H2240" s="879" t="n">
        <v>2015</v>
      </c>
      <c r="I2240" s="875" t="n">
        <v>42319</v>
      </c>
      <c r="J2240" s="876" t="n">
        <v>396</v>
      </c>
      <c r="L2240" s="867" t="n">
        <f aca="false">YEAR(M2240)</f>
        <v>2016</v>
      </c>
      <c r="M2240" s="875" t="n">
        <v>42529</v>
      </c>
      <c r="N2240" s="876" t="n">
        <v>1.59</v>
      </c>
      <c r="O2240" s="877" t="n">
        <f aca="false">IFERROR(N2240/100,"")</f>
        <v>0.0159</v>
      </c>
      <c r="R2240" s="876"/>
    </row>
    <row r="2241" customFormat="false" ht="13.8" hidden="false" customHeight="false" outlineLevel="0" collapsed="false">
      <c r="A2241" s="875" t="n">
        <v>42411</v>
      </c>
      <c r="B2241" s="876" t="n">
        <v>3428.99</v>
      </c>
      <c r="D2241" s="875" t="n">
        <v>42528</v>
      </c>
      <c r="E2241" s="876" t="n">
        <v>1.72</v>
      </c>
      <c r="F2241" s="877" t="n">
        <f aca="false">IFERROR(E2241/100,"")</f>
        <v>0.0172</v>
      </c>
      <c r="G2241" s="879"/>
      <c r="H2241" s="879" t="n">
        <v>2015</v>
      </c>
      <c r="I2241" s="875" t="n">
        <v>42318</v>
      </c>
      <c r="J2241" s="876" t="n">
        <v>396</v>
      </c>
      <c r="L2241" s="867" t="n">
        <f aca="false">YEAR(M2241)</f>
        <v>2016</v>
      </c>
      <c r="M2241" s="875" t="n">
        <v>42528</v>
      </c>
      <c r="N2241" s="876" t="n">
        <v>1.57</v>
      </c>
      <c r="O2241" s="877" t="n">
        <f aca="false">IFERROR(N2241/100,"")</f>
        <v>0.0157</v>
      </c>
      <c r="R2241" s="876"/>
    </row>
    <row r="2242" customFormat="false" ht="13.8" hidden="false" customHeight="false" outlineLevel="0" collapsed="false">
      <c r="A2242" s="875" t="n">
        <v>42410</v>
      </c>
      <c r="B2242" s="876" t="n">
        <v>3471.04</v>
      </c>
      <c r="D2242" s="875" t="n">
        <v>42527</v>
      </c>
      <c r="E2242" s="876" t="n">
        <v>1.73</v>
      </c>
      <c r="F2242" s="877" t="n">
        <f aca="false">IFERROR(E2242/100,"")</f>
        <v>0.0173</v>
      </c>
      <c r="G2242" s="879"/>
      <c r="H2242" s="879" t="n">
        <v>2015</v>
      </c>
      <c r="I2242" s="875" t="n">
        <v>42317</v>
      </c>
      <c r="J2242" s="876" t="n">
        <v>403</v>
      </c>
      <c r="L2242" s="867" t="n">
        <f aca="false">YEAR(M2242)</f>
        <v>2016</v>
      </c>
      <c r="M2242" s="875" t="n">
        <v>42527</v>
      </c>
      <c r="N2242" s="876" t="n">
        <v>1.54</v>
      </c>
      <c r="O2242" s="877" t="n">
        <f aca="false">IFERROR(N2242/100,"")</f>
        <v>0.0154</v>
      </c>
      <c r="R2242" s="876"/>
    </row>
    <row r="2243" customFormat="false" ht="13.8" hidden="false" customHeight="false" outlineLevel="0" collapsed="false">
      <c r="A2243" s="875" t="n">
        <v>42409</v>
      </c>
      <c r="B2243" s="876" t="n">
        <v>3470.5</v>
      </c>
      <c r="D2243" s="875" t="n">
        <v>42524</v>
      </c>
      <c r="E2243" s="876" t="n">
        <v>1.71</v>
      </c>
      <c r="F2243" s="877" t="n">
        <f aca="false">IFERROR(E2243/100,"")</f>
        <v>0.0171</v>
      </c>
      <c r="G2243" s="879"/>
      <c r="H2243" s="879" t="n">
        <v>2015</v>
      </c>
      <c r="I2243" s="875" t="n">
        <v>42314</v>
      </c>
      <c r="J2243" s="876" t="n">
        <v>393</v>
      </c>
      <c r="L2243" s="867" t="n">
        <f aca="false">YEAR(M2243)</f>
        <v>2016</v>
      </c>
      <c r="M2243" s="875" t="n">
        <v>42524</v>
      </c>
      <c r="N2243" s="876" t="n">
        <v>1.52</v>
      </c>
      <c r="O2243" s="877" t="n">
        <f aca="false">IFERROR(N2243/100,"")</f>
        <v>0.0152</v>
      </c>
      <c r="R2243" s="876"/>
    </row>
    <row r="2244" customFormat="false" ht="13.8" hidden="false" customHeight="false" outlineLevel="0" collapsed="false">
      <c r="A2244" s="875" t="n">
        <v>42408</v>
      </c>
      <c r="B2244" s="876" t="n">
        <v>3472.08</v>
      </c>
      <c r="D2244" s="875" t="n">
        <v>42523</v>
      </c>
      <c r="E2244" s="876" t="n">
        <v>1.81</v>
      </c>
      <c r="F2244" s="877" t="n">
        <f aca="false">IFERROR(E2244/100,"")</f>
        <v>0.0181</v>
      </c>
      <c r="G2244" s="879"/>
      <c r="H2244" s="879" t="n">
        <v>2015</v>
      </c>
      <c r="I2244" s="875" t="n">
        <v>42313</v>
      </c>
      <c r="J2244" s="876" t="n">
        <v>387</v>
      </c>
      <c r="L2244" s="867" t="n">
        <f aca="false">YEAR(M2244)</f>
        <v>2016</v>
      </c>
      <c r="M2244" s="875" t="n">
        <v>42523</v>
      </c>
      <c r="N2244" s="876" t="n">
        <v>1.54</v>
      </c>
      <c r="O2244" s="877" t="n">
        <f aca="false">IFERROR(N2244/100,"")</f>
        <v>0.0154</v>
      </c>
      <c r="R2244" s="876"/>
    </row>
    <row r="2245" customFormat="false" ht="13.8" hidden="false" customHeight="false" outlineLevel="0" collapsed="false">
      <c r="A2245" s="875" t="n">
        <v>42405</v>
      </c>
      <c r="B2245" s="876" t="n">
        <v>3521.6</v>
      </c>
      <c r="D2245" s="875" t="n">
        <v>42522</v>
      </c>
      <c r="E2245" s="876" t="n">
        <v>1.85</v>
      </c>
      <c r="F2245" s="877" t="n">
        <f aca="false">IFERROR(E2245/100,"")</f>
        <v>0.0185</v>
      </c>
      <c r="G2245" s="879"/>
      <c r="H2245" s="879" t="n">
        <v>2015</v>
      </c>
      <c r="I2245" s="875" t="n">
        <v>42312</v>
      </c>
      <c r="J2245" s="876" t="n">
        <v>378</v>
      </c>
      <c r="L2245" s="867" t="n">
        <f aca="false">YEAR(M2245)</f>
        <v>2016</v>
      </c>
      <c r="M2245" s="875" t="n">
        <v>42522</v>
      </c>
      <c r="N2245" s="876" t="n">
        <v>1.54</v>
      </c>
      <c r="O2245" s="877" t="n">
        <f aca="false">IFERROR(N2245/100,"")</f>
        <v>0.0154</v>
      </c>
      <c r="R2245" s="876"/>
    </row>
    <row r="2246" customFormat="false" ht="13.8" hidden="false" customHeight="false" outlineLevel="0" collapsed="false">
      <c r="A2246" s="875" t="n">
        <v>42404</v>
      </c>
      <c r="B2246" s="876" t="n">
        <v>3587.71</v>
      </c>
      <c r="D2246" s="875" t="n">
        <v>42521</v>
      </c>
      <c r="E2246" s="876" t="n">
        <v>1.84</v>
      </c>
      <c r="F2246" s="877" t="n">
        <f aca="false">IFERROR(E2246/100,"")</f>
        <v>0.0184</v>
      </c>
      <c r="G2246" s="879"/>
      <c r="H2246" s="879" t="n">
        <v>2015</v>
      </c>
      <c r="I2246" s="875" t="n">
        <v>42311</v>
      </c>
      <c r="J2246" s="876" t="n">
        <v>376</v>
      </c>
      <c r="L2246" s="867" t="n">
        <f aca="false">YEAR(M2246)</f>
        <v>2016</v>
      </c>
      <c r="M2246" s="875" t="n">
        <v>42521</v>
      </c>
      <c r="N2246" s="876" t="n">
        <v>1.54</v>
      </c>
      <c r="O2246" s="877" t="n">
        <f aca="false">IFERROR(N2246/100,"")</f>
        <v>0.0154</v>
      </c>
      <c r="R2246" s="876"/>
    </row>
    <row r="2247" customFormat="false" ht="13.8" hidden="false" customHeight="false" outlineLevel="0" collapsed="false">
      <c r="A2247" s="875" t="n">
        <v>42403</v>
      </c>
      <c r="B2247" s="876" t="n">
        <v>3581.53</v>
      </c>
      <c r="D2247" s="875" t="n">
        <v>42520</v>
      </c>
      <c r="E2247" s="876" t="e">
        <f aca="false">NA()</f>
        <v>#N/A</v>
      </c>
      <c r="F2247" s="877" t="str">
        <f aca="false">IFERROR(E2247/100,"")</f>
        <v/>
      </c>
      <c r="G2247" s="879"/>
      <c r="H2247" s="879" t="n">
        <v>2015</v>
      </c>
      <c r="I2247" s="875" t="n">
        <v>42310</v>
      </c>
      <c r="J2247" s="876" t="n">
        <v>394</v>
      </c>
      <c r="L2247" s="867" t="n">
        <f aca="false">YEAR(M2247)</f>
        <v>2016</v>
      </c>
      <c r="M2247" s="875" t="n">
        <v>42520</v>
      </c>
      <c r="N2247" s="876" t="e">
        <f aca="false">NA()</f>
        <v>#N/A</v>
      </c>
      <c r="O2247" s="877" t="str">
        <f aca="false">IFERROR(N2247/100,"")</f>
        <v/>
      </c>
      <c r="R2247" s="876"/>
    </row>
    <row r="2248" customFormat="false" ht="13.8" hidden="false" customHeight="false" outlineLevel="0" collapsed="false">
      <c r="A2248" s="875" t="n">
        <v>42402</v>
      </c>
      <c r="B2248" s="876" t="n">
        <v>3562.52</v>
      </c>
      <c r="D2248" s="875" t="n">
        <v>42517</v>
      </c>
      <c r="E2248" s="876" t="n">
        <v>1.85</v>
      </c>
      <c r="F2248" s="877" t="n">
        <f aca="false">IFERROR(E2248/100,"")</f>
        <v>0.0185</v>
      </c>
      <c r="G2248" s="879"/>
      <c r="H2248" s="879" t="n">
        <v>2015</v>
      </c>
      <c r="I2248" s="875" t="n">
        <v>42307</v>
      </c>
      <c r="J2248" s="876" t="n">
        <v>410</v>
      </c>
      <c r="L2248" s="867" t="n">
        <f aca="false">YEAR(M2248)</f>
        <v>2016</v>
      </c>
      <c r="M2248" s="875" t="n">
        <v>42517</v>
      </c>
      <c r="N2248" s="876" t="n">
        <v>1.58</v>
      </c>
      <c r="O2248" s="877" t="n">
        <f aca="false">IFERROR(N2248/100,"")</f>
        <v>0.0158</v>
      </c>
      <c r="R2248" s="876"/>
    </row>
    <row r="2249" customFormat="false" ht="13.8" hidden="false" customHeight="false" outlineLevel="0" collapsed="false">
      <c r="A2249" s="875" t="n">
        <v>42401</v>
      </c>
      <c r="B2249" s="876" t="n">
        <v>3630.46</v>
      </c>
      <c r="D2249" s="875" t="n">
        <v>42516</v>
      </c>
      <c r="E2249" s="876" t="n">
        <v>1.83</v>
      </c>
      <c r="F2249" s="877" t="n">
        <f aca="false">IFERROR(E2249/100,"")</f>
        <v>0.0183</v>
      </c>
      <c r="G2249" s="879"/>
      <c r="H2249" s="879" t="n">
        <v>2015</v>
      </c>
      <c r="I2249" s="875" t="n">
        <v>42306</v>
      </c>
      <c r="J2249" s="876" t="n">
        <v>410</v>
      </c>
      <c r="L2249" s="867" t="n">
        <f aca="false">YEAR(M2249)</f>
        <v>2016</v>
      </c>
      <c r="M2249" s="875" t="n">
        <v>42516</v>
      </c>
      <c r="N2249" s="876" t="n">
        <v>1.58</v>
      </c>
      <c r="O2249" s="877" t="n">
        <f aca="false">IFERROR(N2249/100,"")</f>
        <v>0.0158</v>
      </c>
      <c r="R2249" s="876"/>
    </row>
    <row r="2250" customFormat="false" ht="13.8" hidden="false" customHeight="false" outlineLevel="0" collapsed="false">
      <c r="A2250" s="875" t="n">
        <v>42398</v>
      </c>
      <c r="B2250" s="876" t="n">
        <v>3631.96</v>
      </c>
      <c r="D2250" s="875" t="n">
        <v>42515</v>
      </c>
      <c r="E2250" s="876" t="n">
        <v>1.87</v>
      </c>
      <c r="F2250" s="877" t="n">
        <f aca="false">IFERROR(E2250/100,"")</f>
        <v>0.0187</v>
      </c>
      <c r="G2250" s="879"/>
      <c r="H2250" s="879" t="n">
        <v>2015</v>
      </c>
      <c r="I2250" s="875" t="n">
        <v>42305</v>
      </c>
      <c r="J2250" s="876" t="n">
        <v>414</v>
      </c>
      <c r="L2250" s="867" t="n">
        <f aca="false">YEAR(M2250)</f>
        <v>2016</v>
      </c>
      <c r="M2250" s="875" t="n">
        <v>42515</v>
      </c>
      <c r="N2250" s="876" t="n">
        <v>1.58</v>
      </c>
      <c r="O2250" s="877" t="n">
        <f aca="false">IFERROR(N2250/100,"")</f>
        <v>0.0158</v>
      </c>
      <c r="R2250" s="876"/>
    </row>
    <row r="2251" customFormat="false" ht="13.8" hidden="false" customHeight="false" outlineLevel="0" collapsed="false">
      <c r="A2251" s="875" t="n">
        <v>42397</v>
      </c>
      <c r="B2251" s="876" t="n">
        <v>3544.13</v>
      </c>
      <c r="D2251" s="875" t="n">
        <v>42514</v>
      </c>
      <c r="E2251" s="876" t="n">
        <v>1.86</v>
      </c>
      <c r="F2251" s="877" t="n">
        <f aca="false">IFERROR(E2251/100,"")</f>
        <v>0.0186</v>
      </c>
      <c r="G2251" s="879"/>
      <c r="H2251" s="879" t="n">
        <v>2015</v>
      </c>
      <c r="I2251" s="875" t="n">
        <v>42304</v>
      </c>
      <c r="J2251" s="876" t="n">
        <v>422</v>
      </c>
      <c r="L2251" s="867" t="n">
        <f aca="false">YEAR(M2251)</f>
        <v>2016</v>
      </c>
      <c r="M2251" s="875" t="n">
        <v>42514</v>
      </c>
      <c r="N2251" s="876" t="n">
        <v>1.55</v>
      </c>
      <c r="O2251" s="877" t="n">
        <f aca="false">IFERROR(N2251/100,"")</f>
        <v>0.0155</v>
      </c>
      <c r="R2251" s="876"/>
    </row>
    <row r="2252" customFormat="false" ht="13.8" hidden="false" customHeight="false" outlineLevel="0" collapsed="false">
      <c r="A2252" s="875" t="n">
        <v>42396</v>
      </c>
      <c r="B2252" s="876" t="n">
        <v>3524.33</v>
      </c>
      <c r="D2252" s="875" t="n">
        <v>42513</v>
      </c>
      <c r="E2252" s="876" t="n">
        <v>1.84</v>
      </c>
      <c r="F2252" s="877" t="n">
        <f aca="false">IFERROR(E2252/100,"")</f>
        <v>0.0184</v>
      </c>
      <c r="G2252" s="879"/>
      <c r="H2252" s="879" t="n">
        <v>2015</v>
      </c>
      <c r="I2252" s="875" t="n">
        <v>42303</v>
      </c>
      <c r="J2252" s="876" t="n">
        <v>418</v>
      </c>
      <c r="L2252" s="867" t="n">
        <f aca="false">YEAR(M2252)</f>
        <v>2016</v>
      </c>
      <c r="M2252" s="875" t="n">
        <v>42513</v>
      </c>
      <c r="N2252" s="876" t="n">
        <v>1.54</v>
      </c>
      <c r="O2252" s="877" t="n">
        <f aca="false">IFERROR(N2252/100,"")</f>
        <v>0.0154</v>
      </c>
      <c r="R2252" s="876"/>
    </row>
    <row r="2253" customFormat="false" ht="13.8" hidden="false" customHeight="false" outlineLevel="0" collapsed="false">
      <c r="A2253" s="875" t="n">
        <v>42395</v>
      </c>
      <c r="B2253" s="876" t="n">
        <v>3562.81</v>
      </c>
      <c r="D2253" s="875" t="n">
        <v>42510</v>
      </c>
      <c r="E2253" s="876" t="n">
        <v>1.85</v>
      </c>
      <c r="F2253" s="877" t="n">
        <f aca="false">IFERROR(E2253/100,"")</f>
        <v>0.0185</v>
      </c>
      <c r="G2253" s="879"/>
      <c r="H2253" s="879" t="n">
        <v>2015</v>
      </c>
      <c r="I2253" s="875" t="n">
        <v>42300</v>
      </c>
      <c r="J2253" s="876" t="n">
        <v>423</v>
      </c>
      <c r="L2253" s="867" t="n">
        <f aca="false">YEAR(M2253)</f>
        <v>2016</v>
      </c>
      <c r="M2253" s="875" t="n">
        <v>42510</v>
      </c>
      <c r="N2253" s="876" t="n">
        <v>1.56</v>
      </c>
      <c r="O2253" s="877" t="n">
        <f aca="false">IFERROR(N2253/100,"")</f>
        <v>0.0156</v>
      </c>
      <c r="R2253" s="876"/>
    </row>
    <row r="2254" customFormat="false" ht="13.8" hidden="false" customHeight="false" outlineLevel="0" collapsed="false">
      <c r="A2254" s="875" t="n">
        <v>42394</v>
      </c>
      <c r="B2254" s="876" t="n">
        <v>3513.11</v>
      </c>
      <c r="D2254" s="875" t="n">
        <v>42509</v>
      </c>
      <c r="E2254" s="876" t="n">
        <v>1.85</v>
      </c>
      <c r="F2254" s="877" t="n">
        <f aca="false">IFERROR(E2254/100,"")</f>
        <v>0.0185</v>
      </c>
      <c r="G2254" s="879"/>
      <c r="H2254" s="879" t="n">
        <v>2015</v>
      </c>
      <c r="I2254" s="875" t="n">
        <v>42299</v>
      </c>
      <c r="J2254" s="876" t="n">
        <v>437</v>
      </c>
      <c r="L2254" s="867" t="n">
        <f aca="false">YEAR(M2254)</f>
        <v>2016</v>
      </c>
      <c r="M2254" s="875" t="n">
        <v>42509</v>
      </c>
      <c r="N2254" s="876" t="n">
        <v>1.56</v>
      </c>
      <c r="O2254" s="877" t="n">
        <f aca="false">IFERROR(N2254/100,"")</f>
        <v>0.0156</v>
      </c>
      <c r="R2254" s="876"/>
    </row>
    <row r="2255" customFormat="false" ht="13.8" hidden="false" customHeight="false" outlineLevel="0" collapsed="false">
      <c r="A2255" s="875" t="n">
        <v>42391</v>
      </c>
      <c r="B2255" s="876" t="n">
        <v>3568.9</v>
      </c>
      <c r="D2255" s="875" t="n">
        <v>42508</v>
      </c>
      <c r="E2255" s="876" t="n">
        <v>1.87</v>
      </c>
      <c r="F2255" s="877" t="n">
        <f aca="false">IFERROR(E2255/100,"")</f>
        <v>0.0187</v>
      </c>
      <c r="G2255" s="879"/>
      <c r="H2255" s="879" t="n">
        <v>2015</v>
      </c>
      <c r="I2255" s="875" t="n">
        <v>42298</v>
      </c>
      <c r="J2255" s="876" t="n">
        <v>450</v>
      </c>
      <c r="L2255" s="867" t="n">
        <f aca="false">YEAR(M2255)</f>
        <v>2016</v>
      </c>
      <c r="M2255" s="875" t="n">
        <v>42508</v>
      </c>
      <c r="N2255" s="876" t="n">
        <v>1.61</v>
      </c>
      <c r="O2255" s="877" t="n">
        <f aca="false">IFERROR(N2255/100,"")</f>
        <v>0.0161</v>
      </c>
      <c r="R2255" s="876"/>
    </row>
    <row r="2256" customFormat="false" ht="13.8" hidden="false" customHeight="false" outlineLevel="0" collapsed="false">
      <c r="A2256" s="875" t="n">
        <v>42390</v>
      </c>
      <c r="B2256" s="876" t="n">
        <v>3497.94</v>
      </c>
      <c r="D2256" s="875" t="n">
        <v>42507</v>
      </c>
      <c r="E2256" s="876" t="n">
        <v>1.76</v>
      </c>
      <c r="F2256" s="877" t="n">
        <f aca="false">IFERROR(E2256/100,"")</f>
        <v>0.0176</v>
      </c>
      <c r="G2256" s="879"/>
      <c r="H2256" s="879" t="n">
        <v>2015</v>
      </c>
      <c r="I2256" s="875" t="n">
        <v>42297</v>
      </c>
      <c r="J2256" s="876" t="n">
        <v>454</v>
      </c>
      <c r="L2256" s="867" t="n">
        <f aca="false">YEAR(M2256)</f>
        <v>2016</v>
      </c>
      <c r="M2256" s="875" t="n">
        <v>42507</v>
      </c>
      <c r="N2256" s="876" t="n">
        <v>1.61</v>
      </c>
      <c r="O2256" s="877" t="n">
        <f aca="false">IFERROR(N2256/100,"")</f>
        <v>0.0161</v>
      </c>
      <c r="R2256" s="876"/>
    </row>
    <row r="2257" customFormat="false" ht="13.8" hidden="false" customHeight="false" outlineLevel="0" collapsed="false">
      <c r="A2257" s="875" t="n">
        <v>42389</v>
      </c>
      <c r="B2257" s="876" t="n">
        <v>3479.75</v>
      </c>
      <c r="D2257" s="875" t="n">
        <v>42506</v>
      </c>
      <c r="E2257" s="876" t="n">
        <v>1.75</v>
      </c>
      <c r="F2257" s="877" t="n">
        <f aca="false">IFERROR(E2257/100,"")</f>
        <v>0.0175</v>
      </c>
      <c r="G2257" s="879"/>
      <c r="H2257" s="879" t="n">
        <v>2015</v>
      </c>
      <c r="I2257" s="875" t="n">
        <v>42296</v>
      </c>
      <c r="J2257" s="876" t="n">
        <v>438</v>
      </c>
      <c r="L2257" s="867" t="n">
        <f aca="false">YEAR(M2257)</f>
        <v>2016</v>
      </c>
      <c r="M2257" s="875" t="n">
        <v>42506</v>
      </c>
      <c r="N2257" s="876" t="n">
        <v>1.6</v>
      </c>
      <c r="O2257" s="877" t="n">
        <f aca="false">IFERROR(N2257/100,"")</f>
        <v>0.016</v>
      </c>
      <c r="R2257" s="876"/>
    </row>
    <row r="2258" customFormat="false" ht="13.8" hidden="false" customHeight="false" outlineLevel="0" collapsed="false">
      <c r="A2258" s="875" t="n">
        <v>42388</v>
      </c>
      <c r="B2258" s="876" t="n">
        <v>3520.4</v>
      </c>
      <c r="D2258" s="875" t="n">
        <v>42503</v>
      </c>
      <c r="E2258" s="876" t="n">
        <v>1.71</v>
      </c>
      <c r="F2258" s="877" t="n">
        <f aca="false">IFERROR(E2258/100,"")</f>
        <v>0.0171</v>
      </c>
      <c r="G2258" s="879"/>
      <c r="H2258" s="879" t="n">
        <v>2015</v>
      </c>
      <c r="I2258" s="875" t="n">
        <v>42293</v>
      </c>
      <c r="J2258" s="876" t="n">
        <v>419</v>
      </c>
      <c r="L2258" s="867" t="n">
        <f aca="false">YEAR(M2258)</f>
        <v>2016</v>
      </c>
      <c r="M2258" s="875" t="n">
        <v>42503</v>
      </c>
      <c r="N2258" s="876" t="n">
        <v>1.58</v>
      </c>
      <c r="O2258" s="877" t="n">
        <f aca="false">IFERROR(N2258/100,"")</f>
        <v>0.0158</v>
      </c>
      <c r="R2258" s="876"/>
    </row>
    <row r="2259" customFormat="false" ht="13.8" hidden="false" customHeight="false" outlineLevel="0" collapsed="false">
      <c r="A2259" s="875" t="n">
        <v>42384</v>
      </c>
      <c r="B2259" s="876" t="n">
        <v>3518.51</v>
      </c>
      <c r="D2259" s="875" t="n">
        <v>42502</v>
      </c>
      <c r="E2259" s="876" t="n">
        <v>1.75</v>
      </c>
      <c r="F2259" s="877" t="n">
        <f aca="false">IFERROR(E2259/100,"")</f>
        <v>0.0175</v>
      </c>
      <c r="G2259" s="879"/>
      <c r="H2259" s="879" t="n">
        <v>2015</v>
      </c>
      <c r="I2259" s="875" t="n">
        <v>42292</v>
      </c>
      <c r="J2259" s="876" t="n">
        <v>408</v>
      </c>
      <c r="L2259" s="867" t="n">
        <f aca="false">YEAR(M2259)</f>
        <v>2016</v>
      </c>
      <c r="M2259" s="875" t="n">
        <v>42502</v>
      </c>
      <c r="N2259" s="876" t="n">
        <v>1.6</v>
      </c>
      <c r="O2259" s="877" t="n">
        <f aca="false">IFERROR(N2259/100,"")</f>
        <v>0.016</v>
      </c>
      <c r="R2259" s="876"/>
    </row>
    <row r="2260" customFormat="false" ht="13.8" hidden="false" customHeight="false" outlineLevel="0" collapsed="false">
      <c r="A2260" s="875" t="n">
        <v>42383</v>
      </c>
      <c r="B2260" s="876" t="n">
        <v>3596.03</v>
      </c>
      <c r="D2260" s="875" t="n">
        <v>42501</v>
      </c>
      <c r="E2260" s="876" t="n">
        <v>1.73</v>
      </c>
      <c r="F2260" s="877" t="n">
        <f aca="false">IFERROR(E2260/100,"")</f>
        <v>0.0173</v>
      </c>
      <c r="G2260" s="879"/>
      <c r="H2260" s="879" t="n">
        <v>2015</v>
      </c>
      <c r="I2260" s="875" t="n">
        <v>42291</v>
      </c>
      <c r="J2260" s="876" t="n">
        <v>411</v>
      </c>
      <c r="L2260" s="867" t="n">
        <f aca="false">YEAR(M2260)</f>
        <v>2016</v>
      </c>
      <c r="M2260" s="875" t="n">
        <v>42501</v>
      </c>
      <c r="N2260" s="876" t="n">
        <v>1.59</v>
      </c>
      <c r="O2260" s="877" t="n">
        <f aca="false">IFERROR(N2260/100,"")</f>
        <v>0.0159</v>
      </c>
      <c r="R2260" s="876"/>
    </row>
    <row r="2261" customFormat="false" ht="13.8" hidden="false" customHeight="false" outlineLevel="0" collapsed="false">
      <c r="A2261" s="875" t="n">
        <v>42382</v>
      </c>
      <c r="B2261" s="876" t="n">
        <v>3536.92</v>
      </c>
      <c r="D2261" s="875" t="n">
        <v>42500</v>
      </c>
      <c r="E2261" s="876" t="n">
        <v>1.77</v>
      </c>
      <c r="F2261" s="877" t="n">
        <f aca="false">IFERROR(E2261/100,"")</f>
        <v>0.0177</v>
      </c>
      <c r="G2261" s="879"/>
      <c r="H2261" s="879" t="n">
        <v>2015</v>
      </c>
      <c r="I2261" s="875" t="n">
        <v>42290</v>
      </c>
      <c r="J2261" s="876" t="n">
        <v>408</v>
      </c>
      <c r="L2261" s="867" t="n">
        <f aca="false">YEAR(M2261)</f>
        <v>2016</v>
      </c>
      <c r="M2261" s="875" t="n">
        <v>42500</v>
      </c>
      <c r="N2261" s="876" t="n">
        <v>1.62</v>
      </c>
      <c r="O2261" s="877" t="n">
        <f aca="false">IFERROR(N2261/100,"")</f>
        <v>0.0162</v>
      </c>
      <c r="R2261" s="876"/>
    </row>
    <row r="2262" customFormat="false" ht="13.8" hidden="false" customHeight="false" outlineLevel="0" collapsed="false">
      <c r="A2262" s="875" t="n">
        <v>42381</v>
      </c>
      <c r="B2262" s="876" t="n">
        <v>3627.06</v>
      </c>
      <c r="D2262" s="875" t="n">
        <v>42499</v>
      </c>
      <c r="E2262" s="876" t="n">
        <v>1.77</v>
      </c>
      <c r="F2262" s="877" t="n">
        <f aca="false">IFERROR(E2262/100,"")</f>
        <v>0.0177</v>
      </c>
      <c r="G2262" s="879"/>
      <c r="H2262" s="879" t="n">
        <v>2015</v>
      </c>
      <c r="I2262" s="875" t="n">
        <v>42289</v>
      </c>
      <c r="J2262" s="876" t="n">
        <v>383</v>
      </c>
      <c r="L2262" s="867" t="n">
        <f aca="false">YEAR(M2262)</f>
        <v>2016</v>
      </c>
      <c r="M2262" s="875" t="n">
        <v>42499</v>
      </c>
      <c r="N2262" s="876" t="n">
        <v>1.59</v>
      </c>
      <c r="O2262" s="877" t="n">
        <f aca="false">IFERROR(N2262/100,"")</f>
        <v>0.0159</v>
      </c>
      <c r="R2262" s="876"/>
    </row>
    <row r="2263" customFormat="false" ht="13.8" hidden="false" customHeight="false" outlineLevel="0" collapsed="false">
      <c r="A2263" s="875" t="n">
        <v>42380</v>
      </c>
      <c r="B2263" s="876" t="n">
        <v>3598.97</v>
      </c>
      <c r="D2263" s="875" t="n">
        <v>42496</v>
      </c>
      <c r="E2263" s="876" t="n">
        <v>1.79</v>
      </c>
      <c r="F2263" s="877" t="n">
        <f aca="false">IFERROR(E2263/100,"")</f>
        <v>0.0179</v>
      </c>
      <c r="G2263" s="879"/>
      <c r="H2263" s="879" t="n">
        <v>2015</v>
      </c>
      <c r="I2263" s="875" t="n">
        <v>42286</v>
      </c>
      <c r="J2263" s="876" t="n">
        <v>383</v>
      </c>
      <c r="L2263" s="867" t="n">
        <f aca="false">YEAR(M2263)</f>
        <v>2016</v>
      </c>
      <c r="M2263" s="875" t="n">
        <v>42496</v>
      </c>
      <c r="N2263" s="876" t="n">
        <v>1.61</v>
      </c>
      <c r="O2263" s="877" t="n">
        <f aca="false">IFERROR(N2263/100,"")</f>
        <v>0.0161</v>
      </c>
      <c r="R2263" s="876"/>
    </row>
    <row r="2264" customFormat="false" ht="13.8" hidden="false" customHeight="false" outlineLevel="0" collapsed="false">
      <c r="A2264" s="875" t="n">
        <v>42377</v>
      </c>
      <c r="B2264" s="876" t="n">
        <v>3595.91</v>
      </c>
      <c r="D2264" s="875" t="n">
        <v>42495</v>
      </c>
      <c r="E2264" s="876" t="n">
        <v>1.76</v>
      </c>
      <c r="F2264" s="877" t="n">
        <f aca="false">IFERROR(E2264/100,"")</f>
        <v>0.0176</v>
      </c>
      <c r="G2264" s="879"/>
      <c r="H2264" s="879" t="n">
        <v>2015</v>
      </c>
      <c r="I2264" s="875" t="n">
        <v>42285</v>
      </c>
      <c r="J2264" s="876" t="n">
        <v>389</v>
      </c>
      <c r="L2264" s="867" t="n">
        <f aca="false">YEAR(M2264)</f>
        <v>2016</v>
      </c>
      <c r="M2264" s="875" t="n">
        <v>42495</v>
      </c>
      <c r="N2264" s="876" t="n">
        <v>1.63</v>
      </c>
      <c r="O2264" s="877" t="n">
        <f aca="false">IFERROR(N2264/100,"")</f>
        <v>0.0163</v>
      </c>
      <c r="R2264" s="876"/>
    </row>
    <row r="2265" customFormat="false" ht="13.8" hidden="false" customHeight="false" outlineLevel="0" collapsed="false">
      <c r="A2265" s="875" t="n">
        <v>42376</v>
      </c>
      <c r="B2265" s="876" t="n">
        <v>3635.29</v>
      </c>
      <c r="D2265" s="875" t="n">
        <v>42494</v>
      </c>
      <c r="E2265" s="876" t="n">
        <v>1.79</v>
      </c>
      <c r="F2265" s="877" t="n">
        <f aca="false">IFERROR(E2265/100,"")</f>
        <v>0.0179</v>
      </c>
      <c r="G2265" s="879"/>
      <c r="H2265" s="879" t="n">
        <v>2015</v>
      </c>
      <c r="I2265" s="875" t="n">
        <v>42284</v>
      </c>
      <c r="J2265" s="876" t="n">
        <v>405</v>
      </c>
      <c r="L2265" s="867" t="n">
        <f aca="false">YEAR(M2265)</f>
        <v>2016</v>
      </c>
      <c r="M2265" s="875" t="n">
        <v>42494</v>
      </c>
      <c r="N2265" s="876" t="n">
        <v>1.63</v>
      </c>
      <c r="O2265" s="877" t="n">
        <f aca="false">IFERROR(N2265/100,"")</f>
        <v>0.0163</v>
      </c>
      <c r="R2265" s="876"/>
    </row>
    <row r="2266" customFormat="false" ht="13.8" hidden="false" customHeight="false" outlineLevel="0" collapsed="false">
      <c r="A2266" s="875" t="n">
        <v>42375</v>
      </c>
      <c r="B2266" s="876" t="n">
        <v>3723.44</v>
      </c>
      <c r="D2266" s="875" t="n">
        <v>42493</v>
      </c>
      <c r="E2266" s="876" t="n">
        <v>1.81</v>
      </c>
      <c r="F2266" s="877" t="n">
        <f aca="false">IFERROR(E2266/100,"")</f>
        <v>0.0181</v>
      </c>
      <c r="G2266" s="879"/>
      <c r="H2266" s="879" t="n">
        <v>2015</v>
      </c>
      <c r="I2266" s="875" t="n">
        <v>42283</v>
      </c>
      <c r="J2266" s="876" t="n">
        <v>386</v>
      </c>
      <c r="L2266" s="867" t="n">
        <f aca="false">YEAR(M2266)</f>
        <v>2016</v>
      </c>
      <c r="M2266" s="875" t="n">
        <v>42493</v>
      </c>
      <c r="N2266" s="876" t="n">
        <v>1.64</v>
      </c>
      <c r="O2266" s="877" t="n">
        <f aca="false">IFERROR(N2266/100,"")</f>
        <v>0.0164</v>
      </c>
      <c r="R2266" s="876"/>
    </row>
    <row r="2267" customFormat="false" ht="13.8" hidden="false" customHeight="false" outlineLevel="0" collapsed="false">
      <c r="A2267" s="875" t="n">
        <v>42374</v>
      </c>
      <c r="B2267" s="876" t="n">
        <v>3771.57</v>
      </c>
      <c r="D2267" s="875" t="n">
        <v>42492</v>
      </c>
      <c r="E2267" s="876" t="n">
        <v>1.88</v>
      </c>
      <c r="F2267" s="877" t="n">
        <f aca="false">IFERROR(E2267/100,"")</f>
        <v>0.0188</v>
      </c>
      <c r="G2267" s="879"/>
      <c r="H2267" s="879" t="n">
        <v>2015</v>
      </c>
      <c r="I2267" s="875" t="n">
        <v>42282</v>
      </c>
      <c r="J2267" s="876" t="n">
        <v>388</v>
      </c>
      <c r="L2267" s="867" t="n">
        <f aca="false">YEAR(M2267)</f>
        <v>2016</v>
      </c>
      <c r="M2267" s="875" t="n">
        <v>42492</v>
      </c>
      <c r="N2267" s="876" t="n">
        <v>1.68</v>
      </c>
      <c r="O2267" s="877" t="n">
        <f aca="false">IFERROR(N2267/100,"")</f>
        <v>0.0168</v>
      </c>
      <c r="R2267" s="876"/>
    </row>
    <row r="2268" customFormat="false" ht="13.8" hidden="false" customHeight="false" outlineLevel="0" collapsed="false">
      <c r="A2268" s="875" t="n">
        <v>42373</v>
      </c>
      <c r="B2268" s="876" t="n">
        <v>3763.99</v>
      </c>
      <c r="D2268" s="875" t="n">
        <v>42489</v>
      </c>
      <c r="E2268" s="876" t="n">
        <v>1.83</v>
      </c>
      <c r="F2268" s="877" t="n">
        <f aca="false">IFERROR(E2268/100,"")</f>
        <v>0.0183</v>
      </c>
      <c r="G2268" s="879"/>
      <c r="H2268" s="879" t="n">
        <v>2015</v>
      </c>
      <c r="I2268" s="875" t="n">
        <v>42279</v>
      </c>
      <c r="J2268" s="876" t="n">
        <v>406</v>
      </c>
      <c r="L2268" s="867" t="n">
        <f aca="false">YEAR(M2268)</f>
        <v>2016</v>
      </c>
      <c r="M2268" s="875" t="n">
        <v>42489</v>
      </c>
      <c r="N2268" s="876" t="n">
        <v>1.71</v>
      </c>
      <c r="O2268" s="877" t="n">
        <f aca="false">IFERROR(N2268/100,"")</f>
        <v>0.0171</v>
      </c>
      <c r="R2268" s="876"/>
    </row>
    <row r="2269" customFormat="false" ht="13.8" hidden="false" customHeight="false" outlineLevel="0" collapsed="false">
      <c r="A2269" s="875" t="n">
        <v>42369</v>
      </c>
      <c r="B2269" s="876" t="n">
        <v>3821.6</v>
      </c>
      <c r="D2269" s="875" t="n">
        <v>42488</v>
      </c>
      <c r="E2269" s="876" t="n">
        <v>1.84</v>
      </c>
      <c r="F2269" s="877" t="n">
        <f aca="false">IFERROR(E2269/100,"")</f>
        <v>0.0184</v>
      </c>
      <c r="G2269" s="879"/>
      <c r="H2269" s="879" t="n">
        <v>2015</v>
      </c>
      <c r="I2269" s="875" t="n">
        <v>42278</v>
      </c>
      <c r="J2269" s="876" t="n">
        <v>421</v>
      </c>
      <c r="L2269" s="867" t="n">
        <f aca="false">YEAR(M2269)</f>
        <v>2016</v>
      </c>
      <c r="M2269" s="875" t="n">
        <v>42488</v>
      </c>
      <c r="N2269" s="876" t="n">
        <v>1.72</v>
      </c>
      <c r="O2269" s="877" t="n">
        <f aca="false">IFERROR(N2269/100,"")</f>
        <v>0.0172</v>
      </c>
      <c r="R2269" s="876"/>
    </row>
    <row r="2270" customFormat="false" ht="13.8" hidden="false" customHeight="false" outlineLevel="0" collapsed="false">
      <c r="A2270" s="875" t="n">
        <v>42368</v>
      </c>
      <c r="B2270" s="876" t="n">
        <v>3857.9</v>
      </c>
      <c r="D2270" s="875" t="n">
        <v>42487</v>
      </c>
      <c r="E2270" s="876" t="n">
        <v>1.87</v>
      </c>
      <c r="F2270" s="877" t="n">
        <f aca="false">IFERROR(E2270/100,"")</f>
        <v>0.0187</v>
      </c>
      <c r="G2270" s="879"/>
      <c r="H2270" s="879" t="n">
        <v>2015</v>
      </c>
      <c r="I2270" s="875" t="n">
        <v>42277</v>
      </c>
      <c r="J2270" s="876" t="n">
        <v>442</v>
      </c>
      <c r="L2270" s="867" t="n">
        <f aca="false">YEAR(M2270)</f>
        <v>2016</v>
      </c>
      <c r="M2270" s="875" t="n">
        <v>42487</v>
      </c>
      <c r="N2270" s="876" t="n">
        <v>1.68</v>
      </c>
      <c r="O2270" s="877" t="n">
        <f aca="false">IFERROR(N2270/100,"")</f>
        <v>0.0168</v>
      </c>
      <c r="R2270" s="876"/>
    </row>
    <row r="2271" customFormat="false" ht="13.8" hidden="false" customHeight="false" outlineLevel="0" collapsed="false">
      <c r="A2271" s="875" t="n">
        <v>42367</v>
      </c>
      <c r="B2271" s="876" t="n">
        <v>3885.55</v>
      </c>
      <c r="D2271" s="875" t="n">
        <v>42486</v>
      </c>
      <c r="E2271" s="876" t="n">
        <v>1.94</v>
      </c>
      <c r="F2271" s="877" t="n">
        <f aca="false">IFERROR(E2271/100,"")</f>
        <v>0.0194</v>
      </c>
      <c r="G2271" s="879"/>
      <c r="H2271" s="879" t="n">
        <v>2015</v>
      </c>
      <c r="I2271" s="875" t="n">
        <v>42276</v>
      </c>
      <c r="J2271" s="876" t="n">
        <v>485</v>
      </c>
      <c r="L2271" s="867" t="n">
        <f aca="false">YEAR(M2271)</f>
        <v>2016</v>
      </c>
      <c r="M2271" s="875" t="n">
        <v>42486</v>
      </c>
      <c r="N2271" s="876" t="n">
        <v>1.67</v>
      </c>
      <c r="O2271" s="877" t="n">
        <f aca="false">IFERROR(N2271/100,"")</f>
        <v>0.0167</v>
      </c>
      <c r="R2271" s="876"/>
    </row>
    <row r="2272" customFormat="false" ht="13.8" hidden="false" customHeight="false" outlineLevel="0" collapsed="false">
      <c r="A2272" s="875" t="n">
        <v>42366</v>
      </c>
      <c r="B2272" s="876" t="n">
        <v>3843.94</v>
      </c>
      <c r="D2272" s="875" t="n">
        <v>42485</v>
      </c>
      <c r="E2272" s="876" t="n">
        <v>1.91</v>
      </c>
      <c r="F2272" s="877" t="n">
        <f aca="false">IFERROR(E2272/100,"")</f>
        <v>0.0191</v>
      </c>
      <c r="G2272" s="879"/>
      <c r="H2272" s="879" t="n">
        <v>2015</v>
      </c>
      <c r="I2272" s="875" t="n">
        <v>42275</v>
      </c>
      <c r="J2272" s="876" t="n">
        <v>489</v>
      </c>
      <c r="L2272" s="867" t="n">
        <f aca="false">YEAR(M2272)</f>
        <v>2016</v>
      </c>
      <c r="M2272" s="875" t="n">
        <v>42485</v>
      </c>
      <c r="N2272" s="876" t="n">
        <v>1.65</v>
      </c>
      <c r="O2272" s="877" t="n">
        <f aca="false">IFERROR(N2272/100,"")</f>
        <v>0.0165</v>
      </c>
      <c r="R2272" s="876"/>
    </row>
    <row r="2273" customFormat="false" ht="13.8" hidden="false" customHeight="false" outlineLevel="0" collapsed="false">
      <c r="A2273" s="875" t="n">
        <v>42362</v>
      </c>
      <c r="B2273" s="876" t="n">
        <v>3852.31</v>
      </c>
      <c r="D2273" s="875" t="n">
        <v>42482</v>
      </c>
      <c r="E2273" s="876" t="n">
        <v>1.89</v>
      </c>
      <c r="F2273" s="877" t="n">
        <f aca="false">IFERROR(E2273/100,"")</f>
        <v>0.0189</v>
      </c>
      <c r="G2273" s="879"/>
      <c r="H2273" s="879" t="n">
        <v>2015</v>
      </c>
      <c r="I2273" s="875" t="n">
        <v>42272</v>
      </c>
      <c r="J2273" s="876" t="n">
        <v>453</v>
      </c>
      <c r="L2273" s="867" t="n">
        <f aca="false">YEAR(M2273)</f>
        <v>2016</v>
      </c>
      <c r="M2273" s="875" t="n">
        <v>42482</v>
      </c>
      <c r="N2273" s="876" t="n">
        <v>1.64</v>
      </c>
      <c r="O2273" s="877" t="n">
        <f aca="false">IFERROR(N2273/100,"")</f>
        <v>0.0164</v>
      </c>
      <c r="R2273" s="876"/>
    </row>
    <row r="2274" customFormat="false" ht="13.8" hidden="false" customHeight="false" outlineLevel="0" collapsed="false">
      <c r="A2274" s="875" t="n">
        <v>42361</v>
      </c>
      <c r="B2274" s="876" t="n">
        <v>3858.47</v>
      </c>
      <c r="D2274" s="875" t="n">
        <v>42481</v>
      </c>
      <c r="E2274" s="876" t="n">
        <v>1.88</v>
      </c>
      <c r="F2274" s="877" t="n">
        <f aca="false">IFERROR(E2274/100,"")</f>
        <v>0.0188</v>
      </c>
      <c r="G2274" s="879"/>
      <c r="H2274" s="879" t="n">
        <v>2015</v>
      </c>
      <c r="I2274" s="875" t="n">
        <v>42271</v>
      </c>
      <c r="J2274" s="876" t="n">
        <v>450</v>
      </c>
      <c r="L2274" s="867" t="n">
        <f aca="false">YEAR(M2274)</f>
        <v>2016</v>
      </c>
      <c r="M2274" s="875" t="n">
        <v>42481</v>
      </c>
      <c r="N2274" s="876" t="n">
        <v>1.64</v>
      </c>
      <c r="O2274" s="877" t="n">
        <f aca="false">IFERROR(N2274/100,"")</f>
        <v>0.0164</v>
      </c>
      <c r="R2274" s="876"/>
    </row>
    <row r="2275" customFormat="false" ht="13.8" hidden="false" customHeight="false" outlineLevel="0" collapsed="false">
      <c r="A2275" s="875" t="n">
        <v>42360</v>
      </c>
      <c r="B2275" s="876" t="n">
        <v>3810.85</v>
      </c>
      <c r="D2275" s="875" t="n">
        <v>42480</v>
      </c>
      <c r="E2275" s="876" t="n">
        <v>1.85</v>
      </c>
      <c r="F2275" s="877" t="n">
        <f aca="false">IFERROR(E2275/100,"")</f>
        <v>0.0185</v>
      </c>
      <c r="G2275" s="879"/>
      <c r="H2275" s="879" t="n">
        <v>2015</v>
      </c>
      <c r="I2275" s="875" t="n">
        <v>42270</v>
      </c>
      <c r="J2275" s="876" t="n">
        <v>454</v>
      </c>
      <c r="L2275" s="867" t="n">
        <f aca="false">YEAR(M2275)</f>
        <v>2016</v>
      </c>
      <c r="M2275" s="875" t="n">
        <v>42480</v>
      </c>
      <c r="N2275" s="876" t="n">
        <v>1.62</v>
      </c>
      <c r="O2275" s="877" t="n">
        <f aca="false">IFERROR(N2275/100,"")</f>
        <v>0.0162</v>
      </c>
      <c r="R2275" s="876"/>
    </row>
    <row r="2276" customFormat="false" ht="13.8" hidden="false" customHeight="false" outlineLevel="0" collapsed="false">
      <c r="A2276" s="875" t="n">
        <v>42359</v>
      </c>
      <c r="B2276" s="876" t="n">
        <v>3777.15</v>
      </c>
      <c r="D2276" s="875" t="n">
        <v>42479</v>
      </c>
      <c r="E2276" s="876" t="n">
        <v>1.79</v>
      </c>
      <c r="F2276" s="877" t="n">
        <f aca="false">IFERROR(E2276/100,"")</f>
        <v>0.0179</v>
      </c>
      <c r="G2276" s="879"/>
      <c r="H2276" s="879" t="n">
        <v>2015</v>
      </c>
      <c r="I2276" s="875" t="n">
        <v>42269</v>
      </c>
      <c r="J2276" s="876" t="n">
        <v>443</v>
      </c>
      <c r="L2276" s="867" t="n">
        <f aca="false">YEAR(M2276)</f>
        <v>2016</v>
      </c>
      <c r="M2276" s="875" t="n">
        <v>42479</v>
      </c>
      <c r="N2276" s="876" t="n">
        <v>1.6</v>
      </c>
      <c r="O2276" s="877" t="n">
        <f aca="false">IFERROR(N2276/100,"")</f>
        <v>0.016</v>
      </c>
      <c r="R2276" s="876"/>
    </row>
    <row r="2277" customFormat="false" ht="13.8" hidden="false" customHeight="false" outlineLevel="0" collapsed="false">
      <c r="A2277" s="875" t="n">
        <v>42356</v>
      </c>
      <c r="B2277" s="876" t="n">
        <v>3747.56</v>
      </c>
      <c r="D2277" s="875" t="n">
        <v>42478</v>
      </c>
      <c r="E2277" s="876" t="n">
        <v>1.78</v>
      </c>
      <c r="F2277" s="877" t="n">
        <f aca="false">IFERROR(E2277/100,"")</f>
        <v>0.0178</v>
      </c>
      <c r="G2277" s="879"/>
      <c r="H2277" s="879" t="n">
        <v>2015</v>
      </c>
      <c r="I2277" s="875" t="n">
        <v>42268</v>
      </c>
      <c r="J2277" s="876" t="n">
        <v>422</v>
      </c>
      <c r="L2277" s="867" t="n">
        <f aca="false">YEAR(M2277)</f>
        <v>2016</v>
      </c>
      <c r="M2277" s="875" t="n">
        <v>42478</v>
      </c>
      <c r="N2277" s="876" t="n">
        <v>1.57</v>
      </c>
      <c r="O2277" s="877" t="n">
        <f aca="false">IFERROR(N2277/100,"")</f>
        <v>0.0157</v>
      </c>
      <c r="R2277" s="876"/>
    </row>
    <row r="2278" customFormat="false" ht="13.8" hidden="false" customHeight="false" outlineLevel="0" collapsed="false">
      <c r="A2278" s="875" t="n">
        <v>42355</v>
      </c>
      <c r="B2278" s="876" t="n">
        <v>3815.46</v>
      </c>
      <c r="D2278" s="875" t="n">
        <v>42475</v>
      </c>
      <c r="E2278" s="876" t="n">
        <v>1.76</v>
      </c>
      <c r="F2278" s="877" t="n">
        <f aca="false">IFERROR(E2278/100,"")</f>
        <v>0.0176</v>
      </c>
      <c r="G2278" s="879"/>
      <c r="H2278" s="879" t="n">
        <v>2015</v>
      </c>
      <c r="I2278" s="875" t="n">
        <v>42265</v>
      </c>
      <c r="J2278" s="876" t="n">
        <v>397</v>
      </c>
      <c r="L2278" s="867" t="n">
        <f aca="false">YEAR(M2278)</f>
        <v>2016</v>
      </c>
      <c r="M2278" s="875" t="n">
        <v>42475</v>
      </c>
      <c r="N2278" s="876" t="n">
        <v>1.56</v>
      </c>
      <c r="O2278" s="877" t="n">
        <f aca="false">IFERROR(N2278/100,"")</f>
        <v>0.0156</v>
      </c>
      <c r="R2278" s="876"/>
    </row>
    <row r="2279" customFormat="false" ht="13.8" hidden="false" customHeight="false" outlineLevel="0" collapsed="false">
      <c r="A2279" s="875" t="n">
        <v>42354</v>
      </c>
      <c r="B2279" s="876" t="n">
        <v>3873.12</v>
      </c>
      <c r="D2279" s="875" t="n">
        <v>42474</v>
      </c>
      <c r="E2279" s="876" t="n">
        <v>1.8</v>
      </c>
      <c r="F2279" s="877" t="n">
        <f aca="false">IFERROR(E2279/100,"")</f>
        <v>0.018</v>
      </c>
      <c r="G2279" s="879"/>
      <c r="H2279" s="879" t="n">
        <v>2015</v>
      </c>
      <c r="I2279" s="875" t="n">
        <v>42264</v>
      </c>
      <c r="J2279" s="876" t="n">
        <v>376</v>
      </c>
      <c r="L2279" s="867" t="n">
        <f aca="false">YEAR(M2279)</f>
        <v>2016</v>
      </c>
      <c r="M2279" s="875" t="n">
        <v>42474</v>
      </c>
      <c r="N2279" s="876" t="n">
        <v>1.56</v>
      </c>
      <c r="O2279" s="877" t="n">
        <f aca="false">IFERROR(N2279/100,"")</f>
        <v>0.0156</v>
      </c>
      <c r="R2279" s="876"/>
    </row>
    <row r="2280" customFormat="false" ht="13.8" hidden="false" customHeight="false" outlineLevel="0" collapsed="false">
      <c r="A2280" s="875" t="n">
        <v>42353</v>
      </c>
      <c r="B2280" s="876" t="n">
        <v>3817.36</v>
      </c>
      <c r="D2280" s="875" t="n">
        <v>42473</v>
      </c>
      <c r="E2280" s="876" t="n">
        <v>1.77</v>
      </c>
      <c r="F2280" s="877" t="n">
        <f aca="false">IFERROR(E2280/100,"")</f>
        <v>0.0177</v>
      </c>
      <c r="G2280" s="879"/>
      <c r="H2280" s="879" t="n">
        <v>2015</v>
      </c>
      <c r="I2280" s="875" t="n">
        <v>42263</v>
      </c>
      <c r="J2280" s="876" t="n">
        <v>374</v>
      </c>
      <c r="L2280" s="867" t="n">
        <f aca="false">YEAR(M2280)</f>
        <v>2016</v>
      </c>
      <c r="M2280" s="875" t="n">
        <v>42473</v>
      </c>
      <c r="N2280" s="876" t="n">
        <v>1.56</v>
      </c>
      <c r="O2280" s="877" t="n">
        <f aca="false">IFERROR(N2280/100,"")</f>
        <v>0.0156</v>
      </c>
      <c r="R2280" s="876"/>
    </row>
    <row r="2281" customFormat="false" ht="13.8" hidden="false" customHeight="false" outlineLevel="0" collapsed="false">
      <c r="A2281" s="875" t="n">
        <v>42352</v>
      </c>
      <c r="B2281" s="876" t="n">
        <v>3777.22</v>
      </c>
      <c r="D2281" s="875" t="n">
        <v>42472</v>
      </c>
      <c r="E2281" s="876" t="n">
        <v>1.79</v>
      </c>
      <c r="F2281" s="877" t="n">
        <f aca="false">IFERROR(E2281/100,"")</f>
        <v>0.0179</v>
      </c>
      <c r="G2281" s="879"/>
      <c r="H2281" s="879" t="n">
        <v>2015</v>
      </c>
      <c r="I2281" s="875" t="n">
        <v>42262</v>
      </c>
      <c r="J2281" s="876" t="n">
        <v>377</v>
      </c>
      <c r="L2281" s="867" t="n">
        <f aca="false">YEAR(M2281)</f>
        <v>2016</v>
      </c>
      <c r="M2281" s="875" t="n">
        <v>42472</v>
      </c>
      <c r="N2281" s="876" t="n">
        <v>1.57</v>
      </c>
      <c r="O2281" s="877" t="n">
        <f aca="false">IFERROR(N2281/100,"")</f>
        <v>0.0157</v>
      </c>
      <c r="R2281" s="876"/>
    </row>
    <row r="2282" customFormat="false" ht="13.8" hidden="false" customHeight="false" outlineLevel="0" collapsed="false">
      <c r="A2282" s="875" t="n">
        <v>42349</v>
      </c>
      <c r="B2282" s="876" t="n">
        <v>3759.09</v>
      </c>
      <c r="D2282" s="875" t="n">
        <v>42471</v>
      </c>
      <c r="E2282" s="876" t="n">
        <v>1.73</v>
      </c>
      <c r="F2282" s="877" t="n">
        <f aca="false">IFERROR(E2282/100,"")</f>
        <v>0.0173</v>
      </c>
      <c r="G2282" s="879"/>
      <c r="H2282" s="879" t="n">
        <v>2015</v>
      </c>
      <c r="I2282" s="875" t="n">
        <v>42261</v>
      </c>
      <c r="J2282" s="876" t="n">
        <v>389</v>
      </c>
      <c r="L2282" s="867" t="n">
        <f aca="false">YEAR(M2282)</f>
        <v>2016</v>
      </c>
      <c r="M2282" s="875" t="n">
        <v>42471</v>
      </c>
      <c r="N2282" s="876" t="n">
        <v>1.56</v>
      </c>
      <c r="O2282" s="877" t="n">
        <f aca="false">IFERROR(N2282/100,"")</f>
        <v>0.0156</v>
      </c>
      <c r="R2282" s="876"/>
    </row>
    <row r="2283" customFormat="false" ht="13.8" hidden="false" customHeight="false" outlineLevel="0" collapsed="false">
      <c r="A2283" s="875" t="n">
        <v>42348</v>
      </c>
      <c r="B2283" s="876" t="n">
        <v>3832.93</v>
      </c>
      <c r="D2283" s="875" t="n">
        <v>42468</v>
      </c>
      <c r="E2283" s="876" t="n">
        <v>1.72</v>
      </c>
      <c r="F2283" s="877" t="n">
        <f aca="false">IFERROR(E2283/100,"")</f>
        <v>0.0172</v>
      </c>
      <c r="G2283" s="879"/>
      <c r="H2283" s="879" t="n">
        <v>2015</v>
      </c>
      <c r="I2283" s="875" t="n">
        <v>42258</v>
      </c>
      <c r="J2283" s="876" t="n">
        <v>390</v>
      </c>
      <c r="L2283" s="867" t="n">
        <f aca="false">YEAR(M2283)</f>
        <v>2016</v>
      </c>
      <c r="M2283" s="875" t="n">
        <v>42468</v>
      </c>
      <c r="N2283" s="876" t="n">
        <v>1.58</v>
      </c>
      <c r="O2283" s="877" t="n">
        <f aca="false">IFERROR(N2283/100,"")</f>
        <v>0.0158</v>
      </c>
      <c r="R2283" s="876"/>
    </row>
    <row r="2284" customFormat="false" ht="13.8" hidden="false" customHeight="false" outlineLevel="0" collapsed="false">
      <c r="A2284" s="875" t="n">
        <v>42347</v>
      </c>
      <c r="B2284" s="876" t="n">
        <v>3823.9</v>
      </c>
      <c r="D2284" s="875" t="n">
        <v>42467</v>
      </c>
      <c r="E2284" s="876" t="n">
        <v>1.7</v>
      </c>
      <c r="F2284" s="877" t="n">
        <f aca="false">IFERROR(E2284/100,"")</f>
        <v>0.017</v>
      </c>
      <c r="G2284" s="879"/>
      <c r="H2284" s="879" t="n">
        <v>2015</v>
      </c>
      <c r="I2284" s="875" t="n">
        <v>42257</v>
      </c>
      <c r="J2284" s="876" t="n">
        <v>388</v>
      </c>
      <c r="L2284" s="867" t="n">
        <f aca="false">YEAR(M2284)</f>
        <v>2016</v>
      </c>
      <c r="M2284" s="875" t="n">
        <v>42467</v>
      </c>
      <c r="N2284" s="876" t="n">
        <v>1.58</v>
      </c>
      <c r="O2284" s="877" t="n">
        <f aca="false">IFERROR(N2284/100,"")</f>
        <v>0.0158</v>
      </c>
      <c r="R2284" s="876"/>
    </row>
    <row r="2285" customFormat="false" ht="13.8" hidden="false" customHeight="false" outlineLevel="0" collapsed="false">
      <c r="A2285" s="875" t="n">
        <v>42346</v>
      </c>
      <c r="B2285" s="876" t="n">
        <v>3853.48</v>
      </c>
      <c r="D2285" s="875" t="n">
        <v>42466</v>
      </c>
      <c r="E2285" s="876" t="n">
        <v>1.76</v>
      </c>
      <c r="F2285" s="877" t="n">
        <f aca="false">IFERROR(E2285/100,"")</f>
        <v>0.0176</v>
      </c>
      <c r="G2285" s="879"/>
      <c r="H2285" s="879" t="n">
        <v>2015</v>
      </c>
      <c r="I2285" s="875" t="n">
        <v>42256</v>
      </c>
      <c r="J2285" s="876" t="n">
        <v>363</v>
      </c>
      <c r="L2285" s="867" t="n">
        <f aca="false">YEAR(M2285)</f>
        <v>2016</v>
      </c>
      <c r="M2285" s="875" t="n">
        <v>42466</v>
      </c>
      <c r="N2285" s="876" t="n">
        <v>1.59</v>
      </c>
      <c r="O2285" s="877" t="n">
        <f aca="false">IFERROR(N2285/100,"")</f>
        <v>0.0159</v>
      </c>
      <c r="R2285" s="876"/>
    </row>
    <row r="2286" customFormat="false" ht="13.8" hidden="false" customHeight="false" outlineLevel="0" collapsed="false">
      <c r="A2286" s="875" t="n">
        <v>42345</v>
      </c>
      <c r="B2286" s="876" t="n">
        <v>3878.31</v>
      </c>
      <c r="D2286" s="875" t="n">
        <v>42465</v>
      </c>
      <c r="E2286" s="876" t="n">
        <v>1.73</v>
      </c>
      <c r="F2286" s="877" t="n">
        <f aca="false">IFERROR(E2286/100,"")</f>
        <v>0.0173</v>
      </c>
      <c r="G2286" s="879"/>
      <c r="H2286" s="879" t="n">
        <v>2015</v>
      </c>
      <c r="I2286" s="875" t="n">
        <v>42255</v>
      </c>
      <c r="J2286" s="876" t="n">
        <v>372</v>
      </c>
      <c r="L2286" s="867" t="n">
        <f aca="false">YEAR(M2286)</f>
        <v>2016</v>
      </c>
      <c r="M2286" s="875" t="n">
        <v>42465</v>
      </c>
      <c r="N2286" s="876" t="n">
        <v>1.59</v>
      </c>
      <c r="O2286" s="877" t="n">
        <f aca="false">IFERROR(N2286/100,"")</f>
        <v>0.0159</v>
      </c>
      <c r="R2286" s="876"/>
    </row>
    <row r="2287" customFormat="false" ht="13.8" hidden="false" customHeight="false" outlineLevel="0" collapsed="false">
      <c r="A2287" s="875" t="n">
        <v>42342</v>
      </c>
      <c r="B2287" s="876" t="n">
        <v>3905.31</v>
      </c>
      <c r="D2287" s="875" t="n">
        <v>42464</v>
      </c>
      <c r="E2287" s="876" t="n">
        <v>1.78</v>
      </c>
      <c r="F2287" s="877" t="n">
        <f aca="false">IFERROR(E2287/100,"")</f>
        <v>0.0178</v>
      </c>
      <c r="G2287" s="879"/>
      <c r="H2287" s="879" t="n">
        <v>2015</v>
      </c>
      <c r="I2287" s="875" t="n">
        <v>42254</v>
      </c>
      <c r="J2287" s="876" t="n">
        <v>381</v>
      </c>
      <c r="L2287" s="867" t="n">
        <f aca="false">YEAR(M2287)</f>
        <v>2016</v>
      </c>
      <c r="M2287" s="875" t="n">
        <v>42464</v>
      </c>
      <c r="N2287" s="876" t="n">
        <v>1.64</v>
      </c>
      <c r="O2287" s="877" t="n">
        <f aca="false">IFERROR(N2287/100,"")</f>
        <v>0.0164</v>
      </c>
      <c r="R2287" s="876"/>
    </row>
    <row r="2288" customFormat="false" ht="13.8" hidden="false" customHeight="false" outlineLevel="0" collapsed="false">
      <c r="A2288" s="875" t="n">
        <v>42341</v>
      </c>
      <c r="B2288" s="876" t="n">
        <v>3826.74</v>
      </c>
      <c r="D2288" s="875" t="n">
        <v>42461</v>
      </c>
      <c r="E2288" s="876" t="n">
        <v>1.79</v>
      </c>
      <c r="F2288" s="877" t="n">
        <f aca="false">IFERROR(E2288/100,"")</f>
        <v>0.0179</v>
      </c>
      <c r="G2288" s="879"/>
      <c r="H2288" s="879" t="n">
        <v>2015</v>
      </c>
      <c r="I2288" s="875" t="n">
        <v>42251</v>
      </c>
      <c r="J2288" s="876" t="n">
        <v>381</v>
      </c>
      <c r="L2288" s="867" t="n">
        <f aca="false">YEAR(M2288)</f>
        <v>2016</v>
      </c>
      <c r="M2288" s="875" t="n">
        <v>42461</v>
      </c>
      <c r="N2288" s="876" t="n">
        <v>1.62</v>
      </c>
      <c r="O2288" s="877" t="n">
        <f aca="false">IFERROR(N2288/100,"")</f>
        <v>0.0162</v>
      </c>
      <c r="R2288" s="876"/>
    </row>
    <row r="2289" customFormat="false" ht="13.8" hidden="false" customHeight="false" outlineLevel="0" collapsed="false">
      <c r="A2289" s="875" t="n">
        <v>42340</v>
      </c>
      <c r="B2289" s="876" t="n">
        <v>3882.38</v>
      </c>
      <c r="D2289" s="875" t="n">
        <v>42460</v>
      </c>
      <c r="E2289" s="876" t="n">
        <v>1.78</v>
      </c>
      <c r="F2289" s="877" t="n">
        <f aca="false">IFERROR(E2289/100,"")</f>
        <v>0.0178</v>
      </c>
      <c r="G2289" s="879"/>
      <c r="H2289" s="879" t="n">
        <v>2015</v>
      </c>
      <c r="I2289" s="875" t="n">
        <v>42250</v>
      </c>
      <c r="J2289" s="876" t="n">
        <v>365</v>
      </c>
      <c r="L2289" s="867" t="n">
        <f aca="false">YEAR(M2289)</f>
        <v>2016</v>
      </c>
      <c r="M2289" s="875" t="n">
        <v>42460</v>
      </c>
      <c r="N2289" s="876" t="n">
        <v>1.62</v>
      </c>
      <c r="O2289" s="877" t="n">
        <f aca="false">IFERROR(N2289/100,"")</f>
        <v>0.0162</v>
      </c>
      <c r="R2289" s="876"/>
    </row>
    <row r="2290" customFormat="false" ht="13.8" hidden="false" customHeight="false" outlineLevel="0" collapsed="false">
      <c r="A2290" s="875" t="n">
        <v>42339</v>
      </c>
      <c r="B2290" s="876" t="n">
        <v>3924.63</v>
      </c>
      <c r="D2290" s="875" t="n">
        <v>42459</v>
      </c>
      <c r="E2290" s="876" t="n">
        <v>1.83</v>
      </c>
      <c r="F2290" s="877" t="n">
        <f aca="false">IFERROR(E2290/100,"")</f>
        <v>0.0183</v>
      </c>
      <c r="G2290" s="879"/>
      <c r="H2290" s="879" t="n">
        <v>2015</v>
      </c>
      <c r="I2290" s="875" t="n">
        <v>42249</v>
      </c>
      <c r="J2290" s="876" t="n">
        <v>367</v>
      </c>
      <c r="L2290" s="867" t="n">
        <f aca="false">YEAR(M2290)</f>
        <v>2016</v>
      </c>
      <c r="M2290" s="875" t="n">
        <v>42459</v>
      </c>
      <c r="N2290" s="876" t="n">
        <v>1.65</v>
      </c>
      <c r="O2290" s="877" t="n">
        <f aca="false">IFERROR(N2290/100,"")</f>
        <v>0.0165</v>
      </c>
      <c r="R2290" s="876"/>
    </row>
    <row r="2291" customFormat="false" ht="13.8" hidden="false" customHeight="false" outlineLevel="0" collapsed="false">
      <c r="A2291" s="875" t="n">
        <v>42338</v>
      </c>
      <c r="B2291" s="876" t="n">
        <v>3882.84</v>
      </c>
      <c r="D2291" s="875" t="n">
        <v>42458</v>
      </c>
      <c r="E2291" s="876" t="n">
        <v>1.81</v>
      </c>
      <c r="F2291" s="877" t="n">
        <f aca="false">IFERROR(E2291/100,"")</f>
        <v>0.0181</v>
      </c>
      <c r="G2291" s="879"/>
      <c r="H2291" s="879" t="n">
        <v>2015</v>
      </c>
      <c r="I2291" s="875" t="n">
        <v>42248</v>
      </c>
      <c r="J2291" s="876" t="n">
        <v>361</v>
      </c>
      <c r="L2291" s="867" t="n">
        <f aca="false">YEAR(M2291)</f>
        <v>2016</v>
      </c>
      <c r="M2291" s="875" t="n">
        <v>42458</v>
      </c>
      <c r="N2291" s="876" t="n">
        <v>1.61</v>
      </c>
      <c r="O2291" s="877" t="n">
        <f aca="false">IFERROR(N2291/100,"")</f>
        <v>0.0161</v>
      </c>
      <c r="R2291" s="876"/>
    </row>
    <row r="2292" customFormat="false" ht="13.8" hidden="false" customHeight="false" outlineLevel="0" collapsed="false">
      <c r="A2292" s="875" t="n">
        <v>42335</v>
      </c>
      <c r="B2292" s="876" t="n">
        <v>3900.74</v>
      </c>
      <c r="D2292" s="875" t="n">
        <v>42457</v>
      </c>
      <c r="E2292" s="876" t="n">
        <v>1.89</v>
      </c>
      <c r="F2292" s="877" t="n">
        <f aca="false">IFERROR(E2292/100,"")</f>
        <v>0.0189</v>
      </c>
      <c r="G2292" s="879"/>
      <c r="H2292" s="879" t="n">
        <v>2015</v>
      </c>
      <c r="I2292" s="875" t="n">
        <v>42247</v>
      </c>
      <c r="J2292" s="876" t="n">
        <v>340</v>
      </c>
      <c r="L2292" s="867" t="n">
        <f aca="false">YEAR(M2292)</f>
        <v>2016</v>
      </c>
      <c r="M2292" s="875" t="n">
        <v>42457</v>
      </c>
      <c r="N2292" s="876" t="n">
        <v>1.56</v>
      </c>
      <c r="O2292" s="877" t="n">
        <f aca="false">IFERROR(N2292/100,"")</f>
        <v>0.0156</v>
      </c>
      <c r="R2292" s="876"/>
    </row>
    <row r="2293" customFormat="false" ht="13.8" hidden="false" customHeight="false" outlineLevel="0" collapsed="false">
      <c r="A2293" s="875" t="n">
        <v>42333</v>
      </c>
      <c r="B2293" s="876" t="n">
        <v>3897.57</v>
      </c>
      <c r="D2293" s="875" t="n">
        <v>42454</v>
      </c>
      <c r="E2293" s="876" t="e">
        <f aca="false">NA()</f>
        <v>#N/A</v>
      </c>
      <c r="F2293" s="877" t="str">
        <f aca="false">IFERROR(E2293/100,"")</f>
        <v/>
      </c>
      <c r="G2293" s="879"/>
      <c r="H2293" s="879" t="n">
        <v>2015</v>
      </c>
      <c r="I2293" s="875" t="n">
        <v>42244</v>
      </c>
      <c r="J2293" s="876" t="n">
        <v>334</v>
      </c>
      <c r="L2293" s="867" t="n">
        <f aca="false">YEAR(M2293)</f>
        <v>2016</v>
      </c>
      <c r="M2293" s="875" t="n">
        <v>42454</v>
      </c>
      <c r="N2293" s="876" t="e">
        <f aca="false">NA()</f>
        <v>#N/A</v>
      </c>
      <c r="O2293" s="877" t="str">
        <f aca="false">IFERROR(N2293/100,"")</f>
        <v/>
      </c>
      <c r="R2293" s="876"/>
    </row>
    <row r="2294" customFormat="false" ht="13.8" hidden="false" customHeight="false" outlineLevel="0" collapsed="false">
      <c r="A2294" s="875" t="n">
        <v>42332</v>
      </c>
      <c r="B2294" s="876" t="n">
        <v>3897.67</v>
      </c>
      <c r="D2294" s="875" t="n">
        <v>42453</v>
      </c>
      <c r="E2294" s="876" t="n">
        <v>1.91</v>
      </c>
      <c r="F2294" s="877" t="n">
        <f aca="false">IFERROR(E2294/100,"")</f>
        <v>0.0191</v>
      </c>
      <c r="G2294" s="879"/>
      <c r="H2294" s="879" t="n">
        <v>2015</v>
      </c>
      <c r="I2294" s="875" t="n">
        <v>42243</v>
      </c>
      <c r="J2294" s="876" t="n">
        <v>338</v>
      </c>
      <c r="L2294" s="867" t="n">
        <f aca="false">YEAR(M2294)</f>
        <v>2016</v>
      </c>
      <c r="M2294" s="875" t="n">
        <v>42453</v>
      </c>
      <c r="N2294" s="876" t="n">
        <v>1.57</v>
      </c>
      <c r="O2294" s="877" t="n">
        <f aca="false">IFERROR(N2294/100,"")</f>
        <v>0.0157</v>
      </c>
      <c r="R2294" s="876"/>
    </row>
    <row r="2295" customFormat="false" ht="13.8" hidden="false" customHeight="false" outlineLevel="0" collapsed="false">
      <c r="A2295" s="875" t="n">
        <v>42331</v>
      </c>
      <c r="B2295" s="876" t="n">
        <v>3892.8</v>
      </c>
      <c r="D2295" s="875" t="n">
        <v>42452</v>
      </c>
      <c r="E2295" s="876" t="n">
        <v>1.88</v>
      </c>
      <c r="F2295" s="877" t="n">
        <f aca="false">IFERROR(E2295/100,"")</f>
        <v>0.0188</v>
      </c>
      <c r="G2295" s="879"/>
      <c r="H2295" s="879" t="n">
        <v>2015</v>
      </c>
      <c r="I2295" s="875" t="n">
        <v>42242</v>
      </c>
      <c r="J2295" s="876" t="n">
        <v>358</v>
      </c>
      <c r="L2295" s="867" t="n">
        <f aca="false">YEAR(M2295)</f>
        <v>2016</v>
      </c>
      <c r="M2295" s="875" t="n">
        <v>42452</v>
      </c>
      <c r="N2295" s="876" t="n">
        <v>1.58</v>
      </c>
      <c r="O2295" s="877" t="n">
        <f aca="false">IFERROR(N2295/100,"")</f>
        <v>0.0158</v>
      </c>
      <c r="R2295" s="876"/>
    </row>
    <row r="2296" customFormat="false" ht="13.8" hidden="false" customHeight="false" outlineLevel="0" collapsed="false">
      <c r="A2296" s="875" t="n">
        <v>42328</v>
      </c>
      <c r="B2296" s="876" t="n">
        <v>3897.45</v>
      </c>
      <c r="D2296" s="875" t="n">
        <v>42451</v>
      </c>
      <c r="E2296" s="876" t="n">
        <v>1.94</v>
      </c>
      <c r="F2296" s="877" t="n">
        <f aca="false">IFERROR(E2296/100,"")</f>
        <v>0.0194</v>
      </c>
      <c r="G2296" s="879"/>
      <c r="H2296" s="879" t="n">
        <v>2015</v>
      </c>
      <c r="I2296" s="875" t="n">
        <v>42241</v>
      </c>
      <c r="J2296" s="876" t="n">
        <v>352</v>
      </c>
      <c r="L2296" s="867" t="n">
        <f aca="false">YEAR(M2296)</f>
        <v>2016</v>
      </c>
      <c r="M2296" s="875" t="n">
        <v>42451</v>
      </c>
      <c r="N2296" s="876" t="n">
        <v>1.63</v>
      </c>
      <c r="O2296" s="877" t="n">
        <f aca="false">IFERROR(N2296/100,"")</f>
        <v>0.0163</v>
      </c>
      <c r="R2296" s="876"/>
    </row>
    <row r="2297" customFormat="false" ht="13.8" hidden="false" customHeight="false" outlineLevel="0" collapsed="false">
      <c r="A2297" s="875" t="n">
        <v>42327</v>
      </c>
      <c r="B2297" s="876" t="n">
        <v>3882.06</v>
      </c>
      <c r="D2297" s="875" t="n">
        <v>42450</v>
      </c>
      <c r="E2297" s="876" t="n">
        <v>1.92</v>
      </c>
      <c r="F2297" s="877" t="n">
        <f aca="false">IFERROR(E2297/100,"")</f>
        <v>0.0192</v>
      </c>
      <c r="G2297" s="879"/>
      <c r="H2297" s="879" t="n">
        <v>2015</v>
      </c>
      <c r="I2297" s="875" t="n">
        <v>42240</v>
      </c>
      <c r="J2297" s="876" t="n">
        <v>369</v>
      </c>
      <c r="L2297" s="867" t="n">
        <f aca="false">YEAR(M2297)</f>
        <v>2016</v>
      </c>
      <c r="M2297" s="875" t="n">
        <v>42450</v>
      </c>
      <c r="N2297" s="876" t="n">
        <v>1.64</v>
      </c>
      <c r="O2297" s="877" t="n">
        <f aca="false">IFERROR(N2297/100,"")</f>
        <v>0.0164</v>
      </c>
      <c r="R2297" s="876"/>
    </row>
    <row r="2298" customFormat="false" ht="13.8" hidden="false" customHeight="false" outlineLevel="0" collapsed="false">
      <c r="A2298" s="875" t="n">
        <v>42326</v>
      </c>
      <c r="B2298" s="876" t="n">
        <v>3886.26</v>
      </c>
      <c r="D2298" s="875" t="n">
        <v>42447</v>
      </c>
      <c r="E2298" s="876" t="n">
        <v>1.88</v>
      </c>
      <c r="F2298" s="877" t="n">
        <f aca="false">IFERROR(E2298/100,"")</f>
        <v>0.0188</v>
      </c>
      <c r="G2298" s="879"/>
      <c r="H2298" s="879" t="n">
        <v>2015</v>
      </c>
      <c r="I2298" s="875" t="n">
        <v>42237</v>
      </c>
      <c r="J2298" s="876" t="n">
        <v>351</v>
      </c>
      <c r="L2298" s="867" t="n">
        <f aca="false">YEAR(M2298)</f>
        <v>2016</v>
      </c>
      <c r="M2298" s="875" t="n">
        <v>42447</v>
      </c>
      <c r="N2298" s="876" t="n">
        <v>1.61</v>
      </c>
      <c r="O2298" s="877" t="n">
        <f aca="false">IFERROR(N2298/100,"")</f>
        <v>0.0161</v>
      </c>
      <c r="R2298" s="876"/>
    </row>
    <row r="2299" customFormat="false" ht="13.8" hidden="false" customHeight="false" outlineLevel="0" collapsed="false">
      <c r="A2299" s="875" t="n">
        <v>42325</v>
      </c>
      <c r="B2299" s="876" t="n">
        <v>3824.14</v>
      </c>
      <c r="D2299" s="875" t="n">
        <v>42446</v>
      </c>
      <c r="E2299" s="876" t="n">
        <v>1.91</v>
      </c>
      <c r="F2299" s="877" t="n">
        <f aca="false">IFERROR(E2299/100,"")</f>
        <v>0.0191</v>
      </c>
      <c r="G2299" s="879"/>
      <c r="H2299" s="879" t="n">
        <v>2015</v>
      </c>
      <c r="I2299" s="875" t="n">
        <v>42236</v>
      </c>
      <c r="J2299" s="876" t="n">
        <v>338</v>
      </c>
      <c r="L2299" s="867" t="n">
        <f aca="false">YEAR(M2299)</f>
        <v>2016</v>
      </c>
      <c r="M2299" s="875" t="n">
        <v>42446</v>
      </c>
      <c r="N2299" s="876" t="n">
        <v>1.57</v>
      </c>
      <c r="O2299" s="877" t="n">
        <f aca="false">IFERROR(N2299/100,"")</f>
        <v>0.0157</v>
      </c>
      <c r="R2299" s="876"/>
    </row>
    <row r="2300" customFormat="false" ht="13.8" hidden="false" customHeight="false" outlineLevel="0" collapsed="false">
      <c r="A2300" s="875" t="n">
        <v>42324</v>
      </c>
      <c r="B2300" s="876" t="n">
        <v>3828.46</v>
      </c>
      <c r="D2300" s="875" t="n">
        <v>42445</v>
      </c>
      <c r="E2300" s="876" t="n">
        <v>1.94</v>
      </c>
      <c r="F2300" s="877" t="n">
        <f aca="false">IFERROR(E2300/100,"")</f>
        <v>0.0194</v>
      </c>
      <c r="G2300" s="879"/>
      <c r="H2300" s="879" t="n">
        <v>2015</v>
      </c>
      <c r="I2300" s="875" t="n">
        <v>42235</v>
      </c>
      <c r="J2300" s="876" t="n">
        <v>329</v>
      </c>
      <c r="L2300" s="867" t="n">
        <f aca="false">YEAR(M2300)</f>
        <v>2016</v>
      </c>
      <c r="M2300" s="875" t="n">
        <v>42445</v>
      </c>
      <c r="N2300" s="876" t="n">
        <v>1.58</v>
      </c>
      <c r="O2300" s="877" t="n">
        <f aca="false">IFERROR(N2300/100,"")</f>
        <v>0.0158</v>
      </c>
      <c r="R2300" s="876"/>
    </row>
    <row r="2301" customFormat="false" ht="13.8" hidden="false" customHeight="false" outlineLevel="0" collapsed="false">
      <c r="A2301" s="875" t="n">
        <v>42321</v>
      </c>
      <c r="B2301" s="876" t="n">
        <v>3771.59</v>
      </c>
      <c r="D2301" s="875" t="n">
        <v>42444</v>
      </c>
      <c r="E2301" s="876" t="n">
        <v>1.97</v>
      </c>
      <c r="F2301" s="877" t="n">
        <f aca="false">IFERROR(E2301/100,"")</f>
        <v>0.0197</v>
      </c>
      <c r="G2301" s="879"/>
      <c r="H2301" s="879" t="n">
        <v>2015</v>
      </c>
      <c r="I2301" s="875" t="n">
        <v>42234</v>
      </c>
      <c r="J2301" s="876" t="n">
        <v>316</v>
      </c>
      <c r="L2301" s="867" t="n">
        <f aca="false">YEAR(M2301)</f>
        <v>2016</v>
      </c>
      <c r="M2301" s="875" t="n">
        <v>42444</v>
      </c>
      <c r="N2301" s="876" t="n">
        <v>1.5</v>
      </c>
      <c r="O2301" s="877" t="n">
        <f aca="false">IFERROR(N2301/100,"")</f>
        <v>0.015</v>
      </c>
      <c r="R2301" s="876"/>
    </row>
    <row r="2302" customFormat="false" ht="13.8" hidden="false" customHeight="false" outlineLevel="0" collapsed="false">
      <c r="A2302" s="875" t="n">
        <v>42320</v>
      </c>
      <c r="B2302" s="876" t="n">
        <v>3814.29</v>
      </c>
      <c r="D2302" s="875" t="n">
        <v>42443</v>
      </c>
      <c r="E2302" s="876" t="n">
        <v>1.97</v>
      </c>
      <c r="F2302" s="877" t="n">
        <f aca="false">IFERROR(E2302/100,"")</f>
        <v>0.0197</v>
      </c>
      <c r="G2302" s="879"/>
      <c r="H2302" s="879" t="n">
        <v>2015</v>
      </c>
      <c r="I2302" s="875" t="n">
        <v>42233</v>
      </c>
      <c r="J2302" s="876" t="n">
        <v>316</v>
      </c>
      <c r="L2302" s="867" t="n">
        <f aca="false">YEAR(M2302)</f>
        <v>2016</v>
      </c>
      <c r="M2302" s="875" t="n">
        <v>42443</v>
      </c>
      <c r="N2302" s="876" t="n">
        <v>1.52</v>
      </c>
      <c r="O2302" s="877" t="n">
        <f aca="false">IFERROR(N2302/100,"")</f>
        <v>0.0152</v>
      </c>
      <c r="R2302" s="876"/>
    </row>
    <row r="2303" customFormat="false" ht="13.8" hidden="false" customHeight="false" outlineLevel="0" collapsed="false">
      <c r="A2303" s="875" t="n">
        <v>42319</v>
      </c>
      <c r="B2303" s="876" t="n">
        <v>3867.71</v>
      </c>
      <c r="D2303" s="875" t="n">
        <v>42440</v>
      </c>
      <c r="E2303" s="876" t="n">
        <v>1.98</v>
      </c>
      <c r="F2303" s="877" t="n">
        <f aca="false">IFERROR(E2303/100,"")</f>
        <v>0.0198</v>
      </c>
      <c r="G2303" s="879"/>
      <c r="H2303" s="879" t="n">
        <v>2015</v>
      </c>
      <c r="I2303" s="875" t="n">
        <v>42230</v>
      </c>
      <c r="J2303" s="876" t="n">
        <v>318</v>
      </c>
      <c r="L2303" s="867" t="n">
        <f aca="false">YEAR(M2303)</f>
        <v>2016</v>
      </c>
      <c r="M2303" s="875" t="n">
        <v>42440</v>
      </c>
      <c r="N2303" s="876" t="n">
        <v>1.54</v>
      </c>
      <c r="O2303" s="877" t="n">
        <f aca="false">IFERROR(N2303/100,"")</f>
        <v>0.0154</v>
      </c>
      <c r="R2303" s="876"/>
    </row>
    <row r="2304" customFormat="false" ht="13.8" hidden="false" customHeight="false" outlineLevel="0" collapsed="false">
      <c r="A2304" s="875" t="n">
        <v>42318</v>
      </c>
      <c r="B2304" s="876" t="n">
        <v>3880.23</v>
      </c>
      <c r="D2304" s="875" t="n">
        <v>42439</v>
      </c>
      <c r="E2304" s="876" t="n">
        <v>1.93</v>
      </c>
      <c r="F2304" s="877" t="n">
        <f aca="false">IFERROR(E2304/100,"")</f>
        <v>0.0193</v>
      </c>
      <c r="G2304" s="879"/>
      <c r="H2304" s="879" t="n">
        <v>2015</v>
      </c>
      <c r="I2304" s="875" t="n">
        <v>42229</v>
      </c>
      <c r="J2304" s="876" t="n">
        <v>322</v>
      </c>
      <c r="L2304" s="867" t="n">
        <f aca="false">YEAR(M2304)</f>
        <v>2016</v>
      </c>
      <c r="M2304" s="875" t="n">
        <v>42439</v>
      </c>
      <c r="N2304" s="876" t="n">
        <v>1.48</v>
      </c>
      <c r="O2304" s="877" t="n">
        <f aca="false">IFERROR(N2304/100,"")</f>
        <v>0.0148</v>
      </c>
      <c r="R2304" s="876"/>
    </row>
    <row r="2305" customFormat="false" ht="13.8" hidden="false" customHeight="false" outlineLevel="0" collapsed="false">
      <c r="A2305" s="875" t="n">
        <v>42317</v>
      </c>
      <c r="B2305" s="876" t="n">
        <v>3873.37</v>
      </c>
      <c r="D2305" s="875" t="n">
        <v>42438</v>
      </c>
      <c r="E2305" s="876" t="n">
        <v>1.9</v>
      </c>
      <c r="F2305" s="877" t="n">
        <f aca="false">IFERROR(E2305/100,"")</f>
        <v>0.019</v>
      </c>
      <c r="G2305" s="879"/>
      <c r="H2305" s="879" t="n">
        <v>2015</v>
      </c>
      <c r="I2305" s="875" t="n">
        <v>42228</v>
      </c>
      <c r="J2305" s="876" t="n">
        <v>323</v>
      </c>
      <c r="L2305" s="867" t="n">
        <f aca="false">YEAR(M2305)</f>
        <v>2016</v>
      </c>
      <c r="M2305" s="875" t="n">
        <v>42438</v>
      </c>
      <c r="N2305" s="876" t="n">
        <v>1.51</v>
      </c>
      <c r="O2305" s="877" t="n">
        <f aca="false">IFERROR(N2305/100,"")</f>
        <v>0.0151</v>
      </c>
      <c r="R2305" s="876"/>
    </row>
    <row r="2306" customFormat="false" ht="13.8" hidden="false" customHeight="false" outlineLevel="0" collapsed="false">
      <c r="A2306" s="875" t="n">
        <v>42314</v>
      </c>
      <c r="B2306" s="876" t="n">
        <v>3910.98</v>
      </c>
      <c r="D2306" s="875" t="n">
        <v>42437</v>
      </c>
      <c r="E2306" s="876" t="n">
        <v>1.83</v>
      </c>
      <c r="F2306" s="877" t="n">
        <f aca="false">IFERROR(E2306/100,"")</f>
        <v>0.0183</v>
      </c>
      <c r="G2306" s="879"/>
      <c r="H2306" s="879" t="n">
        <v>2015</v>
      </c>
      <c r="I2306" s="875" t="n">
        <v>42227</v>
      </c>
      <c r="J2306" s="876" t="n">
        <v>342</v>
      </c>
      <c r="L2306" s="867" t="n">
        <f aca="false">YEAR(M2306)</f>
        <v>2016</v>
      </c>
      <c r="M2306" s="875" t="n">
        <v>42437</v>
      </c>
      <c r="N2306" s="876" t="n">
        <v>1.46</v>
      </c>
      <c r="O2306" s="877" t="n">
        <f aca="false">IFERROR(N2306/100,"")</f>
        <v>0.0146</v>
      </c>
      <c r="R2306" s="876"/>
    </row>
    <row r="2307" customFormat="false" ht="13.8" hidden="false" customHeight="false" outlineLevel="0" collapsed="false">
      <c r="A2307" s="875" t="n">
        <v>42313</v>
      </c>
      <c r="B2307" s="876" t="n">
        <v>3911.89</v>
      </c>
      <c r="D2307" s="875" t="n">
        <v>42436</v>
      </c>
      <c r="E2307" s="876" t="n">
        <v>1.91</v>
      </c>
      <c r="F2307" s="877" t="n">
        <f aca="false">IFERROR(E2307/100,"")</f>
        <v>0.0191</v>
      </c>
      <c r="G2307" s="879"/>
      <c r="H2307" s="879" t="n">
        <v>2015</v>
      </c>
      <c r="I2307" s="875" t="n">
        <v>42226</v>
      </c>
      <c r="J2307" s="876" t="n">
        <v>335</v>
      </c>
      <c r="L2307" s="867" t="n">
        <f aca="false">YEAR(M2307)</f>
        <v>2016</v>
      </c>
      <c r="M2307" s="875" t="n">
        <v>42436</v>
      </c>
      <c r="N2307" s="876" t="n">
        <v>1.48</v>
      </c>
      <c r="O2307" s="877" t="n">
        <f aca="false">IFERROR(N2307/100,"")</f>
        <v>0.0148</v>
      </c>
      <c r="R2307" s="876"/>
    </row>
    <row r="2308" customFormat="false" ht="13.8" hidden="false" customHeight="false" outlineLevel="0" collapsed="false">
      <c r="A2308" s="875" t="n">
        <v>42312</v>
      </c>
      <c r="B2308" s="876" t="n">
        <v>3915.52</v>
      </c>
      <c r="D2308" s="875" t="n">
        <v>42433</v>
      </c>
      <c r="E2308" s="876" t="n">
        <v>1.88</v>
      </c>
      <c r="F2308" s="877" t="n">
        <f aca="false">IFERROR(E2308/100,"")</f>
        <v>0.0188</v>
      </c>
      <c r="G2308" s="879"/>
      <c r="H2308" s="879" t="n">
        <v>2015</v>
      </c>
      <c r="I2308" s="875" t="n">
        <v>42223</v>
      </c>
      <c r="J2308" s="876" t="n">
        <v>343</v>
      </c>
      <c r="L2308" s="867" t="n">
        <f aca="false">YEAR(M2308)</f>
        <v>2016</v>
      </c>
      <c r="M2308" s="875" t="n">
        <v>42433</v>
      </c>
      <c r="N2308" s="876" t="n">
        <v>1.51</v>
      </c>
      <c r="O2308" s="877" t="n">
        <f aca="false">IFERROR(N2308/100,"")</f>
        <v>0.0151</v>
      </c>
      <c r="R2308" s="876"/>
    </row>
    <row r="2309" customFormat="false" ht="13.8" hidden="false" customHeight="false" outlineLevel="0" collapsed="false">
      <c r="A2309" s="875" t="n">
        <v>42311</v>
      </c>
      <c r="B2309" s="876" t="n">
        <v>3928.05</v>
      </c>
      <c r="D2309" s="875" t="n">
        <v>42432</v>
      </c>
      <c r="E2309" s="876" t="n">
        <v>1.83</v>
      </c>
      <c r="F2309" s="877" t="n">
        <f aca="false">IFERROR(E2309/100,"")</f>
        <v>0.0183</v>
      </c>
      <c r="G2309" s="879"/>
      <c r="H2309" s="879" t="n">
        <v>2015</v>
      </c>
      <c r="I2309" s="875" t="n">
        <v>42222</v>
      </c>
      <c r="J2309" s="876" t="n">
        <v>341</v>
      </c>
      <c r="L2309" s="867" t="n">
        <f aca="false">YEAR(M2309)</f>
        <v>2016</v>
      </c>
      <c r="M2309" s="875" t="n">
        <v>42432</v>
      </c>
      <c r="N2309" s="876" t="n">
        <v>1.53</v>
      </c>
      <c r="O2309" s="877" t="n">
        <f aca="false">IFERROR(N2309/100,"")</f>
        <v>0.0153</v>
      </c>
      <c r="R2309" s="876"/>
    </row>
    <row r="2310" customFormat="false" ht="13.8" hidden="false" customHeight="false" outlineLevel="0" collapsed="false">
      <c r="A2310" s="875" t="n">
        <v>42310</v>
      </c>
      <c r="B2310" s="876" t="n">
        <v>3917.3</v>
      </c>
      <c r="D2310" s="875" t="n">
        <v>42431</v>
      </c>
      <c r="E2310" s="876" t="n">
        <v>1.84</v>
      </c>
      <c r="F2310" s="877" t="n">
        <f aca="false">IFERROR(E2310/100,"")</f>
        <v>0.0184</v>
      </c>
      <c r="G2310" s="879"/>
      <c r="H2310" s="879" t="n">
        <v>2015</v>
      </c>
      <c r="I2310" s="875" t="n">
        <v>42221</v>
      </c>
      <c r="J2310" s="876" t="n">
        <v>317</v>
      </c>
      <c r="L2310" s="867" t="n">
        <f aca="false">YEAR(M2310)</f>
        <v>2016</v>
      </c>
      <c r="M2310" s="875" t="n">
        <v>42431</v>
      </c>
      <c r="N2310" s="876" t="n">
        <v>1.51</v>
      </c>
      <c r="O2310" s="877" t="n">
        <f aca="false">IFERROR(N2310/100,"")</f>
        <v>0.0151</v>
      </c>
      <c r="R2310" s="876"/>
    </row>
    <row r="2311" customFormat="false" ht="13.8" hidden="false" customHeight="false" outlineLevel="0" collapsed="false">
      <c r="A2311" s="875" t="n">
        <v>42307</v>
      </c>
      <c r="B2311" s="876" t="n">
        <v>3871.33</v>
      </c>
      <c r="D2311" s="875" t="n">
        <v>42430</v>
      </c>
      <c r="E2311" s="876" t="n">
        <v>1.83</v>
      </c>
      <c r="F2311" s="877" t="n">
        <f aca="false">IFERROR(E2311/100,"")</f>
        <v>0.0183</v>
      </c>
      <c r="G2311" s="879"/>
      <c r="H2311" s="879" t="n">
        <v>2015</v>
      </c>
      <c r="I2311" s="875" t="n">
        <v>42220</v>
      </c>
      <c r="J2311" s="876" t="n">
        <v>322</v>
      </c>
      <c r="L2311" s="867" t="n">
        <f aca="false">YEAR(M2311)</f>
        <v>2016</v>
      </c>
      <c r="M2311" s="875" t="n">
        <v>42430</v>
      </c>
      <c r="N2311" s="876" t="n">
        <v>1.48</v>
      </c>
      <c r="O2311" s="877" t="n">
        <f aca="false">IFERROR(N2311/100,"")</f>
        <v>0.0148</v>
      </c>
      <c r="R2311" s="876"/>
    </row>
    <row r="2312" customFormat="false" ht="13.8" hidden="false" customHeight="false" outlineLevel="0" collapsed="false">
      <c r="A2312" s="875" t="n">
        <v>42306</v>
      </c>
      <c r="B2312" s="876" t="n">
        <v>3890.04</v>
      </c>
      <c r="D2312" s="875" t="n">
        <v>42429</v>
      </c>
      <c r="E2312" s="876" t="n">
        <v>1.74</v>
      </c>
      <c r="F2312" s="877" t="n">
        <f aca="false">IFERROR(E2312/100,"")</f>
        <v>0.0174</v>
      </c>
      <c r="G2312" s="879"/>
      <c r="H2312" s="879" t="n">
        <v>2015</v>
      </c>
      <c r="I2312" s="875" t="n">
        <v>42219</v>
      </c>
      <c r="J2312" s="876" t="n">
        <v>323</v>
      </c>
      <c r="L2312" s="867" t="n">
        <f aca="false">YEAR(M2312)</f>
        <v>2016</v>
      </c>
      <c r="M2312" s="875" t="n">
        <v>42429</v>
      </c>
      <c r="N2312" s="876" t="n">
        <v>1.42</v>
      </c>
      <c r="O2312" s="877" t="n">
        <f aca="false">IFERROR(N2312/100,"")</f>
        <v>0.0142</v>
      </c>
      <c r="R2312" s="876"/>
    </row>
    <row r="2313" customFormat="false" ht="13.8" hidden="false" customHeight="false" outlineLevel="0" collapsed="false">
      <c r="A2313" s="875" t="n">
        <v>42305</v>
      </c>
      <c r="B2313" s="876" t="n">
        <v>3891.34</v>
      </c>
      <c r="D2313" s="875" t="n">
        <v>42426</v>
      </c>
      <c r="E2313" s="876" t="n">
        <v>1.76</v>
      </c>
      <c r="F2313" s="877" t="n">
        <f aca="false">IFERROR(E2313/100,"")</f>
        <v>0.0176</v>
      </c>
      <c r="G2313" s="879"/>
      <c r="H2313" s="879" t="n">
        <v>2015</v>
      </c>
      <c r="I2313" s="875" t="n">
        <v>42216</v>
      </c>
      <c r="J2313" s="876" t="n">
        <v>315</v>
      </c>
      <c r="L2313" s="867" t="n">
        <f aca="false">YEAR(M2313)</f>
        <v>2016</v>
      </c>
      <c r="M2313" s="875" t="n">
        <v>42426</v>
      </c>
      <c r="N2313" s="876" t="n">
        <v>1.41</v>
      </c>
      <c r="O2313" s="877" t="n">
        <f aca="false">IFERROR(N2313/100,"")</f>
        <v>0.0141</v>
      </c>
      <c r="R2313" s="876"/>
    </row>
    <row r="2314" customFormat="false" ht="13.8" hidden="false" customHeight="false" outlineLevel="0" collapsed="false">
      <c r="A2314" s="875" t="n">
        <v>42304</v>
      </c>
      <c r="B2314" s="876" t="n">
        <v>3845.45</v>
      </c>
      <c r="D2314" s="875" t="n">
        <v>42425</v>
      </c>
      <c r="E2314" s="876" t="n">
        <v>1.71</v>
      </c>
      <c r="F2314" s="877" t="n">
        <f aca="false">IFERROR(E2314/100,"")</f>
        <v>0.0171</v>
      </c>
      <c r="G2314" s="879"/>
      <c r="H2314" s="879" t="n">
        <v>2015</v>
      </c>
      <c r="I2314" s="875" t="n">
        <v>42215</v>
      </c>
      <c r="J2314" s="876" t="n">
        <v>339</v>
      </c>
      <c r="L2314" s="867" t="n">
        <f aca="false">YEAR(M2314)</f>
        <v>2016</v>
      </c>
      <c r="M2314" s="875" t="n">
        <v>42425</v>
      </c>
      <c r="N2314" s="876" t="n">
        <v>1.39</v>
      </c>
      <c r="O2314" s="877" t="n">
        <f aca="false">IFERROR(N2314/100,"")</f>
        <v>0.0139</v>
      </c>
      <c r="R2314" s="876"/>
    </row>
    <row r="2315" customFormat="false" ht="13.8" hidden="false" customHeight="false" outlineLevel="0" collapsed="false">
      <c r="A2315" s="875" t="n">
        <v>42303</v>
      </c>
      <c r="B2315" s="876" t="n">
        <v>3855.29</v>
      </c>
      <c r="D2315" s="875" t="n">
        <v>42424</v>
      </c>
      <c r="E2315" s="876" t="n">
        <v>1.75</v>
      </c>
      <c r="F2315" s="877" t="n">
        <f aca="false">IFERROR(E2315/100,"")</f>
        <v>0.0175</v>
      </c>
      <c r="G2315" s="879"/>
      <c r="H2315" s="879" t="n">
        <v>2015</v>
      </c>
      <c r="I2315" s="875" t="n">
        <v>42214</v>
      </c>
      <c r="J2315" s="876" t="n">
        <v>340</v>
      </c>
      <c r="L2315" s="867" t="n">
        <f aca="false">YEAR(M2315)</f>
        <v>2016</v>
      </c>
      <c r="M2315" s="875" t="n">
        <v>42424</v>
      </c>
      <c r="N2315" s="876" t="n">
        <v>1.36</v>
      </c>
      <c r="O2315" s="877" t="n">
        <f aca="false">IFERROR(N2315/100,"")</f>
        <v>0.0136</v>
      </c>
      <c r="R2315" s="876"/>
    </row>
    <row r="2316" customFormat="false" ht="13.8" hidden="false" customHeight="false" outlineLevel="0" collapsed="false">
      <c r="A2316" s="875" t="n">
        <v>42300</v>
      </c>
      <c r="B2316" s="876" t="n">
        <v>3862.65</v>
      </c>
      <c r="D2316" s="875" t="n">
        <v>42423</v>
      </c>
      <c r="E2316" s="876" t="n">
        <v>1.74</v>
      </c>
      <c r="F2316" s="877" t="n">
        <f aca="false">IFERROR(E2316/100,"")</f>
        <v>0.0174</v>
      </c>
      <c r="G2316" s="879"/>
      <c r="H2316" s="879" t="n">
        <v>2015</v>
      </c>
      <c r="I2316" s="875" t="n">
        <v>42213</v>
      </c>
      <c r="J2316" s="876" t="n">
        <v>350</v>
      </c>
      <c r="L2316" s="867" t="n">
        <f aca="false">YEAR(M2316)</f>
        <v>2016</v>
      </c>
      <c r="M2316" s="875" t="n">
        <v>42423</v>
      </c>
      <c r="N2316" s="876" t="n">
        <v>1.32</v>
      </c>
      <c r="O2316" s="877" t="n">
        <f aca="false">IFERROR(N2316/100,"")</f>
        <v>0.0132</v>
      </c>
      <c r="R2316" s="876"/>
    </row>
    <row r="2317" customFormat="false" ht="13.8" hidden="false" customHeight="false" outlineLevel="0" collapsed="false">
      <c r="A2317" s="875" t="n">
        <v>42299</v>
      </c>
      <c r="B2317" s="876" t="n">
        <v>3820.49</v>
      </c>
      <c r="D2317" s="875" t="n">
        <v>42422</v>
      </c>
      <c r="E2317" s="876" t="n">
        <v>1.77</v>
      </c>
      <c r="F2317" s="877" t="n">
        <f aca="false">IFERROR(E2317/100,"")</f>
        <v>0.0177</v>
      </c>
      <c r="G2317" s="879"/>
      <c r="H2317" s="879" t="n">
        <v>2015</v>
      </c>
      <c r="I2317" s="875" t="n">
        <v>42212</v>
      </c>
      <c r="J2317" s="876" t="n">
        <v>360</v>
      </c>
      <c r="L2317" s="867" t="n">
        <f aca="false">YEAR(M2317)</f>
        <v>2016</v>
      </c>
      <c r="M2317" s="875" t="n">
        <v>42422</v>
      </c>
      <c r="N2317" s="876" t="n">
        <v>1.31</v>
      </c>
      <c r="O2317" s="877" t="n">
        <f aca="false">IFERROR(N2317/100,"")</f>
        <v>0.0131</v>
      </c>
      <c r="R2317" s="876"/>
    </row>
    <row r="2318" customFormat="false" ht="13.8" hidden="false" customHeight="false" outlineLevel="0" collapsed="false">
      <c r="A2318" s="875" t="n">
        <v>42298</v>
      </c>
      <c r="B2318" s="876" t="n">
        <v>3757.91</v>
      </c>
      <c r="D2318" s="875" t="n">
        <v>42419</v>
      </c>
      <c r="E2318" s="876" t="n">
        <v>1.76</v>
      </c>
      <c r="F2318" s="877" t="n">
        <f aca="false">IFERROR(E2318/100,"")</f>
        <v>0.0176</v>
      </c>
      <c r="G2318" s="879"/>
      <c r="H2318" s="879" t="n">
        <v>2015</v>
      </c>
      <c r="I2318" s="875" t="n">
        <v>42209</v>
      </c>
      <c r="J2318" s="876" t="n">
        <v>353</v>
      </c>
      <c r="L2318" s="867" t="n">
        <f aca="false">YEAR(M2318)</f>
        <v>2016</v>
      </c>
      <c r="M2318" s="875" t="n">
        <v>42419</v>
      </c>
      <c r="N2318" s="876" t="n">
        <v>1.26</v>
      </c>
      <c r="O2318" s="877" t="n">
        <f aca="false">IFERROR(N2318/100,"")</f>
        <v>0.0126</v>
      </c>
      <c r="R2318" s="876"/>
    </row>
    <row r="2319" customFormat="false" ht="13.8" hidden="false" customHeight="false" outlineLevel="0" collapsed="false">
      <c r="A2319" s="875" t="n">
        <v>42297</v>
      </c>
      <c r="B2319" s="876" t="n">
        <v>3779.44</v>
      </c>
      <c r="D2319" s="875" t="n">
        <v>42418</v>
      </c>
      <c r="E2319" s="876" t="n">
        <v>1.75</v>
      </c>
      <c r="F2319" s="877" t="n">
        <f aca="false">IFERROR(E2319/100,"")</f>
        <v>0.0175</v>
      </c>
      <c r="G2319" s="879"/>
      <c r="H2319" s="879" t="n">
        <v>2015</v>
      </c>
      <c r="I2319" s="875" t="n">
        <v>42208</v>
      </c>
      <c r="J2319" s="876" t="n">
        <v>344</v>
      </c>
      <c r="L2319" s="867" t="n">
        <f aca="false">YEAR(M2319)</f>
        <v>2016</v>
      </c>
      <c r="M2319" s="875" t="n">
        <v>42418</v>
      </c>
      <c r="N2319" s="876" t="n">
        <v>1.24</v>
      </c>
      <c r="O2319" s="877" t="n">
        <f aca="false">IFERROR(N2319/100,"")</f>
        <v>0.0124</v>
      </c>
      <c r="R2319" s="876"/>
    </row>
    <row r="2320" customFormat="false" ht="13.8" hidden="false" customHeight="false" outlineLevel="0" collapsed="false">
      <c r="A2320" s="875" t="n">
        <v>42296</v>
      </c>
      <c r="B2320" s="876" t="n">
        <v>3784.72</v>
      </c>
      <c r="D2320" s="875" t="n">
        <v>42417</v>
      </c>
      <c r="E2320" s="876" t="n">
        <v>1.81</v>
      </c>
      <c r="F2320" s="877" t="n">
        <f aca="false">IFERROR(E2320/100,"")</f>
        <v>0.0181</v>
      </c>
      <c r="G2320" s="879"/>
      <c r="H2320" s="879" t="n">
        <v>2015</v>
      </c>
      <c r="I2320" s="875" t="n">
        <v>42207</v>
      </c>
      <c r="J2320" s="876" t="n">
        <v>328</v>
      </c>
      <c r="L2320" s="867" t="n">
        <f aca="false">YEAR(M2320)</f>
        <v>2016</v>
      </c>
      <c r="M2320" s="875" t="n">
        <v>42417</v>
      </c>
      <c r="N2320" s="876" t="n">
        <v>1.28</v>
      </c>
      <c r="O2320" s="877" t="n">
        <f aca="false">IFERROR(N2320/100,"")</f>
        <v>0.0128</v>
      </c>
      <c r="R2320" s="876"/>
    </row>
    <row r="2321" customFormat="false" ht="13.8" hidden="false" customHeight="false" outlineLevel="0" collapsed="false">
      <c r="A2321" s="875" t="n">
        <v>42293</v>
      </c>
      <c r="B2321" s="876" t="n">
        <v>3783.64</v>
      </c>
      <c r="D2321" s="875" t="n">
        <v>42416</v>
      </c>
      <c r="E2321" s="876" t="n">
        <v>1.78</v>
      </c>
      <c r="F2321" s="877" t="n">
        <f aca="false">IFERROR(E2321/100,"")</f>
        <v>0.0178</v>
      </c>
      <c r="G2321" s="879"/>
      <c r="H2321" s="879" t="n">
        <v>2015</v>
      </c>
      <c r="I2321" s="875" t="n">
        <v>42206</v>
      </c>
      <c r="J2321" s="876" t="n">
        <v>320</v>
      </c>
      <c r="L2321" s="867" t="n">
        <f aca="false">YEAR(M2321)</f>
        <v>2016</v>
      </c>
      <c r="M2321" s="875" t="n">
        <v>42416</v>
      </c>
      <c r="N2321" s="876" t="n">
        <v>1.25</v>
      </c>
      <c r="O2321" s="877" t="n">
        <f aca="false">IFERROR(N2321/100,"")</f>
        <v>0.0125</v>
      </c>
      <c r="R2321" s="876"/>
    </row>
    <row r="2322" customFormat="false" ht="13.8" hidden="false" customHeight="false" outlineLevel="0" collapsed="false">
      <c r="A2322" s="875" t="n">
        <v>42292</v>
      </c>
      <c r="B2322" s="876" t="n">
        <v>3766.43</v>
      </c>
      <c r="D2322" s="875" t="n">
        <v>42415</v>
      </c>
      <c r="E2322" s="876" t="e">
        <f aca="false">NA()</f>
        <v>#N/A</v>
      </c>
      <c r="F2322" s="877" t="str">
        <f aca="false">IFERROR(E2322/100,"")</f>
        <v/>
      </c>
      <c r="G2322" s="879"/>
      <c r="H2322" s="879" t="n">
        <v>2015</v>
      </c>
      <c r="I2322" s="875" t="n">
        <v>42205</v>
      </c>
      <c r="J2322" s="876" t="n">
        <v>318</v>
      </c>
      <c r="L2322" s="867" t="n">
        <f aca="false">YEAR(M2322)</f>
        <v>2016</v>
      </c>
      <c r="M2322" s="875" t="n">
        <v>42415</v>
      </c>
      <c r="N2322" s="876" t="e">
        <f aca="false">NA()</f>
        <v>#N/A</v>
      </c>
      <c r="O2322" s="877" t="str">
        <f aca="false">IFERROR(N2322/100,"")</f>
        <v/>
      </c>
      <c r="R2322" s="876"/>
    </row>
    <row r="2323" customFormat="false" ht="13.8" hidden="false" customHeight="false" outlineLevel="0" collapsed="false">
      <c r="A2323" s="875" t="n">
        <v>42291</v>
      </c>
      <c r="B2323" s="876" t="n">
        <v>3711.11</v>
      </c>
      <c r="D2323" s="875" t="n">
        <v>42412</v>
      </c>
      <c r="E2323" s="876" t="n">
        <v>1.74</v>
      </c>
      <c r="F2323" s="877" t="n">
        <f aca="false">IFERROR(E2323/100,"")</f>
        <v>0.0174</v>
      </c>
      <c r="G2323" s="879"/>
      <c r="H2323" s="879" t="n">
        <v>2015</v>
      </c>
      <c r="I2323" s="875" t="n">
        <v>42202</v>
      </c>
      <c r="J2323" s="876" t="n">
        <v>311</v>
      </c>
      <c r="L2323" s="867" t="n">
        <f aca="false">YEAR(M2323)</f>
        <v>2016</v>
      </c>
      <c r="M2323" s="875" t="n">
        <v>42412</v>
      </c>
      <c r="N2323" s="876" t="n">
        <v>1.25</v>
      </c>
      <c r="O2323" s="877" t="n">
        <f aca="false">IFERROR(N2323/100,"")</f>
        <v>0.0125</v>
      </c>
      <c r="R2323" s="876"/>
    </row>
    <row r="2324" customFormat="false" ht="13.8" hidden="false" customHeight="false" outlineLevel="0" collapsed="false">
      <c r="A2324" s="875" t="n">
        <v>42290</v>
      </c>
      <c r="B2324" s="876" t="n">
        <v>3728.48</v>
      </c>
      <c r="D2324" s="875" t="n">
        <v>42411</v>
      </c>
      <c r="E2324" s="876" t="n">
        <v>1.63</v>
      </c>
      <c r="F2324" s="877" t="n">
        <f aca="false">IFERROR(E2324/100,"")</f>
        <v>0.0163</v>
      </c>
      <c r="G2324" s="879"/>
      <c r="H2324" s="879" t="n">
        <v>2015</v>
      </c>
      <c r="I2324" s="875" t="n">
        <v>42201</v>
      </c>
      <c r="J2324" s="876" t="n">
        <v>306</v>
      </c>
      <c r="L2324" s="867" t="n">
        <f aca="false">YEAR(M2324)</f>
        <v>2016</v>
      </c>
      <c r="M2324" s="875" t="n">
        <v>42411</v>
      </c>
      <c r="N2324" s="876" t="n">
        <v>1.18</v>
      </c>
      <c r="O2324" s="877" t="n">
        <f aca="false">IFERROR(N2324/100,"")</f>
        <v>0.0118</v>
      </c>
      <c r="R2324" s="876"/>
    </row>
    <row r="2325" customFormat="false" ht="13.8" hidden="false" customHeight="false" outlineLevel="0" collapsed="false">
      <c r="A2325" s="875" t="n">
        <v>42289</v>
      </c>
      <c r="B2325" s="876" t="n">
        <v>3753.73</v>
      </c>
      <c r="D2325" s="875" t="n">
        <v>42410</v>
      </c>
      <c r="E2325" s="876" t="n">
        <v>1.71</v>
      </c>
      <c r="F2325" s="877" t="n">
        <f aca="false">IFERROR(E2325/100,"")</f>
        <v>0.0171</v>
      </c>
      <c r="G2325" s="879"/>
      <c r="H2325" s="879" t="n">
        <v>2015</v>
      </c>
      <c r="I2325" s="875" t="n">
        <v>42200</v>
      </c>
      <c r="J2325" s="876" t="n">
        <v>306</v>
      </c>
      <c r="L2325" s="867" t="n">
        <f aca="false">YEAR(M2325)</f>
        <v>2016</v>
      </c>
      <c r="M2325" s="875" t="n">
        <v>42410</v>
      </c>
      <c r="N2325" s="876" t="n">
        <v>1.21</v>
      </c>
      <c r="O2325" s="877" t="n">
        <f aca="false">IFERROR(N2325/100,"")</f>
        <v>0.0121</v>
      </c>
      <c r="R2325" s="876"/>
    </row>
    <row r="2326" customFormat="false" ht="13.8" hidden="false" customHeight="false" outlineLevel="0" collapsed="false">
      <c r="A2326" s="875" t="n">
        <v>42286</v>
      </c>
      <c r="B2326" s="876" t="n">
        <v>3748.96</v>
      </c>
      <c r="D2326" s="875" t="n">
        <v>42409</v>
      </c>
      <c r="E2326" s="876" t="n">
        <v>1.74</v>
      </c>
      <c r="F2326" s="877" t="n">
        <f aca="false">IFERROR(E2326/100,"")</f>
        <v>0.0174</v>
      </c>
      <c r="G2326" s="879"/>
      <c r="H2326" s="879" t="n">
        <v>2015</v>
      </c>
      <c r="I2326" s="875" t="n">
        <v>42199</v>
      </c>
      <c r="J2326" s="876" t="n">
        <v>297</v>
      </c>
      <c r="L2326" s="867" t="n">
        <f aca="false">YEAR(M2326)</f>
        <v>2016</v>
      </c>
      <c r="M2326" s="875" t="n">
        <v>42409</v>
      </c>
      <c r="N2326" s="876" t="n">
        <v>1.21</v>
      </c>
      <c r="O2326" s="877" t="n">
        <f aca="false">IFERROR(N2326/100,"")</f>
        <v>0.0121</v>
      </c>
      <c r="R2326" s="876"/>
    </row>
    <row r="2327" customFormat="false" ht="13.8" hidden="false" customHeight="false" outlineLevel="0" collapsed="false">
      <c r="A2327" s="875" t="n">
        <v>42285</v>
      </c>
      <c r="B2327" s="876" t="n">
        <v>3746.12</v>
      </c>
      <c r="D2327" s="875" t="n">
        <v>42408</v>
      </c>
      <c r="E2327" s="876" t="n">
        <v>1.75</v>
      </c>
      <c r="F2327" s="877" t="n">
        <f aca="false">IFERROR(E2327/100,"")</f>
        <v>0.0175</v>
      </c>
      <c r="G2327" s="879"/>
      <c r="H2327" s="879" t="n">
        <v>2015</v>
      </c>
      <c r="I2327" s="875" t="n">
        <v>42198</v>
      </c>
      <c r="J2327" s="876" t="n">
        <v>296</v>
      </c>
      <c r="L2327" s="867" t="n">
        <f aca="false">YEAR(M2327)</f>
        <v>2016</v>
      </c>
      <c r="M2327" s="875" t="n">
        <v>42408</v>
      </c>
      <c r="N2327" s="876" t="n">
        <v>1.23</v>
      </c>
      <c r="O2327" s="877" t="n">
        <f aca="false">IFERROR(N2327/100,"")</f>
        <v>0.0123</v>
      </c>
      <c r="R2327" s="876"/>
    </row>
    <row r="2328" customFormat="false" ht="13.8" hidden="false" customHeight="false" outlineLevel="0" collapsed="false">
      <c r="A2328" s="875" t="n">
        <v>42284</v>
      </c>
      <c r="B2328" s="876" t="n">
        <v>3713.36</v>
      </c>
      <c r="D2328" s="875" t="n">
        <v>42405</v>
      </c>
      <c r="E2328" s="876" t="n">
        <v>1.86</v>
      </c>
      <c r="F2328" s="877" t="n">
        <f aca="false">IFERROR(E2328/100,"")</f>
        <v>0.0186</v>
      </c>
      <c r="G2328" s="879"/>
      <c r="H2328" s="879" t="n">
        <v>2015</v>
      </c>
      <c r="I2328" s="875" t="n">
        <v>42195</v>
      </c>
      <c r="J2328" s="876" t="n">
        <v>297</v>
      </c>
      <c r="L2328" s="867" t="n">
        <f aca="false">YEAR(M2328)</f>
        <v>2016</v>
      </c>
      <c r="M2328" s="875" t="n">
        <v>42405</v>
      </c>
      <c r="N2328" s="876" t="n">
        <v>1.33</v>
      </c>
      <c r="O2328" s="877" t="n">
        <f aca="false">IFERROR(N2328/100,"")</f>
        <v>0.0133</v>
      </c>
      <c r="R2328" s="876"/>
    </row>
    <row r="2329" customFormat="false" ht="13.8" hidden="false" customHeight="false" outlineLevel="0" collapsed="false">
      <c r="A2329" s="875" t="n">
        <v>42283</v>
      </c>
      <c r="B2329" s="876" t="n">
        <v>3682.33</v>
      </c>
      <c r="D2329" s="875" t="n">
        <v>42404</v>
      </c>
      <c r="E2329" s="876" t="n">
        <v>1.87</v>
      </c>
      <c r="F2329" s="877" t="n">
        <f aca="false">IFERROR(E2329/100,"")</f>
        <v>0.0187</v>
      </c>
      <c r="G2329" s="879"/>
      <c r="H2329" s="879" t="n">
        <v>2015</v>
      </c>
      <c r="I2329" s="875" t="n">
        <v>42194</v>
      </c>
      <c r="J2329" s="876" t="n">
        <v>307</v>
      </c>
      <c r="L2329" s="867" t="n">
        <f aca="false">YEAR(M2329)</f>
        <v>2016</v>
      </c>
      <c r="M2329" s="875" t="n">
        <v>42404</v>
      </c>
      <c r="N2329" s="876" t="n">
        <v>1.36</v>
      </c>
      <c r="O2329" s="877" t="n">
        <f aca="false">IFERROR(N2329/100,"")</f>
        <v>0.0136</v>
      </c>
      <c r="R2329" s="876"/>
    </row>
    <row r="2330" customFormat="false" ht="13.8" hidden="false" customHeight="false" outlineLevel="0" collapsed="false">
      <c r="A2330" s="875" t="n">
        <v>42282</v>
      </c>
      <c r="B2330" s="876" t="n">
        <v>3695.61</v>
      </c>
      <c r="D2330" s="875" t="n">
        <v>42403</v>
      </c>
      <c r="E2330" s="876" t="n">
        <v>1.88</v>
      </c>
      <c r="F2330" s="877" t="n">
        <f aca="false">IFERROR(E2330/100,"")</f>
        <v>0.0188</v>
      </c>
      <c r="G2330" s="879"/>
      <c r="H2330" s="879" t="n">
        <v>2015</v>
      </c>
      <c r="I2330" s="875" t="n">
        <v>42193</v>
      </c>
      <c r="J2330" s="876" t="n">
        <v>312</v>
      </c>
      <c r="L2330" s="867" t="n">
        <f aca="false">YEAR(M2330)</f>
        <v>2016</v>
      </c>
      <c r="M2330" s="875" t="n">
        <v>42403</v>
      </c>
      <c r="N2330" s="876" t="n">
        <v>1.38</v>
      </c>
      <c r="O2330" s="877" t="n">
        <f aca="false">IFERROR(N2330/100,"")</f>
        <v>0.0138</v>
      </c>
      <c r="R2330" s="876"/>
    </row>
    <row r="2331" customFormat="false" ht="13.8" hidden="false" customHeight="false" outlineLevel="0" collapsed="false">
      <c r="A2331" s="875" t="n">
        <v>42279</v>
      </c>
      <c r="B2331" s="876" t="n">
        <v>3629.04</v>
      </c>
      <c r="D2331" s="875" t="n">
        <v>42402</v>
      </c>
      <c r="E2331" s="876" t="n">
        <v>1.87</v>
      </c>
      <c r="F2331" s="877" t="n">
        <f aca="false">IFERROR(E2331/100,"")</f>
        <v>0.0187</v>
      </c>
      <c r="G2331" s="879"/>
      <c r="H2331" s="879" t="n">
        <v>2015</v>
      </c>
      <c r="I2331" s="875" t="n">
        <v>42192</v>
      </c>
      <c r="J2331" s="876" t="n">
        <v>309</v>
      </c>
      <c r="L2331" s="867" t="n">
        <f aca="false">YEAR(M2331)</f>
        <v>2016</v>
      </c>
      <c r="M2331" s="875" t="n">
        <v>42402</v>
      </c>
      <c r="N2331" s="876" t="n">
        <v>1.36</v>
      </c>
      <c r="O2331" s="877" t="n">
        <f aca="false">IFERROR(N2331/100,"")</f>
        <v>0.0136</v>
      </c>
      <c r="R2331" s="876"/>
    </row>
    <row r="2332" customFormat="false" ht="13.8" hidden="false" customHeight="false" outlineLevel="0" collapsed="false">
      <c r="A2332" s="875" t="n">
        <v>42278</v>
      </c>
      <c r="B2332" s="876" t="n">
        <v>3577.47</v>
      </c>
      <c r="D2332" s="875" t="n">
        <v>42401</v>
      </c>
      <c r="E2332" s="876" t="n">
        <v>1.97</v>
      </c>
      <c r="F2332" s="877" t="n">
        <f aca="false">IFERROR(E2332/100,"")</f>
        <v>0.0197</v>
      </c>
      <c r="G2332" s="879"/>
      <c r="H2332" s="879" t="n">
        <v>2015</v>
      </c>
      <c r="I2332" s="875" t="n">
        <v>42191</v>
      </c>
      <c r="J2332" s="876" t="n">
        <v>304</v>
      </c>
      <c r="L2332" s="867" t="n">
        <f aca="false">YEAR(M2332)</f>
        <v>2016</v>
      </c>
      <c r="M2332" s="875" t="n">
        <v>42401</v>
      </c>
      <c r="N2332" s="876" t="n">
        <v>1.4</v>
      </c>
      <c r="O2332" s="877" t="n">
        <f aca="false">IFERROR(N2332/100,"")</f>
        <v>0.014</v>
      </c>
      <c r="R2332" s="876"/>
    </row>
    <row r="2333" customFormat="false" ht="13.8" hidden="false" customHeight="false" outlineLevel="0" collapsed="false">
      <c r="A2333" s="875" t="n">
        <v>42277</v>
      </c>
      <c r="B2333" s="876" t="n">
        <v>3570.17</v>
      </c>
      <c r="D2333" s="875" t="n">
        <v>42398</v>
      </c>
      <c r="E2333" s="876" t="n">
        <v>1.94</v>
      </c>
      <c r="F2333" s="877" t="n">
        <f aca="false">IFERROR(E2333/100,"")</f>
        <v>0.0194</v>
      </c>
      <c r="G2333" s="879"/>
      <c r="H2333" s="879" t="n">
        <v>2015</v>
      </c>
      <c r="I2333" s="875" t="n">
        <v>42188</v>
      </c>
      <c r="J2333" s="876" t="n">
        <v>295</v>
      </c>
      <c r="L2333" s="867" t="n">
        <f aca="false">YEAR(M2333)</f>
        <v>2016</v>
      </c>
      <c r="M2333" s="875" t="n">
        <v>42398</v>
      </c>
      <c r="N2333" s="876" t="n">
        <v>1.41</v>
      </c>
      <c r="O2333" s="877" t="n">
        <f aca="false">IFERROR(N2333/100,"")</f>
        <v>0.0141</v>
      </c>
      <c r="R2333" s="876"/>
    </row>
    <row r="2334" customFormat="false" ht="13.8" hidden="false" customHeight="false" outlineLevel="0" collapsed="false">
      <c r="A2334" s="875" t="n">
        <v>42276</v>
      </c>
      <c r="B2334" s="876" t="n">
        <v>3503.13</v>
      </c>
      <c r="D2334" s="875" t="n">
        <v>42397</v>
      </c>
      <c r="E2334" s="876" t="n">
        <v>2</v>
      </c>
      <c r="F2334" s="877" t="n">
        <f aca="false">IFERROR(E2334/100,"")</f>
        <v>0.02</v>
      </c>
      <c r="G2334" s="879"/>
      <c r="H2334" s="879" t="n">
        <v>2015</v>
      </c>
      <c r="I2334" s="875" t="n">
        <v>42187</v>
      </c>
      <c r="J2334" s="876" t="n">
        <v>295</v>
      </c>
      <c r="L2334" s="867" t="n">
        <f aca="false">YEAR(M2334)</f>
        <v>2016</v>
      </c>
      <c r="M2334" s="875" t="n">
        <v>42397</v>
      </c>
      <c r="N2334" s="876" t="n">
        <v>1.42</v>
      </c>
      <c r="O2334" s="877" t="n">
        <f aca="false">IFERROR(N2334/100,"")</f>
        <v>0.0142</v>
      </c>
      <c r="R2334" s="876"/>
    </row>
    <row r="2335" customFormat="false" ht="13.8" hidden="false" customHeight="false" outlineLevel="0" collapsed="false">
      <c r="A2335" s="875" t="n">
        <v>42275</v>
      </c>
      <c r="B2335" s="876" t="n">
        <v>3498.61</v>
      </c>
      <c r="D2335" s="875" t="n">
        <v>42396</v>
      </c>
      <c r="E2335" s="876" t="n">
        <v>2.02</v>
      </c>
      <c r="F2335" s="877" t="n">
        <f aca="false">IFERROR(E2335/100,"")</f>
        <v>0.0202</v>
      </c>
      <c r="G2335" s="879"/>
      <c r="H2335" s="879" t="n">
        <v>2015</v>
      </c>
      <c r="I2335" s="875" t="n">
        <v>42186</v>
      </c>
      <c r="J2335" s="876" t="n">
        <v>299</v>
      </c>
      <c r="L2335" s="867" t="n">
        <f aca="false">YEAR(M2335)</f>
        <v>2016</v>
      </c>
      <c r="M2335" s="875" t="n">
        <v>42396</v>
      </c>
      <c r="N2335" s="876" t="n">
        <v>1.4</v>
      </c>
      <c r="O2335" s="877" t="n">
        <f aca="false">IFERROR(N2335/100,"")</f>
        <v>0.014</v>
      </c>
      <c r="R2335" s="876"/>
    </row>
    <row r="2336" customFormat="false" ht="13.8" hidden="false" customHeight="false" outlineLevel="0" collapsed="false">
      <c r="A2336" s="875" t="n">
        <v>42272</v>
      </c>
      <c r="B2336" s="876" t="n">
        <v>3589.71</v>
      </c>
      <c r="D2336" s="875" t="n">
        <v>42395</v>
      </c>
      <c r="E2336" s="876" t="n">
        <v>2.01</v>
      </c>
      <c r="F2336" s="877" t="n">
        <f aca="false">IFERROR(E2336/100,"")</f>
        <v>0.0201</v>
      </c>
      <c r="G2336" s="879"/>
      <c r="H2336" s="879" t="n">
        <v>2015</v>
      </c>
      <c r="I2336" s="875" t="n">
        <v>42185</v>
      </c>
      <c r="J2336" s="876" t="n">
        <v>304</v>
      </c>
      <c r="L2336" s="867" t="n">
        <f aca="false">YEAR(M2336)</f>
        <v>2016</v>
      </c>
      <c r="M2336" s="875" t="n">
        <v>42395</v>
      </c>
      <c r="N2336" s="876" t="n">
        <v>1.36</v>
      </c>
      <c r="O2336" s="877" t="n">
        <f aca="false">IFERROR(N2336/100,"")</f>
        <v>0.0136</v>
      </c>
      <c r="R2336" s="876"/>
    </row>
    <row r="2337" customFormat="false" ht="13.8" hidden="false" customHeight="false" outlineLevel="0" collapsed="false">
      <c r="A2337" s="875" t="n">
        <v>42271</v>
      </c>
      <c r="B2337" s="876" t="n">
        <v>3591.37</v>
      </c>
      <c r="D2337" s="875" t="n">
        <v>42394</v>
      </c>
      <c r="E2337" s="876" t="n">
        <v>2.03</v>
      </c>
      <c r="F2337" s="877" t="n">
        <f aca="false">IFERROR(E2337/100,"")</f>
        <v>0.0203</v>
      </c>
      <c r="G2337" s="879"/>
      <c r="H2337" s="879" t="n">
        <v>2015</v>
      </c>
      <c r="I2337" s="875" t="n">
        <v>42184</v>
      </c>
      <c r="J2337" s="876" t="n">
        <v>310</v>
      </c>
      <c r="L2337" s="867" t="n">
        <f aca="false">YEAR(M2337)</f>
        <v>2016</v>
      </c>
      <c r="M2337" s="875" t="n">
        <v>42394</v>
      </c>
      <c r="N2337" s="876" t="n">
        <v>1.34</v>
      </c>
      <c r="O2337" s="877" t="n">
        <f aca="false">IFERROR(N2337/100,"")</f>
        <v>0.0134</v>
      </c>
      <c r="R2337" s="876"/>
    </row>
    <row r="2338" customFormat="false" ht="13.8" hidden="false" customHeight="false" outlineLevel="0" collapsed="false">
      <c r="A2338" s="875" t="n">
        <v>42270</v>
      </c>
      <c r="B2338" s="876" t="n">
        <v>3603.49</v>
      </c>
      <c r="D2338" s="875" t="n">
        <v>42391</v>
      </c>
      <c r="E2338" s="876" t="n">
        <v>2.07</v>
      </c>
      <c r="F2338" s="877" t="n">
        <f aca="false">IFERROR(E2338/100,"")</f>
        <v>0.0207</v>
      </c>
      <c r="G2338" s="879"/>
      <c r="H2338" s="879" t="n">
        <v>2015</v>
      </c>
      <c r="I2338" s="875" t="n">
        <v>42181</v>
      </c>
      <c r="J2338" s="876" t="n">
        <v>296</v>
      </c>
      <c r="L2338" s="867" t="n">
        <f aca="false">YEAR(M2338)</f>
        <v>2016</v>
      </c>
      <c r="M2338" s="875" t="n">
        <v>42391</v>
      </c>
      <c r="N2338" s="876" t="n">
        <v>1.35</v>
      </c>
      <c r="O2338" s="877" t="n">
        <f aca="false">IFERROR(N2338/100,"")</f>
        <v>0.0135</v>
      </c>
      <c r="R2338" s="876"/>
    </row>
    <row r="2339" customFormat="false" ht="13.8" hidden="false" customHeight="false" outlineLevel="0" collapsed="false">
      <c r="A2339" s="875" t="n">
        <v>42269</v>
      </c>
      <c r="B2339" s="876" t="n">
        <v>3610.7</v>
      </c>
      <c r="D2339" s="875" t="n">
        <v>42390</v>
      </c>
      <c r="E2339" s="876" t="n">
        <v>2.02</v>
      </c>
      <c r="F2339" s="877" t="n">
        <f aca="false">IFERROR(E2339/100,"")</f>
        <v>0.0202</v>
      </c>
      <c r="G2339" s="879"/>
      <c r="H2339" s="879" t="n">
        <v>2015</v>
      </c>
      <c r="I2339" s="875" t="n">
        <v>42180</v>
      </c>
      <c r="J2339" s="876" t="n">
        <v>298</v>
      </c>
      <c r="L2339" s="867" t="n">
        <f aca="false">YEAR(M2339)</f>
        <v>2016</v>
      </c>
      <c r="M2339" s="875" t="n">
        <v>42390</v>
      </c>
      <c r="N2339" s="876" t="n">
        <v>1.28</v>
      </c>
      <c r="O2339" s="877" t="n">
        <f aca="false">IFERROR(N2339/100,"")</f>
        <v>0.0128</v>
      </c>
      <c r="R2339" s="876"/>
    </row>
    <row r="2340" customFormat="false" ht="13.8" hidden="false" customHeight="false" outlineLevel="0" collapsed="false">
      <c r="A2340" s="875" t="n">
        <v>42268</v>
      </c>
      <c r="B2340" s="876" t="n">
        <v>3655.64</v>
      </c>
      <c r="D2340" s="875" t="n">
        <v>42389</v>
      </c>
      <c r="E2340" s="876" t="n">
        <v>2.01</v>
      </c>
      <c r="F2340" s="877" t="n">
        <f aca="false">IFERROR(E2340/100,"")</f>
        <v>0.0201</v>
      </c>
      <c r="G2340" s="879"/>
      <c r="H2340" s="879" t="n">
        <v>2015</v>
      </c>
      <c r="I2340" s="875" t="n">
        <v>42179</v>
      </c>
      <c r="J2340" s="876" t="n">
        <v>292</v>
      </c>
      <c r="L2340" s="867" t="n">
        <f aca="false">YEAR(M2340)</f>
        <v>2016</v>
      </c>
      <c r="M2340" s="875" t="n">
        <v>42389</v>
      </c>
      <c r="N2340" s="876" t="n">
        <v>1.32</v>
      </c>
      <c r="O2340" s="877" t="n">
        <f aca="false">IFERROR(N2340/100,"")</f>
        <v>0.0132</v>
      </c>
      <c r="R2340" s="876"/>
    </row>
    <row r="2341" customFormat="false" ht="13.8" hidden="false" customHeight="false" outlineLevel="0" collapsed="false">
      <c r="A2341" s="875" t="n">
        <v>42265</v>
      </c>
      <c r="B2341" s="876" t="n">
        <v>3638.99</v>
      </c>
      <c r="D2341" s="875" t="n">
        <v>42388</v>
      </c>
      <c r="E2341" s="876" t="n">
        <v>2.06</v>
      </c>
      <c r="F2341" s="877" t="n">
        <f aca="false">IFERROR(E2341/100,"")</f>
        <v>0.0206</v>
      </c>
      <c r="G2341" s="879"/>
      <c r="H2341" s="879" t="n">
        <v>2015</v>
      </c>
      <c r="I2341" s="875" t="n">
        <v>42178</v>
      </c>
      <c r="J2341" s="876" t="n">
        <v>288</v>
      </c>
      <c r="L2341" s="867" t="n">
        <f aca="false">YEAR(M2341)</f>
        <v>2016</v>
      </c>
      <c r="M2341" s="875" t="n">
        <v>42388</v>
      </c>
      <c r="N2341" s="876" t="n">
        <v>1.38</v>
      </c>
      <c r="O2341" s="877" t="n">
        <f aca="false">IFERROR(N2341/100,"")</f>
        <v>0.0138</v>
      </c>
      <c r="R2341" s="876"/>
    </row>
    <row r="2342" customFormat="false" ht="13.8" hidden="false" customHeight="false" outlineLevel="0" collapsed="false">
      <c r="A2342" s="875" t="n">
        <v>42264</v>
      </c>
      <c r="B2342" s="876" t="n">
        <v>3698.74</v>
      </c>
      <c r="D2342" s="875" t="n">
        <v>42387</v>
      </c>
      <c r="E2342" s="876" t="e">
        <f aca="false">NA()</f>
        <v>#N/A</v>
      </c>
      <c r="F2342" s="877" t="str">
        <f aca="false">IFERROR(E2342/100,"")</f>
        <v/>
      </c>
      <c r="G2342" s="879"/>
      <c r="H2342" s="879" t="n">
        <v>2015</v>
      </c>
      <c r="I2342" s="875" t="n">
        <v>42177</v>
      </c>
      <c r="J2342" s="876" t="n">
        <v>292</v>
      </c>
      <c r="L2342" s="867" t="n">
        <f aca="false">YEAR(M2342)</f>
        <v>2016</v>
      </c>
      <c r="M2342" s="875" t="n">
        <v>42387</v>
      </c>
      <c r="N2342" s="876" t="e">
        <f aca="false">NA()</f>
        <v>#N/A</v>
      </c>
      <c r="O2342" s="877" t="str">
        <f aca="false">IFERROR(N2342/100,"")</f>
        <v/>
      </c>
      <c r="R2342" s="876"/>
    </row>
    <row r="2343" customFormat="false" ht="13.8" hidden="false" customHeight="false" outlineLevel="0" collapsed="false">
      <c r="A2343" s="875" t="n">
        <v>42263</v>
      </c>
      <c r="B2343" s="876" t="n">
        <v>3707.62</v>
      </c>
      <c r="D2343" s="875" t="n">
        <v>42384</v>
      </c>
      <c r="E2343" s="876" t="n">
        <v>2.03</v>
      </c>
      <c r="F2343" s="877" t="n">
        <f aca="false">IFERROR(E2343/100,"")</f>
        <v>0.0203</v>
      </c>
      <c r="G2343" s="879"/>
      <c r="H2343" s="879" t="n">
        <v>2015</v>
      </c>
      <c r="I2343" s="875" t="n">
        <v>42174</v>
      </c>
      <c r="J2343" s="876" t="n">
        <v>292</v>
      </c>
      <c r="L2343" s="867" t="n">
        <f aca="false">YEAR(M2343)</f>
        <v>2016</v>
      </c>
      <c r="M2343" s="875" t="n">
        <v>42384</v>
      </c>
      <c r="N2343" s="876" t="n">
        <v>1.36</v>
      </c>
      <c r="O2343" s="877" t="n">
        <f aca="false">IFERROR(N2343/100,"")</f>
        <v>0.0136</v>
      </c>
      <c r="R2343" s="876"/>
    </row>
    <row r="2344" customFormat="false" ht="13.8" hidden="false" customHeight="false" outlineLevel="0" collapsed="false">
      <c r="A2344" s="875" t="n">
        <v>42262</v>
      </c>
      <c r="B2344" s="876" t="n">
        <v>3675.48</v>
      </c>
      <c r="D2344" s="875" t="n">
        <v>42383</v>
      </c>
      <c r="E2344" s="876" t="n">
        <v>2.1</v>
      </c>
      <c r="F2344" s="877" t="n">
        <f aca="false">IFERROR(E2344/100,"")</f>
        <v>0.021</v>
      </c>
      <c r="G2344" s="879"/>
      <c r="H2344" s="879" t="n">
        <v>2015</v>
      </c>
      <c r="I2344" s="875" t="n">
        <v>42173</v>
      </c>
      <c r="J2344" s="876" t="n">
        <v>283</v>
      </c>
      <c r="L2344" s="867" t="n">
        <f aca="false">YEAR(M2344)</f>
        <v>2016</v>
      </c>
      <c r="M2344" s="875" t="n">
        <v>42383</v>
      </c>
      <c r="N2344" s="876" t="n">
        <v>1.43</v>
      </c>
      <c r="O2344" s="877" t="n">
        <f aca="false">IFERROR(N2344/100,"")</f>
        <v>0.0143</v>
      </c>
      <c r="R2344" s="876"/>
    </row>
    <row r="2345" customFormat="false" ht="13.8" hidden="false" customHeight="false" outlineLevel="0" collapsed="false">
      <c r="A2345" s="875" t="n">
        <v>42261</v>
      </c>
      <c r="B2345" s="876" t="n">
        <v>3628.87</v>
      </c>
      <c r="D2345" s="875" t="n">
        <v>42382</v>
      </c>
      <c r="E2345" s="876" t="n">
        <v>2.08</v>
      </c>
      <c r="F2345" s="877" t="n">
        <f aca="false">IFERROR(E2345/100,"")</f>
        <v>0.0208</v>
      </c>
      <c r="G2345" s="879"/>
      <c r="H2345" s="879" t="n">
        <v>2015</v>
      </c>
      <c r="I2345" s="875" t="n">
        <v>42172</v>
      </c>
      <c r="J2345" s="876" t="n">
        <v>298</v>
      </c>
      <c r="L2345" s="867" t="n">
        <f aca="false">YEAR(M2345)</f>
        <v>2016</v>
      </c>
      <c r="M2345" s="875" t="n">
        <v>42382</v>
      </c>
      <c r="N2345" s="876" t="n">
        <v>1.43</v>
      </c>
      <c r="O2345" s="877" t="n">
        <f aca="false">IFERROR(N2345/100,"")</f>
        <v>0.0143</v>
      </c>
      <c r="R2345" s="876"/>
    </row>
    <row r="2346" customFormat="false" ht="13.8" hidden="false" customHeight="false" outlineLevel="0" collapsed="false">
      <c r="A2346" s="875" t="n">
        <v>42258</v>
      </c>
      <c r="B2346" s="876" t="n">
        <v>3643.54</v>
      </c>
      <c r="D2346" s="875" t="n">
        <v>42381</v>
      </c>
      <c r="E2346" s="876" t="n">
        <v>2.12</v>
      </c>
      <c r="F2346" s="877" t="n">
        <f aca="false">IFERROR(E2346/100,"")</f>
        <v>0.0212</v>
      </c>
      <c r="G2346" s="879"/>
      <c r="H2346" s="879" t="n">
        <v>2015</v>
      </c>
      <c r="I2346" s="875" t="n">
        <v>42171</v>
      </c>
      <c r="J2346" s="876" t="n">
        <v>297</v>
      </c>
      <c r="L2346" s="867" t="n">
        <f aca="false">YEAR(M2346)</f>
        <v>2016</v>
      </c>
      <c r="M2346" s="875" t="n">
        <v>42381</v>
      </c>
      <c r="N2346" s="876" t="n">
        <v>1.43</v>
      </c>
      <c r="O2346" s="877" t="n">
        <f aca="false">IFERROR(N2346/100,"")</f>
        <v>0.0143</v>
      </c>
      <c r="R2346" s="876"/>
    </row>
    <row r="2347" customFormat="false" ht="13.8" hidden="false" customHeight="false" outlineLevel="0" collapsed="false">
      <c r="A2347" s="875" t="n">
        <v>42257</v>
      </c>
      <c r="B2347" s="876" t="n">
        <v>3626.14</v>
      </c>
      <c r="D2347" s="875" t="n">
        <v>42380</v>
      </c>
      <c r="E2347" s="876" t="n">
        <v>2.17</v>
      </c>
      <c r="F2347" s="877" t="n">
        <f aca="false">IFERROR(E2347/100,"")</f>
        <v>0.0217</v>
      </c>
      <c r="G2347" s="879"/>
      <c r="H2347" s="879" t="n">
        <v>2015</v>
      </c>
      <c r="I2347" s="875" t="n">
        <v>42170</v>
      </c>
      <c r="J2347" s="876" t="n">
        <v>292</v>
      </c>
      <c r="L2347" s="867" t="n">
        <f aca="false">YEAR(M2347)</f>
        <v>2016</v>
      </c>
      <c r="M2347" s="875" t="n">
        <v>42380</v>
      </c>
      <c r="N2347" s="876" t="n">
        <v>1.45</v>
      </c>
      <c r="O2347" s="877" t="n">
        <f aca="false">IFERROR(N2347/100,"")</f>
        <v>0.0145</v>
      </c>
      <c r="R2347" s="876"/>
    </row>
    <row r="2348" customFormat="false" ht="13.8" hidden="false" customHeight="false" outlineLevel="0" collapsed="false">
      <c r="A2348" s="875" t="n">
        <v>42256</v>
      </c>
      <c r="B2348" s="876" t="n">
        <v>3606.8</v>
      </c>
      <c r="D2348" s="875" t="n">
        <v>42377</v>
      </c>
      <c r="E2348" s="876" t="n">
        <v>2.13</v>
      </c>
      <c r="F2348" s="877" t="n">
        <f aca="false">IFERROR(E2348/100,"")</f>
        <v>0.0213</v>
      </c>
      <c r="G2348" s="879"/>
      <c r="H2348" s="879" t="n">
        <v>2015</v>
      </c>
      <c r="I2348" s="875" t="n">
        <v>42167</v>
      </c>
      <c r="J2348" s="876" t="n">
        <v>287</v>
      </c>
      <c r="L2348" s="867" t="n">
        <f aca="false">YEAR(M2348)</f>
        <v>2016</v>
      </c>
      <c r="M2348" s="875" t="n">
        <v>42377</v>
      </c>
      <c r="N2348" s="876" t="n">
        <v>1.48</v>
      </c>
      <c r="O2348" s="877" t="n">
        <f aca="false">IFERROR(N2348/100,"")</f>
        <v>0.0148</v>
      </c>
      <c r="R2348" s="876"/>
    </row>
    <row r="2349" customFormat="false" ht="13.8" hidden="false" customHeight="false" outlineLevel="0" collapsed="false">
      <c r="A2349" s="875" t="n">
        <v>42255</v>
      </c>
      <c r="B2349" s="876" t="n">
        <v>3657.32</v>
      </c>
      <c r="D2349" s="875" t="n">
        <v>42376</v>
      </c>
      <c r="E2349" s="876" t="n">
        <v>2.16</v>
      </c>
      <c r="F2349" s="877" t="n">
        <f aca="false">IFERROR(E2349/100,"")</f>
        <v>0.0216</v>
      </c>
      <c r="G2349" s="879"/>
      <c r="H2349" s="879" t="n">
        <v>2015</v>
      </c>
      <c r="I2349" s="875" t="n">
        <v>42166</v>
      </c>
      <c r="J2349" s="876" t="n">
        <v>288</v>
      </c>
      <c r="L2349" s="867" t="n">
        <f aca="false">YEAR(M2349)</f>
        <v>2016</v>
      </c>
      <c r="M2349" s="875" t="n">
        <v>42376</v>
      </c>
      <c r="N2349" s="876" t="n">
        <v>1.5</v>
      </c>
      <c r="O2349" s="877" t="n">
        <f aca="false">IFERROR(N2349/100,"")</f>
        <v>0.015</v>
      </c>
      <c r="R2349" s="876"/>
    </row>
    <row r="2350" customFormat="false" ht="13.8" hidden="false" customHeight="false" outlineLevel="0" collapsed="false">
      <c r="A2350" s="875" t="n">
        <v>42251</v>
      </c>
      <c r="B2350" s="876" t="n">
        <v>3567.41</v>
      </c>
      <c r="D2350" s="875" t="n">
        <v>42375</v>
      </c>
      <c r="E2350" s="876" t="n">
        <v>2.18</v>
      </c>
      <c r="F2350" s="877" t="n">
        <f aca="false">IFERROR(E2350/100,"")</f>
        <v>0.0218</v>
      </c>
      <c r="G2350" s="879"/>
      <c r="H2350" s="879" t="n">
        <v>2015</v>
      </c>
      <c r="I2350" s="875" t="n">
        <v>42165</v>
      </c>
      <c r="J2350" s="876" t="n">
        <v>291</v>
      </c>
      <c r="L2350" s="867" t="n">
        <f aca="false">YEAR(M2350)</f>
        <v>2016</v>
      </c>
      <c r="M2350" s="875" t="n">
        <v>42375</v>
      </c>
      <c r="N2350" s="876" t="n">
        <v>1.53</v>
      </c>
      <c r="O2350" s="877" t="n">
        <f aca="false">IFERROR(N2350/100,"")</f>
        <v>0.0153</v>
      </c>
      <c r="R2350" s="876"/>
    </row>
    <row r="2351" customFormat="false" ht="13.8" hidden="false" customHeight="false" outlineLevel="0" collapsed="false">
      <c r="A2351" s="875" t="n">
        <v>42250</v>
      </c>
      <c r="B2351" s="876" t="n">
        <v>3622.66</v>
      </c>
      <c r="D2351" s="875" t="n">
        <v>42374</v>
      </c>
      <c r="E2351" s="876" t="n">
        <v>2.25</v>
      </c>
      <c r="F2351" s="877" t="n">
        <f aca="false">IFERROR(E2351/100,"")</f>
        <v>0.0225</v>
      </c>
      <c r="G2351" s="879"/>
      <c r="H2351" s="879" t="n">
        <v>2015</v>
      </c>
      <c r="I2351" s="875" t="n">
        <v>42164</v>
      </c>
      <c r="J2351" s="876" t="n">
        <v>290</v>
      </c>
      <c r="L2351" s="867" t="n">
        <f aca="false">YEAR(M2351)</f>
        <v>2016</v>
      </c>
      <c r="M2351" s="875" t="n">
        <v>42374</v>
      </c>
      <c r="N2351" s="876" t="n">
        <v>1.56</v>
      </c>
      <c r="O2351" s="877" t="n">
        <f aca="false">IFERROR(N2351/100,"")</f>
        <v>0.0156</v>
      </c>
      <c r="R2351" s="876"/>
    </row>
    <row r="2352" customFormat="false" ht="13.8" hidden="false" customHeight="false" outlineLevel="0" collapsed="false">
      <c r="A2352" s="875" t="n">
        <v>42249</v>
      </c>
      <c r="B2352" s="876" t="n">
        <v>3618.25</v>
      </c>
      <c r="D2352" s="875" t="n">
        <v>42373</v>
      </c>
      <c r="E2352" s="876" t="n">
        <v>2.24</v>
      </c>
      <c r="F2352" s="877" t="n">
        <f aca="false">IFERROR(E2352/100,"")</f>
        <v>0.0224</v>
      </c>
      <c r="G2352" s="879"/>
      <c r="H2352" s="879" t="n">
        <v>2015</v>
      </c>
      <c r="I2352" s="875" t="n">
        <v>42163</v>
      </c>
      <c r="J2352" s="876" t="n">
        <v>288</v>
      </c>
      <c r="L2352" s="867" t="n">
        <f aca="false">YEAR(M2352)</f>
        <v>2016</v>
      </c>
      <c r="M2352" s="875" t="n">
        <v>42373</v>
      </c>
      <c r="N2352" s="876" t="n">
        <v>1.55</v>
      </c>
      <c r="O2352" s="877" t="n">
        <f aca="false">IFERROR(N2352/100,"")</f>
        <v>0.0155</v>
      </c>
      <c r="R2352" s="876"/>
    </row>
    <row r="2353" customFormat="false" ht="13.8" hidden="false" customHeight="false" outlineLevel="0" collapsed="false">
      <c r="A2353" s="875" t="n">
        <v>42248</v>
      </c>
      <c r="B2353" s="876" t="n">
        <v>3552.65</v>
      </c>
      <c r="D2353" s="875" t="n">
        <v>42370</v>
      </c>
      <c r="E2353" s="876" t="e">
        <f aca="false">NA()</f>
        <v>#N/A</v>
      </c>
      <c r="F2353" s="877" t="str">
        <f aca="false">IFERROR(E2353/100,"")</f>
        <v/>
      </c>
      <c r="G2353" s="879"/>
      <c r="H2353" s="879" t="n">
        <v>2015</v>
      </c>
      <c r="I2353" s="875" t="n">
        <v>42160</v>
      </c>
      <c r="J2353" s="876" t="n">
        <v>287</v>
      </c>
      <c r="L2353" s="867" t="n">
        <f aca="false">YEAR(M2353)</f>
        <v>2016</v>
      </c>
      <c r="M2353" s="875" t="n">
        <v>42370</v>
      </c>
      <c r="N2353" s="876" t="e">
        <f aca="false">NA()</f>
        <v>#N/A</v>
      </c>
      <c r="O2353" s="877" t="str">
        <f aca="false">IFERROR(N2353/100,"")</f>
        <v/>
      </c>
      <c r="R2353" s="876"/>
    </row>
    <row r="2354" customFormat="false" ht="13.8" hidden="false" customHeight="false" outlineLevel="0" collapsed="false">
      <c r="A2354" s="875" t="n">
        <v>42247</v>
      </c>
      <c r="B2354" s="876" t="n">
        <v>3660.75</v>
      </c>
      <c r="D2354" s="875" t="n">
        <v>42369</v>
      </c>
      <c r="E2354" s="876" t="n">
        <v>2.27</v>
      </c>
      <c r="F2354" s="877" t="n">
        <f aca="false">IFERROR(E2354/100,"")</f>
        <v>0.0227</v>
      </c>
      <c r="G2354" s="879"/>
      <c r="H2354" s="879" t="n">
        <v>2015</v>
      </c>
      <c r="I2354" s="875" t="n">
        <v>42159</v>
      </c>
      <c r="J2354" s="876" t="n">
        <v>288</v>
      </c>
      <c r="L2354" s="867" t="n">
        <f aca="false">YEAR(M2354)</f>
        <v>2015</v>
      </c>
      <c r="M2354" s="875" t="n">
        <v>42369</v>
      </c>
      <c r="N2354" s="876" t="n">
        <v>1.54</v>
      </c>
      <c r="O2354" s="877" t="n">
        <f aca="false">IFERROR(N2354/100,"")</f>
        <v>0.0154</v>
      </c>
      <c r="R2354" s="876"/>
    </row>
    <row r="2355" customFormat="false" ht="13.8" hidden="false" customHeight="false" outlineLevel="0" collapsed="false">
      <c r="A2355" s="875" t="n">
        <v>42244</v>
      </c>
      <c r="B2355" s="876" t="n">
        <v>3691.3</v>
      </c>
      <c r="D2355" s="875" t="n">
        <v>42368</v>
      </c>
      <c r="E2355" s="876" t="n">
        <v>2.31</v>
      </c>
      <c r="F2355" s="877" t="n">
        <f aca="false">IFERROR(E2355/100,"")</f>
        <v>0.0231</v>
      </c>
      <c r="G2355" s="879"/>
      <c r="H2355" s="879" t="n">
        <v>2015</v>
      </c>
      <c r="I2355" s="875" t="n">
        <v>42158</v>
      </c>
      <c r="J2355" s="876" t="n">
        <v>283</v>
      </c>
      <c r="L2355" s="867" t="n">
        <f aca="false">YEAR(M2355)</f>
        <v>2015</v>
      </c>
      <c r="M2355" s="875" t="n">
        <v>42368</v>
      </c>
      <c r="N2355" s="876" t="n">
        <v>1.54</v>
      </c>
      <c r="O2355" s="877" t="n">
        <f aca="false">IFERROR(N2355/100,"")</f>
        <v>0.0154</v>
      </c>
      <c r="R2355" s="876"/>
    </row>
    <row r="2356" customFormat="false" ht="13.8" hidden="false" customHeight="false" outlineLevel="0" collapsed="false">
      <c r="A2356" s="875" t="n">
        <v>42243</v>
      </c>
      <c r="B2356" s="876" t="n">
        <v>3688.6</v>
      </c>
      <c r="D2356" s="875" t="n">
        <v>42367</v>
      </c>
      <c r="E2356" s="876" t="n">
        <v>2.32</v>
      </c>
      <c r="F2356" s="877" t="n">
        <f aca="false">IFERROR(E2356/100,"")</f>
        <v>0.0232</v>
      </c>
      <c r="G2356" s="879"/>
      <c r="H2356" s="879" t="n">
        <v>2015</v>
      </c>
      <c r="I2356" s="875" t="n">
        <v>42157</v>
      </c>
      <c r="J2356" s="876" t="n">
        <v>284</v>
      </c>
      <c r="L2356" s="867" t="n">
        <f aca="false">YEAR(M2356)</f>
        <v>2015</v>
      </c>
      <c r="M2356" s="875" t="n">
        <v>42367</v>
      </c>
      <c r="N2356" s="876" t="n">
        <v>1.53</v>
      </c>
      <c r="O2356" s="877" t="n">
        <f aca="false">IFERROR(N2356/100,"")</f>
        <v>0.0153</v>
      </c>
      <c r="R2356" s="876"/>
    </row>
    <row r="2357" customFormat="false" ht="13.8" hidden="false" customHeight="false" outlineLevel="0" collapsed="false">
      <c r="A2357" s="875" t="n">
        <v>42242</v>
      </c>
      <c r="B2357" s="876" t="n">
        <v>3600.73</v>
      </c>
      <c r="D2357" s="875" t="n">
        <v>42366</v>
      </c>
      <c r="E2357" s="876" t="n">
        <v>2.24</v>
      </c>
      <c r="F2357" s="877" t="n">
        <f aca="false">IFERROR(E2357/100,"")</f>
        <v>0.0224</v>
      </c>
      <c r="G2357" s="879"/>
      <c r="H2357" s="879" t="n">
        <v>2015</v>
      </c>
      <c r="I2357" s="875" t="n">
        <v>42156</v>
      </c>
      <c r="J2357" s="876" t="n">
        <v>292</v>
      </c>
      <c r="L2357" s="867" t="n">
        <f aca="false">YEAR(M2357)</f>
        <v>2015</v>
      </c>
      <c r="M2357" s="875" t="n">
        <v>42366</v>
      </c>
      <c r="N2357" s="876" t="n">
        <v>1.5</v>
      </c>
      <c r="O2357" s="877" t="n">
        <f aca="false">IFERROR(N2357/100,"")</f>
        <v>0.015</v>
      </c>
      <c r="R2357" s="876"/>
    </row>
    <row r="2358" customFormat="false" ht="13.8" hidden="false" customHeight="false" outlineLevel="0" collapsed="false">
      <c r="A2358" s="875" t="n">
        <v>42241</v>
      </c>
      <c r="B2358" s="876" t="n">
        <v>3465.19</v>
      </c>
      <c r="D2358" s="875" t="n">
        <v>42363</v>
      </c>
      <c r="E2358" s="876" t="e">
        <f aca="false">NA()</f>
        <v>#N/A</v>
      </c>
      <c r="F2358" s="877" t="str">
        <f aca="false">IFERROR(E2358/100,"")</f>
        <v/>
      </c>
      <c r="G2358" s="879"/>
      <c r="H2358" s="879" t="n">
        <v>2015</v>
      </c>
      <c r="I2358" s="875" t="n">
        <v>42153</v>
      </c>
      <c r="J2358" s="876" t="n">
        <v>294</v>
      </c>
      <c r="L2358" s="867" t="n">
        <f aca="false">YEAR(M2358)</f>
        <v>2015</v>
      </c>
      <c r="M2358" s="875" t="n">
        <v>42363</v>
      </c>
      <c r="N2358" s="876" t="e">
        <f aca="false">NA()</f>
        <v>#N/A</v>
      </c>
      <c r="O2358" s="877" t="str">
        <f aca="false">IFERROR(N2358/100,"")</f>
        <v/>
      </c>
      <c r="R2358" s="876"/>
    </row>
    <row r="2359" customFormat="false" ht="13.8" hidden="false" customHeight="false" outlineLevel="0" collapsed="false">
      <c r="A2359" s="875" t="n">
        <v>42240</v>
      </c>
      <c r="B2359" s="876" t="n">
        <v>3512.65</v>
      </c>
      <c r="D2359" s="875" t="n">
        <v>42362</v>
      </c>
      <c r="E2359" s="876" t="n">
        <v>2.25</v>
      </c>
      <c r="F2359" s="877" t="n">
        <f aca="false">IFERROR(E2359/100,"")</f>
        <v>0.0225</v>
      </c>
      <c r="G2359" s="879"/>
      <c r="H2359" s="879" t="n">
        <v>2015</v>
      </c>
      <c r="I2359" s="875" t="n">
        <v>42152</v>
      </c>
      <c r="J2359" s="876" t="n">
        <v>287</v>
      </c>
      <c r="L2359" s="867" t="n">
        <f aca="false">YEAR(M2359)</f>
        <v>2015</v>
      </c>
      <c r="M2359" s="875" t="n">
        <v>42362</v>
      </c>
      <c r="N2359" s="876" t="n">
        <v>1.52</v>
      </c>
      <c r="O2359" s="877" t="n">
        <f aca="false">IFERROR(N2359/100,"")</f>
        <v>0.0152</v>
      </c>
      <c r="R2359" s="876"/>
    </row>
    <row r="2360" customFormat="false" ht="13.8" hidden="false" customHeight="false" outlineLevel="0" collapsed="false">
      <c r="A2360" s="875" t="n">
        <v>42237</v>
      </c>
      <c r="B2360" s="876" t="n">
        <v>3656.67</v>
      </c>
      <c r="D2360" s="875" t="n">
        <v>42361</v>
      </c>
      <c r="E2360" s="876" t="n">
        <v>2.27</v>
      </c>
      <c r="F2360" s="877" t="n">
        <f aca="false">IFERROR(E2360/100,"")</f>
        <v>0.0227</v>
      </c>
      <c r="G2360" s="879"/>
      <c r="H2360" s="879" t="n">
        <v>2015</v>
      </c>
      <c r="I2360" s="875" t="n">
        <v>42151</v>
      </c>
      <c r="J2360" s="876" t="n">
        <v>285</v>
      </c>
      <c r="L2360" s="867" t="n">
        <f aca="false">YEAR(M2360)</f>
        <v>2015</v>
      </c>
      <c r="M2360" s="875" t="n">
        <v>42361</v>
      </c>
      <c r="N2360" s="876" t="n">
        <v>1.51</v>
      </c>
      <c r="O2360" s="877" t="n">
        <f aca="false">IFERROR(N2360/100,"")</f>
        <v>0.0151</v>
      </c>
      <c r="R2360" s="876"/>
    </row>
    <row r="2361" customFormat="false" ht="13.8" hidden="false" customHeight="false" outlineLevel="0" collapsed="false">
      <c r="A2361" s="875" t="n">
        <v>42236</v>
      </c>
      <c r="B2361" s="876" t="n">
        <v>3776.36</v>
      </c>
      <c r="D2361" s="875" t="n">
        <v>42360</v>
      </c>
      <c r="E2361" s="876" t="n">
        <v>2.24</v>
      </c>
      <c r="F2361" s="877" t="n">
        <f aca="false">IFERROR(E2361/100,"")</f>
        <v>0.0224</v>
      </c>
      <c r="G2361" s="879"/>
      <c r="H2361" s="879" t="n">
        <v>2015</v>
      </c>
      <c r="I2361" s="875" t="n">
        <v>42150</v>
      </c>
      <c r="J2361" s="876" t="n">
        <v>281</v>
      </c>
      <c r="L2361" s="867" t="n">
        <f aca="false">YEAR(M2361)</f>
        <v>2015</v>
      </c>
      <c r="M2361" s="875" t="n">
        <v>42360</v>
      </c>
      <c r="N2361" s="876" t="n">
        <v>1.46</v>
      </c>
      <c r="O2361" s="877" t="n">
        <f aca="false">IFERROR(N2361/100,"")</f>
        <v>0.0146</v>
      </c>
      <c r="R2361" s="876"/>
    </row>
    <row r="2362" customFormat="false" ht="13.8" hidden="false" customHeight="false" outlineLevel="0" collapsed="false">
      <c r="A2362" s="875" t="n">
        <v>42235</v>
      </c>
      <c r="B2362" s="876" t="n">
        <v>3857.74</v>
      </c>
      <c r="D2362" s="875" t="n">
        <v>42359</v>
      </c>
      <c r="E2362" s="876" t="n">
        <v>2.2</v>
      </c>
      <c r="F2362" s="877" t="n">
        <f aca="false">IFERROR(E2362/100,"")</f>
        <v>0.022</v>
      </c>
      <c r="G2362" s="879"/>
      <c r="H2362" s="879" t="n">
        <v>2015</v>
      </c>
      <c r="I2362" s="875" t="n">
        <v>42149</v>
      </c>
      <c r="J2362" s="876" t="n">
        <v>268</v>
      </c>
      <c r="L2362" s="867" t="n">
        <f aca="false">YEAR(M2362)</f>
        <v>2015</v>
      </c>
      <c r="M2362" s="875" t="n">
        <v>42359</v>
      </c>
      <c r="N2362" s="876" t="n">
        <v>1.45</v>
      </c>
      <c r="O2362" s="877" t="n">
        <f aca="false">IFERROR(N2362/100,"")</f>
        <v>0.0145</v>
      </c>
      <c r="R2362" s="876"/>
    </row>
    <row r="2363" customFormat="false" ht="13.8" hidden="false" customHeight="false" outlineLevel="0" collapsed="false">
      <c r="A2363" s="875" t="n">
        <v>42234</v>
      </c>
      <c r="B2363" s="876" t="n">
        <v>3889.6</v>
      </c>
      <c r="D2363" s="875" t="n">
        <v>42356</v>
      </c>
      <c r="E2363" s="876" t="n">
        <v>2.19</v>
      </c>
      <c r="F2363" s="877" t="n">
        <f aca="false">IFERROR(E2363/100,"")</f>
        <v>0.0219</v>
      </c>
      <c r="G2363" s="879"/>
      <c r="H2363" s="879" t="n">
        <v>2015</v>
      </c>
      <c r="I2363" s="875" t="n">
        <v>42146</v>
      </c>
      <c r="J2363" s="876" t="n">
        <v>268</v>
      </c>
      <c r="L2363" s="867" t="n">
        <f aca="false">YEAR(M2363)</f>
        <v>2015</v>
      </c>
      <c r="M2363" s="875" t="n">
        <v>42356</v>
      </c>
      <c r="N2363" s="876" t="n">
        <v>1.46</v>
      </c>
      <c r="O2363" s="877" t="n">
        <f aca="false">IFERROR(N2363/100,"")</f>
        <v>0.0146</v>
      </c>
      <c r="R2363" s="876"/>
    </row>
    <row r="2364" customFormat="false" ht="13.8" hidden="false" customHeight="false" outlineLevel="0" collapsed="false">
      <c r="A2364" s="875" t="n">
        <v>42233</v>
      </c>
      <c r="B2364" s="876" t="n">
        <v>3899.1</v>
      </c>
      <c r="D2364" s="875" t="n">
        <v>42355</v>
      </c>
      <c r="E2364" s="876" t="n">
        <v>2.24</v>
      </c>
      <c r="F2364" s="877" t="n">
        <f aca="false">IFERROR(E2364/100,"")</f>
        <v>0.0224</v>
      </c>
      <c r="G2364" s="879"/>
      <c r="H2364" s="879" t="n">
        <v>2015</v>
      </c>
      <c r="I2364" s="875" t="n">
        <v>42145</v>
      </c>
      <c r="J2364" s="876" t="n">
        <v>269</v>
      </c>
      <c r="L2364" s="867" t="n">
        <f aca="false">YEAR(M2364)</f>
        <v>2015</v>
      </c>
      <c r="M2364" s="875" t="n">
        <v>42355</v>
      </c>
      <c r="N2364" s="876" t="n">
        <v>1.47</v>
      </c>
      <c r="O2364" s="877" t="n">
        <f aca="false">IFERROR(N2364/100,"")</f>
        <v>0.0147</v>
      </c>
      <c r="R2364" s="876"/>
    </row>
    <row r="2365" customFormat="false" ht="13.8" hidden="false" customHeight="false" outlineLevel="0" collapsed="false">
      <c r="A2365" s="875" t="n">
        <v>42230</v>
      </c>
      <c r="B2365" s="876" t="n">
        <v>3878.16</v>
      </c>
      <c r="D2365" s="875" t="n">
        <v>42354</v>
      </c>
      <c r="E2365" s="876" t="n">
        <v>2.3</v>
      </c>
      <c r="F2365" s="877" t="n">
        <f aca="false">IFERROR(E2365/100,"")</f>
        <v>0.023</v>
      </c>
      <c r="G2365" s="879"/>
      <c r="H2365" s="879" t="n">
        <v>2015</v>
      </c>
      <c r="I2365" s="875" t="n">
        <v>42144</v>
      </c>
      <c r="J2365" s="876" t="n">
        <v>270</v>
      </c>
      <c r="L2365" s="867" t="n">
        <f aca="false">YEAR(M2365)</f>
        <v>2015</v>
      </c>
      <c r="M2365" s="875" t="n">
        <v>42354</v>
      </c>
      <c r="N2365" s="876" t="n">
        <v>1.46</v>
      </c>
      <c r="O2365" s="877" t="n">
        <f aca="false">IFERROR(N2365/100,"")</f>
        <v>0.0146</v>
      </c>
      <c r="R2365" s="876"/>
    </row>
    <row r="2366" customFormat="false" ht="13.8" hidden="false" customHeight="false" outlineLevel="0" collapsed="false">
      <c r="A2366" s="875" t="n">
        <v>42229</v>
      </c>
      <c r="B2366" s="876" t="n">
        <v>3863.03</v>
      </c>
      <c r="D2366" s="875" t="n">
        <v>42353</v>
      </c>
      <c r="E2366" s="876" t="n">
        <v>2.28</v>
      </c>
      <c r="F2366" s="877" t="n">
        <f aca="false">IFERROR(E2366/100,"")</f>
        <v>0.0228</v>
      </c>
      <c r="G2366" s="879"/>
      <c r="H2366" s="879" t="n">
        <v>2015</v>
      </c>
      <c r="I2366" s="875" t="n">
        <v>42143</v>
      </c>
      <c r="J2366" s="876" t="n">
        <v>274</v>
      </c>
      <c r="L2366" s="867" t="n">
        <f aca="false">YEAR(M2366)</f>
        <v>2015</v>
      </c>
      <c r="M2366" s="875" t="n">
        <v>42353</v>
      </c>
      <c r="N2366" s="876" t="n">
        <v>1.48</v>
      </c>
      <c r="O2366" s="877" t="n">
        <f aca="false">IFERROR(N2366/100,"")</f>
        <v>0.0148</v>
      </c>
      <c r="R2366" s="876"/>
    </row>
    <row r="2367" customFormat="false" ht="13.8" hidden="false" customHeight="false" outlineLevel="0" collapsed="false">
      <c r="A2367" s="875" t="n">
        <v>42228</v>
      </c>
      <c r="B2367" s="876" t="n">
        <v>3867.37</v>
      </c>
      <c r="D2367" s="875" t="n">
        <v>42352</v>
      </c>
      <c r="E2367" s="876" t="n">
        <v>2.23</v>
      </c>
      <c r="F2367" s="877" t="n">
        <f aca="false">IFERROR(E2367/100,"")</f>
        <v>0.0223</v>
      </c>
      <c r="G2367" s="879"/>
      <c r="H2367" s="879" t="n">
        <v>2015</v>
      </c>
      <c r="I2367" s="875" t="n">
        <v>42142</v>
      </c>
      <c r="J2367" s="876" t="n">
        <v>275</v>
      </c>
      <c r="L2367" s="867" t="n">
        <f aca="false">YEAR(M2367)</f>
        <v>2015</v>
      </c>
      <c r="M2367" s="875" t="n">
        <v>42352</v>
      </c>
      <c r="N2367" s="876" t="n">
        <v>1.45</v>
      </c>
      <c r="O2367" s="877" t="n">
        <f aca="false">IFERROR(N2367/100,"")</f>
        <v>0.0145</v>
      </c>
      <c r="R2367" s="876"/>
    </row>
    <row r="2368" customFormat="false" ht="13.8" hidden="false" customHeight="false" outlineLevel="0" collapsed="false">
      <c r="A2368" s="875" t="n">
        <v>42227</v>
      </c>
      <c r="B2368" s="876" t="n">
        <v>3862.81</v>
      </c>
      <c r="D2368" s="875" t="n">
        <v>42349</v>
      </c>
      <c r="E2368" s="876" t="n">
        <v>2.13</v>
      </c>
      <c r="F2368" s="877" t="n">
        <f aca="false">IFERROR(E2368/100,"")</f>
        <v>0.0213</v>
      </c>
      <c r="G2368" s="879"/>
      <c r="H2368" s="879" t="n">
        <v>2015</v>
      </c>
      <c r="I2368" s="875" t="n">
        <v>42139</v>
      </c>
      <c r="J2368" s="876" t="n">
        <v>285</v>
      </c>
      <c r="L2368" s="867" t="n">
        <f aca="false">YEAR(M2368)</f>
        <v>2015</v>
      </c>
      <c r="M2368" s="875" t="n">
        <v>42349</v>
      </c>
      <c r="N2368" s="876" t="n">
        <v>1.46</v>
      </c>
      <c r="O2368" s="877" t="n">
        <f aca="false">IFERROR(N2368/100,"")</f>
        <v>0.0146</v>
      </c>
      <c r="R2368" s="876"/>
    </row>
    <row r="2369" customFormat="false" ht="13.8" hidden="false" customHeight="false" outlineLevel="0" collapsed="false">
      <c r="A2369" s="875" t="n">
        <v>42226</v>
      </c>
      <c r="B2369" s="876" t="n">
        <v>3899.36</v>
      </c>
      <c r="D2369" s="875" t="n">
        <v>42348</v>
      </c>
      <c r="E2369" s="876" t="n">
        <v>2.24</v>
      </c>
      <c r="F2369" s="877" t="n">
        <f aca="false">IFERROR(E2369/100,"")</f>
        <v>0.0224</v>
      </c>
      <c r="G2369" s="879"/>
      <c r="H2369" s="879" t="n">
        <v>2015</v>
      </c>
      <c r="I2369" s="875" t="n">
        <v>42138</v>
      </c>
      <c r="J2369" s="876" t="n">
        <v>282</v>
      </c>
      <c r="L2369" s="867" t="n">
        <f aca="false">YEAR(M2369)</f>
        <v>2015</v>
      </c>
      <c r="M2369" s="875" t="n">
        <v>42348</v>
      </c>
      <c r="N2369" s="876" t="n">
        <v>1.51</v>
      </c>
      <c r="O2369" s="877" t="n">
        <f aca="false">IFERROR(N2369/100,"")</f>
        <v>0.0151</v>
      </c>
      <c r="R2369" s="876"/>
    </row>
    <row r="2370" customFormat="false" ht="13.8" hidden="false" customHeight="false" outlineLevel="0" collapsed="false">
      <c r="A2370" s="875" t="n">
        <v>42223</v>
      </c>
      <c r="B2370" s="876" t="n">
        <v>3849.96</v>
      </c>
      <c r="D2370" s="875" t="n">
        <v>42347</v>
      </c>
      <c r="E2370" s="876" t="n">
        <v>2.22</v>
      </c>
      <c r="F2370" s="877" t="n">
        <f aca="false">IFERROR(E2370/100,"")</f>
        <v>0.0222</v>
      </c>
      <c r="G2370" s="879"/>
      <c r="H2370" s="879" t="n">
        <v>2015</v>
      </c>
      <c r="I2370" s="875" t="n">
        <v>42137</v>
      </c>
      <c r="J2370" s="876" t="n">
        <v>279</v>
      </c>
      <c r="L2370" s="867" t="n">
        <f aca="false">YEAR(M2370)</f>
        <v>2015</v>
      </c>
      <c r="M2370" s="875" t="n">
        <v>42347</v>
      </c>
      <c r="N2370" s="876" t="n">
        <v>1.53</v>
      </c>
      <c r="O2370" s="877" t="n">
        <f aca="false">IFERROR(N2370/100,"")</f>
        <v>0.0153</v>
      </c>
      <c r="R2370" s="876"/>
    </row>
    <row r="2371" customFormat="false" ht="13.8" hidden="false" customHeight="false" outlineLevel="0" collapsed="false">
      <c r="A2371" s="875" t="n">
        <v>42222</v>
      </c>
      <c r="B2371" s="876" t="n">
        <v>3860.92</v>
      </c>
      <c r="D2371" s="875" t="n">
        <v>42346</v>
      </c>
      <c r="E2371" s="876" t="n">
        <v>2.24</v>
      </c>
      <c r="F2371" s="877" t="n">
        <f aca="false">IFERROR(E2371/100,"")</f>
        <v>0.0224</v>
      </c>
      <c r="G2371" s="879"/>
      <c r="H2371" s="879" t="n">
        <v>2015</v>
      </c>
      <c r="I2371" s="875" t="n">
        <v>42136</v>
      </c>
      <c r="J2371" s="876" t="n">
        <v>283</v>
      </c>
      <c r="L2371" s="867" t="n">
        <f aca="false">YEAR(M2371)</f>
        <v>2015</v>
      </c>
      <c r="M2371" s="875" t="n">
        <v>42346</v>
      </c>
      <c r="N2371" s="876" t="n">
        <v>1.56</v>
      </c>
      <c r="O2371" s="877" t="n">
        <f aca="false">IFERROR(N2371/100,"")</f>
        <v>0.0156</v>
      </c>
      <c r="R2371" s="876"/>
    </row>
    <row r="2372" customFormat="false" ht="13.8" hidden="false" customHeight="false" outlineLevel="0" collapsed="false">
      <c r="A2372" s="875" t="n">
        <v>42221</v>
      </c>
      <c r="B2372" s="876" t="n">
        <v>3889.99</v>
      </c>
      <c r="D2372" s="875" t="n">
        <v>42345</v>
      </c>
      <c r="E2372" s="876" t="n">
        <v>2.23</v>
      </c>
      <c r="F2372" s="877" t="n">
        <f aca="false">IFERROR(E2372/100,"")</f>
        <v>0.0223</v>
      </c>
      <c r="G2372" s="879"/>
      <c r="H2372" s="879" t="n">
        <v>2015</v>
      </c>
      <c r="I2372" s="875" t="n">
        <v>42135</v>
      </c>
      <c r="J2372" s="876" t="n">
        <v>275</v>
      </c>
      <c r="L2372" s="867" t="n">
        <f aca="false">YEAR(M2372)</f>
        <v>2015</v>
      </c>
      <c r="M2372" s="875" t="n">
        <v>42345</v>
      </c>
      <c r="N2372" s="876" t="n">
        <v>1.56</v>
      </c>
      <c r="O2372" s="877" t="n">
        <f aca="false">IFERROR(N2372/100,"")</f>
        <v>0.0156</v>
      </c>
      <c r="R2372" s="876"/>
    </row>
    <row r="2373" customFormat="false" ht="13.8" hidden="false" customHeight="false" outlineLevel="0" collapsed="false">
      <c r="A2373" s="875" t="n">
        <v>42220</v>
      </c>
      <c r="B2373" s="876" t="n">
        <v>3876.44</v>
      </c>
      <c r="D2373" s="875" t="n">
        <v>42342</v>
      </c>
      <c r="E2373" s="876" t="n">
        <v>2.28</v>
      </c>
      <c r="F2373" s="877" t="n">
        <f aca="false">IFERROR(E2373/100,"")</f>
        <v>0.0228</v>
      </c>
      <c r="G2373" s="879"/>
      <c r="H2373" s="879" t="n">
        <v>2015</v>
      </c>
      <c r="I2373" s="875" t="n">
        <v>42132</v>
      </c>
      <c r="J2373" s="876" t="n">
        <v>274</v>
      </c>
      <c r="L2373" s="867" t="n">
        <f aca="false">YEAR(M2373)</f>
        <v>2015</v>
      </c>
      <c r="M2373" s="875" t="n">
        <v>42342</v>
      </c>
      <c r="N2373" s="876" t="n">
        <v>1.6</v>
      </c>
      <c r="O2373" s="877" t="n">
        <f aca="false">IFERROR(N2373/100,"")</f>
        <v>0.016</v>
      </c>
      <c r="R2373" s="876"/>
    </row>
    <row r="2374" customFormat="false" ht="13.8" hidden="false" customHeight="false" outlineLevel="0" collapsed="false">
      <c r="A2374" s="875" t="n">
        <v>42219</v>
      </c>
      <c r="B2374" s="876" t="n">
        <v>3885.07</v>
      </c>
      <c r="D2374" s="875" t="n">
        <v>42341</v>
      </c>
      <c r="E2374" s="876" t="n">
        <v>2.33</v>
      </c>
      <c r="F2374" s="877" t="n">
        <f aca="false">IFERROR(E2374/100,"")</f>
        <v>0.0233</v>
      </c>
      <c r="G2374" s="879"/>
      <c r="H2374" s="879" t="n">
        <v>2015</v>
      </c>
      <c r="I2374" s="875" t="n">
        <v>42131</v>
      </c>
      <c r="J2374" s="876" t="n">
        <v>281</v>
      </c>
      <c r="L2374" s="867" t="n">
        <f aca="false">YEAR(M2374)</f>
        <v>2015</v>
      </c>
      <c r="M2374" s="875" t="n">
        <v>42341</v>
      </c>
      <c r="N2374" s="876" t="n">
        <v>1.61</v>
      </c>
      <c r="O2374" s="877" t="n">
        <f aca="false">IFERROR(N2374/100,"")</f>
        <v>0.0161</v>
      </c>
      <c r="R2374" s="876"/>
    </row>
    <row r="2375" customFormat="false" ht="13.8" hidden="false" customHeight="false" outlineLevel="0" collapsed="false">
      <c r="A2375" s="875" t="n">
        <v>42216</v>
      </c>
      <c r="B2375" s="876" t="n">
        <v>3895.8</v>
      </c>
      <c r="D2375" s="875" t="n">
        <v>42340</v>
      </c>
      <c r="E2375" s="876" t="n">
        <v>2.18</v>
      </c>
      <c r="F2375" s="877" t="n">
        <f aca="false">IFERROR(E2375/100,"")</f>
        <v>0.0218</v>
      </c>
      <c r="G2375" s="879"/>
      <c r="H2375" s="879" t="n">
        <v>2015</v>
      </c>
      <c r="I2375" s="875" t="n">
        <v>42130</v>
      </c>
      <c r="J2375" s="876" t="n">
        <v>277</v>
      </c>
      <c r="L2375" s="867" t="n">
        <f aca="false">YEAR(M2375)</f>
        <v>2015</v>
      </c>
      <c r="M2375" s="875" t="n">
        <v>42340</v>
      </c>
      <c r="N2375" s="876" t="n">
        <v>1.56</v>
      </c>
      <c r="O2375" s="877" t="n">
        <f aca="false">IFERROR(N2375/100,"")</f>
        <v>0.0156</v>
      </c>
      <c r="R2375" s="876"/>
    </row>
    <row r="2376" customFormat="false" ht="13.8" hidden="false" customHeight="false" outlineLevel="0" collapsed="false">
      <c r="A2376" s="875" t="n">
        <v>42215</v>
      </c>
      <c r="B2376" s="876" t="n">
        <v>3904.64</v>
      </c>
      <c r="D2376" s="875" t="n">
        <v>42339</v>
      </c>
      <c r="E2376" s="876" t="n">
        <v>2.15</v>
      </c>
      <c r="F2376" s="877" t="n">
        <f aca="false">IFERROR(E2376/100,"")</f>
        <v>0.0215</v>
      </c>
      <c r="G2376" s="879"/>
      <c r="H2376" s="879" t="n">
        <v>2015</v>
      </c>
      <c r="I2376" s="875" t="n">
        <v>42129</v>
      </c>
      <c r="J2376" s="876" t="n">
        <v>284</v>
      </c>
      <c r="L2376" s="867" t="n">
        <f aca="false">YEAR(M2376)</f>
        <v>2015</v>
      </c>
      <c r="M2376" s="875" t="n">
        <v>42339</v>
      </c>
      <c r="N2376" s="876" t="n">
        <v>1.57</v>
      </c>
      <c r="O2376" s="877" t="n">
        <f aca="false">IFERROR(N2376/100,"")</f>
        <v>0.0157</v>
      </c>
      <c r="R2376" s="876"/>
    </row>
    <row r="2377" customFormat="false" ht="13.8" hidden="false" customHeight="false" outlineLevel="0" collapsed="false">
      <c r="A2377" s="875" t="n">
        <v>42214</v>
      </c>
      <c r="B2377" s="876" t="n">
        <v>3904.21</v>
      </c>
      <c r="D2377" s="875" t="n">
        <v>42338</v>
      </c>
      <c r="E2377" s="876" t="n">
        <v>2.21</v>
      </c>
      <c r="F2377" s="877" t="n">
        <f aca="false">IFERROR(E2377/100,"")</f>
        <v>0.0221</v>
      </c>
      <c r="G2377" s="879"/>
      <c r="H2377" s="879" t="n">
        <v>2015</v>
      </c>
      <c r="I2377" s="875" t="n">
        <v>42128</v>
      </c>
      <c r="J2377" s="876" t="n">
        <v>292</v>
      </c>
      <c r="L2377" s="867" t="n">
        <f aca="false">YEAR(M2377)</f>
        <v>2015</v>
      </c>
      <c r="M2377" s="875" t="n">
        <v>42338</v>
      </c>
      <c r="N2377" s="876" t="n">
        <v>1.59</v>
      </c>
      <c r="O2377" s="877" t="n">
        <f aca="false">IFERROR(N2377/100,"")</f>
        <v>0.0159</v>
      </c>
      <c r="R2377" s="876"/>
    </row>
    <row r="2378" customFormat="false" ht="13.8" hidden="false" customHeight="false" outlineLevel="0" collapsed="false">
      <c r="A2378" s="875" t="n">
        <v>42213</v>
      </c>
      <c r="B2378" s="876" t="n">
        <v>3875.37</v>
      </c>
      <c r="D2378" s="875" t="n">
        <v>42335</v>
      </c>
      <c r="E2378" s="876" t="n">
        <v>2.22</v>
      </c>
      <c r="F2378" s="877" t="n">
        <f aca="false">IFERROR(E2378/100,"")</f>
        <v>0.0222</v>
      </c>
      <c r="G2378" s="879"/>
      <c r="H2378" s="879" t="n">
        <v>2015</v>
      </c>
      <c r="I2378" s="875" t="n">
        <v>42125</v>
      </c>
      <c r="J2378" s="876" t="n">
        <v>296</v>
      </c>
      <c r="L2378" s="867" t="n">
        <f aca="false">YEAR(M2378)</f>
        <v>2015</v>
      </c>
      <c r="M2378" s="875" t="n">
        <v>42335</v>
      </c>
      <c r="N2378" s="876" t="n">
        <v>1.6</v>
      </c>
      <c r="O2378" s="877" t="n">
        <f aca="false">IFERROR(N2378/100,"")</f>
        <v>0.016</v>
      </c>
      <c r="R2378" s="876"/>
    </row>
    <row r="2379" customFormat="false" ht="13.8" hidden="false" customHeight="false" outlineLevel="0" collapsed="false">
      <c r="A2379" s="875" t="n">
        <v>42212</v>
      </c>
      <c r="B2379" s="876" t="n">
        <v>3827.93</v>
      </c>
      <c r="D2379" s="875" t="n">
        <v>42334</v>
      </c>
      <c r="E2379" s="876" t="e">
        <f aca="false">NA()</f>
        <v>#N/A</v>
      </c>
      <c r="F2379" s="877" t="str">
        <f aca="false">IFERROR(E2379/100,"")</f>
        <v/>
      </c>
      <c r="G2379" s="879"/>
      <c r="H2379" s="879" t="n">
        <v>2015</v>
      </c>
      <c r="I2379" s="875" t="n">
        <v>42124</v>
      </c>
      <c r="J2379" s="876" t="n">
        <v>295</v>
      </c>
      <c r="L2379" s="867" t="n">
        <f aca="false">YEAR(M2379)</f>
        <v>2015</v>
      </c>
      <c r="M2379" s="875" t="n">
        <v>42334</v>
      </c>
      <c r="N2379" s="876" t="e">
        <f aca="false">NA()</f>
        <v>#N/A</v>
      </c>
      <c r="O2379" s="877" t="str">
        <f aca="false">IFERROR(N2379/100,"")</f>
        <v/>
      </c>
      <c r="R2379" s="876"/>
    </row>
    <row r="2380" customFormat="false" ht="13.8" hidden="false" customHeight="false" outlineLevel="0" collapsed="false">
      <c r="A2380" s="875" t="n">
        <v>42209</v>
      </c>
      <c r="B2380" s="876" t="n">
        <v>3850.15</v>
      </c>
      <c r="D2380" s="875" t="n">
        <v>42333</v>
      </c>
      <c r="E2380" s="876" t="n">
        <v>2.23</v>
      </c>
      <c r="F2380" s="877" t="n">
        <f aca="false">IFERROR(E2380/100,"")</f>
        <v>0.0223</v>
      </c>
      <c r="G2380" s="879"/>
      <c r="H2380" s="879" t="n">
        <v>2015</v>
      </c>
      <c r="I2380" s="875" t="n">
        <v>42123</v>
      </c>
      <c r="J2380" s="876" t="n">
        <v>282</v>
      </c>
      <c r="L2380" s="867" t="n">
        <f aca="false">YEAR(M2380)</f>
        <v>2015</v>
      </c>
      <c r="M2380" s="875" t="n">
        <v>42333</v>
      </c>
      <c r="N2380" s="876" t="n">
        <v>1.61</v>
      </c>
      <c r="O2380" s="877" t="n">
        <f aca="false">IFERROR(N2380/100,"")</f>
        <v>0.0161</v>
      </c>
      <c r="R2380" s="876"/>
    </row>
    <row r="2381" customFormat="false" ht="13.8" hidden="false" customHeight="false" outlineLevel="0" collapsed="false">
      <c r="A2381" s="875" t="n">
        <v>42208</v>
      </c>
      <c r="B2381" s="876" t="n">
        <v>3891.79</v>
      </c>
      <c r="D2381" s="875" t="n">
        <v>42332</v>
      </c>
      <c r="E2381" s="876" t="n">
        <v>2.24</v>
      </c>
      <c r="F2381" s="877" t="n">
        <f aca="false">IFERROR(E2381/100,"")</f>
        <v>0.0224</v>
      </c>
      <c r="G2381" s="879"/>
      <c r="H2381" s="879" t="n">
        <v>2015</v>
      </c>
      <c r="I2381" s="875" t="n">
        <v>42122</v>
      </c>
      <c r="J2381" s="876" t="n">
        <v>281</v>
      </c>
      <c r="L2381" s="867" t="n">
        <f aca="false">YEAR(M2381)</f>
        <v>2015</v>
      </c>
      <c r="M2381" s="875" t="n">
        <v>42332</v>
      </c>
      <c r="N2381" s="876" t="n">
        <v>1.62</v>
      </c>
      <c r="O2381" s="877" t="n">
        <f aca="false">IFERROR(N2381/100,"")</f>
        <v>0.0162</v>
      </c>
      <c r="R2381" s="876"/>
    </row>
    <row r="2382" customFormat="false" ht="13.8" hidden="false" customHeight="false" outlineLevel="0" collapsed="false">
      <c r="A2382" s="875" t="n">
        <v>42207</v>
      </c>
      <c r="B2382" s="876" t="n">
        <v>3913.75</v>
      </c>
      <c r="D2382" s="875" t="n">
        <v>42331</v>
      </c>
      <c r="E2382" s="876" t="n">
        <v>2.25</v>
      </c>
      <c r="F2382" s="877" t="n">
        <f aca="false">IFERROR(E2382/100,"")</f>
        <v>0.0225</v>
      </c>
      <c r="G2382" s="879"/>
      <c r="H2382" s="879" t="n">
        <v>2015</v>
      </c>
      <c r="I2382" s="875" t="n">
        <v>42121</v>
      </c>
      <c r="J2382" s="876" t="n">
        <v>283</v>
      </c>
      <c r="L2382" s="867" t="n">
        <f aca="false">YEAR(M2382)</f>
        <v>2015</v>
      </c>
      <c r="M2382" s="875" t="n">
        <v>42331</v>
      </c>
      <c r="N2382" s="876" t="n">
        <v>1.61</v>
      </c>
      <c r="O2382" s="877" t="n">
        <f aca="false">IFERROR(N2382/100,"")</f>
        <v>0.0161</v>
      </c>
      <c r="R2382" s="876"/>
    </row>
    <row r="2383" customFormat="false" ht="13.8" hidden="false" customHeight="false" outlineLevel="0" collapsed="false">
      <c r="A2383" s="875" t="n">
        <v>42206</v>
      </c>
      <c r="B2383" s="876" t="n">
        <v>3922.7</v>
      </c>
      <c r="D2383" s="875" t="n">
        <v>42328</v>
      </c>
      <c r="E2383" s="876" t="n">
        <v>2.26</v>
      </c>
      <c r="F2383" s="877" t="n">
        <f aca="false">IFERROR(E2383/100,"")</f>
        <v>0.0226</v>
      </c>
      <c r="G2383" s="879"/>
      <c r="H2383" s="879" t="n">
        <v>2015</v>
      </c>
      <c r="I2383" s="875" t="n">
        <v>42118</v>
      </c>
      <c r="J2383" s="876" t="n">
        <v>280</v>
      </c>
      <c r="L2383" s="867" t="n">
        <f aca="false">YEAR(M2383)</f>
        <v>2015</v>
      </c>
      <c r="M2383" s="875" t="n">
        <v>42328</v>
      </c>
      <c r="N2383" s="876" t="n">
        <v>1.6</v>
      </c>
      <c r="O2383" s="877" t="n">
        <f aca="false">IFERROR(N2383/100,"")</f>
        <v>0.016</v>
      </c>
      <c r="R2383" s="876"/>
    </row>
    <row r="2384" customFormat="false" ht="13.8" hidden="false" customHeight="false" outlineLevel="0" collapsed="false">
      <c r="A2384" s="875" t="n">
        <v>42205</v>
      </c>
      <c r="B2384" s="876" t="n">
        <v>3939.35</v>
      </c>
      <c r="D2384" s="875" t="n">
        <v>42327</v>
      </c>
      <c r="E2384" s="876" t="n">
        <v>2.24</v>
      </c>
      <c r="F2384" s="877" t="n">
        <f aca="false">IFERROR(E2384/100,"")</f>
        <v>0.0224</v>
      </c>
      <c r="G2384" s="879"/>
      <c r="H2384" s="879" t="n">
        <v>2015</v>
      </c>
      <c r="I2384" s="875" t="n">
        <v>42117</v>
      </c>
      <c r="J2384" s="876" t="n">
        <v>276</v>
      </c>
      <c r="L2384" s="867" t="n">
        <f aca="false">YEAR(M2384)</f>
        <v>2015</v>
      </c>
      <c r="M2384" s="875" t="n">
        <v>42327</v>
      </c>
      <c r="N2384" s="876" t="n">
        <v>1.56</v>
      </c>
      <c r="O2384" s="877" t="n">
        <f aca="false">IFERROR(N2384/100,"")</f>
        <v>0.0156</v>
      </c>
      <c r="R2384" s="876"/>
    </row>
    <row r="2385" customFormat="false" ht="13.8" hidden="false" customHeight="false" outlineLevel="0" collapsed="false">
      <c r="A2385" s="875" t="n">
        <v>42202</v>
      </c>
      <c r="B2385" s="876" t="n">
        <v>3936.22</v>
      </c>
      <c r="D2385" s="875" t="n">
        <v>42326</v>
      </c>
      <c r="E2385" s="876" t="n">
        <v>2.27</v>
      </c>
      <c r="F2385" s="877" t="n">
        <f aca="false">IFERROR(E2385/100,"")</f>
        <v>0.0227</v>
      </c>
      <c r="G2385" s="879"/>
      <c r="H2385" s="879" t="n">
        <v>2015</v>
      </c>
      <c r="I2385" s="875" t="n">
        <v>42116</v>
      </c>
      <c r="J2385" s="876" t="n">
        <v>278</v>
      </c>
      <c r="L2385" s="867" t="n">
        <f aca="false">YEAR(M2385)</f>
        <v>2015</v>
      </c>
      <c r="M2385" s="875" t="n">
        <v>42326</v>
      </c>
      <c r="N2385" s="876" t="n">
        <v>1.56</v>
      </c>
      <c r="O2385" s="877" t="n">
        <f aca="false">IFERROR(N2385/100,"")</f>
        <v>0.0156</v>
      </c>
      <c r="R2385" s="876"/>
    </row>
    <row r="2386" customFormat="false" ht="13.8" hidden="false" customHeight="false" outlineLevel="0" collapsed="false">
      <c r="A2386" s="875" t="n">
        <v>42201</v>
      </c>
      <c r="B2386" s="876" t="n">
        <v>3931.85</v>
      </c>
      <c r="D2386" s="875" t="n">
        <v>42325</v>
      </c>
      <c r="E2386" s="876" t="n">
        <v>2.25</v>
      </c>
      <c r="F2386" s="877" t="n">
        <f aca="false">IFERROR(E2386/100,"")</f>
        <v>0.0225</v>
      </c>
      <c r="G2386" s="879"/>
      <c r="H2386" s="879" t="n">
        <v>2015</v>
      </c>
      <c r="I2386" s="875" t="n">
        <v>42115</v>
      </c>
      <c r="J2386" s="876" t="n">
        <v>288</v>
      </c>
      <c r="L2386" s="867" t="n">
        <f aca="false">YEAR(M2386)</f>
        <v>2015</v>
      </c>
      <c r="M2386" s="875" t="n">
        <v>42325</v>
      </c>
      <c r="N2386" s="876" t="n">
        <v>1.53</v>
      </c>
      <c r="O2386" s="877" t="n">
        <f aca="false">IFERROR(N2386/100,"")</f>
        <v>0.0153</v>
      </c>
      <c r="R2386" s="876"/>
    </row>
    <row r="2387" customFormat="false" ht="13.8" hidden="false" customHeight="false" outlineLevel="0" collapsed="false">
      <c r="A2387" s="875" t="n">
        <v>42200</v>
      </c>
      <c r="B2387" s="876" t="n">
        <v>3900.5</v>
      </c>
      <c r="D2387" s="875" t="n">
        <v>42324</v>
      </c>
      <c r="E2387" s="876" t="n">
        <v>2.27</v>
      </c>
      <c r="F2387" s="877" t="n">
        <f aca="false">IFERROR(E2387/100,"")</f>
        <v>0.0227</v>
      </c>
      <c r="G2387" s="879"/>
      <c r="H2387" s="879" t="n">
        <v>2015</v>
      </c>
      <c r="I2387" s="875" t="n">
        <v>42114</v>
      </c>
      <c r="J2387" s="876" t="n">
        <v>296</v>
      </c>
      <c r="L2387" s="867" t="n">
        <f aca="false">YEAR(M2387)</f>
        <v>2015</v>
      </c>
      <c r="M2387" s="875" t="n">
        <v>42324</v>
      </c>
      <c r="N2387" s="876" t="n">
        <v>1.51</v>
      </c>
      <c r="O2387" s="877" t="n">
        <f aca="false">IFERROR(N2387/100,"")</f>
        <v>0.0151</v>
      </c>
      <c r="R2387" s="876"/>
    </row>
    <row r="2388" customFormat="false" ht="13.8" hidden="false" customHeight="false" outlineLevel="0" collapsed="false">
      <c r="A2388" s="875" t="n">
        <v>42199</v>
      </c>
      <c r="B2388" s="876" t="n">
        <v>3903.31</v>
      </c>
      <c r="D2388" s="875" t="n">
        <v>42321</v>
      </c>
      <c r="E2388" s="876" t="n">
        <v>2.28</v>
      </c>
      <c r="F2388" s="877" t="n">
        <f aca="false">IFERROR(E2388/100,"")</f>
        <v>0.0228</v>
      </c>
      <c r="G2388" s="879"/>
      <c r="H2388" s="879" t="n">
        <v>2015</v>
      </c>
      <c r="I2388" s="875" t="n">
        <v>42111</v>
      </c>
      <c r="J2388" s="876" t="n">
        <v>310</v>
      </c>
      <c r="L2388" s="867" t="n">
        <f aca="false">YEAR(M2388)</f>
        <v>2015</v>
      </c>
      <c r="M2388" s="875" t="n">
        <v>42321</v>
      </c>
      <c r="N2388" s="876" t="n">
        <v>1.52</v>
      </c>
      <c r="O2388" s="877" t="n">
        <f aca="false">IFERROR(N2388/100,"")</f>
        <v>0.0152</v>
      </c>
      <c r="R2388" s="876"/>
    </row>
    <row r="2389" customFormat="false" ht="13.8" hidden="false" customHeight="false" outlineLevel="0" collapsed="false">
      <c r="A2389" s="875" t="n">
        <v>42198</v>
      </c>
      <c r="B2389" s="876" t="n">
        <v>3885.97</v>
      </c>
      <c r="D2389" s="875" t="n">
        <v>42320</v>
      </c>
      <c r="E2389" s="876" t="n">
        <v>2.32</v>
      </c>
      <c r="F2389" s="877" t="n">
        <f aca="false">IFERROR(E2389/100,"")</f>
        <v>0.0232</v>
      </c>
      <c r="G2389" s="879"/>
      <c r="H2389" s="879" t="n">
        <v>2015</v>
      </c>
      <c r="I2389" s="875" t="n">
        <v>42110</v>
      </c>
      <c r="J2389" s="876" t="n">
        <v>300</v>
      </c>
      <c r="L2389" s="867" t="n">
        <f aca="false">YEAR(M2389)</f>
        <v>2015</v>
      </c>
      <c r="M2389" s="875" t="n">
        <v>42320</v>
      </c>
      <c r="N2389" s="876" t="n">
        <v>1.54</v>
      </c>
      <c r="O2389" s="877" t="n">
        <f aca="false">IFERROR(N2389/100,"")</f>
        <v>0.0154</v>
      </c>
      <c r="R2389" s="876"/>
    </row>
    <row r="2390" customFormat="false" ht="13.8" hidden="false" customHeight="false" outlineLevel="0" collapsed="false">
      <c r="A2390" s="875" t="n">
        <v>42195</v>
      </c>
      <c r="B2390" s="876" t="n">
        <v>3843.1</v>
      </c>
      <c r="D2390" s="875" t="n">
        <v>42319</v>
      </c>
      <c r="E2390" s="876" t="e">
        <f aca="false">NA()</f>
        <v>#N/A</v>
      </c>
      <c r="F2390" s="877" t="str">
        <f aca="false">IFERROR(E2390/100,"")</f>
        <v/>
      </c>
      <c r="G2390" s="879"/>
      <c r="H2390" s="879" t="n">
        <v>2015</v>
      </c>
      <c r="I2390" s="875" t="n">
        <v>42109</v>
      </c>
      <c r="J2390" s="876" t="n">
        <v>293</v>
      </c>
      <c r="L2390" s="867" t="n">
        <f aca="false">YEAR(M2390)</f>
        <v>2015</v>
      </c>
      <c r="M2390" s="875" t="n">
        <v>42319</v>
      </c>
      <c r="N2390" s="876" t="e">
        <f aca="false">NA()</f>
        <v>#N/A</v>
      </c>
      <c r="O2390" s="877" t="str">
        <f aca="false">IFERROR(N2390/100,"")</f>
        <v/>
      </c>
      <c r="R2390" s="876"/>
    </row>
    <row r="2391" customFormat="false" ht="13.8" hidden="false" customHeight="false" outlineLevel="0" collapsed="false">
      <c r="A2391" s="875" t="n">
        <v>42194</v>
      </c>
      <c r="B2391" s="876" t="n">
        <v>3796.26</v>
      </c>
      <c r="D2391" s="875" t="n">
        <v>42318</v>
      </c>
      <c r="E2391" s="876" t="n">
        <v>2.32</v>
      </c>
      <c r="F2391" s="877" t="n">
        <f aca="false">IFERROR(E2391/100,"")</f>
        <v>0.0232</v>
      </c>
      <c r="G2391" s="879"/>
      <c r="H2391" s="879" t="n">
        <v>2015</v>
      </c>
      <c r="I2391" s="875" t="n">
        <v>42108</v>
      </c>
      <c r="J2391" s="876" t="n">
        <v>289</v>
      </c>
      <c r="L2391" s="867" t="n">
        <f aca="false">YEAR(M2391)</f>
        <v>2015</v>
      </c>
      <c r="M2391" s="875" t="n">
        <v>42318</v>
      </c>
      <c r="N2391" s="876" t="n">
        <v>1.55</v>
      </c>
      <c r="O2391" s="877" t="n">
        <f aca="false">IFERROR(N2391/100,"")</f>
        <v>0.0155</v>
      </c>
      <c r="R2391" s="876"/>
    </row>
    <row r="2392" customFormat="false" ht="13.8" hidden="false" customHeight="false" outlineLevel="0" collapsed="false">
      <c r="A2392" s="875" t="n">
        <v>42193</v>
      </c>
      <c r="B2392" s="876" t="n">
        <v>3787.67</v>
      </c>
      <c r="D2392" s="875" t="n">
        <v>42317</v>
      </c>
      <c r="E2392" s="876" t="n">
        <v>2.36</v>
      </c>
      <c r="F2392" s="877" t="n">
        <f aca="false">IFERROR(E2392/100,"")</f>
        <v>0.0236</v>
      </c>
      <c r="G2392" s="879"/>
      <c r="H2392" s="879" t="n">
        <v>2015</v>
      </c>
      <c r="I2392" s="875" t="n">
        <v>42107</v>
      </c>
      <c r="J2392" s="876" t="n">
        <v>291</v>
      </c>
      <c r="L2392" s="867" t="n">
        <f aca="false">YEAR(M2392)</f>
        <v>2015</v>
      </c>
      <c r="M2392" s="875" t="n">
        <v>42317</v>
      </c>
      <c r="N2392" s="876" t="n">
        <v>1.6</v>
      </c>
      <c r="O2392" s="877" t="n">
        <f aca="false">IFERROR(N2392/100,"")</f>
        <v>0.016</v>
      </c>
      <c r="R2392" s="876"/>
    </row>
    <row r="2393" customFormat="false" ht="13.8" hidden="false" customHeight="false" outlineLevel="0" collapsed="false">
      <c r="A2393" s="875" t="n">
        <v>42192</v>
      </c>
      <c r="B2393" s="876" t="n">
        <v>3850.66</v>
      </c>
      <c r="D2393" s="875" t="n">
        <v>42314</v>
      </c>
      <c r="E2393" s="876" t="n">
        <v>2.34</v>
      </c>
      <c r="F2393" s="877" t="n">
        <f aca="false">IFERROR(E2393/100,"")</f>
        <v>0.0234</v>
      </c>
      <c r="G2393" s="879"/>
      <c r="H2393" s="879" t="n">
        <v>2015</v>
      </c>
      <c r="I2393" s="875" t="n">
        <v>42104</v>
      </c>
      <c r="J2393" s="876" t="n">
        <v>287</v>
      </c>
      <c r="L2393" s="867" t="n">
        <f aca="false">YEAR(M2393)</f>
        <v>2015</v>
      </c>
      <c r="M2393" s="875" t="n">
        <v>42314</v>
      </c>
      <c r="N2393" s="876" t="n">
        <v>1.59</v>
      </c>
      <c r="O2393" s="877" t="n">
        <f aca="false">IFERROR(N2393/100,"")</f>
        <v>0.0159</v>
      </c>
      <c r="R2393" s="876"/>
    </row>
    <row r="2394" customFormat="false" ht="13.8" hidden="false" customHeight="false" outlineLevel="0" collapsed="false">
      <c r="A2394" s="875" t="n">
        <v>42191</v>
      </c>
      <c r="B2394" s="876" t="n">
        <v>3827.35</v>
      </c>
      <c r="D2394" s="875" t="n">
        <v>42313</v>
      </c>
      <c r="E2394" s="876" t="n">
        <v>2.26</v>
      </c>
      <c r="F2394" s="877" t="n">
        <f aca="false">IFERROR(E2394/100,"")</f>
        <v>0.0226</v>
      </c>
      <c r="G2394" s="879"/>
      <c r="H2394" s="879" t="n">
        <v>2015</v>
      </c>
      <c r="I2394" s="875" t="n">
        <v>42103</v>
      </c>
      <c r="J2394" s="876" t="n">
        <v>283</v>
      </c>
      <c r="L2394" s="867" t="n">
        <f aca="false">YEAR(M2394)</f>
        <v>2015</v>
      </c>
      <c r="M2394" s="875" t="n">
        <v>42313</v>
      </c>
      <c r="N2394" s="876" t="n">
        <v>1.55</v>
      </c>
      <c r="O2394" s="877" t="n">
        <f aca="false">IFERROR(N2394/100,"")</f>
        <v>0.0155</v>
      </c>
      <c r="R2394" s="876"/>
    </row>
    <row r="2395" customFormat="false" ht="13.8" hidden="false" customHeight="false" outlineLevel="0" collapsed="false">
      <c r="A2395" s="875" t="n">
        <v>42187</v>
      </c>
      <c r="B2395" s="876" t="n">
        <v>3842.06</v>
      </c>
      <c r="D2395" s="875" t="n">
        <v>42312</v>
      </c>
      <c r="E2395" s="876" t="n">
        <v>2.25</v>
      </c>
      <c r="F2395" s="877" t="n">
        <f aca="false">IFERROR(E2395/100,"")</f>
        <v>0.0225</v>
      </c>
      <c r="G2395" s="879"/>
      <c r="H2395" s="879" t="n">
        <v>2015</v>
      </c>
      <c r="I2395" s="875" t="n">
        <v>42102</v>
      </c>
      <c r="J2395" s="876" t="n">
        <v>287</v>
      </c>
      <c r="L2395" s="867" t="n">
        <f aca="false">YEAR(M2395)</f>
        <v>2015</v>
      </c>
      <c r="M2395" s="875" t="n">
        <v>42312</v>
      </c>
      <c r="N2395" s="876" t="n">
        <v>1.57</v>
      </c>
      <c r="O2395" s="877" t="n">
        <f aca="false">IFERROR(N2395/100,"")</f>
        <v>0.0157</v>
      </c>
      <c r="R2395" s="876"/>
    </row>
    <row r="2396" customFormat="false" ht="13.8" hidden="false" customHeight="false" outlineLevel="0" collapsed="false">
      <c r="A2396" s="875" t="n">
        <v>42186</v>
      </c>
      <c r="B2396" s="876" t="n">
        <v>3843.26</v>
      </c>
      <c r="D2396" s="875" t="n">
        <v>42311</v>
      </c>
      <c r="E2396" s="876" t="n">
        <v>2.23</v>
      </c>
      <c r="F2396" s="877" t="n">
        <f aca="false">IFERROR(E2396/100,"")</f>
        <v>0.0223</v>
      </c>
      <c r="G2396" s="879"/>
      <c r="H2396" s="879" t="n">
        <v>2015</v>
      </c>
      <c r="I2396" s="875" t="n">
        <v>42101</v>
      </c>
      <c r="J2396" s="876" t="n">
        <v>301</v>
      </c>
      <c r="L2396" s="867" t="n">
        <f aca="false">YEAR(M2396)</f>
        <v>2015</v>
      </c>
      <c r="M2396" s="875" t="n">
        <v>42311</v>
      </c>
      <c r="N2396" s="876" t="n">
        <v>1.58</v>
      </c>
      <c r="O2396" s="877" t="n">
        <f aca="false">IFERROR(N2396/100,"")</f>
        <v>0.0158</v>
      </c>
      <c r="R2396" s="876"/>
    </row>
    <row r="2397" customFormat="false" ht="13.8" hidden="false" customHeight="false" outlineLevel="0" collapsed="false">
      <c r="A2397" s="875" t="n">
        <v>42185</v>
      </c>
      <c r="B2397" s="876" t="n">
        <v>3815.85</v>
      </c>
      <c r="D2397" s="875" t="n">
        <v>42310</v>
      </c>
      <c r="E2397" s="876" t="n">
        <v>2.2</v>
      </c>
      <c r="F2397" s="877" t="n">
        <f aca="false">IFERROR(E2397/100,"")</f>
        <v>0.022</v>
      </c>
      <c r="G2397" s="879"/>
      <c r="H2397" s="879" t="n">
        <v>2015</v>
      </c>
      <c r="I2397" s="875" t="n">
        <v>42100</v>
      </c>
      <c r="J2397" s="876" t="n">
        <v>302</v>
      </c>
      <c r="L2397" s="867" t="n">
        <f aca="false">YEAR(M2397)</f>
        <v>2015</v>
      </c>
      <c r="M2397" s="875" t="n">
        <v>42310</v>
      </c>
      <c r="N2397" s="876" t="n">
        <v>1.55</v>
      </c>
      <c r="O2397" s="877" t="n">
        <f aca="false">IFERROR(N2397/100,"")</f>
        <v>0.0155</v>
      </c>
      <c r="R2397" s="876"/>
    </row>
    <row r="2398" customFormat="false" ht="13.8" hidden="false" customHeight="false" outlineLevel="0" collapsed="false">
      <c r="A2398" s="875" t="n">
        <v>42184</v>
      </c>
      <c r="B2398" s="876" t="n">
        <v>3805.5</v>
      </c>
      <c r="D2398" s="875" t="n">
        <v>42307</v>
      </c>
      <c r="E2398" s="876" t="n">
        <v>2.16</v>
      </c>
      <c r="F2398" s="877" t="n">
        <f aca="false">IFERROR(E2398/100,"")</f>
        <v>0.0216</v>
      </c>
      <c r="G2398" s="879"/>
      <c r="H2398" s="879" t="n">
        <v>2015</v>
      </c>
      <c r="I2398" s="875" t="n">
        <v>42097</v>
      </c>
      <c r="J2398" s="876" t="n">
        <v>312</v>
      </c>
      <c r="L2398" s="867" t="n">
        <f aca="false">YEAR(M2398)</f>
        <v>2015</v>
      </c>
      <c r="M2398" s="875" t="n">
        <v>42307</v>
      </c>
      <c r="N2398" s="876" t="n">
        <v>1.53</v>
      </c>
      <c r="O2398" s="877" t="n">
        <f aca="false">IFERROR(N2398/100,"")</f>
        <v>0.0153</v>
      </c>
      <c r="R2398" s="876"/>
    </row>
    <row r="2399" customFormat="false" ht="13.8" hidden="false" customHeight="false" outlineLevel="0" collapsed="false">
      <c r="A2399" s="875" t="n">
        <v>42181</v>
      </c>
      <c r="B2399" s="876" t="n">
        <v>3886.21</v>
      </c>
      <c r="D2399" s="875" t="n">
        <v>42306</v>
      </c>
      <c r="E2399" s="876" t="n">
        <v>2.19</v>
      </c>
      <c r="F2399" s="877" t="n">
        <f aca="false">IFERROR(E2399/100,"")</f>
        <v>0.0219</v>
      </c>
      <c r="G2399" s="879"/>
      <c r="H2399" s="879" t="n">
        <v>2015</v>
      </c>
      <c r="I2399" s="875" t="n">
        <v>42096</v>
      </c>
      <c r="J2399" s="876" t="n">
        <v>309</v>
      </c>
      <c r="L2399" s="867" t="n">
        <f aca="false">YEAR(M2399)</f>
        <v>2015</v>
      </c>
      <c r="M2399" s="875" t="n">
        <v>42306</v>
      </c>
      <c r="N2399" s="876" t="n">
        <v>1.52</v>
      </c>
      <c r="O2399" s="877" t="n">
        <f aca="false">IFERROR(N2399/100,"")</f>
        <v>0.0152</v>
      </c>
      <c r="R2399" s="876"/>
    </row>
    <row r="2400" customFormat="false" ht="13.8" hidden="false" customHeight="false" outlineLevel="0" collapsed="false">
      <c r="A2400" s="875" t="n">
        <v>42180</v>
      </c>
      <c r="B2400" s="876" t="n">
        <v>3887.04</v>
      </c>
      <c r="D2400" s="875" t="n">
        <v>42305</v>
      </c>
      <c r="E2400" s="876" t="n">
        <v>2.1</v>
      </c>
      <c r="F2400" s="877" t="n">
        <f aca="false">IFERROR(E2400/100,"")</f>
        <v>0.021</v>
      </c>
      <c r="G2400" s="879"/>
      <c r="H2400" s="879" t="n">
        <v>2015</v>
      </c>
      <c r="I2400" s="875" t="n">
        <v>42095</v>
      </c>
      <c r="J2400" s="876" t="n">
        <v>317</v>
      </c>
      <c r="L2400" s="867" t="n">
        <f aca="false">YEAR(M2400)</f>
        <v>2015</v>
      </c>
      <c r="M2400" s="875" t="n">
        <v>42305</v>
      </c>
      <c r="N2400" s="876" t="n">
        <v>1.47</v>
      </c>
      <c r="O2400" s="877" t="n">
        <f aca="false">IFERROR(N2400/100,"")</f>
        <v>0.0147</v>
      </c>
      <c r="R2400" s="876"/>
    </row>
    <row r="2401" customFormat="false" ht="13.8" hidden="false" customHeight="false" outlineLevel="0" collapsed="false">
      <c r="A2401" s="875" t="n">
        <v>42179</v>
      </c>
      <c r="B2401" s="876" t="n">
        <v>3898.47</v>
      </c>
      <c r="D2401" s="875" t="n">
        <v>42304</v>
      </c>
      <c r="E2401" s="876" t="n">
        <v>2.05</v>
      </c>
      <c r="F2401" s="877" t="n">
        <f aca="false">IFERROR(E2401/100,"")</f>
        <v>0.0205</v>
      </c>
      <c r="G2401" s="879"/>
      <c r="H2401" s="879" t="n">
        <v>2015</v>
      </c>
      <c r="I2401" s="875" t="n">
        <v>42094</v>
      </c>
      <c r="J2401" s="876" t="n">
        <v>322</v>
      </c>
      <c r="L2401" s="867" t="n">
        <f aca="false">YEAR(M2401)</f>
        <v>2015</v>
      </c>
      <c r="M2401" s="875" t="n">
        <v>42304</v>
      </c>
      <c r="N2401" s="876" t="n">
        <v>1.48</v>
      </c>
      <c r="O2401" s="877" t="n">
        <f aca="false">IFERROR(N2401/100,"")</f>
        <v>0.0148</v>
      </c>
      <c r="R2401" s="876"/>
    </row>
    <row r="2402" customFormat="false" ht="13.8" hidden="false" customHeight="false" outlineLevel="0" collapsed="false">
      <c r="A2402" s="875" t="n">
        <v>42178</v>
      </c>
      <c r="B2402" s="876" t="n">
        <v>3927.23</v>
      </c>
      <c r="D2402" s="875" t="n">
        <v>42303</v>
      </c>
      <c r="E2402" s="876" t="n">
        <v>2.07</v>
      </c>
      <c r="F2402" s="877" t="n">
        <f aca="false">IFERROR(E2402/100,"")</f>
        <v>0.0207</v>
      </c>
      <c r="G2402" s="879"/>
      <c r="H2402" s="879" t="n">
        <v>2015</v>
      </c>
      <c r="I2402" s="875" t="n">
        <v>42093</v>
      </c>
      <c r="J2402" s="876" t="n">
        <v>318</v>
      </c>
      <c r="L2402" s="867" t="n">
        <f aca="false">YEAR(M2402)</f>
        <v>2015</v>
      </c>
      <c r="M2402" s="875" t="n">
        <v>42303</v>
      </c>
      <c r="N2402" s="876" t="n">
        <v>1.48</v>
      </c>
      <c r="O2402" s="877" t="n">
        <f aca="false">IFERROR(N2402/100,"")</f>
        <v>0.0148</v>
      </c>
      <c r="R2402" s="876"/>
    </row>
    <row r="2403" customFormat="false" ht="13.8" hidden="false" customHeight="false" outlineLevel="0" collapsed="false">
      <c r="A2403" s="875" t="n">
        <v>42177</v>
      </c>
      <c r="B2403" s="876" t="n">
        <v>3924.41</v>
      </c>
      <c r="D2403" s="875" t="n">
        <v>42300</v>
      </c>
      <c r="E2403" s="876" t="n">
        <v>2.09</v>
      </c>
      <c r="F2403" s="877" t="n">
        <f aca="false">IFERROR(E2403/100,"")</f>
        <v>0.0209</v>
      </c>
      <c r="G2403" s="879"/>
      <c r="H2403" s="879" t="n">
        <v>2015</v>
      </c>
      <c r="I2403" s="875" t="n">
        <v>42090</v>
      </c>
      <c r="J2403" s="876" t="n">
        <v>324</v>
      </c>
      <c r="L2403" s="867" t="n">
        <f aca="false">YEAR(M2403)</f>
        <v>2015</v>
      </c>
      <c r="M2403" s="875" t="n">
        <v>42300</v>
      </c>
      <c r="N2403" s="876" t="n">
        <v>1.51</v>
      </c>
      <c r="O2403" s="877" t="n">
        <f aca="false">IFERROR(N2403/100,"")</f>
        <v>0.0151</v>
      </c>
      <c r="R2403" s="876"/>
    </row>
    <row r="2404" customFormat="false" ht="13.8" hidden="false" customHeight="false" outlineLevel="0" collapsed="false">
      <c r="A2404" s="875" t="n">
        <v>42174</v>
      </c>
      <c r="B2404" s="876" t="n">
        <v>3900.64</v>
      </c>
      <c r="D2404" s="875" t="n">
        <v>42299</v>
      </c>
      <c r="E2404" s="876" t="n">
        <v>2.04</v>
      </c>
      <c r="F2404" s="877" t="n">
        <f aca="false">IFERROR(E2404/100,"")</f>
        <v>0.0204</v>
      </c>
      <c r="G2404" s="879"/>
      <c r="H2404" s="879" t="n">
        <v>2015</v>
      </c>
      <c r="I2404" s="875" t="n">
        <v>42089</v>
      </c>
      <c r="J2404" s="876" t="n">
        <v>319</v>
      </c>
      <c r="L2404" s="867" t="n">
        <f aca="false">YEAR(M2404)</f>
        <v>2015</v>
      </c>
      <c r="M2404" s="875" t="n">
        <v>42299</v>
      </c>
      <c r="N2404" s="876" t="n">
        <v>1.47</v>
      </c>
      <c r="O2404" s="877" t="n">
        <f aca="false">IFERROR(N2404/100,"")</f>
        <v>0.0147</v>
      </c>
      <c r="R2404" s="876"/>
    </row>
    <row r="2405" customFormat="false" ht="13.8" hidden="false" customHeight="false" outlineLevel="0" collapsed="false">
      <c r="A2405" s="875" t="n">
        <v>42173</v>
      </c>
      <c r="B2405" s="876" t="n">
        <v>3921.43</v>
      </c>
      <c r="D2405" s="875" t="n">
        <v>42298</v>
      </c>
      <c r="E2405" s="876" t="n">
        <v>2.04</v>
      </c>
      <c r="F2405" s="877" t="n">
        <f aca="false">IFERROR(E2405/100,"")</f>
        <v>0.0204</v>
      </c>
      <c r="G2405" s="879"/>
      <c r="H2405" s="879" t="n">
        <v>2015</v>
      </c>
      <c r="I2405" s="875" t="n">
        <v>42088</v>
      </c>
      <c r="J2405" s="876" t="n">
        <v>324</v>
      </c>
      <c r="L2405" s="867" t="n">
        <f aca="false">YEAR(M2405)</f>
        <v>2015</v>
      </c>
      <c r="M2405" s="875" t="n">
        <v>42298</v>
      </c>
      <c r="N2405" s="876" t="n">
        <v>1.45</v>
      </c>
      <c r="O2405" s="877" t="n">
        <f aca="false">IFERROR(N2405/100,"")</f>
        <v>0.0145</v>
      </c>
      <c r="R2405" s="876"/>
    </row>
    <row r="2406" customFormat="false" ht="13.8" hidden="false" customHeight="false" outlineLevel="0" collapsed="false">
      <c r="A2406" s="875" t="n">
        <v>42172</v>
      </c>
      <c r="B2406" s="876" t="n">
        <v>3882.49</v>
      </c>
      <c r="D2406" s="875" t="n">
        <v>42297</v>
      </c>
      <c r="E2406" s="876" t="n">
        <v>2.08</v>
      </c>
      <c r="F2406" s="877" t="n">
        <f aca="false">IFERROR(E2406/100,"")</f>
        <v>0.0208</v>
      </c>
      <c r="G2406" s="879"/>
      <c r="H2406" s="879" t="n">
        <v>2015</v>
      </c>
      <c r="I2406" s="875" t="n">
        <v>42087</v>
      </c>
      <c r="J2406" s="876" t="n">
        <v>328</v>
      </c>
      <c r="L2406" s="867" t="n">
        <f aca="false">YEAR(M2406)</f>
        <v>2015</v>
      </c>
      <c r="M2406" s="875" t="n">
        <v>42297</v>
      </c>
      <c r="N2406" s="876" t="n">
        <v>1.48</v>
      </c>
      <c r="O2406" s="877" t="n">
        <f aca="false">IFERROR(N2406/100,"")</f>
        <v>0.0148</v>
      </c>
      <c r="R2406" s="876"/>
    </row>
    <row r="2407" customFormat="false" ht="13.8" hidden="false" customHeight="false" outlineLevel="0" collapsed="false">
      <c r="A2407" s="875" t="n">
        <v>42171</v>
      </c>
      <c r="B2407" s="876" t="n">
        <v>3874.73</v>
      </c>
      <c r="D2407" s="875" t="n">
        <v>42296</v>
      </c>
      <c r="E2407" s="876" t="n">
        <v>2.04</v>
      </c>
      <c r="F2407" s="877" t="n">
        <f aca="false">IFERROR(E2407/100,"")</f>
        <v>0.0204</v>
      </c>
      <c r="G2407" s="879"/>
      <c r="H2407" s="879" t="n">
        <v>2015</v>
      </c>
      <c r="I2407" s="875" t="n">
        <v>42086</v>
      </c>
      <c r="J2407" s="876" t="n">
        <v>333</v>
      </c>
      <c r="L2407" s="867" t="n">
        <f aca="false">YEAR(M2407)</f>
        <v>2015</v>
      </c>
      <c r="M2407" s="875" t="n">
        <v>42296</v>
      </c>
      <c r="N2407" s="876" t="n">
        <v>1.45</v>
      </c>
      <c r="O2407" s="877" t="n">
        <f aca="false">IFERROR(N2407/100,"")</f>
        <v>0.0145</v>
      </c>
      <c r="R2407" s="876"/>
    </row>
    <row r="2408" customFormat="false" ht="13.8" hidden="false" customHeight="false" outlineLevel="0" collapsed="false">
      <c r="A2408" s="875" t="n">
        <v>42170</v>
      </c>
      <c r="B2408" s="876" t="n">
        <v>3852.75</v>
      </c>
      <c r="D2408" s="875" t="n">
        <v>42293</v>
      </c>
      <c r="E2408" s="876" t="n">
        <v>2.04</v>
      </c>
      <c r="F2408" s="877" t="n">
        <f aca="false">IFERROR(E2408/100,"")</f>
        <v>0.0204</v>
      </c>
      <c r="G2408" s="879"/>
      <c r="H2408" s="879" t="n">
        <v>2015</v>
      </c>
      <c r="I2408" s="875" t="n">
        <v>42083</v>
      </c>
      <c r="J2408" s="876" t="n">
        <v>344</v>
      </c>
      <c r="L2408" s="867" t="n">
        <f aca="false">YEAR(M2408)</f>
        <v>2015</v>
      </c>
      <c r="M2408" s="875" t="n">
        <v>42293</v>
      </c>
      <c r="N2408" s="876" t="n">
        <v>1.48</v>
      </c>
      <c r="O2408" s="877" t="n">
        <f aca="false">IFERROR(N2408/100,"")</f>
        <v>0.0148</v>
      </c>
      <c r="R2408" s="876"/>
    </row>
    <row r="2409" customFormat="false" ht="13.8" hidden="false" customHeight="false" outlineLevel="0" collapsed="false">
      <c r="A2409" s="875" t="n">
        <v>42167</v>
      </c>
      <c r="B2409" s="876" t="n">
        <v>3870.56</v>
      </c>
      <c r="D2409" s="875" t="n">
        <v>42292</v>
      </c>
      <c r="E2409" s="876" t="n">
        <v>2.04</v>
      </c>
      <c r="F2409" s="877" t="n">
        <f aca="false">IFERROR(E2409/100,"")</f>
        <v>0.0204</v>
      </c>
      <c r="G2409" s="879"/>
      <c r="H2409" s="879" t="n">
        <v>2015</v>
      </c>
      <c r="I2409" s="875" t="n">
        <v>42082</v>
      </c>
      <c r="J2409" s="876" t="n">
        <v>351</v>
      </c>
      <c r="L2409" s="867" t="n">
        <f aca="false">YEAR(M2409)</f>
        <v>2015</v>
      </c>
      <c r="M2409" s="875" t="n">
        <v>42292</v>
      </c>
      <c r="N2409" s="876" t="n">
        <v>1.5</v>
      </c>
      <c r="O2409" s="877" t="n">
        <f aca="false">IFERROR(N2409/100,"")</f>
        <v>0.015</v>
      </c>
      <c r="R2409" s="876"/>
    </row>
    <row r="2410" customFormat="false" ht="13.8" hidden="false" customHeight="false" outlineLevel="0" collapsed="false">
      <c r="A2410" s="875" t="n">
        <v>42166</v>
      </c>
      <c r="B2410" s="876" t="n">
        <v>3897.59</v>
      </c>
      <c r="D2410" s="875" t="n">
        <v>42291</v>
      </c>
      <c r="E2410" s="876" t="n">
        <v>1.99</v>
      </c>
      <c r="F2410" s="877" t="n">
        <f aca="false">IFERROR(E2410/100,"")</f>
        <v>0.0199</v>
      </c>
      <c r="G2410" s="879"/>
      <c r="H2410" s="879" t="n">
        <v>2015</v>
      </c>
      <c r="I2410" s="875" t="n">
        <v>42081</v>
      </c>
      <c r="J2410" s="876" t="n">
        <v>360</v>
      </c>
      <c r="L2410" s="867" t="n">
        <f aca="false">YEAR(M2410)</f>
        <v>2015</v>
      </c>
      <c r="M2410" s="875" t="n">
        <v>42291</v>
      </c>
      <c r="N2410" s="876" t="n">
        <v>1.49</v>
      </c>
      <c r="O2410" s="877" t="n">
        <f aca="false">IFERROR(N2410/100,"")</f>
        <v>0.0149</v>
      </c>
      <c r="R2410" s="876"/>
    </row>
    <row r="2411" customFormat="false" ht="13.8" hidden="false" customHeight="false" outlineLevel="0" collapsed="false">
      <c r="A2411" s="875" t="n">
        <v>42165</v>
      </c>
      <c r="B2411" s="876" t="n">
        <v>3889.7</v>
      </c>
      <c r="D2411" s="875" t="n">
        <v>42290</v>
      </c>
      <c r="E2411" s="876" t="n">
        <v>2.06</v>
      </c>
      <c r="F2411" s="877" t="n">
        <f aca="false">IFERROR(E2411/100,"")</f>
        <v>0.0206</v>
      </c>
      <c r="G2411" s="879"/>
      <c r="H2411" s="879" t="n">
        <v>2015</v>
      </c>
      <c r="I2411" s="875" t="n">
        <v>42080</v>
      </c>
      <c r="J2411" s="876" t="n">
        <v>361</v>
      </c>
      <c r="L2411" s="867" t="n">
        <f aca="false">YEAR(M2411)</f>
        <v>2015</v>
      </c>
      <c r="M2411" s="875" t="n">
        <v>42290</v>
      </c>
      <c r="N2411" s="876" t="n">
        <v>1.52</v>
      </c>
      <c r="O2411" s="877" t="n">
        <f aca="false">IFERROR(N2411/100,"")</f>
        <v>0.0152</v>
      </c>
      <c r="R2411" s="876"/>
    </row>
    <row r="2412" customFormat="false" ht="13.8" hidden="false" customHeight="false" outlineLevel="0" collapsed="false">
      <c r="A2412" s="875" t="n">
        <v>42164</v>
      </c>
      <c r="B2412" s="876" t="n">
        <v>3843.16</v>
      </c>
      <c r="D2412" s="875" t="n">
        <v>42289</v>
      </c>
      <c r="E2412" s="876" t="e">
        <f aca="false">NA()</f>
        <v>#N/A</v>
      </c>
      <c r="F2412" s="877" t="str">
        <f aca="false">IFERROR(E2412/100,"")</f>
        <v/>
      </c>
      <c r="G2412" s="879"/>
      <c r="H2412" s="879" t="n">
        <v>2015</v>
      </c>
      <c r="I2412" s="875" t="n">
        <v>42079</v>
      </c>
      <c r="J2412" s="876" t="n">
        <v>344</v>
      </c>
      <c r="L2412" s="867" t="n">
        <f aca="false">YEAR(M2412)</f>
        <v>2015</v>
      </c>
      <c r="M2412" s="875" t="n">
        <v>42289</v>
      </c>
      <c r="N2412" s="876" t="e">
        <f aca="false">NA()</f>
        <v>#N/A</v>
      </c>
      <c r="O2412" s="877" t="str">
        <f aca="false">IFERROR(N2412/100,"")</f>
        <v/>
      </c>
      <c r="R2412" s="876"/>
    </row>
    <row r="2413" customFormat="false" ht="13.8" hidden="false" customHeight="false" outlineLevel="0" collapsed="false">
      <c r="A2413" s="875" t="n">
        <v>42163</v>
      </c>
      <c r="B2413" s="876" t="n">
        <v>3841.45</v>
      </c>
      <c r="D2413" s="875" t="n">
        <v>42286</v>
      </c>
      <c r="E2413" s="876" t="n">
        <v>2.12</v>
      </c>
      <c r="F2413" s="877" t="n">
        <f aca="false">IFERROR(E2413/100,"")</f>
        <v>0.0212</v>
      </c>
      <c r="G2413" s="879"/>
      <c r="H2413" s="879" t="n">
        <v>2015</v>
      </c>
      <c r="I2413" s="875" t="n">
        <v>42076</v>
      </c>
      <c r="J2413" s="876" t="n">
        <v>344</v>
      </c>
      <c r="L2413" s="867" t="n">
        <f aca="false">YEAR(M2413)</f>
        <v>2015</v>
      </c>
      <c r="M2413" s="875" t="n">
        <v>42286</v>
      </c>
      <c r="N2413" s="876" t="n">
        <v>1.54</v>
      </c>
      <c r="O2413" s="877" t="n">
        <f aca="false">IFERROR(N2413/100,"")</f>
        <v>0.0154</v>
      </c>
      <c r="R2413" s="876"/>
    </row>
    <row r="2414" customFormat="false" ht="13.8" hidden="false" customHeight="false" outlineLevel="0" collapsed="false">
      <c r="A2414" s="875" t="n">
        <v>42160</v>
      </c>
      <c r="B2414" s="876" t="n">
        <v>3865.83</v>
      </c>
      <c r="D2414" s="875" t="n">
        <v>42285</v>
      </c>
      <c r="E2414" s="876" t="n">
        <v>2.12</v>
      </c>
      <c r="F2414" s="877" t="n">
        <f aca="false">IFERROR(E2414/100,"")</f>
        <v>0.0212</v>
      </c>
      <c r="G2414" s="879"/>
      <c r="H2414" s="879" t="n">
        <v>2015</v>
      </c>
      <c r="I2414" s="875" t="n">
        <v>42075</v>
      </c>
      <c r="J2414" s="876" t="n">
        <v>324</v>
      </c>
      <c r="L2414" s="867" t="n">
        <f aca="false">YEAR(M2414)</f>
        <v>2015</v>
      </c>
      <c r="M2414" s="875" t="n">
        <v>42285</v>
      </c>
      <c r="N2414" s="876" t="n">
        <v>1.58</v>
      </c>
      <c r="O2414" s="877" t="n">
        <f aca="false">IFERROR(N2414/100,"")</f>
        <v>0.0158</v>
      </c>
      <c r="R2414" s="876"/>
    </row>
    <row r="2415" customFormat="false" ht="13.8" hidden="false" customHeight="false" outlineLevel="0" collapsed="false">
      <c r="A2415" s="875" t="n">
        <v>42159</v>
      </c>
      <c r="B2415" s="876" t="n">
        <v>3871.23</v>
      </c>
      <c r="D2415" s="875" t="n">
        <v>42284</v>
      </c>
      <c r="E2415" s="876" t="n">
        <v>2.08</v>
      </c>
      <c r="F2415" s="877" t="n">
        <f aca="false">IFERROR(E2415/100,"")</f>
        <v>0.0208</v>
      </c>
      <c r="G2415" s="879"/>
      <c r="H2415" s="879" t="n">
        <v>2015</v>
      </c>
      <c r="I2415" s="875" t="n">
        <v>42074</v>
      </c>
      <c r="J2415" s="876" t="n">
        <v>333</v>
      </c>
      <c r="L2415" s="867" t="n">
        <f aca="false">YEAR(M2415)</f>
        <v>2015</v>
      </c>
      <c r="M2415" s="875" t="n">
        <v>42284</v>
      </c>
      <c r="N2415" s="876" t="n">
        <v>1.55</v>
      </c>
      <c r="O2415" s="877" t="n">
        <f aca="false">IFERROR(N2415/100,"")</f>
        <v>0.0155</v>
      </c>
      <c r="R2415" s="876"/>
    </row>
    <row r="2416" customFormat="false" ht="13.8" hidden="false" customHeight="false" outlineLevel="0" collapsed="false">
      <c r="A2416" s="875" t="n">
        <v>42158</v>
      </c>
      <c r="B2416" s="876" t="n">
        <v>3904.83</v>
      </c>
      <c r="D2416" s="875" t="n">
        <v>42283</v>
      </c>
      <c r="E2416" s="876" t="n">
        <v>2.05</v>
      </c>
      <c r="F2416" s="877" t="n">
        <f aca="false">IFERROR(E2416/100,"")</f>
        <v>0.0205</v>
      </c>
      <c r="G2416" s="879"/>
      <c r="H2416" s="879" t="n">
        <v>2015</v>
      </c>
      <c r="I2416" s="875" t="n">
        <v>42073</v>
      </c>
      <c r="J2416" s="876" t="n">
        <v>328</v>
      </c>
      <c r="L2416" s="867" t="n">
        <f aca="false">YEAR(M2416)</f>
        <v>2015</v>
      </c>
      <c r="M2416" s="875" t="n">
        <v>42283</v>
      </c>
      <c r="N2416" s="876" t="n">
        <v>1.52</v>
      </c>
      <c r="O2416" s="877" t="n">
        <f aca="false">IFERROR(N2416/100,"")</f>
        <v>0.0152</v>
      </c>
      <c r="R2416" s="876"/>
    </row>
    <row r="2417" customFormat="false" ht="13.8" hidden="false" customHeight="false" outlineLevel="0" collapsed="false">
      <c r="A2417" s="875" t="n">
        <v>42157</v>
      </c>
      <c r="B2417" s="876" t="n">
        <v>3895.85</v>
      </c>
      <c r="D2417" s="875" t="n">
        <v>42282</v>
      </c>
      <c r="E2417" s="876" t="n">
        <v>2.07</v>
      </c>
      <c r="F2417" s="877" t="n">
        <f aca="false">IFERROR(E2417/100,"")</f>
        <v>0.0207</v>
      </c>
      <c r="G2417" s="879"/>
      <c r="H2417" s="879" t="n">
        <v>2015</v>
      </c>
      <c r="I2417" s="875" t="n">
        <v>42072</v>
      </c>
      <c r="J2417" s="876" t="n">
        <v>327</v>
      </c>
      <c r="L2417" s="867" t="n">
        <f aca="false">YEAR(M2417)</f>
        <v>2015</v>
      </c>
      <c r="M2417" s="875" t="n">
        <v>42282</v>
      </c>
      <c r="N2417" s="876" t="n">
        <v>1.51</v>
      </c>
      <c r="O2417" s="877" t="n">
        <f aca="false">IFERROR(N2417/100,"")</f>
        <v>0.0151</v>
      </c>
      <c r="R2417" s="876"/>
    </row>
    <row r="2418" customFormat="false" ht="13.8" hidden="false" customHeight="false" outlineLevel="0" collapsed="false">
      <c r="A2418" s="875" t="n">
        <v>42156</v>
      </c>
      <c r="B2418" s="876" t="n">
        <v>3899.59</v>
      </c>
      <c r="D2418" s="875" t="n">
        <v>42279</v>
      </c>
      <c r="E2418" s="876" t="n">
        <v>1.99</v>
      </c>
      <c r="F2418" s="877" t="n">
        <f aca="false">IFERROR(E2418/100,"")</f>
        <v>0.0199</v>
      </c>
      <c r="G2418" s="879"/>
      <c r="H2418" s="879" t="n">
        <v>2015</v>
      </c>
      <c r="I2418" s="875" t="n">
        <v>42069</v>
      </c>
      <c r="J2418" s="876" t="n">
        <v>308</v>
      </c>
      <c r="L2418" s="867" t="n">
        <f aca="false">YEAR(M2418)</f>
        <v>2015</v>
      </c>
      <c r="M2418" s="875" t="n">
        <v>42279</v>
      </c>
      <c r="N2418" s="876" t="n">
        <v>1.48</v>
      </c>
      <c r="O2418" s="877" t="n">
        <f aca="false">IFERROR(N2418/100,"")</f>
        <v>0.0148</v>
      </c>
      <c r="R2418" s="876"/>
    </row>
    <row r="2419" customFormat="false" ht="13.8" hidden="false" customHeight="false" outlineLevel="0" collapsed="false">
      <c r="A2419" s="875" t="n">
        <v>42153</v>
      </c>
      <c r="B2419" s="876" t="n">
        <v>3891.18</v>
      </c>
      <c r="D2419" s="875" t="n">
        <v>42278</v>
      </c>
      <c r="E2419" s="876" t="n">
        <v>2.05</v>
      </c>
      <c r="F2419" s="877" t="n">
        <f aca="false">IFERROR(E2419/100,"")</f>
        <v>0.0205</v>
      </c>
      <c r="G2419" s="879"/>
      <c r="H2419" s="879" t="n">
        <v>2015</v>
      </c>
      <c r="I2419" s="875" t="n">
        <v>42068</v>
      </c>
      <c r="J2419" s="876" t="n">
        <v>307</v>
      </c>
      <c r="L2419" s="867" t="n">
        <f aca="false">YEAR(M2419)</f>
        <v>2015</v>
      </c>
      <c r="M2419" s="875" t="n">
        <v>42278</v>
      </c>
      <c r="N2419" s="876" t="n">
        <v>1.46</v>
      </c>
      <c r="O2419" s="877" t="n">
        <f aca="false">IFERROR(N2419/100,"")</f>
        <v>0.0146</v>
      </c>
      <c r="R2419" s="876"/>
    </row>
    <row r="2420" customFormat="false" ht="13.8" hidden="false" customHeight="false" outlineLevel="0" collapsed="false">
      <c r="A2420" s="875" t="n">
        <v>42152</v>
      </c>
      <c r="B2420" s="876" t="n">
        <v>3915.82</v>
      </c>
      <c r="D2420" s="875" t="n">
        <v>42277</v>
      </c>
      <c r="E2420" s="876" t="n">
        <v>2.06</v>
      </c>
      <c r="F2420" s="877" t="n">
        <f aca="false">IFERROR(E2420/100,"")</f>
        <v>0.0206</v>
      </c>
      <c r="G2420" s="879"/>
      <c r="H2420" s="879" t="n">
        <v>2015</v>
      </c>
      <c r="I2420" s="875" t="n">
        <v>42067</v>
      </c>
      <c r="J2420" s="876" t="n">
        <v>307</v>
      </c>
      <c r="L2420" s="867" t="n">
        <f aca="false">YEAR(M2420)</f>
        <v>2015</v>
      </c>
      <c r="M2420" s="875" t="n">
        <v>42277</v>
      </c>
      <c r="N2420" s="876" t="n">
        <v>1.41</v>
      </c>
      <c r="O2420" s="877" t="n">
        <f aca="false">IFERROR(N2420/100,"")</f>
        <v>0.0141</v>
      </c>
      <c r="R2420" s="876"/>
    </row>
    <row r="2421" customFormat="false" ht="13.8" hidden="false" customHeight="false" outlineLevel="0" collapsed="false">
      <c r="A2421" s="875" t="n">
        <v>42151</v>
      </c>
      <c r="B2421" s="876" t="n">
        <v>3920.11</v>
      </c>
      <c r="D2421" s="875" t="n">
        <v>42276</v>
      </c>
      <c r="E2421" s="876" t="n">
        <v>2.05</v>
      </c>
      <c r="F2421" s="877" t="n">
        <f aca="false">IFERROR(E2421/100,"")</f>
        <v>0.0205</v>
      </c>
      <c r="G2421" s="879"/>
      <c r="H2421" s="879" t="n">
        <v>2015</v>
      </c>
      <c r="I2421" s="875" t="n">
        <v>42066</v>
      </c>
      <c r="J2421" s="876" t="n">
        <v>303</v>
      </c>
      <c r="L2421" s="867" t="n">
        <f aca="false">YEAR(M2421)</f>
        <v>2015</v>
      </c>
      <c r="M2421" s="875" t="n">
        <v>42276</v>
      </c>
      <c r="N2421" s="876" t="n">
        <v>1.39</v>
      </c>
      <c r="O2421" s="877" t="n">
        <f aca="false">IFERROR(N2421/100,"")</f>
        <v>0.0139</v>
      </c>
      <c r="R2421" s="876"/>
    </row>
    <row r="2422" customFormat="false" ht="13.8" hidden="false" customHeight="false" outlineLevel="0" collapsed="false">
      <c r="A2422" s="875" t="n">
        <v>42150</v>
      </c>
      <c r="B2422" s="876" t="n">
        <v>3883.88</v>
      </c>
      <c r="D2422" s="875" t="n">
        <v>42275</v>
      </c>
      <c r="E2422" s="876" t="n">
        <v>2.1</v>
      </c>
      <c r="F2422" s="877" t="n">
        <f aca="false">IFERROR(E2422/100,"")</f>
        <v>0.021</v>
      </c>
      <c r="G2422" s="879"/>
      <c r="H2422" s="879" t="n">
        <v>2015</v>
      </c>
      <c r="I2422" s="875" t="n">
        <v>42065</v>
      </c>
      <c r="J2422" s="876" t="n">
        <v>310</v>
      </c>
      <c r="L2422" s="867" t="n">
        <f aca="false">YEAR(M2422)</f>
        <v>2015</v>
      </c>
      <c r="M2422" s="875" t="n">
        <v>42275</v>
      </c>
      <c r="N2422" s="876" t="n">
        <v>1.39</v>
      </c>
      <c r="O2422" s="877" t="n">
        <f aca="false">IFERROR(N2422/100,"")</f>
        <v>0.0139</v>
      </c>
      <c r="R2422" s="876"/>
    </row>
    <row r="2423" customFormat="false" ht="13.8" hidden="false" customHeight="false" outlineLevel="0" collapsed="false">
      <c r="A2423" s="875" t="n">
        <v>42146</v>
      </c>
      <c r="B2423" s="876" t="n">
        <v>3924.16</v>
      </c>
      <c r="D2423" s="875" t="n">
        <v>42272</v>
      </c>
      <c r="E2423" s="876" t="n">
        <v>2.17</v>
      </c>
      <c r="F2423" s="877" t="n">
        <f aca="false">IFERROR(E2423/100,"")</f>
        <v>0.0217</v>
      </c>
      <c r="G2423" s="879"/>
      <c r="H2423" s="879" t="n">
        <v>2015</v>
      </c>
      <c r="I2423" s="875" t="n">
        <v>42062</v>
      </c>
      <c r="J2423" s="876" t="n">
        <v>322</v>
      </c>
      <c r="L2423" s="867" t="n">
        <f aca="false">YEAR(M2423)</f>
        <v>2015</v>
      </c>
      <c r="M2423" s="875" t="n">
        <v>42272</v>
      </c>
      <c r="N2423" s="876" t="n">
        <v>1.46</v>
      </c>
      <c r="O2423" s="877" t="n">
        <f aca="false">IFERROR(N2423/100,"")</f>
        <v>0.0146</v>
      </c>
      <c r="R2423" s="876"/>
    </row>
    <row r="2424" customFormat="false" ht="13.8" hidden="false" customHeight="false" outlineLevel="0" collapsed="false">
      <c r="A2424" s="875" t="n">
        <v>42145</v>
      </c>
      <c r="B2424" s="876" t="n">
        <v>3932.9</v>
      </c>
      <c r="D2424" s="875" t="n">
        <v>42271</v>
      </c>
      <c r="E2424" s="876" t="n">
        <v>2.13</v>
      </c>
      <c r="F2424" s="877" t="n">
        <f aca="false">IFERROR(E2424/100,"")</f>
        <v>0.0213</v>
      </c>
      <c r="G2424" s="879"/>
      <c r="H2424" s="879" t="n">
        <v>2015</v>
      </c>
      <c r="I2424" s="875" t="n">
        <v>42061</v>
      </c>
      <c r="J2424" s="876" t="n">
        <v>329</v>
      </c>
      <c r="L2424" s="867" t="n">
        <f aca="false">YEAR(M2424)</f>
        <v>2015</v>
      </c>
      <c r="M2424" s="875" t="n">
        <v>42271</v>
      </c>
      <c r="N2424" s="876" t="n">
        <v>1.49</v>
      </c>
      <c r="O2424" s="877" t="n">
        <f aca="false">IFERROR(N2424/100,"")</f>
        <v>0.0149</v>
      </c>
      <c r="R2424" s="876"/>
    </row>
    <row r="2425" customFormat="false" ht="13.8" hidden="false" customHeight="false" outlineLevel="0" collapsed="false">
      <c r="A2425" s="875" t="n">
        <v>42144</v>
      </c>
      <c r="B2425" s="876" t="n">
        <v>3923.18</v>
      </c>
      <c r="D2425" s="875" t="n">
        <v>42270</v>
      </c>
      <c r="E2425" s="876" t="n">
        <v>2.16</v>
      </c>
      <c r="F2425" s="877" t="n">
        <f aca="false">IFERROR(E2425/100,"")</f>
        <v>0.0216</v>
      </c>
      <c r="G2425" s="879"/>
      <c r="H2425" s="879" t="n">
        <v>2015</v>
      </c>
      <c r="I2425" s="875" t="n">
        <v>42060</v>
      </c>
      <c r="J2425" s="876" t="n">
        <v>322</v>
      </c>
      <c r="L2425" s="867" t="n">
        <f aca="false">YEAR(M2425)</f>
        <v>2015</v>
      </c>
      <c r="M2425" s="875" t="n">
        <v>42270</v>
      </c>
      <c r="N2425" s="876" t="n">
        <v>1.52</v>
      </c>
      <c r="O2425" s="877" t="n">
        <f aca="false">IFERROR(N2425/100,"")</f>
        <v>0.0152</v>
      </c>
      <c r="R2425" s="876"/>
    </row>
    <row r="2426" customFormat="false" ht="13.8" hidden="false" customHeight="false" outlineLevel="0" collapsed="false">
      <c r="A2426" s="875" t="n">
        <v>42143</v>
      </c>
      <c r="B2426" s="876" t="n">
        <v>3926.41</v>
      </c>
      <c r="D2426" s="875" t="n">
        <v>42269</v>
      </c>
      <c r="E2426" s="876" t="n">
        <v>2.14</v>
      </c>
      <c r="F2426" s="877" t="n">
        <f aca="false">IFERROR(E2426/100,"")</f>
        <v>0.0214</v>
      </c>
      <c r="G2426" s="879"/>
      <c r="H2426" s="879" t="n">
        <v>2015</v>
      </c>
      <c r="I2426" s="875" t="n">
        <v>42059</v>
      </c>
      <c r="J2426" s="876" t="n">
        <v>314</v>
      </c>
      <c r="L2426" s="867" t="n">
        <f aca="false">YEAR(M2426)</f>
        <v>2015</v>
      </c>
      <c r="M2426" s="875" t="n">
        <v>42269</v>
      </c>
      <c r="N2426" s="876" t="n">
        <v>1.51</v>
      </c>
      <c r="O2426" s="877" t="n">
        <f aca="false">IFERROR(N2426/100,"")</f>
        <v>0.0151</v>
      </c>
      <c r="R2426" s="876"/>
    </row>
    <row r="2427" customFormat="false" ht="13.8" hidden="false" customHeight="false" outlineLevel="0" collapsed="false">
      <c r="A2427" s="875" t="n">
        <v>42142</v>
      </c>
      <c r="B2427" s="876" t="n">
        <v>3928.15</v>
      </c>
      <c r="D2427" s="875" t="n">
        <v>42268</v>
      </c>
      <c r="E2427" s="876" t="n">
        <v>2.2</v>
      </c>
      <c r="F2427" s="877" t="n">
        <f aca="false">IFERROR(E2427/100,"")</f>
        <v>0.022</v>
      </c>
      <c r="G2427" s="879"/>
      <c r="H2427" s="879" t="n">
        <v>2015</v>
      </c>
      <c r="I2427" s="875" t="n">
        <v>42058</v>
      </c>
      <c r="J2427" s="876" t="n">
        <v>314</v>
      </c>
      <c r="L2427" s="867" t="n">
        <f aca="false">YEAR(M2427)</f>
        <v>2015</v>
      </c>
      <c r="M2427" s="875" t="n">
        <v>42268</v>
      </c>
      <c r="N2427" s="876" t="n">
        <v>1.54</v>
      </c>
      <c r="O2427" s="877" t="n">
        <f aca="false">IFERROR(N2427/100,"")</f>
        <v>0.0154</v>
      </c>
      <c r="R2427" s="876"/>
    </row>
    <row r="2428" customFormat="false" ht="13.8" hidden="false" customHeight="false" outlineLevel="0" collapsed="false">
      <c r="A2428" s="875" t="n">
        <v>42139</v>
      </c>
      <c r="B2428" s="876" t="n">
        <v>3915.99</v>
      </c>
      <c r="D2428" s="875" t="n">
        <v>42265</v>
      </c>
      <c r="E2428" s="876" t="n">
        <v>2.13</v>
      </c>
      <c r="F2428" s="877" t="n">
        <f aca="false">IFERROR(E2428/100,"")</f>
        <v>0.0213</v>
      </c>
      <c r="G2428" s="879"/>
      <c r="H2428" s="879" t="n">
        <v>2015</v>
      </c>
      <c r="I2428" s="875" t="n">
        <v>42055</v>
      </c>
      <c r="J2428" s="876" t="n">
        <v>306</v>
      </c>
      <c r="L2428" s="867" t="n">
        <f aca="false">YEAR(M2428)</f>
        <v>2015</v>
      </c>
      <c r="M2428" s="875" t="n">
        <v>42265</v>
      </c>
      <c r="N2428" s="876" t="n">
        <v>1.55</v>
      </c>
      <c r="O2428" s="877" t="n">
        <f aca="false">IFERROR(N2428/100,"")</f>
        <v>0.0155</v>
      </c>
      <c r="R2428" s="876"/>
    </row>
    <row r="2429" customFormat="false" ht="13.8" hidden="false" customHeight="false" outlineLevel="0" collapsed="false">
      <c r="A2429" s="875" t="n">
        <v>42138</v>
      </c>
      <c r="B2429" s="876" t="n">
        <v>3912.52</v>
      </c>
      <c r="D2429" s="875" t="n">
        <v>42264</v>
      </c>
      <c r="E2429" s="876" t="n">
        <v>2.21</v>
      </c>
      <c r="F2429" s="877" t="n">
        <f aca="false">IFERROR(E2429/100,"")</f>
        <v>0.0221</v>
      </c>
      <c r="G2429" s="879"/>
      <c r="H2429" s="879" t="n">
        <v>2015</v>
      </c>
      <c r="I2429" s="875" t="n">
        <v>42054</v>
      </c>
      <c r="J2429" s="876" t="n">
        <v>297</v>
      </c>
      <c r="L2429" s="867" t="n">
        <f aca="false">YEAR(M2429)</f>
        <v>2015</v>
      </c>
      <c r="M2429" s="875" t="n">
        <v>42264</v>
      </c>
      <c r="N2429" s="876" t="n">
        <v>1.58</v>
      </c>
      <c r="O2429" s="877" t="n">
        <f aca="false">IFERROR(N2429/100,"")</f>
        <v>0.0158</v>
      </c>
      <c r="R2429" s="876"/>
    </row>
    <row r="2430" customFormat="false" ht="13.8" hidden="false" customHeight="false" outlineLevel="0" collapsed="false">
      <c r="A2430" s="875" t="n">
        <v>42137</v>
      </c>
      <c r="B2430" s="876" t="n">
        <v>3870.36</v>
      </c>
      <c r="D2430" s="875" t="n">
        <v>42263</v>
      </c>
      <c r="E2430" s="876" t="n">
        <v>2.3</v>
      </c>
      <c r="F2430" s="877" t="n">
        <f aca="false">IFERROR(E2430/100,"")</f>
        <v>0.023</v>
      </c>
      <c r="G2430" s="879"/>
      <c r="H2430" s="879" t="n">
        <v>2015</v>
      </c>
      <c r="I2430" s="875" t="n">
        <v>42053</v>
      </c>
      <c r="J2430" s="876" t="n">
        <v>304</v>
      </c>
      <c r="L2430" s="867" t="n">
        <f aca="false">YEAR(M2430)</f>
        <v>2015</v>
      </c>
      <c r="M2430" s="875" t="n">
        <v>42263</v>
      </c>
      <c r="N2430" s="876" t="n">
        <v>1.57</v>
      </c>
      <c r="O2430" s="877" t="n">
        <f aca="false">IFERROR(N2430/100,"")</f>
        <v>0.0157</v>
      </c>
      <c r="R2430" s="876"/>
    </row>
    <row r="2431" customFormat="false" ht="13.8" hidden="false" customHeight="false" outlineLevel="0" collapsed="false">
      <c r="A2431" s="875" t="n">
        <v>42136</v>
      </c>
      <c r="B2431" s="876" t="n">
        <v>3870.69</v>
      </c>
      <c r="D2431" s="875" t="n">
        <v>42262</v>
      </c>
      <c r="E2431" s="876" t="n">
        <v>2.28</v>
      </c>
      <c r="F2431" s="877" t="n">
        <f aca="false">IFERROR(E2431/100,"")</f>
        <v>0.0228</v>
      </c>
      <c r="G2431" s="879"/>
      <c r="H2431" s="879" t="n">
        <v>2015</v>
      </c>
      <c r="I2431" s="875" t="n">
        <v>42052</v>
      </c>
      <c r="J2431" s="876" t="n">
        <v>301</v>
      </c>
      <c r="L2431" s="867" t="n">
        <f aca="false">YEAR(M2431)</f>
        <v>2015</v>
      </c>
      <c r="M2431" s="875" t="n">
        <v>42262</v>
      </c>
      <c r="N2431" s="876" t="n">
        <v>1.56</v>
      </c>
      <c r="O2431" s="877" t="n">
        <f aca="false">IFERROR(N2431/100,"")</f>
        <v>0.0156</v>
      </c>
      <c r="R2431" s="876"/>
    </row>
    <row r="2432" customFormat="false" ht="13.8" hidden="false" customHeight="false" outlineLevel="0" collapsed="false">
      <c r="A2432" s="875" t="n">
        <v>42135</v>
      </c>
      <c r="B2432" s="876" t="n">
        <v>3881.93</v>
      </c>
      <c r="D2432" s="875" t="n">
        <v>42261</v>
      </c>
      <c r="E2432" s="876" t="n">
        <v>2.18</v>
      </c>
      <c r="F2432" s="877" t="n">
        <f aca="false">IFERROR(E2432/100,"")</f>
        <v>0.0218</v>
      </c>
      <c r="G2432" s="879"/>
      <c r="H2432" s="879" t="n">
        <v>2015</v>
      </c>
      <c r="I2432" s="875" t="n">
        <v>42051</v>
      </c>
      <c r="J2432" s="876" t="n">
        <v>305</v>
      </c>
      <c r="L2432" s="867" t="n">
        <f aca="false">YEAR(M2432)</f>
        <v>2015</v>
      </c>
      <c r="M2432" s="875" t="n">
        <v>42261</v>
      </c>
      <c r="N2432" s="876" t="n">
        <v>1.56</v>
      </c>
      <c r="O2432" s="877" t="n">
        <f aca="false">IFERROR(N2432/100,"")</f>
        <v>0.0156</v>
      </c>
      <c r="R2432" s="876"/>
    </row>
    <row r="2433" customFormat="false" ht="13.8" hidden="false" customHeight="false" outlineLevel="0" collapsed="false">
      <c r="A2433" s="875" t="n">
        <v>42132</v>
      </c>
      <c r="B2433" s="876" t="n">
        <v>3901.01</v>
      </c>
      <c r="D2433" s="875" t="n">
        <v>42258</v>
      </c>
      <c r="E2433" s="876" t="n">
        <v>2.2</v>
      </c>
      <c r="F2433" s="877" t="n">
        <f aca="false">IFERROR(E2433/100,"")</f>
        <v>0.022</v>
      </c>
      <c r="G2433" s="879"/>
      <c r="H2433" s="879" t="n">
        <v>2015</v>
      </c>
      <c r="I2433" s="875" t="n">
        <v>42048</v>
      </c>
      <c r="J2433" s="876" t="n">
        <v>305</v>
      </c>
      <c r="L2433" s="867" t="n">
        <f aca="false">YEAR(M2433)</f>
        <v>2015</v>
      </c>
      <c r="M2433" s="875" t="n">
        <v>42258</v>
      </c>
      <c r="N2433" s="876" t="n">
        <v>1.59</v>
      </c>
      <c r="O2433" s="877" t="n">
        <f aca="false">IFERROR(N2433/100,"")</f>
        <v>0.0159</v>
      </c>
      <c r="R2433" s="876"/>
    </row>
    <row r="2434" customFormat="false" ht="13.8" hidden="false" customHeight="false" outlineLevel="0" collapsed="false">
      <c r="A2434" s="875" t="n">
        <v>42131</v>
      </c>
      <c r="B2434" s="876" t="n">
        <v>3849.13</v>
      </c>
      <c r="D2434" s="875" t="n">
        <v>42257</v>
      </c>
      <c r="E2434" s="876" t="n">
        <v>2.23</v>
      </c>
      <c r="F2434" s="877" t="n">
        <f aca="false">IFERROR(E2434/100,"")</f>
        <v>0.0223</v>
      </c>
      <c r="G2434" s="879"/>
      <c r="H2434" s="879" t="n">
        <v>2015</v>
      </c>
      <c r="I2434" s="875" t="n">
        <v>42047</v>
      </c>
      <c r="J2434" s="876" t="n">
        <v>313</v>
      </c>
      <c r="L2434" s="867" t="n">
        <f aca="false">YEAR(M2434)</f>
        <v>2015</v>
      </c>
      <c r="M2434" s="875" t="n">
        <v>42257</v>
      </c>
      <c r="N2434" s="876" t="n">
        <v>1.59</v>
      </c>
      <c r="O2434" s="877" t="n">
        <f aca="false">IFERROR(N2434/100,"")</f>
        <v>0.0159</v>
      </c>
      <c r="R2434" s="876"/>
    </row>
    <row r="2435" customFormat="false" ht="13.8" hidden="false" customHeight="false" outlineLevel="0" collapsed="false">
      <c r="A2435" s="875" t="n">
        <v>42130</v>
      </c>
      <c r="B2435" s="876" t="n">
        <v>3833.7</v>
      </c>
      <c r="D2435" s="875" t="n">
        <v>42256</v>
      </c>
      <c r="E2435" s="876" t="n">
        <v>2.21</v>
      </c>
      <c r="F2435" s="877" t="n">
        <f aca="false">IFERROR(E2435/100,"")</f>
        <v>0.0221</v>
      </c>
      <c r="G2435" s="879"/>
      <c r="H2435" s="879" t="n">
        <v>2015</v>
      </c>
      <c r="I2435" s="875" t="n">
        <v>42046</v>
      </c>
      <c r="J2435" s="876" t="n">
        <v>312</v>
      </c>
      <c r="L2435" s="867" t="n">
        <f aca="false">YEAR(M2435)</f>
        <v>2015</v>
      </c>
      <c r="M2435" s="875" t="n">
        <v>42256</v>
      </c>
      <c r="N2435" s="876" t="n">
        <v>1.56</v>
      </c>
      <c r="O2435" s="877" t="n">
        <f aca="false">IFERROR(N2435/100,"")</f>
        <v>0.0156</v>
      </c>
      <c r="R2435" s="876"/>
    </row>
    <row r="2436" customFormat="false" ht="13.8" hidden="false" customHeight="false" outlineLevel="0" collapsed="false">
      <c r="A2436" s="875" t="n">
        <v>42129</v>
      </c>
      <c r="B2436" s="876" t="n">
        <v>3849.41</v>
      </c>
      <c r="D2436" s="875" t="n">
        <v>42255</v>
      </c>
      <c r="E2436" s="876" t="n">
        <v>2.2</v>
      </c>
      <c r="F2436" s="877" t="n">
        <f aca="false">IFERROR(E2436/100,"")</f>
        <v>0.022</v>
      </c>
      <c r="G2436" s="879"/>
      <c r="H2436" s="879" t="n">
        <v>2015</v>
      </c>
      <c r="I2436" s="875" t="n">
        <v>42045</v>
      </c>
      <c r="J2436" s="876" t="n">
        <v>300</v>
      </c>
      <c r="L2436" s="867" t="n">
        <f aca="false">YEAR(M2436)</f>
        <v>2015</v>
      </c>
      <c r="M2436" s="875" t="n">
        <v>42255</v>
      </c>
      <c r="N2436" s="876" t="n">
        <v>1.53</v>
      </c>
      <c r="O2436" s="877" t="n">
        <f aca="false">IFERROR(N2436/100,"")</f>
        <v>0.0153</v>
      </c>
      <c r="R2436" s="876"/>
    </row>
    <row r="2437" customFormat="false" ht="13.8" hidden="false" customHeight="false" outlineLevel="0" collapsed="false">
      <c r="A2437" s="875" t="n">
        <v>42128</v>
      </c>
      <c r="B2437" s="876" t="n">
        <v>3895.16</v>
      </c>
      <c r="D2437" s="875" t="n">
        <v>42254</v>
      </c>
      <c r="E2437" s="876" t="e">
        <f aca="false">NA()</f>
        <v>#N/A</v>
      </c>
      <c r="F2437" s="877" t="str">
        <f aca="false">IFERROR(E2437/100,"")</f>
        <v/>
      </c>
      <c r="G2437" s="879"/>
      <c r="H2437" s="879" t="n">
        <v>2015</v>
      </c>
      <c r="I2437" s="875" t="n">
        <v>42044</v>
      </c>
      <c r="J2437" s="876" t="n">
        <v>296</v>
      </c>
      <c r="L2437" s="867" t="n">
        <f aca="false">YEAR(M2437)</f>
        <v>2015</v>
      </c>
      <c r="M2437" s="875" t="n">
        <v>42254</v>
      </c>
      <c r="N2437" s="876" t="e">
        <f aca="false">NA()</f>
        <v>#N/A</v>
      </c>
      <c r="O2437" s="877" t="str">
        <f aca="false">IFERROR(N2437/100,"")</f>
        <v/>
      </c>
      <c r="R2437" s="876"/>
    </row>
    <row r="2438" customFormat="false" ht="13.8" hidden="false" customHeight="false" outlineLevel="0" collapsed="false">
      <c r="A2438" s="875" t="n">
        <v>42125</v>
      </c>
      <c r="B2438" s="876" t="n">
        <v>3883.75</v>
      </c>
      <c r="D2438" s="875" t="n">
        <v>42251</v>
      </c>
      <c r="E2438" s="876" t="n">
        <v>2.13</v>
      </c>
      <c r="F2438" s="877" t="n">
        <f aca="false">IFERROR(E2438/100,"")</f>
        <v>0.0213</v>
      </c>
      <c r="G2438" s="879"/>
      <c r="H2438" s="879" t="n">
        <v>2015</v>
      </c>
      <c r="I2438" s="875" t="n">
        <v>42041</v>
      </c>
      <c r="J2438" s="876" t="n">
        <v>297</v>
      </c>
      <c r="L2438" s="867" t="n">
        <f aca="false">YEAR(M2438)</f>
        <v>2015</v>
      </c>
      <c r="M2438" s="875" t="n">
        <v>42251</v>
      </c>
      <c r="N2438" s="876" t="n">
        <v>1.51</v>
      </c>
      <c r="O2438" s="877" t="n">
        <f aca="false">IFERROR(N2438/100,"")</f>
        <v>0.0151</v>
      </c>
      <c r="R2438" s="876"/>
    </row>
    <row r="2439" customFormat="false" ht="13.8" hidden="false" customHeight="false" outlineLevel="0" collapsed="false">
      <c r="A2439" s="875" t="n">
        <v>42124</v>
      </c>
      <c r="B2439" s="876" t="n">
        <v>3841.78</v>
      </c>
      <c r="D2439" s="875" t="n">
        <v>42250</v>
      </c>
      <c r="E2439" s="876" t="n">
        <v>2.18</v>
      </c>
      <c r="F2439" s="877" t="n">
        <f aca="false">IFERROR(E2439/100,"")</f>
        <v>0.0218</v>
      </c>
      <c r="G2439" s="879"/>
      <c r="H2439" s="879" t="n">
        <v>2015</v>
      </c>
      <c r="I2439" s="875" t="n">
        <v>42040</v>
      </c>
      <c r="J2439" s="876" t="n">
        <v>300</v>
      </c>
      <c r="L2439" s="867" t="n">
        <f aca="false">YEAR(M2439)</f>
        <v>2015</v>
      </c>
      <c r="M2439" s="875" t="n">
        <v>42250</v>
      </c>
      <c r="N2439" s="876" t="n">
        <v>1.54</v>
      </c>
      <c r="O2439" s="877" t="n">
        <f aca="false">IFERROR(N2439/100,"")</f>
        <v>0.0154</v>
      </c>
      <c r="R2439" s="876"/>
    </row>
    <row r="2440" customFormat="false" ht="13.8" hidden="false" customHeight="false" outlineLevel="0" collapsed="false">
      <c r="A2440" s="875" t="n">
        <v>42123</v>
      </c>
      <c r="B2440" s="876" t="n">
        <v>3880.9</v>
      </c>
      <c r="D2440" s="875" t="n">
        <v>42249</v>
      </c>
      <c r="E2440" s="876" t="n">
        <v>2.2</v>
      </c>
      <c r="F2440" s="877" t="n">
        <f aca="false">IFERROR(E2440/100,"")</f>
        <v>0.022</v>
      </c>
      <c r="G2440" s="879"/>
      <c r="H2440" s="879" t="n">
        <v>2015</v>
      </c>
      <c r="I2440" s="875" t="n">
        <v>42039</v>
      </c>
      <c r="J2440" s="876" t="n">
        <v>307</v>
      </c>
      <c r="L2440" s="867" t="n">
        <f aca="false">YEAR(M2440)</f>
        <v>2015</v>
      </c>
      <c r="M2440" s="875" t="n">
        <v>42249</v>
      </c>
      <c r="N2440" s="876" t="n">
        <v>1.56</v>
      </c>
      <c r="O2440" s="877" t="n">
        <f aca="false">IFERROR(N2440/100,"")</f>
        <v>0.0156</v>
      </c>
      <c r="R2440" s="876"/>
    </row>
    <row r="2441" customFormat="false" ht="13.8" hidden="false" customHeight="false" outlineLevel="0" collapsed="false">
      <c r="A2441" s="875" t="n">
        <v>42122</v>
      </c>
      <c r="B2441" s="876" t="n">
        <v>3895.21</v>
      </c>
      <c r="D2441" s="875" t="n">
        <v>42248</v>
      </c>
      <c r="E2441" s="876" t="n">
        <v>2.17</v>
      </c>
      <c r="F2441" s="877" t="n">
        <f aca="false">IFERROR(E2441/100,"")</f>
        <v>0.0217</v>
      </c>
      <c r="G2441" s="879"/>
      <c r="H2441" s="879" t="n">
        <v>2015</v>
      </c>
      <c r="I2441" s="875" t="n">
        <v>42038</v>
      </c>
      <c r="J2441" s="876" t="n">
        <v>311</v>
      </c>
      <c r="L2441" s="867" t="n">
        <f aca="false">YEAR(M2441)</f>
        <v>2015</v>
      </c>
      <c r="M2441" s="875" t="n">
        <v>42248</v>
      </c>
      <c r="N2441" s="876" t="n">
        <v>1.57</v>
      </c>
      <c r="O2441" s="877" t="n">
        <f aca="false">IFERROR(N2441/100,"")</f>
        <v>0.0157</v>
      </c>
      <c r="R2441" s="876"/>
    </row>
    <row r="2442" customFormat="false" ht="13.8" hidden="false" customHeight="false" outlineLevel="0" collapsed="false">
      <c r="A2442" s="875" t="n">
        <v>42121</v>
      </c>
      <c r="B2442" s="876" t="n">
        <v>3884.1</v>
      </c>
      <c r="D2442" s="875" t="n">
        <v>42247</v>
      </c>
      <c r="E2442" s="876" t="n">
        <v>2.21</v>
      </c>
      <c r="F2442" s="877" t="n">
        <f aca="false">IFERROR(E2442/100,"")</f>
        <v>0.0221</v>
      </c>
      <c r="G2442" s="879"/>
      <c r="H2442" s="879" t="n">
        <v>2015</v>
      </c>
      <c r="I2442" s="875" t="n">
        <v>42037</v>
      </c>
      <c r="J2442" s="876" t="n">
        <v>324</v>
      </c>
      <c r="L2442" s="867" t="n">
        <f aca="false">YEAR(M2442)</f>
        <v>2015</v>
      </c>
      <c r="M2442" s="875" t="n">
        <v>42247</v>
      </c>
      <c r="N2442" s="876" t="n">
        <v>1.63</v>
      </c>
      <c r="O2442" s="877" t="n">
        <f aca="false">IFERROR(N2442/100,"")</f>
        <v>0.0163</v>
      </c>
      <c r="R2442" s="876"/>
    </row>
    <row r="2443" customFormat="false" ht="13.8" hidden="false" customHeight="false" outlineLevel="0" collapsed="false">
      <c r="A2443" s="875" t="n">
        <v>42118</v>
      </c>
      <c r="B2443" s="876" t="n">
        <v>3900.24</v>
      </c>
      <c r="D2443" s="875" t="n">
        <v>42244</v>
      </c>
      <c r="E2443" s="876" t="n">
        <v>2.19</v>
      </c>
      <c r="F2443" s="877" t="n">
        <f aca="false">IFERROR(E2443/100,"")</f>
        <v>0.0219</v>
      </c>
      <c r="G2443" s="879"/>
      <c r="H2443" s="879" t="n">
        <v>2015</v>
      </c>
      <c r="I2443" s="875" t="n">
        <v>42034</v>
      </c>
      <c r="J2443" s="876" t="n">
        <v>324</v>
      </c>
      <c r="L2443" s="867" t="n">
        <f aca="false">YEAR(M2443)</f>
        <v>2015</v>
      </c>
      <c r="M2443" s="875" t="n">
        <v>42244</v>
      </c>
      <c r="N2443" s="876" t="n">
        <v>1.61</v>
      </c>
      <c r="O2443" s="877" t="n">
        <f aca="false">IFERROR(N2443/100,"")</f>
        <v>0.0161</v>
      </c>
      <c r="R2443" s="876"/>
    </row>
    <row r="2444" customFormat="false" ht="13.8" hidden="false" customHeight="false" outlineLevel="0" collapsed="false">
      <c r="A2444" s="875" t="n">
        <v>42117</v>
      </c>
      <c r="B2444" s="876" t="n">
        <v>3891.46</v>
      </c>
      <c r="D2444" s="875" t="n">
        <v>42243</v>
      </c>
      <c r="E2444" s="876" t="n">
        <v>2.18</v>
      </c>
      <c r="F2444" s="877" t="n">
        <f aca="false">IFERROR(E2444/100,"")</f>
        <v>0.0218</v>
      </c>
      <c r="G2444" s="879"/>
      <c r="H2444" s="879" t="n">
        <v>2015</v>
      </c>
      <c r="I2444" s="875" t="n">
        <v>42033</v>
      </c>
      <c r="J2444" s="876" t="n">
        <v>294</v>
      </c>
      <c r="L2444" s="867" t="n">
        <f aca="false">YEAR(M2444)</f>
        <v>2015</v>
      </c>
      <c r="M2444" s="875" t="n">
        <v>42243</v>
      </c>
      <c r="N2444" s="876" t="n">
        <v>1.58</v>
      </c>
      <c r="O2444" s="877" t="n">
        <f aca="false">IFERROR(N2444/100,"")</f>
        <v>0.0158</v>
      </c>
      <c r="R2444" s="876"/>
    </row>
    <row r="2445" customFormat="false" ht="13.8" hidden="false" customHeight="false" outlineLevel="0" collapsed="false">
      <c r="A2445" s="875" t="n">
        <v>42116</v>
      </c>
      <c r="B2445" s="876" t="n">
        <v>3881.93</v>
      </c>
      <c r="D2445" s="875" t="n">
        <v>42242</v>
      </c>
      <c r="E2445" s="876" t="n">
        <v>2.18</v>
      </c>
      <c r="F2445" s="877" t="n">
        <f aca="false">IFERROR(E2445/100,"")</f>
        <v>0.0218</v>
      </c>
      <c r="G2445" s="879"/>
      <c r="H2445" s="879" t="n">
        <v>2015</v>
      </c>
      <c r="I2445" s="875" t="n">
        <v>42032</v>
      </c>
      <c r="J2445" s="876" t="n">
        <v>297</v>
      </c>
      <c r="L2445" s="867" t="n">
        <f aca="false">YEAR(M2445)</f>
        <v>2015</v>
      </c>
      <c r="M2445" s="875" t="n">
        <v>42242</v>
      </c>
      <c r="N2445" s="876" t="n">
        <v>1.53</v>
      </c>
      <c r="O2445" s="877" t="n">
        <f aca="false">IFERROR(N2445/100,"")</f>
        <v>0.0153</v>
      </c>
      <c r="R2445" s="876"/>
    </row>
    <row r="2446" customFormat="false" ht="13.8" hidden="false" customHeight="false" outlineLevel="0" collapsed="false">
      <c r="A2446" s="875" t="n">
        <v>42115</v>
      </c>
      <c r="B2446" s="876" t="n">
        <v>3862.15</v>
      </c>
      <c r="D2446" s="875" t="n">
        <v>42241</v>
      </c>
      <c r="E2446" s="876" t="n">
        <v>2.12</v>
      </c>
      <c r="F2446" s="877" t="n">
        <f aca="false">IFERROR(E2446/100,"")</f>
        <v>0.0212</v>
      </c>
      <c r="G2446" s="879"/>
      <c r="H2446" s="879" t="n">
        <v>2015</v>
      </c>
      <c r="I2446" s="875" t="n">
        <v>42031</v>
      </c>
      <c r="J2446" s="876" t="n">
        <v>284</v>
      </c>
      <c r="L2446" s="867" t="n">
        <f aca="false">YEAR(M2446)</f>
        <v>2015</v>
      </c>
      <c r="M2446" s="875" t="n">
        <v>42241</v>
      </c>
      <c r="N2446" s="876" t="n">
        <v>1.53</v>
      </c>
      <c r="O2446" s="877" t="n">
        <f aca="false">IFERROR(N2446/100,"")</f>
        <v>0.0153</v>
      </c>
      <c r="R2446" s="876"/>
    </row>
    <row r="2447" customFormat="false" ht="13.8" hidden="false" customHeight="false" outlineLevel="0" collapsed="false">
      <c r="A2447" s="875" t="n">
        <v>42114</v>
      </c>
      <c r="B2447" s="876" t="n">
        <v>3867.82</v>
      </c>
      <c r="D2447" s="875" t="n">
        <v>42240</v>
      </c>
      <c r="E2447" s="876" t="n">
        <v>2.01</v>
      </c>
      <c r="F2447" s="877" t="n">
        <f aca="false">IFERROR(E2447/100,"")</f>
        <v>0.0201</v>
      </c>
      <c r="G2447" s="879"/>
      <c r="H2447" s="879" t="n">
        <v>2015</v>
      </c>
      <c r="I2447" s="875" t="n">
        <v>42030</v>
      </c>
      <c r="J2447" s="876" t="n">
        <v>286</v>
      </c>
      <c r="L2447" s="867" t="n">
        <f aca="false">YEAR(M2447)</f>
        <v>2015</v>
      </c>
      <c r="M2447" s="875" t="n">
        <v>42240</v>
      </c>
      <c r="N2447" s="876" t="n">
        <v>1.49</v>
      </c>
      <c r="O2447" s="877" t="n">
        <f aca="false">IFERROR(N2447/100,"")</f>
        <v>0.0149</v>
      </c>
      <c r="R2447" s="876"/>
    </row>
    <row r="2448" customFormat="false" ht="13.8" hidden="false" customHeight="false" outlineLevel="0" collapsed="false">
      <c r="A2448" s="875" t="n">
        <v>42111</v>
      </c>
      <c r="B2448" s="876" t="n">
        <v>3832.33</v>
      </c>
      <c r="D2448" s="875" t="n">
        <v>42237</v>
      </c>
      <c r="E2448" s="876" t="n">
        <v>2.05</v>
      </c>
      <c r="F2448" s="877" t="n">
        <f aca="false">IFERROR(E2448/100,"")</f>
        <v>0.0205</v>
      </c>
      <c r="G2448" s="879"/>
      <c r="H2448" s="879" t="n">
        <v>2015</v>
      </c>
      <c r="I2448" s="875" t="n">
        <v>42027</v>
      </c>
      <c r="J2448" s="876" t="n">
        <v>283</v>
      </c>
      <c r="L2448" s="867" t="n">
        <f aca="false">YEAR(M2448)</f>
        <v>2015</v>
      </c>
      <c r="M2448" s="875" t="n">
        <v>42237</v>
      </c>
      <c r="N2448" s="876" t="n">
        <v>1.53</v>
      </c>
      <c r="O2448" s="877" t="n">
        <f aca="false">IFERROR(N2448/100,"")</f>
        <v>0.0153</v>
      </c>
      <c r="R2448" s="876"/>
    </row>
    <row r="2449" customFormat="false" ht="13.8" hidden="false" customHeight="false" outlineLevel="0" collapsed="false">
      <c r="A2449" s="875" t="n">
        <v>42110</v>
      </c>
      <c r="B2449" s="876" t="n">
        <v>3876.17</v>
      </c>
      <c r="D2449" s="875" t="n">
        <v>42236</v>
      </c>
      <c r="E2449" s="876" t="n">
        <v>2.09</v>
      </c>
      <c r="F2449" s="877" t="n">
        <f aca="false">IFERROR(E2449/100,"")</f>
        <v>0.0209</v>
      </c>
      <c r="G2449" s="879"/>
      <c r="H2449" s="879" t="n">
        <v>2015</v>
      </c>
      <c r="I2449" s="875" t="n">
        <v>42026</v>
      </c>
      <c r="J2449" s="876" t="n">
        <v>286</v>
      </c>
      <c r="L2449" s="867" t="n">
        <f aca="false">YEAR(M2449)</f>
        <v>2015</v>
      </c>
      <c r="M2449" s="875" t="n">
        <v>42236</v>
      </c>
      <c r="N2449" s="876" t="n">
        <v>1.56</v>
      </c>
      <c r="O2449" s="877" t="n">
        <f aca="false">IFERROR(N2449/100,"")</f>
        <v>0.0156</v>
      </c>
      <c r="R2449" s="876"/>
    </row>
    <row r="2450" customFormat="false" ht="13.8" hidden="false" customHeight="false" outlineLevel="0" collapsed="false">
      <c r="A2450" s="875" t="n">
        <v>42109</v>
      </c>
      <c r="B2450" s="876" t="n">
        <v>3879.1</v>
      </c>
      <c r="D2450" s="875" t="n">
        <v>42235</v>
      </c>
      <c r="E2450" s="876" t="n">
        <v>2.12</v>
      </c>
      <c r="F2450" s="877" t="n">
        <f aca="false">IFERROR(E2450/100,"")</f>
        <v>0.0212</v>
      </c>
      <c r="G2450" s="879"/>
      <c r="H2450" s="879" t="n">
        <v>2015</v>
      </c>
      <c r="I2450" s="875" t="n">
        <v>42025</v>
      </c>
      <c r="J2450" s="876" t="n">
        <v>288</v>
      </c>
      <c r="L2450" s="867" t="n">
        <f aca="false">YEAR(M2450)</f>
        <v>2015</v>
      </c>
      <c r="M2450" s="875" t="n">
        <v>42235</v>
      </c>
      <c r="N2450" s="876" t="n">
        <v>1.57</v>
      </c>
      <c r="O2450" s="877" t="n">
        <f aca="false">IFERROR(N2450/100,"")</f>
        <v>0.0157</v>
      </c>
      <c r="R2450" s="876"/>
    </row>
    <row r="2451" customFormat="false" ht="13.8" hidden="false" customHeight="false" outlineLevel="0" collapsed="false">
      <c r="A2451" s="875" t="n">
        <v>42108</v>
      </c>
      <c r="B2451" s="876" t="n">
        <v>3859.22</v>
      </c>
      <c r="D2451" s="875" t="n">
        <v>42234</v>
      </c>
      <c r="E2451" s="876" t="n">
        <v>2.2</v>
      </c>
      <c r="F2451" s="877" t="n">
        <f aca="false">IFERROR(E2451/100,"")</f>
        <v>0.022</v>
      </c>
      <c r="G2451" s="879"/>
      <c r="H2451" s="879" t="n">
        <v>2015</v>
      </c>
      <c r="I2451" s="875" t="n">
        <v>42024</v>
      </c>
      <c r="J2451" s="876" t="n">
        <v>290</v>
      </c>
      <c r="L2451" s="867" t="n">
        <f aca="false">YEAR(M2451)</f>
        <v>2015</v>
      </c>
      <c r="M2451" s="875" t="n">
        <v>42234</v>
      </c>
      <c r="N2451" s="876" t="n">
        <v>1.58</v>
      </c>
      <c r="O2451" s="877" t="n">
        <f aca="false">IFERROR(N2451/100,"")</f>
        <v>0.0158</v>
      </c>
      <c r="R2451" s="876"/>
    </row>
    <row r="2452" customFormat="false" ht="13.8" hidden="false" customHeight="false" outlineLevel="0" collapsed="false">
      <c r="A2452" s="875" t="n">
        <v>42107</v>
      </c>
      <c r="B2452" s="876" t="n">
        <v>3852.93</v>
      </c>
      <c r="D2452" s="875" t="n">
        <v>42233</v>
      </c>
      <c r="E2452" s="876" t="n">
        <v>2.16</v>
      </c>
      <c r="F2452" s="877" t="n">
        <f aca="false">IFERROR(E2452/100,"")</f>
        <v>0.0216</v>
      </c>
      <c r="G2452" s="879"/>
      <c r="H2452" s="879" t="n">
        <v>2015</v>
      </c>
      <c r="I2452" s="875" t="n">
        <v>42023</v>
      </c>
      <c r="J2452" s="876" t="n">
        <v>294</v>
      </c>
      <c r="L2452" s="867" t="n">
        <f aca="false">YEAR(M2452)</f>
        <v>2015</v>
      </c>
      <c r="M2452" s="875" t="n">
        <v>42233</v>
      </c>
      <c r="N2452" s="876" t="n">
        <v>1.58</v>
      </c>
      <c r="O2452" s="877" t="n">
        <f aca="false">IFERROR(N2452/100,"")</f>
        <v>0.0158</v>
      </c>
      <c r="R2452" s="876"/>
    </row>
    <row r="2453" customFormat="false" ht="13.8" hidden="false" customHeight="false" outlineLevel="0" collapsed="false">
      <c r="A2453" s="875" t="n">
        <v>42104</v>
      </c>
      <c r="B2453" s="876" t="n">
        <v>3870.31</v>
      </c>
      <c r="D2453" s="875" t="n">
        <v>42230</v>
      </c>
      <c r="E2453" s="876" t="n">
        <v>2.2</v>
      </c>
      <c r="F2453" s="877" t="n">
        <f aca="false">IFERROR(E2453/100,"")</f>
        <v>0.022</v>
      </c>
      <c r="G2453" s="879"/>
      <c r="H2453" s="879" t="n">
        <v>2015</v>
      </c>
      <c r="I2453" s="875" t="n">
        <v>42020</v>
      </c>
      <c r="J2453" s="876" t="n">
        <v>294</v>
      </c>
      <c r="L2453" s="867" t="n">
        <f aca="false">YEAR(M2453)</f>
        <v>2015</v>
      </c>
      <c r="M2453" s="875" t="n">
        <v>42230</v>
      </c>
      <c r="N2453" s="876" t="n">
        <v>1.62</v>
      </c>
      <c r="O2453" s="877" t="n">
        <f aca="false">IFERROR(N2453/100,"")</f>
        <v>0.0162</v>
      </c>
      <c r="R2453" s="876"/>
    </row>
    <row r="2454" customFormat="false" ht="13.8" hidden="false" customHeight="false" outlineLevel="0" collapsed="false">
      <c r="A2454" s="875" t="n">
        <v>42103</v>
      </c>
      <c r="B2454" s="876" t="n">
        <v>3850.29</v>
      </c>
      <c r="D2454" s="875" t="n">
        <v>42229</v>
      </c>
      <c r="E2454" s="876" t="n">
        <v>2.19</v>
      </c>
      <c r="F2454" s="877" t="n">
        <f aca="false">IFERROR(E2454/100,"")</f>
        <v>0.0219</v>
      </c>
      <c r="G2454" s="879"/>
      <c r="H2454" s="879" t="n">
        <v>2015</v>
      </c>
      <c r="I2454" s="875" t="n">
        <v>42019</v>
      </c>
      <c r="J2454" s="876" t="n">
        <v>294</v>
      </c>
      <c r="L2454" s="867" t="n">
        <f aca="false">YEAR(M2454)</f>
        <v>2015</v>
      </c>
      <c r="M2454" s="875" t="n">
        <v>42229</v>
      </c>
      <c r="N2454" s="876" t="n">
        <v>1.62</v>
      </c>
      <c r="O2454" s="877" t="n">
        <f aca="false">IFERROR(N2454/100,"")</f>
        <v>0.0162</v>
      </c>
      <c r="R2454" s="876"/>
    </row>
    <row r="2455" customFormat="false" ht="13.8" hidden="false" customHeight="false" outlineLevel="0" collapsed="false">
      <c r="A2455" s="875" t="n">
        <v>42102</v>
      </c>
      <c r="B2455" s="876" t="n">
        <v>3833.2</v>
      </c>
      <c r="D2455" s="875" t="n">
        <v>42228</v>
      </c>
      <c r="E2455" s="876" t="n">
        <v>2.14</v>
      </c>
      <c r="F2455" s="877" t="n">
        <f aca="false">IFERROR(E2455/100,"")</f>
        <v>0.0214</v>
      </c>
      <c r="G2455" s="879"/>
      <c r="H2455" s="879" t="n">
        <v>2015</v>
      </c>
      <c r="I2455" s="875" t="n">
        <v>42018</v>
      </c>
      <c r="J2455" s="876" t="n">
        <v>289</v>
      </c>
      <c r="L2455" s="867" t="n">
        <f aca="false">YEAR(M2455)</f>
        <v>2015</v>
      </c>
      <c r="M2455" s="875" t="n">
        <v>42228</v>
      </c>
      <c r="N2455" s="876" t="n">
        <v>1.62</v>
      </c>
      <c r="O2455" s="877" t="n">
        <f aca="false">IFERROR(N2455/100,"")</f>
        <v>0.0162</v>
      </c>
      <c r="R2455" s="876"/>
    </row>
    <row r="2456" customFormat="false" ht="13.8" hidden="false" customHeight="false" outlineLevel="0" collapsed="false">
      <c r="A2456" s="875" t="n">
        <v>42101</v>
      </c>
      <c r="B2456" s="876" t="n">
        <v>3821.49</v>
      </c>
      <c r="D2456" s="875" t="n">
        <v>42227</v>
      </c>
      <c r="E2456" s="876" t="n">
        <v>2.15</v>
      </c>
      <c r="F2456" s="877" t="n">
        <f aca="false">IFERROR(E2456/100,"")</f>
        <v>0.0215</v>
      </c>
      <c r="G2456" s="879"/>
      <c r="H2456" s="879" t="n">
        <v>2015</v>
      </c>
      <c r="I2456" s="875" t="n">
        <v>42017</v>
      </c>
      <c r="J2456" s="876" t="n">
        <v>292</v>
      </c>
      <c r="L2456" s="867" t="n">
        <f aca="false">YEAR(M2456)</f>
        <v>2015</v>
      </c>
      <c r="M2456" s="875" t="n">
        <v>42227</v>
      </c>
      <c r="N2456" s="876" t="n">
        <v>1.66</v>
      </c>
      <c r="O2456" s="877" t="n">
        <f aca="false">IFERROR(N2456/100,"")</f>
        <v>0.0166</v>
      </c>
      <c r="R2456" s="876"/>
    </row>
    <row r="2457" customFormat="false" ht="13.8" hidden="false" customHeight="false" outlineLevel="0" collapsed="false">
      <c r="A2457" s="875" t="n">
        <v>42100</v>
      </c>
      <c r="B2457" s="876" t="n">
        <v>3829.31</v>
      </c>
      <c r="D2457" s="875" t="n">
        <v>42226</v>
      </c>
      <c r="E2457" s="876" t="n">
        <v>2.24</v>
      </c>
      <c r="F2457" s="877" t="n">
        <f aca="false">IFERROR(E2457/100,"")</f>
        <v>0.0224</v>
      </c>
      <c r="G2457" s="879"/>
      <c r="H2457" s="879" t="n">
        <v>2015</v>
      </c>
      <c r="I2457" s="875" t="n">
        <v>42016</v>
      </c>
      <c r="J2457" s="876" t="n">
        <v>293</v>
      </c>
      <c r="L2457" s="867" t="n">
        <f aca="false">YEAR(M2457)</f>
        <v>2015</v>
      </c>
      <c r="M2457" s="875" t="n">
        <v>42226</v>
      </c>
      <c r="N2457" s="876" t="n">
        <v>1.69</v>
      </c>
      <c r="O2457" s="877" t="n">
        <f aca="false">IFERROR(N2457/100,"")</f>
        <v>0.0169</v>
      </c>
      <c r="R2457" s="876"/>
    </row>
    <row r="2458" customFormat="false" ht="13.8" hidden="false" customHeight="false" outlineLevel="0" collapsed="false">
      <c r="A2458" s="875" t="n">
        <v>42096</v>
      </c>
      <c r="B2458" s="876" t="n">
        <v>3804.14</v>
      </c>
      <c r="D2458" s="875" t="n">
        <v>42223</v>
      </c>
      <c r="E2458" s="876" t="n">
        <v>2.18</v>
      </c>
      <c r="F2458" s="877" t="n">
        <f aca="false">IFERROR(E2458/100,"")</f>
        <v>0.0218</v>
      </c>
      <c r="G2458" s="879"/>
      <c r="H2458" s="879" t="n">
        <v>2015</v>
      </c>
      <c r="I2458" s="875" t="n">
        <v>42013</v>
      </c>
      <c r="J2458" s="876" t="n">
        <v>281</v>
      </c>
      <c r="L2458" s="867" t="n">
        <f aca="false">YEAR(M2458)</f>
        <v>2015</v>
      </c>
      <c r="M2458" s="875" t="n">
        <v>42223</v>
      </c>
      <c r="N2458" s="876" t="n">
        <v>1.66</v>
      </c>
      <c r="O2458" s="877" t="n">
        <f aca="false">IFERROR(N2458/100,"")</f>
        <v>0.0166</v>
      </c>
      <c r="R2458" s="876"/>
    </row>
    <row r="2459" customFormat="false" ht="13.8" hidden="false" customHeight="false" outlineLevel="0" collapsed="false">
      <c r="A2459" s="875" t="n">
        <v>42095</v>
      </c>
      <c r="B2459" s="876" t="n">
        <v>3790.66</v>
      </c>
      <c r="D2459" s="875" t="n">
        <v>42222</v>
      </c>
      <c r="E2459" s="876" t="n">
        <v>2.23</v>
      </c>
      <c r="F2459" s="877" t="n">
        <f aca="false">IFERROR(E2459/100,"")</f>
        <v>0.0223</v>
      </c>
      <c r="G2459" s="879"/>
      <c r="H2459" s="879" t="n">
        <v>2015</v>
      </c>
      <c r="I2459" s="875" t="n">
        <v>42012</v>
      </c>
      <c r="J2459" s="876" t="n">
        <v>278</v>
      </c>
      <c r="L2459" s="867" t="n">
        <f aca="false">YEAR(M2459)</f>
        <v>2015</v>
      </c>
      <c r="M2459" s="875" t="n">
        <v>42222</v>
      </c>
      <c r="N2459" s="876" t="n">
        <v>1.67</v>
      </c>
      <c r="O2459" s="877" t="n">
        <f aca="false">IFERROR(N2459/100,"")</f>
        <v>0.0167</v>
      </c>
      <c r="R2459" s="876"/>
    </row>
    <row r="2460" customFormat="false" ht="13.8" hidden="false" customHeight="false" outlineLevel="0" collapsed="false">
      <c r="A2460" s="875" t="n">
        <v>42094</v>
      </c>
      <c r="B2460" s="876" t="n">
        <v>3805.27</v>
      </c>
      <c r="D2460" s="875" t="n">
        <v>42221</v>
      </c>
      <c r="E2460" s="876" t="n">
        <v>2.28</v>
      </c>
      <c r="F2460" s="877" t="n">
        <f aca="false">IFERROR(E2460/100,"")</f>
        <v>0.0228</v>
      </c>
      <c r="G2460" s="879"/>
      <c r="H2460" s="879" t="n">
        <v>2015</v>
      </c>
      <c r="I2460" s="875" t="n">
        <v>42011</v>
      </c>
      <c r="J2460" s="876" t="n">
        <v>284</v>
      </c>
      <c r="L2460" s="867" t="n">
        <f aca="false">YEAR(M2460)</f>
        <v>2015</v>
      </c>
      <c r="M2460" s="875" t="n">
        <v>42221</v>
      </c>
      <c r="N2460" s="876" t="n">
        <v>1.7</v>
      </c>
      <c r="O2460" s="877" t="n">
        <f aca="false">IFERROR(N2460/100,"")</f>
        <v>0.017</v>
      </c>
      <c r="R2460" s="876"/>
    </row>
    <row r="2461" customFormat="false" ht="13.8" hidden="false" customHeight="false" outlineLevel="0" collapsed="false">
      <c r="A2461" s="875" t="n">
        <v>42093</v>
      </c>
      <c r="B2461" s="876" t="n">
        <v>3838.65</v>
      </c>
      <c r="D2461" s="875" t="n">
        <v>42220</v>
      </c>
      <c r="E2461" s="876" t="n">
        <v>2.23</v>
      </c>
      <c r="F2461" s="877" t="n">
        <f aca="false">IFERROR(E2461/100,"")</f>
        <v>0.0223</v>
      </c>
      <c r="G2461" s="879"/>
      <c r="H2461" s="879" t="n">
        <v>2015</v>
      </c>
      <c r="I2461" s="875" t="n">
        <v>42010</v>
      </c>
      <c r="J2461" s="876" t="n">
        <v>287</v>
      </c>
      <c r="L2461" s="867" t="n">
        <f aca="false">YEAR(M2461)</f>
        <v>2015</v>
      </c>
      <c r="M2461" s="875" t="n">
        <v>42220</v>
      </c>
      <c r="N2461" s="876" t="n">
        <v>1.71</v>
      </c>
      <c r="O2461" s="877" t="n">
        <f aca="false">IFERROR(N2461/100,"")</f>
        <v>0.0171</v>
      </c>
      <c r="R2461" s="876"/>
    </row>
    <row r="2462" customFormat="false" ht="13.8" hidden="false" customHeight="false" outlineLevel="0" collapsed="false">
      <c r="A2462" s="875" t="n">
        <v>42090</v>
      </c>
      <c r="B2462" s="876" t="n">
        <v>3791.9</v>
      </c>
      <c r="D2462" s="875" t="n">
        <v>42219</v>
      </c>
      <c r="E2462" s="876" t="n">
        <v>2.16</v>
      </c>
      <c r="F2462" s="877" t="n">
        <f aca="false">IFERROR(E2462/100,"")</f>
        <v>0.0216</v>
      </c>
      <c r="G2462" s="879"/>
      <c r="H2462" s="879" t="n">
        <v>2015</v>
      </c>
      <c r="I2462" s="875" t="n">
        <v>42009</v>
      </c>
      <c r="J2462" s="876" t="n">
        <v>281</v>
      </c>
      <c r="L2462" s="867" t="n">
        <f aca="false">YEAR(M2462)</f>
        <v>2015</v>
      </c>
      <c r="M2462" s="875" t="n">
        <v>42219</v>
      </c>
      <c r="N2462" s="876" t="n">
        <v>1.7</v>
      </c>
      <c r="O2462" s="877" t="n">
        <f aca="false">IFERROR(N2462/100,"")</f>
        <v>0.017</v>
      </c>
      <c r="R2462" s="876"/>
    </row>
    <row r="2463" customFormat="false" ht="13.8" hidden="false" customHeight="false" outlineLevel="0" collapsed="false">
      <c r="A2463" s="875" t="n">
        <v>42089</v>
      </c>
      <c r="B2463" s="876" t="n">
        <v>3782.21</v>
      </c>
      <c r="D2463" s="875" t="n">
        <v>42216</v>
      </c>
      <c r="E2463" s="876" t="n">
        <v>2.2</v>
      </c>
      <c r="F2463" s="877" t="n">
        <f aca="false">IFERROR(E2463/100,"")</f>
        <v>0.022</v>
      </c>
      <c r="G2463" s="879"/>
      <c r="H2463" s="879" t="n">
        <v>2015</v>
      </c>
      <c r="I2463" s="875" t="n">
        <v>42006</v>
      </c>
      <c r="J2463" s="876" t="n">
        <v>264</v>
      </c>
      <c r="L2463" s="867" t="n">
        <f aca="false">YEAR(M2463)</f>
        <v>2015</v>
      </c>
      <c r="M2463" s="875" t="n">
        <v>42216</v>
      </c>
      <c r="N2463" s="876" t="n">
        <v>1.74</v>
      </c>
      <c r="O2463" s="877" t="n">
        <f aca="false">IFERROR(N2463/100,"")</f>
        <v>0.0174</v>
      </c>
      <c r="R2463" s="876"/>
    </row>
    <row r="2464" customFormat="false" ht="13.8" hidden="false" customHeight="false" outlineLevel="0" collapsed="false">
      <c r="A2464" s="875" t="n">
        <v>42088</v>
      </c>
      <c r="B2464" s="876" t="n">
        <v>3791.13</v>
      </c>
      <c r="D2464" s="875" t="n">
        <v>42215</v>
      </c>
      <c r="E2464" s="876" t="n">
        <v>2.28</v>
      </c>
      <c r="F2464" s="877" t="n">
        <f aca="false">IFERROR(E2464/100,"")</f>
        <v>0.0228</v>
      </c>
      <c r="G2464" s="879"/>
      <c r="H2464" s="879" t="n">
        <v>2014</v>
      </c>
      <c r="I2464" s="875" t="n">
        <v>42004</v>
      </c>
      <c r="J2464" s="876" t="n">
        <v>259</v>
      </c>
      <c r="L2464" s="867" t="n">
        <f aca="false">YEAR(M2464)</f>
        <v>2015</v>
      </c>
      <c r="M2464" s="875" t="n">
        <v>42215</v>
      </c>
      <c r="N2464" s="876" t="n">
        <v>1.77</v>
      </c>
      <c r="O2464" s="877" t="n">
        <f aca="false">IFERROR(N2464/100,"")</f>
        <v>0.0177</v>
      </c>
      <c r="R2464" s="876"/>
    </row>
    <row r="2465" customFormat="false" ht="13.8" hidden="false" customHeight="false" outlineLevel="0" collapsed="false">
      <c r="A2465" s="875" t="n">
        <v>42087</v>
      </c>
      <c r="B2465" s="876" t="n">
        <v>3847.05</v>
      </c>
      <c r="D2465" s="875" t="n">
        <v>42214</v>
      </c>
      <c r="E2465" s="876" t="n">
        <v>2.29</v>
      </c>
      <c r="F2465" s="877" t="n">
        <f aca="false">IFERROR(E2465/100,"")</f>
        <v>0.0229</v>
      </c>
      <c r="G2465" s="879"/>
      <c r="H2465" s="879" t="n">
        <v>2014</v>
      </c>
      <c r="I2465" s="875" t="n">
        <v>42003</v>
      </c>
      <c r="J2465" s="876" t="n">
        <v>261</v>
      </c>
      <c r="L2465" s="867" t="n">
        <f aca="false">YEAR(M2465)</f>
        <v>2015</v>
      </c>
      <c r="M2465" s="875" t="n">
        <v>42214</v>
      </c>
      <c r="N2465" s="876" t="n">
        <v>1.77</v>
      </c>
      <c r="O2465" s="877" t="n">
        <f aca="false">IFERROR(N2465/100,"")</f>
        <v>0.0177</v>
      </c>
      <c r="R2465" s="876"/>
    </row>
    <row r="2466" customFormat="false" ht="13.8" hidden="false" customHeight="false" outlineLevel="0" collapsed="false">
      <c r="A2466" s="875" t="n">
        <v>42086</v>
      </c>
      <c r="B2466" s="876" t="n">
        <v>3870.49</v>
      </c>
      <c r="D2466" s="875" t="n">
        <v>42213</v>
      </c>
      <c r="E2466" s="876" t="n">
        <v>2.26</v>
      </c>
      <c r="F2466" s="877" t="n">
        <f aca="false">IFERROR(E2466/100,"")</f>
        <v>0.0226</v>
      </c>
      <c r="G2466" s="879"/>
      <c r="H2466" s="879" t="n">
        <v>2014</v>
      </c>
      <c r="I2466" s="875" t="n">
        <v>42002</v>
      </c>
      <c r="J2466" s="876" t="n">
        <v>257</v>
      </c>
      <c r="L2466" s="867" t="n">
        <f aca="false">YEAR(M2466)</f>
        <v>2015</v>
      </c>
      <c r="M2466" s="875" t="n">
        <v>42213</v>
      </c>
      <c r="N2466" s="876" t="n">
        <v>1.75</v>
      </c>
      <c r="O2466" s="877" t="n">
        <f aca="false">IFERROR(N2466/100,"")</f>
        <v>0.0175</v>
      </c>
      <c r="R2466" s="876"/>
    </row>
    <row r="2467" customFormat="false" ht="13.8" hidden="false" customHeight="false" outlineLevel="0" collapsed="false">
      <c r="A2467" s="875" t="n">
        <v>42083</v>
      </c>
      <c r="B2467" s="876" t="n">
        <v>3877.26</v>
      </c>
      <c r="D2467" s="875" t="n">
        <v>42212</v>
      </c>
      <c r="E2467" s="876" t="n">
        <v>2.23</v>
      </c>
      <c r="F2467" s="877" t="n">
        <f aca="false">IFERROR(E2467/100,"")</f>
        <v>0.0223</v>
      </c>
      <c r="G2467" s="879"/>
      <c r="H2467" s="879" t="n">
        <v>2014</v>
      </c>
      <c r="I2467" s="875" t="n">
        <v>41999</v>
      </c>
      <c r="J2467" s="876" t="n">
        <v>256</v>
      </c>
      <c r="L2467" s="867" t="n">
        <f aca="false">YEAR(M2467)</f>
        <v>2015</v>
      </c>
      <c r="M2467" s="875" t="n">
        <v>42212</v>
      </c>
      <c r="N2467" s="876" t="n">
        <v>1.73</v>
      </c>
      <c r="O2467" s="877" t="n">
        <f aca="false">IFERROR(N2467/100,"")</f>
        <v>0.0173</v>
      </c>
      <c r="R2467" s="876"/>
    </row>
    <row r="2468" customFormat="false" ht="13.8" hidden="false" customHeight="false" outlineLevel="0" collapsed="false">
      <c r="A2468" s="875" t="n">
        <v>42082</v>
      </c>
      <c r="B2468" s="876" t="n">
        <v>3842.62</v>
      </c>
      <c r="D2468" s="875" t="n">
        <v>42209</v>
      </c>
      <c r="E2468" s="876" t="n">
        <v>2.27</v>
      </c>
      <c r="F2468" s="877" t="n">
        <f aca="false">IFERROR(E2468/100,"")</f>
        <v>0.0227</v>
      </c>
      <c r="G2468" s="879"/>
      <c r="H2468" s="879" t="n">
        <v>2014</v>
      </c>
      <c r="I2468" s="875" t="n">
        <v>41997</v>
      </c>
      <c r="J2468" s="876" t="n">
        <v>254</v>
      </c>
      <c r="L2468" s="867" t="n">
        <f aca="false">YEAR(M2468)</f>
        <v>2015</v>
      </c>
      <c r="M2468" s="875" t="n">
        <v>42209</v>
      </c>
      <c r="N2468" s="876" t="n">
        <v>1.76</v>
      </c>
      <c r="O2468" s="877" t="n">
        <f aca="false">IFERROR(N2468/100,"")</f>
        <v>0.0176</v>
      </c>
      <c r="R2468" s="876"/>
    </row>
    <row r="2469" customFormat="false" ht="13.8" hidden="false" customHeight="false" outlineLevel="0" collapsed="false">
      <c r="A2469" s="875" t="n">
        <v>42081</v>
      </c>
      <c r="B2469" s="876" t="n">
        <v>3861.39</v>
      </c>
      <c r="D2469" s="875" t="n">
        <v>42208</v>
      </c>
      <c r="E2469" s="876" t="n">
        <v>2.28</v>
      </c>
      <c r="F2469" s="877" t="n">
        <f aca="false">IFERROR(E2469/100,"")</f>
        <v>0.0228</v>
      </c>
      <c r="G2469" s="879"/>
      <c r="H2469" s="879" t="n">
        <v>2014</v>
      </c>
      <c r="I2469" s="875" t="n">
        <v>41996</v>
      </c>
      <c r="J2469" s="876" t="n">
        <v>250</v>
      </c>
      <c r="L2469" s="867" t="n">
        <f aca="false">YEAR(M2469)</f>
        <v>2015</v>
      </c>
      <c r="M2469" s="875" t="n">
        <v>42208</v>
      </c>
      <c r="N2469" s="876" t="n">
        <v>1.79</v>
      </c>
      <c r="O2469" s="877" t="n">
        <f aca="false">IFERROR(N2469/100,"")</f>
        <v>0.0179</v>
      </c>
      <c r="R2469" s="876"/>
    </row>
    <row r="2470" customFormat="false" ht="13.8" hidden="false" customHeight="false" outlineLevel="0" collapsed="false">
      <c r="A2470" s="875" t="n">
        <v>42080</v>
      </c>
      <c r="B2470" s="876" t="n">
        <v>3814.91</v>
      </c>
      <c r="D2470" s="875" t="n">
        <v>42207</v>
      </c>
      <c r="E2470" s="876" t="n">
        <v>2.33</v>
      </c>
      <c r="F2470" s="877" t="n">
        <f aca="false">IFERROR(E2470/100,"")</f>
        <v>0.0233</v>
      </c>
      <c r="G2470" s="879"/>
      <c r="H2470" s="879" t="n">
        <v>2014</v>
      </c>
      <c r="I2470" s="875" t="n">
        <v>41995</v>
      </c>
      <c r="J2470" s="876" t="n">
        <v>263</v>
      </c>
      <c r="L2470" s="867" t="n">
        <f aca="false">YEAR(M2470)</f>
        <v>2015</v>
      </c>
      <c r="M2470" s="875" t="n">
        <v>42207</v>
      </c>
      <c r="N2470" s="876" t="n">
        <v>1.8</v>
      </c>
      <c r="O2470" s="877" t="n">
        <f aca="false">IFERROR(N2470/100,"")</f>
        <v>0.018</v>
      </c>
      <c r="R2470" s="876"/>
    </row>
    <row r="2471" customFormat="false" ht="13.8" hidden="false" customHeight="false" outlineLevel="0" collapsed="false">
      <c r="A2471" s="875" t="n">
        <v>42079</v>
      </c>
      <c r="B2471" s="876" t="n">
        <v>3827.62</v>
      </c>
      <c r="D2471" s="875" t="n">
        <v>42206</v>
      </c>
      <c r="E2471" s="876" t="n">
        <v>2.35</v>
      </c>
      <c r="F2471" s="877" t="n">
        <f aca="false">IFERROR(E2471/100,"")</f>
        <v>0.0235</v>
      </c>
      <c r="G2471" s="879"/>
      <c r="H2471" s="879" t="n">
        <v>2014</v>
      </c>
      <c r="I2471" s="875" t="n">
        <v>41992</v>
      </c>
      <c r="J2471" s="876" t="n">
        <v>266</v>
      </c>
      <c r="L2471" s="867" t="n">
        <f aca="false">YEAR(M2471)</f>
        <v>2015</v>
      </c>
      <c r="M2471" s="875" t="n">
        <v>42206</v>
      </c>
      <c r="N2471" s="876" t="n">
        <v>1.82</v>
      </c>
      <c r="O2471" s="877" t="n">
        <f aca="false">IFERROR(N2471/100,"")</f>
        <v>0.0182</v>
      </c>
      <c r="R2471" s="876"/>
    </row>
    <row r="2472" customFormat="false" ht="13.8" hidden="false" customHeight="false" outlineLevel="0" collapsed="false">
      <c r="A2472" s="875" t="n">
        <v>42076</v>
      </c>
      <c r="B2472" s="876" t="n">
        <v>3776.44</v>
      </c>
      <c r="D2472" s="875" t="n">
        <v>42205</v>
      </c>
      <c r="E2472" s="876" t="n">
        <v>2.38</v>
      </c>
      <c r="F2472" s="877" t="n">
        <f aca="false">IFERROR(E2472/100,"")</f>
        <v>0.0238</v>
      </c>
      <c r="G2472" s="879"/>
      <c r="H2472" s="879" t="n">
        <v>2014</v>
      </c>
      <c r="I2472" s="875" t="n">
        <v>41991</v>
      </c>
      <c r="J2472" s="876" t="n">
        <v>283</v>
      </c>
      <c r="L2472" s="867" t="n">
        <f aca="false">YEAR(M2472)</f>
        <v>2015</v>
      </c>
      <c r="M2472" s="875" t="n">
        <v>42205</v>
      </c>
      <c r="N2472" s="876" t="n">
        <v>1.82</v>
      </c>
      <c r="O2472" s="877" t="n">
        <f aca="false">IFERROR(N2472/100,"")</f>
        <v>0.0182</v>
      </c>
      <c r="R2472" s="876"/>
    </row>
    <row r="2473" customFormat="false" ht="13.8" hidden="false" customHeight="false" outlineLevel="0" collapsed="false">
      <c r="A2473" s="875" t="n">
        <v>42075</v>
      </c>
      <c r="B2473" s="876" t="n">
        <v>3799.43</v>
      </c>
      <c r="D2473" s="875" t="n">
        <v>42202</v>
      </c>
      <c r="E2473" s="876" t="n">
        <v>2.34</v>
      </c>
      <c r="F2473" s="877" t="n">
        <f aca="false">IFERROR(E2473/100,"")</f>
        <v>0.0234</v>
      </c>
      <c r="G2473" s="879"/>
      <c r="H2473" s="879" t="n">
        <v>2014</v>
      </c>
      <c r="I2473" s="875" t="n">
        <v>41990</v>
      </c>
      <c r="J2473" s="876" t="n">
        <v>284</v>
      </c>
      <c r="L2473" s="867" t="n">
        <f aca="false">YEAR(M2473)</f>
        <v>2015</v>
      </c>
      <c r="M2473" s="875" t="n">
        <v>42202</v>
      </c>
      <c r="N2473" s="876" t="n">
        <v>1.83</v>
      </c>
      <c r="O2473" s="877" t="n">
        <f aca="false">IFERROR(N2473/100,"")</f>
        <v>0.0183</v>
      </c>
      <c r="R2473" s="876"/>
    </row>
    <row r="2474" customFormat="false" ht="13.8" hidden="false" customHeight="false" outlineLevel="0" collapsed="false">
      <c r="A2474" s="875" t="n">
        <v>42074</v>
      </c>
      <c r="B2474" s="876" t="n">
        <v>3751.2</v>
      </c>
      <c r="D2474" s="875" t="n">
        <v>42201</v>
      </c>
      <c r="E2474" s="876" t="n">
        <v>2.36</v>
      </c>
      <c r="F2474" s="877" t="n">
        <f aca="false">IFERROR(E2474/100,"")</f>
        <v>0.0236</v>
      </c>
      <c r="G2474" s="879"/>
      <c r="H2474" s="879" t="n">
        <v>2014</v>
      </c>
      <c r="I2474" s="875" t="n">
        <v>41989</v>
      </c>
      <c r="J2474" s="876" t="n">
        <v>318</v>
      </c>
      <c r="L2474" s="867" t="n">
        <f aca="false">YEAR(M2474)</f>
        <v>2015</v>
      </c>
      <c r="M2474" s="875" t="n">
        <v>42201</v>
      </c>
      <c r="N2474" s="876" t="n">
        <v>1.84</v>
      </c>
      <c r="O2474" s="877" t="n">
        <f aca="false">IFERROR(N2474/100,"")</f>
        <v>0.0184</v>
      </c>
      <c r="R2474" s="876"/>
    </row>
    <row r="2475" customFormat="false" ht="13.8" hidden="false" customHeight="false" outlineLevel="0" collapsed="false">
      <c r="A2475" s="875" t="n">
        <v>42073</v>
      </c>
      <c r="B2475" s="876" t="n">
        <v>3757.83</v>
      </c>
      <c r="D2475" s="875" t="n">
        <v>42200</v>
      </c>
      <c r="E2475" s="876" t="n">
        <v>2.36</v>
      </c>
      <c r="F2475" s="877" t="n">
        <f aca="false">IFERROR(E2475/100,"")</f>
        <v>0.0236</v>
      </c>
      <c r="G2475" s="879"/>
      <c r="H2475" s="879" t="n">
        <v>2014</v>
      </c>
      <c r="I2475" s="875" t="n">
        <v>41988</v>
      </c>
      <c r="J2475" s="876" t="n">
        <v>312</v>
      </c>
      <c r="L2475" s="867" t="n">
        <f aca="false">YEAR(M2475)</f>
        <v>2015</v>
      </c>
      <c r="M2475" s="875" t="n">
        <v>42200</v>
      </c>
      <c r="N2475" s="876" t="n">
        <v>1.84</v>
      </c>
      <c r="O2475" s="877" t="n">
        <f aca="false">IFERROR(N2475/100,"")</f>
        <v>0.0184</v>
      </c>
      <c r="R2475" s="876"/>
    </row>
    <row r="2476" customFormat="false" ht="13.8" hidden="false" customHeight="false" outlineLevel="0" collapsed="false">
      <c r="A2476" s="875" t="n">
        <v>42072</v>
      </c>
      <c r="B2476" s="876" t="n">
        <v>3822.42</v>
      </c>
      <c r="D2476" s="875" t="n">
        <v>42199</v>
      </c>
      <c r="E2476" s="876" t="n">
        <v>2.41</v>
      </c>
      <c r="F2476" s="877" t="n">
        <f aca="false">IFERROR(E2476/100,"")</f>
        <v>0.0241</v>
      </c>
      <c r="G2476" s="879"/>
      <c r="H2476" s="879" t="n">
        <v>2014</v>
      </c>
      <c r="I2476" s="875" t="n">
        <v>41985</v>
      </c>
      <c r="J2476" s="876" t="n">
        <v>301</v>
      </c>
      <c r="L2476" s="867" t="n">
        <f aca="false">YEAR(M2476)</f>
        <v>2015</v>
      </c>
      <c r="M2476" s="875" t="n">
        <v>42199</v>
      </c>
      <c r="N2476" s="876" t="n">
        <v>1.85</v>
      </c>
      <c r="O2476" s="877" t="n">
        <f aca="false">IFERROR(N2476/100,"")</f>
        <v>0.0185</v>
      </c>
      <c r="R2476" s="876"/>
    </row>
    <row r="2477" customFormat="false" ht="13.8" hidden="false" customHeight="false" outlineLevel="0" collapsed="false">
      <c r="A2477" s="875" t="n">
        <v>42069</v>
      </c>
      <c r="B2477" s="876" t="n">
        <v>3807.04</v>
      </c>
      <c r="D2477" s="875" t="n">
        <v>42198</v>
      </c>
      <c r="E2477" s="876" t="n">
        <v>2.44</v>
      </c>
      <c r="F2477" s="877" t="n">
        <f aca="false">IFERROR(E2477/100,"")</f>
        <v>0.0244</v>
      </c>
      <c r="G2477" s="879"/>
      <c r="H2477" s="879" t="n">
        <v>2014</v>
      </c>
      <c r="I2477" s="875" t="n">
        <v>41984</v>
      </c>
      <c r="J2477" s="876" t="n">
        <v>273</v>
      </c>
      <c r="L2477" s="867" t="n">
        <f aca="false">YEAR(M2477)</f>
        <v>2015</v>
      </c>
      <c r="M2477" s="875" t="n">
        <v>42198</v>
      </c>
      <c r="N2477" s="876" t="n">
        <v>1.86</v>
      </c>
      <c r="O2477" s="877" t="n">
        <f aca="false">IFERROR(N2477/100,"")</f>
        <v>0.0186</v>
      </c>
      <c r="R2477" s="876"/>
    </row>
    <row r="2478" customFormat="false" ht="13.8" hidden="false" customHeight="false" outlineLevel="0" collapsed="false">
      <c r="A2478" s="875" t="n">
        <v>42068</v>
      </c>
      <c r="B2478" s="876" t="n">
        <v>3861.29</v>
      </c>
      <c r="D2478" s="875" t="n">
        <v>42195</v>
      </c>
      <c r="E2478" s="876" t="n">
        <v>2.42</v>
      </c>
      <c r="F2478" s="877" t="n">
        <f aca="false">IFERROR(E2478/100,"")</f>
        <v>0.0242</v>
      </c>
      <c r="G2478" s="879"/>
      <c r="H2478" s="879" t="n">
        <v>2014</v>
      </c>
      <c r="I2478" s="875" t="n">
        <v>41983</v>
      </c>
      <c r="J2478" s="876" t="n">
        <v>280</v>
      </c>
      <c r="L2478" s="867" t="n">
        <f aca="false">YEAR(M2478)</f>
        <v>2015</v>
      </c>
      <c r="M2478" s="875" t="n">
        <v>42195</v>
      </c>
      <c r="N2478" s="876" t="n">
        <v>1.87</v>
      </c>
      <c r="O2478" s="877" t="n">
        <f aca="false">IFERROR(N2478/100,"")</f>
        <v>0.0187</v>
      </c>
      <c r="R2478" s="876"/>
    </row>
    <row r="2479" customFormat="false" ht="13.8" hidden="false" customHeight="false" outlineLevel="0" collapsed="false">
      <c r="A2479" s="875" t="n">
        <v>42067</v>
      </c>
      <c r="B2479" s="876" t="n">
        <v>3856.51</v>
      </c>
      <c r="D2479" s="875" t="n">
        <v>42194</v>
      </c>
      <c r="E2479" s="876" t="n">
        <v>2.32</v>
      </c>
      <c r="F2479" s="877" t="n">
        <f aca="false">IFERROR(E2479/100,"")</f>
        <v>0.0232</v>
      </c>
      <c r="G2479" s="879"/>
      <c r="H2479" s="879" t="n">
        <v>2014</v>
      </c>
      <c r="I2479" s="875" t="n">
        <v>41982</v>
      </c>
      <c r="J2479" s="876" t="n">
        <v>266</v>
      </c>
      <c r="L2479" s="867" t="n">
        <f aca="false">YEAR(M2479)</f>
        <v>2015</v>
      </c>
      <c r="M2479" s="875" t="n">
        <v>42194</v>
      </c>
      <c r="N2479" s="876" t="n">
        <v>1.85</v>
      </c>
      <c r="O2479" s="877" t="n">
        <f aca="false">IFERROR(N2479/100,"")</f>
        <v>0.0185</v>
      </c>
      <c r="R2479" s="876"/>
    </row>
    <row r="2480" customFormat="false" ht="13.8" hidden="false" customHeight="false" outlineLevel="0" collapsed="false">
      <c r="A2480" s="875" t="n">
        <v>42066</v>
      </c>
      <c r="B2480" s="876" t="n">
        <v>3872.71</v>
      </c>
      <c r="D2480" s="875" t="n">
        <v>42193</v>
      </c>
      <c r="E2480" s="876" t="n">
        <v>2.22</v>
      </c>
      <c r="F2480" s="877" t="n">
        <f aca="false">IFERROR(E2480/100,"")</f>
        <v>0.0222</v>
      </c>
      <c r="G2480" s="879"/>
      <c r="H2480" s="879" t="n">
        <v>2014</v>
      </c>
      <c r="I2480" s="875" t="n">
        <v>41981</v>
      </c>
      <c r="J2480" s="876" t="n">
        <v>255</v>
      </c>
      <c r="L2480" s="867" t="n">
        <f aca="false">YEAR(M2480)</f>
        <v>2015</v>
      </c>
      <c r="M2480" s="875" t="n">
        <v>42193</v>
      </c>
      <c r="N2480" s="876" t="n">
        <v>1.83</v>
      </c>
      <c r="O2480" s="877" t="n">
        <f aca="false">IFERROR(N2480/100,"")</f>
        <v>0.0183</v>
      </c>
      <c r="R2480" s="876"/>
    </row>
    <row r="2481" customFormat="false" ht="13.8" hidden="false" customHeight="false" outlineLevel="0" collapsed="false">
      <c r="A2481" s="875" t="n">
        <v>42065</v>
      </c>
      <c r="B2481" s="876" t="n">
        <v>3890.32</v>
      </c>
      <c r="D2481" s="875" t="n">
        <v>42192</v>
      </c>
      <c r="E2481" s="876" t="n">
        <v>2.27</v>
      </c>
      <c r="F2481" s="877" t="n">
        <f aca="false">IFERROR(E2481/100,"")</f>
        <v>0.0227</v>
      </c>
      <c r="G2481" s="879"/>
      <c r="H2481" s="879" t="n">
        <v>2014</v>
      </c>
      <c r="I2481" s="875" t="n">
        <v>41978</v>
      </c>
      <c r="J2481" s="876" t="n">
        <v>243</v>
      </c>
      <c r="L2481" s="867" t="n">
        <f aca="false">YEAR(M2481)</f>
        <v>2015</v>
      </c>
      <c r="M2481" s="875" t="n">
        <v>42192</v>
      </c>
      <c r="N2481" s="876" t="n">
        <v>1.87</v>
      </c>
      <c r="O2481" s="877" t="n">
        <f aca="false">IFERROR(N2481/100,"")</f>
        <v>0.0187</v>
      </c>
      <c r="R2481" s="876"/>
    </row>
    <row r="2482" customFormat="false" ht="13.8" hidden="false" customHeight="false" outlineLevel="0" collapsed="false">
      <c r="A2482" s="875" t="n">
        <v>42062</v>
      </c>
      <c r="B2482" s="876" t="n">
        <v>3866.42</v>
      </c>
      <c r="D2482" s="875" t="n">
        <v>42191</v>
      </c>
      <c r="E2482" s="876" t="n">
        <v>2.3</v>
      </c>
      <c r="F2482" s="877" t="n">
        <f aca="false">IFERROR(E2482/100,"")</f>
        <v>0.023</v>
      </c>
      <c r="G2482" s="879"/>
      <c r="H2482" s="879" t="n">
        <v>2014</v>
      </c>
      <c r="I2482" s="875" t="n">
        <v>41977</v>
      </c>
      <c r="J2482" s="876" t="n">
        <v>238</v>
      </c>
      <c r="L2482" s="867" t="n">
        <f aca="false">YEAR(M2482)</f>
        <v>2015</v>
      </c>
      <c r="M2482" s="875" t="n">
        <v>42191</v>
      </c>
      <c r="N2482" s="876" t="n">
        <v>1.87</v>
      </c>
      <c r="O2482" s="877" t="n">
        <f aca="false">IFERROR(N2482/100,"")</f>
        <v>0.0187</v>
      </c>
      <c r="R2482" s="876"/>
    </row>
    <row r="2483" customFormat="false" ht="13.8" hidden="false" customHeight="false" outlineLevel="0" collapsed="false">
      <c r="A2483" s="875" t="n">
        <v>42061</v>
      </c>
      <c r="B2483" s="876" t="n">
        <v>3877.85</v>
      </c>
      <c r="D2483" s="875" t="n">
        <v>42188</v>
      </c>
      <c r="E2483" s="876" t="e">
        <f aca="false">NA()</f>
        <v>#N/A</v>
      </c>
      <c r="F2483" s="877" t="str">
        <f aca="false">IFERROR(E2483/100,"")</f>
        <v/>
      </c>
      <c r="G2483" s="879"/>
      <c r="H2483" s="879" t="n">
        <v>2014</v>
      </c>
      <c r="I2483" s="875" t="n">
        <v>41976</v>
      </c>
      <c r="J2483" s="876" t="n">
        <v>233</v>
      </c>
      <c r="L2483" s="867" t="n">
        <f aca="false">YEAR(M2483)</f>
        <v>2015</v>
      </c>
      <c r="M2483" s="875" t="n">
        <v>42188</v>
      </c>
      <c r="N2483" s="876" t="e">
        <f aca="false">NA()</f>
        <v>#N/A</v>
      </c>
      <c r="O2483" s="877" t="str">
        <f aca="false">IFERROR(N2483/100,"")</f>
        <v/>
      </c>
      <c r="R2483" s="876"/>
    </row>
    <row r="2484" customFormat="false" ht="13.8" hidden="false" customHeight="false" outlineLevel="0" collapsed="false">
      <c r="A2484" s="875" t="n">
        <v>42060</v>
      </c>
      <c r="B2484" s="876" t="n">
        <v>3882.95</v>
      </c>
      <c r="D2484" s="875" t="n">
        <v>42187</v>
      </c>
      <c r="E2484" s="876" t="n">
        <v>2.4</v>
      </c>
      <c r="F2484" s="877" t="n">
        <f aca="false">IFERROR(E2484/100,"")</f>
        <v>0.024</v>
      </c>
      <c r="G2484" s="879"/>
      <c r="H2484" s="879" t="n">
        <v>2014</v>
      </c>
      <c r="I2484" s="875" t="n">
        <v>41975</v>
      </c>
      <c r="J2484" s="876" t="n">
        <v>238</v>
      </c>
      <c r="L2484" s="867" t="n">
        <f aca="false">YEAR(M2484)</f>
        <v>2015</v>
      </c>
      <c r="M2484" s="875" t="n">
        <v>42187</v>
      </c>
      <c r="N2484" s="876" t="n">
        <v>1.91</v>
      </c>
      <c r="O2484" s="877" t="n">
        <f aca="false">IFERROR(N2484/100,"")</f>
        <v>0.0191</v>
      </c>
      <c r="R2484" s="876"/>
    </row>
    <row r="2485" customFormat="false" ht="13.8" hidden="false" customHeight="false" outlineLevel="0" collapsed="false">
      <c r="A2485" s="875" t="n">
        <v>42059</v>
      </c>
      <c r="B2485" s="876" t="n">
        <v>3885.27</v>
      </c>
      <c r="D2485" s="875" t="n">
        <v>42186</v>
      </c>
      <c r="E2485" s="876" t="n">
        <v>2.43</v>
      </c>
      <c r="F2485" s="877" t="n">
        <f aca="false">IFERROR(E2485/100,"")</f>
        <v>0.0243</v>
      </c>
      <c r="G2485" s="879"/>
      <c r="H2485" s="879" t="n">
        <v>2014</v>
      </c>
      <c r="I2485" s="875" t="n">
        <v>41974</v>
      </c>
      <c r="J2485" s="876" t="n">
        <v>244</v>
      </c>
      <c r="L2485" s="867" t="n">
        <f aca="false">YEAR(M2485)</f>
        <v>2015</v>
      </c>
      <c r="M2485" s="875" t="n">
        <v>42186</v>
      </c>
      <c r="N2485" s="876" t="n">
        <v>1.89</v>
      </c>
      <c r="O2485" s="877" t="n">
        <f aca="false">IFERROR(N2485/100,"")</f>
        <v>0.0189</v>
      </c>
      <c r="R2485" s="876"/>
    </row>
    <row r="2486" customFormat="false" ht="13.8" hidden="false" customHeight="false" outlineLevel="0" collapsed="false">
      <c r="A2486" s="875" t="n">
        <v>42058</v>
      </c>
      <c r="B2486" s="876" t="n">
        <v>3874.46</v>
      </c>
      <c r="D2486" s="875" t="n">
        <v>42185</v>
      </c>
      <c r="E2486" s="876" t="n">
        <v>2.35</v>
      </c>
      <c r="F2486" s="877" t="n">
        <f aca="false">IFERROR(E2486/100,"")</f>
        <v>0.0235</v>
      </c>
      <c r="G2486" s="879"/>
      <c r="H2486" s="879" t="n">
        <v>2014</v>
      </c>
      <c r="I2486" s="875" t="n">
        <v>41971</v>
      </c>
      <c r="J2486" s="876" t="n">
        <v>238</v>
      </c>
      <c r="L2486" s="867" t="n">
        <f aca="false">YEAR(M2486)</f>
        <v>2015</v>
      </c>
      <c r="M2486" s="875" t="n">
        <v>42185</v>
      </c>
      <c r="N2486" s="876" t="n">
        <v>1.87</v>
      </c>
      <c r="O2486" s="877" t="n">
        <f aca="false">IFERROR(N2486/100,"")</f>
        <v>0.0187</v>
      </c>
      <c r="R2486" s="876"/>
    </row>
    <row r="2487" customFormat="false" ht="13.8" hidden="false" customHeight="false" outlineLevel="0" collapsed="false">
      <c r="A2487" s="875" t="n">
        <v>42055</v>
      </c>
      <c r="B2487" s="876" t="n">
        <v>3875.6</v>
      </c>
      <c r="D2487" s="875" t="n">
        <v>42184</v>
      </c>
      <c r="E2487" s="876" t="n">
        <v>2.33</v>
      </c>
      <c r="F2487" s="877" t="n">
        <f aca="false">IFERROR(E2487/100,"")</f>
        <v>0.0233</v>
      </c>
      <c r="G2487" s="879"/>
      <c r="H2487" s="879" t="n">
        <v>2014</v>
      </c>
      <c r="I2487" s="875" t="n">
        <v>41970</v>
      </c>
      <c r="J2487" s="876" t="n">
        <v>238</v>
      </c>
      <c r="L2487" s="867" t="n">
        <f aca="false">YEAR(M2487)</f>
        <v>2015</v>
      </c>
      <c r="M2487" s="875" t="n">
        <v>42184</v>
      </c>
      <c r="N2487" s="876" t="n">
        <v>1.87</v>
      </c>
      <c r="O2487" s="877" t="n">
        <f aca="false">IFERROR(N2487/100,"")</f>
        <v>0.0187</v>
      </c>
      <c r="R2487" s="876"/>
    </row>
    <row r="2488" customFormat="false" ht="13.8" hidden="false" customHeight="false" outlineLevel="0" collapsed="false">
      <c r="A2488" s="875" t="n">
        <v>42054</v>
      </c>
      <c r="B2488" s="876" t="n">
        <v>3851.53</v>
      </c>
      <c r="D2488" s="875" t="n">
        <v>42181</v>
      </c>
      <c r="E2488" s="876" t="n">
        <v>2.49</v>
      </c>
      <c r="F2488" s="877" t="n">
        <f aca="false">IFERROR(E2488/100,"")</f>
        <v>0.0249</v>
      </c>
      <c r="G2488" s="879"/>
      <c r="H2488" s="879" t="n">
        <v>2014</v>
      </c>
      <c r="I2488" s="875" t="n">
        <v>41969</v>
      </c>
      <c r="J2488" s="876" t="n">
        <v>238</v>
      </c>
      <c r="L2488" s="867" t="n">
        <f aca="false">YEAR(M2488)</f>
        <v>2015</v>
      </c>
      <c r="M2488" s="875" t="n">
        <v>42181</v>
      </c>
      <c r="N2488" s="876" t="n">
        <v>1.92</v>
      </c>
      <c r="O2488" s="877" t="n">
        <f aca="false">IFERROR(N2488/100,"")</f>
        <v>0.0192</v>
      </c>
      <c r="R2488" s="876"/>
    </row>
    <row r="2489" customFormat="false" ht="13.8" hidden="false" customHeight="false" outlineLevel="0" collapsed="false">
      <c r="A2489" s="875" t="n">
        <v>42053</v>
      </c>
      <c r="B2489" s="876" t="n">
        <v>3855</v>
      </c>
      <c r="D2489" s="875" t="n">
        <v>42180</v>
      </c>
      <c r="E2489" s="876" t="n">
        <v>2.4</v>
      </c>
      <c r="F2489" s="877" t="n">
        <f aca="false">IFERROR(E2489/100,"")</f>
        <v>0.024</v>
      </c>
      <c r="G2489" s="879"/>
      <c r="H2489" s="879" t="n">
        <v>2014</v>
      </c>
      <c r="I2489" s="875" t="n">
        <v>41968</v>
      </c>
      <c r="J2489" s="876" t="n">
        <v>245</v>
      </c>
      <c r="L2489" s="867" t="n">
        <f aca="false">YEAR(M2489)</f>
        <v>2015</v>
      </c>
      <c r="M2489" s="875" t="n">
        <v>42180</v>
      </c>
      <c r="N2489" s="876" t="n">
        <v>1.91</v>
      </c>
      <c r="O2489" s="877" t="n">
        <f aca="false">IFERROR(N2489/100,"")</f>
        <v>0.0191</v>
      </c>
      <c r="R2489" s="876"/>
    </row>
    <row r="2490" customFormat="false" ht="13.8" hidden="false" customHeight="false" outlineLevel="0" collapsed="false">
      <c r="A2490" s="875" t="n">
        <v>42052</v>
      </c>
      <c r="B2490" s="876" t="n">
        <v>3856.04</v>
      </c>
      <c r="D2490" s="875" t="n">
        <v>42179</v>
      </c>
      <c r="E2490" s="876" t="n">
        <v>2.38</v>
      </c>
      <c r="F2490" s="877" t="n">
        <f aca="false">IFERROR(E2490/100,"")</f>
        <v>0.0238</v>
      </c>
      <c r="G2490" s="879"/>
      <c r="H2490" s="879" t="n">
        <v>2014</v>
      </c>
      <c r="I2490" s="875" t="n">
        <v>41967</v>
      </c>
      <c r="J2490" s="876" t="n">
        <v>241</v>
      </c>
      <c r="L2490" s="867" t="n">
        <f aca="false">YEAR(M2490)</f>
        <v>2015</v>
      </c>
      <c r="M2490" s="875" t="n">
        <v>42179</v>
      </c>
      <c r="N2490" s="876" t="n">
        <v>1.9</v>
      </c>
      <c r="O2490" s="877" t="n">
        <f aca="false">IFERROR(N2490/100,"")</f>
        <v>0.019</v>
      </c>
      <c r="R2490" s="876"/>
    </row>
    <row r="2491" customFormat="false" ht="13.8" hidden="false" customHeight="false" outlineLevel="0" collapsed="false">
      <c r="A2491" s="875" t="n">
        <v>42048</v>
      </c>
      <c r="B2491" s="876" t="n">
        <v>3849.29</v>
      </c>
      <c r="D2491" s="875" t="n">
        <v>42178</v>
      </c>
      <c r="E2491" s="876" t="n">
        <v>2.42</v>
      </c>
      <c r="F2491" s="877" t="n">
        <f aca="false">IFERROR(E2491/100,"")</f>
        <v>0.0242</v>
      </c>
      <c r="G2491" s="879"/>
      <c r="H2491" s="879" t="n">
        <v>2014</v>
      </c>
      <c r="I2491" s="875" t="n">
        <v>41964</v>
      </c>
      <c r="J2491" s="876" t="n">
        <v>237</v>
      </c>
      <c r="L2491" s="867" t="n">
        <f aca="false">YEAR(M2491)</f>
        <v>2015</v>
      </c>
      <c r="M2491" s="875" t="n">
        <v>42178</v>
      </c>
      <c r="N2491" s="876" t="n">
        <v>1.92</v>
      </c>
      <c r="O2491" s="877" t="n">
        <f aca="false">IFERROR(N2491/100,"")</f>
        <v>0.0192</v>
      </c>
      <c r="R2491" s="876"/>
    </row>
    <row r="2492" customFormat="false" ht="13.8" hidden="false" customHeight="false" outlineLevel="0" collapsed="false">
      <c r="A2492" s="875" t="n">
        <v>42047</v>
      </c>
      <c r="B2492" s="876" t="n">
        <v>3833.35</v>
      </c>
      <c r="D2492" s="875" t="n">
        <v>42177</v>
      </c>
      <c r="E2492" s="876" t="n">
        <v>2.37</v>
      </c>
      <c r="F2492" s="877" t="n">
        <f aca="false">IFERROR(E2492/100,"")</f>
        <v>0.0237</v>
      </c>
      <c r="G2492" s="879"/>
      <c r="H2492" s="879" t="n">
        <v>2014</v>
      </c>
      <c r="I2492" s="875" t="n">
        <v>41963</v>
      </c>
      <c r="J2492" s="876" t="n">
        <v>252</v>
      </c>
      <c r="L2492" s="867" t="n">
        <f aca="false">YEAR(M2492)</f>
        <v>2015</v>
      </c>
      <c r="M2492" s="875" t="n">
        <v>42177</v>
      </c>
      <c r="N2492" s="876" t="n">
        <v>1.9</v>
      </c>
      <c r="O2492" s="877" t="n">
        <f aca="false">IFERROR(N2492/100,"")</f>
        <v>0.019</v>
      </c>
      <c r="R2492" s="876"/>
    </row>
    <row r="2493" customFormat="false" ht="13.8" hidden="false" customHeight="false" outlineLevel="0" collapsed="false">
      <c r="A2493" s="875" t="n">
        <v>42046</v>
      </c>
      <c r="B2493" s="876" t="n">
        <v>3795.82</v>
      </c>
      <c r="D2493" s="875" t="n">
        <v>42174</v>
      </c>
      <c r="E2493" s="876" t="n">
        <v>2.26</v>
      </c>
      <c r="F2493" s="877" t="n">
        <f aca="false">IFERROR(E2493/100,"")</f>
        <v>0.0226</v>
      </c>
      <c r="G2493" s="879"/>
      <c r="H2493" s="879" t="n">
        <v>2014</v>
      </c>
      <c r="I2493" s="875" t="n">
        <v>41962</v>
      </c>
      <c r="J2493" s="876" t="n">
        <v>255</v>
      </c>
      <c r="L2493" s="867" t="n">
        <f aca="false">YEAR(M2493)</f>
        <v>2015</v>
      </c>
      <c r="M2493" s="875" t="n">
        <v>42174</v>
      </c>
      <c r="N2493" s="876" t="n">
        <v>1.86</v>
      </c>
      <c r="O2493" s="877" t="n">
        <f aca="false">IFERROR(N2493/100,"")</f>
        <v>0.0186</v>
      </c>
      <c r="R2493" s="876"/>
    </row>
    <row r="2494" customFormat="false" ht="13.8" hidden="false" customHeight="false" outlineLevel="0" collapsed="false">
      <c r="A2494" s="875" t="n">
        <v>42045</v>
      </c>
      <c r="B2494" s="876" t="n">
        <v>3794.62</v>
      </c>
      <c r="D2494" s="875" t="n">
        <v>42173</v>
      </c>
      <c r="E2494" s="876" t="n">
        <v>2.35</v>
      </c>
      <c r="F2494" s="877" t="n">
        <f aca="false">IFERROR(E2494/100,"")</f>
        <v>0.0235</v>
      </c>
      <c r="G2494" s="879"/>
      <c r="H2494" s="879" t="n">
        <v>2014</v>
      </c>
      <c r="I2494" s="875" t="n">
        <v>41961</v>
      </c>
      <c r="J2494" s="876" t="n">
        <v>264</v>
      </c>
      <c r="L2494" s="867" t="n">
        <f aca="false">YEAR(M2494)</f>
        <v>2015</v>
      </c>
      <c r="M2494" s="875" t="n">
        <v>42173</v>
      </c>
      <c r="N2494" s="876" t="n">
        <v>1.89</v>
      </c>
      <c r="O2494" s="877" t="n">
        <f aca="false">IFERROR(N2494/100,"")</f>
        <v>0.0189</v>
      </c>
      <c r="R2494" s="876"/>
    </row>
    <row r="2495" customFormat="false" ht="13.8" hidden="false" customHeight="false" outlineLevel="0" collapsed="false">
      <c r="A2495" s="875" t="n">
        <v>42044</v>
      </c>
      <c r="B2495" s="876" t="n">
        <v>3754.36</v>
      </c>
      <c r="D2495" s="875" t="n">
        <v>42172</v>
      </c>
      <c r="E2495" s="876" t="n">
        <v>2.32</v>
      </c>
      <c r="F2495" s="877" t="n">
        <f aca="false">IFERROR(E2495/100,"")</f>
        <v>0.0232</v>
      </c>
      <c r="G2495" s="879"/>
      <c r="H2495" s="879" t="n">
        <v>2014</v>
      </c>
      <c r="I2495" s="875" t="n">
        <v>41960</v>
      </c>
      <c r="J2495" s="876" t="n">
        <v>264</v>
      </c>
      <c r="L2495" s="867" t="n">
        <f aca="false">YEAR(M2495)</f>
        <v>2015</v>
      </c>
      <c r="M2495" s="875" t="n">
        <v>42172</v>
      </c>
      <c r="N2495" s="876" t="n">
        <v>1.9</v>
      </c>
      <c r="O2495" s="877" t="n">
        <f aca="false">IFERROR(N2495/100,"")</f>
        <v>0.019</v>
      </c>
      <c r="R2495" s="876"/>
    </row>
    <row r="2496" customFormat="false" ht="13.8" hidden="false" customHeight="false" outlineLevel="0" collapsed="false">
      <c r="A2496" s="875" t="n">
        <v>42041</v>
      </c>
      <c r="B2496" s="876" t="n">
        <v>3770.2</v>
      </c>
      <c r="D2496" s="875" t="n">
        <v>42171</v>
      </c>
      <c r="E2496" s="876" t="n">
        <v>2.32</v>
      </c>
      <c r="F2496" s="877" t="n">
        <f aca="false">IFERROR(E2496/100,"")</f>
        <v>0.0232</v>
      </c>
      <c r="G2496" s="879"/>
      <c r="H2496" s="879" t="n">
        <v>2014</v>
      </c>
      <c r="I2496" s="875" t="n">
        <v>41957</v>
      </c>
      <c r="J2496" s="876" t="n">
        <v>263</v>
      </c>
      <c r="L2496" s="867" t="n">
        <f aca="false">YEAR(M2496)</f>
        <v>2015</v>
      </c>
      <c r="M2496" s="875" t="n">
        <v>42171</v>
      </c>
      <c r="N2496" s="876" t="n">
        <v>1.88</v>
      </c>
      <c r="O2496" s="877" t="n">
        <f aca="false">IFERROR(N2496/100,"")</f>
        <v>0.0188</v>
      </c>
      <c r="R2496" s="876"/>
    </row>
    <row r="2497" customFormat="false" ht="13.8" hidden="false" customHeight="false" outlineLevel="0" collapsed="false">
      <c r="A2497" s="875" t="n">
        <v>42040</v>
      </c>
      <c r="B2497" s="876" t="n">
        <v>3782.11</v>
      </c>
      <c r="D2497" s="875" t="n">
        <v>42170</v>
      </c>
      <c r="E2497" s="876" t="n">
        <v>2.36</v>
      </c>
      <c r="F2497" s="877" t="n">
        <f aca="false">IFERROR(E2497/100,"")</f>
        <v>0.0236</v>
      </c>
      <c r="G2497" s="879"/>
      <c r="H2497" s="879" t="n">
        <v>2014</v>
      </c>
      <c r="I2497" s="875" t="n">
        <v>41956</v>
      </c>
      <c r="J2497" s="876" t="n">
        <v>250</v>
      </c>
      <c r="L2497" s="867" t="n">
        <f aca="false">YEAR(M2497)</f>
        <v>2015</v>
      </c>
      <c r="M2497" s="875" t="n">
        <v>42170</v>
      </c>
      <c r="N2497" s="876" t="n">
        <v>1.85</v>
      </c>
      <c r="O2497" s="877" t="n">
        <f aca="false">IFERROR(N2497/100,"")</f>
        <v>0.0185</v>
      </c>
      <c r="R2497" s="876"/>
    </row>
    <row r="2498" customFormat="false" ht="13.8" hidden="false" customHeight="false" outlineLevel="0" collapsed="false">
      <c r="A2498" s="875" t="n">
        <v>42039</v>
      </c>
      <c r="B2498" s="876" t="n">
        <v>3742.84</v>
      </c>
      <c r="D2498" s="875" t="n">
        <v>42167</v>
      </c>
      <c r="E2498" s="876" t="n">
        <v>2.39</v>
      </c>
      <c r="F2498" s="877" t="n">
        <f aca="false">IFERROR(E2498/100,"")</f>
        <v>0.0239</v>
      </c>
      <c r="G2498" s="879"/>
      <c r="H2498" s="879" t="n">
        <v>2014</v>
      </c>
      <c r="I2498" s="875" t="n">
        <v>41955</v>
      </c>
      <c r="J2498" s="876" t="n">
        <v>249</v>
      </c>
      <c r="L2498" s="867" t="n">
        <f aca="false">YEAR(M2498)</f>
        <v>2015</v>
      </c>
      <c r="M2498" s="875" t="n">
        <v>42167</v>
      </c>
      <c r="N2498" s="876" t="n">
        <v>1.84</v>
      </c>
      <c r="O2498" s="877" t="n">
        <f aca="false">IFERROR(N2498/100,"")</f>
        <v>0.0184</v>
      </c>
      <c r="R2498" s="876"/>
    </row>
    <row r="2499" customFormat="false" ht="13.8" hidden="false" customHeight="false" outlineLevel="0" collapsed="false">
      <c r="A2499" s="875" t="n">
        <v>42038</v>
      </c>
      <c r="B2499" s="876" t="n">
        <v>3757.34</v>
      </c>
      <c r="D2499" s="875" t="n">
        <v>42166</v>
      </c>
      <c r="E2499" s="876" t="n">
        <v>2.39</v>
      </c>
      <c r="F2499" s="877" t="n">
        <f aca="false">IFERROR(E2499/100,"")</f>
        <v>0.0239</v>
      </c>
      <c r="G2499" s="879"/>
      <c r="H2499" s="879" t="n">
        <v>2014</v>
      </c>
      <c r="I2499" s="875" t="n">
        <v>41954</v>
      </c>
      <c r="J2499" s="876" t="n">
        <v>249</v>
      </c>
      <c r="L2499" s="867" t="n">
        <f aca="false">YEAR(M2499)</f>
        <v>2015</v>
      </c>
      <c r="M2499" s="875" t="n">
        <v>42166</v>
      </c>
      <c r="N2499" s="876" t="n">
        <v>1.83</v>
      </c>
      <c r="O2499" s="877" t="n">
        <f aca="false">IFERROR(N2499/100,"")</f>
        <v>0.0183</v>
      </c>
      <c r="R2499" s="876"/>
    </row>
    <row r="2500" customFormat="false" ht="13.8" hidden="false" customHeight="false" outlineLevel="0" collapsed="false">
      <c r="A2500" s="875" t="n">
        <v>42037</v>
      </c>
      <c r="B2500" s="876" t="n">
        <v>3703.77</v>
      </c>
      <c r="D2500" s="875" t="n">
        <v>42165</v>
      </c>
      <c r="E2500" s="876" t="n">
        <v>2.5</v>
      </c>
      <c r="F2500" s="877" t="n">
        <f aca="false">IFERROR(E2500/100,"")</f>
        <v>0.025</v>
      </c>
      <c r="G2500" s="879"/>
      <c r="H2500" s="879" t="n">
        <v>2014</v>
      </c>
      <c r="I2500" s="875" t="n">
        <v>41953</v>
      </c>
      <c r="J2500" s="876" t="n">
        <v>249</v>
      </c>
      <c r="L2500" s="867" t="n">
        <f aca="false">YEAR(M2500)</f>
        <v>2015</v>
      </c>
      <c r="M2500" s="875" t="n">
        <v>42165</v>
      </c>
      <c r="N2500" s="876" t="n">
        <v>1.87</v>
      </c>
      <c r="O2500" s="877" t="n">
        <f aca="false">IFERROR(N2500/100,"")</f>
        <v>0.0187</v>
      </c>
      <c r="R2500" s="876"/>
    </row>
    <row r="2501" customFormat="false" ht="13.8" hidden="false" customHeight="false" outlineLevel="0" collapsed="false">
      <c r="A2501" s="875" t="n">
        <v>42034</v>
      </c>
      <c r="B2501" s="876" t="n">
        <v>3656.28</v>
      </c>
      <c r="D2501" s="875" t="n">
        <v>42164</v>
      </c>
      <c r="E2501" s="876" t="n">
        <v>2.42</v>
      </c>
      <c r="F2501" s="877" t="n">
        <f aca="false">IFERROR(E2501/100,"")</f>
        <v>0.0242</v>
      </c>
      <c r="G2501" s="879"/>
      <c r="H2501" s="879" t="n">
        <v>2014</v>
      </c>
      <c r="I2501" s="875" t="n">
        <v>41950</v>
      </c>
      <c r="J2501" s="876" t="n">
        <v>252</v>
      </c>
      <c r="L2501" s="867" t="n">
        <f aca="false">YEAR(M2501)</f>
        <v>2015</v>
      </c>
      <c r="M2501" s="875" t="n">
        <v>42164</v>
      </c>
      <c r="N2501" s="876" t="n">
        <v>1.86</v>
      </c>
      <c r="O2501" s="877" t="n">
        <f aca="false">IFERROR(N2501/100,"")</f>
        <v>0.0186</v>
      </c>
      <c r="R2501" s="876"/>
    </row>
    <row r="2502" customFormat="false" ht="13.8" hidden="false" customHeight="false" outlineLevel="0" collapsed="false">
      <c r="A2502" s="875" t="n">
        <v>42033</v>
      </c>
      <c r="B2502" s="876" t="n">
        <v>3704.35</v>
      </c>
      <c r="D2502" s="875" t="n">
        <v>42163</v>
      </c>
      <c r="E2502" s="876" t="n">
        <v>2.39</v>
      </c>
      <c r="F2502" s="877" t="n">
        <f aca="false">IFERROR(E2502/100,"")</f>
        <v>0.0239</v>
      </c>
      <c r="G2502" s="879"/>
      <c r="H2502" s="879" t="n">
        <v>2014</v>
      </c>
      <c r="I2502" s="875" t="n">
        <v>41949</v>
      </c>
      <c r="J2502" s="876" t="n">
        <v>243</v>
      </c>
      <c r="L2502" s="867" t="n">
        <f aca="false">YEAR(M2502)</f>
        <v>2015</v>
      </c>
      <c r="M2502" s="875" t="n">
        <v>42163</v>
      </c>
      <c r="N2502" s="876" t="n">
        <v>1.85</v>
      </c>
      <c r="O2502" s="877" t="n">
        <f aca="false">IFERROR(N2502/100,"")</f>
        <v>0.0185</v>
      </c>
      <c r="R2502" s="876"/>
    </row>
    <row r="2503" customFormat="false" ht="13.8" hidden="false" customHeight="false" outlineLevel="0" collapsed="false">
      <c r="A2503" s="875" t="n">
        <v>42032</v>
      </c>
      <c r="B2503" s="876" t="n">
        <v>3669.1</v>
      </c>
      <c r="D2503" s="875" t="n">
        <v>42160</v>
      </c>
      <c r="E2503" s="876" t="n">
        <v>2.41</v>
      </c>
      <c r="F2503" s="877" t="n">
        <f aca="false">IFERROR(E2503/100,"")</f>
        <v>0.0241</v>
      </c>
      <c r="G2503" s="879"/>
      <c r="H2503" s="879" t="n">
        <v>2014</v>
      </c>
      <c r="I2503" s="875" t="n">
        <v>41948</v>
      </c>
      <c r="J2503" s="876" t="n">
        <v>242</v>
      </c>
      <c r="L2503" s="867" t="n">
        <f aca="false">YEAR(M2503)</f>
        <v>2015</v>
      </c>
      <c r="M2503" s="875" t="n">
        <v>42160</v>
      </c>
      <c r="N2503" s="876" t="n">
        <v>1.86</v>
      </c>
      <c r="O2503" s="877" t="n">
        <f aca="false">IFERROR(N2503/100,"")</f>
        <v>0.0186</v>
      </c>
      <c r="R2503" s="876"/>
    </row>
    <row r="2504" customFormat="false" ht="13.8" hidden="false" customHeight="false" outlineLevel="0" collapsed="false">
      <c r="A2504" s="875" t="n">
        <v>42031</v>
      </c>
      <c r="B2504" s="876" t="n">
        <v>3718.99</v>
      </c>
      <c r="D2504" s="875" t="n">
        <v>42159</v>
      </c>
      <c r="E2504" s="876" t="n">
        <v>2.31</v>
      </c>
      <c r="F2504" s="877" t="n">
        <f aca="false">IFERROR(E2504/100,"")</f>
        <v>0.0231</v>
      </c>
      <c r="G2504" s="879"/>
      <c r="H2504" s="879" t="n">
        <v>2014</v>
      </c>
      <c r="I2504" s="875" t="n">
        <v>41947</v>
      </c>
      <c r="J2504" s="876" t="n">
        <v>244</v>
      </c>
      <c r="L2504" s="867" t="n">
        <f aca="false">YEAR(M2504)</f>
        <v>2015</v>
      </c>
      <c r="M2504" s="875" t="n">
        <v>42159</v>
      </c>
      <c r="N2504" s="876" t="n">
        <v>1.81</v>
      </c>
      <c r="O2504" s="877" t="n">
        <f aca="false">IFERROR(N2504/100,"")</f>
        <v>0.0181</v>
      </c>
      <c r="R2504" s="876"/>
    </row>
    <row r="2505" customFormat="false" ht="13.8" hidden="false" customHeight="false" outlineLevel="0" collapsed="false">
      <c r="A2505" s="875" t="n">
        <v>42030</v>
      </c>
      <c r="B2505" s="876" t="n">
        <v>3769.45</v>
      </c>
      <c r="D2505" s="875" t="n">
        <v>42158</v>
      </c>
      <c r="E2505" s="876" t="n">
        <v>2.38</v>
      </c>
      <c r="F2505" s="877" t="n">
        <f aca="false">IFERROR(E2505/100,"")</f>
        <v>0.0238</v>
      </c>
      <c r="G2505" s="879"/>
      <c r="H2505" s="879" t="n">
        <v>2014</v>
      </c>
      <c r="I2505" s="875" t="n">
        <v>41946</v>
      </c>
      <c r="J2505" s="876" t="n">
        <v>237</v>
      </c>
      <c r="L2505" s="867" t="n">
        <f aca="false">YEAR(M2505)</f>
        <v>2015</v>
      </c>
      <c r="M2505" s="875" t="n">
        <v>42158</v>
      </c>
      <c r="N2505" s="876" t="n">
        <v>1.83</v>
      </c>
      <c r="O2505" s="877" t="n">
        <f aca="false">IFERROR(N2505/100,"")</f>
        <v>0.0183</v>
      </c>
      <c r="R2505" s="876"/>
    </row>
    <row r="2506" customFormat="false" ht="13.8" hidden="false" customHeight="false" outlineLevel="0" collapsed="false">
      <c r="A2506" s="875" t="n">
        <v>42027</v>
      </c>
      <c r="B2506" s="876" t="n">
        <v>3759.76</v>
      </c>
      <c r="D2506" s="875" t="n">
        <v>42157</v>
      </c>
      <c r="E2506" s="876" t="n">
        <v>2.27</v>
      </c>
      <c r="F2506" s="877" t="n">
        <f aca="false">IFERROR(E2506/100,"")</f>
        <v>0.0227</v>
      </c>
      <c r="G2506" s="879"/>
      <c r="H2506" s="879" t="n">
        <v>2014</v>
      </c>
      <c r="I2506" s="875" t="n">
        <v>41943</v>
      </c>
      <c r="J2506" s="876" t="n">
        <v>233</v>
      </c>
      <c r="L2506" s="867" t="n">
        <f aca="false">YEAR(M2506)</f>
        <v>2015</v>
      </c>
      <c r="M2506" s="875" t="n">
        <v>42157</v>
      </c>
      <c r="N2506" s="876" t="n">
        <v>1.83</v>
      </c>
      <c r="O2506" s="877" t="n">
        <f aca="false">IFERROR(N2506/100,"")</f>
        <v>0.0183</v>
      </c>
      <c r="R2506" s="876"/>
    </row>
    <row r="2507" customFormat="false" ht="13.8" hidden="false" customHeight="false" outlineLevel="0" collapsed="false">
      <c r="A2507" s="875" t="n">
        <v>42026</v>
      </c>
      <c r="B2507" s="876" t="n">
        <v>3780.51</v>
      </c>
      <c r="D2507" s="875" t="n">
        <v>42156</v>
      </c>
      <c r="E2507" s="876" t="n">
        <v>2.19</v>
      </c>
      <c r="F2507" s="877" t="n">
        <f aca="false">IFERROR(E2507/100,"")</f>
        <v>0.0219</v>
      </c>
      <c r="G2507" s="879"/>
      <c r="H2507" s="879" t="n">
        <v>2014</v>
      </c>
      <c r="I2507" s="875" t="n">
        <v>41942</v>
      </c>
      <c r="J2507" s="876" t="n">
        <v>233</v>
      </c>
      <c r="L2507" s="867" t="n">
        <f aca="false">YEAR(M2507)</f>
        <v>2015</v>
      </c>
      <c r="M2507" s="875" t="n">
        <v>42156</v>
      </c>
      <c r="N2507" s="876" t="n">
        <v>1.8</v>
      </c>
      <c r="O2507" s="877" t="n">
        <f aca="false">IFERROR(N2507/100,"")</f>
        <v>0.018</v>
      </c>
      <c r="R2507" s="876"/>
    </row>
    <row r="2508" customFormat="false" ht="13.8" hidden="false" customHeight="false" outlineLevel="0" collapsed="false">
      <c r="A2508" s="875" t="n">
        <v>42025</v>
      </c>
      <c r="B2508" s="876" t="n">
        <v>3723.62</v>
      </c>
      <c r="D2508" s="875" t="n">
        <v>42153</v>
      </c>
      <c r="E2508" s="876" t="n">
        <v>2.12</v>
      </c>
      <c r="F2508" s="877" t="n">
        <f aca="false">IFERROR(E2508/100,"")</f>
        <v>0.0212</v>
      </c>
      <c r="G2508" s="879"/>
      <c r="H2508" s="879" t="n">
        <v>2014</v>
      </c>
      <c r="I2508" s="875" t="n">
        <v>41941</v>
      </c>
      <c r="J2508" s="876" t="n">
        <v>236</v>
      </c>
      <c r="L2508" s="867" t="n">
        <f aca="false">YEAR(M2508)</f>
        <v>2015</v>
      </c>
      <c r="M2508" s="875" t="n">
        <v>42153</v>
      </c>
      <c r="N2508" s="876" t="n">
        <v>1.8</v>
      </c>
      <c r="O2508" s="877" t="n">
        <f aca="false">IFERROR(N2508/100,"")</f>
        <v>0.018</v>
      </c>
      <c r="R2508" s="876"/>
    </row>
    <row r="2509" customFormat="false" ht="13.8" hidden="false" customHeight="false" outlineLevel="0" collapsed="false">
      <c r="A2509" s="875" t="n">
        <v>42024</v>
      </c>
      <c r="B2509" s="876" t="n">
        <v>3705.64</v>
      </c>
      <c r="D2509" s="875" t="n">
        <v>42152</v>
      </c>
      <c r="E2509" s="876" t="n">
        <v>2.13</v>
      </c>
      <c r="F2509" s="877" t="n">
        <f aca="false">IFERROR(E2509/100,"")</f>
        <v>0.0213</v>
      </c>
      <c r="G2509" s="879"/>
      <c r="H2509" s="879" t="n">
        <v>2014</v>
      </c>
      <c r="I2509" s="875" t="n">
        <v>41940</v>
      </c>
      <c r="J2509" s="876" t="n">
        <v>239</v>
      </c>
      <c r="L2509" s="867" t="n">
        <f aca="false">YEAR(M2509)</f>
        <v>2015</v>
      </c>
      <c r="M2509" s="875" t="n">
        <v>42152</v>
      </c>
      <c r="N2509" s="876" t="n">
        <v>1.8</v>
      </c>
      <c r="O2509" s="877" t="n">
        <f aca="false">IFERROR(N2509/100,"")</f>
        <v>0.018</v>
      </c>
      <c r="R2509" s="876"/>
    </row>
    <row r="2510" customFormat="false" ht="13.8" hidden="false" customHeight="false" outlineLevel="0" collapsed="false">
      <c r="A2510" s="875" t="n">
        <v>42020</v>
      </c>
      <c r="B2510" s="876" t="n">
        <v>3699.79</v>
      </c>
      <c r="D2510" s="875" t="n">
        <v>42151</v>
      </c>
      <c r="E2510" s="876" t="n">
        <v>2.14</v>
      </c>
      <c r="F2510" s="877" t="n">
        <f aca="false">IFERROR(E2510/100,"")</f>
        <v>0.0214</v>
      </c>
      <c r="G2510" s="879"/>
      <c r="H2510" s="879" t="n">
        <v>2014</v>
      </c>
      <c r="I2510" s="875" t="n">
        <v>41939</v>
      </c>
      <c r="J2510" s="876" t="n">
        <v>245</v>
      </c>
      <c r="L2510" s="867" t="n">
        <f aca="false">YEAR(M2510)</f>
        <v>2015</v>
      </c>
      <c r="M2510" s="875" t="n">
        <v>42151</v>
      </c>
      <c r="N2510" s="876" t="n">
        <v>1.8</v>
      </c>
      <c r="O2510" s="877" t="n">
        <f aca="false">IFERROR(N2510/100,"")</f>
        <v>0.018</v>
      </c>
      <c r="R2510" s="876"/>
    </row>
    <row r="2511" customFormat="false" ht="13.8" hidden="false" customHeight="false" outlineLevel="0" collapsed="false">
      <c r="A2511" s="875" t="n">
        <v>42019</v>
      </c>
      <c r="B2511" s="876" t="n">
        <v>3650.74</v>
      </c>
      <c r="D2511" s="875" t="n">
        <v>42150</v>
      </c>
      <c r="E2511" s="876" t="n">
        <v>2.14</v>
      </c>
      <c r="F2511" s="877" t="n">
        <f aca="false">IFERROR(E2511/100,"")</f>
        <v>0.0214</v>
      </c>
      <c r="G2511" s="879"/>
      <c r="H2511" s="879" t="n">
        <v>2014</v>
      </c>
      <c r="I2511" s="875" t="n">
        <v>41936</v>
      </c>
      <c r="J2511" s="876" t="n">
        <v>243</v>
      </c>
      <c r="L2511" s="867" t="n">
        <f aca="false">YEAR(M2511)</f>
        <v>2015</v>
      </c>
      <c r="M2511" s="875" t="n">
        <v>42150</v>
      </c>
      <c r="N2511" s="876" t="n">
        <v>1.82</v>
      </c>
      <c r="O2511" s="877" t="n">
        <f aca="false">IFERROR(N2511/100,"")</f>
        <v>0.0182</v>
      </c>
      <c r="R2511" s="876"/>
    </row>
    <row r="2512" customFormat="false" ht="13.8" hidden="false" customHeight="false" outlineLevel="0" collapsed="false">
      <c r="A2512" s="875" t="n">
        <v>42018</v>
      </c>
      <c r="B2512" s="876" t="n">
        <v>3684.72</v>
      </c>
      <c r="D2512" s="875" t="n">
        <v>42149</v>
      </c>
      <c r="E2512" s="876" t="e">
        <f aca="false">NA()</f>
        <v>#N/A</v>
      </c>
      <c r="F2512" s="877" t="str">
        <f aca="false">IFERROR(E2512/100,"")</f>
        <v/>
      </c>
      <c r="G2512" s="879"/>
      <c r="H2512" s="879" t="n">
        <v>2014</v>
      </c>
      <c r="I2512" s="875" t="n">
        <v>41935</v>
      </c>
      <c r="J2512" s="876" t="n">
        <v>243</v>
      </c>
      <c r="L2512" s="867" t="n">
        <f aca="false">YEAR(M2512)</f>
        <v>2015</v>
      </c>
      <c r="M2512" s="875" t="n">
        <v>42149</v>
      </c>
      <c r="N2512" s="876" t="e">
        <f aca="false">NA()</f>
        <v>#N/A</v>
      </c>
      <c r="O2512" s="877" t="str">
        <f aca="false">IFERROR(N2512/100,"")</f>
        <v/>
      </c>
      <c r="R2512" s="876"/>
    </row>
    <row r="2513" customFormat="false" ht="13.8" hidden="false" customHeight="false" outlineLevel="0" collapsed="false">
      <c r="A2513" s="875" t="n">
        <v>42017</v>
      </c>
      <c r="B2513" s="876" t="n">
        <v>3706.15</v>
      </c>
      <c r="D2513" s="875" t="n">
        <v>42146</v>
      </c>
      <c r="E2513" s="876" t="n">
        <v>2.21</v>
      </c>
      <c r="F2513" s="877" t="n">
        <f aca="false">IFERROR(E2513/100,"")</f>
        <v>0.0221</v>
      </c>
      <c r="G2513" s="879"/>
      <c r="H2513" s="879" t="n">
        <v>2014</v>
      </c>
      <c r="I2513" s="875" t="n">
        <v>41934</v>
      </c>
      <c r="J2513" s="876" t="n">
        <v>243</v>
      </c>
      <c r="L2513" s="867" t="n">
        <f aca="false">YEAR(M2513)</f>
        <v>2015</v>
      </c>
      <c r="M2513" s="875" t="n">
        <v>42146</v>
      </c>
      <c r="N2513" s="876" t="n">
        <v>1.87</v>
      </c>
      <c r="O2513" s="877" t="n">
        <f aca="false">IFERROR(N2513/100,"")</f>
        <v>0.0187</v>
      </c>
      <c r="R2513" s="876"/>
    </row>
    <row r="2514" customFormat="false" ht="13.8" hidden="false" customHeight="false" outlineLevel="0" collapsed="false">
      <c r="A2514" s="875" t="n">
        <v>42016</v>
      </c>
      <c r="B2514" s="876" t="n">
        <v>3715.36</v>
      </c>
      <c r="D2514" s="875" t="n">
        <v>42145</v>
      </c>
      <c r="E2514" s="876" t="n">
        <v>2.19</v>
      </c>
      <c r="F2514" s="877" t="n">
        <f aca="false">IFERROR(E2514/100,"")</f>
        <v>0.0219</v>
      </c>
      <c r="G2514" s="879"/>
      <c r="H2514" s="879" t="n">
        <v>2014</v>
      </c>
      <c r="I2514" s="875" t="n">
        <v>41933</v>
      </c>
      <c r="J2514" s="876" t="n">
        <v>244</v>
      </c>
      <c r="L2514" s="867" t="n">
        <f aca="false">YEAR(M2514)</f>
        <v>2015</v>
      </c>
      <c r="M2514" s="875" t="n">
        <v>42145</v>
      </c>
      <c r="N2514" s="876" t="n">
        <v>1.84</v>
      </c>
      <c r="O2514" s="877" t="n">
        <f aca="false">IFERROR(N2514/100,"")</f>
        <v>0.0184</v>
      </c>
      <c r="R2514" s="876"/>
    </row>
    <row r="2515" customFormat="false" ht="13.8" hidden="false" customHeight="false" outlineLevel="0" collapsed="false">
      <c r="A2515" s="875" t="n">
        <v>42013</v>
      </c>
      <c r="B2515" s="876" t="n">
        <v>3745.67</v>
      </c>
      <c r="D2515" s="875" t="n">
        <v>42144</v>
      </c>
      <c r="E2515" s="876" t="n">
        <v>2.26</v>
      </c>
      <c r="F2515" s="877" t="n">
        <f aca="false">IFERROR(E2515/100,"")</f>
        <v>0.0226</v>
      </c>
      <c r="G2515" s="879"/>
      <c r="H2515" s="879" t="n">
        <v>2014</v>
      </c>
      <c r="I2515" s="875" t="n">
        <v>41932</v>
      </c>
      <c r="J2515" s="876" t="n">
        <v>241</v>
      </c>
      <c r="L2515" s="867" t="n">
        <f aca="false">YEAR(M2515)</f>
        <v>2015</v>
      </c>
      <c r="M2515" s="875" t="n">
        <v>42144</v>
      </c>
      <c r="N2515" s="876" t="n">
        <v>1.88</v>
      </c>
      <c r="O2515" s="877" t="n">
        <f aca="false">IFERROR(N2515/100,"")</f>
        <v>0.0188</v>
      </c>
      <c r="R2515" s="876"/>
    </row>
    <row r="2516" customFormat="false" ht="13.8" hidden="false" customHeight="false" outlineLevel="0" collapsed="false">
      <c r="A2516" s="875" t="n">
        <v>42012</v>
      </c>
      <c r="B2516" s="876" t="n">
        <v>3777.4</v>
      </c>
      <c r="D2516" s="875" t="n">
        <v>42143</v>
      </c>
      <c r="E2516" s="876" t="n">
        <v>2.27</v>
      </c>
      <c r="F2516" s="877" t="n">
        <f aca="false">IFERROR(E2516/100,"")</f>
        <v>0.0227</v>
      </c>
      <c r="G2516" s="879"/>
      <c r="H2516" s="879" t="n">
        <v>2014</v>
      </c>
      <c r="I2516" s="875" t="n">
        <v>41929</v>
      </c>
      <c r="J2516" s="876" t="n">
        <v>239</v>
      </c>
      <c r="L2516" s="867" t="n">
        <f aca="false">YEAR(M2516)</f>
        <v>2015</v>
      </c>
      <c r="M2516" s="875" t="n">
        <v>42143</v>
      </c>
      <c r="N2516" s="876" t="n">
        <v>1.85</v>
      </c>
      <c r="O2516" s="877" t="n">
        <f aca="false">IFERROR(N2516/100,"")</f>
        <v>0.0185</v>
      </c>
      <c r="R2516" s="876"/>
    </row>
    <row r="2517" customFormat="false" ht="13.8" hidden="false" customHeight="false" outlineLevel="0" collapsed="false">
      <c r="A2517" s="875" t="n">
        <v>42011</v>
      </c>
      <c r="B2517" s="876" t="n">
        <v>3710.94</v>
      </c>
      <c r="D2517" s="875" t="n">
        <v>42142</v>
      </c>
      <c r="E2517" s="876" t="n">
        <v>2.23</v>
      </c>
      <c r="F2517" s="877" t="n">
        <f aca="false">IFERROR(E2517/100,"")</f>
        <v>0.0223</v>
      </c>
      <c r="G2517" s="879"/>
      <c r="H2517" s="879" t="n">
        <v>2014</v>
      </c>
      <c r="I2517" s="875" t="n">
        <v>41928</v>
      </c>
      <c r="J2517" s="876" t="n">
        <v>245</v>
      </c>
      <c r="L2517" s="867" t="n">
        <f aca="false">YEAR(M2517)</f>
        <v>2015</v>
      </c>
      <c r="M2517" s="875" t="n">
        <v>42142</v>
      </c>
      <c r="N2517" s="876" t="n">
        <v>1.86</v>
      </c>
      <c r="O2517" s="877" t="n">
        <f aca="false">IFERROR(N2517/100,"")</f>
        <v>0.0186</v>
      </c>
      <c r="R2517" s="876"/>
    </row>
    <row r="2518" customFormat="false" ht="13.8" hidden="false" customHeight="false" outlineLevel="0" collapsed="false">
      <c r="A2518" s="875" t="n">
        <v>42010</v>
      </c>
      <c r="B2518" s="876" t="n">
        <v>3667.14</v>
      </c>
      <c r="D2518" s="875" t="n">
        <v>42139</v>
      </c>
      <c r="E2518" s="876" t="n">
        <v>2.14</v>
      </c>
      <c r="F2518" s="877" t="n">
        <f aca="false">IFERROR(E2518/100,"")</f>
        <v>0.0214</v>
      </c>
      <c r="G2518" s="879"/>
      <c r="H2518" s="879" t="n">
        <v>2014</v>
      </c>
      <c r="I2518" s="875" t="n">
        <v>41927</v>
      </c>
      <c r="J2518" s="876" t="n">
        <v>244</v>
      </c>
      <c r="L2518" s="867" t="n">
        <f aca="false">YEAR(M2518)</f>
        <v>2015</v>
      </c>
      <c r="M2518" s="875" t="n">
        <v>42139</v>
      </c>
      <c r="N2518" s="876" t="n">
        <v>1.83</v>
      </c>
      <c r="O2518" s="877" t="n">
        <f aca="false">IFERROR(N2518/100,"")</f>
        <v>0.0183</v>
      </c>
      <c r="R2518" s="876"/>
    </row>
    <row r="2519" customFormat="false" ht="13.8" hidden="false" customHeight="false" outlineLevel="0" collapsed="false">
      <c r="A2519" s="875" t="n">
        <v>42009</v>
      </c>
      <c r="B2519" s="876" t="n">
        <v>3700.03</v>
      </c>
      <c r="D2519" s="875" t="n">
        <v>42138</v>
      </c>
      <c r="E2519" s="876" t="n">
        <v>2.23</v>
      </c>
      <c r="F2519" s="877" t="n">
        <f aca="false">IFERROR(E2519/100,"")</f>
        <v>0.0223</v>
      </c>
      <c r="G2519" s="879"/>
      <c r="H2519" s="879" t="n">
        <v>2014</v>
      </c>
      <c r="I2519" s="875" t="n">
        <v>41926</v>
      </c>
      <c r="J2519" s="876" t="n">
        <v>245</v>
      </c>
      <c r="L2519" s="867" t="n">
        <f aca="false">YEAR(M2519)</f>
        <v>2015</v>
      </c>
      <c r="M2519" s="875" t="n">
        <v>42138</v>
      </c>
      <c r="N2519" s="876" t="n">
        <v>1.87</v>
      </c>
      <c r="O2519" s="877" t="n">
        <f aca="false">IFERROR(N2519/100,"")</f>
        <v>0.0187</v>
      </c>
      <c r="R2519" s="876"/>
    </row>
    <row r="2520" customFormat="false" ht="13.8" hidden="false" customHeight="false" outlineLevel="0" collapsed="false">
      <c r="A2520" s="875" t="n">
        <v>42006</v>
      </c>
      <c r="B2520" s="876" t="n">
        <v>3768.68</v>
      </c>
      <c r="D2520" s="875" t="n">
        <v>42137</v>
      </c>
      <c r="E2520" s="876" t="n">
        <v>2.27</v>
      </c>
      <c r="F2520" s="877" t="n">
        <f aca="false">IFERROR(E2520/100,"")</f>
        <v>0.0227</v>
      </c>
      <c r="G2520" s="879"/>
      <c r="H2520" s="879" t="n">
        <v>2014</v>
      </c>
      <c r="I2520" s="875" t="n">
        <v>41925</v>
      </c>
      <c r="J2520" s="876" t="n">
        <v>236</v>
      </c>
      <c r="L2520" s="867" t="n">
        <f aca="false">YEAR(M2520)</f>
        <v>2015</v>
      </c>
      <c r="M2520" s="875" t="n">
        <v>42137</v>
      </c>
      <c r="N2520" s="876" t="n">
        <v>1.86</v>
      </c>
      <c r="O2520" s="877" t="n">
        <f aca="false">IFERROR(N2520/100,"")</f>
        <v>0.0186</v>
      </c>
      <c r="R2520" s="876"/>
    </row>
    <row r="2521" customFormat="false" ht="13.8" hidden="false" customHeight="false" outlineLevel="0" collapsed="false">
      <c r="A2521" s="875" t="n">
        <v>42004</v>
      </c>
      <c r="B2521" s="876" t="n">
        <v>3769.44</v>
      </c>
      <c r="D2521" s="875" t="n">
        <v>42136</v>
      </c>
      <c r="E2521" s="876" t="n">
        <v>2.28</v>
      </c>
      <c r="F2521" s="877" t="n">
        <f aca="false">IFERROR(E2521/100,"")</f>
        <v>0.0228</v>
      </c>
      <c r="G2521" s="879"/>
      <c r="H2521" s="879" t="n">
        <v>2014</v>
      </c>
      <c r="I2521" s="875" t="n">
        <v>41922</v>
      </c>
      <c r="J2521" s="876" t="n">
        <v>236</v>
      </c>
      <c r="L2521" s="867" t="n">
        <f aca="false">YEAR(M2521)</f>
        <v>2015</v>
      </c>
      <c r="M2521" s="875" t="n">
        <v>42136</v>
      </c>
      <c r="N2521" s="876" t="n">
        <v>1.88</v>
      </c>
      <c r="O2521" s="877" t="n">
        <f aca="false">IFERROR(N2521/100,"")</f>
        <v>0.0188</v>
      </c>
      <c r="R2521" s="876"/>
    </row>
    <row r="2522" customFormat="false" ht="13.8" hidden="false" customHeight="false" outlineLevel="0" collapsed="false">
      <c r="A2522" s="875" t="n">
        <v>42003</v>
      </c>
      <c r="B2522" s="876" t="n">
        <v>3808.69</v>
      </c>
      <c r="D2522" s="875" t="n">
        <v>42135</v>
      </c>
      <c r="E2522" s="876" t="n">
        <v>2.28</v>
      </c>
      <c r="F2522" s="877" t="n">
        <f aca="false">IFERROR(E2522/100,"")</f>
        <v>0.0228</v>
      </c>
      <c r="G2522" s="879"/>
      <c r="H2522" s="879" t="n">
        <v>2014</v>
      </c>
      <c r="I2522" s="875" t="n">
        <v>41921</v>
      </c>
      <c r="J2522" s="876" t="n">
        <v>232</v>
      </c>
      <c r="L2522" s="867" t="n">
        <f aca="false">YEAR(M2522)</f>
        <v>2015</v>
      </c>
      <c r="M2522" s="875" t="n">
        <v>42135</v>
      </c>
      <c r="N2522" s="876" t="n">
        <v>1.88</v>
      </c>
      <c r="O2522" s="877" t="n">
        <f aca="false">IFERROR(N2522/100,"")</f>
        <v>0.0188</v>
      </c>
      <c r="R2522" s="876"/>
    </row>
    <row r="2523" customFormat="false" ht="13.8" hidden="false" customHeight="false" outlineLevel="0" collapsed="false">
      <c r="A2523" s="875" t="n">
        <v>42002</v>
      </c>
      <c r="B2523" s="876" t="n">
        <v>3826.95</v>
      </c>
      <c r="D2523" s="875" t="n">
        <v>42132</v>
      </c>
      <c r="E2523" s="876" t="n">
        <v>2.16</v>
      </c>
      <c r="F2523" s="877" t="n">
        <f aca="false">IFERROR(E2523/100,"")</f>
        <v>0.0216</v>
      </c>
      <c r="G2523" s="879"/>
      <c r="H2523" s="879" t="n">
        <v>2014</v>
      </c>
      <c r="I2523" s="875" t="n">
        <v>41920</v>
      </c>
      <c r="J2523" s="876" t="n">
        <v>239</v>
      </c>
      <c r="L2523" s="867" t="n">
        <f aca="false">YEAR(M2523)</f>
        <v>2015</v>
      </c>
      <c r="M2523" s="875" t="n">
        <v>42132</v>
      </c>
      <c r="N2523" s="876" t="n">
        <v>1.88</v>
      </c>
      <c r="O2523" s="877" t="n">
        <f aca="false">IFERROR(N2523/100,"")</f>
        <v>0.0188</v>
      </c>
      <c r="R2523" s="876"/>
    </row>
    <row r="2524" customFormat="false" ht="13.8" hidden="false" customHeight="false" outlineLevel="0" collapsed="false">
      <c r="A2524" s="875" t="n">
        <v>41999</v>
      </c>
      <c r="B2524" s="876" t="n">
        <v>3823</v>
      </c>
      <c r="D2524" s="875" t="n">
        <v>42131</v>
      </c>
      <c r="E2524" s="876" t="n">
        <v>2.18</v>
      </c>
      <c r="F2524" s="877" t="n">
        <f aca="false">IFERROR(E2524/100,"")</f>
        <v>0.0218</v>
      </c>
      <c r="G2524" s="879"/>
      <c r="H2524" s="879" t="n">
        <v>2014</v>
      </c>
      <c r="I2524" s="875" t="n">
        <v>41919</v>
      </c>
      <c r="J2524" s="876" t="n">
        <v>240</v>
      </c>
      <c r="L2524" s="867" t="n">
        <f aca="false">YEAR(M2524)</f>
        <v>2015</v>
      </c>
      <c r="M2524" s="875" t="n">
        <v>42131</v>
      </c>
      <c r="N2524" s="876" t="n">
        <v>1.88</v>
      </c>
      <c r="O2524" s="877" t="n">
        <f aca="false">IFERROR(N2524/100,"")</f>
        <v>0.0188</v>
      </c>
      <c r="R2524" s="876"/>
    </row>
    <row r="2525" customFormat="false" ht="13.8" hidden="false" customHeight="false" outlineLevel="0" collapsed="false">
      <c r="A2525" s="875" t="n">
        <v>41997</v>
      </c>
      <c r="B2525" s="876" t="n">
        <v>3810.39</v>
      </c>
      <c r="D2525" s="875" t="n">
        <v>42130</v>
      </c>
      <c r="E2525" s="876" t="n">
        <v>2.25</v>
      </c>
      <c r="F2525" s="877" t="n">
        <f aca="false">IFERROR(E2525/100,"")</f>
        <v>0.0225</v>
      </c>
      <c r="G2525" s="879"/>
      <c r="H2525" s="879" t="n">
        <v>2014</v>
      </c>
      <c r="I2525" s="875" t="n">
        <v>41918</v>
      </c>
      <c r="J2525" s="876" t="n">
        <v>237</v>
      </c>
      <c r="L2525" s="867" t="n">
        <f aca="false">YEAR(M2525)</f>
        <v>2015</v>
      </c>
      <c r="M2525" s="875" t="n">
        <v>42130</v>
      </c>
      <c r="N2525" s="876" t="n">
        <v>1.91</v>
      </c>
      <c r="O2525" s="877" t="n">
        <f aca="false">IFERROR(N2525/100,"")</f>
        <v>0.0191</v>
      </c>
      <c r="R2525" s="876"/>
    </row>
    <row r="2526" customFormat="false" ht="13.8" hidden="false" customHeight="false" outlineLevel="0" collapsed="false">
      <c r="A2526" s="875" t="n">
        <v>41996</v>
      </c>
      <c r="B2526" s="876" t="n">
        <v>3810.78</v>
      </c>
      <c r="D2526" s="875" t="n">
        <v>42129</v>
      </c>
      <c r="E2526" s="876" t="n">
        <v>2.19</v>
      </c>
      <c r="F2526" s="877" t="n">
        <f aca="false">IFERROR(E2526/100,"")</f>
        <v>0.0219</v>
      </c>
      <c r="G2526" s="879"/>
      <c r="H2526" s="879" t="n">
        <v>2014</v>
      </c>
      <c r="I2526" s="875" t="n">
        <v>41915</v>
      </c>
      <c r="J2526" s="876" t="n">
        <v>239</v>
      </c>
      <c r="L2526" s="867" t="n">
        <f aca="false">YEAR(M2526)</f>
        <v>2015</v>
      </c>
      <c r="M2526" s="875" t="n">
        <v>42129</v>
      </c>
      <c r="N2526" s="876" t="n">
        <v>1.94</v>
      </c>
      <c r="O2526" s="877" t="n">
        <f aca="false">IFERROR(N2526/100,"")</f>
        <v>0.0194</v>
      </c>
      <c r="R2526" s="876"/>
    </row>
    <row r="2527" customFormat="false" ht="13.8" hidden="false" customHeight="false" outlineLevel="0" collapsed="false">
      <c r="A2527" s="875" t="n">
        <v>41995</v>
      </c>
      <c r="B2527" s="876" t="n">
        <v>3803.94</v>
      </c>
      <c r="D2527" s="875" t="n">
        <v>42128</v>
      </c>
      <c r="E2527" s="876" t="n">
        <v>2.16</v>
      </c>
      <c r="F2527" s="877" t="n">
        <f aca="false">IFERROR(E2527/100,"")</f>
        <v>0.0216</v>
      </c>
      <c r="G2527" s="879"/>
      <c r="H2527" s="879" t="n">
        <v>2014</v>
      </c>
      <c r="I2527" s="875" t="n">
        <v>41914</v>
      </c>
      <c r="J2527" s="876" t="n">
        <v>240</v>
      </c>
      <c r="L2527" s="867" t="n">
        <f aca="false">YEAR(M2527)</f>
        <v>2015</v>
      </c>
      <c r="M2527" s="875" t="n">
        <v>42128</v>
      </c>
      <c r="N2527" s="876" t="n">
        <v>1.92</v>
      </c>
      <c r="O2527" s="877" t="n">
        <f aca="false">IFERROR(N2527/100,"")</f>
        <v>0.0192</v>
      </c>
      <c r="R2527" s="876"/>
    </row>
    <row r="2528" customFormat="false" ht="13.8" hidden="false" customHeight="false" outlineLevel="0" collapsed="false">
      <c r="A2528" s="875" t="n">
        <v>41992</v>
      </c>
      <c r="B2528" s="876" t="n">
        <v>3788.97</v>
      </c>
      <c r="D2528" s="875" t="n">
        <v>42125</v>
      </c>
      <c r="E2528" s="876" t="n">
        <v>2.12</v>
      </c>
      <c r="F2528" s="877" t="n">
        <f aca="false">IFERROR(E2528/100,"")</f>
        <v>0.0212</v>
      </c>
      <c r="G2528" s="879"/>
      <c r="H2528" s="879" t="n">
        <v>2014</v>
      </c>
      <c r="I2528" s="875" t="n">
        <v>41913</v>
      </c>
      <c r="J2528" s="876" t="n">
        <v>246</v>
      </c>
      <c r="L2528" s="867" t="n">
        <f aca="false">YEAR(M2528)</f>
        <v>2015</v>
      </c>
      <c r="M2528" s="875" t="n">
        <v>42125</v>
      </c>
      <c r="N2528" s="876" t="n">
        <v>1.94</v>
      </c>
      <c r="O2528" s="877" t="n">
        <f aca="false">IFERROR(N2528/100,"")</f>
        <v>0.0194</v>
      </c>
      <c r="R2528" s="876"/>
    </row>
    <row r="2529" customFormat="false" ht="13.8" hidden="false" customHeight="false" outlineLevel="0" collapsed="false">
      <c r="A2529" s="875" t="n">
        <v>41991</v>
      </c>
      <c r="B2529" s="876" t="n">
        <v>3771.72</v>
      </c>
      <c r="D2529" s="875" t="n">
        <v>42124</v>
      </c>
      <c r="E2529" s="876" t="n">
        <v>2.05</v>
      </c>
      <c r="F2529" s="877" t="n">
        <f aca="false">IFERROR(E2529/100,"")</f>
        <v>0.0205</v>
      </c>
      <c r="G2529" s="879"/>
      <c r="H2529" s="879" t="n">
        <v>2014</v>
      </c>
      <c r="I2529" s="875" t="n">
        <v>41912</v>
      </c>
      <c r="J2529" s="876" t="n">
        <v>239</v>
      </c>
      <c r="L2529" s="867" t="n">
        <f aca="false">YEAR(M2529)</f>
        <v>2015</v>
      </c>
      <c r="M2529" s="875" t="n">
        <v>42124</v>
      </c>
      <c r="N2529" s="876" t="n">
        <v>1.94</v>
      </c>
      <c r="O2529" s="877" t="n">
        <f aca="false">IFERROR(N2529/100,"")</f>
        <v>0.0194</v>
      </c>
      <c r="R2529" s="876"/>
    </row>
    <row r="2530" customFormat="false" ht="13.8" hidden="false" customHeight="false" outlineLevel="0" collapsed="false">
      <c r="A2530" s="875" t="n">
        <v>41990</v>
      </c>
      <c r="B2530" s="876" t="n">
        <v>3682.7</v>
      </c>
      <c r="D2530" s="875" t="n">
        <v>42123</v>
      </c>
      <c r="E2530" s="876" t="n">
        <v>2.06</v>
      </c>
      <c r="F2530" s="877" t="n">
        <f aca="false">IFERROR(E2530/100,"")</f>
        <v>0.0206</v>
      </c>
      <c r="G2530" s="879"/>
      <c r="H2530" s="879" t="n">
        <v>2014</v>
      </c>
      <c r="I2530" s="875" t="n">
        <v>41911</v>
      </c>
      <c r="J2530" s="876" t="n">
        <v>243</v>
      </c>
      <c r="L2530" s="867" t="n">
        <f aca="false">YEAR(M2530)</f>
        <v>2015</v>
      </c>
      <c r="M2530" s="875" t="n">
        <v>42123</v>
      </c>
      <c r="N2530" s="876" t="n">
        <v>1.92</v>
      </c>
      <c r="O2530" s="877" t="n">
        <f aca="false">IFERROR(N2530/100,"")</f>
        <v>0.0192</v>
      </c>
      <c r="R2530" s="876"/>
    </row>
    <row r="2531" customFormat="false" ht="13.8" hidden="false" customHeight="false" outlineLevel="0" collapsed="false">
      <c r="A2531" s="875" t="n">
        <v>41989</v>
      </c>
      <c r="B2531" s="876" t="n">
        <v>3609.06</v>
      </c>
      <c r="D2531" s="875" t="n">
        <v>42122</v>
      </c>
      <c r="E2531" s="876" t="n">
        <v>2</v>
      </c>
      <c r="F2531" s="877" t="n">
        <f aca="false">IFERROR(E2531/100,"")</f>
        <v>0.02</v>
      </c>
      <c r="G2531" s="879"/>
      <c r="H2531" s="879" t="n">
        <v>2014</v>
      </c>
      <c r="I2531" s="875" t="n">
        <v>41908</v>
      </c>
      <c r="J2531" s="876" t="n">
        <v>230</v>
      </c>
      <c r="L2531" s="867" t="n">
        <f aca="false">YEAR(M2531)</f>
        <v>2015</v>
      </c>
      <c r="M2531" s="875" t="n">
        <v>42122</v>
      </c>
      <c r="N2531" s="876" t="n">
        <v>1.89</v>
      </c>
      <c r="O2531" s="877" t="n">
        <f aca="false">IFERROR(N2531/100,"")</f>
        <v>0.0189</v>
      </c>
      <c r="R2531" s="876"/>
    </row>
    <row r="2532" customFormat="false" ht="13.8" hidden="false" customHeight="false" outlineLevel="0" collapsed="false">
      <c r="A2532" s="875" t="n">
        <v>41988</v>
      </c>
      <c r="B2532" s="876" t="n">
        <v>3639.97</v>
      </c>
      <c r="D2532" s="875" t="n">
        <v>42121</v>
      </c>
      <c r="E2532" s="876" t="n">
        <v>1.94</v>
      </c>
      <c r="F2532" s="877" t="n">
        <f aca="false">IFERROR(E2532/100,"")</f>
        <v>0.0194</v>
      </c>
      <c r="G2532" s="879"/>
      <c r="H2532" s="879" t="n">
        <v>2014</v>
      </c>
      <c r="I2532" s="875" t="n">
        <v>41907</v>
      </c>
      <c r="J2532" s="876" t="n">
        <v>228</v>
      </c>
      <c r="L2532" s="867" t="n">
        <f aca="false">YEAR(M2532)</f>
        <v>2015</v>
      </c>
      <c r="M2532" s="875" t="n">
        <v>42121</v>
      </c>
      <c r="N2532" s="876" t="n">
        <v>1.91</v>
      </c>
      <c r="O2532" s="877" t="n">
        <f aca="false">IFERROR(N2532/100,"")</f>
        <v>0.0191</v>
      </c>
      <c r="R2532" s="876"/>
    </row>
    <row r="2533" customFormat="false" ht="13.8" hidden="false" customHeight="false" outlineLevel="0" collapsed="false">
      <c r="A2533" s="875" t="n">
        <v>41985</v>
      </c>
      <c r="B2533" s="876" t="n">
        <v>3663.1</v>
      </c>
      <c r="D2533" s="875" t="n">
        <v>42118</v>
      </c>
      <c r="E2533" s="876" t="n">
        <v>1.93</v>
      </c>
      <c r="F2533" s="877" t="n">
        <f aca="false">IFERROR(E2533/100,"")</f>
        <v>0.0193</v>
      </c>
      <c r="G2533" s="879"/>
      <c r="H2533" s="879" t="n">
        <v>2014</v>
      </c>
      <c r="I2533" s="875" t="n">
        <v>41906</v>
      </c>
      <c r="J2533" s="876" t="n">
        <v>218</v>
      </c>
      <c r="L2533" s="867" t="n">
        <f aca="false">YEAR(M2533)</f>
        <v>2015</v>
      </c>
      <c r="M2533" s="875" t="n">
        <v>42118</v>
      </c>
      <c r="N2533" s="876" t="n">
        <v>1.89</v>
      </c>
      <c r="O2533" s="877" t="n">
        <f aca="false">IFERROR(N2533/100,"")</f>
        <v>0.0189</v>
      </c>
      <c r="R2533" s="876"/>
    </row>
    <row r="2534" customFormat="false" ht="13.8" hidden="false" customHeight="false" outlineLevel="0" collapsed="false">
      <c r="A2534" s="875" t="n">
        <v>41984</v>
      </c>
      <c r="B2534" s="876" t="n">
        <v>3723.32</v>
      </c>
      <c r="D2534" s="875" t="n">
        <v>42117</v>
      </c>
      <c r="E2534" s="876" t="n">
        <v>1.96</v>
      </c>
      <c r="F2534" s="877" t="n">
        <f aca="false">IFERROR(E2534/100,"")</f>
        <v>0.0196</v>
      </c>
      <c r="G2534" s="879"/>
      <c r="H2534" s="879" t="n">
        <v>2014</v>
      </c>
      <c r="I2534" s="875" t="n">
        <v>41905</v>
      </c>
      <c r="J2534" s="876" t="n">
        <v>220</v>
      </c>
      <c r="L2534" s="867" t="n">
        <f aca="false">YEAR(M2534)</f>
        <v>2015</v>
      </c>
      <c r="M2534" s="875" t="n">
        <v>42117</v>
      </c>
      <c r="N2534" s="876" t="n">
        <v>1.89</v>
      </c>
      <c r="O2534" s="877" t="n">
        <f aca="false">IFERROR(N2534/100,"")</f>
        <v>0.0189</v>
      </c>
      <c r="R2534" s="876"/>
    </row>
    <row r="2535" customFormat="false" ht="13.8" hidden="false" customHeight="false" outlineLevel="0" collapsed="false">
      <c r="A2535" s="875" t="n">
        <v>41983</v>
      </c>
      <c r="B2535" s="876" t="n">
        <v>3705.51</v>
      </c>
      <c r="D2535" s="875" t="n">
        <v>42116</v>
      </c>
      <c r="E2535" s="876" t="n">
        <v>1.99</v>
      </c>
      <c r="F2535" s="877" t="n">
        <f aca="false">IFERROR(E2535/100,"")</f>
        <v>0.0199</v>
      </c>
      <c r="G2535" s="879"/>
      <c r="H2535" s="879" t="n">
        <v>2014</v>
      </c>
      <c r="I2535" s="875" t="n">
        <v>41904</v>
      </c>
      <c r="J2535" s="876" t="n">
        <v>219</v>
      </c>
      <c r="L2535" s="867" t="n">
        <f aca="false">YEAR(M2535)</f>
        <v>2015</v>
      </c>
      <c r="M2535" s="875" t="n">
        <v>42116</v>
      </c>
      <c r="N2535" s="876" t="n">
        <v>1.87</v>
      </c>
      <c r="O2535" s="877" t="n">
        <f aca="false">IFERROR(N2535/100,"")</f>
        <v>0.0187</v>
      </c>
      <c r="R2535" s="876"/>
    </row>
    <row r="2536" customFormat="false" ht="13.8" hidden="false" customHeight="false" outlineLevel="0" collapsed="false">
      <c r="A2536" s="875" t="n">
        <v>41982</v>
      </c>
      <c r="B2536" s="876" t="n">
        <v>3758.87</v>
      </c>
      <c r="D2536" s="875" t="n">
        <v>42115</v>
      </c>
      <c r="E2536" s="876" t="n">
        <v>1.92</v>
      </c>
      <c r="F2536" s="877" t="n">
        <f aca="false">IFERROR(E2536/100,"")</f>
        <v>0.0192</v>
      </c>
      <c r="G2536" s="879"/>
      <c r="H2536" s="879" t="n">
        <v>2014</v>
      </c>
      <c r="I2536" s="875" t="n">
        <v>41901</v>
      </c>
      <c r="J2536" s="876" t="n">
        <v>212</v>
      </c>
      <c r="L2536" s="867" t="n">
        <f aca="false">YEAR(M2536)</f>
        <v>2015</v>
      </c>
      <c r="M2536" s="875" t="n">
        <v>42115</v>
      </c>
      <c r="N2536" s="876" t="n">
        <v>1.86</v>
      </c>
      <c r="O2536" s="877" t="n">
        <f aca="false">IFERROR(N2536/100,"")</f>
        <v>0.0186</v>
      </c>
      <c r="R2536" s="876"/>
    </row>
    <row r="2537" customFormat="false" ht="13.8" hidden="false" customHeight="false" outlineLevel="0" collapsed="false">
      <c r="A2537" s="875" t="n">
        <v>41981</v>
      </c>
      <c r="B2537" s="876" t="n">
        <v>3767.7</v>
      </c>
      <c r="D2537" s="875" t="n">
        <v>42114</v>
      </c>
      <c r="E2537" s="876" t="n">
        <v>1.9</v>
      </c>
      <c r="F2537" s="877" t="n">
        <f aca="false">IFERROR(E2537/100,"")</f>
        <v>0.019</v>
      </c>
      <c r="G2537" s="879"/>
      <c r="H2537" s="879" t="n">
        <v>2014</v>
      </c>
      <c r="I2537" s="875" t="n">
        <v>41900</v>
      </c>
      <c r="J2537" s="876" t="n">
        <v>210</v>
      </c>
      <c r="L2537" s="867" t="n">
        <f aca="false">YEAR(M2537)</f>
        <v>2015</v>
      </c>
      <c r="M2537" s="875" t="n">
        <v>42114</v>
      </c>
      <c r="N2537" s="876" t="n">
        <v>1.89</v>
      </c>
      <c r="O2537" s="877" t="n">
        <f aca="false">IFERROR(N2537/100,"")</f>
        <v>0.0189</v>
      </c>
      <c r="R2537" s="876"/>
    </row>
    <row r="2538" customFormat="false" ht="13.8" hidden="false" customHeight="false" outlineLevel="0" collapsed="false">
      <c r="A2538" s="875" t="n">
        <v>41978</v>
      </c>
      <c r="B2538" s="876" t="n">
        <v>3794.68</v>
      </c>
      <c r="D2538" s="875" t="n">
        <v>42111</v>
      </c>
      <c r="E2538" s="876" t="n">
        <v>1.87</v>
      </c>
      <c r="F2538" s="877" t="n">
        <f aca="false">IFERROR(E2538/100,"")</f>
        <v>0.0187</v>
      </c>
      <c r="G2538" s="879"/>
      <c r="H2538" s="879" t="n">
        <v>2014</v>
      </c>
      <c r="I2538" s="875" t="n">
        <v>41899</v>
      </c>
      <c r="J2538" s="876" t="n">
        <v>209</v>
      </c>
      <c r="L2538" s="867" t="n">
        <f aca="false">YEAR(M2538)</f>
        <v>2015</v>
      </c>
      <c r="M2538" s="875" t="n">
        <v>42111</v>
      </c>
      <c r="N2538" s="876" t="n">
        <v>1.89</v>
      </c>
      <c r="O2538" s="877" t="n">
        <f aca="false">IFERROR(N2538/100,"")</f>
        <v>0.0189</v>
      </c>
      <c r="R2538" s="876"/>
    </row>
    <row r="2539" customFormat="false" ht="13.8" hidden="false" customHeight="false" outlineLevel="0" collapsed="false">
      <c r="A2539" s="875" t="n">
        <v>41977</v>
      </c>
      <c r="B2539" s="876" t="n">
        <v>3788.34</v>
      </c>
      <c r="D2539" s="875" t="n">
        <v>42110</v>
      </c>
      <c r="E2539" s="876" t="n">
        <v>1.9</v>
      </c>
      <c r="F2539" s="877" t="n">
        <f aca="false">IFERROR(E2539/100,"")</f>
        <v>0.019</v>
      </c>
      <c r="G2539" s="879"/>
      <c r="H2539" s="879" t="n">
        <v>2014</v>
      </c>
      <c r="I2539" s="875" t="n">
        <v>41898</v>
      </c>
      <c r="J2539" s="876" t="n">
        <v>218</v>
      </c>
      <c r="L2539" s="867" t="n">
        <f aca="false">YEAR(M2539)</f>
        <v>2015</v>
      </c>
      <c r="M2539" s="875" t="n">
        <v>42110</v>
      </c>
      <c r="N2539" s="876" t="n">
        <v>1.85</v>
      </c>
      <c r="O2539" s="877" t="n">
        <f aca="false">IFERROR(N2539/100,"")</f>
        <v>0.0185</v>
      </c>
      <c r="R2539" s="876"/>
    </row>
    <row r="2540" customFormat="false" ht="13.8" hidden="false" customHeight="false" outlineLevel="0" collapsed="false">
      <c r="A2540" s="875" t="n">
        <v>41976</v>
      </c>
      <c r="B2540" s="876" t="n">
        <v>3792.68</v>
      </c>
      <c r="D2540" s="875" t="n">
        <v>42109</v>
      </c>
      <c r="E2540" s="876" t="n">
        <v>1.91</v>
      </c>
      <c r="F2540" s="877" t="n">
        <f aca="false">IFERROR(E2540/100,"")</f>
        <v>0.0191</v>
      </c>
      <c r="G2540" s="879"/>
      <c r="H2540" s="879" t="n">
        <v>2014</v>
      </c>
      <c r="I2540" s="875" t="n">
        <v>41897</v>
      </c>
      <c r="J2540" s="876" t="n">
        <v>219</v>
      </c>
      <c r="L2540" s="867" t="n">
        <f aca="false">YEAR(M2540)</f>
        <v>2015</v>
      </c>
      <c r="M2540" s="875" t="n">
        <v>42109</v>
      </c>
      <c r="N2540" s="876" t="n">
        <v>1.84</v>
      </c>
      <c r="O2540" s="877" t="n">
        <f aca="false">IFERROR(N2540/100,"")</f>
        <v>0.0184</v>
      </c>
      <c r="R2540" s="876"/>
    </row>
    <row r="2541" customFormat="false" ht="13.8" hidden="false" customHeight="false" outlineLevel="0" collapsed="false">
      <c r="A2541" s="875" t="n">
        <v>41975</v>
      </c>
      <c r="B2541" s="876" t="n">
        <v>3777.47</v>
      </c>
      <c r="D2541" s="875" t="n">
        <v>42108</v>
      </c>
      <c r="E2541" s="876" t="n">
        <v>1.9</v>
      </c>
      <c r="F2541" s="877" t="n">
        <f aca="false">IFERROR(E2541/100,"")</f>
        <v>0.019</v>
      </c>
      <c r="G2541" s="879"/>
      <c r="H2541" s="879" t="n">
        <v>2014</v>
      </c>
      <c r="I2541" s="875" t="n">
        <v>41894</v>
      </c>
      <c r="J2541" s="876" t="n">
        <v>214</v>
      </c>
      <c r="L2541" s="867" t="n">
        <f aca="false">YEAR(M2541)</f>
        <v>2015</v>
      </c>
      <c r="M2541" s="875" t="n">
        <v>42108</v>
      </c>
      <c r="N2541" s="876" t="n">
        <v>1.8</v>
      </c>
      <c r="O2541" s="877" t="n">
        <f aca="false">IFERROR(N2541/100,"")</f>
        <v>0.018</v>
      </c>
      <c r="R2541" s="876"/>
    </row>
    <row r="2542" customFormat="false" ht="13.8" hidden="false" customHeight="false" outlineLevel="0" collapsed="false">
      <c r="A2542" s="875" t="n">
        <v>41974</v>
      </c>
      <c r="B2542" s="876" t="n">
        <v>3753.31</v>
      </c>
      <c r="D2542" s="875" t="n">
        <v>42107</v>
      </c>
      <c r="E2542" s="876" t="n">
        <v>1.94</v>
      </c>
      <c r="F2542" s="877" t="n">
        <f aca="false">IFERROR(E2542/100,"")</f>
        <v>0.0194</v>
      </c>
      <c r="G2542" s="879"/>
      <c r="H2542" s="879" t="n">
        <v>2014</v>
      </c>
      <c r="I2542" s="875" t="n">
        <v>41893</v>
      </c>
      <c r="J2542" s="876" t="n">
        <v>209</v>
      </c>
      <c r="L2542" s="867" t="n">
        <f aca="false">YEAR(M2542)</f>
        <v>2015</v>
      </c>
      <c r="M2542" s="875" t="n">
        <v>42107</v>
      </c>
      <c r="N2542" s="876" t="n">
        <v>1.8</v>
      </c>
      <c r="O2542" s="877" t="n">
        <f aca="false">IFERROR(N2542/100,"")</f>
        <v>0.018</v>
      </c>
      <c r="R2542" s="876"/>
    </row>
    <row r="2543" customFormat="false" ht="13.8" hidden="false" customHeight="false" outlineLevel="0" collapsed="false">
      <c r="A2543" s="875" t="n">
        <v>41971</v>
      </c>
      <c r="B2543" s="876" t="n">
        <v>3778.96</v>
      </c>
      <c r="D2543" s="875" t="n">
        <v>42104</v>
      </c>
      <c r="E2543" s="876" t="n">
        <v>1.96</v>
      </c>
      <c r="F2543" s="877" t="n">
        <f aca="false">IFERROR(E2543/100,"")</f>
        <v>0.0196</v>
      </c>
      <c r="G2543" s="879"/>
      <c r="H2543" s="879" t="n">
        <v>2014</v>
      </c>
      <c r="I2543" s="875" t="n">
        <v>41892</v>
      </c>
      <c r="J2543" s="876" t="n">
        <v>208</v>
      </c>
      <c r="L2543" s="867" t="n">
        <f aca="false">YEAR(M2543)</f>
        <v>2015</v>
      </c>
      <c r="M2543" s="875" t="n">
        <v>42104</v>
      </c>
      <c r="N2543" s="876" t="n">
        <v>1.82</v>
      </c>
      <c r="O2543" s="877" t="n">
        <f aca="false">IFERROR(N2543/100,"")</f>
        <v>0.0182</v>
      </c>
      <c r="R2543" s="876"/>
    </row>
    <row r="2544" customFormat="false" ht="13.8" hidden="false" customHeight="false" outlineLevel="0" collapsed="false">
      <c r="A2544" s="875" t="n">
        <v>41969</v>
      </c>
      <c r="B2544" s="876" t="n">
        <v>3788.42</v>
      </c>
      <c r="D2544" s="875" t="n">
        <v>42103</v>
      </c>
      <c r="E2544" s="876" t="n">
        <v>1.97</v>
      </c>
      <c r="F2544" s="877" t="n">
        <f aca="false">IFERROR(E2544/100,"")</f>
        <v>0.0197</v>
      </c>
      <c r="G2544" s="879"/>
      <c r="H2544" s="879" t="n">
        <v>2014</v>
      </c>
      <c r="I2544" s="875" t="n">
        <v>41891</v>
      </c>
      <c r="J2544" s="876" t="n">
        <v>210</v>
      </c>
      <c r="L2544" s="867" t="n">
        <f aca="false">YEAR(M2544)</f>
        <v>2015</v>
      </c>
      <c r="M2544" s="875" t="n">
        <v>42103</v>
      </c>
      <c r="N2544" s="876" t="n">
        <v>1.84</v>
      </c>
      <c r="O2544" s="877" t="n">
        <f aca="false">IFERROR(N2544/100,"")</f>
        <v>0.0184</v>
      </c>
      <c r="R2544" s="876"/>
    </row>
    <row r="2545" customFormat="false" ht="13.8" hidden="false" customHeight="false" outlineLevel="0" collapsed="false">
      <c r="A2545" s="875" t="n">
        <v>41968</v>
      </c>
      <c r="B2545" s="876" t="n">
        <v>3776.94</v>
      </c>
      <c r="D2545" s="875" t="n">
        <v>42102</v>
      </c>
      <c r="E2545" s="876" t="n">
        <v>1.92</v>
      </c>
      <c r="F2545" s="877" t="n">
        <f aca="false">IFERROR(E2545/100,"")</f>
        <v>0.0192</v>
      </c>
      <c r="G2545" s="879"/>
      <c r="H2545" s="879" t="n">
        <v>2014</v>
      </c>
      <c r="I2545" s="875" t="n">
        <v>41890</v>
      </c>
      <c r="J2545" s="876" t="n">
        <v>200</v>
      </c>
      <c r="L2545" s="867" t="n">
        <f aca="false">YEAR(M2545)</f>
        <v>2015</v>
      </c>
      <c r="M2545" s="875" t="n">
        <v>42102</v>
      </c>
      <c r="N2545" s="876" t="n">
        <v>1.84</v>
      </c>
      <c r="O2545" s="877" t="n">
        <f aca="false">IFERROR(N2545/100,"")</f>
        <v>0.0184</v>
      </c>
      <c r="R2545" s="876"/>
    </row>
    <row r="2546" customFormat="false" ht="13.8" hidden="false" customHeight="false" outlineLevel="0" collapsed="false">
      <c r="A2546" s="875" t="n">
        <v>41967</v>
      </c>
      <c r="B2546" s="876" t="n">
        <v>3780.88</v>
      </c>
      <c r="D2546" s="875" t="n">
        <v>42101</v>
      </c>
      <c r="E2546" s="876" t="n">
        <v>1.89</v>
      </c>
      <c r="F2546" s="877" t="n">
        <f aca="false">IFERROR(E2546/100,"")</f>
        <v>0.0189</v>
      </c>
      <c r="G2546" s="879"/>
      <c r="H2546" s="879" t="n">
        <v>2014</v>
      </c>
      <c r="I2546" s="875" t="n">
        <v>41887</v>
      </c>
      <c r="J2546" s="876" t="n">
        <v>200</v>
      </c>
      <c r="L2546" s="867" t="n">
        <f aca="false">YEAR(M2546)</f>
        <v>2015</v>
      </c>
      <c r="M2546" s="875" t="n">
        <v>42101</v>
      </c>
      <c r="N2546" s="876" t="n">
        <v>1.85</v>
      </c>
      <c r="O2546" s="877" t="n">
        <f aca="false">IFERROR(N2546/100,"")</f>
        <v>0.0185</v>
      </c>
      <c r="R2546" s="876"/>
    </row>
    <row r="2547" customFormat="false" ht="13.8" hidden="false" customHeight="false" outlineLevel="0" collapsed="false">
      <c r="A2547" s="875" t="n">
        <v>41964</v>
      </c>
      <c r="B2547" s="876" t="n">
        <v>3770.03</v>
      </c>
      <c r="D2547" s="875" t="n">
        <v>42100</v>
      </c>
      <c r="E2547" s="876" t="n">
        <v>1.92</v>
      </c>
      <c r="F2547" s="877" t="n">
        <f aca="false">IFERROR(E2547/100,"")</f>
        <v>0.0192</v>
      </c>
      <c r="G2547" s="879"/>
      <c r="H2547" s="879" t="n">
        <v>2014</v>
      </c>
      <c r="I2547" s="875" t="n">
        <v>41886</v>
      </c>
      <c r="J2547" s="876" t="n">
        <v>203</v>
      </c>
      <c r="L2547" s="867" t="n">
        <f aca="false">YEAR(M2547)</f>
        <v>2015</v>
      </c>
      <c r="M2547" s="875" t="n">
        <v>42100</v>
      </c>
      <c r="N2547" s="876" t="n">
        <v>1.85</v>
      </c>
      <c r="O2547" s="877" t="n">
        <f aca="false">IFERROR(N2547/100,"")</f>
        <v>0.0185</v>
      </c>
      <c r="R2547" s="876"/>
    </row>
    <row r="2548" customFormat="false" ht="13.8" hidden="false" customHeight="false" outlineLevel="0" collapsed="false">
      <c r="A2548" s="875" t="n">
        <v>41963</v>
      </c>
      <c r="B2548" s="876" t="n">
        <v>3749.87</v>
      </c>
      <c r="D2548" s="875" t="n">
        <v>42097</v>
      </c>
      <c r="E2548" s="876" t="n">
        <v>1.85</v>
      </c>
      <c r="F2548" s="877" t="n">
        <f aca="false">IFERROR(E2548/100,"")</f>
        <v>0.0185</v>
      </c>
      <c r="G2548" s="879"/>
      <c r="H2548" s="879" t="n">
        <v>2014</v>
      </c>
      <c r="I2548" s="875" t="n">
        <v>41885</v>
      </c>
      <c r="J2548" s="876" t="n">
        <v>201</v>
      </c>
      <c r="L2548" s="867" t="n">
        <f aca="false">YEAR(M2548)</f>
        <v>2015</v>
      </c>
      <c r="M2548" s="875" t="n">
        <v>42097</v>
      </c>
      <c r="N2548" s="876" t="n">
        <v>1.83</v>
      </c>
      <c r="O2548" s="877" t="n">
        <f aca="false">IFERROR(N2548/100,"")</f>
        <v>0.0183</v>
      </c>
      <c r="R2548" s="876"/>
    </row>
    <row r="2549" customFormat="false" ht="13.8" hidden="false" customHeight="false" outlineLevel="0" collapsed="false">
      <c r="A2549" s="875" t="n">
        <v>41962</v>
      </c>
      <c r="B2549" s="876" t="n">
        <v>3742.35</v>
      </c>
      <c r="D2549" s="875" t="n">
        <v>42096</v>
      </c>
      <c r="E2549" s="876" t="n">
        <v>1.92</v>
      </c>
      <c r="F2549" s="877" t="n">
        <f aca="false">IFERROR(E2549/100,"")</f>
        <v>0.0192</v>
      </c>
      <c r="G2549" s="879"/>
      <c r="H2549" s="879" t="n">
        <v>2014</v>
      </c>
      <c r="I2549" s="875" t="n">
        <v>41884</v>
      </c>
      <c r="J2549" s="876" t="n">
        <v>203</v>
      </c>
      <c r="L2549" s="867" t="n">
        <f aca="false">YEAR(M2549)</f>
        <v>2015</v>
      </c>
      <c r="M2549" s="875" t="n">
        <v>42096</v>
      </c>
      <c r="N2549" s="876" t="n">
        <v>1.81</v>
      </c>
      <c r="O2549" s="877" t="n">
        <f aca="false">IFERROR(N2549/100,"")</f>
        <v>0.0181</v>
      </c>
      <c r="R2549" s="876"/>
    </row>
    <row r="2550" customFormat="false" ht="13.8" hidden="false" customHeight="false" outlineLevel="0" collapsed="false">
      <c r="A2550" s="875" t="n">
        <v>41961</v>
      </c>
      <c r="B2550" s="876" t="n">
        <v>3747.74</v>
      </c>
      <c r="D2550" s="875" t="n">
        <v>42095</v>
      </c>
      <c r="E2550" s="876" t="n">
        <v>1.87</v>
      </c>
      <c r="F2550" s="877" t="n">
        <f aca="false">IFERROR(E2550/100,"")</f>
        <v>0.0187</v>
      </c>
      <c r="G2550" s="879"/>
      <c r="H2550" s="879" t="n">
        <v>2014</v>
      </c>
      <c r="I2550" s="875" t="n">
        <v>41883</v>
      </c>
      <c r="J2550" s="876" t="n">
        <v>205</v>
      </c>
      <c r="L2550" s="867" t="n">
        <f aca="false">YEAR(M2550)</f>
        <v>2015</v>
      </c>
      <c r="M2550" s="875" t="n">
        <v>42095</v>
      </c>
      <c r="N2550" s="876" t="n">
        <v>1.8</v>
      </c>
      <c r="O2550" s="877" t="n">
        <f aca="false">IFERROR(N2550/100,"")</f>
        <v>0.018</v>
      </c>
      <c r="R2550" s="876"/>
    </row>
    <row r="2551" customFormat="false" ht="13.8" hidden="false" customHeight="false" outlineLevel="0" collapsed="false">
      <c r="A2551" s="875" t="n">
        <v>41960</v>
      </c>
      <c r="B2551" s="876" t="n">
        <v>3727.86</v>
      </c>
      <c r="D2551" s="875" t="n">
        <v>42094</v>
      </c>
      <c r="E2551" s="876" t="n">
        <v>1.94</v>
      </c>
      <c r="F2551" s="877" t="n">
        <f aca="false">IFERROR(E2551/100,"")</f>
        <v>0.0194</v>
      </c>
      <c r="G2551" s="879"/>
      <c r="H2551" s="879" t="n">
        <v>2014</v>
      </c>
      <c r="I2551" s="875" t="n">
        <v>41880</v>
      </c>
      <c r="J2551" s="876" t="n">
        <v>205</v>
      </c>
      <c r="L2551" s="867" t="n">
        <f aca="false">YEAR(M2551)</f>
        <v>2015</v>
      </c>
      <c r="M2551" s="875" t="n">
        <v>42094</v>
      </c>
      <c r="N2551" s="876" t="n">
        <v>1.76</v>
      </c>
      <c r="O2551" s="877" t="n">
        <f aca="false">IFERROR(N2551/100,"")</f>
        <v>0.0176</v>
      </c>
      <c r="R2551" s="876"/>
    </row>
    <row r="2552" customFormat="false" ht="13.8" hidden="false" customHeight="false" outlineLevel="0" collapsed="false">
      <c r="A2552" s="875" t="n">
        <v>41957</v>
      </c>
      <c r="B2552" s="876" t="n">
        <v>3724.92</v>
      </c>
      <c r="D2552" s="875" t="n">
        <v>42093</v>
      </c>
      <c r="E2552" s="876" t="n">
        <v>1.96</v>
      </c>
      <c r="F2552" s="877" t="n">
        <f aca="false">IFERROR(E2552/100,"")</f>
        <v>0.0196</v>
      </c>
      <c r="G2552" s="879"/>
      <c r="H2552" s="879" t="n">
        <v>2014</v>
      </c>
      <c r="I2552" s="875" t="n">
        <v>41879</v>
      </c>
      <c r="J2552" s="876" t="n">
        <v>204</v>
      </c>
      <c r="L2552" s="867" t="n">
        <f aca="false">YEAR(M2552)</f>
        <v>2015</v>
      </c>
      <c r="M2552" s="875" t="n">
        <v>42093</v>
      </c>
      <c r="N2552" s="876" t="n">
        <v>1.73</v>
      </c>
      <c r="O2552" s="877" t="n">
        <f aca="false">IFERROR(N2552/100,"")</f>
        <v>0.0173</v>
      </c>
      <c r="R2552" s="876"/>
    </row>
    <row r="2553" customFormat="false" ht="13.8" hidden="false" customHeight="false" outlineLevel="0" collapsed="false">
      <c r="A2553" s="875" t="n">
        <v>41956</v>
      </c>
      <c r="B2553" s="876" t="n">
        <v>3723.58</v>
      </c>
      <c r="D2553" s="875" t="n">
        <v>42090</v>
      </c>
      <c r="E2553" s="876" t="n">
        <v>1.95</v>
      </c>
      <c r="F2553" s="877" t="n">
        <f aca="false">IFERROR(E2553/100,"")</f>
        <v>0.0195</v>
      </c>
      <c r="G2553" s="879"/>
      <c r="H2553" s="879" t="n">
        <v>2014</v>
      </c>
      <c r="I2553" s="875" t="n">
        <v>41878</v>
      </c>
      <c r="J2553" s="876" t="n">
        <v>205</v>
      </c>
      <c r="L2553" s="867" t="n">
        <f aca="false">YEAR(M2553)</f>
        <v>2015</v>
      </c>
      <c r="M2553" s="875" t="n">
        <v>42090</v>
      </c>
      <c r="N2553" s="876" t="n">
        <v>1.76</v>
      </c>
      <c r="O2553" s="877" t="n">
        <f aca="false">IFERROR(N2553/100,"")</f>
        <v>0.0176</v>
      </c>
      <c r="R2553" s="876"/>
    </row>
    <row r="2554" customFormat="false" ht="13.8" hidden="false" customHeight="false" outlineLevel="0" collapsed="false">
      <c r="A2554" s="875" t="n">
        <v>41955</v>
      </c>
      <c r="B2554" s="876" t="n">
        <v>3721.3</v>
      </c>
      <c r="D2554" s="875" t="n">
        <v>42089</v>
      </c>
      <c r="E2554" s="876" t="n">
        <v>2.01</v>
      </c>
      <c r="F2554" s="877" t="n">
        <f aca="false">IFERROR(E2554/100,"")</f>
        <v>0.0201</v>
      </c>
      <c r="G2554" s="879"/>
      <c r="H2554" s="879" t="n">
        <v>2014</v>
      </c>
      <c r="I2554" s="875" t="n">
        <v>41877</v>
      </c>
      <c r="J2554" s="876" t="n">
        <v>209</v>
      </c>
      <c r="L2554" s="867" t="n">
        <f aca="false">YEAR(M2554)</f>
        <v>2015</v>
      </c>
      <c r="M2554" s="875" t="n">
        <v>42089</v>
      </c>
      <c r="N2554" s="876" t="n">
        <v>1.8</v>
      </c>
      <c r="O2554" s="877" t="n">
        <f aca="false">IFERROR(N2554/100,"")</f>
        <v>0.018</v>
      </c>
      <c r="R2554" s="876"/>
    </row>
    <row r="2555" customFormat="false" ht="13.8" hidden="false" customHeight="false" outlineLevel="0" collapsed="false">
      <c r="A2555" s="875" t="n">
        <v>41954</v>
      </c>
      <c r="B2555" s="876" t="n">
        <v>3722.84</v>
      </c>
      <c r="D2555" s="875" t="n">
        <v>42088</v>
      </c>
      <c r="E2555" s="876" t="n">
        <v>1.93</v>
      </c>
      <c r="F2555" s="877" t="n">
        <f aca="false">IFERROR(E2555/100,"")</f>
        <v>0.0193</v>
      </c>
      <c r="G2555" s="879"/>
      <c r="H2555" s="879" t="n">
        <v>2014</v>
      </c>
      <c r="I2555" s="875" t="n">
        <v>41876</v>
      </c>
      <c r="J2555" s="876" t="n">
        <v>212</v>
      </c>
      <c r="L2555" s="867" t="n">
        <f aca="false">YEAR(M2555)</f>
        <v>2015</v>
      </c>
      <c r="M2555" s="875" t="n">
        <v>42088</v>
      </c>
      <c r="N2555" s="876" t="n">
        <v>1.81</v>
      </c>
      <c r="O2555" s="877" t="n">
        <f aca="false">IFERROR(N2555/100,"")</f>
        <v>0.0181</v>
      </c>
      <c r="R2555" s="876"/>
    </row>
    <row r="2556" customFormat="false" ht="13.8" hidden="false" customHeight="false" outlineLevel="0" collapsed="false">
      <c r="A2556" s="875" t="n">
        <v>41953</v>
      </c>
      <c r="B2556" s="876" t="n">
        <v>3720.25</v>
      </c>
      <c r="D2556" s="875" t="n">
        <v>42087</v>
      </c>
      <c r="E2556" s="876" t="n">
        <v>1.88</v>
      </c>
      <c r="F2556" s="877" t="n">
        <f aca="false">IFERROR(E2556/100,"")</f>
        <v>0.0188</v>
      </c>
      <c r="G2556" s="879"/>
      <c r="H2556" s="879" t="n">
        <v>2014</v>
      </c>
      <c r="I2556" s="875" t="n">
        <v>41873</v>
      </c>
      <c r="J2556" s="876" t="n">
        <v>212</v>
      </c>
      <c r="L2556" s="867" t="n">
        <f aca="false">YEAR(M2556)</f>
        <v>2015</v>
      </c>
      <c r="M2556" s="875" t="n">
        <v>42087</v>
      </c>
      <c r="N2556" s="876" t="n">
        <v>1.77</v>
      </c>
      <c r="O2556" s="877" t="n">
        <f aca="false">IFERROR(N2556/100,"")</f>
        <v>0.0177</v>
      </c>
      <c r="R2556" s="876"/>
    </row>
    <row r="2557" customFormat="false" ht="13.8" hidden="false" customHeight="false" outlineLevel="0" collapsed="false">
      <c r="A2557" s="875" t="n">
        <v>41950</v>
      </c>
      <c r="B2557" s="876" t="n">
        <v>3708.46</v>
      </c>
      <c r="D2557" s="875" t="n">
        <v>42086</v>
      </c>
      <c r="E2557" s="876" t="n">
        <v>1.92</v>
      </c>
      <c r="F2557" s="877" t="n">
        <f aca="false">IFERROR(E2557/100,"")</f>
        <v>0.0192</v>
      </c>
      <c r="G2557" s="879"/>
      <c r="H2557" s="879" t="n">
        <v>2014</v>
      </c>
      <c r="I2557" s="875" t="n">
        <v>41872</v>
      </c>
      <c r="J2557" s="876" t="n">
        <v>211</v>
      </c>
      <c r="L2557" s="867" t="n">
        <f aca="false">YEAR(M2557)</f>
        <v>2015</v>
      </c>
      <c r="M2557" s="875" t="n">
        <v>42086</v>
      </c>
      <c r="N2557" s="876" t="n">
        <v>1.75</v>
      </c>
      <c r="O2557" s="877" t="n">
        <f aca="false">IFERROR(N2557/100,"")</f>
        <v>0.0175</v>
      </c>
      <c r="R2557" s="876"/>
    </row>
    <row r="2558" customFormat="false" ht="13.8" hidden="false" customHeight="false" outlineLevel="0" collapsed="false">
      <c r="A2558" s="875" t="n">
        <v>41949</v>
      </c>
      <c r="B2558" s="876" t="n">
        <v>3706.45</v>
      </c>
      <c r="D2558" s="875" t="n">
        <v>42083</v>
      </c>
      <c r="E2558" s="876" t="n">
        <v>1.93</v>
      </c>
      <c r="F2558" s="877" t="n">
        <f aca="false">IFERROR(E2558/100,"")</f>
        <v>0.0193</v>
      </c>
      <c r="G2558" s="879"/>
      <c r="H2558" s="879" t="n">
        <v>2014</v>
      </c>
      <c r="I2558" s="875" t="n">
        <v>41871</v>
      </c>
      <c r="J2558" s="876" t="n">
        <v>213</v>
      </c>
      <c r="L2558" s="867" t="n">
        <f aca="false">YEAR(M2558)</f>
        <v>2015</v>
      </c>
      <c r="M2558" s="875" t="n">
        <v>42083</v>
      </c>
      <c r="N2558" s="876" t="n">
        <v>1.76</v>
      </c>
      <c r="O2558" s="877" t="n">
        <f aca="false">IFERROR(N2558/100,"")</f>
        <v>0.0176</v>
      </c>
      <c r="R2558" s="876"/>
    </row>
    <row r="2559" customFormat="false" ht="13.8" hidden="false" customHeight="false" outlineLevel="0" collapsed="false">
      <c r="A2559" s="875" t="n">
        <v>41948</v>
      </c>
      <c r="B2559" s="876" t="n">
        <v>3691.38</v>
      </c>
      <c r="D2559" s="875" t="n">
        <v>42082</v>
      </c>
      <c r="E2559" s="876" t="n">
        <v>1.98</v>
      </c>
      <c r="F2559" s="877" t="n">
        <f aca="false">IFERROR(E2559/100,"")</f>
        <v>0.0198</v>
      </c>
      <c r="G2559" s="879"/>
      <c r="H2559" s="879" t="n">
        <v>2014</v>
      </c>
      <c r="I2559" s="875" t="n">
        <v>41870</v>
      </c>
      <c r="J2559" s="876" t="n">
        <v>215</v>
      </c>
      <c r="L2559" s="867" t="n">
        <f aca="false">YEAR(M2559)</f>
        <v>2015</v>
      </c>
      <c r="M2559" s="875" t="n">
        <v>42082</v>
      </c>
      <c r="N2559" s="876" t="n">
        <v>1.79</v>
      </c>
      <c r="O2559" s="877" t="n">
        <f aca="false">IFERROR(N2559/100,"")</f>
        <v>0.0179</v>
      </c>
      <c r="R2559" s="876"/>
    </row>
    <row r="2560" customFormat="false" ht="13.8" hidden="false" customHeight="false" outlineLevel="0" collapsed="false">
      <c r="A2560" s="875" t="n">
        <v>41947</v>
      </c>
      <c r="B2560" s="876" t="n">
        <v>3669.18</v>
      </c>
      <c r="D2560" s="875" t="n">
        <v>42081</v>
      </c>
      <c r="E2560" s="876" t="n">
        <v>1.93</v>
      </c>
      <c r="F2560" s="877" t="n">
        <f aca="false">IFERROR(E2560/100,"")</f>
        <v>0.0193</v>
      </c>
      <c r="G2560" s="879"/>
      <c r="H2560" s="879" t="n">
        <v>2014</v>
      </c>
      <c r="I2560" s="875" t="n">
        <v>41869</v>
      </c>
      <c r="J2560" s="876" t="n">
        <v>218</v>
      </c>
      <c r="L2560" s="867" t="n">
        <f aca="false">YEAR(M2560)</f>
        <v>2015</v>
      </c>
      <c r="M2560" s="875" t="n">
        <v>42081</v>
      </c>
      <c r="N2560" s="876" t="n">
        <v>1.7</v>
      </c>
      <c r="O2560" s="877" t="n">
        <f aca="false">IFERROR(N2560/100,"")</f>
        <v>0.017</v>
      </c>
      <c r="R2560" s="876"/>
    </row>
    <row r="2561" customFormat="false" ht="13.8" hidden="false" customHeight="false" outlineLevel="0" collapsed="false">
      <c r="A2561" s="875" t="n">
        <v>41946</v>
      </c>
      <c r="B2561" s="876" t="n">
        <v>3679.58</v>
      </c>
      <c r="D2561" s="875" t="n">
        <v>42080</v>
      </c>
      <c r="E2561" s="876" t="n">
        <v>2.06</v>
      </c>
      <c r="F2561" s="877" t="n">
        <f aca="false">IFERROR(E2561/100,"")</f>
        <v>0.0206</v>
      </c>
      <c r="G2561" s="879"/>
      <c r="H2561" s="879" t="n">
        <v>2014</v>
      </c>
      <c r="I2561" s="875" t="n">
        <v>41866</v>
      </c>
      <c r="J2561" s="876" t="n">
        <v>222</v>
      </c>
      <c r="L2561" s="867" t="n">
        <f aca="false">YEAR(M2561)</f>
        <v>2015</v>
      </c>
      <c r="M2561" s="875" t="n">
        <v>42080</v>
      </c>
      <c r="N2561" s="876" t="n">
        <v>1.64</v>
      </c>
      <c r="O2561" s="877" t="n">
        <f aca="false">IFERROR(N2561/100,"")</f>
        <v>0.0164</v>
      </c>
      <c r="R2561" s="876"/>
    </row>
    <row r="2562" customFormat="false" ht="13.8" hidden="false" customHeight="false" outlineLevel="0" collapsed="false">
      <c r="A2562" s="875" t="n">
        <v>41943</v>
      </c>
      <c r="B2562" s="876" t="n">
        <v>3679.99</v>
      </c>
      <c r="D2562" s="875" t="n">
        <v>42079</v>
      </c>
      <c r="E2562" s="876" t="n">
        <v>2.1</v>
      </c>
      <c r="F2562" s="877" t="n">
        <f aca="false">IFERROR(E2562/100,"")</f>
        <v>0.021</v>
      </c>
      <c r="G2562" s="879"/>
      <c r="H2562" s="879" t="n">
        <v>2014</v>
      </c>
      <c r="I2562" s="875" t="n">
        <v>41865</v>
      </c>
      <c r="J2562" s="876" t="n">
        <v>221</v>
      </c>
      <c r="L2562" s="867" t="n">
        <f aca="false">YEAR(M2562)</f>
        <v>2015</v>
      </c>
      <c r="M2562" s="875" t="n">
        <v>42079</v>
      </c>
      <c r="N2562" s="876" t="n">
        <v>1.65</v>
      </c>
      <c r="O2562" s="877" t="n">
        <f aca="false">IFERROR(N2562/100,"")</f>
        <v>0.0165</v>
      </c>
      <c r="R2562" s="876"/>
    </row>
    <row r="2563" customFormat="false" ht="13.8" hidden="false" customHeight="false" outlineLevel="0" collapsed="false">
      <c r="A2563" s="875" t="n">
        <v>41942</v>
      </c>
      <c r="B2563" s="876" t="n">
        <v>3637.3</v>
      </c>
      <c r="D2563" s="875" t="n">
        <v>42076</v>
      </c>
      <c r="E2563" s="876" t="n">
        <v>2.13</v>
      </c>
      <c r="F2563" s="877" t="n">
        <f aca="false">IFERROR(E2563/100,"")</f>
        <v>0.0213</v>
      </c>
      <c r="G2563" s="879"/>
      <c r="H2563" s="879" t="n">
        <v>2014</v>
      </c>
      <c r="I2563" s="875" t="n">
        <v>41864</v>
      </c>
      <c r="J2563" s="876" t="n">
        <v>227</v>
      </c>
      <c r="L2563" s="867" t="n">
        <f aca="false">YEAR(M2563)</f>
        <v>2015</v>
      </c>
      <c r="M2563" s="875" t="n">
        <v>42076</v>
      </c>
      <c r="N2563" s="876" t="n">
        <v>1.69</v>
      </c>
      <c r="O2563" s="877" t="n">
        <f aca="false">IFERROR(N2563/100,"")</f>
        <v>0.0169</v>
      </c>
      <c r="R2563" s="876"/>
    </row>
    <row r="2564" customFormat="false" ht="13.8" hidden="false" customHeight="false" outlineLevel="0" collapsed="false">
      <c r="A2564" s="875" t="n">
        <v>41941</v>
      </c>
      <c r="B2564" s="876" t="n">
        <v>3614.53</v>
      </c>
      <c r="D2564" s="875" t="n">
        <v>42075</v>
      </c>
      <c r="E2564" s="876" t="n">
        <v>2.1</v>
      </c>
      <c r="F2564" s="877" t="n">
        <f aca="false">IFERROR(E2564/100,"")</f>
        <v>0.021</v>
      </c>
      <c r="G2564" s="879"/>
      <c r="H2564" s="879" t="n">
        <v>2014</v>
      </c>
      <c r="I2564" s="875" t="n">
        <v>41863</v>
      </c>
      <c r="J2564" s="876" t="n">
        <v>228</v>
      </c>
      <c r="L2564" s="867" t="n">
        <f aca="false">YEAR(M2564)</f>
        <v>2015</v>
      </c>
      <c r="M2564" s="875" t="n">
        <v>42075</v>
      </c>
      <c r="N2564" s="876" t="n">
        <v>1.71</v>
      </c>
      <c r="O2564" s="877" t="n">
        <f aca="false">IFERROR(N2564/100,"")</f>
        <v>0.0171</v>
      </c>
      <c r="R2564" s="876"/>
    </row>
    <row r="2565" customFormat="false" ht="13.8" hidden="false" customHeight="false" outlineLevel="0" collapsed="false">
      <c r="A2565" s="875" t="n">
        <v>41940</v>
      </c>
      <c r="B2565" s="876" t="n">
        <v>3619.16</v>
      </c>
      <c r="D2565" s="875" t="n">
        <v>42074</v>
      </c>
      <c r="E2565" s="876" t="n">
        <v>2.11</v>
      </c>
      <c r="F2565" s="877" t="n">
        <f aca="false">IFERROR(E2565/100,"")</f>
        <v>0.0211</v>
      </c>
      <c r="G2565" s="879"/>
      <c r="H2565" s="879" t="n">
        <v>2014</v>
      </c>
      <c r="I2565" s="875" t="n">
        <v>41862</v>
      </c>
      <c r="J2565" s="876" t="n">
        <v>231</v>
      </c>
      <c r="L2565" s="867" t="n">
        <f aca="false">YEAR(M2565)</f>
        <v>2015</v>
      </c>
      <c r="M2565" s="875" t="n">
        <v>42074</v>
      </c>
      <c r="N2565" s="876" t="n">
        <v>1.72</v>
      </c>
      <c r="O2565" s="877" t="n">
        <f aca="false">IFERROR(N2565/100,"")</f>
        <v>0.0172</v>
      </c>
      <c r="R2565" s="876"/>
    </row>
    <row r="2566" customFormat="false" ht="13.8" hidden="false" customHeight="false" outlineLevel="0" collapsed="false">
      <c r="A2566" s="875" t="n">
        <v>41939</v>
      </c>
      <c r="B2566" s="876" t="n">
        <v>3576.47</v>
      </c>
      <c r="D2566" s="875" t="n">
        <v>42073</v>
      </c>
      <c r="E2566" s="876" t="n">
        <v>2.14</v>
      </c>
      <c r="F2566" s="877" t="n">
        <f aca="false">IFERROR(E2566/100,"")</f>
        <v>0.0214</v>
      </c>
      <c r="G2566" s="879"/>
      <c r="H2566" s="879" t="n">
        <v>2014</v>
      </c>
      <c r="I2566" s="875" t="n">
        <v>41859</v>
      </c>
      <c r="J2566" s="876" t="n">
        <v>233</v>
      </c>
      <c r="L2566" s="867" t="n">
        <f aca="false">YEAR(M2566)</f>
        <v>2015</v>
      </c>
      <c r="M2566" s="875" t="n">
        <v>42073</v>
      </c>
      <c r="N2566" s="876" t="n">
        <v>1.73</v>
      </c>
      <c r="O2566" s="877" t="n">
        <f aca="false">IFERROR(N2566/100,"")</f>
        <v>0.0173</v>
      </c>
      <c r="R2566" s="876"/>
    </row>
    <row r="2567" customFormat="false" ht="13.8" hidden="false" customHeight="false" outlineLevel="0" collapsed="false">
      <c r="A2567" s="875" t="n">
        <v>41936</v>
      </c>
      <c r="B2567" s="876" t="n">
        <v>3581.82</v>
      </c>
      <c r="D2567" s="875" t="n">
        <v>42072</v>
      </c>
      <c r="E2567" s="876" t="n">
        <v>2.2</v>
      </c>
      <c r="F2567" s="877" t="n">
        <f aca="false">IFERROR(E2567/100,"")</f>
        <v>0.022</v>
      </c>
      <c r="G2567" s="879"/>
      <c r="H2567" s="879" t="n">
        <v>2014</v>
      </c>
      <c r="I2567" s="875" t="n">
        <v>41858</v>
      </c>
      <c r="J2567" s="876" t="n">
        <v>234</v>
      </c>
      <c r="L2567" s="867" t="n">
        <f aca="false">YEAR(M2567)</f>
        <v>2015</v>
      </c>
      <c r="M2567" s="875" t="n">
        <v>42072</v>
      </c>
      <c r="N2567" s="876" t="n">
        <v>1.76</v>
      </c>
      <c r="O2567" s="877" t="n">
        <f aca="false">IFERROR(N2567/100,"")</f>
        <v>0.0176</v>
      </c>
      <c r="R2567" s="876"/>
    </row>
    <row r="2568" customFormat="false" ht="13.8" hidden="false" customHeight="false" outlineLevel="0" collapsed="false">
      <c r="A2568" s="875" t="n">
        <v>41935</v>
      </c>
      <c r="B2568" s="876" t="n">
        <v>3556.7</v>
      </c>
      <c r="D2568" s="875" t="n">
        <v>42069</v>
      </c>
      <c r="E2568" s="876" t="n">
        <v>2.24</v>
      </c>
      <c r="F2568" s="877" t="n">
        <f aca="false">IFERROR(E2568/100,"")</f>
        <v>0.0224</v>
      </c>
      <c r="G2568" s="879"/>
      <c r="H2568" s="879" t="n">
        <v>2014</v>
      </c>
      <c r="I2568" s="875" t="n">
        <v>41857</v>
      </c>
      <c r="J2568" s="876" t="n">
        <v>230</v>
      </c>
      <c r="L2568" s="867" t="n">
        <f aca="false">YEAR(M2568)</f>
        <v>2015</v>
      </c>
      <c r="M2568" s="875" t="n">
        <v>42069</v>
      </c>
      <c r="N2568" s="876" t="n">
        <v>1.83</v>
      </c>
      <c r="O2568" s="877" t="n">
        <f aca="false">IFERROR(N2568/100,"")</f>
        <v>0.0183</v>
      </c>
      <c r="R2568" s="876"/>
    </row>
    <row r="2569" customFormat="false" ht="13.8" hidden="false" customHeight="false" outlineLevel="0" collapsed="false">
      <c r="A2569" s="875" t="n">
        <v>41934</v>
      </c>
      <c r="B2569" s="876" t="n">
        <v>3513.47</v>
      </c>
      <c r="D2569" s="875" t="n">
        <v>42068</v>
      </c>
      <c r="E2569" s="876" t="n">
        <v>2.11</v>
      </c>
      <c r="F2569" s="877" t="n">
        <f aca="false">IFERROR(E2569/100,"")</f>
        <v>0.0211</v>
      </c>
      <c r="G2569" s="879"/>
      <c r="H2569" s="879" t="n">
        <v>2014</v>
      </c>
      <c r="I2569" s="875" t="n">
        <v>41856</v>
      </c>
      <c r="J2569" s="876" t="n">
        <v>231</v>
      </c>
      <c r="L2569" s="867" t="n">
        <f aca="false">YEAR(M2569)</f>
        <v>2015</v>
      </c>
      <c r="M2569" s="875" t="n">
        <v>42068</v>
      </c>
      <c r="N2569" s="876" t="n">
        <v>1.84</v>
      </c>
      <c r="O2569" s="877" t="n">
        <f aca="false">IFERROR(N2569/100,"")</f>
        <v>0.0184</v>
      </c>
      <c r="R2569" s="876"/>
    </row>
    <row r="2570" customFormat="false" ht="13.8" hidden="false" customHeight="false" outlineLevel="0" collapsed="false">
      <c r="A2570" s="875" t="n">
        <v>41933</v>
      </c>
      <c r="B2570" s="876" t="n">
        <v>3538.9</v>
      </c>
      <c r="D2570" s="875" t="n">
        <v>42067</v>
      </c>
      <c r="E2570" s="876" t="n">
        <v>2.12</v>
      </c>
      <c r="F2570" s="877" t="n">
        <f aca="false">IFERROR(E2570/100,"")</f>
        <v>0.0212</v>
      </c>
      <c r="G2570" s="879"/>
      <c r="H2570" s="879" t="n">
        <v>2014</v>
      </c>
      <c r="I2570" s="875" t="n">
        <v>41855</v>
      </c>
      <c r="J2570" s="876" t="n">
        <v>224</v>
      </c>
      <c r="L2570" s="867" t="n">
        <f aca="false">YEAR(M2570)</f>
        <v>2015</v>
      </c>
      <c r="M2570" s="875" t="n">
        <v>42067</v>
      </c>
      <c r="N2570" s="876" t="n">
        <v>1.87</v>
      </c>
      <c r="O2570" s="877" t="n">
        <f aca="false">IFERROR(N2570/100,"")</f>
        <v>0.0187</v>
      </c>
      <c r="R2570" s="876"/>
    </row>
    <row r="2571" customFormat="false" ht="13.8" hidden="false" customHeight="false" outlineLevel="0" collapsed="false">
      <c r="A2571" s="875" t="n">
        <v>41932</v>
      </c>
      <c r="B2571" s="876" t="n">
        <v>3470.89</v>
      </c>
      <c r="D2571" s="875" t="n">
        <v>42066</v>
      </c>
      <c r="E2571" s="876" t="n">
        <v>2.12</v>
      </c>
      <c r="F2571" s="877" t="n">
        <f aca="false">IFERROR(E2571/100,"")</f>
        <v>0.0212</v>
      </c>
      <c r="G2571" s="879"/>
      <c r="H2571" s="879" t="n">
        <v>2014</v>
      </c>
      <c r="I2571" s="875" t="n">
        <v>41852</v>
      </c>
      <c r="J2571" s="876" t="n">
        <v>225</v>
      </c>
      <c r="L2571" s="867" t="n">
        <f aca="false">YEAR(M2571)</f>
        <v>2015</v>
      </c>
      <c r="M2571" s="875" t="n">
        <v>42066</v>
      </c>
      <c r="N2571" s="876" t="n">
        <v>1.86</v>
      </c>
      <c r="O2571" s="877" t="n">
        <f aca="false">IFERROR(N2571/100,"")</f>
        <v>0.0186</v>
      </c>
      <c r="R2571" s="876"/>
    </row>
    <row r="2572" customFormat="false" ht="13.8" hidden="false" customHeight="false" outlineLevel="0" collapsed="false">
      <c r="A2572" s="875" t="n">
        <v>41929</v>
      </c>
      <c r="B2572" s="876" t="n">
        <v>3439.39</v>
      </c>
      <c r="D2572" s="875" t="n">
        <v>42065</v>
      </c>
      <c r="E2572" s="876" t="n">
        <v>2.08</v>
      </c>
      <c r="F2572" s="877" t="n">
        <f aca="false">IFERROR(E2572/100,"")</f>
        <v>0.0208</v>
      </c>
      <c r="G2572" s="879"/>
      <c r="H2572" s="879" t="n">
        <v>2014</v>
      </c>
      <c r="I2572" s="875" t="n">
        <v>41851</v>
      </c>
      <c r="J2572" s="876" t="n">
        <v>212</v>
      </c>
      <c r="L2572" s="867" t="n">
        <f aca="false">YEAR(M2572)</f>
        <v>2015</v>
      </c>
      <c r="M2572" s="875" t="n">
        <v>42065</v>
      </c>
      <c r="N2572" s="876" t="n">
        <v>1.83</v>
      </c>
      <c r="O2572" s="877" t="n">
        <f aca="false">IFERROR(N2572/100,"")</f>
        <v>0.0183</v>
      </c>
      <c r="R2572" s="876"/>
    </row>
    <row r="2573" customFormat="false" ht="13.8" hidden="false" customHeight="false" outlineLevel="0" collapsed="false">
      <c r="A2573" s="875" t="n">
        <v>41928</v>
      </c>
      <c r="B2573" s="876" t="n">
        <v>3395.64</v>
      </c>
      <c r="D2573" s="875" t="n">
        <v>42062</v>
      </c>
      <c r="E2573" s="876" t="n">
        <v>2</v>
      </c>
      <c r="F2573" s="877" t="n">
        <f aca="false">IFERROR(E2573/100,"")</f>
        <v>0.02</v>
      </c>
      <c r="G2573" s="879"/>
      <c r="H2573" s="879" t="n">
        <v>2014</v>
      </c>
      <c r="I2573" s="875" t="n">
        <v>41850</v>
      </c>
      <c r="J2573" s="876" t="n">
        <v>206</v>
      </c>
      <c r="L2573" s="867" t="n">
        <f aca="false">YEAR(M2573)</f>
        <v>2015</v>
      </c>
      <c r="M2573" s="875" t="n">
        <v>42062</v>
      </c>
      <c r="N2573" s="876" t="n">
        <v>1.83</v>
      </c>
      <c r="O2573" s="877" t="n">
        <f aca="false">IFERROR(N2573/100,"")</f>
        <v>0.0183</v>
      </c>
      <c r="R2573" s="876"/>
    </row>
    <row r="2574" customFormat="false" ht="13.8" hidden="false" customHeight="false" outlineLevel="0" collapsed="false">
      <c r="A2574" s="875" t="n">
        <v>41927</v>
      </c>
      <c r="B2574" s="876" t="n">
        <v>3395.03</v>
      </c>
      <c r="D2574" s="875" t="n">
        <v>42061</v>
      </c>
      <c r="E2574" s="876" t="n">
        <v>2.03</v>
      </c>
      <c r="F2574" s="877" t="n">
        <f aca="false">IFERROR(E2574/100,"")</f>
        <v>0.0203</v>
      </c>
      <c r="G2574" s="879"/>
      <c r="H2574" s="879" t="n">
        <v>2014</v>
      </c>
      <c r="I2574" s="875" t="n">
        <v>41849</v>
      </c>
      <c r="J2574" s="876" t="n">
        <v>215</v>
      </c>
      <c r="L2574" s="867" t="n">
        <f aca="false">YEAR(M2574)</f>
        <v>2015</v>
      </c>
      <c r="M2574" s="875" t="n">
        <v>42061</v>
      </c>
      <c r="N2574" s="876" t="n">
        <v>1.79</v>
      </c>
      <c r="O2574" s="877" t="n">
        <f aca="false">IFERROR(N2574/100,"")</f>
        <v>0.0179</v>
      </c>
      <c r="R2574" s="876"/>
    </row>
    <row r="2575" customFormat="false" ht="13.8" hidden="false" customHeight="false" outlineLevel="0" collapsed="false">
      <c r="A2575" s="875" t="n">
        <v>41926</v>
      </c>
      <c r="B2575" s="876" t="n">
        <v>3422.43</v>
      </c>
      <c r="D2575" s="875" t="n">
        <v>42060</v>
      </c>
      <c r="E2575" s="876" t="n">
        <v>1.96</v>
      </c>
      <c r="F2575" s="877" t="n">
        <f aca="false">IFERROR(E2575/100,"")</f>
        <v>0.0196</v>
      </c>
      <c r="G2575" s="879"/>
      <c r="H2575" s="879" t="n">
        <v>2014</v>
      </c>
      <c r="I2575" s="875" t="n">
        <v>41848</v>
      </c>
      <c r="J2575" s="876" t="n">
        <v>210</v>
      </c>
      <c r="L2575" s="867" t="n">
        <f aca="false">YEAR(M2575)</f>
        <v>2015</v>
      </c>
      <c r="M2575" s="875" t="n">
        <v>42060</v>
      </c>
      <c r="N2575" s="876" t="n">
        <v>1.72</v>
      </c>
      <c r="O2575" s="877" t="n">
        <f aca="false">IFERROR(N2575/100,"")</f>
        <v>0.0172</v>
      </c>
      <c r="R2575" s="876"/>
    </row>
    <row r="2576" customFormat="false" ht="13.8" hidden="false" customHeight="false" outlineLevel="0" collapsed="false">
      <c r="A2576" s="875" t="n">
        <v>41925</v>
      </c>
      <c r="B2576" s="876" t="n">
        <v>3417.01</v>
      </c>
      <c r="D2576" s="875" t="n">
        <v>42059</v>
      </c>
      <c r="E2576" s="876" t="n">
        <v>1.99</v>
      </c>
      <c r="F2576" s="877" t="n">
        <f aca="false">IFERROR(E2576/100,"")</f>
        <v>0.0199</v>
      </c>
      <c r="G2576" s="879"/>
      <c r="H2576" s="879" t="n">
        <v>2014</v>
      </c>
      <c r="I2576" s="875" t="n">
        <v>41845</v>
      </c>
      <c r="J2576" s="876" t="n">
        <v>209</v>
      </c>
      <c r="L2576" s="867" t="n">
        <f aca="false">YEAR(M2576)</f>
        <v>2015</v>
      </c>
      <c r="M2576" s="875" t="n">
        <v>42059</v>
      </c>
      <c r="N2576" s="876" t="n">
        <v>1.72</v>
      </c>
      <c r="O2576" s="877" t="n">
        <f aca="false">IFERROR(N2576/100,"")</f>
        <v>0.0172</v>
      </c>
      <c r="R2576" s="876"/>
    </row>
    <row r="2577" customFormat="false" ht="13.8" hidden="false" customHeight="false" outlineLevel="0" collapsed="false">
      <c r="A2577" s="875" t="n">
        <v>41922</v>
      </c>
      <c r="B2577" s="876" t="n">
        <v>3474.23</v>
      </c>
      <c r="D2577" s="875" t="n">
        <v>42058</v>
      </c>
      <c r="E2577" s="876" t="n">
        <v>2.06</v>
      </c>
      <c r="F2577" s="877" t="n">
        <f aca="false">IFERROR(E2577/100,"")</f>
        <v>0.0206</v>
      </c>
      <c r="G2577" s="879"/>
      <c r="H2577" s="879" t="n">
        <v>2014</v>
      </c>
      <c r="I2577" s="875" t="n">
        <v>41844</v>
      </c>
      <c r="J2577" s="876" t="n">
        <v>203</v>
      </c>
      <c r="L2577" s="867" t="n">
        <f aca="false">YEAR(M2577)</f>
        <v>2015</v>
      </c>
      <c r="M2577" s="875" t="n">
        <v>42058</v>
      </c>
      <c r="N2577" s="876" t="n">
        <v>1.72</v>
      </c>
      <c r="O2577" s="877" t="n">
        <f aca="false">IFERROR(N2577/100,"")</f>
        <v>0.0172</v>
      </c>
      <c r="R2577" s="876"/>
    </row>
    <row r="2578" customFormat="false" ht="13.8" hidden="false" customHeight="false" outlineLevel="0" collapsed="false">
      <c r="A2578" s="875" t="n">
        <v>41921</v>
      </c>
      <c r="B2578" s="876" t="n">
        <v>3514.12</v>
      </c>
      <c r="D2578" s="875" t="n">
        <v>42055</v>
      </c>
      <c r="E2578" s="876" t="n">
        <v>2.13</v>
      </c>
      <c r="F2578" s="877" t="n">
        <f aca="false">IFERROR(E2578/100,"")</f>
        <v>0.0213</v>
      </c>
      <c r="G2578" s="879"/>
      <c r="H2578" s="879" t="n">
        <v>2014</v>
      </c>
      <c r="I2578" s="875" t="n">
        <v>41843</v>
      </c>
      <c r="J2578" s="876" t="n">
        <v>203</v>
      </c>
      <c r="L2578" s="867" t="n">
        <f aca="false">YEAR(M2578)</f>
        <v>2015</v>
      </c>
      <c r="M2578" s="875" t="n">
        <v>42055</v>
      </c>
      <c r="N2578" s="876" t="n">
        <v>1.75</v>
      </c>
      <c r="O2578" s="877" t="n">
        <f aca="false">IFERROR(N2578/100,"")</f>
        <v>0.0175</v>
      </c>
      <c r="R2578" s="876"/>
    </row>
    <row r="2579" customFormat="false" ht="13.8" hidden="false" customHeight="false" outlineLevel="0" collapsed="false">
      <c r="A2579" s="875" t="n">
        <v>41920</v>
      </c>
      <c r="B2579" s="876" t="n">
        <v>3588.07</v>
      </c>
      <c r="D2579" s="875" t="n">
        <v>42054</v>
      </c>
      <c r="E2579" s="876" t="n">
        <v>2.11</v>
      </c>
      <c r="F2579" s="877" t="n">
        <f aca="false">IFERROR(E2579/100,"")</f>
        <v>0.0211</v>
      </c>
      <c r="G2579" s="879"/>
      <c r="H2579" s="879" t="n">
        <v>2014</v>
      </c>
      <c r="I2579" s="875" t="n">
        <v>41842</v>
      </c>
      <c r="J2579" s="876" t="n">
        <v>207</v>
      </c>
      <c r="L2579" s="867" t="n">
        <f aca="false">YEAR(M2579)</f>
        <v>2015</v>
      </c>
      <c r="M2579" s="875" t="n">
        <v>42054</v>
      </c>
      <c r="N2579" s="876" t="n">
        <v>1.74</v>
      </c>
      <c r="O2579" s="877" t="n">
        <f aca="false">IFERROR(N2579/100,"")</f>
        <v>0.0174</v>
      </c>
      <c r="R2579" s="876"/>
    </row>
    <row r="2580" customFormat="false" ht="13.8" hidden="false" customHeight="false" outlineLevel="0" collapsed="false">
      <c r="A2580" s="875" t="n">
        <v>41919</v>
      </c>
      <c r="B2580" s="876" t="n">
        <v>3525.29</v>
      </c>
      <c r="D2580" s="875" t="n">
        <v>42053</v>
      </c>
      <c r="E2580" s="876" t="n">
        <v>2.07</v>
      </c>
      <c r="F2580" s="877" t="n">
        <f aca="false">IFERROR(E2580/100,"")</f>
        <v>0.0207</v>
      </c>
      <c r="G2580" s="879"/>
      <c r="H2580" s="879" t="n">
        <v>2014</v>
      </c>
      <c r="I2580" s="875" t="n">
        <v>41841</v>
      </c>
      <c r="J2580" s="876" t="n">
        <v>208</v>
      </c>
      <c r="L2580" s="867" t="n">
        <f aca="false">YEAR(M2580)</f>
        <v>2015</v>
      </c>
      <c r="M2580" s="875" t="n">
        <v>42053</v>
      </c>
      <c r="N2580" s="876" t="n">
        <v>1.71</v>
      </c>
      <c r="O2580" s="877" t="n">
        <f aca="false">IFERROR(N2580/100,"")</f>
        <v>0.0171</v>
      </c>
      <c r="R2580" s="876"/>
    </row>
    <row r="2581" customFormat="false" ht="13.8" hidden="false" customHeight="false" outlineLevel="0" collapsed="false">
      <c r="A2581" s="875" t="n">
        <v>41918</v>
      </c>
      <c r="B2581" s="876" t="n">
        <v>3579.42</v>
      </c>
      <c r="D2581" s="875" t="n">
        <v>42052</v>
      </c>
      <c r="E2581" s="876" t="n">
        <v>2.14</v>
      </c>
      <c r="F2581" s="877" t="n">
        <f aca="false">IFERROR(E2581/100,"")</f>
        <v>0.0214</v>
      </c>
      <c r="G2581" s="879"/>
      <c r="H2581" s="879" t="n">
        <v>2014</v>
      </c>
      <c r="I2581" s="875" t="n">
        <v>41838</v>
      </c>
      <c r="J2581" s="876" t="n">
        <v>209</v>
      </c>
      <c r="L2581" s="867" t="n">
        <f aca="false">YEAR(M2581)</f>
        <v>2015</v>
      </c>
      <c r="M2581" s="875" t="n">
        <v>42052</v>
      </c>
      <c r="N2581" s="876" t="n">
        <v>1.71</v>
      </c>
      <c r="O2581" s="877" t="n">
        <f aca="false">IFERROR(N2581/100,"")</f>
        <v>0.0171</v>
      </c>
      <c r="R2581" s="876"/>
    </row>
    <row r="2582" customFormat="false" ht="13.8" hidden="false" customHeight="false" outlineLevel="0" collapsed="false">
      <c r="A2582" s="875" t="n">
        <v>41915</v>
      </c>
      <c r="B2582" s="876" t="n">
        <v>3584.94</v>
      </c>
      <c r="D2582" s="875" t="n">
        <v>42051</v>
      </c>
      <c r="E2582" s="876" t="e">
        <f aca="false">NA()</f>
        <v>#N/A</v>
      </c>
      <c r="F2582" s="877" t="str">
        <f aca="false">IFERROR(E2582/100,"")</f>
        <v/>
      </c>
      <c r="G2582" s="879"/>
      <c r="H2582" s="879" t="n">
        <v>2014</v>
      </c>
      <c r="I2582" s="875" t="n">
        <v>41837</v>
      </c>
      <c r="J2582" s="876" t="n">
        <v>219</v>
      </c>
      <c r="L2582" s="867" t="n">
        <f aca="false">YEAR(M2582)</f>
        <v>2015</v>
      </c>
      <c r="M2582" s="875" t="n">
        <v>42051</v>
      </c>
      <c r="N2582" s="876" t="e">
        <f aca="false">NA()</f>
        <v>#N/A</v>
      </c>
      <c r="O2582" s="877" t="str">
        <f aca="false">IFERROR(N2582/100,"")</f>
        <v/>
      </c>
      <c r="R2582" s="876"/>
    </row>
    <row r="2583" customFormat="false" ht="13.8" hidden="false" customHeight="false" outlineLevel="0" collapsed="false">
      <c r="A2583" s="875" t="n">
        <v>41914</v>
      </c>
      <c r="B2583" s="876" t="n">
        <v>3545.3</v>
      </c>
      <c r="D2583" s="875" t="n">
        <v>42048</v>
      </c>
      <c r="E2583" s="876" t="n">
        <v>2.02</v>
      </c>
      <c r="F2583" s="877" t="n">
        <f aca="false">IFERROR(E2583/100,"")</f>
        <v>0.0202</v>
      </c>
      <c r="G2583" s="879"/>
      <c r="H2583" s="879" t="n">
        <v>2014</v>
      </c>
      <c r="I2583" s="875" t="n">
        <v>41836</v>
      </c>
      <c r="J2583" s="876" t="n">
        <v>214</v>
      </c>
      <c r="L2583" s="867" t="n">
        <f aca="false">YEAR(M2583)</f>
        <v>2015</v>
      </c>
      <c r="M2583" s="875" t="n">
        <v>42048</v>
      </c>
      <c r="N2583" s="876" t="n">
        <v>1.68</v>
      </c>
      <c r="O2583" s="877" t="n">
        <f aca="false">IFERROR(N2583/100,"")</f>
        <v>0.0168</v>
      </c>
      <c r="R2583" s="876"/>
    </row>
    <row r="2584" customFormat="false" ht="13.8" hidden="false" customHeight="false" outlineLevel="0" collapsed="false">
      <c r="A2584" s="875" t="n">
        <v>41913</v>
      </c>
      <c r="B2584" s="876" t="n">
        <v>3544.98</v>
      </c>
      <c r="D2584" s="875" t="n">
        <v>42047</v>
      </c>
      <c r="E2584" s="876" t="n">
        <v>1.99</v>
      </c>
      <c r="F2584" s="877" t="n">
        <f aca="false">IFERROR(E2584/100,"")</f>
        <v>0.0199</v>
      </c>
      <c r="G2584" s="879"/>
      <c r="H2584" s="879" t="n">
        <v>2014</v>
      </c>
      <c r="I2584" s="875" t="n">
        <v>41835</v>
      </c>
      <c r="J2584" s="876" t="n">
        <v>214</v>
      </c>
      <c r="L2584" s="867" t="n">
        <f aca="false">YEAR(M2584)</f>
        <v>2015</v>
      </c>
      <c r="M2584" s="875" t="n">
        <v>42047</v>
      </c>
      <c r="N2584" s="876" t="n">
        <v>1.66</v>
      </c>
      <c r="O2584" s="877" t="n">
        <f aca="false">IFERROR(N2584/100,"")</f>
        <v>0.0166</v>
      </c>
      <c r="R2584" s="876"/>
    </row>
    <row r="2585" customFormat="false" ht="13.8" hidden="false" customHeight="false" outlineLevel="0" collapsed="false">
      <c r="A2585" s="875" t="n">
        <v>41912</v>
      </c>
      <c r="B2585" s="876" t="n">
        <v>3592.25</v>
      </c>
      <c r="D2585" s="875" t="n">
        <v>42046</v>
      </c>
      <c r="E2585" s="876" t="n">
        <v>2</v>
      </c>
      <c r="F2585" s="877" t="n">
        <f aca="false">IFERROR(E2585/100,"")</f>
        <v>0.02</v>
      </c>
      <c r="G2585" s="879"/>
      <c r="H2585" s="879" t="n">
        <v>2014</v>
      </c>
      <c r="I2585" s="875" t="n">
        <v>41834</v>
      </c>
      <c r="J2585" s="876" t="n">
        <v>213</v>
      </c>
      <c r="L2585" s="867" t="n">
        <f aca="false">YEAR(M2585)</f>
        <v>2015</v>
      </c>
      <c r="M2585" s="875" t="n">
        <v>42046</v>
      </c>
      <c r="N2585" s="876" t="n">
        <v>1.68</v>
      </c>
      <c r="O2585" s="877" t="n">
        <f aca="false">IFERROR(N2585/100,"")</f>
        <v>0.0168</v>
      </c>
      <c r="R2585" s="876"/>
    </row>
    <row r="2586" customFormat="false" ht="13.8" hidden="false" customHeight="false" outlineLevel="0" collapsed="false">
      <c r="A2586" s="875" t="n">
        <v>41911</v>
      </c>
      <c r="B2586" s="876" t="n">
        <v>3602.09</v>
      </c>
      <c r="D2586" s="875" t="n">
        <v>42045</v>
      </c>
      <c r="E2586" s="876" t="n">
        <v>2.01</v>
      </c>
      <c r="F2586" s="877" t="n">
        <f aca="false">IFERROR(E2586/100,"")</f>
        <v>0.0201</v>
      </c>
      <c r="G2586" s="879"/>
      <c r="H2586" s="879" t="n">
        <v>2014</v>
      </c>
      <c r="I2586" s="875" t="n">
        <v>41831</v>
      </c>
      <c r="J2586" s="876" t="n">
        <v>215</v>
      </c>
      <c r="L2586" s="867" t="n">
        <f aca="false">YEAR(M2586)</f>
        <v>2015</v>
      </c>
      <c r="M2586" s="875" t="n">
        <v>42045</v>
      </c>
      <c r="N2586" s="876" t="n">
        <v>1.7</v>
      </c>
      <c r="O2586" s="877" t="n">
        <f aca="false">IFERROR(N2586/100,"")</f>
        <v>0.017</v>
      </c>
      <c r="R2586" s="876"/>
    </row>
    <row r="2587" customFormat="false" ht="13.8" hidden="false" customHeight="false" outlineLevel="0" collapsed="false">
      <c r="A2587" s="875" t="n">
        <v>41908</v>
      </c>
      <c r="B2587" s="876" t="n">
        <v>3610.98</v>
      </c>
      <c r="D2587" s="875" t="n">
        <v>42044</v>
      </c>
      <c r="E2587" s="876" t="n">
        <v>1.96</v>
      </c>
      <c r="F2587" s="877" t="n">
        <f aca="false">IFERROR(E2587/100,"")</f>
        <v>0.0196</v>
      </c>
      <c r="G2587" s="879"/>
      <c r="H2587" s="879" t="n">
        <v>2014</v>
      </c>
      <c r="I2587" s="875" t="n">
        <v>41830</v>
      </c>
      <c r="J2587" s="876" t="n">
        <v>214</v>
      </c>
      <c r="L2587" s="867" t="n">
        <f aca="false">YEAR(M2587)</f>
        <v>2015</v>
      </c>
      <c r="M2587" s="875" t="n">
        <v>42044</v>
      </c>
      <c r="N2587" s="876" t="n">
        <v>1.71</v>
      </c>
      <c r="O2587" s="877" t="n">
        <f aca="false">IFERROR(N2587/100,"")</f>
        <v>0.0171</v>
      </c>
      <c r="R2587" s="876"/>
    </row>
    <row r="2588" customFormat="false" ht="13.8" hidden="false" customHeight="false" outlineLevel="0" collapsed="false">
      <c r="A2588" s="875" t="n">
        <v>41907</v>
      </c>
      <c r="B2588" s="876" t="n">
        <v>3579.61</v>
      </c>
      <c r="D2588" s="875" t="n">
        <v>42041</v>
      </c>
      <c r="E2588" s="876" t="n">
        <v>1.95</v>
      </c>
      <c r="F2588" s="877" t="n">
        <f aca="false">IFERROR(E2588/100,"")</f>
        <v>0.0195</v>
      </c>
      <c r="G2588" s="879"/>
      <c r="H2588" s="879" t="n">
        <v>2014</v>
      </c>
      <c r="I2588" s="875" t="n">
        <v>41829</v>
      </c>
      <c r="J2588" s="876" t="n">
        <v>212</v>
      </c>
      <c r="L2588" s="867" t="n">
        <f aca="false">YEAR(M2588)</f>
        <v>2015</v>
      </c>
      <c r="M2588" s="875" t="n">
        <v>42041</v>
      </c>
      <c r="N2588" s="876" t="n">
        <v>1.71</v>
      </c>
      <c r="O2588" s="877" t="n">
        <f aca="false">IFERROR(N2588/100,"")</f>
        <v>0.0171</v>
      </c>
      <c r="R2588" s="876"/>
    </row>
    <row r="2589" customFormat="false" ht="13.8" hidden="false" customHeight="false" outlineLevel="0" collapsed="false">
      <c r="A2589" s="875" t="n">
        <v>41906</v>
      </c>
      <c r="B2589" s="876" t="n">
        <v>3638.44</v>
      </c>
      <c r="D2589" s="875" t="n">
        <v>42040</v>
      </c>
      <c r="E2589" s="876" t="n">
        <v>1.83</v>
      </c>
      <c r="F2589" s="877" t="n">
        <f aca="false">IFERROR(E2589/100,"")</f>
        <v>0.0183</v>
      </c>
      <c r="G2589" s="879"/>
      <c r="H2589" s="879" t="n">
        <v>2014</v>
      </c>
      <c r="I2589" s="875" t="n">
        <v>41828</v>
      </c>
      <c r="J2589" s="876" t="n">
        <v>208</v>
      </c>
      <c r="L2589" s="867" t="n">
        <f aca="false">YEAR(M2589)</f>
        <v>2015</v>
      </c>
      <c r="M2589" s="875" t="n">
        <v>42040</v>
      </c>
      <c r="N2589" s="876" t="n">
        <v>1.7</v>
      </c>
      <c r="O2589" s="877" t="n">
        <f aca="false">IFERROR(N2589/100,"")</f>
        <v>0.017</v>
      </c>
      <c r="R2589" s="876"/>
    </row>
    <row r="2590" customFormat="false" ht="13.8" hidden="false" customHeight="false" outlineLevel="0" collapsed="false">
      <c r="A2590" s="875" t="n">
        <v>41905</v>
      </c>
      <c r="B2590" s="876" t="n">
        <v>3610.1</v>
      </c>
      <c r="D2590" s="875" t="n">
        <v>42039</v>
      </c>
      <c r="E2590" s="876" t="n">
        <v>1.81</v>
      </c>
      <c r="F2590" s="877" t="n">
        <f aca="false">IFERROR(E2590/100,"")</f>
        <v>0.0181</v>
      </c>
      <c r="G2590" s="879"/>
      <c r="H2590" s="879" t="n">
        <v>2014</v>
      </c>
      <c r="I2590" s="875" t="n">
        <v>41827</v>
      </c>
      <c r="J2590" s="876" t="n">
        <v>206</v>
      </c>
      <c r="L2590" s="867" t="n">
        <f aca="false">YEAR(M2590)</f>
        <v>2015</v>
      </c>
      <c r="M2590" s="875" t="n">
        <v>42039</v>
      </c>
      <c r="N2590" s="876" t="n">
        <v>1.71</v>
      </c>
      <c r="O2590" s="877" t="n">
        <f aca="false">IFERROR(N2590/100,"")</f>
        <v>0.0171</v>
      </c>
      <c r="R2590" s="876"/>
    </row>
    <row r="2591" customFormat="false" ht="13.8" hidden="false" customHeight="false" outlineLevel="0" collapsed="false">
      <c r="A2591" s="875" t="n">
        <v>41904</v>
      </c>
      <c r="B2591" s="876" t="n">
        <v>3630.7</v>
      </c>
      <c r="D2591" s="875" t="n">
        <v>42038</v>
      </c>
      <c r="E2591" s="876" t="n">
        <v>1.79</v>
      </c>
      <c r="F2591" s="877" t="n">
        <f aca="false">IFERROR(E2591/100,"")</f>
        <v>0.0179</v>
      </c>
      <c r="G2591" s="879"/>
      <c r="H2591" s="879" t="n">
        <v>2014</v>
      </c>
      <c r="I2591" s="875" t="n">
        <v>41824</v>
      </c>
      <c r="J2591" s="876" t="n">
        <v>206</v>
      </c>
      <c r="L2591" s="867" t="n">
        <f aca="false">YEAR(M2591)</f>
        <v>2015</v>
      </c>
      <c r="M2591" s="875" t="n">
        <v>42038</v>
      </c>
      <c r="N2591" s="876" t="n">
        <v>1.7</v>
      </c>
      <c r="O2591" s="877" t="n">
        <f aca="false">IFERROR(N2591/100,"")</f>
        <v>0.017</v>
      </c>
      <c r="R2591" s="876"/>
    </row>
    <row r="2592" customFormat="false" ht="13.8" hidden="false" customHeight="false" outlineLevel="0" collapsed="false">
      <c r="A2592" s="875" t="n">
        <v>41901</v>
      </c>
      <c r="B2592" s="876" t="n">
        <v>3660.03</v>
      </c>
      <c r="D2592" s="875" t="n">
        <v>42037</v>
      </c>
      <c r="E2592" s="876" t="n">
        <v>1.68</v>
      </c>
      <c r="F2592" s="877" t="n">
        <f aca="false">IFERROR(E2592/100,"")</f>
        <v>0.0168</v>
      </c>
      <c r="G2592" s="879"/>
      <c r="H2592" s="879" t="n">
        <v>2014</v>
      </c>
      <c r="I2592" s="875" t="n">
        <v>41823</v>
      </c>
      <c r="J2592" s="876" t="n">
        <v>206</v>
      </c>
      <c r="L2592" s="867" t="n">
        <f aca="false">YEAR(M2592)</f>
        <v>2015</v>
      </c>
      <c r="M2592" s="875" t="n">
        <v>42037</v>
      </c>
      <c r="N2592" s="876" t="n">
        <v>1.65</v>
      </c>
      <c r="O2592" s="877" t="n">
        <f aca="false">IFERROR(N2592/100,"")</f>
        <v>0.0165</v>
      </c>
      <c r="R2592" s="876"/>
    </row>
    <row r="2593" customFormat="false" ht="13.8" hidden="false" customHeight="false" outlineLevel="0" collapsed="false">
      <c r="A2593" s="875" t="n">
        <v>41900</v>
      </c>
      <c r="B2593" s="876" t="n">
        <v>3661.73</v>
      </c>
      <c r="D2593" s="875" t="n">
        <v>42034</v>
      </c>
      <c r="E2593" s="876" t="n">
        <v>1.68</v>
      </c>
      <c r="F2593" s="877" t="n">
        <f aca="false">IFERROR(E2593/100,"")</f>
        <v>0.0168</v>
      </c>
      <c r="G2593" s="879"/>
      <c r="H2593" s="879" t="n">
        <v>2014</v>
      </c>
      <c r="I2593" s="875" t="n">
        <v>41822</v>
      </c>
      <c r="J2593" s="876" t="n">
        <v>207</v>
      </c>
      <c r="L2593" s="867" t="n">
        <f aca="false">YEAR(M2593)</f>
        <v>2015</v>
      </c>
      <c r="M2593" s="875" t="n">
        <v>42034</v>
      </c>
      <c r="N2593" s="876" t="n">
        <v>1.65</v>
      </c>
      <c r="O2593" s="877" t="n">
        <f aca="false">IFERROR(N2593/100,"")</f>
        <v>0.0165</v>
      </c>
      <c r="R2593" s="876"/>
    </row>
    <row r="2594" customFormat="false" ht="13.8" hidden="false" customHeight="false" outlineLevel="0" collapsed="false">
      <c r="A2594" s="875" t="n">
        <v>41899</v>
      </c>
      <c r="B2594" s="876" t="n">
        <v>3643.4</v>
      </c>
      <c r="D2594" s="875" t="n">
        <v>42033</v>
      </c>
      <c r="E2594" s="876" t="n">
        <v>1.77</v>
      </c>
      <c r="F2594" s="877" t="n">
        <f aca="false">IFERROR(E2594/100,"")</f>
        <v>0.0177</v>
      </c>
      <c r="G2594" s="879"/>
      <c r="H2594" s="879" t="n">
        <v>2014</v>
      </c>
      <c r="I2594" s="875" t="n">
        <v>41821</v>
      </c>
      <c r="J2594" s="876" t="n">
        <v>206</v>
      </c>
      <c r="L2594" s="867" t="n">
        <f aca="false">YEAR(M2594)</f>
        <v>2015</v>
      </c>
      <c r="M2594" s="875" t="n">
        <v>42033</v>
      </c>
      <c r="N2594" s="876" t="n">
        <v>1.62</v>
      </c>
      <c r="O2594" s="877" t="n">
        <f aca="false">IFERROR(N2594/100,"")</f>
        <v>0.0162</v>
      </c>
      <c r="R2594" s="876"/>
    </row>
    <row r="2595" customFormat="false" ht="13.8" hidden="false" customHeight="false" outlineLevel="0" collapsed="false">
      <c r="A2595" s="875" t="n">
        <v>41898</v>
      </c>
      <c r="B2595" s="876" t="n">
        <v>3638.6</v>
      </c>
      <c r="D2595" s="875" t="n">
        <v>42032</v>
      </c>
      <c r="E2595" s="876" t="n">
        <v>1.73</v>
      </c>
      <c r="F2595" s="877" t="n">
        <f aca="false">IFERROR(E2595/100,"")</f>
        <v>0.0173</v>
      </c>
      <c r="G2595" s="879"/>
      <c r="H2595" s="879" t="n">
        <v>2014</v>
      </c>
      <c r="I2595" s="875" t="n">
        <v>41820</v>
      </c>
      <c r="J2595" s="876" t="n">
        <v>208</v>
      </c>
      <c r="L2595" s="867" t="n">
        <f aca="false">YEAR(M2595)</f>
        <v>2015</v>
      </c>
      <c r="M2595" s="875" t="n">
        <v>42032</v>
      </c>
      <c r="N2595" s="876" t="n">
        <v>1.61</v>
      </c>
      <c r="O2595" s="877" t="n">
        <f aca="false">IFERROR(N2595/100,"")</f>
        <v>0.0161</v>
      </c>
      <c r="R2595" s="876"/>
    </row>
    <row r="2596" customFormat="false" ht="13.8" hidden="false" customHeight="false" outlineLevel="0" collapsed="false">
      <c r="A2596" s="875" t="n">
        <v>41897</v>
      </c>
      <c r="B2596" s="876" t="n">
        <v>3611.52</v>
      </c>
      <c r="D2596" s="875" t="n">
        <v>42031</v>
      </c>
      <c r="E2596" s="876" t="n">
        <v>1.83</v>
      </c>
      <c r="F2596" s="877" t="n">
        <f aca="false">IFERROR(E2596/100,"")</f>
        <v>0.0183</v>
      </c>
      <c r="G2596" s="879"/>
      <c r="H2596" s="879" t="n">
        <v>2014</v>
      </c>
      <c r="I2596" s="875" t="n">
        <v>41817</v>
      </c>
      <c r="J2596" s="876" t="n">
        <v>205</v>
      </c>
      <c r="L2596" s="867" t="n">
        <f aca="false">YEAR(M2596)</f>
        <v>2015</v>
      </c>
      <c r="M2596" s="875" t="n">
        <v>42031</v>
      </c>
      <c r="N2596" s="876" t="n">
        <v>1.66</v>
      </c>
      <c r="O2596" s="877" t="n">
        <f aca="false">IFERROR(N2596/100,"")</f>
        <v>0.0166</v>
      </c>
      <c r="R2596" s="876"/>
    </row>
    <row r="2597" customFormat="false" ht="13.8" hidden="false" customHeight="false" outlineLevel="0" collapsed="false">
      <c r="A2597" s="875" t="n">
        <v>41894</v>
      </c>
      <c r="B2597" s="876" t="n">
        <v>3614.06</v>
      </c>
      <c r="D2597" s="875" t="n">
        <v>42030</v>
      </c>
      <c r="E2597" s="876" t="n">
        <v>1.83</v>
      </c>
      <c r="F2597" s="877" t="n">
        <f aca="false">IFERROR(E2597/100,"")</f>
        <v>0.0183</v>
      </c>
      <c r="G2597" s="879"/>
      <c r="H2597" s="879" t="n">
        <v>2014</v>
      </c>
      <c r="I2597" s="875" t="n">
        <v>41816</v>
      </c>
      <c r="J2597" s="876" t="n">
        <v>203</v>
      </c>
      <c r="L2597" s="867" t="n">
        <f aca="false">YEAR(M2597)</f>
        <v>2015</v>
      </c>
      <c r="M2597" s="875" t="n">
        <v>42030</v>
      </c>
      <c r="N2597" s="876" t="n">
        <v>1.61</v>
      </c>
      <c r="O2597" s="877" t="n">
        <f aca="false">IFERROR(N2597/100,"")</f>
        <v>0.0161</v>
      </c>
      <c r="R2597" s="876"/>
    </row>
    <row r="2598" customFormat="false" ht="13.8" hidden="false" customHeight="false" outlineLevel="0" collapsed="false">
      <c r="A2598" s="875" t="n">
        <v>41893</v>
      </c>
      <c r="B2598" s="876" t="n">
        <v>3635.66</v>
      </c>
      <c r="D2598" s="875" t="n">
        <v>42027</v>
      </c>
      <c r="E2598" s="876" t="n">
        <v>1.81</v>
      </c>
      <c r="F2598" s="877" t="n">
        <f aca="false">IFERROR(E2598/100,"")</f>
        <v>0.0181</v>
      </c>
      <c r="G2598" s="879"/>
      <c r="H2598" s="879" t="n">
        <v>2014</v>
      </c>
      <c r="I2598" s="875" t="n">
        <v>41815</v>
      </c>
      <c r="J2598" s="876" t="n">
        <v>203</v>
      </c>
      <c r="L2598" s="867" t="n">
        <f aca="false">YEAR(M2598)</f>
        <v>2015</v>
      </c>
      <c r="M2598" s="875" t="n">
        <v>42027</v>
      </c>
      <c r="N2598" s="876" t="n">
        <v>1.6</v>
      </c>
      <c r="O2598" s="877" t="n">
        <f aca="false">IFERROR(N2598/100,"")</f>
        <v>0.016</v>
      </c>
      <c r="R2598" s="876"/>
    </row>
    <row r="2599" customFormat="false" ht="13.8" hidden="false" customHeight="false" outlineLevel="0" collapsed="false">
      <c r="A2599" s="875" t="n">
        <v>41892</v>
      </c>
      <c r="B2599" s="876" t="n">
        <v>3631.45</v>
      </c>
      <c r="D2599" s="875" t="n">
        <v>42026</v>
      </c>
      <c r="E2599" s="876" t="n">
        <v>1.9</v>
      </c>
      <c r="F2599" s="877" t="n">
        <f aca="false">IFERROR(E2599/100,"")</f>
        <v>0.019</v>
      </c>
      <c r="G2599" s="879"/>
      <c r="H2599" s="879" t="n">
        <v>2014</v>
      </c>
      <c r="I2599" s="875" t="n">
        <v>41814</v>
      </c>
      <c r="J2599" s="876" t="n">
        <v>207</v>
      </c>
      <c r="L2599" s="867" t="n">
        <f aca="false">YEAR(M2599)</f>
        <v>2015</v>
      </c>
      <c r="M2599" s="875" t="n">
        <v>42026</v>
      </c>
      <c r="N2599" s="876" t="n">
        <v>1.61</v>
      </c>
      <c r="O2599" s="877" t="n">
        <f aca="false">IFERROR(N2599/100,"")</f>
        <v>0.0161</v>
      </c>
      <c r="R2599" s="876"/>
    </row>
    <row r="2600" customFormat="false" ht="13.8" hidden="false" customHeight="false" outlineLevel="0" collapsed="false">
      <c r="A2600" s="875" t="n">
        <v>41891</v>
      </c>
      <c r="B2600" s="876" t="n">
        <v>3617.89</v>
      </c>
      <c r="D2600" s="875" t="n">
        <v>42025</v>
      </c>
      <c r="E2600" s="876" t="n">
        <v>1.87</v>
      </c>
      <c r="F2600" s="877" t="n">
        <f aca="false">IFERROR(E2600/100,"")</f>
        <v>0.0187</v>
      </c>
      <c r="G2600" s="879"/>
      <c r="H2600" s="879" t="n">
        <v>2014</v>
      </c>
      <c r="I2600" s="875" t="n">
        <v>41813</v>
      </c>
      <c r="J2600" s="876" t="n">
        <v>208</v>
      </c>
      <c r="L2600" s="867" t="n">
        <f aca="false">YEAR(M2600)</f>
        <v>2015</v>
      </c>
      <c r="M2600" s="875" t="n">
        <v>42025</v>
      </c>
      <c r="N2600" s="876" t="n">
        <v>1.61</v>
      </c>
      <c r="O2600" s="877" t="n">
        <f aca="false">IFERROR(N2600/100,"")</f>
        <v>0.0161</v>
      </c>
      <c r="R2600" s="876"/>
    </row>
    <row r="2601" customFormat="false" ht="13.8" hidden="false" customHeight="false" outlineLevel="0" collapsed="false">
      <c r="A2601" s="875" t="n">
        <v>41890</v>
      </c>
      <c r="B2601" s="876" t="n">
        <v>3641.66</v>
      </c>
      <c r="D2601" s="875" t="n">
        <v>42024</v>
      </c>
      <c r="E2601" s="876" t="n">
        <v>1.82</v>
      </c>
      <c r="F2601" s="877" t="n">
        <f aca="false">IFERROR(E2601/100,"")</f>
        <v>0.0182</v>
      </c>
      <c r="G2601" s="879"/>
      <c r="H2601" s="879" t="n">
        <v>2014</v>
      </c>
      <c r="I2601" s="875" t="n">
        <v>41810</v>
      </c>
      <c r="J2601" s="876" t="n">
        <v>209</v>
      </c>
      <c r="L2601" s="867" t="n">
        <f aca="false">YEAR(M2601)</f>
        <v>2015</v>
      </c>
      <c r="M2601" s="875" t="n">
        <v>42024</v>
      </c>
      <c r="N2601" s="876" t="n">
        <v>1.59</v>
      </c>
      <c r="O2601" s="877" t="n">
        <f aca="false">IFERROR(N2601/100,"")</f>
        <v>0.0159</v>
      </c>
      <c r="R2601" s="876"/>
    </row>
    <row r="2602" customFormat="false" ht="13.8" hidden="false" customHeight="false" outlineLevel="0" collapsed="false">
      <c r="A2602" s="875" t="n">
        <v>41887</v>
      </c>
      <c r="B2602" s="876" t="n">
        <v>3652.26</v>
      </c>
      <c r="D2602" s="875" t="n">
        <v>42023</v>
      </c>
      <c r="E2602" s="876" t="e">
        <f aca="false">NA()</f>
        <v>#N/A</v>
      </c>
      <c r="F2602" s="877" t="str">
        <f aca="false">IFERROR(E2602/100,"")</f>
        <v/>
      </c>
      <c r="G2602" s="879"/>
      <c r="H2602" s="879" t="n">
        <v>2014</v>
      </c>
      <c r="I2602" s="875" t="n">
        <v>41809</v>
      </c>
      <c r="J2602" s="876" t="n">
        <v>208</v>
      </c>
      <c r="L2602" s="867" t="n">
        <f aca="false">YEAR(M2602)</f>
        <v>2015</v>
      </c>
      <c r="M2602" s="875" t="n">
        <v>42023</v>
      </c>
      <c r="N2602" s="876" t="e">
        <f aca="false">NA()</f>
        <v>#N/A</v>
      </c>
      <c r="O2602" s="877" t="str">
        <f aca="false">IFERROR(N2602/100,"")</f>
        <v/>
      </c>
      <c r="R2602" s="876"/>
    </row>
    <row r="2603" customFormat="false" ht="13.8" hidden="false" customHeight="false" outlineLevel="0" collapsed="false">
      <c r="A2603" s="875" t="n">
        <v>41886</v>
      </c>
      <c r="B2603" s="876" t="n">
        <v>3633.87</v>
      </c>
      <c r="D2603" s="875" t="n">
        <v>42020</v>
      </c>
      <c r="E2603" s="876" t="n">
        <v>1.83</v>
      </c>
      <c r="F2603" s="877" t="n">
        <f aca="false">IFERROR(E2603/100,"")</f>
        <v>0.0183</v>
      </c>
      <c r="G2603" s="879"/>
      <c r="H2603" s="879" t="n">
        <v>2014</v>
      </c>
      <c r="I2603" s="875" t="n">
        <v>41808</v>
      </c>
      <c r="J2603" s="876" t="n">
        <v>206</v>
      </c>
      <c r="L2603" s="867" t="n">
        <f aca="false">YEAR(M2603)</f>
        <v>2015</v>
      </c>
      <c r="M2603" s="875" t="n">
        <v>42020</v>
      </c>
      <c r="N2603" s="876" t="n">
        <v>1.6</v>
      </c>
      <c r="O2603" s="877" t="n">
        <f aca="false">IFERROR(N2603/100,"")</f>
        <v>0.016</v>
      </c>
      <c r="R2603" s="876"/>
    </row>
    <row r="2604" customFormat="false" ht="13.8" hidden="false" customHeight="false" outlineLevel="0" collapsed="false">
      <c r="A2604" s="875" t="n">
        <v>41885</v>
      </c>
      <c r="B2604" s="876" t="n">
        <v>3639.35</v>
      </c>
      <c r="D2604" s="875" t="n">
        <v>42019</v>
      </c>
      <c r="E2604" s="876" t="n">
        <v>1.77</v>
      </c>
      <c r="F2604" s="877" t="n">
        <f aca="false">IFERROR(E2604/100,"")</f>
        <v>0.0177</v>
      </c>
      <c r="G2604" s="879"/>
      <c r="H2604" s="879" t="n">
        <v>2014</v>
      </c>
      <c r="I2604" s="875" t="n">
        <v>41807</v>
      </c>
      <c r="J2604" s="876" t="n">
        <v>207</v>
      </c>
      <c r="L2604" s="867" t="n">
        <f aca="false">YEAR(M2604)</f>
        <v>2015</v>
      </c>
      <c r="M2604" s="875" t="n">
        <v>42019</v>
      </c>
      <c r="N2604" s="876" t="n">
        <v>1.58</v>
      </c>
      <c r="O2604" s="877" t="n">
        <f aca="false">IFERROR(N2604/100,"")</f>
        <v>0.0158</v>
      </c>
      <c r="R2604" s="876"/>
    </row>
    <row r="2605" customFormat="false" ht="13.8" hidden="false" customHeight="false" outlineLevel="0" collapsed="false">
      <c r="A2605" s="875" t="n">
        <v>41884</v>
      </c>
      <c r="B2605" s="876" t="n">
        <v>3641.52</v>
      </c>
      <c r="D2605" s="875" t="n">
        <v>42018</v>
      </c>
      <c r="E2605" s="876" t="n">
        <v>1.86</v>
      </c>
      <c r="F2605" s="877" t="n">
        <f aca="false">IFERROR(E2605/100,"")</f>
        <v>0.0186</v>
      </c>
      <c r="G2605" s="879"/>
      <c r="H2605" s="879" t="n">
        <v>2014</v>
      </c>
      <c r="I2605" s="875" t="n">
        <v>41806</v>
      </c>
      <c r="J2605" s="876" t="n">
        <v>208</v>
      </c>
      <c r="L2605" s="867" t="n">
        <f aca="false">YEAR(M2605)</f>
        <v>2015</v>
      </c>
      <c r="M2605" s="875" t="n">
        <v>42018</v>
      </c>
      <c r="N2605" s="876" t="n">
        <v>1.57</v>
      </c>
      <c r="O2605" s="877" t="n">
        <f aca="false">IFERROR(N2605/100,"")</f>
        <v>0.0157</v>
      </c>
      <c r="R2605" s="876"/>
    </row>
    <row r="2606" customFormat="false" ht="13.8" hidden="false" customHeight="false" outlineLevel="0" collapsed="false">
      <c r="A2606" s="875" t="n">
        <v>41880</v>
      </c>
      <c r="B2606" s="876" t="n">
        <v>3643.33</v>
      </c>
      <c r="D2606" s="875" t="n">
        <v>42017</v>
      </c>
      <c r="E2606" s="876" t="n">
        <v>1.91</v>
      </c>
      <c r="F2606" s="877" t="n">
        <f aca="false">IFERROR(E2606/100,"")</f>
        <v>0.0191</v>
      </c>
      <c r="G2606" s="879"/>
      <c r="H2606" s="879" t="n">
        <v>2014</v>
      </c>
      <c r="I2606" s="875" t="n">
        <v>41803</v>
      </c>
      <c r="J2606" s="876" t="n">
        <v>204</v>
      </c>
      <c r="L2606" s="867" t="n">
        <f aca="false">YEAR(M2606)</f>
        <v>2015</v>
      </c>
      <c r="M2606" s="875" t="n">
        <v>42017</v>
      </c>
      <c r="N2606" s="876" t="n">
        <v>1.54</v>
      </c>
      <c r="O2606" s="877" t="n">
        <f aca="false">IFERROR(N2606/100,"")</f>
        <v>0.0154</v>
      </c>
      <c r="R2606" s="876"/>
    </row>
    <row r="2607" customFormat="false" ht="13.8" hidden="false" customHeight="false" outlineLevel="0" collapsed="false">
      <c r="A2607" s="875" t="n">
        <v>41879</v>
      </c>
      <c r="B2607" s="876" t="n">
        <v>3630.98</v>
      </c>
      <c r="D2607" s="875" t="n">
        <v>42016</v>
      </c>
      <c r="E2607" s="876" t="n">
        <v>1.92</v>
      </c>
      <c r="F2607" s="877" t="n">
        <f aca="false">IFERROR(E2607/100,"")</f>
        <v>0.0192</v>
      </c>
      <c r="G2607" s="879"/>
      <c r="H2607" s="879" t="n">
        <v>2014</v>
      </c>
      <c r="I2607" s="875" t="n">
        <v>41802</v>
      </c>
      <c r="J2607" s="876" t="n">
        <v>211</v>
      </c>
      <c r="L2607" s="867" t="n">
        <f aca="false">YEAR(M2607)</f>
        <v>2015</v>
      </c>
      <c r="M2607" s="875" t="n">
        <v>42016</v>
      </c>
      <c r="N2607" s="876" t="n">
        <v>1.57</v>
      </c>
      <c r="O2607" s="877" t="n">
        <f aca="false">IFERROR(N2607/100,"")</f>
        <v>0.0157</v>
      </c>
      <c r="R2607" s="876"/>
    </row>
    <row r="2608" customFormat="false" ht="13.8" hidden="false" customHeight="false" outlineLevel="0" collapsed="false">
      <c r="A2608" s="875" t="n">
        <v>41878</v>
      </c>
      <c r="B2608" s="876" t="n">
        <v>3636.64</v>
      </c>
      <c r="D2608" s="875" t="n">
        <v>42013</v>
      </c>
      <c r="E2608" s="876" t="n">
        <v>1.98</v>
      </c>
      <c r="F2608" s="877" t="n">
        <f aca="false">IFERROR(E2608/100,"")</f>
        <v>0.0198</v>
      </c>
      <c r="G2608" s="879"/>
      <c r="H2608" s="879" t="n">
        <v>2014</v>
      </c>
      <c r="I2608" s="875" t="n">
        <v>41801</v>
      </c>
      <c r="J2608" s="876" t="n">
        <v>212</v>
      </c>
      <c r="L2608" s="867" t="n">
        <f aca="false">YEAR(M2608)</f>
        <v>2015</v>
      </c>
      <c r="M2608" s="875" t="n">
        <v>42013</v>
      </c>
      <c r="N2608" s="876" t="n">
        <v>1.62</v>
      </c>
      <c r="O2608" s="877" t="n">
        <f aca="false">IFERROR(N2608/100,"")</f>
        <v>0.0162</v>
      </c>
      <c r="R2608" s="876"/>
    </row>
    <row r="2609" customFormat="false" ht="13.8" hidden="false" customHeight="false" outlineLevel="0" collapsed="false">
      <c r="A2609" s="875" t="n">
        <v>41877</v>
      </c>
      <c r="B2609" s="876" t="n">
        <v>3635.71</v>
      </c>
      <c r="D2609" s="875" t="n">
        <v>42012</v>
      </c>
      <c r="E2609" s="876" t="n">
        <v>2.03</v>
      </c>
      <c r="F2609" s="877" t="n">
        <f aca="false">IFERROR(E2609/100,"")</f>
        <v>0.0203</v>
      </c>
      <c r="G2609" s="879"/>
      <c r="H2609" s="879" t="n">
        <v>2014</v>
      </c>
      <c r="I2609" s="875" t="n">
        <v>41800</v>
      </c>
      <c r="J2609" s="876" t="n">
        <v>201</v>
      </c>
      <c r="L2609" s="867" t="n">
        <f aca="false">YEAR(M2609)</f>
        <v>2015</v>
      </c>
      <c r="M2609" s="875" t="n">
        <v>42012</v>
      </c>
      <c r="N2609" s="876" t="n">
        <v>1.62</v>
      </c>
      <c r="O2609" s="877" t="n">
        <f aca="false">IFERROR(N2609/100,"")</f>
        <v>0.0162</v>
      </c>
      <c r="R2609" s="876"/>
    </row>
    <row r="2610" customFormat="false" ht="13.8" hidden="false" customHeight="false" outlineLevel="0" collapsed="false">
      <c r="A2610" s="875" t="n">
        <v>41876</v>
      </c>
      <c r="B2610" s="876" t="n">
        <v>3631.86</v>
      </c>
      <c r="D2610" s="875" t="n">
        <v>42011</v>
      </c>
      <c r="E2610" s="876" t="n">
        <v>1.96</v>
      </c>
      <c r="F2610" s="877" t="n">
        <f aca="false">IFERROR(E2610/100,"")</f>
        <v>0.0196</v>
      </c>
      <c r="G2610" s="879"/>
      <c r="H2610" s="879" t="n">
        <v>2014</v>
      </c>
      <c r="I2610" s="875" t="n">
        <v>41799</v>
      </c>
      <c r="J2610" s="876" t="n">
        <v>197</v>
      </c>
      <c r="L2610" s="867" t="n">
        <f aca="false">YEAR(M2610)</f>
        <v>2015</v>
      </c>
      <c r="M2610" s="875" t="n">
        <v>42011</v>
      </c>
      <c r="N2610" s="876" t="n">
        <v>1.57</v>
      </c>
      <c r="O2610" s="877" t="n">
        <f aca="false">IFERROR(N2610/100,"")</f>
        <v>0.0157</v>
      </c>
      <c r="R2610" s="876"/>
    </row>
    <row r="2611" customFormat="false" ht="13.8" hidden="false" customHeight="false" outlineLevel="0" collapsed="false">
      <c r="A2611" s="875" t="n">
        <v>41873</v>
      </c>
      <c r="B2611" s="876" t="n">
        <v>3614.5</v>
      </c>
      <c r="D2611" s="875" t="n">
        <v>42010</v>
      </c>
      <c r="E2611" s="876" t="n">
        <v>1.97</v>
      </c>
      <c r="F2611" s="877" t="n">
        <f aca="false">IFERROR(E2611/100,"")</f>
        <v>0.0197</v>
      </c>
      <c r="G2611" s="879"/>
      <c r="H2611" s="879" t="n">
        <v>2014</v>
      </c>
      <c r="I2611" s="875" t="n">
        <v>41796</v>
      </c>
      <c r="J2611" s="876" t="n">
        <v>198</v>
      </c>
      <c r="L2611" s="867" t="n">
        <f aca="false">YEAR(M2611)</f>
        <v>2015</v>
      </c>
      <c r="M2611" s="875" t="n">
        <v>42010</v>
      </c>
      <c r="N2611" s="876" t="n">
        <v>1.56</v>
      </c>
      <c r="O2611" s="877" t="n">
        <f aca="false">IFERROR(N2611/100,"")</f>
        <v>0.0156</v>
      </c>
      <c r="R2611" s="876"/>
    </row>
    <row r="2612" customFormat="false" ht="13.8" hidden="false" customHeight="false" outlineLevel="0" collapsed="false">
      <c r="A2612" s="875" t="n">
        <v>41872</v>
      </c>
      <c r="B2612" s="876" t="n">
        <v>3621.23</v>
      </c>
      <c r="D2612" s="875" t="n">
        <v>42009</v>
      </c>
      <c r="E2612" s="876" t="n">
        <v>2.04</v>
      </c>
      <c r="F2612" s="877" t="n">
        <f aca="false">IFERROR(E2612/100,"")</f>
        <v>0.0204</v>
      </c>
      <c r="G2612" s="879"/>
      <c r="H2612" s="879" t="n">
        <v>2014</v>
      </c>
      <c r="I2612" s="875" t="n">
        <v>41795</v>
      </c>
      <c r="J2612" s="876" t="n">
        <v>207</v>
      </c>
      <c r="L2612" s="867" t="n">
        <f aca="false">YEAR(M2612)</f>
        <v>2015</v>
      </c>
      <c r="M2612" s="875" t="n">
        <v>42009</v>
      </c>
      <c r="N2612" s="876" t="n">
        <v>1.64</v>
      </c>
      <c r="O2612" s="877" t="n">
        <f aca="false">IFERROR(N2612/100,"")</f>
        <v>0.0164</v>
      </c>
      <c r="R2612" s="876"/>
    </row>
    <row r="2613" customFormat="false" ht="13.8" hidden="false" customHeight="false" outlineLevel="0" collapsed="false">
      <c r="A2613" s="875" t="n">
        <v>41871</v>
      </c>
      <c r="B2613" s="876" t="n">
        <v>3610.49</v>
      </c>
      <c r="D2613" s="875" t="n">
        <v>42006</v>
      </c>
      <c r="E2613" s="876" t="n">
        <v>2.12</v>
      </c>
      <c r="F2613" s="877" t="n">
        <f aca="false">IFERROR(E2613/100,"")</f>
        <v>0.0212</v>
      </c>
      <c r="G2613" s="879"/>
      <c r="H2613" s="879" t="n">
        <v>2014</v>
      </c>
      <c r="I2613" s="875" t="n">
        <v>41794</v>
      </c>
      <c r="J2613" s="876" t="n">
        <v>210</v>
      </c>
      <c r="L2613" s="867" t="n">
        <f aca="false">YEAR(M2613)</f>
        <v>2015</v>
      </c>
      <c r="M2613" s="875" t="n">
        <v>42006</v>
      </c>
      <c r="N2613" s="876" t="n">
        <v>1.71</v>
      </c>
      <c r="O2613" s="877" t="n">
        <f aca="false">IFERROR(N2613/100,"")</f>
        <v>0.0171</v>
      </c>
      <c r="R2613" s="876"/>
    </row>
    <row r="2614" customFormat="false" ht="13.8" hidden="false" customHeight="false" outlineLevel="0" collapsed="false">
      <c r="A2614" s="875" t="n">
        <v>41870</v>
      </c>
      <c r="B2614" s="876" t="n">
        <v>3601.33</v>
      </c>
      <c r="D2614" s="875" t="n">
        <v>42005</v>
      </c>
      <c r="E2614" s="876" t="e">
        <f aca="false">NA()</f>
        <v>#N/A</v>
      </c>
      <c r="F2614" s="877" t="str">
        <f aca="false">IFERROR(E2614/100,"")</f>
        <v/>
      </c>
      <c r="G2614" s="879"/>
      <c r="H2614" s="879" t="n">
        <v>2014</v>
      </c>
      <c r="I2614" s="875" t="n">
        <v>41793</v>
      </c>
      <c r="J2614" s="876" t="n">
        <v>207</v>
      </c>
      <c r="L2614" s="867" t="n">
        <f aca="false">YEAR(M2614)</f>
        <v>2015</v>
      </c>
      <c r="M2614" s="875" t="n">
        <v>42005</v>
      </c>
      <c r="N2614" s="876" t="e">
        <f aca="false">NA()</f>
        <v>#N/A</v>
      </c>
      <c r="O2614" s="877" t="str">
        <f aca="false">IFERROR(N2614/100,"")</f>
        <v/>
      </c>
      <c r="R2614" s="876"/>
    </row>
    <row r="2615" customFormat="false" ht="13.8" hidden="false" customHeight="false" outlineLevel="0" collapsed="false">
      <c r="A2615" s="875" t="n">
        <v>41869</v>
      </c>
      <c r="B2615" s="876" t="n">
        <v>3582.7</v>
      </c>
      <c r="D2615" s="875" t="n">
        <v>42004</v>
      </c>
      <c r="E2615" s="876" t="n">
        <v>2.17</v>
      </c>
      <c r="F2615" s="877" t="n">
        <f aca="false">IFERROR(E2615/100,"")</f>
        <v>0.0217</v>
      </c>
      <c r="G2615" s="879"/>
      <c r="H2615" s="879" t="n">
        <v>2014</v>
      </c>
      <c r="I2615" s="875" t="n">
        <v>41792</v>
      </c>
      <c r="J2615" s="876" t="n">
        <v>208</v>
      </c>
      <c r="L2615" s="867" t="n">
        <f aca="false">YEAR(M2615)</f>
        <v>2014</v>
      </c>
      <c r="M2615" s="875" t="n">
        <v>42004</v>
      </c>
      <c r="N2615" s="876" t="n">
        <v>1.68</v>
      </c>
      <c r="O2615" s="877" t="n">
        <f aca="false">IFERROR(N2615/100,"")</f>
        <v>0.0168</v>
      </c>
      <c r="R2615" s="876"/>
    </row>
    <row r="2616" customFormat="false" ht="13.8" hidden="false" customHeight="false" outlineLevel="0" collapsed="false">
      <c r="A2616" s="875" t="n">
        <v>41866</v>
      </c>
      <c r="B2616" s="876" t="n">
        <v>3552.17</v>
      </c>
      <c r="D2616" s="875" t="n">
        <v>42003</v>
      </c>
      <c r="E2616" s="876" t="n">
        <v>2.2</v>
      </c>
      <c r="F2616" s="877" t="n">
        <f aca="false">IFERROR(E2616/100,"")</f>
        <v>0.022</v>
      </c>
      <c r="G2616" s="879"/>
      <c r="H2616" s="879" t="n">
        <v>2014</v>
      </c>
      <c r="I2616" s="875" t="n">
        <v>41789</v>
      </c>
      <c r="J2616" s="876" t="n">
        <v>208</v>
      </c>
      <c r="L2616" s="867" t="n">
        <f aca="false">YEAR(M2616)</f>
        <v>2014</v>
      </c>
      <c r="M2616" s="875" t="n">
        <v>42003</v>
      </c>
      <c r="N2616" s="876" t="n">
        <v>1.64</v>
      </c>
      <c r="O2616" s="877" t="n">
        <f aca="false">IFERROR(N2616/100,"")</f>
        <v>0.0164</v>
      </c>
      <c r="R2616" s="876"/>
    </row>
    <row r="2617" customFormat="false" ht="13.8" hidden="false" customHeight="false" outlineLevel="0" collapsed="false">
      <c r="A2617" s="875" t="n">
        <v>41865</v>
      </c>
      <c r="B2617" s="876" t="n">
        <v>3551.97</v>
      </c>
      <c r="D2617" s="875" t="n">
        <v>42002</v>
      </c>
      <c r="E2617" s="876" t="n">
        <v>2.22</v>
      </c>
      <c r="F2617" s="877" t="n">
        <f aca="false">IFERROR(E2617/100,"")</f>
        <v>0.0222</v>
      </c>
      <c r="G2617" s="879"/>
      <c r="H2617" s="879" t="n">
        <v>2014</v>
      </c>
      <c r="I2617" s="875" t="n">
        <v>41788</v>
      </c>
      <c r="J2617" s="876" t="n">
        <v>206</v>
      </c>
      <c r="L2617" s="867" t="n">
        <f aca="false">YEAR(M2617)</f>
        <v>2014</v>
      </c>
      <c r="M2617" s="875" t="n">
        <v>42002</v>
      </c>
      <c r="N2617" s="876" t="n">
        <v>1.65</v>
      </c>
      <c r="O2617" s="877" t="n">
        <f aca="false">IFERROR(N2617/100,"")</f>
        <v>0.0165</v>
      </c>
      <c r="R2617" s="876"/>
    </row>
    <row r="2618" customFormat="false" ht="13.8" hidden="false" customHeight="false" outlineLevel="0" collapsed="false">
      <c r="A2618" s="875" t="n">
        <v>41864</v>
      </c>
      <c r="B2618" s="876" t="n">
        <v>3536.42</v>
      </c>
      <c r="D2618" s="875" t="n">
        <v>41999</v>
      </c>
      <c r="E2618" s="876" t="n">
        <v>2.25</v>
      </c>
      <c r="F2618" s="877" t="n">
        <f aca="false">IFERROR(E2618/100,"")</f>
        <v>0.0225</v>
      </c>
      <c r="G2618" s="879"/>
      <c r="H2618" s="879" t="n">
        <v>2014</v>
      </c>
      <c r="I2618" s="875" t="n">
        <v>41787</v>
      </c>
      <c r="J2618" s="876" t="n">
        <v>212</v>
      </c>
      <c r="L2618" s="867" t="n">
        <f aca="false">YEAR(M2618)</f>
        <v>2014</v>
      </c>
      <c r="M2618" s="875" t="n">
        <v>41999</v>
      </c>
      <c r="N2618" s="876" t="n">
        <v>1.67</v>
      </c>
      <c r="O2618" s="877" t="n">
        <f aca="false">IFERROR(N2618/100,"")</f>
        <v>0.0167</v>
      </c>
      <c r="R2618" s="876"/>
    </row>
    <row r="2619" customFormat="false" ht="13.8" hidden="false" customHeight="false" outlineLevel="0" collapsed="false">
      <c r="A2619" s="875" t="n">
        <v>41863</v>
      </c>
      <c r="B2619" s="876" t="n">
        <v>3511.96</v>
      </c>
      <c r="D2619" s="875" t="n">
        <v>41998</v>
      </c>
      <c r="E2619" s="876" t="e">
        <f aca="false">NA()</f>
        <v>#N/A</v>
      </c>
      <c r="F2619" s="877" t="str">
        <f aca="false">IFERROR(E2619/100,"")</f>
        <v/>
      </c>
      <c r="G2619" s="879"/>
      <c r="H2619" s="879" t="n">
        <v>2014</v>
      </c>
      <c r="I2619" s="875" t="n">
        <v>41786</v>
      </c>
      <c r="J2619" s="876" t="n">
        <v>216</v>
      </c>
      <c r="L2619" s="867" t="n">
        <f aca="false">YEAR(M2619)</f>
        <v>2014</v>
      </c>
      <c r="M2619" s="875" t="n">
        <v>41998</v>
      </c>
      <c r="N2619" s="876" t="e">
        <f aca="false">NA()</f>
        <v>#N/A</v>
      </c>
      <c r="O2619" s="877" t="str">
        <f aca="false">IFERROR(N2619/100,"")</f>
        <v/>
      </c>
      <c r="R2619" s="876"/>
    </row>
    <row r="2620" customFormat="false" ht="13.8" hidden="false" customHeight="false" outlineLevel="0" collapsed="false">
      <c r="A2620" s="875" t="n">
        <v>41862</v>
      </c>
      <c r="B2620" s="876" t="n">
        <v>3517.53</v>
      </c>
      <c r="D2620" s="875" t="n">
        <v>41997</v>
      </c>
      <c r="E2620" s="876" t="n">
        <v>2.27</v>
      </c>
      <c r="F2620" s="877" t="n">
        <f aca="false">IFERROR(E2620/100,"")</f>
        <v>0.0227</v>
      </c>
      <c r="G2620" s="879"/>
      <c r="H2620" s="879" t="n">
        <v>2014</v>
      </c>
      <c r="I2620" s="875" t="n">
        <v>41785</v>
      </c>
      <c r="J2620" s="876" t="n">
        <v>214</v>
      </c>
      <c r="L2620" s="867" t="n">
        <f aca="false">YEAR(M2620)</f>
        <v>2014</v>
      </c>
      <c r="M2620" s="875" t="n">
        <v>41997</v>
      </c>
      <c r="N2620" s="876" t="n">
        <v>1.68</v>
      </c>
      <c r="O2620" s="877" t="n">
        <f aca="false">IFERROR(N2620/100,"")</f>
        <v>0.0168</v>
      </c>
      <c r="R2620" s="876"/>
    </row>
    <row r="2621" customFormat="false" ht="13.8" hidden="false" customHeight="false" outlineLevel="0" collapsed="false">
      <c r="A2621" s="875" t="n">
        <v>41859</v>
      </c>
      <c r="B2621" s="876" t="n">
        <v>3507.21</v>
      </c>
      <c r="D2621" s="875" t="n">
        <v>41996</v>
      </c>
      <c r="E2621" s="876" t="n">
        <v>2.26</v>
      </c>
      <c r="F2621" s="877" t="n">
        <f aca="false">IFERROR(E2621/100,"")</f>
        <v>0.0226</v>
      </c>
      <c r="G2621" s="879"/>
      <c r="H2621" s="879" t="n">
        <v>2014</v>
      </c>
      <c r="I2621" s="875" t="n">
        <v>41782</v>
      </c>
      <c r="J2621" s="876" t="n">
        <v>214</v>
      </c>
      <c r="L2621" s="867" t="n">
        <f aca="false">YEAR(M2621)</f>
        <v>2014</v>
      </c>
      <c r="M2621" s="875" t="n">
        <v>41996</v>
      </c>
      <c r="N2621" s="876" t="n">
        <v>1.7</v>
      </c>
      <c r="O2621" s="877" t="n">
        <f aca="false">IFERROR(N2621/100,"")</f>
        <v>0.017</v>
      </c>
      <c r="R2621" s="876"/>
    </row>
    <row r="2622" customFormat="false" ht="13.8" hidden="false" customHeight="false" outlineLevel="0" collapsed="false">
      <c r="A2622" s="875" t="n">
        <v>41858</v>
      </c>
      <c r="B2622" s="876" t="n">
        <v>3467.14</v>
      </c>
      <c r="D2622" s="875" t="n">
        <v>41995</v>
      </c>
      <c r="E2622" s="876" t="n">
        <v>2.17</v>
      </c>
      <c r="F2622" s="877" t="n">
        <f aca="false">IFERROR(E2622/100,"")</f>
        <v>0.0217</v>
      </c>
      <c r="G2622" s="879"/>
      <c r="H2622" s="879" t="n">
        <v>2014</v>
      </c>
      <c r="I2622" s="875" t="n">
        <v>41781</v>
      </c>
      <c r="J2622" s="876" t="n">
        <v>215</v>
      </c>
      <c r="L2622" s="867" t="n">
        <f aca="false">YEAR(M2622)</f>
        <v>2014</v>
      </c>
      <c r="M2622" s="875" t="n">
        <v>41995</v>
      </c>
      <c r="N2622" s="876" t="n">
        <v>1.7</v>
      </c>
      <c r="O2622" s="877" t="n">
        <f aca="false">IFERROR(N2622/100,"")</f>
        <v>0.017</v>
      </c>
      <c r="R2622" s="876"/>
    </row>
    <row r="2623" customFormat="false" ht="13.8" hidden="false" customHeight="false" outlineLevel="0" collapsed="false">
      <c r="A2623" s="875" t="n">
        <v>41857</v>
      </c>
      <c r="B2623" s="876" t="n">
        <v>3485.67</v>
      </c>
      <c r="D2623" s="875" t="n">
        <v>41992</v>
      </c>
      <c r="E2623" s="876" t="n">
        <v>2.17</v>
      </c>
      <c r="F2623" s="877" t="n">
        <f aca="false">IFERROR(E2623/100,"")</f>
        <v>0.0217</v>
      </c>
      <c r="G2623" s="879"/>
      <c r="H2623" s="879" t="n">
        <v>2014</v>
      </c>
      <c r="I2623" s="875" t="n">
        <v>41780</v>
      </c>
      <c r="J2623" s="876" t="n">
        <v>212</v>
      </c>
      <c r="L2623" s="867" t="n">
        <f aca="false">YEAR(M2623)</f>
        <v>2014</v>
      </c>
      <c r="M2623" s="875" t="n">
        <v>41992</v>
      </c>
      <c r="N2623" s="876" t="n">
        <v>1.68</v>
      </c>
      <c r="O2623" s="877" t="n">
        <f aca="false">IFERROR(N2623/100,"")</f>
        <v>0.0168</v>
      </c>
      <c r="R2623" s="876"/>
    </row>
    <row r="2624" customFormat="false" ht="13.8" hidden="false" customHeight="false" outlineLevel="0" collapsed="false">
      <c r="A2624" s="875" t="n">
        <v>41856</v>
      </c>
      <c r="B2624" s="876" t="n">
        <v>3484.56</v>
      </c>
      <c r="D2624" s="875" t="n">
        <v>41991</v>
      </c>
      <c r="E2624" s="876" t="n">
        <v>2.22</v>
      </c>
      <c r="F2624" s="877" t="n">
        <f aca="false">IFERROR(E2624/100,"")</f>
        <v>0.0222</v>
      </c>
      <c r="G2624" s="879"/>
      <c r="H2624" s="879" t="n">
        <v>2014</v>
      </c>
      <c r="I2624" s="875" t="n">
        <v>41779</v>
      </c>
      <c r="J2624" s="876" t="n">
        <v>216</v>
      </c>
      <c r="L2624" s="867" t="n">
        <f aca="false">YEAR(M2624)</f>
        <v>2014</v>
      </c>
      <c r="M2624" s="875" t="n">
        <v>41991</v>
      </c>
      <c r="N2624" s="876" t="n">
        <v>1.65</v>
      </c>
      <c r="O2624" s="877" t="n">
        <f aca="false">IFERROR(N2624/100,"")</f>
        <v>0.0165</v>
      </c>
      <c r="R2624" s="876"/>
    </row>
    <row r="2625" customFormat="false" ht="13.8" hidden="false" customHeight="false" outlineLevel="0" collapsed="false">
      <c r="A2625" s="875" t="n">
        <v>41855</v>
      </c>
      <c r="B2625" s="876" t="n">
        <v>3518.31</v>
      </c>
      <c r="D2625" s="875" t="n">
        <v>41990</v>
      </c>
      <c r="E2625" s="876" t="n">
        <v>2.14</v>
      </c>
      <c r="F2625" s="877" t="n">
        <f aca="false">IFERROR(E2625/100,"")</f>
        <v>0.0214</v>
      </c>
      <c r="G2625" s="879"/>
      <c r="H2625" s="879" t="n">
        <v>2014</v>
      </c>
      <c r="I2625" s="875" t="n">
        <v>41778</v>
      </c>
      <c r="J2625" s="876" t="n">
        <v>210</v>
      </c>
      <c r="L2625" s="867" t="n">
        <f aca="false">YEAR(M2625)</f>
        <v>2014</v>
      </c>
      <c r="M2625" s="875" t="n">
        <v>41990</v>
      </c>
      <c r="N2625" s="876" t="n">
        <v>1.65</v>
      </c>
      <c r="O2625" s="877" t="n">
        <f aca="false">IFERROR(N2625/100,"")</f>
        <v>0.0165</v>
      </c>
      <c r="R2625" s="876"/>
    </row>
    <row r="2626" customFormat="false" ht="13.8" hidden="false" customHeight="false" outlineLevel="0" collapsed="false">
      <c r="A2626" s="875" t="n">
        <v>41852</v>
      </c>
      <c r="B2626" s="876" t="n">
        <v>3493.18</v>
      </c>
      <c r="D2626" s="875" t="n">
        <v>41989</v>
      </c>
      <c r="E2626" s="876" t="n">
        <v>2.07</v>
      </c>
      <c r="F2626" s="877" t="n">
        <f aca="false">IFERROR(E2626/100,"")</f>
        <v>0.0207</v>
      </c>
      <c r="G2626" s="879"/>
      <c r="H2626" s="879" t="n">
        <v>2014</v>
      </c>
      <c r="I2626" s="875" t="n">
        <v>41775</v>
      </c>
      <c r="J2626" s="876" t="n">
        <v>212</v>
      </c>
      <c r="L2626" s="867" t="n">
        <f aca="false">YEAR(M2626)</f>
        <v>2014</v>
      </c>
      <c r="M2626" s="875" t="n">
        <v>41989</v>
      </c>
      <c r="N2626" s="876" t="n">
        <v>1.65</v>
      </c>
      <c r="O2626" s="877" t="n">
        <f aca="false">IFERROR(N2626/100,"")</f>
        <v>0.0165</v>
      </c>
      <c r="R2626" s="876"/>
    </row>
    <row r="2627" customFormat="false" ht="13.8" hidden="false" customHeight="false" outlineLevel="0" collapsed="false">
      <c r="A2627" s="875" t="n">
        <v>41851</v>
      </c>
      <c r="B2627" s="876" t="n">
        <v>3503.19</v>
      </c>
      <c r="D2627" s="875" t="n">
        <v>41988</v>
      </c>
      <c r="E2627" s="876" t="n">
        <v>2.12</v>
      </c>
      <c r="F2627" s="877" t="n">
        <f aca="false">IFERROR(E2627/100,"")</f>
        <v>0.0212</v>
      </c>
      <c r="G2627" s="879"/>
      <c r="H2627" s="879" t="n">
        <v>2014</v>
      </c>
      <c r="I2627" s="875" t="n">
        <v>41774</v>
      </c>
      <c r="J2627" s="876" t="n">
        <v>214</v>
      </c>
      <c r="L2627" s="867" t="n">
        <f aca="false">YEAR(M2627)</f>
        <v>2014</v>
      </c>
      <c r="M2627" s="875" t="n">
        <v>41988</v>
      </c>
      <c r="N2627" s="876" t="n">
        <v>1.62</v>
      </c>
      <c r="O2627" s="877" t="n">
        <f aca="false">IFERROR(N2627/100,"")</f>
        <v>0.0162</v>
      </c>
      <c r="R2627" s="876"/>
    </row>
    <row r="2628" customFormat="false" ht="13.8" hidden="false" customHeight="false" outlineLevel="0" collapsed="false">
      <c r="A2628" s="875" t="n">
        <v>41850</v>
      </c>
      <c r="B2628" s="876" t="n">
        <v>3574.45</v>
      </c>
      <c r="D2628" s="875" t="n">
        <v>41985</v>
      </c>
      <c r="E2628" s="876" t="n">
        <v>2.1</v>
      </c>
      <c r="F2628" s="877" t="n">
        <f aca="false">IFERROR(E2628/100,"")</f>
        <v>0.021</v>
      </c>
      <c r="G2628" s="879"/>
      <c r="H2628" s="879" t="n">
        <v>2014</v>
      </c>
      <c r="I2628" s="875" t="n">
        <v>41773</v>
      </c>
      <c r="J2628" s="876" t="n">
        <v>207</v>
      </c>
      <c r="L2628" s="867" t="n">
        <f aca="false">YEAR(M2628)</f>
        <v>2014</v>
      </c>
      <c r="M2628" s="875" t="n">
        <v>41985</v>
      </c>
      <c r="N2628" s="876" t="n">
        <v>1.64</v>
      </c>
      <c r="O2628" s="877" t="n">
        <f aca="false">IFERROR(N2628/100,"")</f>
        <v>0.0164</v>
      </c>
      <c r="R2628" s="876"/>
    </row>
    <row r="2629" customFormat="false" ht="13.8" hidden="false" customHeight="false" outlineLevel="0" collapsed="false">
      <c r="A2629" s="875" t="n">
        <v>41849</v>
      </c>
      <c r="B2629" s="876" t="n">
        <v>3573.65</v>
      </c>
      <c r="D2629" s="875" t="n">
        <v>41984</v>
      </c>
      <c r="E2629" s="876" t="n">
        <v>2.19</v>
      </c>
      <c r="F2629" s="877" t="n">
        <f aca="false">IFERROR(E2629/100,"")</f>
        <v>0.0219</v>
      </c>
      <c r="G2629" s="879"/>
      <c r="H2629" s="879" t="n">
        <v>2014</v>
      </c>
      <c r="I2629" s="875" t="n">
        <v>41772</v>
      </c>
      <c r="J2629" s="876" t="n">
        <v>205</v>
      </c>
      <c r="L2629" s="867" t="n">
        <f aca="false">YEAR(M2629)</f>
        <v>2014</v>
      </c>
      <c r="M2629" s="875" t="n">
        <v>41984</v>
      </c>
      <c r="N2629" s="876" t="n">
        <v>1.7</v>
      </c>
      <c r="O2629" s="877" t="n">
        <f aca="false">IFERROR(N2629/100,"")</f>
        <v>0.017</v>
      </c>
      <c r="R2629" s="876"/>
    </row>
    <row r="2630" customFormat="false" ht="13.8" hidden="false" customHeight="false" outlineLevel="0" collapsed="false">
      <c r="A2630" s="875" t="n">
        <v>41848</v>
      </c>
      <c r="B2630" s="876" t="n">
        <v>3589.73</v>
      </c>
      <c r="D2630" s="875" t="n">
        <v>41983</v>
      </c>
      <c r="E2630" s="876" t="n">
        <v>2.18</v>
      </c>
      <c r="F2630" s="877" t="n">
        <f aca="false">IFERROR(E2630/100,"")</f>
        <v>0.0218</v>
      </c>
      <c r="G2630" s="879"/>
      <c r="H2630" s="879" t="n">
        <v>2014</v>
      </c>
      <c r="I2630" s="875" t="n">
        <v>41771</v>
      </c>
      <c r="J2630" s="876" t="n">
        <v>205</v>
      </c>
      <c r="L2630" s="867" t="n">
        <f aca="false">YEAR(M2630)</f>
        <v>2014</v>
      </c>
      <c r="M2630" s="875" t="n">
        <v>41983</v>
      </c>
      <c r="N2630" s="876" t="n">
        <v>1.71</v>
      </c>
      <c r="O2630" s="877" t="n">
        <f aca="false">IFERROR(N2630/100,"")</f>
        <v>0.0171</v>
      </c>
      <c r="R2630" s="876"/>
    </row>
    <row r="2631" customFormat="false" ht="13.8" hidden="false" customHeight="false" outlineLevel="0" collapsed="false">
      <c r="A2631" s="875" t="n">
        <v>41845</v>
      </c>
      <c r="B2631" s="876" t="n">
        <v>3588.68</v>
      </c>
      <c r="D2631" s="875" t="n">
        <v>41982</v>
      </c>
      <c r="E2631" s="876" t="n">
        <v>2.22</v>
      </c>
      <c r="F2631" s="877" t="n">
        <f aca="false">IFERROR(E2631/100,"")</f>
        <v>0.0222</v>
      </c>
      <c r="G2631" s="879"/>
      <c r="H2631" s="879" t="n">
        <v>2014</v>
      </c>
      <c r="I2631" s="875" t="n">
        <v>41768</v>
      </c>
      <c r="J2631" s="876" t="n">
        <v>205</v>
      </c>
      <c r="L2631" s="867" t="n">
        <f aca="false">YEAR(M2631)</f>
        <v>2014</v>
      </c>
      <c r="M2631" s="875" t="n">
        <v>41982</v>
      </c>
      <c r="N2631" s="876" t="n">
        <v>1.73</v>
      </c>
      <c r="O2631" s="877" t="n">
        <f aca="false">IFERROR(N2631/100,"")</f>
        <v>0.0173</v>
      </c>
      <c r="R2631" s="876"/>
    </row>
    <row r="2632" customFormat="false" ht="13.8" hidden="false" customHeight="false" outlineLevel="0" collapsed="false">
      <c r="A2632" s="875" t="n">
        <v>41844</v>
      </c>
      <c r="B2632" s="876" t="n">
        <v>3606.1</v>
      </c>
      <c r="D2632" s="875" t="n">
        <v>41981</v>
      </c>
      <c r="E2632" s="876" t="n">
        <v>2.26</v>
      </c>
      <c r="F2632" s="877" t="n">
        <f aca="false">IFERROR(E2632/100,"")</f>
        <v>0.0226</v>
      </c>
      <c r="G2632" s="879"/>
      <c r="H2632" s="879" t="n">
        <v>2014</v>
      </c>
      <c r="I2632" s="875" t="n">
        <v>41767</v>
      </c>
      <c r="J2632" s="876" t="n">
        <v>202</v>
      </c>
      <c r="L2632" s="867" t="n">
        <f aca="false">YEAR(M2632)</f>
        <v>2014</v>
      </c>
      <c r="M2632" s="875" t="n">
        <v>41981</v>
      </c>
      <c r="N2632" s="876" t="n">
        <v>1.71</v>
      </c>
      <c r="O2632" s="877" t="n">
        <f aca="false">IFERROR(N2632/100,"")</f>
        <v>0.0171</v>
      </c>
      <c r="R2632" s="876"/>
    </row>
    <row r="2633" customFormat="false" ht="13.8" hidden="false" customHeight="false" outlineLevel="0" collapsed="false">
      <c r="A2633" s="875" t="n">
        <v>41843</v>
      </c>
      <c r="B2633" s="876" t="n">
        <v>3604.3</v>
      </c>
      <c r="D2633" s="875" t="n">
        <v>41978</v>
      </c>
      <c r="E2633" s="876" t="n">
        <v>2.31</v>
      </c>
      <c r="F2633" s="877" t="n">
        <f aca="false">IFERROR(E2633/100,"")</f>
        <v>0.0231</v>
      </c>
      <c r="G2633" s="879"/>
      <c r="H2633" s="879" t="n">
        <v>2014</v>
      </c>
      <c r="I2633" s="875" t="n">
        <v>41766</v>
      </c>
      <c r="J2633" s="876" t="n">
        <v>204</v>
      </c>
      <c r="L2633" s="867" t="n">
        <f aca="false">YEAR(M2633)</f>
        <v>2014</v>
      </c>
      <c r="M2633" s="875" t="n">
        <v>41978</v>
      </c>
      <c r="N2633" s="876" t="n">
        <v>1.75</v>
      </c>
      <c r="O2633" s="877" t="n">
        <f aca="false">IFERROR(N2633/100,"")</f>
        <v>0.0175</v>
      </c>
      <c r="R2633" s="876"/>
    </row>
    <row r="2634" customFormat="false" ht="13.8" hidden="false" customHeight="false" outlineLevel="0" collapsed="false">
      <c r="A2634" s="875" t="n">
        <v>41842</v>
      </c>
      <c r="B2634" s="876" t="n">
        <v>3597.95</v>
      </c>
      <c r="D2634" s="875" t="n">
        <v>41977</v>
      </c>
      <c r="E2634" s="876" t="n">
        <v>2.25</v>
      </c>
      <c r="F2634" s="877" t="n">
        <f aca="false">IFERROR(E2634/100,"")</f>
        <v>0.0225</v>
      </c>
      <c r="G2634" s="879"/>
      <c r="H2634" s="879" t="n">
        <v>2014</v>
      </c>
      <c r="I2634" s="875" t="n">
        <v>41765</v>
      </c>
      <c r="J2634" s="876" t="n">
        <v>204</v>
      </c>
      <c r="L2634" s="867" t="n">
        <f aca="false">YEAR(M2634)</f>
        <v>2014</v>
      </c>
      <c r="M2634" s="875" t="n">
        <v>41977</v>
      </c>
      <c r="N2634" s="876" t="n">
        <v>1.77</v>
      </c>
      <c r="O2634" s="877" t="n">
        <f aca="false">IFERROR(N2634/100,"")</f>
        <v>0.0177</v>
      </c>
      <c r="R2634" s="876"/>
    </row>
    <row r="2635" customFormat="false" ht="13.8" hidden="false" customHeight="false" outlineLevel="0" collapsed="false">
      <c r="A2635" s="875" t="n">
        <v>41841</v>
      </c>
      <c r="B2635" s="876" t="n">
        <v>3579.99</v>
      </c>
      <c r="D2635" s="875" t="n">
        <v>41976</v>
      </c>
      <c r="E2635" s="876" t="n">
        <v>2.29</v>
      </c>
      <c r="F2635" s="877" t="n">
        <f aca="false">IFERROR(E2635/100,"")</f>
        <v>0.0229</v>
      </c>
      <c r="G2635" s="879"/>
      <c r="H2635" s="879" t="n">
        <v>2014</v>
      </c>
      <c r="I2635" s="875" t="n">
        <v>41764</v>
      </c>
      <c r="J2635" s="876" t="n">
        <v>207</v>
      </c>
      <c r="L2635" s="867" t="n">
        <f aca="false">YEAR(M2635)</f>
        <v>2014</v>
      </c>
      <c r="M2635" s="875" t="n">
        <v>41976</v>
      </c>
      <c r="N2635" s="876" t="n">
        <v>1.79</v>
      </c>
      <c r="O2635" s="877" t="n">
        <f aca="false">IFERROR(N2635/100,"")</f>
        <v>0.0179</v>
      </c>
      <c r="R2635" s="876"/>
    </row>
    <row r="2636" customFormat="false" ht="13.8" hidden="false" customHeight="false" outlineLevel="0" collapsed="false">
      <c r="A2636" s="875" t="n">
        <v>41838</v>
      </c>
      <c r="B2636" s="876" t="n">
        <v>3588.21</v>
      </c>
      <c r="D2636" s="875" t="n">
        <v>41975</v>
      </c>
      <c r="E2636" s="876" t="n">
        <v>2.28</v>
      </c>
      <c r="F2636" s="877" t="n">
        <f aca="false">IFERROR(E2636/100,"")</f>
        <v>0.0228</v>
      </c>
      <c r="G2636" s="879"/>
      <c r="H2636" s="879" t="n">
        <v>2014</v>
      </c>
      <c r="I2636" s="875" t="n">
        <v>41761</v>
      </c>
      <c r="J2636" s="876" t="n">
        <v>207</v>
      </c>
      <c r="L2636" s="867" t="n">
        <f aca="false">YEAR(M2636)</f>
        <v>2014</v>
      </c>
      <c r="M2636" s="875" t="n">
        <v>41975</v>
      </c>
      <c r="N2636" s="876" t="n">
        <v>1.77</v>
      </c>
      <c r="O2636" s="877" t="n">
        <f aca="false">IFERROR(N2636/100,"")</f>
        <v>0.0177</v>
      </c>
      <c r="R2636" s="876"/>
    </row>
    <row r="2637" customFormat="false" ht="13.8" hidden="false" customHeight="false" outlineLevel="0" collapsed="false">
      <c r="A2637" s="875" t="n">
        <v>41837</v>
      </c>
      <c r="B2637" s="876" t="n">
        <v>3551.73</v>
      </c>
      <c r="D2637" s="875" t="n">
        <v>41974</v>
      </c>
      <c r="E2637" s="876" t="n">
        <v>2.22</v>
      </c>
      <c r="F2637" s="877" t="n">
        <f aca="false">IFERROR(E2637/100,"")</f>
        <v>0.0222</v>
      </c>
      <c r="G2637" s="879"/>
      <c r="H2637" s="879" t="n">
        <v>2014</v>
      </c>
      <c r="I2637" s="875" t="n">
        <v>41760</v>
      </c>
      <c r="J2637" s="876" t="n">
        <v>209</v>
      </c>
      <c r="L2637" s="867" t="n">
        <f aca="false">YEAR(M2637)</f>
        <v>2014</v>
      </c>
      <c r="M2637" s="875" t="n">
        <v>41974</v>
      </c>
      <c r="N2637" s="876" t="n">
        <v>1.79</v>
      </c>
      <c r="O2637" s="877" t="n">
        <f aca="false">IFERROR(N2637/100,"")</f>
        <v>0.0179</v>
      </c>
      <c r="R2637" s="876"/>
    </row>
    <row r="2638" customFormat="false" ht="13.8" hidden="false" customHeight="false" outlineLevel="0" collapsed="false">
      <c r="A2638" s="875" t="n">
        <v>41836</v>
      </c>
      <c r="B2638" s="876" t="n">
        <v>3593.91</v>
      </c>
      <c r="D2638" s="875" t="n">
        <v>41971</v>
      </c>
      <c r="E2638" s="876" t="n">
        <v>2.18</v>
      </c>
      <c r="F2638" s="877" t="n">
        <f aca="false">IFERROR(E2638/100,"")</f>
        <v>0.0218</v>
      </c>
      <c r="G2638" s="879"/>
      <c r="H2638" s="879" t="n">
        <v>2014</v>
      </c>
      <c r="I2638" s="875" t="n">
        <v>41759</v>
      </c>
      <c r="J2638" s="876" t="n">
        <v>211</v>
      </c>
      <c r="L2638" s="867" t="n">
        <f aca="false">YEAR(M2638)</f>
        <v>2014</v>
      </c>
      <c r="M2638" s="875" t="n">
        <v>41971</v>
      </c>
      <c r="N2638" s="876" t="n">
        <v>1.79</v>
      </c>
      <c r="O2638" s="877" t="n">
        <f aca="false">IFERROR(N2638/100,"")</f>
        <v>0.0179</v>
      </c>
      <c r="R2638" s="876"/>
    </row>
    <row r="2639" customFormat="false" ht="13.8" hidden="false" customHeight="false" outlineLevel="0" collapsed="false">
      <c r="A2639" s="875" t="n">
        <v>41835</v>
      </c>
      <c r="B2639" s="876" t="n">
        <v>3578.46</v>
      </c>
      <c r="D2639" s="875" t="n">
        <v>41970</v>
      </c>
      <c r="E2639" s="876" t="e">
        <f aca="false">NA()</f>
        <v>#N/A</v>
      </c>
      <c r="F2639" s="877" t="str">
        <f aca="false">IFERROR(E2639/100,"")</f>
        <v/>
      </c>
      <c r="G2639" s="879"/>
      <c r="H2639" s="879" t="n">
        <v>2014</v>
      </c>
      <c r="I2639" s="875" t="n">
        <v>41758</v>
      </c>
      <c r="J2639" s="876" t="n">
        <v>214</v>
      </c>
      <c r="L2639" s="867" t="n">
        <f aca="false">YEAR(M2639)</f>
        <v>2014</v>
      </c>
      <c r="M2639" s="875" t="n">
        <v>41970</v>
      </c>
      <c r="N2639" s="876" t="e">
        <f aca="false">NA()</f>
        <v>#N/A</v>
      </c>
      <c r="O2639" s="877" t="str">
        <f aca="false">IFERROR(N2639/100,"")</f>
        <v/>
      </c>
      <c r="R2639" s="876"/>
    </row>
    <row r="2640" customFormat="false" ht="13.8" hidden="false" customHeight="false" outlineLevel="0" collapsed="false">
      <c r="A2640" s="875" t="n">
        <v>41834</v>
      </c>
      <c r="B2640" s="876" t="n">
        <v>3585.37</v>
      </c>
      <c r="D2640" s="875" t="n">
        <v>41969</v>
      </c>
      <c r="E2640" s="876" t="n">
        <v>2.24</v>
      </c>
      <c r="F2640" s="877" t="n">
        <f aca="false">IFERROR(E2640/100,"")</f>
        <v>0.0224</v>
      </c>
      <c r="G2640" s="879"/>
      <c r="H2640" s="879" t="n">
        <v>2014</v>
      </c>
      <c r="I2640" s="875" t="n">
        <v>41757</v>
      </c>
      <c r="J2640" s="876" t="n">
        <v>219</v>
      </c>
      <c r="L2640" s="867" t="n">
        <f aca="false">YEAR(M2640)</f>
        <v>2014</v>
      </c>
      <c r="M2640" s="875" t="n">
        <v>41969</v>
      </c>
      <c r="N2640" s="876" t="n">
        <v>1.82</v>
      </c>
      <c r="O2640" s="877" t="n">
        <f aca="false">IFERROR(N2640/100,"")</f>
        <v>0.0182</v>
      </c>
      <c r="R2640" s="876"/>
    </row>
    <row r="2641" customFormat="false" ht="13.8" hidden="false" customHeight="false" outlineLevel="0" collapsed="false">
      <c r="A2641" s="875" t="n">
        <v>41831</v>
      </c>
      <c r="B2641" s="876" t="n">
        <v>3568.08</v>
      </c>
      <c r="D2641" s="875" t="n">
        <v>41968</v>
      </c>
      <c r="E2641" s="876" t="n">
        <v>2.27</v>
      </c>
      <c r="F2641" s="877" t="n">
        <f aca="false">IFERROR(E2641/100,"")</f>
        <v>0.0227</v>
      </c>
      <c r="G2641" s="879"/>
      <c r="H2641" s="879" t="n">
        <v>2014</v>
      </c>
      <c r="I2641" s="875" t="n">
        <v>41754</v>
      </c>
      <c r="J2641" s="876" t="n">
        <v>222</v>
      </c>
      <c r="L2641" s="867" t="n">
        <f aca="false">YEAR(M2641)</f>
        <v>2014</v>
      </c>
      <c r="M2641" s="875" t="n">
        <v>41968</v>
      </c>
      <c r="N2641" s="876" t="n">
        <v>1.85</v>
      </c>
      <c r="O2641" s="877" t="n">
        <f aca="false">IFERROR(N2641/100,"")</f>
        <v>0.0185</v>
      </c>
      <c r="R2641" s="876"/>
    </row>
    <row r="2642" customFormat="false" ht="13.8" hidden="false" customHeight="false" outlineLevel="0" collapsed="false">
      <c r="A2642" s="875" t="n">
        <v>41830</v>
      </c>
      <c r="B2642" s="876" t="n">
        <v>3562.49</v>
      </c>
      <c r="D2642" s="875" t="n">
        <v>41967</v>
      </c>
      <c r="E2642" s="876" t="n">
        <v>2.3</v>
      </c>
      <c r="F2642" s="877" t="n">
        <f aca="false">IFERROR(E2642/100,"")</f>
        <v>0.023</v>
      </c>
      <c r="G2642" s="879"/>
      <c r="H2642" s="879" t="n">
        <v>2014</v>
      </c>
      <c r="I2642" s="875" t="n">
        <v>41753</v>
      </c>
      <c r="J2642" s="876" t="n">
        <v>220</v>
      </c>
      <c r="L2642" s="867" t="n">
        <f aca="false">YEAR(M2642)</f>
        <v>2014</v>
      </c>
      <c r="M2642" s="875" t="n">
        <v>41967</v>
      </c>
      <c r="N2642" s="876" t="n">
        <v>1.86</v>
      </c>
      <c r="O2642" s="877" t="n">
        <f aca="false">IFERROR(N2642/100,"")</f>
        <v>0.0186</v>
      </c>
      <c r="R2642" s="876"/>
    </row>
    <row r="2643" customFormat="false" ht="13.8" hidden="false" customHeight="false" outlineLevel="0" collapsed="false">
      <c r="A2643" s="875" t="n">
        <v>41829</v>
      </c>
      <c r="B2643" s="876" t="n">
        <v>3577.28</v>
      </c>
      <c r="D2643" s="875" t="n">
        <v>41964</v>
      </c>
      <c r="E2643" s="876" t="n">
        <v>2.31</v>
      </c>
      <c r="F2643" s="877" t="n">
        <f aca="false">IFERROR(E2643/100,"")</f>
        <v>0.0231</v>
      </c>
      <c r="G2643" s="879"/>
      <c r="H2643" s="879" t="n">
        <v>2014</v>
      </c>
      <c r="I2643" s="875" t="n">
        <v>41752</v>
      </c>
      <c r="J2643" s="876" t="n">
        <v>219</v>
      </c>
      <c r="L2643" s="867" t="n">
        <f aca="false">YEAR(M2643)</f>
        <v>2014</v>
      </c>
      <c r="M2643" s="875" t="n">
        <v>41964</v>
      </c>
      <c r="N2643" s="876" t="n">
        <v>1.86</v>
      </c>
      <c r="O2643" s="877" t="n">
        <f aca="false">IFERROR(N2643/100,"")</f>
        <v>0.0186</v>
      </c>
      <c r="R2643" s="876"/>
    </row>
    <row r="2644" customFormat="false" ht="13.8" hidden="false" customHeight="false" outlineLevel="0" collapsed="false">
      <c r="A2644" s="875" t="n">
        <v>41828</v>
      </c>
      <c r="B2644" s="876" t="n">
        <v>3560.53</v>
      </c>
      <c r="D2644" s="875" t="n">
        <v>41963</v>
      </c>
      <c r="E2644" s="876" t="n">
        <v>2.34</v>
      </c>
      <c r="F2644" s="877" t="n">
        <f aca="false">IFERROR(E2644/100,"")</f>
        <v>0.0234</v>
      </c>
      <c r="G2644" s="879"/>
      <c r="H2644" s="879" t="n">
        <v>2014</v>
      </c>
      <c r="I2644" s="875" t="n">
        <v>41751</v>
      </c>
      <c r="J2644" s="876" t="n">
        <v>215</v>
      </c>
      <c r="L2644" s="867" t="n">
        <f aca="false">YEAR(M2644)</f>
        <v>2014</v>
      </c>
      <c r="M2644" s="875" t="n">
        <v>41963</v>
      </c>
      <c r="N2644" s="876" t="n">
        <v>1.85</v>
      </c>
      <c r="O2644" s="877" t="n">
        <f aca="false">IFERROR(N2644/100,"")</f>
        <v>0.0185</v>
      </c>
      <c r="R2644" s="876"/>
    </row>
    <row r="2645" customFormat="false" ht="13.8" hidden="false" customHeight="false" outlineLevel="0" collapsed="false">
      <c r="A2645" s="875" t="n">
        <v>41827</v>
      </c>
      <c r="B2645" s="876" t="n">
        <v>3584.75</v>
      </c>
      <c r="D2645" s="875" t="n">
        <v>41962</v>
      </c>
      <c r="E2645" s="876" t="n">
        <v>2.36</v>
      </c>
      <c r="F2645" s="877" t="n">
        <f aca="false">IFERROR(E2645/100,"")</f>
        <v>0.0236</v>
      </c>
      <c r="G2645" s="879"/>
      <c r="H2645" s="879" t="n">
        <v>2014</v>
      </c>
      <c r="I2645" s="875" t="n">
        <v>41750</v>
      </c>
      <c r="J2645" s="876" t="n">
        <v>213</v>
      </c>
      <c r="L2645" s="867" t="n">
        <f aca="false">YEAR(M2645)</f>
        <v>2014</v>
      </c>
      <c r="M2645" s="875" t="n">
        <v>41962</v>
      </c>
      <c r="N2645" s="876" t="n">
        <v>1.83</v>
      </c>
      <c r="O2645" s="877" t="n">
        <f aca="false">IFERROR(N2645/100,"")</f>
        <v>0.0183</v>
      </c>
      <c r="R2645" s="876"/>
    </row>
    <row r="2646" customFormat="false" ht="13.8" hidden="false" customHeight="false" outlineLevel="0" collapsed="false">
      <c r="A2646" s="875" t="n">
        <v>41823</v>
      </c>
      <c r="B2646" s="876" t="n">
        <v>3598.73</v>
      </c>
      <c r="D2646" s="875" t="n">
        <v>41961</v>
      </c>
      <c r="E2646" s="876" t="n">
        <v>2.32</v>
      </c>
      <c r="F2646" s="877" t="n">
        <f aca="false">IFERROR(E2646/100,"")</f>
        <v>0.0232</v>
      </c>
      <c r="G2646" s="879"/>
      <c r="H2646" s="879" t="n">
        <v>2014</v>
      </c>
      <c r="I2646" s="875" t="n">
        <v>41746</v>
      </c>
      <c r="J2646" s="876" t="n">
        <v>212</v>
      </c>
      <c r="L2646" s="867" t="n">
        <f aca="false">YEAR(M2646)</f>
        <v>2014</v>
      </c>
      <c r="M2646" s="875" t="n">
        <v>41961</v>
      </c>
      <c r="N2646" s="876" t="n">
        <v>1.84</v>
      </c>
      <c r="O2646" s="877" t="n">
        <f aca="false">IFERROR(N2646/100,"")</f>
        <v>0.0184</v>
      </c>
      <c r="R2646" s="876"/>
    </row>
    <row r="2647" customFormat="false" ht="13.8" hidden="false" customHeight="false" outlineLevel="0" collapsed="false">
      <c r="A2647" s="875" t="n">
        <v>41822</v>
      </c>
      <c r="B2647" s="876" t="n">
        <v>3579.11</v>
      </c>
      <c r="D2647" s="875" t="n">
        <v>41960</v>
      </c>
      <c r="E2647" s="876" t="n">
        <v>2.34</v>
      </c>
      <c r="F2647" s="877" t="n">
        <f aca="false">IFERROR(E2647/100,"")</f>
        <v>0.0234</v>
      </c>
      <c r="G2647" s="879"/>
      <c r="H2647" s="879" t="n">
        <v>2014</v>
      </c>
      <c r="I2647" s="875" t="n">
        <v>41745</v>
      </c>
      <c r="J2647" s="876" t="n">
        <v>221</v>
      </c>
      <c r="L2647" s="867" t="n">
        <f aca="false">YEAR(M2647)</f>
        <v>2014</v>
      </c>
      <c r="M2647" s="875" t="n">
        <v>41960</v>
      </c>
      <c r="N2647" s="876" t="n">
        <v>1.86</v>
      </c>
      <c r="O2647" s="877" t="n">
        <f aca="false">IFERROR(N2647/100,"")</f>
        <v>0.0186</v>
      </c>
      <c r="R2647" s="876"/>
    </row>
    <row r="2648" customFormat="false" ht="13.8" hidden="false" customHeight="false" outlineLevel="0" collapsed="false">
      <c r="A2648" s="875" t="n">
        <v>41821</v>
      </c>
      <c r="B2648" s="876" t="n">
        <v>3576.55</v>
      </c>
      <c r="D2648" s="875" t="n">
        <v>41957</v>
      </c>
      <c r="E2648" s="876" t="n">
        <v>2.32</v>
      </c>
      <c r="F2648" s="877" t="n">
        <f aca="false">IFERROR(E2648/100,"")</f>
        <v>0.0232</v>
      </c>
      <c r="G2648" s="879"/>
      <c r="H2648" s="879" t="n">
        <v>2014</v>
      </c>
      <c r="I2648" s="875" t="n">
        <v>41744</v>
      </c>
      <c r="J2648" s="876" t="n">
        <v>224</v>
      </c>
      <c r="L2648" s="867" t="n">
        <f aca="false">YEAR(M2648)</f>
        <v>2014</v>
      </c>
      <c r="M2648" s="875" t="n">
        <v>41957</v>
      </c>
      <c r="N2648" s="876" t="n">
        <v>1.89</v>
      </c>
      <c r="O2648" s="877" t="n">
        <f aca="false">IFERROR(N2648/100,"")</f>
        <v>0.0189</v>
      </c>
      <c r="R2648" s="876"/>
    </row>
    <row r="2649" customFormat="false" ht="13.8" hidden="false" customHeight="false" outlineLevel="0" collapsed="false">
      <c r="A2649" s="875" t="n">
        <v>41820</v>
      </c>
      <c r="B2649" s="876" t="n">
        <v>3552.18</v>
      </c>
      <c r="D2649" s="875" t="n">
        <v>41956</v>
      </c>
      <c r="E2649" s="876" t="n">
        <v>2.35</v>
      </c>
      <c r="F2649" s="877" t="n">
        <f aca="false">IFERROR(E2649/100,"")</f>
        <v>0.0235</v>
      </c>
      <c r="G2649" s="879"/>
      <c r="H2649" s="879" t="n">
        <v>2014</v>
      </c>
      <c r="I2649" s="875" t="n">
        <v>41743</v>
      </c>
      <c r="J2649" s="876" t="n">
        <v>223</v>
      </c>
      <c r="L2649" s="867" t="n">
        <f aca="false">YEAR(M2649)</f>
        <v>2014</v>
      </c>
      <c r="M2649" s="875" t="n">
        <v>41956</v>
      </c>
      <c r="N2649" s="876" t="n">
        <v>1.88</v>
      </c>
      <c r="O2649" s="877" t="n">
        <f aca="false">IFERROR(N2649/100,"")</f>
        <v>0.0188</v>
      </c>
      <c r="R2649" s="876"/>
    </row>
    <row r="2650" customFormat="false" ht="13.8" hidden="false" customHeight="false" outlineLevel="0" collapsed="false">
      <c r="A2650" s="875" t="n">
        <v>41817</v>
      </c>
      <c r="B2650" s="876" t="n">
        <v>3553.35</v>
      </c>
      <c r="D2650" s="875" t="n">
        <v>41955</v>
      </c>
      <c r="E2650" s="876" t="n">
        <v>2.37</v>
      </c>
      <c r="F2650" s="877" t="n">
        <f aca="false">IFERROR(E2650/100,"")</f>
        <v>0.0237</v>
      </c>
      <c r="G2650" s="879"/>
      <c r="H2650" s="879" t="n">
        <v>2014</v>
      </c>
      <c r="I2650" s="875" t="n">
        <v>41740</v>
      </c>
      <c r="J2650" s="876" t="n">
        <v>222</v>
      </c>
      <c r="L2650" s="867" t="n">
        <f aca="false">YEAR(M2650)</f>
        <v>2014</v>
      </c>
      <c r="M2650" s="875" t="n">
        <v>41955</v>
      </c>
      <c r="N2650" s="876" t="n">
        <v>1.91</v>
      </c>
      <c r="O2650" s="877" t="n">
        <f aca="false">IFERROR(N2650/100,"")</f>
        <v>0.0191</v>
      </c>
      <c r="R2650" s="876"/>
    </row>
    <row r="2651" customFormat="false" ht="13.8" hidden="false" customHeight="false" outlineLevel="0" collapsed="false">
      <c r="A2651" s="875" t="n">
        <v>41816</v>
      </c>
      <c r="B2651" s="876" t="n">
        <v>3546.38</v>
      </c>
      <c r="D2651" s="875" t="n">
        <v>41954</v>
      </c>
      <c r="E2651" s="876" t="e">
        <f aca="false">NA()</f>
        <v>#N/A</v>
      </c>
      <c r="F2651" s="877" t="str">
        <f aca="false">IFERROR(E2651/100,"")</f>
        <v/>
      </c>
      <c r="G2651" s="879"/>
      <c r="H2651" s="879" t="n">
        <v>2014</v>
      </c>
      <c r="I2651" s="875" t="n">
        <v>41739</v>
      </c>
      <c r="J2651" s="876" t="n">
        <v>220</v>
      </c>
      <c r="L2651" s="867" t="n">
        <f aca="false">YEAR(M2651)</f>
        <v>2014</v>
      </c>
      <c r="M2651" s="875" t="n">
        <v>41954</v>
      </c>
      <c r="N2651" s="876" t="e">
        <f aca="false">NA()</f>
        <v>#N/A</v>
      </c>
      <c r="O2651" s="877" t="str">
        <f aca="false">IFERROR(N2651/100,"")</f>
        <v/>
      </c>
      <c r="R2651" s="876"/>
    </row>
    <row r="2652" customFormat="false" ht="13.8" hidden="false" customHeight="false" outlineLevel="0" collapsed="false">
      <c r="A2652" s="875" t="n">
        <v>41815</v>
      </c>
      <c r="B2652" s="876" t="n">
        <v>3549.96</v>
      </c>
      <c r="D2652" s="875" t="n">
        <v>41953</v>
      </c>
      <c r="E2652" s="876" t="n">
        <v>2.38</v>
      </c>
      <c r="F2652" s="877" t="n">
        <f aca="false">IFERROR(E2652/100,"")</f>
        <v>0.0238</v>
      </c>
      <c r="G2652" s="879"/>
      <c r="H2652" s="879" t="n">
        <v>2014</v>
      </c>
      <c r="I2652" s="875" t="n">
        <v>41738</v>
      </c>
      <c r="J2652" s="876" t="n">
        <v>222</v>
      </c>
      <c r="L2652" s="867" t="n">
        <f aca="false">YEAR(M2652)</f>
        <v>2014</v>
      </c>
      <c r="M2652" s="875" t="n">
        <v>41953</v>
      </c>
      <c r="N2652" s="876" t="n">
        <v>1.94</v>
      </c>
      <c r="O2652" s="877" t="n">
        <f aca="false">IFERROR(N2652/100,"")</f>
        <v>0.0194</v>
      </c>
      <c r="R2652" s="876"/>
    </row>
    <row r="2653" customFormat="false" ht="13.8" hidden="false" customHeight="false" outlineLevel="0" collapsed="false">
      <c r="A2653" s="875" t="n">
        <v>41814</v>
      </c>
      <c r="B2653" s="876" t="n">
        <v>3532.57</v>
      </c>
      <c r="D2653" s="875" t="n">
        <v>41950</v>
      </c>
      <c r="E2653" s="876" t="n">
        <v>2.32</v>
      </c>
      <c r="F2653" s="877" t="n">
        <f aca="false">IFERROR(E2653/100,"")</f>
        <v>0.0232</v>
      </c>
      <c r="G2653" s="879"/>
      <c r="H2653" s="879" t="n">
        <v>2014</v>
      </c>
      <c r="I2653" s="875" t="n">
        <v>41737</v>
      </c>
      <c r="J2653" s="876" t="n">
        <v>221</v>
      </c>
      <c r="L2653" s="867" t="n">
        <f aca="false">YEAR(M2653)</f>
        <v>2014</v>
      </c>
      <c r="M2653" s="875" t="n">
        <v>41950</v>
      </c>
      <c r="N2653" s="876" t="n">
        <v>1.94</v>
      </c>
      <c r="O2653" s="877" t="n">
        <f aca="false">IFERROR(N2653/100,"")</f>
        <v>0.0194</v>
      </c>
      <c r="R2653" s="876"/>
    </row>
    <row r="2654" customFormat="false" ht="13.8" hidden="false" customHeight="false" outlineLevel="0" collapsed="false">
      <c r="A2654" s="875" t="n">
        <v>41813</v>
      </c>
      <c r="B2654" s="876" t="n">
        <v>3555.14</v>
      </c>
      <c r="D2654" s="875" t="n">
        <v>41949</v>
      </c>
      <c r="E2654" s="876" t="n">
        <v>2.39</v>
      </c>
      <c r="F2654" s="877" t="n">
        <f aca="false">IFERROR(E2654/100,"")</f>
        <v>0.0239</v>
      </c>
      <c r="G2654" s="879"/>
      <c r="H2654" s="879" t="n">
        <v>2014</v>
      </c>
      <c r="I2654" s="875" t="n">
        <v>41736</v>
      </c>
      <c r="J2654" s="876" t="n">
        <v>222</v>
      </c>
      <c r="L2654" s="867" t="n">
        <f aca="false">YEAR(M2654)</f>
        <v>2014</v>
      </c>
      <c r="M2654" s="875" t="n">
        <v>41949</v>
      </c>
      <c r="N2654" s="876" t="n">
        <v>1.94</v>
      </c>
      <c r="O2654" s="877" t="n">
        <f aca="false">IFERROR(N2654/100,"")</f>
        <v>0.0194</v>
      </c>
      <c r="R2654" s="876"/>
    </row>
    <row r="2655" customFormat="false" ht="13.8" hidden="false" customHeight="false" outlineLevel="0" collapsed="false">
      <c r="A2655" s="875" t="n">
        <v>41810</v>
      </c>
      <c r="B2655" s="876" t="n">
        <v>3555.6</v>
      </c>
      <c r="D2655" s="875" t="n">
        <v>41948</v>
      </c>
      <c r="E2655" s="876" t="n">
        <v>2.36</v>
      </c>
      <c r="F2655" s="877" t="n">
        <f aca="false">IFERROR(E2655/100,"")</f>
        <v>0.0236</v>
      </c>
      <c r="G2655" s="879"/>
      <c r="H2655" s="879" t="n">
        <v>2014</v>
      </c>
      <c r="I2655" s="875" t="n">
        <v>41733</v>
      </c>
      <c r="J2655" s="876" t="n">
        <v>221</v>
      </c>
      <c r="L2655" s="867" t="n">
        <f aca="false">YEAR(M2655)</f>
        <v>2014</v>
      </c>
      <c r="M2655" s="875" t="n">
        <v>41948</v>
      </c>
      <c r="N2655" s="876" t="n">
        <v>1.93</v>
      </c>
      <c r="O2655" s="877" t="n">
        <f aca="false">IFERROR(N2655/100,"")</f>
        <v>0.0193</v>
      </c>
      <c r="R2655" s="876"/>
    </row>
    <row r="2656" customFormat="false" ht="13.8" hidden="false" customHeight="false" outlineLevel="0" collapsed="false">
      <c r="A2656" s="875" t="n">
        <v>41809</v>
      </c>
      <c r="B2656" s="876" t="n">
        <v>3549.44</v>
      </c>
      <c r="D2656" s="875" t="n">
        <v>41947</v>
      </c>
      <c r="E2656" s="876" t="n">
        <v>2.35</v>
      </c>
      <c r="F2656" s="877" t="n">
        <f aca="false">IFERROR(E2656/100,"")</f>
        <v>0.0235</v>
      </c>
      <c r="G2656" s="879"/>
      <c r="H2656" s="879" t="n">
        <v>2014</v>
      </c>
      <c r="I2656" s="875" t="n">
        <v>41732</v>
      </c>
      <c r="J2656" s="876" t="n">
        <v>223</v>
      </c>
      <c r="L2656" s="867" t="n">
        <f aca="false">YEAR(M2656)</f>
        <v>2014</v>
      </c>
      <c r="M2656" s="875" t="n">
        <v>41947</v>
      </c>
      <c r="N2656" s="876" t="n">
        <v>1.92</v>
      </c>
      <c r="O2656" s="877" t="n">
        <f aca="false">IFERROR(N2656/100,"")</f>
        <v>0.0192</v>
      </c>
      <c r="R2656" s="876"/>
    </row>
    <row r="2657" customFormat="false" ht="13.8" hidden="false" customHeight="false" outlineLevel="0" collapsed="false">
      <c r="A2657" s="875" t="n">
        <v>41808</v>
      </c>
      <c r="B2657" s="876" t="n">
        <v>3544.42</v>
      </c>
      <c r="D2657" s="875" t="n">
        <v>41946</v>
      </c>
      <c r="E2657" s="876" t="n">
        <v>2.36</v>
      </c>
      <c r="F2657" s="877" t="n">
        <f aca="false">IFERROR(E2657/100,"")</f>
        <v>0.0236</v>
      </c>
      <c r="G2657" s="879"/>
      <c r="H2657" s="879" t="n">
        <v>2014</v>
      </c>
      <c r="I2657" s="875" t="n">
        <v>41731</v>
      </c>
      <c r="J2657" s="876" t="n">
        <v>223</v>
      </c>
      <c r="L2657" s="867" t="n">
        <f aca="false">YEAR(M2657)</f>
        <v>2014</v>
      </c>
      <c r="M2657" s="875" t="n">
        <v>41946</v>
      </c>
      <c r="N2657" s="876" t="n">
        <v>1.93</v>
      </c>
      <c r="O2657" s="877" t="n">
        <f aca="false">IFERROR(N2657/100,"")</f>
        <v>0.0193</v>
      </c>
      <c r="R2657" s="876"/>
    </row>
    <row r="2658" customFormat="false" ht="13.8" hidden="false" customHeight="false" outlineLevel="0" collapsed="false">
      <c r="A2658" s="875" t="n">
        <v>41807</v>
      </c>
      <c r="B2658" s="876" t="n">
        <v>3517.23</v>
      </c>
      <c r="D2658" s="875" t="n">
        <v>41943</v>
      </c>
      <c r="E2658" s="876" t="n">
        <v>2.35</v>
      </c>
      <c r="F2658" s="877" t="n">
        <f aca="false">IFERROR(E2658/100,"")</f>
        <v>0.0235</v>
      </c>
      <c r="G2658" s="879"/>
      <c r="H2658" s="879" t="n">
        <v>2014</v>
      </c>
      <c r="I2658" s="875" t="n">
        <v>41730</v>
      </c>
      <c r="J2658" s="876" t="n">
        <v>222</v>
      </c>
      <c r="L2658" s="867" t="n">
        <f aca="false">YEAR(M2658)</f>
        <v>2014</v>
      </c>
      <c r="M2658" s="875" t="n">
        <v>41943</v>
      </c>
      <c r="N2658" s="876" t="n">
        <v>1.92</v>
      </c>
      <c r="O2658" s="877" t="n">
        <f aca="false">IFERROR(N2658/100,"")</f>
        <v>0.0192</v>
      </c>
      <c r="R2658" s="876"/>
    </row>
    <row r="2659" customFormat="false" ht="13.8" hidden="false" customHeight="false" outlineLevel="0" collapsed="false">
      <c r="A2659" s="875" t="n">
        <v>41806</v>
      </c>
      <c r="B2659" s="876" t="n">
        <v>3509.54</v>
      </c>
      <c r="D2659" s="875" t="n">
        <v>41942</v>
      </c>
      <c r="E2659" s="876" t="n">
        <v>2.32</v>
      </c>
      <c r="F2659" s="877" t="n">
        <f aca="false">IFERROR(E2659/100,"")</f>
        <v>0.0232</v>
      </c>
      <c r="G2659" s="879"/>
      <c r="H2659" s="879" t="n">
        <v>2014</v>
      </c>
      <c r="I2659" s="875" t="n">
        <v>41729</v>
      </c>
      <c r="J2659" s="876" t="n">
        <v>228</v>
      </c>
      <c r="L2659" s="867" t="n">
        <f aca="false">YEAR(M2659)</f>
        <v>2014</v>
      </c>
      <c r="M2659" s="875" t="n">
        <v>41942</v>
      </c>
      <c r="N2659" s="876" t="n">
        <v>1.9</v>
      </c>
      <c r="O2659" s="877" t="n">
        <f aca="false">IFERROR(N2659/100,"")</f>
        <v>0.019</v>
      </c>
      <c r="R2659" s="876"/>
    </row>
    <row r="2660" customFormat="false" ht="13.8" hidden="false" customHeight="false" outlineLevel="0" collapsed="false">
      <c r="A2660" s="875" t="n">
        <v>41803</v>
      </c>
      <c r="B2660" s="876" t="n">
        <v>3506.58</v>
      </c>
      <c r="D2660" s="875" t="n">
        <v>41941</v>
      </c>
      <c r="E2660" s="876" t="n">
        <v>2.34</v>
      </c>
      <c r="F2660" s="877" t="n">
        <f aca="false">IFERROR(E2660/100,"")</f>
        <v>0.0234</v>
      </c>
      <c r="G2660" s="879"/>
      <c r="H2660" s="879" t="n">
        <v>2014</v>
      </c>
      <c r="I2660" s="875" t="n">
        <v>41726</v>
      </c>
      <c r="J2660" s="876" t="n">
        <v>227</v>
      </c>
      <c r="L2660" s="867" t="n">
        <f aca="false">YEAR(M2660)</f>
        <v>2014</v>
      </c>
      <c r="M2660" s="875" t="n">
        <v>41941</v>
      </c>
      <c r="N2660" s="876" t="n">
        <v>1.92</v>
      </c>
      <c r="O2660" s="877" t="n">
        <f aca="false">IFERROR(N2660/100,"")</f>
        <v>0.0192</v>
      </c>
      <c r="R2660" s="876"/>
    </row>
    <row r="2661" customFormat="false" ht="13.8" hidden="false" customHeight="false" outlineLevel="0" collapsed="false">
      <c r="A2661" s="875" t="n">
        <v>41802</v>
      </c>
      <c r="B2661" s="876" t="n">
        <v>3495.57</v>
      </c>
      <c r="D2661" s="875" t="n">
        <v>41940</v>
      </c>
      <c r="E2661" s="876" t="n">
        <v>2.3</v>
      </c>
      <c r="F2661" s="877" t="n">
        <f aca="false">IFERROR(E2661/100,"")</f>
        <v>0.023</v>
      </c>
      <c r="G2661" s="879"/>
      <c r="H2661" s="879" t="n">
        <v>2014</v>
      </c>
      <c r="I2661" s="875" t="n">
        <v>41725</v>
      </c>
      <c r="J2661" s="876" t="n">
        <v>224</v>
      </c>
      <c r="L2661" s="867" t="n">
        <f aca="false">YEAR(M2661)</f>
        <v>2014</v>
      </c>
      <c r="M2661" s="875" t="n">
        <v>41940</v>
      </c>
      <c r="N2661" s="876" t="n">
        <v>1.91</v>
      </c>
      <c r="O2661" s="877" t="n">
        <f aca="false">IFERROR(N2661/100,"")</f>
        <v>0.0191</v>
      </c>
      <c r="R2661" s="876"/>
    </row>
    <row r="2662" customFormat="false" ht="13.8" hidden="false" customHeight="false" outlineLevel="0" collapsed="false">
      <c r="A2662" s="875" t="n">
        <v>41801</v>
      </c>
      <c r="B2662" s="876" t="n">
        <v>3519.52</v>
      </c>
      <c r="D2662" s="875" t="n">
        <v>41939</v>
      </c>
      <c r="E2662" s="876" t="n">
        <v>2.27</v>
      </c>
      <c r="F2662" s="877" t="n">
        <f aca="false">IFERROR(E2662/100,"")</f>
        <v>0.0227</v>
      </c>
      <c r="G2662" s="879"/>
      <c r="H2662" s="879" t="n">
        <v>2014</v>
      </c>
      <c r="I2662" s="875" t="n">
        <v>41724</v>
      </c>
      <c r="J2662" s="876" t="n">
        <v>223</v>
      </c>
      <c r="L2662" s="867" t="n">
        <f aca="false">YEAR(M2662)</f>
        <v>2014</v>
      </c>
      <c r="M2662" s="875" t="n">
        <v>41939</v>
      </c>
      <c r="N2662" s="876" t="n">
        <v>1.89</v>
      </c>
      <c r="O2662" s="877" t="n">
        <f aca="false">IFERROR(N2662/100,"")</f>
        <v>0.0189</v>
      </c>
      <c r="R2662" s="876"/>
    </row>
    <row r="2663" customFormat="false" ht="13.8" hidden="false" customHeight="false" outlineLevel="0" collapsed="false">
      <c r="A2663" s="875" t="n">
        <v>41800</v>
      </c>
      <c r="B2663" s="876" t="n">
        <v>3531.62</v>
      </c>
      <c r="D2663" s="875" t="n">
        <v>41936</v>
      </c>
      <c r="E2663" s="876" t="n">
        <v>2.29</v>
      </c>
      <c r="F2663" s="877" t="n">
        <f aca="false">IFERROR(E2663/100,"")</f>
        <v>0.0229</v>
      </c>
      <c r="G2663" s="879"/>
      <c r="H2663" s="879" t="n">
        <v>2014</v>
      </c>
      <c r="I2663" s="875" t="n">
        <v>41723</v>
      </c>
      <c r="J2663" s="876" t="n">
        <v>230</v>
      </c>
      <c r="L2663" s="867" t="n">
        <f aca="false">YEAR(M2663)</f>
        <v>2014</v>
      </c>
      <c r="M2663" s="875" t="n">
        <v>41936</v>
      </c>
      <c r="N2663" s="876" t="n">
        <v>1.9</v>
      </c>
      <c r="O2663" s="877" t="n">
        <f aca="false">IFERROR(N2663/100,"")</f>
        <v>0.019</v>
      </c>
      <c r="R2663" s="876"/>
    </row>
    <row r="2664" customFormat="false" ht="13.8" hidden="false" customHeight="false" outlineLevel="0" collapsed="false">
      <c r="A2664" s="875" t="n">
        <v>41799</v>
      </c>
      <c r="B2664" s="876" t="n">
        <v>3532.47</v>
      </c>
      <c r="D2664" s="875" t="n">
        <v>41935</v>
      </c>
      <c r="E2664" s="876" t="n">
        <v>2.29</v>
      </c>
      <c r="F2664" s="877" t="n">
        <f aca="false">IFERROR(E2664/100,"")</f>
        <v>0.0229</v>
      </c>
      <c r="G2664" s="879"/>
      <c r="H2664" s="879" t="n">
        <v>2014</v>
      </c>
      <c r="I2664" s="875" t="n">
        <v>41722</v>
      </c>
      <c r="J2664" s="876" t="n">
        <v>237</v>
      </c>
      <c r="L2664" s="867" t="n">
        <f aca="false">YEAR(M2664)</f>
        <v>2014</v>
      </c>
      <c r="M2664" s="875" t="n">
        <v>41935</v>
      </c>
      <c r="N2664" s="876" t="n">
        <v>1.91</v>
      </c>
      <c r="O2664" s="877" t="n">
        <f aca="false">IFERROR(N2664/100,"")</f>
        <v>0.0191</v>
      </c>
      <c r="R2664" s="876"/>
    </row>
    <row r="2665" customFormat="false" ht="13.8" hidden="false" customHeight="false" outlineLevel="0" collapsed="false">
      <c r="A2665" s="875" t="n">
        <v>41796</v>
      </c>
      <c r="B2665" s="876" t="n">
        <v>3528.98</v>
      </c>
      <c r="D2665" s="875" t="n">
        <v>41934</v>
      </c>
      <c r="E2665" s="876" t="n">
        <v>2.25</v>
      </c>
      <c r="F2665" s="877" t="n">
        <f aca="false">IFERROR(E2665/100,"")</f>
        <v>0.0225</v>
      </c>
      <c r="G2665" s="879"/>
      <c r="H2665" s="879" t="n">
        <v>2014</v>
      </c>
      <c r="I2665" s="875" t="n">
        <v>41719</v>
      </c>
      <c r="J2665" s="876" t="n">
        <v>234</v>
      </c>
      <c r="L2665" s="867" t="n">
        <f aca="false">YEAR(M2665)</f>
        <v>2014</v>
      </c>
      <c r="M2665" s="875" t="n">
        <v>41934</v>
      </c>
      <c r="N2665" s="876" t="n">
        <v>1.91</v>
      </c>
      <c r="O2665" s="877" t="n">
        <f aca="false">IFERROR(N2665/100,"")</f>
        <v>0.0191</v>
      </c>
      <c r="R2665" s="876"/>
    </row>
    <row r="2666" customFormat="false" ht="13.8" hidden="false" customHeight="false" outlineLevel="0" collapsed="false">
      <c r="A2666" s="875" t="n">
        <v>41795</v>
      </c>
      <c r="B2666" s="876" t="n">
        <v>3512.21</v>
      </c>
      <c r="D2666" s="875" t="n">
        <v>41933</v>
      </c>
      <c r="E2666" s="876" t="n">
        <v>2.23</v>
      </c>
      <c r="F2666" s="877" t="n">
        <f aca="false">IFERROR(E2666/100,"")</f>
        <v>0.0223</v>
      </c>
      <c r="G2666" s="879"/>
      <c r="H2666" s="879" t="n">
        <v>2014</v>
      </c>
      <c r="I2666" s="875" t="n">
        <v>41718</v>
      </c>
      <c r="J2666" s="876" t="n">
        <v>236</v>
      </c>
      <c r="L2666" s="867" t="n">
        <f aca="false">YEAR(M2666)</f>
        <v>2014</v>
      </c>
      <c r="M2666" s="875" t="n">
        <v>41933</v>
      </c>
      <c r="N2666" s="876" t="n">
        <v>1.9</v>
      </c>
      <c r="O2666" s="877" t="n">
        <f aca="false">IFERROR(N2666/100,"")</f>
        <v>0.019</v>
      </c>
      <c r="R2666" s="876"/>
    </row>
    <row r="2667" customFormat="false" ht="13.8" hidden="false" customHeight="false" outlineLevel="0" collapsed="false">
      <c r="A2667" s="875" t="n">
        <v>41794</v>
      </c>
      <c r="B2667" s="876" t="n">
        <v>3489.21</v>
      </c>
      <c r="D2667" s="875" t="n">
        <v>41932</v>
      </c>
      <c r="E2667" s="876" t="n">
        <v>2.2</v>
      </c>
      <c r="F2667" s="877" t="n">
        <f aca="false">IFERROR(E2667/100,"")</f>
        <v>0.022</v>
      </c>
      <c r="G2667" s="879"/>
      <c r="H2667" s="879" t="n">
        <v>2014</v>
      </c>
      <c r="I2667" s="875" t="n">
        <v>41717</v>
      </c>
      <c r="J2667" s="876" t="n">
        <v>232</v>
      </c>
      <c r="L2667" s="867" t="n">
        <f aca="false">YEAR(M2667)</f>
        <v>2014</v>
      </c>
      <c r="M2667" s="875" t="n">
        <v>41932</v>
      </c>
      <c r="N2667" s="876" t="n">
        <v>1.91</v>
      </c>
      <c r="O2667" s="877" t="n">
        <f aca="false">IFERROR(N2667/100,"")</f>
        <v>0.0191</v>
      </c>
      <c r="R2667" s="876"/>
    </row>
    <row r="2668" customFormat="false" ht="13.8" hidden="false" customHeight="false" outlineLevel="0" collapsed="false">
      <c r="A2668" s="875" t="n">
        <v>41793</v>
      </c>
      <c r="B2668" s="876" t="n">
        <v>3482</v>
      </c>
      <c r="D2668" s="875" t="n">
        <v>41929</v>
      </c>
      <c r="E2668" s="876" t="n">
        <v>2.22</v>
      </c>
      <c r="F2668" s="877" t="n">
        <f aca="false">IFERROR(E2668/100,"")</f>
        <v>0.0222</v>
      </c>
      <c r="G2668" s="879"/>
      <c r="H2668" s="879" t="n">
        <v>2014</v>
      </c>
      <c r="I2668" s="875" t="n">
        <v>41716</v>
      </c>
      <c r="J2668" s="876" t="n">
        <v>234</v>
      </c>
      <c r="L2668" s="867" t="n">
        <f aca="false">YEAR(M2668)</f>
        <v>2014</v>
      </c>
      <c r="M2668" s="875" t="n">
        <v>41929</v>
      </c>
      <c r="N2668" s="876" t="n">
        <v>1.92</v>
      </c>
      <c r="O2668" s="877" t="n">
        <f aca="false">IFERROR(N2668/100,"")</f>
        <v>0.0192</v>
      </c>
      <c r="R2668" s="876"/>
    </row>
    <row r="2669" customFormat="false" ht="13.8" hidden="false" customHeight="false" outlineLevel="0" collapsed="false">
      <c r="A2669" s="875" t="n">
        <v>41792</v>
      </c>
      <c r="B2669" s="876" t="n">
        <v>3483.14</v>
      </c>
      <c r="D2669" s="875" t="n">
        <v>41928</v>
      </c>
      <c r="E2669" s="876" t="n">
        <v>2.17</v>
      </c>
      <c r="F2669" s="877" t="n">
        <f aca="false">IFERROR(E2669/100,"")</f>
        <v>0.0217</v>
      </c>
      <c r="G2669" s="879"/>
      <c r="H2669" s="879" t="n">
        <v>2014</v>
      </c>
      <c r="I2669" s="875" t="n">
        <v>41715</v>
      </c>
      <c r="J2669" s="876" t="n">
        <v>240</v>
      </c>
      <c r="L2669" s="867" t="n">
        <f aca="false">YEAR(M2669)</f>
        <v>2014</v>
      </c>
      <c r="M2669" s="875" t="n">
        <v>41928</v>
      </c>
      <c r="N2669" s="876" t="n">
        <v>1.89</v>
      </c>
      <c r="O2669" s="877" t="n">
        <f aca="false">IFERROR(N2669/100,"")</f>
        <v>0.0189</v>
      </c>
      <c r="R2669" s="876"/>
    </row>
    <row r="2670" customFormat="false" ht="13.8" hidden="false" customHeight="false" outlineLevel="0" collapsed="false">
      <c r="A2670" s="875" t="n">
        <v>41789</v>
      </c>
      <c r="B2670" s="876" t="n">
        <v>3480.29</v>
      </c>
      <c r="D2670" s="875" t="n">
        <v>41927</v>
      </c>
      <c r="E2670" s="876" t="n">
        <v>2.15</v>
      </c>
      <c r="F2670" s="877" t="n">
        <f aca="false">IFERROR(E2670/100,"")</f>
        <v>0.0215</v>
      </c>
      <c r="G2670" s="879"/>
      <c r="H2670" s="879" t="n">
        <v>2014</v>
      </c>
      <c r="I2670" s="875" t="n">
        <v>41712</v>
      </c>
      <c r="J2670" s="876" t="n">
        <v>245</v>
      </c>
      <c r="L2670" s="867" t="n">
        <f aca="false">YEAR(M2670)</f>
        <v>2014</v>
      </c>
      <c r="M2670" s="875" t="n">
        <v>41927</v>
      </c>
      <c r="N2670" s="876" t="n">
        <v>1.86</v>
      </c>
      <c r="O2670" s="877" t="n">
        <f aca="false">IFERROR(N2670/100,"")</f>
        <v>0.0186</v>
      </c>
      <c r="R2670" s="876"/>
    </row>
    <row r="2671" customFormat="false" ht="13.8" hidden="false" customHeight="false" outlineLevel="0" collapsed="false">
      <c r="A2671" s="875" t="n">
        <v>41788</v>
      </c>
      <c r="B2671" s="876" t="n">
        <v>3473.86</v>
      </c>
      <c r="D2671" s="875" t="n">
        <v>41926</v>
      </c>
      <c r="E2671" s="876" t="n">
        <v>2.21</v>
      </c>
      <c r="F2671" s="877" t="n">
        <f aca="false">IFERROR(E2671/100,"")</f>
        <v>0.0221</v>
      </c>
      <c r="G2671" s="879"/>
      <c r="H2671" s="879" t="n">
        <v>2014</v>
      </c>
      <c r="I2671" s="875" t="n">
        <v>41711</v>
      </c>
      <c r="J2671" s="876" t="n">
        <v>245</v>
      </c>
      <c r="L2671" s="867" t="n">
        <f aca="false">YEAR(M2671)</f>
        <v>2014</v>
      </c>
      <c r="M2671" s="875" t="n">
        <v>41926</v>
      </c>
      <c r="N2671" s="876" t="n">
        <v>1.92</v>
      </c>
      <c r="O2671" s="877" t="n">
        <f aca="false">IFERROR(N2671/100,"")</f>
        <v>0.0192</v>
      </c>
      <c r="R2671" s="876"/>
    </row>
    <row r="2672" customFormat="false" ht="13.8" hidden="false" customHeight="false" outlineLevel="0" collapsed="false">
      <c r="A2672" s="875" t="n">
        <v>41787</v>
      </c>
      <c r="B2672" s="876" t="n">
        <v>3454.88</v>
      </c>
      <c r="D2672" s="875" t="n">
        <v>41925</v>
      </c>
      <c r="E2672" s="876" t="e">
        <f aca="false">NA()</f>
        <v>#N/A</v>
      </c>
      <c r="F2672" s="877" t="str">
        <f aca="false">IFERROR(E2672/100,"")</f>
        <v/>
      </c>
      <c r="G2672" s="879"/>
      <c r="H2672" s="879" t="n">
        <v>2014</v>
      </c>
      <c r="I2672" s="875" t="n">
        <v>41710</v>
      </c>
      <c r="J2672" s="876" t="n">
        <v>238</v>
      </c>
      <c r="L2672" s="867" t="n">
        <f aca="false">YEAR(M2672)</f>
        <v>2014</v>
      </c>
      <c r="M2672" s="875" t="n">
        <v>41925</v>
      </c>
      <c r="N2672" s="876" t="e">
        <f aca="false">NA()</f>
        <v>#N/A</v>
      </c>
      <c r="O2672" s="877" t="str">
        <f aca="false">IFERROR(N2672/100,"")</f>
        <v/>
      </c>
      <c r="R2672" s="876"/>
    </row>
    <row r="2673" customFormat="false" ht="13.8" hidden="false" customHeight="false" outlineLevel="0" collapsed="false">
      <c r="A2673" s="875" t="n">
        <v>41786</v>
      </c>
      <c r="B2673" s="876" t="n">
        <v>3458.19</v>
      </c>
      <c r="D2673" s="875" t="n">
        <v>41922</v>
      </c>
      <c r="E2673" s="876" t="n">
        <v>2.31</v>
      </c>
      <c r="F2673" s="877" t="n">
        <f aca="false">IFERROR(E2673/100,"")</f>
        <v>0.0231</v>
      </c>
      <c r="G2673" s="879"/>
      <c r="H2673" s="879" t="n">
        <v>2014</v>
      </c>
      <c r="I2673" s="875" t="n">
        <v>41709</v>
      </c>
      <c r="J2673" s="876" t="n">
        <v>237</v>
      </c>
      <c r="L2673" s="867" t="n">
        <f aca="false">YEAR(M2673)</f>
        <v>2014</v>
      </c>
      <c r="M2673" s="875" t="n">
        <v>41922</v>
      </c>
      <c r="N2673" s="876" t="n">
        <v>1.96</v>
      </c>
      <c r="O2673" s="877" t="n">
        <f aca="false">IFERROR(N2673/100,"")</f>
        <v>0.0196</v>
      </c>
      <c r="R2673" s="876"/>
    </row>
    <row r="2674" customFormat="false" ht="13.8" hidden="false" customHeight="false" outlineLevel="0" collapsed="false">
      <c r="A2674" s="875" t="n">
        <v>41782</v>
      </c>
      <c r="B2674" s="876" t="n">
        <v>3437.58</v>
      </c>
      <c r="D2674" s="875" t="n">
        <v>41921</v>
      </c>
      <c r="E2674" s="876" t="n">
        <v>2.34</v>
      </c>
      <c r="F2674" s="877" t="n">
        <f aca="false">IFERROR(E2674/100,"")</f>
        <v>0.0234</v>
      </c>
      <c r="G2674" s="879"/>
      <c r="H2674" s="879" t="n">
        <v>2014</v>
      </c>
      <c r="I2674" s="875" t="n">
        <v>41708</v>
      </c>
      <c r="J2674" s="876" t="n">
        <v>232</v>
      </c>
      <c r="L2674" s="867" t="n">
        <f aca="false">YEAR(M2674)</f>
        <v>2014</v>
      </c>
      <c r="M2674" s="875" t="n">
        <v>41921</v>
      </c>
      <c r="N2674" s="876" t="n">
        <v>1.97</v>
      </c>
      <c r="O2674" s="877" t="n">
        <f aca="false">IFERROR(N2674/100,"")</f>
        <v>0.0197</v>
      </c>
      <c r="R2674" s="876"/>
    </row>
    <row r="2675" customFormat="false" ht="13.8" hidden="false" customHeight="false" outlineLevel="0" collapsed="false">
      <c r="A2675" s="875" t="n">
        <v>41781</v>
      </c>
      <c r="B2675" s="876" t="n">
        <v>3422.99</v>
      </c>
      <c r="D2675" s="875" t="n">
        <v>41920</v>
      </c>
      <c r="E2675" s="876" t="n">
        <v>2.35</v>
      </c>
      <c r="F2675" s="877" t="n">
        <f aca="false">IFERROR(E2675/100,"")</f>
        <v>0.0235</v>
      </c>
      <c r="G2675" s="879"/>
      <c r="H2675" s="879" t="n">
        <v>2014</v>
      </c>
      <c r="I2675" s="875" t="n">
        <v>41705</v>
      </c>
      <c r="J2675" s="876" t="n">
        <v>230</v>
      </c>
      <c r="L2675" s="867" t="n">
        <f aca="false">YEAR(M2675)</f>
        <v>2014</v>
      </c>
      <c r="M2675" s="875" t="n">
        <v>41920</v>
      </c>
      <c r="N2675" s="876" t="n">
        <v>1.96</v>
      </c>
      <c r="O2675" s="877" t="n">
        <f aca="false">IFERROR(N2675/100,"")</f>
        <v>0.0196</v>
      </c>
      <c r="R2675" s="876"/>
    </row>
    <row r="2676" customFormat="false" ht="13.8" hidden="false" customHeight="false" outlineLevel="0" collapsed="false">
      <c r="A2676" s="875" t="n">
        <v>41780</v>
      </c>
      <c r="B2676" s="876" t="n">
        <v>3414.45</v>
      </c>
      <c r="D2676" s="875" t="n">
        <v>41919</v>
      </c>
      <c r="E2676" s="876" t="n">
        <v>2.36</v>
      </c>
      <c r="F2676" s="877" t="n">
        <f aca="false">IFERROR(E2676/100,"")</f>
        <v>0.0236</v>
      </c>
      <c r="G2676" s="879"/>
      <c r="H2676" s="879" t="n">
        <v>2014</v>
      </c>
      <c r="I2676" s="875" t="n">
        <v>41704</v>
      </c>
      <c r="J2676" s="876" t="n">
        <v>226</v>
      </c>
      <c r="L2676" s="867" t="n">
        <f aca="false">YEAR(M2676)</f>
        <v>2014</v>
      </c>
      <c r="M2676" s="875" t="n">
        <v>41919</v>
      </c>
      <c r="N2676" s="876" t="n">
        <v>1.92</v>
      </c>
      <c r="O2676" s="877" t="n">
        <f aca="false">IFERROR(N2676/100,"")</f>
        <v>0.0192</v>
      </c>
      <c r="R2676" s="876"/>
    </row>
    <row r="2677" customFormat="false" ht="13.8" hidden="false" customHeight="false" outlineLevel="0" collapsed="false">
      <c r="A2677" s="875" t="n">
        <v>41779</v>
      </c>
      <c r="B2677" s="876" t="n">
        <v>3386.48</v>
      </c>
      <c r="D2677" s="875" t="n">
        <v>41918</v>
      </c>
      <c r="E2677" s="876" t="n">
        <v>2.43</v>
      </c>
      <c r="F2677" s="877" t="n">
        <f aca="false">IFERROR(E2677/100,"")</f>
        <v>0.0243</v>
      </c>
      <c r="G2677" s="879"/>
      <c r="H2677" s="879" t="n">
        <v>2014</v>
      </c>
      <c r="I2677" s="875" t="n">
        <v>41703</v>
      </c>
      <c r="J2677" s="876" t="n">
        <v>229</v>
      </c>
      <c r="L2677" s="867" t="n">
        <f aca="false">YEAR(M2677)</f>
        <v>2014</v>
      </c>
      <c r="M2677" s="875" t="n">
        <v>41918</v>
      </c>
      <c r="N2677" s="876" t="n">
        <v>1.93</v>
      </c>
      <c r="O2677" s="877" t="n">
        <f aca="false">IFERROR(N2677/100,"")</f>
        <v>0.0193</v>
      </c>
      <c r="R2677" s="876"/>
    </row>
    <row r="2678" customFormat="false" ht="13.8" hidden="false" customHeight="false" outlineLevel="0" collapsed="false">
      <c r="A2678" s="875" t="n">
        <v>41778</v>
      </c>
      <c r="B2678" s="876" t="n">
        <v>3408.52</v>
      </c>
      <c r="D2678" s="875" t="n">
        <v>41915</v>
      </c>
      <c r="E2678" s="876" t="n">
        <v>2.45</v>
      </c>
      <c r="F2678" s="877" t="n">
        <f aca="false">IFERROR(E2678/100,"")</f>
        <v>0.0245</v>
      </c>
      <c r="G2678" s="879"/>
      <c r="H2678" s="879" t="n">
        <v>2014</v>
      </c>
      <c r="I2678" s="875" t="n">
        <v>41702</v>
      </c>
      <c r="J2678" s="876" t="n">
        <v>238</v>
      </c>
      <c r="L2678" s="867" t="n">
        <f aca="false">YEAR(M2678)</f>
        <v>2014</v>
      </c>
      <c r="M2678" s="875" t="n">
        <v>41915</v>
      </c>
      <c r="N2678" s="876" t="n">
        <v>1.93</v>
      </c>
      <c r="O2678" s="877" t="n">
        <f aca="false">IFERROR(N2678/100,"")</f>
        <v>0.0193</v>
      </c>
      <c r="R2678" s="876"/>
    </row>
    <row r="2679" customFormat="false" ht="13.8" hidden="false" customHeight="false" outlineLevel="0" collapsed="false">
      <c r="A2679" s="875" t="n">
        <v>41775</v>
      </c>
      <c r="B2679" s="876" t="n">
        <v>3395.21</v>
      </c>
      <c r="D2679" s="875" t="n">
        <v>41914</v>
      </c>
      <c r="E2679" s="876" t="n">
        <v>2.44</v>
      </c>
      <c r="F2679" s="877" t="n">
        <f aca="false">IFERROR(E2679/100,"")</f>
        <v>0.0244</v>
      </c>
      <c r="G2679" s="879"/>
      <c r="H2679" s="879" t="n">
        <v>2014</v>
      </c>
      <c r="I2679" s="875" t="n">
        <v>41701</v>
      </c>
      <c r="J2679" s="876" t="n">
        <v>251</v>
      </c>
      <c r="L2679" s="867" t="n">
        <f aca="false">YEAR(M2679)</f>
        <v>2014</v>
      </c>
      <c r="M2679" s="875" t="n">
        <v>41914</v>
      </c>
      <c r="N2679" s="876" t="n">
        <v>1.95</v>
      </c>
      <c r="O2679" s="877" t="n">
        <f aca="false">IFERROR(N2679/100,"")</f>
        <v>0.0195</v>
      </c>
      <c r="R2679" s="876"/>
    </row>
    <row r="2680" customFormat="false" ht="13.8" hidden="false" customHeight="false" outlineLevel="0" collapsed="false">
      <c r="A2680" s="875" t="n">
        <v>41774</v>
      </c>
      <c r="B2680" s="876" t="n">
        <v>3382.52</v>
      </c>
      <c r="D2680" s="875" t="n">
        <v>41913</v>
      </c>
      <c r="E2680" s="876" t="n">
        <v>2.42</v>
      </c>
      <c r="F2680" s="877" t="n">
        <f aca="false">IFERROR(E2680/100,"")</f>
        <v>0.0242</v>
      </c>
      <c r="G2680" s="879"/>
      <c r="H2680" s="879" t="n">
        <v>2014</v>
      </c>
      <c r="I2680" s="875" t="n">
        <v>41698</v>
      </c>
      <c r="J2680" s="876" t="n">
        <v>245</v>
      </c>
      <c r="L2680" s="867" t="n">
        <f aca="false">YEAR(M2680)</f>
        <v>2014</v>
      </c>
      <c r="M2680" s="875" t="n">
        <v>41913</v>
      </c>
      <c r="N2680" s="876" t="n">
        <v>1.96</v>
      </c>
      <c r="O2680" s="877" t="n">
        <f aca="false">IFERROR(N2680/100,"")</f>
        <v>0.0196</v>
      </c>
      <c r="R2680" s="876"/>
    </row>
    <row r="2681" customFormat="false" ht="13.8" hidden="false" customHeight="false" outlineLevel="0" collapsed="false">
      <c r="A2681" s="875" t="n">
        <v>41773</v>
      </c>
      <c r="B2681" s="876" t="n">
        <v>3413.84</v>
      </c>
      <c r="D2681" s="875" t="n">
        <v>41912</v>
      </c>
      <c r="E2681" s="876" t="n">
        <v>2.52</v>
      </c>
      <c r="F2681" s="877" t="n">
        <f aca="false">IFERROR(E2681/100,"")</f>
        <v>0.0252</v>
      </c>
      <c r="G2681" s="879"/>
      <c r="H2681" s="879" t="n">
        <v>2014</v>
      </c>
      <c r="I2681" s="875" t="n">
        <v>41697</v>
      </c>
      <c r="J2681" s="876" t="n">
        <v>247</v>
      </c>
      <c r="L2681" s="867" t="n">
        <f aca="false">YEAR(M2681)</f>
        <v>2014</v>
      </c>
      <c r="M2681" s="875" t="n">
        <v>41912</v>
      </c>
      <c r="N2681" s="876" t="n">
        <v>1.97</v>
      </c>
      <c r="O2681" s="877" t="n">
        <f aca="false">IFERROR(N2681/100,"")</f>
        <v>0.0197</v>
      </c>
      <c r="R2681" s="876"/>
    </row>
    <row r="2682" customFormat="false" ht="13.8" hidden="false" customHeight="false" outlineLevel="0" collapsed="false">
      <c r="A2682" s="875" t="n">
        <v>41772</v>
      </c>
      <c r="B2682" s="876" t="n">
        <v>3429.3</v>
      </c>
      <c r="D2682" s="875" t="n">
        <v>41911</v>
      </c>
      <c r="E2682" s="876" t="n">
        <v>2.5</v>
      </c>
      <c r="F2682" s="877" t="n">
        <f aca="false">IFERROR(E2682/100,"")</f>
        <v>0.025</v>
      </c>
      <c r="G2682" s="879"/>
      <c r="H2682" s="879" t="n">
        <v>2014</v>
      </c>
      <c r="I2682" s="875" t="n">
        <v>41696</v>
      </c>
      <c r="J2682" s="876" t="n">
        <v>249</v>
      </c>
      <c r="L2682" s="867" t="n">
        <f aca="false">YEAR(M2682)</f>
        <v>2014</v>
      </c>
      <c r="M2682" s="875" t="n">
        <v>41911</v>
      </c>
      <c r="N2682" s="876" t="n">
        <v>1.95</v>
      </c>
      <c r="O2682" s="877" t="n">
        <f aca="false">IFERROR(N2682/100,"")</f>
        <v>0.0195</v>
      </c>
      <c r="R2682" s="876"/>
    </row>
    <row r="2683" customFormat="false" ht="13.8" hidden="false" customHeight="false" outlineLevel="0" collapsed="false">
      <c r="A2683" s="875" t="n">
        <v>41771</v>
      </c>
      <c r="B2683" s="876" t="n">
        <v>3427.01</v>
      </c>
      <c r="D2683" s="875" t="n">
        <v>41908</v>
      </c>
      <c r="E2683" s="876" t="n">
        <v>2.54</v>
      </c>
      <c r="F2683" s="877" t="n">
        <f aca="false">IFERROR(E2683/100,"")</f>
        <v>0.0254</v>
      </c>
      <c r="G2683" s="879"/>
      <c r="H2683" s="879" t="n">
        <v>2014</v>
      </c>
      <c r="I2683" s="875" t="n">
        <v>41695</v>
      </c>
      <c r="J2683" s="876" t="n">
        <v>244</v>
      </c>
      <c r="L2683" s="867" t="n">
        <f aca="false">YEAR(M2683)</f>
        <v>2014</v>
      </c>
      <c r="M2683" s="875" t="n">
        <v>41908</v>
      </c>
      <c r="N2683" s="876" t="n">
        <v>1.97</v>
      </c>
      <c r="O2683" s="877" t="n">
        <f aca="false">IFERROR(N2683/100,"")</f>
        <v>0.0197</v>
      </c>
      <c r="R2683" s="876"/>
    </row>
    <row r="2684" customFormat="false" ht="13.8" hidden="false" customHeight="false" outlineLevel="0" collapsed="false">
      <c r="A2684" s="875" t="n">
        <v>41768</v>
      </c>
      <c r="B2684" s="876" t="n">
        <v>3394.05</v>
      </c>
      <c r="D2684" s="875" t="n">
        <v>41907</v>
      </c>
      <c r="E2684" s="876" t="n">
        <v>2.52</v>
      </c>
      <c r="F2684" s="877" t="n">
        <f aca="false">IFERROR(E2684/100,"")</f>
        <v>0.0252</v>
      </c>
      <c r="G2684" s="879"/>
      <c r="H2684" s="879" t="n">
        <v>2014</v>
      </c>
      <c r="I2684" s="875" t="n">
        <v>41694</v>
      </c>
      <c r="J2684" s="876" t="n">
        <v>239</v>
      </c>
      <c r="L2684" s="867" t="n">
        <f aca="false">YEAR(M2684)</f>
        <v>2014</v>
      </c>
      <c r="M2684" s="875" t="n">
        <v>41907</v>
      </c>
      <c r="N2684" s="876" t="n">
        <v>2.02</v>
      </c>
      <c r="O2684" s="877" t="n">
        <f aca="false">IFERROR(N2684/100,"")</f>
        <v>0.0202</v>
      </c>
      <c r="R2684" s="876"/>
    </row>
    <row r="2685" customFormat="false" ht="13.8" hidden="false" customHeight="false" outlineLevel="0" collapsed="false">
      <c r="A2685" s="875" t="n">
        <v>41767</v>
      </c>
      <c r="B2685" s="876" t="n">
        <v>3388.29</v>
      </c>
      <c r="D2685" s="875" t="n">
        <v>41906</v>
      </c>
      <c r="E2685" s="876" t="n">
        <v>2.57</v>
      </c>
      <c r="F2685" s="877" t="n">
        <f aca="false">IFERROR(E2685/100,"")</f>
        <v>0.0257</v>
      </c>
      <c r="G2685" s="879"/>
      <c r="H2685" s="879" t="n">
        <v>2014</v>
      </c>
      <c r="I2685" s="875" t="n">
        <v>41691</v>
      </c>
      <c r="J2685" s="876" t="n">
        <v>246</v>
      </c>
      <c r="L2685" s="867" t="n">
        <f aca="false">YEAR(M2685)</f>
        <v>2014</v>
      </c>
      <c r="M2685" s="875" t="n">
        <v>41906</v>
      </c>
      <c r="N2685" s="876" t="n">
        <v>2.03</v>
      </c>
      <c r="O2685" s="877" t="n">
        <f aca="false">IFERROR(N2685/100,"")</f>
        <v>0.0203</v>
      </c>
      <c r="R2685" s="876"/>
    </row>
    <row r="2686" customFormat="false" ht="13.8" hidden="false" customHeight="false" outlineLevel="0" collapsed="false">
      <c r="A2686" s="875" t="n">
        <v>41766</v>
      </c>
      <c r="B2686" s="876" t="n">
        <v>3392.1</v>
      </c>
      <c r="D2686" s="875" t="n">
        <v>41905</v>
      </c>
      <c r="E2686" s="876" t="n">
        <v>2.54</v>
      </c>
      <c r="F2686" s="877" t="n">
        <f aca="false">IFERROR(E2686/100,"")</f>
        <v>0.0254</v>
      </c>
      <c r="G2686" s="879"/>
      <c r="H2686" s="879" t="n">
        <v>2014</v>
      </c>
      <c r="I2686" s="875" t="n">
        <v>41690</v>
      </c>
      <c r="J2686" s="876" t="n">
        <v>249</v>
      </c>
      <c r="L2686" s="867" t="n">
        <f aca="false">YEAR(M2686)</f>
        <v>2014</v>
      </c>
      <c r="M2686" s="875" t="n">
        <v>41905</v>
      </c>
      <c r="N2686" s="876" t="n">
        <v>2.02</v>
      </c>
      <c r="O2686" s="877" t="n">
        <f aca="false">IFERROR(N2686/100,"")</f>
        <v>0.0202</v>
      </c>
      <c r="R2686" s="876"/>
    </row>
    <row r="2687" customFormat="false" ht="13.8" hidden="false" customHeight="false" outlineLevel="0" collapsed="false">
      <c r="A2687" s="875" t="n">
        <v>41765</v>
      </c>
      <c r="B2687" s="876" t="n">
        <v>3371.72</v>
      </c>
      <c r="D2687" s="875" t="n">
        <v>41904</v>
      </c>
      <c r="E2687" s="876" t="n">
        <v>2.57</v>
      </c>
      <c r="F2687" s="877" t="n">
        <f aca="false">IFERROR(E2687/100,"")</f>
        <v>0.0257</v>
      </c>
      <c r="G2687" s="879"/>
      <c r="H2687" s="879" t="n">
        <v>2014</v>
      </c>
      <c r="I2687" s="875" t="n">
        <v>41689</v>
      </c>
      <c r="J2687" s="876" t="n">
        <v>251</v>
      </c>
      <c r="L2687" s="867" t="n">
        <f aca="false">YEAR(M2687)</f>
        <v>2014</v>
      </c>
      <c r="M2687" s="875" t="n">
        <v>41904</v>
      </c>
      <c r="N2687" s="876" t="n">
        <v>1.99</v>
      </c>
      <c r="O2687" s="877" t="n">
        <f aca="false">IFERROR(N2687/100,"")</f>
        <v>0.0199</v>
      </c>
      <c r="R2687" s="876"/>
    </row>
    <row r="2688" customFormat="false" ht="13.8" hidden="false" customHeight="false" outlineLevel="0" collapsed="false">
      <c r="A2688" s="875" t="n">
        <v>41764</v>
      </c>
      <c r="B2688" s="876" t="n">
        <v>3402.23</v>
      </c>
      <c r="D2688" s="875" t="n">
        <v>41901</v>
      </c>
      <c r="E2688" s="876" t="n">
        <v>2.59</v>
      </c>
      <c r="F2688" s="877" t="n">
        <f aca="false">IFERROR(E2688/100,"")</f>
        <v>0.0259</v>
      </c>
      <c r="G2688" s="879"/>
      <c r="H2688" s="879" t="n">
        <v>2014</v>
      </c>
      <c r="I2688" s="875" t="n">
        <v>41688</v>
      </c>
      <c r="J2688" s="876" t="n">
        <v>259</v>
      </c>
      <c r="L2688" s="867" t="n">
        <f aca="false">YEAR(M2688)</f>
        <v>2014</v>
      </c>
      <c r="M2688" s="875" t="n">
        <v>41901</v>
      </c>
      <c r="N2688" s="876" t="n">
        <v>2.03</v>
      </c>
      <c r="O2688" s="877" t="n">
        <f aca="false">IFERROR(N2688/100,"")</f>
        <v>0.0203</v>
      </c>
      <c r="R2688" s="876"/>
    </row>
    <row r="2689" customFormat="false" ht="13.8" hidden="false" customHeight="false" outlineLevel="0" collapsed="false">
      <c r="A2689" s="875" t="n">
        <v>41761</v>
      </c>
      <c r="B2689" s="876" t="n">
        <v>3395.61</v>
      </c>
      <c r="D2689" s="875" t="n">
        <v>41900</v>
      </c>
      <c r="E2689" s="876" t="n">
        <v>2.63</v>
      </c>
      <c r="F2689" s="877" t="n">
        <f aca="false">IFERROR(E2689/100,"")</f>
        <v>0.0263</v>
      </c>
      <c r="G2689" s="879"/>
      <c r="H2689" s="879" t="n">
        <v>2014</v>
      </c>
      <c r="I2689" s="875" t="n">
        <v>41687</v>
      </c>
      <c r="J2689" s="876" t="n">
        <v>256</v>
      </c>
      <c r="L2689" s="867" t="n">
        <f aca="false">YEAR(M2689)</f>
        <v>2014</v>
      </c>
      <c r="M2689" s="875" t="n">
        <v>41900</v>
      </c>
      <c r="N2689" s="876" t="n">
        <v>2.02</v>
      </c>
      <c r="O2689" s="877" t="n">
        <f aca="false">IFERROR(N2689/100,"")</f>
        <v>0.0202</v>
      </c>
      <c r="R2689" s="876"/>
    </row>
    <row r="2690" customFormat="false" ht="13.8" hidden="false" customHeight="false" outlineLevel="0" collapsed="false">
      <c r="A2690" s="875" t="n">
        <v>41760</v>
      </c>
      <c r="B2690" s="876" t="n">
        <v>3400.2</v>
      </c>
      <c r="D2690" s="875" t="n">
        <v>41899</v>
      </c>
      <c r="E2690" s="876" t="n">
        <v>2.62</v>
      </c>
      <c r="F2690" s="877" t="n">
        <f aca="false">IFERROR(E2690/100,"")</f>
        <v>0.0262</v>
      </c>
      <c r="G2690" s="879"/>
      <c r="H2690" s="879" t="n">
        <v>2014</v>
      </c>
      <c r="I2690" s="875" t="n">
        <v>41684</v>
      </c>
      <c r="J2690" s="876" t="n">
        <v>256</v>
      </c>
      <c r="L2690" s="867" t="n">
        <f aca="false">YEAR(M2690)</f>
        <v>2014</v>
      </c>
      <c r="M2690" s="875" t="n">
        <v>41899</v>
      </c>
      <c r="N2690" s="876" t="n">
        <v>2.06</v>
      </c>
      <c r="O2690" s="877" t="n">
        <f aca="false">IFERROR(N2690/100,"")</f>
        <v>0.0206</v>
      </c>
      <c r="R2690" s="876"/>
    </row>
    <row r="2691" customFormat="false" ht="13.8" hidden="false" customHeight="false" outlineLevel="0" collapsed="false">
      <c r="A2691" s="875" t="n">
        <v>41759</v>
      </c>
      <c r="B2691" s="876" t="n">
        <v>3400.46</v>
      </c>
      <c r="D2691" s="875" t="n">
        <v>41898</v>
      </c>
      <c r="E2691" s="876" t="n">
        <v>2.6</v>
      </c>
      <c r="F2691" s="877" t="n">
        <f aca="false">IFERROR(E2691/100,"")</f>
        <v>0.026</v>
      </c>
      <c r="G2691" s="879"/>
      <c r="H2691" s="879" t="n">
        <v>2014</v>
      </c>
      <c r="I2691" s="875" t="n">
        <v>41683</v>
      </c>
      <c r="J2691" s="876" t="n">
        <v>257</v>
      </c>
      <c r="L2691" s="867" t="n">
        <f aca="false">YEAR(M2691)</f>
        <v>2014</v>
      </c>
      <c r="M2691" s="875" t="n">
        <v>41898</v>
      </c>
      <c r="N2691" s="876" t="n">
        <v>2.12</v>
      </c>
      <c r="O2691" s="877" t="n">
        <f aca="false">IFERROR(N2691/100,"")</f>
        <v>0.0212</v>
      </c>
      <c r="R2691" s="876"/>
    </row>
    <row r="2692" customFormat="false" ht="13.8" hidden="false" customHeight="false" outlineLevel="0" collapsed="false">
      <c r="A2692" s="875" t="n">
        <v>41758</v>
      </c>
      <c r="B2692" s="876" t="n">
        <v>3390.16</v>
      </c>
      <c r="D2692" s="875" t="n">
        <v>41897</v>
      </c>
      <c r="E2692" s="876" t="n">
        <v>2.6</v>
      </c>
      <c r="F2692" s="877" t="n">
        <f aca="false">IFERROR(E2692/100,"")</f>
        <v>0.026</v>
      </c>
      <c r="G2692" s="879"/>
      <c r="H2692" s="879" t="n">
        <v>2014</v>
      </c>
      <c r="I2692" s="875" t="n">
        <v>41682</v>
      </c>
      <c r="J2692" s="876" t="n">
        <v>255</v>
      </c>
      <c r="L2692" s="867" t="n">
        <f aca="false">YEAR(M2692)</f>
        <v>2014</v>
      </c>
      <c r="M2692" s="875" t="n">
        <v>41897</v>
      </c>
      <c r="N2692" s="876" t="n">
        <v>2.13</v>
      </c>
      <c r="O2692" s="877" t="n">
        <f aca="false">IFERROR(N2692/100,"")</f>
        <v>0.0213</v>
      </c>
      <c r="R2692" s="876"/>
    </row>
    <row r="2693" customFormat="false" ht="13.8" hidden="false" customHeight="false" outlineLevel="0" collapsed="false">
      <c r="A2693" s="875" t="n">
        <v>41757</v>
      </c>
      <c r="B2693" s="876" t="n">
        <v>3374.04</v>
      </c>
      <c r="D2693" s="875" t="n">
        <v>41894</v>
      </c>
      <c r="E2693" s="876" t="n">
        <v>2.62</v>
      </c>
      <c r="F2693" s="877" t="n">
        <f aca="false">IFERROR(E2693/100,"")</f>
        <v>0.0262</v>
      </c>
      <c r="G2693" s="879"/>
      <c r="H2693" s="879" t="n">
        <v>2014</v>
      </c>
      <c r="I2693" s="875" t="n">
        <v>41681</v>
      </c>
      <c r="J2693" s="876" t="n">
        <v>255</v>
      </c>
      <c r="L2693" s="867" t="n">
        <f aca="false">YEAR(M2693)</f>
        <v>2014</v>
      </c>
      <c r="M2693" s="875" t="n">
        <v>41894</v>
      </c>
      <c r="N2693" s="876" t="n">
        <v>2.13</v>
      </c>
      <c r="O2693" s="877" t="n">
        <f aca="false">IFERROR(N2693/100,"")</f>
        <v>0.0213</v>
      </c>
      <c r="R2693" s="876"/>
    </row>
    <row r="2694" customFormat="false" ht="13.8" hidden="false" customHeight="false" outlineLevel="0" collapsed="false">
      <c r="A2694" s="875" t="n">
        <v>41754</v>
      </c>
      <c r="B2694" s="876" t="n">
        <v>3362.95</v>
      </c>
      <c r="D2694" s="875" t="n">
        <v>41893</v>
      </c>
      <c r="E2694" s="876" t="n">
        <v>2.54</v>
      </c>
      <c r="F2694" s="877" t="n">
        <f aca="false">IFERROR(E2694/100,"")</f>
        <v>0.0254</v>
      </c>
      <c r="G2694" s="879"/>
      <c r="H2694" s="879" t="n">
        <v>2014</v>
      </c>
      <c r="I2694" s="875" t="n">
        <v>41680</v>
      </c>
      <c r="J2694" s="876" t="n">
        <v>256</v>
      </c>
      <c r="L2694" s="867" t="n">
        <f aca="false">YEAR(M2694)</f>
        <v>2014</v>
      </c>
      <c r="M2694" s="875" t="n">
        <v>41893</v>
      </c>
      <c r="N2694" s="876" t="n">
        <v>2.12</v>
      </c>
      <c r="O2694" s="877" t="n">
        <f aca="false">IFERROR(N2694/100,"")</f>
        <v>0.0212</v>
      </c>
      <c r="R2694" s="876"/>
    </row>
    <row r="2695" customFormat="false" ht="13.8" hidden="false" customHeight="false" outlineLevel="0" collapsed="false">
      <c r="A2695" s="875" t="n">
        <v>41753</v>
      </c>
      <c r="B2695" s="876" t="n">
        <v>3390.39</v>
      </c>
      <c r="D2695" s="875" t="n">
        <v>41892</v>
      </c>
      <c r="E2695" s="876" t="n">
        <v>2.54</v>
      </c>
      <c r="F2695" s="877" t="n">
        <f aca="false">IFERROR(E2695/100,"")</f>
        <v>0.0254</v>
      </c>
      <c r="G2695" s="879"/>
      <c r="H2695" s="879" t="n">
        <v>2014</v>
      </c>
      <c r="I2695" s="875" t="n">
        <v>41677</v>
      </c>
      <c r="J2695" s="876" t="n">
        <v>252</v>
      </c>
      <c r="L2695" s="867" t="n">
        <f aca="false">YEAR(M2695)</f>
        <v>2014</v>
      </c>
      <c r="M2695" s="875" t="n">
        <v>41892</v>
      </c>
      <c r="N2695" s="876" t="n">
        <v>2.1</v>
      </c>
      <c r="O2695" s="877" t="n">
        <f aca="false">IFERROR(N2695/100,"")</f>
        <v>0.021</v>
      </c>
      <c r="R2695" s="876"/>
    </row>
    <row r="2696" customFormat="false" ht="13.8" hidden="false" customHeight="false" outlineLevel="0" collapsed="false">
      <c r="A2696" s="875" t="n">
        <v>41752</v>
      </c>
      <c r="B2696" s="876" t="n">
        <v>3384.5</v>
      </c>
      <c r="D2696" s="875" t="n">
        <v>41891</v>
      </c>
      <c r="E2696" s="876" t="n">
        <v>2.5</v>
      </c>
      <c r="F2696" s="877" t="n">
        <f aca="false">IFERROR(E2696/100,"")</f>
        <v>0.025</v>
      </c>
      <c r="G2696" s="879"/>
      <c r="H2696" s="879" t="n">
        <v>2014</v>
      </c>
      <c r="I2696" s="875" t="n">
        <v>41676</v>
      </c>
      <c r="J2696" s="876" t="n">
        <v>254</v>
      </c>
      <c r="L2696" s="867" t="n">
        <f aca="false">YEAR(M2696)</f>
        <v>2014</v>
      </c>
      <c r="M2696" s="875" t="n">
        <v>41891</v>
      </c>
      <c r="N2696" s="876" t="n">
        <v>2.11</v>
      </c>
      <c r="O2696" s="877" t="n">
        <f aca="false">IFERROR(N2696/100,"")</f>
        <v>0.0211</v>
      </c>
      <c r="R2696" s="876"/>
    </row>
    <row r="2697" customFormat="false" ht="13.8" hidden="false" customHeight="false" outlineLevel="0" collapsed="false">
      <c r="A2697" s="875" t="n">
        <v>41751</v>
      </c>
      <c r="B2697" s="876" t="n">
        <v>3391.58</v>
      </c>
      <c r="D2697" s="875" t="n">
        <v>41890</v>
      </c>
      <c r="E2697" s="876" t="n">
        <v>2.48</v>
      </c>
      <c r="F2697" s="877" t="n">
        <f aca="false">IFERROR(E2697/100,"")</f>
        <v>0.0248</v>
      </c>
      <c r="G2697" s="879"/>
      <c r="H2697" s="879" t="n">
        <v>2014</v>
      </c>
      <c r="I2697" s="875" t="n">
        <v>41675</v>
      </c>
      <c r="J2697" s="876" t="n">
        <v>260</v>
      </c>
      <c r="L2697" s="867" t="n">
        <f aca="false">YEAR(M2697)</f>
        <v>2014</v>
      </c>
      <c r="M2697" s="875" t="n">
        <v>41890</v>
      </c>
      <c r="N2697" s="876" t="n">
        <v>2.13</v>
      </c>
      <c r="O2697" s="877" t="n">
        <f aca="false">IFERROR(N2697/100,"")</f>
        <v>0.0213</v>
      </c>
      <c r="R2697" s="876"/>
    </row>
    <row r="2698" customFormat="false" ht="13.8" hidden="false" customHeight="false" outlineLevel="0" collapsed="false">
      <c r="A2698" s="875" t="n">
        <v>41750</v>
      </c>
      <c r="B2698" s="876" t="n">
        <v>3377.75</v>
      </c>
      <c r="D2698" s="875" t="n">
        <v>41887</v>
      </c>
      <c r="E2698" s="876" t="n">
        <v>2.46</v>
      </c>
      <c r="F2698" s="877" t="n">
        <f aca="false">IFERROR(E2698/100,"")</f>
        <v>0.0246</v>
      </c>
      <c r="G2698" s="879"/>
      <c r="H2698" s="879" t="n">
        <v>2014</v>
      </c>
      <c r="I2698" s="875" t="n">
        <v>41674</v>
      </c>
      <c r="J2698" s="876" t="n">
        <v>268</v>
      </c>
      <c r="L2698" s="867" t="n">
        <f aca="false">YEAR(M2698)</f>
        <v>2014</v>
      </c>
      <c r="M2698" s="875" t="n">
        <v>41887</v>
      </c>
      <c r="N2698" s="876" t="n">
        <v>2.15</v>
      </c>
      <c r="O2698" s="877" t="n">
        <f aca="false">IFERROR(N2698/100,"")</f>
        <v>0.0215</v>
      </c>
      <c r="R2698" s="876"/>
    </row>
    <row r="2699" customFormat="false" ht="13.8" hidden="false" customHeight="false" outlineLevel="0" collapsed="false">
      <c r="A2699" s="875" t="n">
        <v>41746</v>
      </c>
      <c r="B2699" s="876" t="n">
        <v>3365</v>
      </c>
      <c r="D2699" s="875" t="n">
        <v>41886</v>
      </c>
      <c r="E2699" s="876" t="n">
        <v>2.45</v>
      </c>
      <c r="F2699" s="877" t="n">
        <f aca="false">IFERROR(E2699/100,"")</f>
        <v>0.0245</v>
      </c>
      <c r="G2699" s="879"/>
      <c r="H2699" s="879" t="n">
        <v>2014</v>
      </c>
      <c r="I2699" s="875" t="n">
        <v>41673</v>
      </c>
      <c r="J2699" s="876" t="n">
        <v>278</v>
      </c>
      <c r="L2699" s="867" t="n">
        <f aca="false">YEAR(M2699)</f>
        <v>2014</v>
      </c>
      <c r="M2699" s="875" t="n">
        <v>41886</v>
      </c>
      <c r="N2699" s="876" t="n">
        <v>2.17</v>
      </c>
      <c r="O2699" s="877" t="n">
        <f aca="false">IFERROR(N2699/100,"")</f>
        <v>0.0217</v>
      </c>
      <c r="R2699" s="876"/>
    </row>
    <row r="2700" customFormat="false" ht="13.8" hidden="false" customHeight="false" outlineLevel="0" collapsed="false">
      <c r="A2700" s="875" t="n">
        <v>41745</v>
      </c>
      <c r="B2700" s="876" t="n">
        <v>3360.27</v>
      </c>
      <c r="D2700" s="875" t="n">
        <v>41885</v>
      </c>
      <c r="E2700" s="876" t="n">
        <v>2.41</v>
      </c>
      <c r="F2700" s="877" t="n">
        <f aca="false">IFERROR(E2700/100,"")</f>
        <v>0.0241</v>
      </c>
      <c r="G2700" s="879"/>
      <c r="H2700" s="879" t="n">
        <v>2014</v>
      </c>
      <c r="I2700" s="875" t="n">
        <v>41670</v>
      </c>
      <c r="J2700" s="876" t="n">
        <v>272</v>
      </c>
      <c r="L2700" s="867" t="n">
        <f aca="false">YEAR(M2700)</f>
        <v>2014</v>
      </c>
      <c r="M2700" s="875" t="n">
        <v>41885</v>
      </c>
      <c r="N2700" s="876" t="n">
        <v>2.17</v>
      </c>
      <c r="O2700" s="877" t="n">
        <f aca="false">IFERROR(N2700/100,"")</f>
        <v>0.0217</v>
      </c>
      <c r="R2700" s="876"/>
    </row>
    <row r="2701" customFormat="false" ht="13.8" hidden="false" customHeight="false" outlineLevel="0" collapsed="false">
      <c r="A2701" s="875" t="n">
        <v>41744</v>
      </c>
      <c r="B2701" s="876" t="n">
        <v>3325.3</v>
      </c>
      <c r="D2701" s="875" t="n">
        <v>41884</v>
      </c>
      <c r="E2701" s="876" t="n">
        <v>2.42</v>
      </c>
      <c r="F2701" s="877" t="n">
        <f aca="false">IFERROR(E2701/100,"")</f>
        <v>0.0242</v>
      </c>
      <c r="G2701" s="879"/>
      <c r="H2701" s="879" t="n">
        <v>2014</v>
      </c>
      <c r="I2701" s="875" t="n">
        <v>41669</v>
      </c>
      <c r="J2701" s="876" t="n">
        <v>273</v>
      </c>
      <c r="L2701" s="867" t="n">
        <f aca="false">YEAR(M2701)</f>
        <v>2014</v>
      </c>
      <c r="M2701" s="875" t="n">
        <v>41884</v>
      </c>
      <c r="N2701" s="876" t="n">
        <v>2.15</v>
      </c>
      <c r="O2701" s="877" t="n">
        <f aca="false">IFERROR(N2701/100,"")</f>
        <v>0.0215</v>
      </c>
      <c r="R2701" s="876"/>
    </row>
    <row r="2702" customFormat="false" ht="13.8" hidden="false" customHeight="false" outlineLevel="0" collapsed="false">
      <c r="A2702" s="875" t="n">
        <v>41743</v>
      </c>
      <c r="B2702" s="876" t="n">
        <v>3302.98</v>
      </c>
      <c r="D2702" s="875" t="n">
        <v>41883</v>
      </c>
      <c r="E2702" s="876" t="e">
        <f aca="false">NA()</f>
        <v>#N/A</v>
      </c>
      <c r="F2702" s="877" t="str">
        <f aca="false">IFERROR(E2702/100,"")</f>
        <v/>
      </c>
      <c r="G2702" s="879"/>
      <c r="H2702" s="879" t="n">
        <v>2014</v>
      </c>
      <c r="I2702" s="875" t="n">
        <v>41668</v>
      </c>
      <c r="J2702" s="876" t="n">
        <v>273</v>
      </c>
      <c r="L2702" s="867" t="n">
        <f aca="false">YEAR(M2702)</f>
        <v>2014</v>
      </c>
      <c r="M2702" s="875" t="n">
        <v>41883</v>
      </c>
      <c r="N2702" s="876" t="e">
        <f aca="false">NA()</f>
        <v>#N/A</v>
      </c>
      <c r="O2702" s="877" t="str">
        <f aca="false">IFERROR(N2702/100,"")</f>
        <v/>
      </c>
      <c r="R2702" s="876"/>
    </row>
    <row r="2703" customFormat="false" ht="13.8" hidden="false" customHeight="false" outlineLevel="0" collapsed="false">
      <c r="A2703" s="875" t="n">
        <v>41740</v>
      </c>
      <c r="B2703" s="876" t="n">
        <v>3276.04</v>
      </c>
      <c r="D2703" s="875" t="n">
        <v>41880</v>
      </c>
      <c r="E2703" s="876" t="n">
        <v>2.35</v>
      </c>
      <c r="F2703" s="877" t="n">
        <f aca="false">IFERROR(E2703/100,"")</f>
        <v>0.0235</v>
      </c>
      <c r="G2703" s="879"/>
      <c r="H2703" s="879" t="n">
        <v>2014</v>
      </c>
      <c r="I2703" s="875" t="n">
        <v>41667</v>
      </c>
      <c r="J2703" s="876" t="n">
        <v>264</v>
      </c>
      <c r="L2703" s="867" t="n">
        <f aca="false">YEAR(M2703)</f>
        <v>2014</v>
      </c>
      <c r="M2703" s="875" t="n">
        <v>41880</v>
      </c>
      <c r="N2703" s="876" t="n">
        <v>2.12</v>
      </c>
      <c r="O2703" s="877" t="n">
        <f aca="false">IFERROR(N2703/100,"")</f>
        <v>0.0212</v>
      </c>
      <c r="R2703" s="876"/>
    </row>
    <row r="2704" customFormat="false" ht="13.8" hidden="false" customHeight="false" outlineLevel="0" collapsed="false">
      <c r="A2704" s="875" t="n">
        <v>41739</v>
      </c>
      <c r="B2704" s="876" t="n">
        <v>3307.08</v>
      </c>
      <c r="D2704" s="875" t="n">
        <v>41879</v>
      </c>
      <c r="E2704" s="876" t="n">
        <v>2.34</v>
      </c>
      <c r="F2704" s="877" t="n">
        <f aca="false">IFERROR(E2704/100,"")</f>
        <v>0.0234</v>
      </c>
      <c r="G2704" s="879"/>
      <c r="H2704" s="879" t="n">
        <v>2014</v>
      </c>
      <c r="I2704" s="875" t="n">
        <v>41666</v>
      </c>
      <c r="J2704" s="876" t="n">
        <v>264</v>
      </c>
      <c r="L2704" s="867" t="n">
        <f aca="false">YEAR(M2704)</f>
        <v>2014</v>
      </c>
      <c r="M2704" s="875" t="n">
        <v>41879</v>
      </c>
      <c r="N2704" s="876" t="n">
        <v>2.13</v>
      </c>
      <c r="O2704" s="877" t="n">
        <f aca="false">IFERROR(N2704/100,"")</f>
        <v>0.0213</v>
      </c>
      <c r="R2704" s="876"/>
    </row>
    <row r="2705" customFormat="false" ht="13.8" hidden="false" customHeight="false" outlineLevel="0" collapsed="false">
      <c r="A2705" s="875" t="n">
        <v>41738</v>
      </c>
      <c r="B2705" s="876" t="n">
        <v>3377.61</v>
      </c>
      <c r="D2705" s="875" t="n">
        <v>41878</v>
      </c>
      <c r="E2705" s="876" t="n">
        <v>2.37</v>
      </c>
      <c r="F2705" s="877" t="n">
        <f aca="false">IFERROR(E2705/100,"")</f>
        <v>0.0237</v>
      </c>
      <c r="G2705" s="879"/>
      <c r="H2705" s="879" t="n">
        <v>2014</v>
      </c>
      <c r="I2705" s="875" t="n">
        <v>41663</v>
      </c>
      <c r="J2705" s="876" t="n">
        <v>264</v>
      </c>
      <c r="L2705" s="867" t="n">
        <f aca="false">YEAR(M2705)</f>
        <v>2014</v>
      </c>
      <c r="M2705" s="875" t="n">
        <v>41878</v>
      </c>
      <c r="N2705" s="876" t="n">
        <v>2.14</v>
      </c>
      <c r="O2705" s="877" t="n">
        <f aca="false">IFERROR(N2705/100,"")</f>
        <v>0.0214</v>
      </c>
      <c r="R2705" s="876"/>
    </row>
    <row r="2706" customFormat="false" ht="13.8" hidden="false" customHeight="false" outlineLevel="0" collapsed="false">
      <c r="A2706" s="875" t="n">
        <v>41737</v>
      </c>
      <c r="B2706" s="876" t="n">
        <v>3340.84</v>
      </c>
      <c r="D2706" s="875" t="n">
        <v>41877</v>
      </c>
      <c r="E2706" s="876" t="n">
        <v>2.39</v>
      </c>
      <c r="F2706" s="877" t="n">
        <f aca="false">IFERROR(E2706/100,"")</f>
        <v>0.0239</v>
      </c>
      <c r="G2706" s="879"/>
      <c r="H2706" s="879" t="n">
        <v>2014</v>
      </c>
      <c r="I2706" s="875" t="n">
        <v>41662</v>
      </c>
      <c r="J2706" s="876" t="n">
        <v>261</v>
      </c>
      <c r="L2706" s="867" t="n">
        <f aca="false">YEAR(M2706)</f>
        <v>2014</v>
      </c>
      <c r="M2706" s="875" t="n">
        <v>41877</v>
      </c>
      <c r="N2706" s="876" t="n">
        <v>2.14</v>
      </c>
      <c r="O2706" s="877" t="n">
        <f aca="false">IFERROR(N2706/100,"")</f>
        <v>0.0214</v>
      </c>
      <c r="R2706" s="876"/>
    </row>
    <row r="2707" customFormat="false" ht="13.8" hidden="false" customHeight="false" outlineLevel="0" collapsed="false">
      <c r="A2707" s="875" t="n">
        <v>41736</v>
      </c>
      <c r="B2707" s="876" t="n">
        <v>3327.27</v>
      </c>
      <c r="D2707" s="875" t="n">
        <v>41876</v>
      </c>
      <c r="E2707" s="876" t="n">
        <v>2.39</v>
      </c>
      <c r="F2707" s="877" t="n">
        <f aca="false">IFERROR(E2707/100,"")</f>
        <v>0.0239</v>
      </c>
      <c r="G2707" s="879"/>
      <c r="H2707" s="879" t="n">
        <v>2014</v>
      </c>
      <c r="I2707" s="875" t="n">
        <v>41661</v>
      </c>
      <c r="J2707" s="876" t="n">
        <v>252</v>
      </c>
      <c r="L2707" s="867" t="n">
        <f aca="false">YEAR(M2707)</f>
        <v>2014</v>
      </c>
      <c r="M2707" s="875" t="n">
        <v>41876</v>
      </c>
      <c r="N2707" s="876" t="n">
        <v>2.15</v>
      </c>
      <c r="O2707" s="877" t="n">
        <f aca="false">IFERROR(N2707/100,"")</f>
        <v>0.0215</v>
      </c>
      <c r="R2707" s="876"/>
    </row>
    <row r="2708" customFormat="false" ht="13.8" hidden="false" customHeight="false" outlineLevel="0" collapsed="false">
      <c r="A2708" s="875" t="n">
        <v>41733</v>
      </c>
      <c r="B2708" s="876" t="n">
        <v>3363.41</v>
      </c>
      <c r="D2708" s="875" t="n">
        <v>41873</v>
      </c>
      <c r="E2708" s="876" t="n">
        <v>2.4</v>
      </c>
      <c r="F2708" s="877" t="n">
        <f aca="false">IFERROR(E2708/100,"")</f>
        <v>0.024</v>
      </c>
      <c r="G2708" s="879"/>
      <c r="H2708" s="879" t="n">
        <v>2014</v>
      </c>
      <c r="I2708" s="875" t="n">
        <v>41660</v>
      </c>
      <c r="J2708" s="876" t="n">
        <v>248</v>
      </c>
      <c r="L2708" s="867" t="n">
        <f aca="false">YEAR(M2708)</f>
        <v>2014</v>
      </c>
      <c r="M2708" s="875" t="n">
        <v>41873</v>
      </c>
      <c r="N2708" s="876" t="n">
        <v>2.14</v>
      </c>
      <c r="O2708" s="877" t="n">
        <f aca="false">IFERROR(N2708/100,"")</f>
        <v>0.0214</v>
      </c>
      <c r="R2708" s="876"/>
    </row>
    <row r="2709" customFormat="false" ht="13.8" hidden="false" customHeight="false" outlineLevel="0" collapsed="false">
      <c r="A2709" s="875" t="n">
        <v>41732</v>
      </c>
      <c r="B2709" s="876" t="n">
        <v>3406</v>
      </c>
      <c r="D2709" s="875" t="n">
        <v>41872</v>
      </c>
      <c r="E2709" s="876" t="n">
        <v>2.41</v>
      </c>
      <c r="F2709" s="877" t="n">
        <f aca="false">IFERROR(E2709/100,"")</f>
        <v>0.0241</v>
      </c>
      <c r="G2709" s="879"/>
      <c r="H2709" s="879" t="n">
        <v>2014</v>
      </c>
      <c r="I2709" s="875" t="n">
        <v>41659</v>
      </c>
      <c r="J2709" s="876" t="n">
        <v>248</v>
      </c>
      <c r="L2709" s="867" t="n">
        <f aca="false">YEAR(M2709)</f>
        <v>2014</v>
      </c>
      <c r="M2709" s="875" t="n">
        <v>41872</v>
      </c>
      <c r="N2709" s="876" t="n">
        <v>2.17</v>
      </c>
      <c r="O2709" s="877" t="n">
        <f aca="false">IFERROR(N2709/100,"")</f>
        <v>0.0217</v>
      </c>
      <c r="R2709" s="876"/>
    </row>
    <row r="2710" customFormat="false" ht="13.8" hidden="false" customHeight="false" outlineLevel="0" collapsed="false">
      <c r="A2710" s="875" t="n">
        <v>41731</v>
      </c>
      <c r="B2710" s="876" t="n">
        <v>3409.8</v>
      </c>
      <c r="D2710" s="875" t="n">
        <v>41871</v>
      </c>
      <c r="E2710" s="876" t="n">
        <v>2.43</v>
      </c>
      <c r="F2710" s="877" t="n">
        <f aca="false">IFERROR(E2710/100,"")</f>
        <v>0.0243</v>
      </c>
      <c r="G2710" s="879"/>
      <c r="H2710" s="879" t="n">
        <v>2014</v>
      </c>
      <c r="I2710" s="875" t="n">
        <v>41656</v>
      </c>
      <c r="J2710" s="876" t="n">
        <v>248</v>
      </c>
      <c r="L2710" s="867" t="n">
        <f aca="false">YEAR(M2710)</f>
        <v>2014</v>
      </c>
      <c r="M2710" s="875" t="n">
        <v>41871</v>
      </c>
      <c r="N2710" s="876" t="n">
        <v>2.17</v>
      </c>
      <c r="O2710" s="877" t="n">
        <f aca="false">IFERROR(N2710/100,"")</f>
        <v>0.0217</v>
      </c>
      <c r="R2710" s="876"/>
    </row>
    <row r="2711" customFormat="false" ht="13.8" hidden="false" customHeight="false" outlineLevel="0" collapsed="false">
      <c r="A2711" s="875" t="n">
        <v>41730</v>
      </c>
      <c r="B2711" s="876" t="n">
        <v>3399.51</v>
      </c>
      <c r="D2711" s="875" t="n">
        <v>41870</v>
      </c>
      <c r="E2711" s="876" t="n">
        <v>2.4</v>
      </c>
      <c r="F2711" s="877" t="n">
        <f aca="false">IFERROR(E2711/100,"")</f>
        <v>0.024</v>
      </c>
      <c r="G2711" s="879"/>
      <c r="H2711" s="879" t="n">
        <v>2014</v>
      </c>
      <c r="I2711" s="875" t="n">
        <v>41655</v>
      </c>
      <c r="J2711" s="876" t="n">
        <v>246</v>
      </c>
      <c r="L2711" s="867" t="n">
        <f aca="false">YEAR(M2711)</f>
        <v>2014</v>
      </c>
      <c r="M2711" s="875" t="n">
        <v>41870</v>
      </c>
      <c r="N2711" s="876" t="n">
        <v>2.17</v>
      </c>
      <c r="O2711" s="877" t="n">
        <f aca="false">IFERROR(N2711/100,"")</f>
        <v>0.0217</v>
      </c>
      <c r="R2711" s="876"/>
    </row>
    <row r="2712" customFormat="false" ht="13.8" hidden="false" customHeight="false" outlineLevel="0" collapsed="false">
      <c r="A2712" s="875" t="n">
        <v>41729</v>
      </c>
      <c r="B2712" s="876" t="n">
        <v>3375.51</v>
      </c>
      <c r="D2712" s="875" t="n">
        <v>41869</v>
      </c>
      <c r="E2712" s="876" t="n">
        <v>2.39</v>
      </c>
      <c r="F2712" s="877" t="n">
        <f aca="false">IFERROR(E2712/100,"")</f>
        <v>0.0239</v>
      </c>
      <c r="G2712" s="879"/>
      <c r="H2712" s="879" t="n">
        <v>2014</v>
      </c>
      <c r="I2712" s="875" t="n">
        <v>41654</v>
      </c>
      <c r="J2712" s="876" t="n">
        <v>243</v>
      </c>
      <c r="L2712" s="867" t="n">
        <f aca="false">YEAR(M2712)</f>
        <v>2014</v>
      </c>
      <c r="M2712" s="875" t="n">
        <v>41869</v>
      </c>
      <c r="N2712" s="876" t="n">
        <v>2.18</v>
      </c>
      <c r="O2712" s="877" t="n">
        <f aca="false">IFERROR(N2712/100,"")</f>
        <v>0.0218</v>
      </c>
      <c r="R2712" s="876"/>
    </row>
    <row r="2713" customFormat="false" ht="13.8" hidden="false" customHeight="false" outlineLevel="0" collapsed="false">
      <c r="A2713" s="875" t="n">
        <v>41726</v>
      </c>
      <c r="B2713" s="876" t="n">
        <v>3348.83</v>
      </c>
      <c r="D2713" s="875" t="n">
        <v>41866</v>
      </c>
      <c r="E2713" s="876" t="n">
        <v>2.34</v>
      </c>
      <c r="F2713" s="877" t="n">
        <f aca="false">IFERROR(E2713/100,"")</f>
        <v>0.0234</v>
      </c>
      <c r="G2713" s="879"/>
      <c r="H2713" s="879" t="n">
        <v>2014</v>
      </c>
      <c r="I2713" s="875" t="n">
        <v>41653</v>
      </c>
      <c r="J2713" s="876" t="n">
        <v>248</v>
      </c>
      <c r="L2713" s="867" t="n">
        <f aca="false">YEAR(M2713)</f>
        <v>2014</v>
      </c>
      <c r="M2713" s="875" t="n">
        <v>41866</v>
      </c>
      <c r="N2713" s="876" t="n">
        <v>2.18</v>
      </c>
      <c r="O2713" s="877" t="n">
        <f aca="false">IFERROR(N2713/100,"")</f>
        <v>0.0218</v>
      </c>
      <c r="R2713" s="876"/>
    </row>
    <row r="2714" customFormat="false" ht="13.8" hidden="false" customHeight="false" outlineLevel="0" collapsed="false">
      <c r="A2714" s="875" t="n">
        <v>41725</v>
      </c>
      <c r="B2714" s="876" t="n">
        <v>3333.23</v>
      </c>
      <c r="D2714" s="875" t="n">
        <v>41865</v>
      </c>
      <c r="E2714" s="876" t="n">
        <v>2.4</v>
      </c>
      <c r="F2714" s="877" t="n">
        <f aca="false">IFERROR(E2714/100,"")</f>
        <v>0.024</v>
      </c>
      <c r="G2714" s="879"/>
      <c r="H2714" s="879" t="n">
        <v>2014</v>
      </c>
      <c r="I2714" s="875" t="n">
        <v>41652</v>
      </c>
      <c r="J2714" s="876" t="n">
        <v>251</v>
      </c>
      <c r="L2714" s="867" t="n">
        <f aca="false">YEAR(M2714)</f>
        <v>2014</v>
      </c>
      <c r="M2714" s="875" t="n">
        <v>41865</v>
      </c>
      <c r="N2714" s="876" t="n">
        <v>2.21</v>
      </c>
      <c r="O2714" s="877" t="n">
        <f aca="false">IFERROR(N2714/100,"")</f>
        <v>0.0221</v>
      </c>
      <c r="R2714" s="876"/>
    </row>
    <row r="2715" customFormat="false" ht="13.8" hidden="false" customHeight="false" outlineLevel="0" collapsed="false">
      <c r="A2715" s="875" t="n">
        <v>41724</v>
      </c>
      <c r="B2715" s="876" t="n">
        <v>3339</v>
      </c>
      <c r="D2715" s="875" t="n">
        <v>41864</v>
      </c>
      <c r="E2715" s="876" t="n">
        <v>2.43</v>
      </c>
      <c r="F2715" s="877" t="n">
        <f aca="false">IFERROR(E2715/100,"")</f>
        <v>0.0243</v>
      </c>
      <c r="G2715" s="879"/>
      <c r="H2715" s="879" t="n">
        <v>2014</v>
      </c>
      <c r="I2715" s="875" t="n">
        <v>41649</v>
      </c>
      <c r="J2715" s="876" t="n">
        <v>249</v>
      </c>
      <c r="L2715" s="867" t="n">
        <f aca="false">YEAR(M2715)</f>
        <v>2014</v>
      </c>
      <c r="M2715" s="875" t="n">
        <v>41864</v>
      </c>
      <c r="N2715" s="876" t="n">
        <v>2.23</v>
      </c>
      <c r="O2715" s="877" t="n">
        <f aca="false">IFERROR(N2715/100,"")</f>
        <v>0.0223</v>
      </c>
      <c r="R2715" s="876"/>
    </row>
    <row r="2716" customFormat="false" ht="13.8" hidden="false" customHeight="false" outlineLevel="0" collapsed="false">
      <c r="A2716" s="875" t="n">
        <v>41723</v>
      </c>
      <c r="B2716" s="876" t="n">
        <v>3362.44</v>
      </c>
      <c r="D2716" s="875" t="n">
        <v>41863</v>
      </c>
      <c r="E2716" s="876" t="n">
        <v>2.46</v>
      </c>
      <c r="F2716" s="877" t="n">
        <f aca="false">IFERROR(E2716/100,"")</f>
        <v>0.0246</v>
      </c>
      <c r="G2716" s="879"/>
      <c r="H2716" s="879" t="n">
        <v>2014</v>
      </c>
      <c r="I2716" s="875" t="n">
        <v>41648</v>
      </c>
      <c r="J2716" s="876" t="n">
        <v>245</v>
      </c>
      <c r="L2716" s="867" t="n">
        <f aca="false">YEAR(M2716)</f>
        <v>2014</v>
      </c>
      <c r="M2716" s="875" t="n">
        <v>41863</v>
      </c>
      <c r="N2716" s="876" t="n">
        <v>2.24</v>
      </c>
      <c r="O2716" s="877" t="n">
        <f aca="false">IFERROR(N2716/100,"")</f>
        <v>0.0224</v>
      </c>
      <c r="R2716" s="876"/>
    </row>
    <row r="2717" customFormat="false" ht="13.8" hidden="false" customHeight="false" outlineLevel="0" collapsed="false">
      <c r="A2717" s="875" t="n">
        <v>41722</v>
      </c>
      <c r="B2717" s="876" t="n">
        <v>3347.36</v>
      </c>
      <c r="D2717" s="875" t="n">
        <v>41862</v>
      </c>
      <c r="E2717" s="876" t="n">
        <v>2.44</v>
      </c>
      <c r="F2717" s="877" t="n">
        <f aca="false">IFERROR(E2717/100,"")</f>
        <v>0.0244</v>
      </c>
      <c r="G2717" s="879"/>
      <c r="H2717" s="879" t="n">
        <v>2014</v>
      </c>
      <c r="I2717" s="875" t="n">
        <v>41647</v>
      </c>
      <c r="J2717" s="876" t="n">
        <v>248</v>
      </c>
      <c r="L2717" s="867" t="n">
        <f aca="false">YEAR(M2717)</f>
        <v>2014</v>
      </c>
      <c r="M2717" s="875" t="n">
        <v>41862</v>
      </c>
      <c r="N2717" s="876" t="n">
        <v>2.25</v>
      </c>
      <c r="O2717" s="877" t="n">
        <f aca="false">IFERROR(N2717/100,"")</f>
        <v>0.0225</v>
      </c>
      <c r="R2717" s="876"/>
    </row>
    <row r="2718" customFormat="false" ht="13.8" hidden="false" customHeight="false" outlineLevel="0" collapsed="false">
      <c r="A2718" s="875" t="n">
        <v>41719</v>
      </c>
      <c r="B2718" s="876" t="n">
        <v>3363.72</v>
      </c>
      <c r="D2718" s="875" t="n">
        <v>41859</v>
      </c>
      <c r="E2718" s="876" t="n">
        <v>2.44</v>
      </c>
      <c r="F2718" s="877" t="n">
        <f aca="false">IFERROR(E2718/100,"")</f>
        <v>0.0244</v>
      </c>
      <c r="G2718" s="879"/>
      <c r="H2718" s="879" t="n">
        <v>2014</v>
      </c>
      <c r="I2718" s="875" t="n">
        <v>41646</v>
      </c>
      <c r="J2718" s="876" t="n">
        <v>245</v>
      </c>
      <c r="L2718" s="867" t="n">
        <f aca="false">YEAR(M2718)</f>
        <v>2014</v>
      </c>
      <c r="M2718" s="875" t="n">
        <v>41859</v>
      </c>
      <c r="N2718" s="876" t="n">
        <v>2.25</v>
      </c>
      <c r="O2718" s="877" t="n">
        <f aca="false">IFERROR(N2718/100,"")</f>
        <v>0.0225</v>
      </c>
      <c r="R2718" s="876"/>
    </row>
    <row r="2719" customFormat="false" ht="13.8" hidden="false" customHeight="false" outlineLevel="0" collapsed="false">
      <c r="A2719" s="875" t="n">
        <v>41718</v>
      </c>
      <c r="B2719" s="876" t="n">
        <v>3373.6</v>
      </c>
      <c r="D2719" s="875" t="n">
        <v>41858</v>
      </c>
      <c r="E2719" s="876" t="n">
        <v>2.43</v>
      </c>
      <c r="F2719" s="877" t="n">
        <f aca="false">IFERROR(E2719/100,"")</f>
        <v>0.0243</v>
      </c>
      <c r="G2719" s="879"/>
      <c r="H2719" s="879" t="n">
        <v>2014</v>
      </c>
      <c r="I2719" s="875" t="n">
        <v>41645</v>
      </c>
      <c r="J2719" s="876" t="n">
        <v>236</v>
      </c>
      <c r="L2719" s="867" t="n">
        <f aca="false">YEAR(M2719)</f>
        <v>2014</v>
      </c>
      <c r="M2719" s="875" t="n">
        <v>41858</v>
      </c>
      <c r="N2719" s="876" t="n">
        <v>2.24</v>
      </c>
      <c r="O2719" s="877" t="n">
        <f aca="false">IFERROR(N2719/100,"")</f>
        <v>0.0224</v>
      </c>
      <c r="R2719" s="876"/>
    </row>
    <row r="2720" customFormat="false" ht="13.8" hidden="false" customHeight="false" outlineLevel="0" collapsed="false">
      <c r="A2720" s="875" t="n">
        <v>41717</v>
      </c>
      <c r="B2720" s="876" t="n">
        <v>3353.29</v>
      </c>
      <c r="D2720" s="875" t="n">
        <v>41857</v>
      </c>
      <c r="E2720" s="876" t="n">
        <v>2.49</v>
      </c>
      <c r="F2720" s="877" t="n">
        <f aca="false">IFERROR(E2720/100,"")</f>
        <v>0.0249</v>
      </c>
      <c r="G2720" s="879"/>
      <c r="H2720" s="879" t="n">
        <v>2014</v>
      </c>
      <c r="I2720" s="875" t="n">
        <v>41642</v>
      </c>
      <c r="J2720" s="876" t="n">
        <v>229</v>
      </c>
      <c r="L2720" s="867" t="n">
        <f aca="false">YEAR(M2720)</f>
        <v>2014</v>
      </c>
      <c r="M2720" s="875" t="n">
        <v>41857</v>
      </c>
      <c r="N2720" s="876" t="n">
        <v>2.25</v>
      </c>
      <c r="O2720" s="877" t="n">
        <f aca="false">IFERROR(N2720/100,"")</f>
        <v>0.0225</v>
      </c>
      <c r="R2720" s="876"/>
    </row>
    <row r="2721" customFormat="false" ht="13.8" hidden="false" customHeight="false" outlineLevel="0" collapsed="false">
      <c r="A2721" s="875" t="n">
        <v>41716</v>
      </c>
      <c r="B2721" s="876" t="n">
        <v>3373.98</v>
      </c>
      <c r="D2721" s="875" t="n">
        <v>41856</v>
      </c>
      <c r="E2721" s="876" t="n">
        <v>2.49</v>
      </c>
      <c r="F2721" s="877" t="n">
        <f aca="false">IFERROR(E2721/100,"")</f>
        <v>0.0249</v>
      </c>
      <c r="G2721" s="879"/>
      <c r="H2721" s="879" t="n">
        <v>2014</v>
      </c>
      <c r="I2721" s="875" t="n">
        <v>41641</v>
      </c>
      <c r="J2721" s="876" t="n">
        <v>230</v>
      </c>
      <c r="L2721" s="867" t="n">
        <f aca="false">YEAR(M2721)</f>
        <v>2014</v>
      </c>
      <c r="M2721" s="875" t="n">
        <v>41856</v>
      </c>
      <c r="N2721" s="876" t="n">
        <v>2.24</v>
      </c>
      <c r="O2721" s="877" t="n">
        <f aca="false">IFERROR(N2721/100,"")</f>
        <v>0.0224</v>
      </c>
      <c r="R2721" s="876"/>
    </row>
    <row r="2722" customFormat="false" ht="13.8" hidden="false" customHeight="false" outlineLevel="0" collapsed="false">
      <c r="A2722" s="875" t="n">
        <v>41715</v>
      </c>
      <c r="B2722" s="876" t="n">
        <v>3349.71</v>
      </c>
      <c r="D2722" s="875" t="n">
        <v>41855</v>
      </c>
      <c r="E2722" s="876" t="n">
        <v>2.51</v>
      </c>
      <c r="F2722" s="877" t="n">
        <f aca="false">IFERROR(E2722/100,"")</f>
        <v>0.0251</v>
      </c>
      <c r="G2722" s="879"/>
      <c r="H2722" s="879" t="n">
        <v>2013</v>
      </c>
      <c r="I2722" s="875" t="n">
        <v>41639</v>
      </c>
      <c r="J2722" s="876" t="n">
        <v>224</v>
      </c>
      <c r="L2722" s="867" t="n">
        <f aca="false">YEAR(M2722)</f>
        <v>2014</v>
      </c>
      <c r="M2722" s="875" t="n">
        <v>41855</v>
      </c>
      <c r="N2722" s="876" t="n">
        <v>2.25</v>
      </c>
      <c r="O2722" s="877" t="n">
        <f aca="false">IFERROR(N2722/100,"")</f>
        <v>0.0225</v>
      </c>
      <c r="R2722" s="876"/>
    </row>
    <row r="2723" customFormat="false" ht="13.8" hidden="false" customHeight="false" outlineLevel="0" collapsed="false">
      <c r="A2723" s="875" t="n">
        <v>41712</v>
      </c>
      <c r="B2723" s="876" t="n">
        <v>3317.81</v>
      </c>
      <c r="D2723" s="875" t="n">
        <v>41852</v>
      </c>
      <c r="E2723" s="876" t="n">
        <v>2.52</v>
      </c>
      <c r="F2723" s="877" t="n">
        <f aca="false">IFERROR(E2723/100,"")</f>
        <v>0.0252</v>
      </c>
      <c r="G2723" s="879"/>
      <c r="H2723" s="879" t="n">
        <v>2013</v>
      </c>
      <c r="I2723" s="875" t="n">
        <v>41638</v>
      </c>
      <c r="J2723" s="876" t="n">
        <v>228</v>
      </c>
      <c r="L2723" s="867" t="n">
        <f aca="false">YEAR(M2723)</f>
        <v>2014</v>
      </c>
      <c r="M2723" s="875" t="n">
        <v>41852</v>
      </c>
      <c r="N2723" s="876" t="n">
        <v>2.27</v>
      </c>
      <c r="O2723" s="877" t="n">
        <f aca="false">IFERROR(N2723/100,"")</f>
        <v>0.0227</v>
      </c>
      <c r="R2723" s="876"/>
    </row>
    <row r="2724" customFormat="false" ht="13.8" hidden="false" customHeight="false" outlineLevel="0" collapsed="false">
      <c r="A2724" s="875" t="n">
        <v>41711</v>
      </c>
      <c r="B2724" s="876" t="n">
        <v>3327.11</v>
      </c>
      <c r="D2724" s="875" t="n">
        <v>41851</v>
      </c>
      <c r="E2724" s="876" t="n">
        <v>2.58</v>
      </c>
      <c r="F2724" s="877" t="n">
        <f aca="false">IFERROR(E2724/100,"")</f>
        <v>0.0258</v>
      </c>
      <c r="G2724" s="879"/>
      <c r="H2724" s="879" t="n">
        <v>2013</v>
      </c>
      <c r="I2724" s="875" t="n">
        <v>41635</v>
      </c>
      <c r="J2724" s="876" t="n">
        <v>226</v>
      </c>
      <c r="L2724" s="867" t="n">
        <f aca="false">YEAR(M2724)</f>
        <v>2014</v>
      </c>
      <c r="M2724" s="875" t="n">
        <v>41851</v>
      </c>
      <c r="N2724" s="876" t="n">
        <v>2.29</v>
      </c>
      <c r="O2724" s="877" t="n">
        <f aca="false">IFERROR(N2724/100,"")</f>
        <v>0.0229</v>
      </c>
      <c r="R2724" s="876"/>
    </row>
    <row r="2725" customFormat="false" ht="13.8" hidden="false" customHeight="false" outlineLevel="0" collapsed="false">
      <c r="A2725" s="875" t="n">
        <v>41710</v>
      </c>
      <c r="B2725" s="876" t="n">
        <v>3366.07</v>
      </c>
      <c r="D2725" s="875" t="n">
        <v>41850</v>
      </c>
      <c r="E2725" s="876" t="n">
        <v>2.57</v>
      </c>
      <c r="F2725" s="877" t="n">
        <f aca="false">IFERROR(E2725/100,"")</f>
        <v>0.0257</v>
      </c>
      <c r="G2725" s="879"/>
      <c r="H2725" s="879" t="n">
        <v>2013</v>
      </c>
      <c r="I2725" s="875" t="n">
        <v>41634</v>
      </c>
      <c r="J2725" s="876" t="n">
        <v>222</v>
      </c>
      <c r="L2725" s="867" t="n">
        <f aca="false">YEAR(M2725)</f>
        <v>2014</v>
      </c>
      <c r="M2725" s="875" t="n">
        <v>41850</v>
      </c>
      <c r="N2725" s="876" t="n">
        <v>2.28</v>
      </c>
      <c r="O2725" s="877" t="n">
        <f aca="false">IFERROR(N2725/100,"")</f>
        <v>0.0228</v>
      </c>
      <c r="R2725" s="876"/>
    </row>
    <row r="2726" customFormat="false" ht="13.8" hidden="false" customHeight="false" outlineLevel="0" collapsed="false">
      <c r="A2726" s="875" t="n">
        <v>41709</v>
      </c>
      <c r="B2726" s="876" t="n">
        <v>3364.17</v>
      </c>
      <c r="D2726" s="875" t="n">
        <v>41849</v>
      </c>
      <c r="E2726" s="876" t="n">
        <v>2.47</v>
      </c>
      <c r="F2726" s="877" t="n">
        <f aca="false">IFERROR(E2726/100,"")</f>
        <v>0.0247</v>
      </c>
      <c r="G2726" s="879"/>
      <c r="H2726" s="879" t="n">
        <v>2013</v>
      </c>
      <c r="I2726" s="875" t="n">
        <v>41632</v>
      </c>
      <c r="J2726" s="876" t="n">
        <v>223</v>
      </c>
      <c r="L2726" s="867" t="n">
        <f aca="false">YEAR(M2726)</f>
        <v>2014</v>
      </c>
      <c r="M2726" s="875" t="n">
        <v>41849</v>
      </c>
      <c r="N2726" s="876" t="n">
        <v>2.27</v>
      </c>
      <c r="O2726" s="877" t="n">
        <f aca="false">IFERROR(N2726/100,"")</f>
        <v>0.0227</v>
      </c>
      <c r="R2726" s="876"/>
    </row>
    <row r="2727" customFormat="false" ht="13.8" hidden="false" customHeight="false" outlineLevel="0" collapsed="false">
      <c r="A2727" s="875" t="n">
        <v>41708</v>
      </c>
      <c r="B2727" s="876" t="n">
        <v>3381.22</v>
      </c>
      <c r="D2727" s="875" t="n">
        <v>41848</v>
      </c>
      <c r="E2727" s="876" t="n">
        <v>2.5</v>
      </c>
      <c r="F2727" s="877" t="n">
        <f aca="false">IFERROR(E2727/100,"")</f>
        <v>0.025</v>
      </c>
      <c r="G2727" s="879"/>
      <c r="H2727" s="879" t="n">
        <v>2013</v>
      </c>
      <c r="I2727" s="875" t="n">
        <v>41631</v>
      </c>
      <c r="J2727" s="876" t="n">
        <v>229</v>
      </c>
      <c r="L2727" s="867" t="n">
        <f aca="false">YEAR(M2727)</f>
        <v>2014</v>
      </c>
      <c r="M2727" s="875" t="n">
        <v>41848</v>
      </c>
      <c r="N2727" s="876" t="n">
        <v>2.28</v>
      </c>
      <c r="O2727" s="877" t="n">
        <f aca="false">IFERROR(N2727/100,"")</f>
        <v>0.0228</v>
      </c>
      <c r="R2727" s="876"/>
    </row>
    <row r="2728" customFormat="false" ht="13.8" hidden="false" customHeight="false" outlineLevel="0" collapsed="false">
      <c r="A2728" s="875" t="n">
        <v>41705</v>
      </c>
      <c r="B2728" s="876" t="n">
        <v>3382.57</v>
      </c>
      <c r="D2728" s="875" t="n">
        <v>41845</v>
      </c>
      <c r="E2728" s="876" t="n">
        <v>2.48</v>
      </c>
      <c r="F2728" s="877" t="n">
        <f aca="false">IFERROR(E2728/100,"")</f>
        <v>0.0248</v>
      </c>
      <c r="G2728" s="879"/>
      <c r="H2728" s="879" t="n">
        <v>2013</v>
      </c>
      <c r="I2728" s="875" t="n">
        <v>41628</v>
      </c>
      <c r="J2728" s="876" t="n">
        <v>232</v>
      </c>
      <c r="L2728" s="867" t="n">
        <f aca="false">YEAR(M2728)</f>
        <v>2014</v>
      </c>
      <c r="M2728" s="875" t="n">
        <v>41845</v>
      </c>
      <c r="N2728" s="876" t="n">
        <v>2.28</v>
      </c>
      <c r="O2728" s="877" t="n">
        <f aca="false">IFERROR(N2728/100,"")</f>
        <v>0.0228</v>
      </c>
      <c r="R2728" s="876"/>
    </row>
    <row r="2729" customFormat="false" ht="13.8" hidden="false" customHeight="false" outlineLevel="0" collapsed="false">
      <c r="A2729" s="875" t="n">
        <v>41704</v>
      </c>
      <c r="B2729" s="876" t="n">
        <v>3380.49</v>
      </c>
      <c r="D2729" s="875" t="n">
        <v>41844</v>
      </c>
      <c r="E2729" s="876" t="n">
        <v>2.52</v>
      </c>
      <c r="F2729" s="877" t="n">
        <f aca="false">IFERROR(E2729/100,"")</f>
        <v>0.0252</v>
      </c>
      <c r="G2729" s="879"/>
      <c r="H2729" s="879" t="n">
        <v>2013</v>
      </c>
      <c r="I2729" s="875" t="n">
        <v>41627</v>
      </c>
      <c r="J2729" s="876" t="n">
        <v>230</v>
      </c>
      <c r="L2729" s="867" t="n">
        <f aca="false">YEAR(M2729)</f>
        <v>2014</v>
      </c>
      <c r="M2729" s="875" t="n">
        <v>41844</v>
      </c>
      <c r="N2729" s="876" t="n">
        <v>2.27</v>
      </c>
      <c r="O2729" s="877" t="n">
        <f aca="false">IFERROR(N2729/100,"")</f>
        <v>0.0227</v>
      </c>
      <c r="R2729" s="876"/>
    </row>
    <row r="2730" customFormat="false" ht="13.8" hidden="false" customHeight="false" outlineLevel="0" collapsed="false">
      <c r="A2730" s="875" t="n">
        <v>41703</v>
      </c>
      <c r="B2730" s="876" t="n">
        <v>3374.1</v>
      </c>
      <c r="D2730" s="875" t="n">
        <v>41843</v>
      </c>
      <c r="E2730" s="876" t="n">
        <v>2.48</v>
      </c>
      <c r="F2730" s="877" t="n">
        <f aca="false">IFERROR(E2730/100,"")</f>
        <v>0.0248</v>
      </c>
      <c r="G2730" s="879"/>
      <c r="H2730" s="879" t="n">
        <v>2013</v>
      </c>
      <c r="I2730" s="875" t="n">
        <v>41626</v>
      </c>
      <c r="J2730" s="876" t="n">
        <v>235</v>
      </c>
      <c r="L2730" s="867" t="n">
        <f aca="false">YEAR(M2730)</f>
        <v>2014</v>
      </c>
      <c r="M2730" s="875" t="n">
        <v>41843</v>
      </c>
      <c r="N2730" s="876" t="n">
        <v>2.23</v>
      </c>
      <c r="O2730" s="877" t="n">
        <f aca="false">IFERROR(N2730/100,"")</f>
        <v>0.0223</v>
      </c>
      <c r="R2730" s="876"/>
    </row>
    <row r="2731" customFormat="false" ht="13.8" hidden="false" customHeight="false" outlineLevel="0" collapsed="false">
      <c r="A2731" s="875" t="n">
        <v>41702</v>
      </c>
      <c r="B2731" s="876" t="n">
        <v>3373.64</v>
      </c>
      <c r="D2731" s="875" t="n">
        <v>41842</v>
      </c>
      <c r="E2731" s="876" t="n">
        <v>2.48</v>
      </c>
      <c r="F2731" s="877" t="n">
        <f aca="false">IFERROR(E2731/100,"")</f>
        <v>0.0248</v>
      </c>
      <c r="G2731" s="879"/>
      <c r="H2731" s="879" t="n">
        <v>2013</v>
      </c>
      <c r="I2731" s="875" t="n">
        <v>41625</v>
      </c>
      <c r="J2731" s="876" t="n">
        <v>238</v>
      </c>
      <c r="L2731" s="867" t="n">
        <f aca="false">YEAR(M2731)</f>
        <v>2014</v>
      </c>
      <c r="M2731" s="875" t="n">
        <v>41842</v>
      </c>
      <c r="N2731" s="876" t="n">
        <v>2.23</v>
      </c>
      <c r="O2731" s="877" t="n">
        <f aca="false">IFERROR(N2731/100,"")</f>
        <v>0.0223</v>
      </c>
      <c r="R2731" s="876"/>
    </row>
    <row r="2732" customFormat="false" ht="13.8" hidden="false" customHeight="false" outlineLevel="0" collapsed="false">
      <c r="A2732" s="875" t="n">
        <v>41701</v>
      </c>
      <c r="B2732" s="876" t="n">
        <v>3322.85</v>
      </c>
      <c r="D2732" s="875" t="n">
        <v>41841</v>
      </c>
      <c r="E2732" s="876" t="n">
        <v>2.49</v>
      </c>
      <c r="F2732" s="877" t="n">
        <f aca="false">IFERROR(E2732/100,"")</f>
        <v>0.0249</v>
      </c>
      <c r="G2732" s="879"/>
      <c r="H2732" s="879" t="n">
        <v>2013</v>
      </c>
      <c r="I2732" s="875" t="n">
        <v>41624</v>
      </c>
      <c r="J2732" s="876" t="n">
        <v>232</v>
      </c>
      <c r="L2732" s="867" t="n">
        <f aca="false">YEAR(M2732)</f>
        <v>2014</v>
      </c>
      <c r="M2732" s="875" t="n">
        <v>41841</v>
      </c>
      <c r="N2732" s="876" t="n">
        <v>2.24</v>
      </c>
      <c r="O2732" s="877" t="n">
        <f aca="false">IFERROR(N2732/100,"")</f>
        <v>0.0224</v>
      </c>
      <c r="R2732" s="876"/>
    </row>
    <row r="2733" customFormat="false" ht="13.8" hidden="false" customHeight="false" outlineLevel="0" collapsed="false">
      <c r="A2733" s="875" t="n">
        <v>41698</v>
      </c>
      <c r="B2733" s="876" t="n">
        <v>3347.38</v>
      </c>
      <c r="D2733" s="875" t="n">
        <v>41838</v>
      </c>
      <c r="E2733" s="876" t="n">
        <v>2.5</v>
      </c>
      <c r="F2733" s="877" t="n">
        <f aca="false">IFERROR(E2733/100,"")</f>
        <v>0.025</v>
      </c>
      <c r="G2733" s="879"/>
      <c r="H2733" s="879" t="n">
        <v>2013</v>
      </c>
      <c r="I2733" s="875" t="n">
        <v>41621</v>
      </c>
      <c r="J2733" s="876" t="n">
        <v>234</v>
      </c>
      <c r="L2733" s="867" t="n">
        <f aca="false">YEAR(M2733)</f>
        <v>2014</v>
      </c>
      <c r="M2733" s="875" t="n">
        <v>41838</v>
      </c>
      <c r="N2733" s="876" t="n">
        <v>2.24</v>
      </c>
      <c r="O2733" s="877" t="n">
        <f aca="false">IFERROR(N2733/100,"")</f>
        <v>0.0224</v>
      </c>
      <c r="R2733" s="876"/>
    </row>
    <row r="2734" customFormat="false" ht="13.8" hidden="false" customHeight="false" outlineLevel="0" collapsed="false">
      <c r="A2734" s="875" t="n">
        <v>41697</v>
      </c>
      <c r="B2734" s="876" t="n">
        <v>3338.05</v>
      </c>
      <c r="D2734" s="875" t="n">
        <v>41837</v>
      </c>
      <c r="E2734" s="876" t="n">
        <v>2.47</v>
      </c>
      <c r="F2734" s="877" t="n">
        <f aca="false">IFERROR(E2734/100,"")</f>
        <v>0.0247</v>
      </c>
      <c r="G2734" s="879"/>
      <c r="H2734" s="879" t="n">
        <v>2013</v>
      </c>
      <c r="I2734" s="875" t="n">
        <v>41620</v>
      </c>
      <c r="J2734" s="876" t="n">
        <v>235</v>
      </c>
      <c r="L2734" s="867" t="n">
        <f aca="false">YEAR(M2734)</f>
        <v>2014</v>
      </c>
      <c r="M2734" s="875" t="n">
        <v>41837</v>
      </c>
      <c r="N2734" s="876" t="n">
        <v>2.23</v>
      </c>
      <c r="O2734" s="877" t="n">
        <f aca="false">IFERROR(N2734/100,"")</f>
        <v>0.0223</v>
      </c>
      <c r="R2734" s="876"/>
    </row>
    <row r="2735" customFormat="false" ht="13.8" hidden="false" customHeight="false" outlineLevel="0" collapsed="false">
      <c r="A2735" s="875" t="n">
        <v>41696</v>
      </c>
      <c r="B2735" s="876" t="n">
        <v>3321.15</v>
      </c>
      <c r="D2735" s="875" t="n">
        <v>41836</v>
      </c>
      <c r="E2735" s="876" t="n">
        <v>2.55</v>
      </c>
      <c r="F2735" s="877" t="n">
        <f aca="false">IFERROR(E2735/100,"")</f>
        <v>0.0255</v>
      </c>
      <c r="G2735" s="879"/>
      <c r="H2735" s="879" t="n">
        <v>2013</v>
      </c>
      <c r="I2735" s="875" t="n">
        <v>41619</v>
      </c>
      <c r="J2735" s="876" t="n">
        <v>243</v>
      </c>
      <c r="L2735" s="867" t="n">
        <f aca="false">YEAR(M2735)</f>
        <v>2014</v>
      </c>
      <c r="M2735" s="875" t="n">
        <v>41836</v>
      </c>
      <c r="N2735" s="876" t="n">
        <v>2.23</v>
      </c>
      <c r="O2735" s="877" t="n">
        <f aca="false">IFERROR(N2735/100,"")</f>
        <v>0.0223</v>
      </c>
      <c r="R2735" s="876"/>
    </row>
    <row r="2736" customFormat="false" ht="13.8" hidden="false" customHeight="false" outlineLevel="0" collapsed="false">
      <c r="A2736" s="875" t="n">
        <v>41695</v>
      </c>
      <c r="B2736" s="876" t="n">
        <v>3320.43</v>
      </c>
      <c r="D2736" s="875" t="n">
        <v>41835</v>
      </c>
      <c r="E2736" s="876" t="n">
        <v>2.56</v>
      </c>
      <c r="F2736" s="877" t="n">
        <f aca="false">IFERROR(E2736/100,"")</f>
        <v>0.0256</v>
      </c>
      <c r="G2736" s="879"/>
      <c r="H2736" s="879" t="n">
        <v>2013</v>
      </c>
      <c r="I2736" s="875" t="n">
        <v>41618</v>
      </c>
      <c r="J2736" s="876" t="n">
        <v>247</v>
      </c>
      <c r="L2736" s="867" t="n">
        <f aca="false">YEAR(M2736)</f>
        <v>2014</v>
      </c>
      <c r="M2736" s="875" t="n">
        <v>41835</v>
      </c>
      <c r="N2736" s="876" t="n">
        <v>2.25</v>
      </c>
      <c r="O2736" s="877" t="n">
        <f aca="false">IFERROR(N2736/100,"")</f>
        <v>0.0225</v>
      </c>
      <c r="R2736" s="876"/>
    </row>
    <row r="2737" customFormat="false" ht="13.8" hidden="false" customHeight="false" outlineLevel="0" collapsed="false">
      <c r="A2737" s="875" t="n">
        <v>41694</v>
      </c>
      <c r="B2737" s="876" t="n">
        <v>3324.84</v>
      </c>
      <c r="D2737" s="875" t="n">
        <v>41834</v>
      </c>
      <c r="E2737" s="876" t="n">
        <v>2.55</v>
      </c>
      <c r="F2737" s="877" t="n">
        <f aca="false">IFERROR(E2737/100,"")</f>
        <v>0.0255</v>
      </c>
      <c r="G2737" s="879"/>
      <c r="H2737" s="879" t="n">
        <v>2013</v>
      </c>
      <c r="I2737" s="875" t="n">
        <v>41617</v>
      </c>
      <c r="J2737" s="876" t="n">
        <v>246</v>
      </c>
      <c r="L2737" s="867" t="n">
        <f aca="false">YEAR(M2737)</f>
        <v>2014</v>
      </c>
      <c r="M2737" s="875" t="n">
        <v>41834</v>
      </c>
      <c r="N2737" s="876" t="n">
        <v>2.27</v>
      </c>
      <c r="O2737" s="877" t="n">
        <f aca="false">IFERROR(N2737/100,"")</f>
        <v>0.0227</v>
      </c>
      <c r="R2737" s="876"/>
    </row>
    <row r="2738" customFormat="false" ht="13.8" hidden="false" customHeight="false" outlineLevel="0" collapsed="false">
      <c r="A2738" s="875" t="n">
        <v>41691</v>
      </c>
      <c r="B2738" s="876" t="n">
        <v>3304.36</v>
      </c>
      <c r="D2738" s="875" t="n">
        <v>41831</v>
      </c>
      <c r="E2738" s="876" t="n">
        <v>2.53</v>
      </c>
      <c r="F2738" s="877" t="n">
        <f aca="false">IFERROR(E2738/100,"")</f>
        <v>0.0253</v>
      </c>
      <c r="G2738" s="879"/>
      <c r="H2738" s="879" t="n">
        <v>2013</v>
      </c>
      <c r="I2738" s="875" t="n">
        <v>41614</v>
      </c>
      <c r="J2738" s="876" t="n">
        <v>246</v>
      </c>
      <c r="L2738" s="867" t="n">
        <f aca="false">YEAR(M2738)</f>
        <v>2014</v>
      </c>
      <c r="M2738" s="875" t="n">
        <v>41831</v>
      </c>
      <c r="N2738" s="876" t="n">
        <v>2.28</v>
      </c>
      <c r="O2738" s="877" t="n">
        <f aca="false">IFERROR(N2738/100,"")</f>
        <v>0.0228</v>
      </c>
      <c r="R2738" s="876"/>
    </row>
    <row r="2739" customFormat="false" ht="13.8" hidden="false" customHeight="false" outlineLevel="0" collapsed="false">
      <c r="A2739" s="875" t="n">
        <v>41690</v>
      </c>
      <c r="B2739" s="876" t="n">
        <v>3310.27</v>
      </c>
      <c r="D2739" s="875" t="n">
        <v>41830</v>
      </c>
      <c r="E2739" s="876" t="n">
        <v>2.55</v>
      </c>
      <c r="F2739" s="877" t="n">
        <f aca="false">IFERROR(E2739/100,"")</f>
        <v>0.0255</v>
      </c>
      <c r="G2739" s="879"/>
      <c r="H2739" s="879" t="n">
        <v>2013</v>
      </c>
      <c r="I2739" s="875" t="n">
        <v>41613</v>
      </c>
      <c r="J2739" s="876" t="n">
        <v>255</v>
      </c>
      <c r="L2739" s="867" t="n">
        <f aca="false">YEAR(M2739)</f>
        <v>2014</v>
      </c>
      <c r="M2739" s="875" t="n">
        <v>41830</v>
      </c>
      <c r="N2739" s="876" t="n">
        <v>2.28</v>
      </c>
      <c r="O2739" s="877" t="n">
        <f aca="false">IFERROR(N2739/100,"")</f>
        <v>0.0228</v>
      </c>
      <c r="R2739" s="876"/>
    </row>
    <row r="2740" customFormat="false" ht="13.8" hidden="false" customHeight="false" outlineLevel="0" collapsed="false">
      <c r="A2740" s="875" t="n">
        <v>41689</v>
      </c>
      <c r="B2740" s="876" t="n">
        <v>3289.83</v>
      </c>
      <c r="D2740" s="875" t="n">
        <v>41829</v>
      </c>
      <c r="E2740" s="876" t="n">
        <v>2.57</v>
      </c>
      <c r="F2740" s="877" t="n">
        <f aca="false">IFERROR(E2740/100,"")</f>
        <v>0.0257</v>
      </c>
      <c r="G2740" s="879"/>
      <c r="H2740" s="879" t="n">
        <v>2013</v>
      </c>
      <c r="I2740" s="875" t="n">
        <v>41612</v>
      </c>
      <c r="J2740" s="876" t="n">
        <v>257</v>
      </c>
      <c r="L2740" s="867" t="n">
        <f aca="false">YEAR(M2740)</f>
        <v>2014</v>
      </c>
      <c r="M2740" s="875" t="n">
        <v>41829</v>
      </c>
      <c r="N2740" s="876" t="n">
        <v>2.29</v>
      </c>
      <c r="O2740" s="877" t="n">
        <f aca="false">IFERROR(N2740/100,"")</f>
        <v>0.0229</v>
      </c>
      <c r="R2740" s="876"/>
    </row>
    <row r="2741" customFormat="false" ht="13.8" hidden="false" customHeight="false" outlineLevel="0" collapsed="false">
      <c r="A2741" s="875" t="n">
        <v>41688</v>
      </c>
      <c r="B2741" s="876" t="n">
        <v>3311.27</v>
      </c>
      <c r="D2741" s="875" t="n">
        <v>41828</v>
      </c>
      <c r="E2741" s="876" t="n">
        <v>2.58</v>
      </c>
      <c r="F2741" s="877" t="n">
        <f aca="false">IFERROR(E2741/100,"")</f>
        <v>0.0258</v>
      </c>
      <c r="G2741" s="879"/>
      <c r="H2741" s="879" t="n">
        <v>2013</v>
      </c>
      <c r="I2741" s="875" t="n">
        <v>41611</v>
      </c>
      <c r="J2741" s="876" t="n">
        <v>259</v>
      </c>
      <c r="L2741" s="867" t="n">
        <f aca="false">YEAR(M2741)</f>
        <v>2014</v>
      </c>
      <c r="M2741" s="875" t="n">
        <v>41828</v>
      </c>
      <c r="N2741" s="876" t="n">
        <v>2.27</v>
      </c>
      <c r="O2741" s="877" t="n">
        <f aca="false">IFERROR(N2741/100,"")</f>
        <v>0.0227</v>
      </c>
      <c r="R2741" s="876"/>
    </row>
    <row r="2742" customFormat="false" ht="13.8" hidden="false" customHeight="false" outlineLevel="0" collapsed="false">
      <c r="A2742" s="875" t="n">
        <v>41684</v>
      </c>
      <c r="B2742" s="876" t="n">
        <v>3306.92</v>
      </c>
      <c r="D2742" s="875" t="n">
        <v>41827</v>
      </c>
      <c r="E2742" s="876" t="n">
        <v>2.63</v>
      </c>
      <c r="F2742" s="877" t="n">
        <f aca="false">IFERROR(E2742/100,"")</f>
        <v>0.0263</v>
      </c>
      <c r="G2742" s="879"/>
      <c r="H2742" s="879" t="n">
        <v>2013</v>
      </c>
      <c r="I2742" s="875" t="n">
        <v>41610</v>
      </c>
      <c r="J2742" s="876" t="n">
        <v>255</v>
      </c>
      <c r="L2742" s="867" t="n">
        <f aca="false">YEAR(M2742)</f>
        <v>2014</v>
      </c>
      <c r="M2742" s="875" t="n">
        <v>41827</v>
      </c>
      <c r="N2742" s="876" t="n">
        <v>2.27</v>
      </c>
      <c r="O2742" s="877" t="n">
        <f aca="false">IFERROR(N2742/100,"")</f>
        <v>0.0227</v>
      </c>
      <c r="R2742" s="876"/>
    </row>
    <row r="2743" customFormat="false" ht="13.8" hidden="false" customHeight="false" outlineLevel="0" collapsed="false">
      <c r="A2743" s="875" t="n">
        <v>41683</v>
      </c>
      <c r="B2743" s="876" t="n">
        <v>3290.82</v>
      </c>
      <c r="D2743" s="875" t="n">
        <v>41824</v>
      </c>
      <c r="E2743" s="876" t="e">
        <f aca="false">NA()</f>
        <v>#N/A</v>
      </c>
      <c r="F2743" s="877" t="str">
        <f aca="false">IFERROR(E2743/100,"")</f>
        <v/>
      </c>
      <c r="G2743" s="879"/>
      <c r="H2743" s="879" t="n">
        <v>2013</v>
      </c>
      <c r="I2743" s="875" t="n">
        <v>41607</v>
      </c>
      <c r="J2743" s="876" t="n">
        <v>247</v>
      </c>
      <c r="L2743" s="867" t="n">
        <f aca="false">YEAR(M2743)</f>
        <v>2014</v>
      </c>
      <c r="M2743" s="875" t="n">
        <v>41824</v>
      </c>
      <c r="N2743" s="876" t="e">
        <f aca="false">NA()</f>
        <v>#N/A</v>
      </c>
      <c r="O2743" s="877" t="str">
        <f aca="false">IFERROR(N2743/100,"")</f>
        <v/>
      </c>
      <c r="R2743" s="876"/>
    </row>
    <row r="2744" customFormat="false" ht="13.8" hidden="false" customHeight="false" outlineLevel="0" collapsed="false">
      <c r="A2744" s="875" t="n">
        <v>41682</v>
      </c>
      <c r="B2744" s="876" t="n">
        <v>3271.47</v>
      </c>
      <c r="D2744" s="875" t="n">
        <v>41823</v>
      </c>
      <c r="E2744" s="876" t="n">
        <v>2.65</v>
      </c>
      <c r="F2744" s="877" t="n">
        <f aca="false">IFERROR(E2744/100,"")</f>
        <v>0.0265</v>
      </c>
      <c r="G2744" s="879"/>
      <c r="H2744" s="879" t="n">
        <v>2013</v>
      </c>
      <c r="I2744" s="875" t="n">
        <v>41606</v>
      </c>
      <c r="J2744" s="876" t="n">
        <v>247</v>
      </c>
      <c r="L2744" s="867" t="n">
        <f aca="false">YEAR(M2744)</f>
        <v>2014</v>
      </c>
      <c r="M2744" s="875" t="n">
        <v>41823</v>
      </c>
      <c r="N2744" s="876" t="n">
        <v>2.28</v>
      </c>
      <c r="O2744" s="877" t="n">
        <f aca="false">IFERROR(N2744/100,"")</f>
        <v>0.0228</v>
      </c>
      <c r="R2744" s="876"/>
    </row>
    <row r="2745" customFormat="false" ht="13.8" hidden="false" customHeight="false" outlineLevel="0" collapsed="false">
      <c r="A2745" s="875" t="n">
        <v>41681</v>
      </c>
      <c r="B2745" s="876" t="n">
        <v>3270.74</v>
      </c>
      <c r="D2745" s="875" t="n">
        <v>41822</v>
      </c>
      <c r="E2745" s="876" t="n">
        <v>2.64</v>
      </c>
      <c r="F2745" s="877" t="n">
        <f aca="false">IFERROR(E2745/100,"")</f>
        <v>0.0264</v>
      </c>
      <c r="G2745" s="879"/>
      <c r="H2745" s="879" t="n">
        <v>2013</v>
      </c>
      <c r="I2745" s="875" t="n">
        <v>41605</v>
      </c>
      <c r="J2745" s="876" t="n">
        <v>247</v>
      </c>
      <c r="L2745" s="867" t="n">
        <f aca="false">YEAR(M2745)</f>
        <v>2014</v>
      </c>
      <c r="M2745" s="875" t="n">
        <v>41822</v>
      </c>
      <c r="N2745" s="876" t="n">
        <v>2.26</v>
      </c>
      <c r="O2745" s="877" t="n">
        <f aca="false">IFERROR(N2745/100,"")</f>
        <v>0.0226</v>
      </c>
      <c r="R2745" s="876"/>
    </row>
    <row r="2746" customFormat="false" ht="13.8" hidden="false" customHeight="false" outlineLevel="0" collapsed="false">
      <c r="A2746" s="875" t="n">
        <v>41680</v>
      </c>
      <c r="B2746" s="876" t="n">
        <v>3234.79</v>
      </c>
      <c r="D2746" s="875" t="n">
        <v>41821</v>
      </c>
      <c r="E2746" s="876" t="n">
        <v>2.58</v>
      </c>
      <c r="F2746" s="877" t="n">
        <f aca="false">IFERROR(E2746/100,"")</f>
        <v>0.0258</v>
      </c>
      <c r="G2746" s="879"/>
      <c r="H2746" s="879" t="n">
        <v>2013</v>
      </c>
      <c r="I2746" s="875" t="n">
        <v>41604</v>
      </c>
      <c r="J2746" s="876" t="n">
        <v>243</v>
      </c>
      <c r="L2746" s="867" t="n">
        <f aca="false">YEAR(M2746)</f>
        <v>2014</v>
      </c>
      <c r="M2746" s="875" t="n">
        <v>41821</v>
      </c>
      <c r="N2746" s="876" t="n">
        <v>2.26</v>
      </c>
      <c r="O2746" s="877" t="n">
        <f aca="false">IFERROR(N2746/100,"")</f>
        <v>0.0226</v>
      </c>
      <c r="R2746" s="876"/>
    </row>
    <row r="2747" customFormat="false" ht="13.8" hidden="false" customHeight="false" outlineLevel="0" collapsed="false">
      <c r="A2747" s="875" t="n">
        <v>41677</v>
      </c>
      <c r="B2747" s="876" t="n">
        <v>3229.65</v>
      </c>
      <c r="D2747" s="875" t="n">
        <v>41820</v>
      </c>
      <c r="E2747" s="876" t="n">
        <v>2.53</v>
      </c>
      <c r="F2747" s="877" t="n">
        <f aca="false">IFERROR(E2747/100,"")</f>
        <v>0.0253</v>
      </c>
      <c r="G2747" s="879"/>
      <c r="H2747" s="879" t="n">
        <v>2013</v>
      </c>
      <c r="I2747" s="875" t="n">
        <v>41603</v>
      </c>
      <c r="J2747" s="876" t="n">
        <v>242</v>
      </c>
      <c r="L2747" s="867" t="n">
        <f aca="false">YEAR(M2747)</f>
        <v>2014</v>
      </c>
      <c r="M2747" s="875" t="n">
        <v>41820</v>
      </c>
      <c r="N2747" s="876" t="n">
        <v>2.26</v>
      </c>
      <c r="O2747" s="877" t="n">
        <f aca="false">IFERROR(N2747/100,"")</f>
        <v>0.0226</v>
      </c>
      <c r="R2747" s="876"/>
    </row>
    <row r="2748" customFormat="false" ht="13.8" hidden="false" customHeight="false" outlineLevel="0" collapsed="false">
      <c r="A2748" s="875" t="n">
        <v>41676</v>
      </c>
      <c r="B2748" s="876" t="n">
        <v>3187.25</v>
      </c>
      <c r="D2748" s="875" t="n">
        <v>41817</v>
      </c>
      <c r="E2748" s="876" t="n">
        <v>2.54</v>
      </c>
      <c r="F2748" s="877" t="n">
        <f aca="false">IFERROR(E2748/100,"")</f>
        <v>0.0254</v>
      </c>
      <c r="G2748" s="879"/>
      <c r="H2748" s="879" t="n">
        <v>2013</v>
      </c>
      <c r="I2748" s="875" t="n">
        <v>41600</v>
      </c>
      <c r="J2748" s="876" t="n">
        <v>237</v>
      </c>
      <c r="L2748" s="867" t="n">
        <f aca="false">YEAR(M2748)</f>
        <v>2014</v>
      </c>
      <c r="M2748" s="875" t="n">
        <v>41817</v>
      </c>
      <c r="N2748" s="876" t="n">
        <v>2.27</v>
      </c>
      <c r="O2748" s="877" t="n">
        <f aca="false">IFERROR(N2748/100,"")</f>
        <v>0.0227</v>
      </c>
      <c r="R2748" s="876"/>
    </row>
    <row r="2749" customFormat="false" ht="13.8" hidden="false" customHeight="false" outlineLevel="0" collapsed="false">
      <c r="A2749" s="875" t="n">
        <v>41675</v>
      </c>
      <c r="B2749" s="876" t="n">
        <v>3146.49</v>
      </c>
      <c r="D2749" s="875" t="n">
        <v>41816</v>
      </c>
      <c r="E2749" s="876" t="n">
        <v>2.53</v>
      </c>
      <c r="F2749" s="877" t="n">
        <f aca="false">IFERROR(E2749/100,"")</f>
        <v>0.0253</v>
      </c>
      <c r="G2749" s="879"/>
      <c r="H2749" s="879" t="n">
        <v>2013</v>
      </c>
      <c r="I2749" s="875" t="n">
        <v>41599</v>
      </c>
      <c r="J2749" s="876" t="n">
        <v>236</v>
      </c>
      <c r="L2749" s="867" t="n">
        <f aca="false">YEAR(M2749)</f>
        <v>2014</v>
      </c>
      <c r="M2749" s="875" t="n">
        <v>41816</v>
      </c>
      <c r="N2749" s="876" t="n">
        <v>2.27</v>
      </c>
      <c r="O2749" s="877" t="n">
        <f aca="false">IFERROR(N2749/100,"")</f>
        <v>0.0227</v>
      </c>
      <c r="R2749" s="876"/>
    </row>
    <row r="2750" customFormat="false" ht="13.8" hidden="false" customHeight="false" outlineLevel="0" collapsed="false">
      <c r="A2750" s="875" t="n">
        <v>41674</v>
      </c>
      <c r="B2750" s="876" t="n">
        <v>3151.94</v>
      </c>
      <c r="D2750" s="875" t="n">
        <v>41815</v>
      </c>
      <c r="E2750" s="876" t="n">
        <v>2.57</v>
      </c>
      <c r="F2750" s="877" t="n">
        <f aca="false">IFERROR(E2750/100,"")</f>
        <v>0.0257</v>
      </c>
      <c r="G2750" s="879"/>
      <c r="H2750" s="879" t="n">
        <v>2013</v>
      </c>
      <c r="I2750" s="875" t="n">
        <v>41598</v>
      </c>
      <c r="J2750" s="876" t="n">
        <v>235</v>
      </c>
      <c r="L2750" s="867" t="n">
        <f aca="false">YEAR(M2750)</f>
        <v>2014</v>
      </c>
      <c r="M2750" s="875" t="n">
        <v>41815</v>
      </c>
      <c r="N2750" s="876" t="n">
        <v>2.28</v>
      </c>
      <c r="O2750" s="877" t="n">
        <f aca="false">IFERROR(N2750/100,"")</f>
        <v>0.0228</v>
      </c>
      <c r="R2750" s="876"/>
    </row>
    <row r="2751" customFormat="false" ht="13.8" hidden="false" customHeight="false" outlineLevel="0" collapsed="false">
      <c r="A2751" s="875" t="n">
        <v>41673</v>
      </c>
      <c r="B2751" s="876" t="n">
        <v>3127.87</v>
      </c>
      <c r="D2751" s="875" t="n">
        <v>41814</v>
      </c>
      <c r="E2751" s="876" t="n">
        <v>2.59</v>
      </c>
      <c r="F2751" s="877" t="n">
        <f aca="false">IFERROR(E2751/100,"")</f>
        <v>0.0259</v>
      </c>
      <c r="G2751" s="879"/>
      <c r="H2751" s="879" t="n">
        <v>2013</v>
      </c>
      <c r="I2751" s="875" t="n">
        <v>41597</v>
      </c>
      <c r="J2751" s="876" t="n">
        <v>236</v>
      </c>
      <c r="L2751" s="867" t="n">
        <f aca="false">YEAR(M2751)</f>
        <v>2014</v>
      </c>
      <c r="M2751" s="875" t="n">
        <v>41814</v>
      </c>
      <c r="N2751" s="876" t="n">
        <v>2.28</v>
      </c>
      <c r="O2751" s="877" t="n">
        <f aca="false">IFERROR(N2751/100,"")</f>
        <v>0.0228</v>
      </c>
      <c r="R2751" s="876"/>
    </row>
    <row r="2752" customFormat="false" ht="13.8" hidden="false" customHeight="false" outlineLevel="0" collapsed="false">
      <c r="A2752" s="875" t="n">
        <v>41670</v>
      </c>
      <c r="B2752" s="876" t="n">
        <v>3200.95</v>
      </c>
      <c r="D2752" s="875" t="n">
        <v>41813</v>
      </c>
      <c r="E2752" s="876" t="n">
        <v>2.63</v>
      </c>
      <c r="F2752" s="877" t="n">
        <f aca="false">IFERROR(E2752/100,"")</f>
        <v>0.0263</v>
      </c>
      <c r="G2752" s="879"/>
      <c r="H2752" s="879" t="n">
        <v>2013</v>
      </c>
      <c r="I2752" s="875" t="n">
        <v>41596</v>
      </c>
      <c r="J2752" s="876" t="n">
        <v>232</v>
      </c>
      <c r="L2752" s="867" t="n">
        <f aca="false">YEAR(M2752)</f>
        <v>2014</v>
      </c>
      <c r="M2752" s="875" t="n">
        <v>41813</v>
      </c>
      <c r="N2752" s="876" t="n">
        <v>2.28</v>
      </c>
      <c r="O2752" s="877" t="n">
        <f aca="false">IFERROR(N2752/100,"")</f>
        <v>0.0228</v>
      </c>
      <c r="R2752" s="876"/>
    </row>
    <row r="2753" customFormat="false" ht="13.8" hidden="false" customHeight="false" outlineLevel="0" collapsed="false">
      <c r="A2753" s="875" t="n">
        <v>41669</v>
      </c>
      <c r="B2753" s="876" t="n">
        <v>3221.78</v>
      </c>
      <c r="D2753" s="875" t="n">
        <v>41810</v>
      </c>
      <c r="E2753" s="876" t="n">
        <v>2.63</v>
      </c>
      <c r="F2753" s="877" t="n">
        <f aca="false">IFERROR(E2753/100,"")</f>
        <v>0.0263</v>
      </c>
      <c r="G2753" s="879"/>
      <c r="H2753" s="879" t="n">
        <v>2013</v>
      </c>
      <c r="I2753" s="875" t="n">
        <v>41593</v>
      </c>
      <c r="J2753" s="876" t="n">
        <v>233</v>
      </c>
      <c r="L2753" s="867" t="n">
        <f aca="false">YEAR(M2753)</f>
        <v>2014</v>
      </c>
      <c r="M2753" s="875" t="n">
        <v>41810</v>
      </c>
      <c r="N2753" s="876" t="n">
        <v>2.28</v>
      </c>
      <c r="O2753" s="877" t="n">
        <f aca="false">IFERROR(N2753/100,"")</f>
        <v>0.0228</v>
      </c>
      <c r="R2753" s="876"/>
    </row>
    <row r="2754" customFormat="false" ht="13.8" hidden="false" customHeight="false" outlineLevel="0" collapsed="false">
      <c r="A2754" s="875" t="n">
        <v>41668</v>
      </c>
      <c r="B2754" s="876" t="n">
        <v>3185.7</v>
      </c>
      <c r="D2754" s="875" t="n">
        <v>41809</v>
      </c>
      <c r="E2754" s="876" t="n">
        <v>2.64</v>
      </c>
      <c r="F2754" s="877" t="n">
        <f aca="false">IFERROR(E2754/100,"")</f>
        <v>0.0264</v>
      </c>
      <c r="G2754" s="879"/>
      <c r="H2754" s="879" t="n">
        <v>2013</v>
      </c>
      <c r="I2754" s="875" t="n">
        <v>41592</v>
      </c>
      <c r="J2754" s="876" t="n">
        <v>235</v>
      </c>
      <c r="L2754" s="867" t="n">
        <f aca="false">YEAR(M2754)</f>
        <v>2014</v>
      </c>
      <c r="M2754" s="875" t="n">
        <v>41809</v>
      </c>
      <c r="N2754" s="876" t="n">
        <v>2.25</v>
      </c>
      <c r="O2754" s="877" t="n">
        <f aca="false">IFERROR(N2754/100,"")</f>
        <v>0.0225</v>
      </c>
      <c r="R2754" s="876"/>
    </row>
    <row r="2755" customFormat="false" ht="13.8" hidden="false" customHeight="false" outlineLevel="0" collapsed="false">
      <c r="A2755" s="875" t="n">
        <v>41667</v>
      </c>
      <c r="B2755" s="876" t="n">
        <v>3218.21</v>
      </c>
      <c r="D2755" s="875" t="n">
        <v>41808</v>
      </c>
      <c r="E2755" s="876" t="n">
        <v>2.61</v>
      </c>
      <c r="F2755" s="877" t="n">
        <f aca="false">IFERROR(E2755/100,"")</f>
        <v>0.0261</v>
      </c>
      <c r="G2755" s="879"/>
      <c r="H2755" s="879" t="n">
        <v>2013</v>
      </c>
      <c r="I2755" s="875" t="n">
        <v>41591</v>
      </c>
      <c r="J2755" s="876" t="n">
        <v>241</v>
      </c>
      <c r="L2755" s="867" t="n">
        <f aca="false">YEAR(M2755)</f>
        <v>2014</v>
      </c>
      <c r="M2755" s="875" t="n">
        <v>41808</v>
      </c>
      <c r="N2755" s="876" t="n">
        <v>2.23</v>
      </c>
      <c r="O2755" s="877" t="n">
        <f aca="false">IFERROR(N2755/100,"")</f>
        <v>0.0223</v>
      </c>
      <c r="R2755" s="876"/>
    </row>
    <row r="2756" customFormat="false" ht="13.8" hidden="false" customHeight="false" outlineLevel="0" collapsed="false">
      <c r="A2756" s="875" t="n">
        <v>41666</v>
      </c>
      <c r="B2756" s="876" t="n">
        <v>3198.57</v>
      </c>
      <c r="D2756" s="875" t="n">
        <v>41807</v>
      </c>
      <c r="E2756" s="876" t="n">
        <v>2.66</v>
      </c>
      <c r="F2756" s="877" t="n">
        <f aca="false">IFERROR(E2756/100,"")</f>
        <v>0.0266</v>
      </c>
      <c r="G2756" s="879"/>
      <c r="H2756" s="879" t="n">
        <v>2013</v>
      </c>
      <c r="I2756" s="875" t="n">
        <v>41590</v>
      </c>
      <c r="J2756" s="876" t="n">
        <v>242</v>
      </c>
      <c r="L2756" s="867" t="n">
        <f aca="false">YEAR(M2756)</f>
        <v>2014</v>
      </c>
      <c r="M2756" s="875" t="n">
        <v>41807</v>
      </c>
      <c r="N2756" s="876" t="n">
        <v>2.23</v>
      </c>
      <c r="O2756" s="877" t="n">
        <f aca="false">IFERROR(N2756/100,"")</f>
        <v>0.0223</v>
      </c>
      <c r="R2756" s="876"/>
    </row>
    <row r="2757" customFormat="false" ht="13.8" hidden="false" customHeight="false" outlineLevel="0" collapsed="false">
      <c r="A2757" s="875" t="n">
        <v>41663</v>
      </c>
      <c r="B2757" s="876" t="n">
        <v>3214.14</v>
      </c>
      <c r="D2757" s="875" t="n">
        <v>41806</v>
      </c>
      <c r="E2757" s="876" t="n">
        <v>2.61</v>
      </c>
      <c r="F2757" s="877" t="n">
        <f aca="false">IFERROR(E2757/100,"")</f>
        <v>0.0261</v>
      </c>
      <c r="G2757" s="879"/>
      <c r="H2757" s="879" t="n">
        <v>2013</v>
      </c>
      <c r="I2757" s="875" t="n">
        <v>41589</v>
      </c>
      <c r="J2757" s="876" t="n">
        <v>237</v>
      </c>
      <c r="L2757" s="867" t="n">
        <f aca="false">YEAR(M2757)</f>
        <v>2014</v>
      </c>
      <c r="M2757" s="875" t="n">
        <v>41806</v>
      </c>
      <c r="N2757" s="876" t="n">
        <v>2.2</v>
      </c>
      <c r="O2757" s="877" t="n">
        <f aca="false">IFERROR(N2757/100,"")</f>
        <v>0.022</v>
      </c>
      <c r="R2757" s="876"/>
    </row>
    <row r="2758" customFormat="false" ht="13.8" hidden="false" customHeight="false" outlineLevel="0" collapsed="false">
      <c r="A2758" s="875" t="n">
        <v>41662</v>
      </c>
      <c r="B2758" s="876" t="n">
        <v>3282.64</v>
      </c>
      <c r="D2758" s="875" t="n">
        <v>41803</v>
      </c>
      <c r="E2758" s="876" t="n">
        <v>2.6</v>
      </c>
      <c r="F2758" s="877" t="n">
        <f aca="false">IFERROR(E2758/100,"")</f>
        <v>0.026</v>
      </c>
      <c r="G2758" s="879"/>
      <c r="H2758" s="879" t="n">
        <v>2013</v>
      </c>
      <c r="I2758" s="875" t="n">
        <v>41586</v>
      </c>
      <c r="J2758" s="876" t="n">
        <v>237</v>
      </c>
      <c r="L2758" s="867" t="n">
        <f aca="false">YEAR(M2758)</f>
        <v>2014</v>
      </c>
      <c r="M2758" s="875" t="n">
        <v>41803</v>
      </c>
      <c r="N2758" s="876" t="n">
        <v>2.19</v>
      </c>
      <c r="O2758" s="877" t="n">
        <f aca="false">IFERROR(N2758/100,"")</f>
        <v>0.0219</v>
      </c>
      <c r="R2758" s="876"/>
    </row>
    <row r="2759" customFormat="false" ht="13.8" hidden="false" customHeight="false" outlineLevel="0" collapsed="false">
      <c r="A2759" s="875" t="n">
        <v>41661</v>
      </c>
      <c r="B2759" s="876" t="n">
        <v>3312.04</v>
      </c>
      <c r="D2759" s="875" t="n">
        <v>41802</v>
      </c>
      <c r="E2759" s="876" t="n">
        <v>2.58</v>
      </c>
      <c r="F2759" s="877" t="n">
        <f aca="false">IFERROR(E2759/100,"")</f>
        <v>0.0258</v>
      </c>
      <c r="G2759" s="879"/>
      <c r="H2759" s="879" t="n">
        <v>2013</v>
      </c>
      <c r="I2759" s="875" t="n">
        <v>41585</v>
      </c>
      <c r="J2759" s="876" t="n">
        <v>233</v>
      </c>
      <c r="L2759" s="867" t="n">
        <f aca="false">YEAR(M2759)</f>
        <v>2014</v>
      </c>
      <c r="M2759" s="875" t="n">
        <v>41802</v>
      </c>
      <c r="N2759" s="876" t="n">
        <v>2.19</v>
      </c>
      <c r="O2759" s="877" t="n">
        <f aca="false">IFERROR(N2759/100,"")</f>
        <v>0.0219</v>
      </c>
      <c r="R2759" s="876"/>
    </row>
    <row r="2760" customFormat="false" ht="13.8" hidden="false" customHeight="false" outlineLevel="0" collapsed="false">
      <c r="A2760" s="875" t="n">
        <v>41660</v>
      </c>
      <c r="B2760" s="876" t="n">
        <v>3309.74</v>
      </c>
      <c r="D2760" s="875" t="n">
        <v>41801</v>
      </c>
      <c r="E2760" s="876" t="n">
        <v>2.65</v>
      </c>
      <c r="F2760" s="877" t="n">
        <f aca="false">IFERROR(E2760/100,"")</f>
        <v>0.0265</v>
      </c>
      <c r="G2760" s="879"/>
      <c r="H2760" s="879" t="n">
        <v>2013</v>
      </c>
      <c r="I2760" s="875" t="n">
        <v>41584</v>
      </c>
      <c r="J2760" s="876" t="n">
        <v>226</v>
      </c>
      <c r="L2760" s="867" t="n">
        <f aca="false">YEAR(M2760)</f>
        <v>2014</v>
      </c>
      <c r="M2760" s="875" t="n">
        <v>41801</v>
      </c>
      <c r="N2760" s="876" t="n">
        <v>2.22</v>
      </c>
      <c r="O2760" s="877" t="n">
        <f aca="false">IFERROR(N2760/100,"")</f>
        <v>0.0222</v>
      </c>
      <c r="R2760" s="876"/>
    </row>
    <row r="2761" customFormat="false" ht="13.8" hidden="false" customHeight="false" outlineLevel="0" collapsed="false">
      <c r="A2761" s="875" t="n">
        <v>41656</v>
      </c>
      <c r="B2761" s="876" t="n">
        <v>3300.51</v>
      </c>
      <c r="D2761" s="875" t="n">
        <v>41800</v>
      </c>
      <c r="E2761" s="876" t="n">
        <v>2.64</v>
      </c>
      <c r="F2761" s="877" t="n">
        <f aca="false">IFERROR(E2761/100,"")</f>
        <v>0.0264</v>
      </c>
      <c r="G2761" s="879"/>
      <c r="H2761" s="879" t="n">
        <v>2013</v>
      </c>
      <c r="I2761" s="875" t="n">
        <v>41583</v>
      </c>
      <c r="J2761" s="876" t="n">
        <v>224</v>
      </c>
      <c r="L2761" s="867" t="n">
        <f aca="false">YEAR(M2761)</f>
        <v>2014</v>
      </c>
      <c r="M2761" s="875" t="n">
        <v>41800</v>
      </c>
      <c r="N2761" s="876" t="n">
        <v>2.21</v>
      </c>
      <c r="O2761" s="877" t="n">
        <f aca="false">IFERROR(N2761/100,"")</f>
        <v>0.0221</v>
      </c>
      <c r="R2761" s="876"/>
    </row>
    <row r="2762" customFormat="false" ht="13.8" hidden="false" customHeight="false" outlineLevel="0" collapsed="false">
      <c r="A2762" s="875" t="n">
        <v>41655</v>
      </c>
      <c r="B2762" s="876" t="n">
        <v>3313.36</v>
      </c>
      <c r="D2762" s="875" t="n">
        <v>41799</v>
      </c>
      <c r="E2762" s="876" t="n">
        <v>2.62</v>
      </c>
      <c r="F2762" s="877" t="n">
        <f aca="false">IFERROR(E2762/100,"")</f>
        <v>0.0262</v>
      </c>
      <c r="G2762" s="879"/>
      <c r="H2762" s="879" t="n">
        <v>2013</v>
      </c>
      <c r="I2762" s="875" t="n">
        <v>41582</v>
      </c>
      <c r="J2762" s="876" t="n">
        <v>223</v>
      </c>
      <c r="L2762" s="867" t="n">
        <f aca="false">YEAR(M2762)</f>
        <v>2014</v>
      </c>
      <c r="M2762" s="875" t="n">
        <v>41799</v>
      </c>
      <c r="N2762" s="876" t="n">
        <v>2.21</v>
      </c>
      <c r="O2762" s="877" t="n">
        <f aca="false">IFERROR(N2762/100,"")</f>
        <v>0.0221</v>
      </c>
      <c r="R2762" s="876"/>
    </row>
    <row r="2763" customFormat="false" ht="13.8" hidden="false" customHeight="false" outlineLevel="0" collapsed="false">
      <c r="A2763" s="875" t="n">
        <v>41654</v>
      </c>
      <c r="B2763" s="876" t="n">
        <v>3317.75</v>
      </c>
      <c r="D2763" s="875" t="n">
        <v>41796</v>
      </c>
      <c r="E2763" s="876" t="n">
        <v>2.6</v>
      </c>
      <c r="F2763" s="877" t="n">
        <f aca="false">IFERROR(E2763/100,"")</f>
        <v>0.026</v>
      </c>
      <c r="G2763" s="879"/>
      <c r="H2763" s="879" t="n">
        <v>2013</v>
      </c>
      <c r="I2763" s="875" t="n">
        <v>41579</v>
      </c>
      <c r="J2763" s="876" t="n">
        <v>224</v>
      </c>
      <c r="L2763" s="867" t="n">
        <f aca="false">YEAR(M2763)</f>
        <v>2014</v>
      </c>
      <c r="M2763" s="875" t="n">
        <v>41796</v>
      </c>
      <c r="N2763" s="876" t="n">
        <v>2.2</v>
      </c>
      <c r="O2763" s="877" t="n">
        <f aca="false">IFERROR(N2763/100,"")</f>
        <v>0.022</v>
      </c>
      <c r="R2763" s="876"/>
    </row>
    <row r="2764" customFormat="false" ht="13.8" hidden="false" customHeight="false" outlineLevel="0" collapsed="false">
      <c r="A2764" s="875" t="n">
        <v>41653</v>
      </c>
      <c r="B2764" s="876" t="n">
        <v>3300.61</v>
      </c>
      <c r="D2764" s="875" t="n">
        <v>41795</v>
      </c>
      <c r="E2764" s="876" t="n">
        <v>2.59</v>
      </c>
      <c r="F2764" s="877" t="n">
        <f aca="false">IFERROR(E2764/100,"")</f>
        <v>0.0259</v>
      </c>
      <c r="G2764" s="879"/>
      <c r="H2764" s="879" t="n">
        <v>2013</v>
      </c>
      <c r="I2764" s="875" t="n">
        <v>41578</v>
      </c>
      <c r="J2764" s="876" t="n">
        <v>220</v>
      </c>
      <c r="L2764" s="867" t="n">
        <f aca="false">YEAR(M2764)</f>
        <v>2014</v>
      </c>
      <c r="M2764" s="875" t="n">
        <v>41795</v>
      </c>
      <c r="N2764" s="876" t="n">
        <v>2.18</v>
      </c>
      <c r="O2764" s="877" t="n">
        <f aca="false">IFERROR(N2764/100,"")</f>
        <v>0.0218</v>
      </c>
      <c r="R2764" s="876"/>
    </row>
    <row r="2765" customFormat="false" ht="13.8" hidden="false" customHeight="false" outlineLevel="0" collapsed="false">
      <c r="A2765" s="875" t="n">
        <v>41652</v>
      </c>
      <c r="B2765" s="876" t="n">
        <v>3265.27</v>
      </c>
      <c r="D2765" s="875" t="n">
        <v>41794</v>
      </c>
      <c r="E2765" s="876" t="n">
        <v>2.61</v>
      </c>
      <c r="F2765" s="877" t="n">
        <f aca="false">IFERROR(E2765/100,"")</f>
        <v>0.0261</v>
      </c>
      <c r="G2765" s="879"/>
      <c r="H2765" s="879" t="n">
        <v>2013</v>
      </c>
      <c r="I2765" s="875" t="n">
        <v>41577</v>
      </c>
      <c r="J2765" s="876" t="n">
        <v>216</v>
      </c>
      <c r="L2765" s="867" t="n">
        <f aca="false">YEAR(M2765)</f>
        <v>2014</v>
      </c>
      <c r="M2765" s="875" t="n">
        <v>41794</v>
      </c>
      <c r="N2765" s="876" t="n">
        <v>2.17</v>
      </c>
      <c r="O2765" s="877" t="n">
        <f aca="false">IFERROR(N2765/100,"")</f>
        <v>0.0217</v>
      </c>
      <c r="R2765" s="876"/>
    </row>
    <row r="2766" customFormat="false" ht="13.8" hidden="false" customHeight="false" outlineLevel="0" collapsed="false">
      <c r="A2766" s="875" t="n">
        <v>41649</v>
      </c>
      <c r="B2766" s="876" t="n">
        <v>3306.49</v>
      </c>
      <c r="D2766" s="875" t="n">
        <v>41793</v>
      </c>
      <c r="E2766" s="876" t="n">
        <v>2.6</v>
      </c>
      <c r="F2766" s="877" t="n">
        <f aca="false">IFERROR(E2766/100,"")</f>
        <v>0.026</v>
      </c>
      <c r="G2766" s="879"/>
      <c r="H2766" s="879" t="n">
        <v>2013</v>
      </c>
      <c r="I2766" s="875" t="n">
        <v>41576</v>
      </c>
      <c r="J2766" s="876" t="n">
        <v>219</v>
      </c>
      <c r="L2766" s="867" t="n">
        <f aca="false">YEAR(M2766)</f>
        <v>2014</v>
      </c>
      <c r="M2766" s="875" t="n">
        <v>41793</v>
      </c>
      <c r="N2766" s="876" t="n">
        <v>2.19</v>
      </c>
      <c r="O2766" s="877" t="n">
        <f aca="false">IFERROR(N2766/100,"")</f>
        <v>0.0219</v>
      </c>
      <c r="R2766" s="876"/>
    </row>
    <row r="2767" customFormat="false" ht="13.8" hidden="false" customHeight="false" outlineLevel="0" collapsed="false">
      <c r="A2767" s="875" t="n">
        <v>41648</v>
      </c>
      <c r="B2767" s="876" t="n">
        <v>3298.87</v>
      </c>
      <c r="D2767" s="875" t="n">
        <v>41792</v>
      </c>
      <c r="E2767" s="876" t="n">
        <v>2.54</v>
      </c>
      <c r="F2767" s="877" t="n">
        <f aca="false">IFERROR(E2767/100,"")</f>
        <v>0.0254</v>
      </c>
      <c r="G2767" s="879"/>
      <c r="H2767" s="879" t="n">
        <v>2013</v>
      </c>
      <c r="I2767" s="875" t="n">
        <v>41575</v>
      </c>
      <c r="J2767" s="876" t="n">
        <v>219</v>
      </c>
      <c r="L2767" s="867" t="n">
        <f aca="false">YEAR(M2767)</f>
        <v>2014</v>
      </c>
      <c r="M2767" s="875" t="n">
        <v>41792</v>
      </c>
      <c r="N2767" s="876" t="n">
        <v>2.22</v>
      </c>
      <c r="O2767" s="877" t="n">
        <f aca="false">IFERROR(N2767/100,"")</f>
        <v>0.0222</v>
      </c>
      <c r="R2767" s="876"/>
    </row>
    <row r="2768" customFormat="false" ht="13.8" hidden="false" customHeight="false" outlineLevel="0" collapsed="false">
      <c r="A2768" s="875" t="n">
        <v>41647</v>
      </c>
      <c r="B2768" s="876" t="n">
        <v>3297.74</v>
      </c>
      <c r="D2768" s="875" t="n">
        <v>41789</v>
      </c>
      <c r="E2768" s="876" t="n">
        <v>2.48</v>
      </c>
      <c r="F2768" s="877" t="n">
        <f aca="false">IFERROR(E2768/100,"")</f>
        <v>0.0248</v>
      </c>
      <c r="G2768" s="879"/>
      <c r="H2768" s="879" t="n">
        <v>2013</v>
      </c>
      <c r="I2768" s="875" t="n">
        <v>41572</v>
      </c>
      <c r="J2768" s="876" t="n">
        <v>219</v>
      </c>
      <c r="L2768" s="867" t="n">
        <f aca="false">YEAR(M2768)</f>
        <v>2014</v>
      </c>
      <c r="M2768" s="875" t="n">
        <v>41789</v>
      </c>
      <c r="N2768" s="876" t="n">
        <v>2.22</v>
      </c>
      <c r="O2768" s="877" t="n">
        <f aca="false">IFERROR(N2768/100,"")</f>
        <v>0.0222</v>
      </c>
      <c r="R2768" s="876"/>
    </row>
    <row r="2769" customFormat="false" ht="13.8" hidden="false" customHeight="false" outlineLevel="0" collapsed="false">
      <c r="A2769" s="875" t="n">
        <v>41646</v>
      </c>
      <c r="B2769" s="876" t="n">
        <v>3297.45</v>
      </c>
      <c r="D2769" s="875" t="n">
        <v>41788</v>
      </c>
      <c r="E2769" s="876" t="n">
        <v>2.45</v>
      </c>
      <c r="F2769" s="877" t="n">
        <f aca="false">IFERROR(E2769/100,"")</f>
        <v>0.0245</v>
      </c>
      <c r="G2769" s="879"/>
      <c r="H2769" s="879" t="n">
        <v>2013</v>
      </c>
      <c r="I2769" s="875" t="n">
        <v>41571</v>
      </c>
      <c r="J2769" s="876" t="n">
        <v>215</v>
      </c>
      <c r="L2769" s="867" t="n">
        <f aca="false">YEAR(M2769)</f>
        <v>2014</v>
      </c>
      <c r="M2769" s="875" t="n">
        <v>41788</v>
      </c>
      <c r="N2769" s="876" t="n">
        <v>2.23</v>
      </c>
      <c r="O2769" s="877" t="n">
        <f aca="false">IFERROR(N2769/100,"")</f>
        <v>0.0223</v>
      </c>
      <c r="R2769" s="876"/>
    </row>
    <row r="2770" customFormat="false" ht="13.8" hidden="false" customHeight="false" outlineLevel="0" collapsed="false">
      <c r="A2770" s="875" t="n">
        <v>41645</v>
      </c>
      <c r="B2770" s="876" t="n">
        <v>3277.48</v>
      </c>
      <c r="D2770" s="875" t="n">
        <v>41787</v>
      </c>
      <c r="E2770" s="876" t="n">
        <v>2.44</v>
      </c>
      <c r="F2770" s="877" t="n">
        <f aca="false">IFERROR(E2770/100,"")</f>
        <v>0.0244</v>
      </c>
      <c r="G2770" s="879"/>
      <c r="H2770" s="879" t="n">
        <v>2013</v>
      </c>
      <c r="I2770" s="875" t="n">
        <v>41570</v>
      </c>
      <c r="J2770" s="876" t="n">
        <v>213</v>
      </c>
      <c r="L2770" s="867" t="n">
        <f aca="false">YEAR(M2770)</f>
        <v>2014</v>
      </c>
      <c r="M2770" s="875" t="n">
        <v>41787</v>
      </c>
      <c r="N2770" s="876" t="n">
        <v>2.22</v>
      </c>
      <c r="O2770" s="877" t="n">
        <f aca="false">IFERROR(N2770/100,"")</f>
        <v>0.0222</v>
      </c>
      <c r="R2770" s="876"/>
    </row>
    <row r="2771" customFormat="false" ht="13.8" hidden="false" customHeight="false" outlineLevel="0" collapsed="false">
      <c r="A2771" s="875" t="n">
        <v>41642</v>
      </c>
      <c r="B2771" s="876" t="n">
        <v>3285.68</v>
      </c>
      <c r="D2771" s="875" t="n">
        <v>41786</v>
      </c>
      <c r="E2771" s="876" t="n">
        <v>2.52</v>
      </c>
      <c r="F2771" s="877" t="n">
        <f aca="false">IFERROR(E2771/100,"")</f>
        <v>0.0252</v>
      </c>
      <c r="G2771" s="879"/>
      <c r="H2771" s="879" t="n">
        <v>2013</v>
      </c>
      <c r="I2771" s="875" t="n">
        <v>41569</v>
      </c>
      <c r="J2771" s="876" t="n">
        <v>213</v>
      </c>
      <c r="L2771" s="867" t="n">
        <f aca="false">YEAR(M2771)</f>
        <v>2014</v>
      </c>
      <c r="M2771" s="875" t="n">
        <v>41786</v>
      </c>
      <c r="N2771" s="876" t="n">
        <v>2.21</v>
      </c>
      <c r="O2771" s="877" t="n">
        <f aca="false">IFERROR(N2771/100,"")</f>
        <v>0.0221</v>
      </c>
      <c r="R2771" s="876"/>
    </row>
    <row r="2772" customFormat="false" ht="13.8" hidden="false" customHeight="false" outlineLevel="0" collapsed="false">
      <c r="A2772" s="875" t="n">
        <v>41641</v>
      </c>
      <c r="B2772" s="876" t="n">
        <v>3286.69</v>
      </c>
      <c r="D2772" s="875" t="n">
        <v>41785</v>
      </c>
      <c r="E2772" s="876" t="e">
        <f aca="false">NA()</f>
        <v>#N/A</v>
      </c>
      <c r="F2772" s="877" t="str">
        <f aca="false">IFERROR(E2772/100,"")</f>
        <v/>
      </c>
      <c r="G2772" s="879"/>
      <c r="H2772" s="879" t="n">
        <v>2013</v>
      </c>
      <c r="I2772" s="875" t="n">
        <v>41568</v>
      </c>
      <c r="J2772" s="876" t="n">
        <v>211</v>
      </c>
      <c r="L2772" s="867" t="n">
        <f aca="false">YEAR(M2772)</f>
        <v>2014</v>
      </c>
      <c r="M2772" s="875" t="n">
        <v>41785</v>
      </c>
      <c r="N2772" s="876" t="e">
        <f aca="false">NA()</f>
        <v>#N/A</v>
      </c>
      <c r="O2772" s="877" t="str">
        <f aca="false">IFERROR(N2772/100,"")</f>
        <v/>
      </c>
      <c r="R2772" s="876"/>
    </row>
    <row r="2773" customFormat="false" ht="13.8" hidden="false" customHeight="false" outlineLevel="0" collapsed="false">
      <c r="A2773" s="875" t="n">
        <v>41639</v>
      </c>
      <c r="B2773" s="876" t="n">
        <v>3315.59</v>
      </c>
      <c r="D2773" s="875" t="n">
        <v>41782</v>
      </c>
      <c r="E2773" s="876" t="n">
        <v>2.54</v>
      </c>
      <c r="F2773" s="877" t="n">
        <f aca="false">IFERROR(E2773/100,"")</f>
        <v>0.0254</v>
      </c>
      <c r="G2773" s="879"/>
      <c r="H2773" s="879" t="n">
        <v>2013</v>
      </c>
      <c r="I2773" s="875" t="n">
        <v>41565</v>
      </c>
      <c r="J2773" s="876" t="n">
        <v>206</v>
      </c>
      <c r="L2773" s="867" t="n">
        <f aca="false">YEAR(M2773)</f>
        <v>2014</v>
      </c>
      <c r="M2773" s="875" t="n">
        <v>41782</v>
      </c>
      <c r="N2773" s="876" t="n">
        <v>2.22</v>
      </c>
      <c r="O2773" s="877" t="n">
        <f aca="false">IFERROR(N2773/100,"")</f>
        <v>0.0222</v>
      </c>
      <c r="R2773" s="876"/>
    </row>
    <row r="2774" customFormat="false" ht="13.8" hidden="false" customHeight="false" outlineLevel="0" collapsed="false">
      <c r="A2774" s="875" t="n">
        <v>41638</v>
      </c>
      <c r="B2774" s="876" t="n">
        <v>3302.3</v>
      </c>
      <c r="D2774" s="875" t="n">
        <v>41781</v>
      </c>
      <c r="E2774" s="876" t="n">
        <v>2.56</v>
      </c>
      <c r="F2774" s="877" t="n">
        <f aca="false">IFERROR(E2774/100,"")</f>
        <v>0.0256</v>
      </c>
      <c r="G2774" s="879"/>
      <c r="H2774" s="879" t="n">
        <v>2013</v>
      </c>
      <c r="I2774" s="875" t="n">
        <v>41564</v>
      </c>
      <c r="J2774" s="876" t="n">
        <v>214</v>
      </c>
      <c r="L2774" s="867" t="n">
        <f aca="false">YEAR(M2774)</f>
        <v>2014</v>
      </c>
      <c r="M2774" s="875" t="n">
        <v>41781</v>
      </c>
      <c r="N2774" s="876" t="n">
        <v>2.21</v>
      </c>
      <c r="O2774" s="877" t="n">
        <f aca="false">IFERROR(N2774/100,"")</f>
        <v>0.0221</v>
      </c>
      <c r="R2774" s="876"/>
    </row>
    <row r="2775" customFormat="false" ht="13.8" hidden="false" customHeight="false" outlineLevel="0" collapsed="false">
      <c r="A2775" s="875" t="n">
        <v>41635</v>
      </c>
      <c r="B2775" s="876" t="n">
        <v>3302.66</v>
      </c>
      <c r="D2775" s="875" t="n">
        <v>41780</v>
      </c>
      <c r="E2775" s="876" t="n">
        <v>2.54</v>
      </c>
      <c r="F2775" s="877" t="n">
        <f aca="false">IFERROR(E2775/100,"")</f>
        <v>0.0254</v>
      </c>
      <c r="G2775" s="879"/>
      <c r="H2775" s="879" t="n">
        <v>2013</v>
      </c>
      <c r="I2775" s="875" t="n">
        <v>41563</v>
      </c>
      <c r="J2775" s="876" t="n">
        <v>211</v>
      </c>
      <c r="L2775" s="867" t="n">
        <f aca="false">YEAR(M2775)</f>
        <v>2014</v>
      </c>
      <c r="M2775" s="875" t="n">
        <v>41780</v>
      </c>
      <c r="N2775" s="876" t="n">
        <v>2.18</v>
      </c>
      <c r="O2775" s="877" t="n">
        <f aca="false">IFERROR(N2775/100,"")</f>
        <v>0.0218</v>
      </c>
      <c r="R2775" s="876"/>
    </row>
    <row r="2776" customFormat="false" ht="13.8" hidden="false" customHeight="false" outlineLevel="0" collapsed="false">
      <c r="A2776" s="875" t="n">
        <v>41634</v>
      </c>
      <c r="B2776" s="876" t="n">
        <v>3303.15</v>
      </c>
      <c r="D2776" s="875" t="n">
        <v>41779</v>
      </c>
      <c r="E2776" s="876" t="n">
        <v>2.52</v>
      </c>
      <c r="F2776" s="877" t="n">
        <f aca="false">IFERROR(E2776/100,"")</f>
        <v>0.0252</v>
      </c>
      <c r="G2776" s="879"/>
      <c r="H2776" s="879" t="n">
        <v>2013</v>
      </c>
      <c r="I2776" s="875" t="n">
        <v>41562</v>
      </c>
      <c r="J2776" s="876" t="n">
        <v>207</v>
      </c>
      <c r="L2776" s="867" t="n">
        <f aca="false">YEAR(M2776)</f>
        <v>2014</v>
      </c>
      <c r="M2776" s="875" t="n">
        <v>41779</v>
      </c>
      <c r="N2776" s="876" t="n">
        <v>2.17</v>
      </c>
      <c r="O2776" s="877" t="n">
        <f aca="false">IFERROR(N2776/100,"")</f>
        <v>0.0217</v>
      </c>
      <c r="R2776" s="876"/>
    </row>
    <row r="2777" customFormat="false" ht="13.8" hidden="false" customHeight="false" outlineLevel="0" collapsed="false">
      <c r="A2777" s="875" t="n">
        <v>41632</v>
      </c>
      <c r="B2777" s="876" t="n">
        <v>3287.55</v>
      </c>
      <c r="D2777" s="875" t="n">
        <v>41778</v>
      </c>
      <c r="E2777" s="876" t="n">
        <v>2.54</v>
      </c>
      <c r="F2777" s="877" t="n">
        <f aca="false">IFERROR(E2777/100,"")</f>
        <v>0.0254</v>
      </c>
      <c r="G2777" s="879"/>
      <c r="H2777" s="879" t="n">
        <v>2013</v>
      </c>
      <c r="I2777" s="875" t="n">
        <v>41561</v>
      </c>
      <c r="J2777" s="876" t="n">
        <v>213</v>
      </c>
      <c r="L2777" s="867" t="n">
        <f aca="false">YEAR(M2777)</f>
        <v>2014</v>
      </c>
      <c r="M2777" s="875" t="n">
        <v>41778</v>
      </c>
      <c r="N2777" s="876" t="n">
        <v>2.17</v>
      </c>
      <c r="O2777" s="877" t="n">
        <f aca="false">IFERROR(N2777/100,"")</f>
        <v>0.0217</v>
      </c>
      <c r="R2777" s="876"/>
    </row>
    <row r="2778" customFormat="false" ht="13.8" hidden="false" customHeight="false" outlineLevel="0" collapsed="false">
      <c r="A2778" s="875" t="n">
        <v>41631</v>
      </c>
      <c r="B2778" s="876" t="n">
        <v>3277.62</v>
      </c>
      <c r="D2778" s="875" t="n">
        <v>41775</v>
      </c>
      <c r="E2778" s="876" t="n">
        <v>2.52</v>
      </c>
      <c r="F2778" s="877" t="n">
        <f aca="false">IFERROR(E2778/100,"")</f>
        <v>0.0252</v>
      </c>
      <c r="G2778" s="879"/>
      <c r="H2778" s="879" t="n">
        <v>2013</v>
      </c>
      <c r="I2778" s="875" t="n">
        <v>41558</v>
      </c>
      <c r="J2778" s="876" t="n">
        <v>213</v>
      </c>
      <c r="L2778" s="867" t="n">
        <f aca="false">YEAR(M2778)</f>
        <v>2014</v>
      </c>
      <c r="M2778" s="875" t="n">
        <v>41775</v>
      </c>
      <c r="N2778" s="876" t="n">
        <v>2.18</v>
      </c>
      <c r="O2778" s="877" t="n">
        <f aca="false">IFERROR(N2778/100,"")</f>
        <v>0.0218</v>
      </c>
      <c r="R2778" s="876"/>
    </row>
    <row r="2779" customFormat="false" ht="13.8" hidden="false" customHeight="false" outlineLevel="0" collapsed="false">
      <c r="A2779" s="875" t="n">
        <v>41628</v>
      </c>
      <c r="B2779" s="876" t="n">
        <v>3259.79</v>
      </c>
      <c r="D2779" s="875" t="n">
        <v>41774</v>
      </c>
      <c r="E2779" s="876" t="n">
        <v>2.5</v>
      </c>
      <c r="F2779" s="877" t="n">
        <f aca="false">IFERROR(E2779/100,"")</f>
        <v>0.025</v>
      </c>
      <c r="G2779" s="879"/>
      <c r="H2779" s="879" t="n">
        <v>2013</v>
      </c>
      <c r="I2779" s="875" t="n">
        <v>41557</v>
      </c>
      <c r="J2779" s="876" t="n">
        <v>219</v>
      </c>
      <c r="L2779" s="867" t="n">
        <f aca="false">YEAR(M2779)</f>
        <v>2014</v>
      </c>
      <c r="M2779" s="875" t="n">
        <v>41774</v>
      </c>
      <c r="N2779" s="876" t="n">
        <v>2.19</v>
      </c>
      <c r="O2779" s="877" t="n">
        <f aca="false">IFERROR(N2779/100,"")</f>
        <v>0.0219</v>
      </c>
      <c r="R2779" s="876"/>
    </row>
    <row r="2780" customFormat="false" ht="13.8" hidden="false" customHeight="false" outlineLevel="0" collapsed="false">
      <c r="A2780" s="875" t="n">
        <v>41627</v>
      </c>
      <c r="B2780" s="876" t="n">
        <v>3244.15</v>
      </c>
      <c r="D2780" s="875" t="n">
        <v>41773</v>
      </c>
      <c r="E2780" s="876" t="n">
        <v>2.54</v>
      </c>
      <c r="F2780" s="877" t="n">
        <f aca="false">IFERROR(E2780/100,"")</f>
        <v>0.0254</v>
      </c>
      <c r="G2780" s="879"/>
      <c r="H2780" s="879" t="n">
        <v>2013</v>
      </c>
      <c r="I2780" s="875" t="n">
        <v>41556</v>
      </c>
      <c r="J2780" s="876" t="n">
        <v>222</v>
      </c>
      <c r="L2780" s="867" t="n">
        <f aca="false">YEAR(M2780)</f>
        <v>2014</v>
      </c>
      <c r="M2780" s="875" t="n">
        <v>41773</v>
      </c>
      <c r="N2780" s="876" t="n">
        <v>2.17</v>
      </c>
      <c r="O2780" s="877" t="n">
        <f aca="false">IFERROR(N2780/100,"")</f>
        <v>0.0217</v>
      </c>
      <c r="R2780" s="876"/>
    </row>
    <row r="2781" customFormat="false" ht="13.8" hidden="false" customHeight="false" outlineLevel="0" collapsed="false">
      <c r="A2781" s="875" t="n">
        <v>41626</v>
      </c>
      <c r="B2781" s="876" t="n">
        <v>3245.59</v>
      </c>
      <c r="D2781" s="875" t="n">
        <v>41772</v>
      </c>
      <c r="E2781" s="876" t="n">
        <v>2.61</v>
      </c>
      <c r="F2781" s="877" t="n">
        <f aca="false">IFERROR(E2781/100,"")</f>
        <v>0.0261</v>
      </c>
      <c r="G2781" s="879"/>
      <c r="H2781" s="879" t="n">
        <v>2013</v>
      </c>
      <c r="I2781" s="875" t="n">
        <v>41555</v>
      </c>
      <c r="J2781" s="876" t="n">
        <v>225</v>
      </c>
      <c r="L2781" s="867" t="n">
        <f aca="false">YEAR(M2781)</f>
        <v>2014</v>
      </c>
      <c r="M2781" s="875" t="n">
        <v>41772</v>
      </c>
      <c r="N2781" s="876" t="n">
        <v>2.16</v>
      </c>
      <c r="O2781" s="877" t="n">
        <f aca="false">IFERROR(N2781/100,"")</f>
        <v>0.0216</v>
      </c>
      <c r="R2781" s="876"/>
    </row>
    <row r="2782" customFormat="false" ht="13.8" hidden="false" customHeight="false" outlineLevel="0" collapsed="false">
      <c r="A2782" s="875" t="n">
        <v>41625</v>
      </c>
      <c r="B2782" s="876" t="n">
        <v>3192.33</v>
      </c>
      <c r="D2782" s="875" t="n">
        <v>41771</v>
      </c>
      <c r="E2782" s="876" t="n">
        <v>2.66</v>
      </c>
      <c r="F2782" s="877" t="n">
        <f aca="false">IFERROR(E2782/100,"")</f>
        <v>0.0266</v>
      </c>
      <c r="G2782" s="879"/>
      <c r="H2782" s="879" t="n">
        <v>2013</v>
      </c>
      <c r="I2782" s="875" t="n">
        <v>41554</v>
      </c>
      <c r="J2782" s="876" t="n">
        <v>228</v>
      </c>
      <c r="L2782" s="867" t="n">
        <f aca="false">YEAR(M2782)</f>
        <v>2014</v>
      </c>
      <c r="M2782" s="875" t="n">
        <v>41771</v>
      </c>
      <c r="N2782" s="876" t="n">
        <v>2.18</v>
      </c>
      <c r="O2782" s="877" t="n">
        <f aca="false">IFERROR(N2782/100,"")</f>
        <v>0.0218</v>
      </c>
      <c r="R2782" s="876"/>
    </row>
    <row r="2783" customFormat="false" ht="13.8" hidden="false" customHeight="false" outlineLevel="0" collapsed="false">
      <c r="A2783" s="875" t="n">
        <v>41624</v>
      </c>
      <c r="B2783" s="876" t="n">
        <v>3202.22</v>
      </c>
      <c r="D2783" s="875" t="n">
        <v>41768</v>
      </c>
      <c r="E2783" s="876" t="n">
        <v>2.62</v>
      </c>
      <c r="F2783" s="877" t="n">
        <f aca="false">IFERROR(E2783/100,"")</f>
        <v>0.0262</v>
      </c>
      <c r="G2783" s="879"/>
      <c r="H2783" s="879" t="n">
        <v>2013</v>
      </c>
      <c r="I2783" s="875" t="n">
        <v>41551</v>
      </c>
      <c r="J2783" s="876" t="n">
        <v>230</v>
      </c>
      <c r="L2783" s="867" t="n">
        <f aca="false">YEAR(M2783)</f>
        <v>2014</v>
      </c>
      <c r="M2783" s="875" t="n">
        <v>41768</v>
      </c>
      <c r="N2783" s="876" t="n">
        <v>2.18</v>
      </c>
      <c r="O2783" s="877" t="n">
        <f aca="false">IFERROR(N2783/100,"")</f>
        <v>0.0218</v>
      </c>
      <c r="R2783" s="876"/>
    </row>
    <row r="2784" customFormat="false" ht="13.8" hidden="false" customHeight="false" outlineLevel="0" collapsed="false">
      <c r="A2784" s="875" t="n">
        <v>41621</v>
      </c>
      <c r="B2784" s="876" t="n">
        <v>3182.07</v>
      </c>
      <c r="D2784" s="875" t="n">
        <v>41767</v>
      </c>
      <c r="E2784" s="876" t="n">
        <v>2.61</v>
      </c>
      <c r="F2784" s="877" t="n">
        <f aca="false">IFERROR(E2784/100,"")</f>
        <v>0.0261</v>
      </c>
      <c r="G2784" s="879"/>
      <c r="H2784" s="879" t="n">
        <v>2013</v>
      </c>
      <c r="I2784" s="875" t="n">
        <v>41550</v>
      </c>
      <c r="J2784" s="876" t="n">
        <v>234</v>
      </c>
      <c r="L2784" s="867" t="n">
        <f aca="false">YEAR(M2784)</f>
        <v>2014</v>
      </c>
      <c r="M2784" s="875" t="n">
        <v>41767</v>
      </c>
      <c r="N2784" s="876" t="n">
        <v>2.19</v>
      </c>
      <c r="O2784" s="877" t="n">
        <f aca="false">IFERROR(N2784/100,"")</f>
        <v>0.0219</v>
      </c>
      <c r="R2784" s="876"/>
    </row>
    <row r="2785" customFormat="false" ht="13.8" hidden="false" customHeight="false" outlineLevel="0" collapsed="false">
      <c r="A2785" s="875" t="n">
        <v>41620</v>
      </c>
      <c r="B2785" s="876" t="n">
        <v>3182.33</v>
      </c>
      <c r="D2785" s="875" t="n">
        <v>41766</v>
      </c>
      <c r="E2785" s="876" t="n">
        <v>2.62</v>
      </c>
      <c r="F2785" s="877" t="n">
        <f aca="false">IFERROR(E2785/100,"")</f>
        <v>0.0262</v>
      </c>
      <c r="G2785" s="879"/>
      <c r="H2785" s="879" t="n">
        <v>2013</v>
      </c>
      <c r="I2785" s="875" t="n">
        <v>41549</v>
      </c>
      <c r="J2785" s="876" t="n">
        <v>234</v>
      </c>
      <c r="L2785" s="867" t="n">
        <f aca="false">YEAR(M2785)</f>
        <v>2014</v>
      </c>
      <c r="M2785" s="875" t="n">
        <v>41766</v>
      </c>
      <c r="N2785" s="876" t="n">
        <v>2.2</v>
      </c>
      <c r="O2785" s="877" t="n">
        <f aca="false">IFERROR(N2785/100,"")</f>
        <v>0.022</v>
      </c>
      <c r="R2785" s="876"/>
    </row>
    <row r="2786" customFormat="false" ht="13.8" hidden="false" customHeight="false" outlineLevel="0" collapsed="false">
      <c r="A2786" s="875" t="n">
        <v>41619</v>
      </c>
      <c r="B2786" s="876" t="n">
        <v>3193.52</v>
      </c>
      <c r="D2786" s="875" t="n">
        <v>41765</v>
      </c>
      <c r="E2786" s="876" t="n">
        <v>2.61</v>
      </c>
      <c r="F2786" s="877" t="n">
        <f aca="false">IFERROR(E2786/100,"")</f>
        <v>0.0261</v>
      </c>
      <c r="G2786" s="879"/>
      <c r="H2786" s="879" t="n">
        <v>2013</v>
      </c>
      <c r="I2786" s="875" t="n">
        <v>41548</v>
      </c>
      <c r="J2786" s="876" t="n">
        <v>234</v>
      </c>
      <c r="L2786" s="867" t="n">
        <f aca="false">YEAR(M2786)</f>
        <v>2014</v>
      </c>
      <c r="M2786" s="875" t="n">
        <v>41765</v>
      </c>
      <c r="N2786" s="876" t="n">
        <v>2.16</v>
      </c>
      <c r="O2786" s="877" t="n">
        <f aca="false">IFERROR(N2786/100,"")</f>
        <v>0.0216</v>
      </c>
      <c r="R2786" s="876"/>
    </row>
    <row r="2787" customFormat="false" ht="13.8" hidden="false" customHeight="false" outlineLevel="0" collapsed="false">
      <c r="A2787" s="875" t="n">
        <v>41618</v>
      </c>
      <c r="B2787" s="876" t="n">
        <v>3229.72</v>
      </c>
      <c r="D2787" s="875" t="n">
        <v>41764</v>
      </c>
      <c r="E2787" s="876" t="n">
        <v>2.63</v>
      </c>
      <c r="F2787" s="877" t="n">
        <f aca="false">IFERROR(E2787/100,"")</f>
        <v>0.0263</v>
      </c>
      <c r="G2787" s="879"/>
      <c r="H2787" s="879" t="n">
        <v>2013</v>
      </c>
      <c r="I2787" s="875" t="n">
        <v>41547</v>
      </c>
      <c r="J2787" s="876" t="n">
        <v>236</v>
      </c>
      <c r="L2787" s="867" t="n">
        <f aca="false">YEAR(M2787)</f>
        <v>2014</v>
      </c>
      <c r="M2787" s="875" t="n">
        <v>41764</v>
      </c>
      <c r="N2787" s="876" t="n">
        <v>2.18</v>
      </c>
      <c r="O2787" s="877" t="n">
        <f aca="false">IFERROR(N2787/100,"")</f>
        <v>0.0218</v>
      </c>
      <c r="R2787" s="876"/>
    </row>
    <row r="2788" customFormat="false" ht="13.8" hidden="false" customHeight="false" outlineLevel="0" collapsed="false">
      <c r="A2788" s="875" t="n">
        <v>41617</v>
      </c>
      <c r="B2788" s="876" t="n">
        <v>3239.99</v>
      </c>
      <c r="D2788" s="875" t="n">
        <v>41761</v>
      </c>
      <c r="E2788" s="876" t="n">
        <v>2.6</v>
      </c>
      <c r="F2788" s="877" t="n">
        <f aca="false">IFERROR(E2788/100,"")</f>
        <v>0.026</v>
      </c>
      <c r="G2788" s="879"/>
      <c r="H2788" s="879" t="n">
        <v>2013</v>
      </c>
      <c r="I2788" s="875" t="n">
        <v>41544</v>
      </c>
      <c r="J2788" s="876" t="n">
        <v>231</v>
      </c>
      <c r="L2788" s="867" t="n">
        <f aca="false">YEAR(M2788)</f>
        <v>2014</v>
      </c>
      <c r="M2788" s="875" t="n">
        <v>41761</v>
      </c>
      <c r="N2788" s="876" t="n">
        <v>2.19</v>
      </c>
      <c r="O2788" s="877" t="n">
        <f aca="false">IFERROR(N2788/100,"")</f>
        <v>0.0219</v>
      </c>
      <c r="R2788" s="876"/>
    </row>
    <row r="2789" customFormat="false" ht="13.8" hidden="false" customHeight="false" outlineLevel="0" collapsed="false">
      <c r="A2789" s="875" t="n">
        <v>41614</v>
      </c>
      <c r="B2789" s="876" t="n">
        <v>3233.99</v>
      </c>
      <c r="D2789" s="875" t="n">
        <v>41760</v>
      </c>
      <c r="E2789" s="876" t="n">
        <v>2.63</v>
      </c>
      <c r="F2789" s="877" t="n">
        <f aca="false">IFERROR(E2789/100,"")</f>
        <v>0.0263</v>
      </c>
      <c r="G2789" s="879"/>
      <c r="H2789" s="879" t="n">
        <v>2013</v>
      </c>
      <c r="I2789" s="875" t="n">
        <v>41543</v>
      </c>
      <c r="J2789" s="876" t="n">
        <v>228</v>
      </c>
      <c r="L2789" s="867" t="n">
        <f aca="false">YEAR(M2789)</f>
        <v>2014</v>
      </c>
      <c r="M2789" s="875" t="n">
        <v>41760</v>
      </c>
      <c r="N2789" s="876" t="n">
        <v>2.2</v>
      </c>
      <c r="O2789" s="877" t="n">
        <f aca="false">IFERROR(N2789/100,"")</f>
        <v>0.022</v>
      </c>
      <c r="R2789" s="876"/>
    </row>
    <row r="2790" customFormat="false" ht="13.8" hidden="false" customHeight="false" outlineLevel="0" collapsed="false">
      <c r="A2790" s="875" t="n">
        <v>41613</v>
      </c>
      <c r="B2790" s="876" t="n">
        <v>3197.76</v>
      </c>
      <c r="D2790" s="875" t="n">
        <v>41759</v>
      </c>
      <c r="E2790" s="876" t="n">
        <v>2.67</v>
      </c>
      <c r="F2790" s="877" t="n">
        <f aca="false">IFERROR(E2790/100,"")</f>
        <v>0.0267</v>
      </c>
      <c r="G2790" s="879"/>
      <c r="H2790" s="879" t="n">
        <v>2013</v>
      </c>
      <c r="I2790" s="875" t="n">
        <v>41542</v>
      </c>
      <c r="J2790" s="876" t="n">
        <v>221</v>
      </c>
      <c r="L2790" s="867" t="n">
        <f aca="false">YEAR(M2790)</f>
        <v>2014</v>
      </c>
      <c r="M2790" s="875" t="n">
        <v>41759</v>
      </c>
      <c r="N2790" s="876" t="n">
        <v>2.18</v>
      </c>
      <c r="O2790" s="877" t="n">
        <f aca="false">IFERROR(N2790/100,"")</f>
        <v>0.0218</v>
      </c>
      <c r="R2790" s="876"/>
    </row>
    <row r="2791" customFormat="false" ht="13.8" hidden="false" customHeight="false" outlineLevel="0" collapsed="false">
      <c r="A2791" s="875" t="n">
        <v>41612</v>
      </c>
      <c r="B2791" s="876" t="n">
        <v>3211.59</v>
      </c>
      <c r="D2791" s="875" t="n">
        <v>41758</v>
      </c>
      <c r="E2791" s="876" t="n">
        <v>2.71</v>
      </c>
      <c r="F2791" s="877" t="n">
        <f aca="false">IFERROR(E2791/100,"")</f>
        <v>0.0271</v>
      </c>
      <c r="G2791" s="879"/>
      <c r="H2791" s="879" t="n">
        <v>2013</v>
      </c>
      <c r="I2791" s="875" t="n">
        <v>41541</v>
      </c>
      <c r="J2791" s="876" t="n">
        <v>221</v>
      </c>
      <c r="L2791" s="867" t="n">
        <f aca="false">YEAR(M2791)</f>
        <v>2014</v>
      </c>
      <c r="M2791" s="875" t="n">
        <v>41758</v>
      </c>
      <c r="N2791" s="876" t="n">
        <v>2.18</v>
      </c>
      <c r="O2791" s="877" t="n">
        <f aca="false">IFERROR(N2791/100,"")</f>
        <v>0.0218</v>
      </c>
      <c r="R2791" s="876"/>
    </row>
    <row r="2792" customFormat="false" ht="13.8" hidden="false" customHeight="false" outlineLevel="0" collapsed="false">
      <c r="A2792" s="875" t="n">
        <v>41611</v>
      </c>
      <c r="B2792" s="876" t="n">
        <v>3214.95</v>
      </c>
      <c r="D2792" s="875" t="n">
        <v>41757</v>
      </c>
      <c r="E2792" s="876" t="n">
        <v>2.7</v>
      </c>
      <c r="F2792" s="877" t="n">
        <f aca="false">IFERROR(E2792/100,"")</f>
        <v>0.027</v>
      </c>
      <c r="G2792" s="879"/>
      <c r="H2792" s="879" t="n">
        <v>2013</v>
      </c>
      <c r="I2792" s="875" t="n">
        <v>41540</v>
      </c>
      <c r="J2792" s="876" t="n">
        <v>213</v>
      </c>
      <c r="L2792" s="867" t="n">
        <f aca="false">YEAR(M2792)</f>
        <v>2014</v>
      </c>
      <c r="M2792" s="875" t="n">
        <v>41757</v>
      </c>
      <c r="N2792" s="876" t="n">
        <v>2.18</v>
      </c>
      <c r="O2792" s="877" t="n">
        <f aca="false">IFERROR(N2792/100,"")</f>
        <v>0.0218</v>
      </c>
      <c r="R2792" s="876"/>
    </row>
    <row r="2793" customFormat="false" ht="13.8" hidden="false" customHeight="false" outlineLevel="0" collapsed="false">
      <c r="A2793" s="875" t="n">
        <v>41610</v>
      </c>
      <c r="B2793" s="876" t="n">
        <v>3225.06</v>
      </c>
      <c r="D2793" s="875" t="n">
        <v>41754</v>
      </c>
      <c r="E2793" s="876" t="n">
        <v>2.68</v>
      </c>
      <c r="F2793" s="877" t="n">
        <f aca="false">IFERROR(E2793/100,"")</f>
        <v>0.0268</v>
      </c>
      <c r="G2793" s="879"/>
      <c r="H2793" s="879" t="n">
        <v>2013</v>
      </c>
      <c r="I2793" s="875" t="n">
        <v>41537</v>
      </c>
      <c r="J2793" s="876" t="n">
        <v>213</v>
      </c>
      <c r="L2793" s="867" t="n">
        <f aca="false">YEAR(M2793)</f>
        <v>2014</v>
      </c>
      <c r="M2793" s="875" t="n">
        <v>41754</v>
      </c>
      <c r="N2793" s="876" t="n">
        <v>2.2</v>
      </c>
      <c r="O2793" s="877" t="n">
        <f aca="false">IFERROR(N2793/100,"")</f>
        <v>0.022</v>
      </c>
      <c r="R2793" s="876"/>
    </row>
    <row r="2794" customFormat="false" ht="13.8" hidden="false" customHeight="false" outlineLevel="0" collapsed="false">
      <c r="A2794" s="875" t="n">
        <v>41607</v>
      </c>
      <c r="B2794" s="876" t="n">
        <v>3233.72</v>
      </c>
      <c r="D2794" s="875" t="n">
        <v>41753</v>
      </c>
      <c r="E2794" s="876" t="n">
        <v>2.7</v>
      </c>
      <c r="F2794" s="877" t="n">
        <f aca="false">IFERROR(E2794/100,"")</f>
        <v>0.027</v>
      </c>
      <c r="G2794" s="879"/>
      <c r="H2794" s="879" t="n">
        <v>2013</v>
      </c>
      <c r="I2794" s="875" t="n">
        <v>41536</v>
      </c>
      <c r="J2794" s="876" t="n">
        <v>208</v>
      </c>
      <c r="L2794" s="867" t="n">
        <f aca="false">YEAR(M2794)</f>
        <v>2014</v>
      </c>
      <c r="M2794" s="875" t="n">
        <v>41753</v>
      </c>
      <c r="N2794" s="876" t="n">
        <v>2.21</v>
      </c>
      <c r="O2794" s="877" t="n">
        <f aca="false">IFERROR(N2794/100,"")</f>
        <v>0.0221</v>
      </c>
      <c r="R2794" s="876"/>
    </row>
    <row r="2795" customFormat="false" ht="13.8" hidden="false" customHeight="false" outlineLevel="0" collapsed="false">
      <c r="A2795" s="875" t="n">
        <v>41605</v>
      </c>
      <c r="B2795" s="876" t="n">
        <v>3236.14</v>
      </c>
      <c r="D2795" s="875" t="n">
        <v>41752</v>
      </c>
      <c r="E2795" s="876" t="n">
        <v>2.7</v>
      </c>
      <c r="F2795" s="877" t="n">
        <f aca="false">IFERROR(E2795/100,"")</f>
        <v>0.027</v>
      </c>
      <c r="G2795" s="879"/>
      <c r="H2795" s="879" t="n">
        <v>2013</v>
      </c>
      <c r="I2795" s="875" t="n">
        <v>41535</v>
      </c>
      <c r="J2795" s="876" t="n">
        <v>211</v>
      </c>
      <c r="L2795" s="867" t="n">
        <f aca="false">YEAR(M2795)</f>
        <v>2014</v>
      </c>
      <c r="M2795" s="875" t="n">
        <v>41752</v>
      </c>
      <c r="N2795" s="876" t="n">
        <v>2.21</v>
      </c>
      <c r="O2795" s="877" t="n">
        <f aca="false">IFERROR(N2795/100,"")</f>
        <v>0.0221</v>
      </c>
      <c r="R2795" s="876"/>
    </row>
    <row r="2796" customFormat="false" ht="13.8" hidden="false" customHeight="false" outlineLevel="0" collapsed="false">
      <c r="A2796" s="875" t="n">
        <v>41604</v>
      </c>
      <c r="B2796" s="876" t="n">
        <v>3227.36</v>
      </c>
      <c r="D2796" s="875" t="n">
        <v>41751</v>
      </c>
      <c r="E2796" s="876" t="n">
        <v>2.73</v>
      </c>
      <c r="F2796" s="877" t="n">
        <f aca="false">IFERROR(E2796/100,"")</f>
        <v>0.0273</v>
      </c>
      <c r="G2796" s="879"/>
      <c r="H2796" s="879" t="n">
        <v>2013</v>
      </c>
      <c r="I2796" s="875" t="n">
        <v>41534</v>
      </c>
      <c r="J2796" s="876" t="n">
        <v>217</v>
      </c>
      <c r="L2796" s="867" t="n">
        <f aca="false">YEAR(M2796)</f>
        <v>2014</v>
      </c>
      <c r="M2796" s="875" t="n">
        <v>41751</v>
      </c>
      <c r="N2796" s="876" t="n">
        <v>2.21</v>
      </c>
      <c r="O2796" s="877" t="n">
        <f aca="false">IFERROR(N2796/100,"")</f>
        <v>0.0221</v>
      </c>
      <c r="R2796" s="876"/>
    </row>
    <row r="2797" customFormat="false" ht="13.8" hidden="false" customHeight="false" outlineLevel="0" collapsed="false">
      <c r="A2797" s="875" t="n">
        <v>41603</v>
      </c>
      <c r="B2797" s="876" t="n">
        <v>3226.53</v>
      </c>
      <c r="D2797" s="875" t="n">
        <v>41750</v>
      </c>
      <c r="E2797" s="876" t="n">
        <v>2.73</v>
      </c>
      <c r="F2797" s="877" t="n">
        <f aca="false">IFERROR(E2797/100,"")</f>
        <v>0.0273</v>
      </c>
      <c r="G2797" s="879"/>
      <c r="H2797" s="879" t="n">
        <v>2013</v>
      </c>
      <c r="I2797" s="875" t="n">
        <v>41533</v>
      </c>
      <c r="J2797" s="876" t="n">
        <v>222</v>
      </c>
      <c r="L2797" s="867" t="n">
        <f aca="false">YEAR(M2797)</f>
        <v>2014</v>
      </c>
      <c r="M2797" s="875" t="n">
        <v>41750</v>
      </c>
      <c r="N2797" s="876" t="n">
        <v>2.2</v>
      </c>
      <c r="O2797" s="877" t="n">
        <f aca="false">IFERROR(N2797/100,"")</f>
        <v>0.022</v>
      </c>
      <c r="R2797" s="876"/>
    </row>
    <row r="2798" customFormat="false" ht="13.8" hidden="false" customHeight="false" outlineLevel="0" collapsed="false">
      <c r="A2798" s="875" t="n">
        <v>41600</v>
      </c>
      <c r="B2798" s="876" t="n">
        <v>3230.54</v>
      </c>
      <c r="D2798" s="875" t="n">
        <v>41747</v>
      </c>
      <c r="E2798" s="876" t="e">
        <f aca="false">NA()</f>
        <v>#N/A</v>
      </c>
      <c r="F2798" s="877" t="str">
        <f aca="false">IFERROR(E2798/100,"")</f>
        <v/>
      </c>
      <c r="G2798" s="879"/>
      <c r="H2798" s="879" t="n">
        <v>2013</v>
      </c>
      <c r="I2798" s="875" t="n">
        <v>41530</v>
      </c>
      <c r="J2798" s="876" t="n">
        <v>229</v>
      </c>
      <c r="L2798" s="867" t="n">
        <f aca="false">YEAR(M2798)</f>
        <v>2014</v>
      </c>
      <c r="M2798" s="875" t="n">
        <v>41747</v>
      </c>
      <c r="N2798" s="876" t="e">
        <f aca="false">NA()</f>
        <v>#N/A</v>
      </c>
      <c r="O2798" s="877" t="str">
        <f aca="false">IFERROR(N2798/100,"")</f>
        <v/>
      </c>
      <c r="R2798" s="876"/>
    </row>
    <row r="2799" customFormat="false" ht="13.8" hidden="false" customHeight="false" outlineLevel="0" collapsed="false">
      <c r="A2799" s="875" t="n">
        <v>41599</v>
      </c>
      <c r="B2799" s="876" t="n">
        <v>3214.16</v>
      </c>
      <c r="D2799" s="875" t="n">
        <v>41746</v>
      </c>
      <c r="E2799" s="876" t="n">
        <v>2.73</v>
      </c>
      <c r="F2799" s="877" t="n">
        <f aca="false">IFERROR(E2799/100,"")</f>
        <v>0.0273</v>
      </c>
      <c r="G2799" s="879"/>
      <c r="H2799" s="879" t="n">
        <v>2013</v>
      </c>
      <c r="I2799" s="875" t="n">
        <v>41529</v>
      </c>
      <c r="J2799" s="876" t="n">
        <v>231</v>
      </c>
      <c r="L2799" s="867" t="n">
        <f aca="false">YEAR(M2799)</f>
        <v>2014</v>
      </c>
      <c r="M2799" s="875" t="n">
        <v>41746</v>
      </c>
      <c r="N2799" s="876" t="n">
        <v>2.21</v>
      </c>
      <c r="O2799" s="877" t="n">
        <f aca="false">IFERROR(N2799/100,"")</f>
        <v>0.0221</v>
      </c>
      <c r="R2799" s="876"/>
    </row>
    <row r="2800" customFormat="false" ht="13.8" hidden="false" customHeight="false" outlineLevel="0" collapsed="false">
      <c r="A2800" s="875" t="n">
        <v>41598</v>
      </c>
      <c r="B2800" s="876" t="n">
        <v>3188.04</v>
      </c>
      <c r="D2800" s="875" t="n">
        <v>41745</v>
      </c>
      <c r="E2800" s="876" t="n">
        <v>2.65</v>
      </c>
      <c r="F2800" s="877" t="n">
        <f aca="false">IFERROR(E2800/100,"")</f>
        <v>0.0265</v>
      </c>
      <c r="G2800" s="879"/>
      <c r="H2800" s="879" t="n">
        <v>2013</v>
      </c>
      <c r="I2800" s="875" t="n">
        <v>41528</v>
      </c>
      <c r="J2800" s="876" t="n">
        <v>230</v>
      </c>
      <c r="L2800" s="867" t="n">
        <f aca="false">YEAR(M2800)</f>
        <v>2014</v>
      </c>
      <c r="M2800" s="875" t="n">
        <v>41745</v>
      </c>
      <c r="N2800" s="876" t="n">
        <v>2.17</v>
      </c>
      <c r="O2800" s="877" t="n">
        <f aca="false">IFERROR(N2800/100,"")</f>
        <v>0.0217</v>
      </c>
      <c r="R2800" s="876"/>
    </row>
    <row r="2801" customFormat="false" ht="13.8" hidden="false" customHeight="false" outlineLevel="0" collapsed="false">
      <c r="A2801" s="875" t="n">
        <v>41597</v>
      </c>
      <c r="B2801" s="876" t="n">
        <v>3199.52</v>
      </c>
      <c r="D2801" s="875" t="n">
        <v>41744</v>
      </c>
      <c r="E2801" s="876" t="n">
        <v>2.64</v>
      </c>
      <c r="F2801" s="877" t="n">
        <f aca="false">IFERROR(E2801/100,"")</f>
        <v>0.0264</v>
      </c>
      <c r="G2801" s="879"/>
      <c r="H2801" s="879" t="n">
        <v>2013</v>
      </c>
      <c r="I2801" s="875" t="n">
        <v>41527</v>
      </c>
      <c r="J2801" s="876" t="n">
        <v>235</v>
      </c>
      <c r="L2801" s="867" t="n">
        <f aca="false">YEAR(M2801)</f>
        <v>2014</v>
      </c>
      <c r="M2801" s="875" t="n">
        <v>41744</v>
      </c>
      <c r="N2801" s="876" t="n">
        <v>2.14</v>
      </c>
      <c r="O2801" s="877" t="n">
        <f aca="false">IFERROR(N2801/100,"")</f>
        <v>0.0214</v>
      </c>
      <c r="R2801" s="876"/>
    </row>
    <row r="2802" customFormat="false" ht="13.8" hidden="false" customHeight="false" outlineLevel="0" collapsed="false">
      <c r="A2802" s="875" t="n">
        <v>41596</v>
      </c>
      <c r="B2802" s="876" t="n">
        <v>3205.46</v>
      </c>
      <c r="D2802" s="875" t="n">
        <v>41743</v>
      </c>
      <c r="E2802" s="876" t="n">
        <v>2.65</v>
      </c>
      <c r="F2802" s="877" t="n">
        <f aca="false">IFERROR(E2802/100,"")</f>
        <v>0.0265</v>
      </c>
      <c r="G2802" s="879"/>
      <c r="H2802" s="879" t="n">
        <v>2013</v>
      </c>
      <c r="I2802" s="875" t="n">
        <v>41526</v>
      </c>
      <c r="J2802" s="876" t="n">
        <v>230</v>
      </c>
      <c r="L2802" s="867" t="n">
        <f aca="false">YEAR(M2802)</f>
        <v>2014</v>
      </c>
      <c r="M2802" s="875" t="n">
        <v>41743</v>
      </c>
      <c r="N2802" s="876" t="n">
        <v>2.13</v>
      </c>
      <c r="O2802" s="877" t="n">
        <f aca="false">IFERROR(N2802/100,"")</f>
        <v>0.0213</v>
      </c>
      <c r="R2802" s="876"/>
    </row>
    <row r="2803" customFormat="false" ht="13.8" hidden="false" customHeight="false" outlineLevel="0" collapsed="false">
      <c r="A2803" s="875" t="n">
        <v>41593</v>
      </c>
      <c r="B2803" s="876" t="n">
        <v>3217.2</v>
      </c>
      <c r="D2803" s="875" t="n">
        <v>41740</v>
      </c>
      <c r="E2803" s="876" t="n">
        <v>2.63</v>
      </c>
      <c r="F2803" s="877" t="n">
        <f aca="false">IFERROR(E2803/100,"")</f>
        <v>0.0263</v>
      </c>
      <c r="G2803" s="879"/>
      <c r="H2803" s="879" t="n">
        <v>2013</v>
      </c>
      <c r="I2803" s="875" t="n">
        <v>41523</v>
      </c>
      <c r="J2803" s="876" t="n">
        <v>237</v>
      </c>
      <c r="L2803" s="867" t="n">
        <f aca="false">YEAR(M2803)</f>
        <v>2014</v>
      </c>
      <c r="M2803" s="875" t="n">
        <v>41740</v>
      </c>
      <c r="N2803" s="876" t="n">
        <v>2.13</v>
      </c>
      <c r="O2803" s="877" t="n">
        <f aca="false">IFERROR(N2803/100,"")</f>
        <v>0.0213</v>
      </c>
      <c r="R2803" s="876"/>
    </row>
    <row r="2804" customFormat="false" ht="13.8" hidden="false" customHeight="false" outlineLevel="0" collapsed="false">
      <c r="A2804" s="875" t="n">
        <v>41592</v>
      </c>
      <c r="B2804" s="876" t="n">
        <v>3203.65</v>
      </c>
      <c r="D2804" s="875" t="n">
        <v>41739</v>
      </c>
      <c r="E2804" s="876" t="n">
        <v>2.65</v>
      </c>
      <c r="F2804" s="877" t="n">
        <f aca="false">IFERROR(E2804/100,"")</f>
        <v>0.0265</v>
      </c>
      <c r="G2804" s="879"/>
      <c r="H2804" s="879" t="n">
        <v>2013</v>
      </c>
      <c r="I2804" s="875" t="n">
        <v>41522</v>
      </c>
      <c r="J2804" s="876" t="n">
        <v>243</v>
      </c>
      <c r="L2804" s="867" t="n">
        <f aca="false">YEAR(M2804)</f>
        <v>2014</v>
      </c>
      <c r="M2804" s="875" t="n">
        <v>41739</v>
      </c>
      <c r="N2804" s="876" t="n">
        <v>2.14</v>
      </c>
      <c r="O2804" s="877" t="n">
        <f aca="false">IFERROR(N2804/100,"")</f>
        <v>0.0214</v>
      </c>
      <c r="R2804" s="876"/>
    </row>
    <row r="2805" customFormat="false" ht="13.8" hidden="false" customHeight="false" outlineLevel="0" collapsed="false">
      <c r="A2805" s="875" t="n">
        <v>41591</v>
      </c>
      <c r="B2805" s="876" t="n">
        <v>3187.64</v>
      </c>
      <c r="D2805" s="875" t="n">
        <v>41738</v>
      </c>
      <c r="E2805" s="876" t="n">
        <v>2.71</v>
      </c>
      <c r="F2805" s="877" t="n">
        <f aca="false">IFERROR(E2805/100,"")</f>
        <v>0.0271</v>
      </c>
      <c r="G2805" s="879"/>
      <c r="H2805" s="879" t="n">
        <v>2013</v>
      </c>
      <c r="I2805" s="875" t="n">
        <v>41521</v>
      </c>
      <c r="J2805" s="876" t="n">
        <v>250</v>
      </c>
      <c r="L2805" s="867" t="n">
        <f aca="false">YEAR(M2805)</f>
        <v>2014</v>
      </c>
      <c r="M2805" s="875" t="n">
        <v>41738</v>
      </c>
      <c r="N2805" s="876" t="n">
        <v>2.14</v>
      </c>
      <c r="O2805" s="877" t="n">
        <f aca="false">IFERROR(N2805/100,"")</f>
        <v>0.0214</v>
      </c>
      <c r="R2805" s="876"/>
    </row>
    <row r="2806" customFormat="false" ht="13.8" hidden="false" customHeight="false" outlineLevel="0" collapsed="false">
      <c r="A2806" s="875" t="n">
        <v>41590</v>
      </c>
      <c r="B2806" s="876" t="n">
        <v>3161.1</v>
      </c>
      <c r="D2806" s="875" t="n">
        <v>41737</v>
      </c>
      <c r="E2806" s="876" t="n">
        <v>2.69</v>
      </c>
      <c r="F2806" s="877" t="n">
        <f aca="false">IFERROR(E2806/100,"")</f>
        <v>0.0269</v>
      </c>
      <c r="G2806" s="879"/>
      <c r="H2806" s="879" t="n">
        <v>2013</v>
      </c>
      <c r="I2806" s="875" t="n">
        <v>41520</v>
      </c>
      <c r="J2806" s="876" t="n">
        <v>248</v>
      </c>
      <c r="L2806" s="867" t="n">
        <f aca="false">YEAR(M2806)</f>
        <v>2014</v>
      </c>
      <c r="M2806" s="875" t="n">
        <v>41737</v>
      </c>
      <c r="N2806" s="876" t="n">
        <v>2.11</v>
      </c>
      <c r="O2806" s="877" t="n">
        <f aca="false">IFERROR(N2806/100,"")</f>
        <v>0.0211</v>
      </c>
      <c r="R2806" s="876"/>
    </row>
    <row r="2807" customFormat="false" ht="13.8" hidden="false" customHeight="false" outlineLevel="0" collapsed="false">
      <c r="A2807" s="875" t="n">
        <v>41589</v>
      </c>
      <c r="B2807" s="876" t="n">
        <v>3168.41</v>
      </c>
      <c r="D2807" s="875" t="n">
        <v>41736</v>
      </c>
      <c r="E2807" s="876" t="n">
        <v>2.71</v>
      </c>
      <c r="F2807" s="877" t="n">
        <f aca="false">IFERROR(E2807/100,"")</f>
        <v>0.0271</v>
      </c>
      <c r="G2807" s="879"/>
      <c r="H2807" s="879" t="n">
        <v>2013</v>
      </c>
      <c r="I2807" s="875" t="n">
        <v>41519</v>
      </c>
      <c r="J2807" s="876" t="n">
        <v>251</v>
      </c>
      <c r="L2807" s="867" t="n">
        <f aca="false">YEAR(M2807)</f>
        <v>2014</v>
      </c>
      <c r="M2807" s="875" t="n">
        <v>41736</v>
      </c>
      <c r="N2807" s="876" t="n">
        <v>2.12</v>
      </c>
      <c r="O2807" s="877" t="n">
        <f aca="false">IFERROR(N2807/100,"")</f>
        <v>0.0212</v>
      </c>
      <c r="R2807" s="876"/>
    </row>
    <row r="2808" customFormat="false" ht="13.8" hidden="false" customHeight="false" outlineLevel="0" collapsed="false">
      <c r="A2808" s="875" t="n">
        <v>41586</v>
      </c>
      <c r="B2808" s="876" t="n">
        <v>3166.11</v>
      </c>
      <c r="D2808" s="875" t="n">
        <v>41733</v>
      </c>
      <c r="E2808" s="876" t="n">
        <v>2.74</v>
      </c>
      <c r="F2808" s="877" t="n">
        <f aca="false">IFERROR(E2808/100,"")</f>
        <v>0.0274</v>
      </c>
      <c r="G2808" s="879"/>
      <c r="H2808" s="879" t="n">
        <v>2013</v>
      </c>
      <c r="I2808" s="875" t="n">
        <v>41516</v>
      </c>
      <c r="J2808" s="876" t="n">
        <v>251</v>
      </c>
      <c r="L2808" s="867" t="n">
        <f aca="false">YEAR(M2808)</f>
        <v>2014</v>
      </c>
      <c r="M2808" s="875" t="n">
        <v>41733</v>
      </c>
      <c r="N2808" s="876" t="n">
        <v>2.13</v>
      </c>
      <c r="O2808" s="877" t="n">
        <f aca="false">IFERROR(N2808/100,"")</f>
        <v>0.0213</v>
      </c>
      <c r="R2808" s="876"/>
    </row>
    <row r="2809" customFormat="false" ht="13.8" hidden="false" customHeight="false" outlineLevel="0" collapsed="false">
      <c r="A2809" s="875" t="n">
        <v>41585</v>
      </c>
      <c r="B2809" s="876" t="n">
        <v>3124.12</v>
      </c>
      <c r="D2809" s="875" t="n">
        <v>41732</v>
      </c>
      <c r="E2809" s="876" t="n">
        <v>2.8</v>
      </c>
      <c r="F2809" s="877" t="n">
        <f aca="false">IFERROR(E2809/100,"")</f>
        <v>0.028</v>
      </c>
      <c r="G2809" s="879"/>
      <c r="H2809" s="879" t="n">
        <v>2013</v>
      </c>
      <c r="I2809" s="875" t="n">
        <v>41515</v>
      </c>
      <c r="J2809" s="876" t="n">
        <v>251</v>
      </c>
      <c r="L2809" s="867" t="n">
        <f aca="false">YEAR(M2809)</f>
        <v>2014</v>
      </c>
      <c r="M2809" s="875" t="n">
        <v>41732</v>
      </c>
      <c r="N2809" s="876" t="n">
        <v>2.14</v>
      </c>
      <c r="O2809" s="877" t="n">
        <f aca="false">IFERROR(N2809/100,"")</f>
        <v>0.0214</v>
      </c>
      <c r="R2809" s="876"/>
    </row>
    <row r="2810" customFormat="false" ht="13.8" hidden="false" customHeight="false" outlineLevel="0" collapsed="false">
      <c r="A2810" s="875" t="n">
        <v>41584</v>
      </c>
      <c r="B2810" s="876" t="n">
        <v>3165.13</v>
      </c>
      <c r="D2810" s="875" t="n">
        <v>41731</v>
      </c>
      <c r="E2810" s="876" t="n">
        <v>2.82</v>
      </c>
      <c r="F2810" s="877" t="n">
        <f aca="false">IFERROR(E2810/100,"")</f>
        <v>0.0282</v>
      </c>
      <c r="G2810" s="879"/>
      <c r="H2810" s="879" t="n">
        <v>2013</v>
      </c>
      <c r="I2810" s="875" t="n">
        <v>41514</v>
      </c>
      <c r="J2810" s="876" t="n">
        <v>248</v>
      </c>
      <c r="L2810" s="867" t="n">
        <f aca="false">YEAR(M2810)</f>
        <v>2014</v>
      </c>
      <c r="M2810" s="875" t="n">
        <v>41731</v>
      </c>
      <c r="N2810" s="876" t="n">
        <v>2.14</v>
      </c>
      <c r="O2810" s="877" t="n">
        <f aca="false">IFERROR(N2810/100,"")</f>
        <v>0.0214</v>
      </c>
      <c r="R2810" s="876"/>
    </row>
    <row r="2811" customFormat="false" ht="13.8" hidden="false" customHeight="false" outlineLevel="0" collapsed="false">
      <c r="A2811" s="875" t="n">
        <v>41583</v>
      </c>
      <c r="B2811" s="876" t="n">
        <v>3149.96</v>
      </c>
      <c r="D2811" s="875" t="n">
        <v>41730</v>
      </c>
      <c r="E2811" s="876" t="n">
        <v>2.77</v>
      </c>
      <c r="F2811" s="877" t="n">
        <f aca="false">IFERROR(E2811/100,"")</f>
        <v>0.0277</v>
      </c>
      <c r="G2811" s="879"/>
      <c r="H2811" s="879" t="n">
        <v>2013</v>
      </c>
      <c r="I2811" s="875" t="n">
        <v>41513</v>
      </c>
      <c r="J2811" s="876" t="n">
        <v>249</v>
      </c>
      <c r="L2811" s="867" t="n">
        <f aca="false">YEAR(M2811)</f>
        <v>2014</v>
      </c>
      <c r="M2811" s="875" t="n">
        <v>41730</v>
      </c>
      <c r="N2811" s="876" t="n">
        <v>2.14</v>
      </c>
      <c r="O2811" s="877" t="n">
        <f aca="false">IFERROR(N2811/100,"")</f>
        <v>0.0214</v>
      </c>
      <c r="R2811" s="876"/>
    </row>
    <row r="2812" customFormat="false" ht="13.8" hidden="false" customHeight="false" outlineLevel="0" collapsed="false">
      <c r="A2812" s="875" t="n">
        <v>41582</v>
      </c>
      <c r="B2812" s="876" t="n">
        <v>3158.47</v>
      </c>
      <c r="D2812" s="875" t="n">
        <v>41729</v>
      </c>
      <c r="E2812" s="876" t="n">
        <v>2.73</v>
      </c>
      <c r="F2812" s="877" t="n">
        <f aca="false">IFERROR(E2812/100,"")</f>
        <v>0.0273</v>
      </c>
      <c r="G2812" s="879"/>
      <c r="H2812" s="879" t="n">
        <v>2013</v>
      </c>
      <c r="I2812" s="875" t="n">
        <v>41512</v>
      </c>
      <c r="J2812" s="876" t="n">
        <v>242</v>
      </c>
      <c r="L2812" s="867" t="n">
        <f aca="false">YEAR(M2812)</f>
        <v>2014</v>
      </c>
      <c r="M2812" s="875" t="n">
        <v>41729</v>
      </c>
      <c r="N2812" s="876" t="n">
        <v>2.13</v>
      </c>
      <c r="O2812" s="877" t="n">
        <f aca="false">IFERROR(N2812/100,"")</f>
        <v>0.0213</v>
      </c>
      <c r="R2812" s="876"/>
    </row>
    <row r="2813" customFormat="false" ht="13.8" hidden="false" customHeight="false" outlineLevel="0" collapsed="false">
      <c r="A2813" s="875" t="n">
        <v>41579</v>
      </c>
      <c r="B2813" s="876" t="n">
        <v>3147.21</v>
      </c>
      <c r="D2813" s="875" t="n">
        <v>41726</v>
      </c>
      <c r="E2813" s="876" t="n">
        <v>2.73</v>
      </c>
      <c r="F2813" s="877" t="n">
        <f aca="false">IFERROR(E2813/100,"")</f>
        <v>0.0273</v>
      </c>
      <c r="G2813" s="879"/>
      <c r="H2813" s="879" t="n">
        <v>2013</v>
      </c>
      <c r="I2813" s="875" t="n">
        <v>41509</v>
      </c>
      <c r="J2813" s="876" t="n">
        <v>242</v>
      </c>
      <c r="L2813" s="867" t="n">
        <f aca="false">YEAR(M2813)</f>
        <v>2014</v>
      </c>
      <c r="M2813" s="875" t="n">
        <v>41726</v>
      </c>
      <c r="N2813" s="876" t="n">
        <v>2.13</v>
      </c>
      <c r="O2813" s="877" t="n">
        <f aca="false">IFERROR(N2813/100,"")</f>
        <v>0.0213</v>
      </c>
      <c r="R2813" s="876"/>
    </row>
    <row r="2814" customFormat="false" ht="13.8" hidden="false" customHeight="false" outlineLevel="0" collapsed="false">
      <c r="A2814" s="875" t="n">
        <v>41578</v>
      </c>
      <c r="B2814" s="876" t="n">
        <v>3138.09</v>
      </c>
      <c r="D2814" s="875" t="n">
        <v>41725</v>
      </c>
      <c r="E2814" s="876" t="n">
        <v>2.69</v>
      </c>
      <c r="F2814" s="877" t="n">
        <f aca="false">IFERROR(E2814/100,"")</f>
        <v>0.0269</v>
      </c>
      <c r="G2814" s="879"/>
      <c r="H2814" s="879" t="n">
        <v>2013</v>
      </c>
      <c r="I2814" s="875" t="n">
        <v>41508</v>
      </c>
      <c r="J2814" s="876" t="n">
        <v>238</v>
      </c>
      <c r="L2814" s="867" t="n">
        <f aca="false">YEAR(M2814)</f>
        <v>2014</v>
      </c>
      <c r="M2814" s="875" t="n">
        <v>41725</v>
      </c>
      <c r="N2814" s="876" t="n">
        <v>2.13</v>
      </c>
      <c r="O2814" s="877" t="n">
        <f aca="false">IFERROR(N2814/100,"")</f>
        <v>0.0213</v>
      </c>
      <c r="R2814" s="876"/>
    </row>
    <row r="2815" customFormat="false" ht="13.8" hidden="false" customHeight="false" outlineLevel="0" collapsed="false">
      <c r="A2815" s="875" t="n">
        <v>41577</v>
      </c>
      <c r="B2815" s="876" t="n">
        <v>3149.93</v>
      </c>
      <c r="D2815" s="875" t="n">
        <v>41724</v>
      </c>
      <c r="E2815" s="876" t="n">
        <v>2.71</v>
      </c>
      <c r="F2815" s="877" t="n">
        <f aca="false">IFERROR(E2815/100,"")</f>
        <v>0.0271</v>
      </c>
      <c r="G2815" s="879"/>
      <c r="H2815" s="879" t="n">
        <v>2013</v>
      </c>
      <c r="I2815" s="875" t="n">
        <v>41507</v>
      </c>
      <c r="J2815" s="876" t="n">
        <v>246</v>
      </c>
      <c r="L2815" s="867" t="n">
        <f aca="false">YEAR(M2815)</f>
        <v>2014</v>
      </c>
      <c r="M2815" s="875" t="n">
        <v>41724</v>
      </c>
      <c r="N2815" s="876" t="n">
        <v>2.14</v>
      </c>
      <c r="O2815" s="877" t="n">
        <f aca="false">IFERROR(N2815/100,"")</f>
        <v>0.0214</v>
      </c>
      <c r="R2815" s="876"/>
    </row>
    <row r="2816" customFormat="false" ht="13.8" hidden="false" customHeight="false" outlineLevel="0" collapsed="false">
      <c r="A2816" s="875" t="n">
        <v>41576</v>
      </c>
      <c r="B2816" s="876" t="n">
        <v>3165.11</v>
      </c>
      <c r="D2816" s="875" t="n">
        <v>41723</v>
      </c>
      <c r="E2816" s="876" t="n">
        <v>2.75</v>
      </c>
      <c r="F2816" s="877" t="n">
        <f aca="false">IFERROR(E2816/100,"")</f>
        <v>0.0275</v>
      </c>
      <c r="G2816" s="879"/>
      <c r="H2816" s="879" t="n">
        <v>2013</v>
      </c>
      <c r="I2816" s="875" t="n">
        <v>41506</v>
      </c>
      <c r="J2816" s="876" t="n">
        <v>241</v>
      </c>
      <c r="L2816" s="867" t="n">
        <f aca="false">YEAR(M2816)</f>
        <v>2014</v>
      </c>
      <c r="M2816" s="875" t="n">
        <v>41723</v>
      </c>
      <c r="N2816" s="876" t="n">
        <v>2.14</v>
      </c>
      <c r="O2816" s="877" t="n">
        <f aca="false">IFERROR(N2816/100,"")</f>
        <v>0.0214</v>
      </c>
      <c r="R2816" s="876"/>
    </row>
    <row r="2817" customFormat="false" ht="13.8" hidden="false" customHeight="false" outlineLevel="0" collapsed="false">
      <c r="A2817" s="875" t="n">
        <v>41575</v>
      </c>
      <c r="B2817" s="876" t="n">
        <v>3147.36</v>
      </c>
      <c r="D2817" s="875" t="n">
        <v>41722</v>
      </c>
      <c r="E2817" s="876" t="n">
        <v>2.74</v>
      </c>
      <c r="F2817" s="877" t="n">
        <f aca="false">IFERROR(E2817/100,"")</f>
        <v>0.0274</v>
      </c>
      <c r="G2817" s="879"/>
      <c r="H2817" s="879" t="n">
        <v>2013</v>
      </c>
      <c r="I2817" s="875" t="n">
        <v>41505</v>
      </c>
      <c r="J2817" s="876" t="n">
        <v>240</v>
      </c>
      <c r="L2817" s="867" t="n">
        <f aca="false">YEAR(M2817)</f>
        <v>2014</v>
      </c>
      <c r="M2817" s="875" t="n">
        <v>41722</v>
      </c>
      <c r="N2817" s="876" t="n">
        <v>2.15</v>
      </c>
      <c r="O2817" s="877" t="n">
        <f aca="false">IFERROR(N2817/100,"")</f>
        <v>0.0215</v>
      </c>
      <c r="R2817" s="876"/>
    </row>
    <row r="2818" customFormat="false" ht="13.8" hidden="false" customHeight="false" outlineLevel="0" collapsed="false">
      <c r="A2818" s="875" t="n">
        <v>41572</v>
      </c>
      <c r="B2818" s="876" t="n">
        <v>3143.16</v>
      </c>
      <c r="D2818" s="875" t="n">
        <v>41719</v>
      </c>
      <c r="E2818" s="876" t="n">
        <v>2.75</v>
      </c>
      <c r="F2818" s="877" t="n">
        <f aca="false">IFERROR(E2818/100,"")</f>
        <v>0.0275</v>
      </c>
      <c r="G2818" s="879"/>
      <c r="H2818" s="879" t="n">
        <v>2013</v>
      </c>
      <c r="I2818" s="875" t="n">
        <v>41502</v>
      </c>
      <c r="J2818" s="876" t="n">
        <v>232</v>
      </c>
      <c r="L2818" s="867" t="n">
        <f aca="false">YEAR(M2818)</f>
        <v>2014</v>
      </c>
      <c r="M2818" s="875" t="n">
        <v>41719</v>
      </c>
      <c r="N2818" s="876" t="n">
        <v>2.14</v>
      </c>
      <c r="O2818" s="877" t="n">
        <f aca="false">IFERROR(N2818/100,"")</f>
        <v>0.0214</v>
      </c>
      <c r="R2818" s="876"/>
    </row>
    <row r="2819" customFormat="false" ht="13.8" hidden="false" customHeight="false" outlineLevel="0" collapsed="false">
      <c r="A2819" s="875" t="n">
        <v>41571</v>
      </c>
      <c r="B2819" s="876" t="n">
        <v>3129.41</v>
      </c>
      <c r="D2819" s="875" t="n">
        <v>41718</v>
      </c>
      <c r="E2819" s="876" t="n">
        <v>2.79</v>
      </c>
      <c r="F2819" s="877" t="n">
        <f aca="false">IFERROR(E2819/100,"")</f>
        <v>0.0279</v>
      </c>
      <c r="G2819" s="879"/>
      <c r="H2819" s="879" t="n">
        <v>2013</v>
      </c>
      <c r="I2819" s="875" t="n">
        <v>41501</v>
      </c>
      <c r="J2819" s="876" t="n">
        <v>228</v>
      </c>
      <c r="L2819" s="867" t="n">
        <f aca="false">YEAR(M2819)</f>
        <v>2014</v>
      </c>
      <c r="M2819" s="875" t="n">
        <v>41718</v>
      </c>
      <c r="N2819" s="876" t="n">
        <v>2.13</v>
      </c>
      <c r="O2819" s="877" t="n">
        <f aca="false">IFERROR(N2819/100,"")</f>
        <v>0.0213</v>
      </c>
      <c r="R2819" s="876"/>
    </row>
    <row r="2820" customFormat="false" ht="13.8" hidden="false" customHeight="false" outlineLevel="0" collapsed="false">
      <c r="A2820" s="875" t="n">
        <v>41570</v>
      </c>
      <c r="B2820" s="876" t="n">
        <v>3119.2</v>
      </c>
      <c r="D2820" s="875" t="n">
        <v>41717</v>
      </c>
      <c r="E2820" s="876" t="n">
        <v>2.78</v>
      </c>
      <c r="F2820" s="877" t="n">
        <f aca="false">IFERROR(E2820/100,"")</f>
        <v>0.0278</v>
      </c>
      <c r="G2820" s="879"/>
      <c r="H2820" s="879" t="n">
        <v>2013</v>
      </c>
      <c r="I2820" s="875" t="n">
        <v>41500</v>
      </c>
      <c r="J2820" s="876" t="n">
        <v>226</v>
      </c>
      <c r="L2820" s="867" t="n">
        <f aca="false">YEAR(M2820)</f>
        <v>2014</v>
      </c>
      <c r="M2820" s="875" t="n">
        <v>41717</v>
      </c>
      <c r="N2820" s="876" t="n">
        <v>2.16</v>
      </c>
      <c r="O2820" s="877" t="n">
        <f aca="false">IFERROR(N2820/100,"")</f>
        <v>0.0216</v>
      </c>
      <c r="R2820" s="876"/>
    </row>
    <row r="2821" customFormat="false" ht="13.8" hidden="false" customHeight="false" outlineLevel="0" collapsed="false">
      <c r="A2821" s="875" t="n">
        <v>41569</v>
      </c>
      <c r="B2821" s="876" t="n">
        <v>3133.98</v>
      </c>
      <c r="D2821" s="875" t="n">
        <v>41716</v>
      </c>
      <c r="E2821" s="876" t="n">
        <v>2.68</v>
      </c>
      <c r="F2821" s="877" t="n">
        <f aca="false">IFERROR(E2821/100,"")</f>
        <v>0.0268</v>
      </c>
      <c r="G2821" s="879"/>
      <c r="H2821" s="879" t="n">
        <v>2013</v>
      </c>
      <c r="I2821" s="875" t="n">
        <v>41499</v>
      </c>
      <c r="J2821" s="876" t="n">
        <v>222</v>
      </c>
      <c r="L2821" s="867" t="n">
        <f aca="false">YEAR(M2821)</f>
        <v>2014</v>
      </c>
      <c r="M2821" s="875" t="n">
        <v>41716</v>
      </c>
      <c r="N2821" s="876" t="n">
        <v>2.18</v>
      </c>
      <c r="O2821" s="877" t="n">
        <f aca="false">IFERROR(N2821/100,"")</f>
        <v>0.0218</v>
      </c>
      <c r="R2821" s="876"/>
    </row>
    <row r="2822" customFormat="false" ht="13.8" hidden="false" customHeight="false" outlineLevel="0" collapsed="false">
      <c r="A2822" s="875" t="n">
        <v>41568</v>
      </c>
      <c r="B2822" s="876" t="n">
        <v>3116.09</v>
      </c>
      <c r="D2822" s="875" t="n">
        <v>41715</v>
      </c>
      <c r="E2822" s="876" t="n">
        <v>2.7</v>
      </c>
      <c r="F2822" s="877" t="n">
        <f aca="false">IFERROR(E2822/100,"")</f>
        <v>0.027</v>
      </c>
      <c r="G2822" s="879"/>
      <c r="H2822" s="879" t="n">
        <v>2013</v>
      </c>
      <c r="I2822" s="875" t="n">
        <v>41498</v>
      </c>
      <c r="J2822" s="876" t="n">
        <v>230</v>
      </c>
      <c r="L2822" s="867" t="n">
        <f aca="false">YEAR(M2822)</f>
        <v>2014</v>
      </c>
      <c r="M2822" s="875" t="n">
        <v>41715</v>
      </c>
      <c r="N2822" s="876" t="n">
        <v>2.18</v>
      </c>
      <c r="O2822" s="877" t="n">
        <f aca="false">IFERROR(N2822/100,"")</f>
        <v>0.0218</v>
      </c>
      <c r="R2822" s="876"/>
    </row>
    <row r="2823" customFormat="false" ht="13.8" hidden="false" customHeight="false" outlineLevel="0" collapsed="false">
      <c r="A2823" s="875" t="n">
        <v>41565</v>
      </c>
      <c r="B2823" s="876" t="n">
        <v>3115.77</v>
      </c>
      <c r="D2823" s="875" t="n">
        <v>41712</v>
      </c>
      <c r="E2823" s="876" t="n">
        <v>2.65</v>
      </c>
      <c r="F2823" s="877" t="n">
        <f aca="false">IFERROR(E2823/100,"")</f>
        <v>0.0265</v>
      </c>
      <c r="G2823" s="879"/>
      <c r="H2823" s="879" t="n">
        <v>2013</v>
      </c>
      <c r="I2823" s="875" t="n">
        <v>41495</v>
      </c>
      <c r="J2823" s="876" t="n">
        <v>236</v>
      </c>
      <c r="L2823" s="867" t="n">
        <f aca="false">YEAR(M2823)</f>
        <v>2014</v>
      </c>
      <c r="M2823" s="875" t="n">
        <v>41712</v>
      </c>
      <c r="N2823" s="876" t="n">
        <v>2.17</v>
      </c>
      <c r="O2823" s="877" t="n">
        <f aca="false">IFERROR(N2823/100,"")</f>
        <v>0.0217</v>
      </c>
      <c r="R2823" s="876"/>
    </row>
    <row r="2824" customFormat="false" ht="13.8" hidden="false" customHeight="false" outlineLevel="0" collapsed="false">
      <c r="A2824" s="875" t="n">
        <v>41564</v>
      </c>
      <c r="B2824" s="876" t="n">
        <v>3095.42</v>
      </c>
      <c r="D2824" s="875" t="n">
        <v>41711</v>
      </c>
      <c r="E2824" s="876" t="n">
        <v>2.66</v>
      </c>
      <c r="F2824" s="877" t="n">
        <f aca="false">IFERROR(E2824/100,"")</f>
        <v>0.0266</v>
      </c>
      <c r="G2824" s="879"/>
      <c r="H2824" s="879" t="n">
        <v>2013</v>
      </c>
      <c r="I2824" s="875" t="n">
        <v>41494</v>
      </c>
      <c r="J2824" s="876" t="n">
        <v>234</v>
      </c>
      <c r="L2824" s="867" t="n">
        <f aca="false">YEAR(M2824)</f>
        <v>2014</v>
      </c>
      <c r="M2824" s="875" t="n">
        <v>41711</v>
      </c>
      <c r="N2824" s="876" t="n">
        <v>2.17</v>
      </c>
      <c r="O2824" s="877" t="n">
        <f aca="false">IFERROR(N2824/100,"")</f>
        <v>0.0217</v>
      </c>
      <c r="R2824" s="876"/>
    </row>
    <row r="2825" customFormat="false" ht="13.8" hidden="false" customHeight="false" outlineLevel="0" collapsed="false">
      <c r="A2825" s="875" t="n">
        <v>41563</v>
      </c>
      <c r="B2825" s="876" t="n">
        <v>3074.54</v>
      </c>
      <c r="D2825" s="875" t="n">
        <v>41710</v>
      </c>
      <c r="E2825" s="876" t="n">
        <v>2.73</v>
      </c>
      <c r="F2825" s="877" t="n">
        <f aca="false">IFERROR(E2825/100,"")</f>
        <v>0.0273</v>
      </c>
      <c r="G2825" s="879"/>
      <c r="H2825" s="879" t="n">
        <v>2013</v>
      </c>
      <c r="I2825" s="875" t="n">
        <v>41493</v>
      </c>
      <c r="J2825" s="876" t="n">
        <v>237</v>
      </c>
      <c r="L2825" s="867" t="n">
        <f aca="false">YEAR(M2825)</f>
        <v>2014</v>
      </c>
      <c r="M2825" s="875" t="n">
        <v>41710</v>
      </c>
      <c r="N2825" s="876" t="n">
        <v>2.19</v>
      </c>
      <c r="O2825" s="877" t="n">
        <f aca="false">IFERROR(N2825/100,"")</f>
        <v>0.0219</v>
      </c>
      <c r="R2825" s="876"/>
    </row>
    <row r="2826" customFormat="false" ht="13.8" hidden="false" customHeight="false" outlineLevel="0" collapsed="false">
      <c r="A2826" s="875" t="n">
        <v>41562</v>
      </c>
      <c r="B2826" s="876" t="n">
        <v>3032.27</v>
      </c>
      <c r="D2826" s="875" t="n">
        <v>41709</v>
      </c>
      <c r="E2826" s="876" t="n">
        <v>2.77</v>
      </c>
      <c r="F2826" s="877" t="n">
        <f aca="false">IFERROR(E2826/100,"")</f>
        <v>0.0277</v>
      </c>
      <c r="G2826" s="879"/>
      <c r="H2826" s="879" t="n">
        <v>2013</v>
      </c>
      <c r="I2826" s="875" t="n">
        <v>41492</v>
      </c>
      <c r="J2826" s="876" t="n">
        <v>232</v>
      </c>
      <c r="L2826" s="867" t="n">
        <f aca="false">YEAR(M2826)</f>
        <v>2014</v>
      </c>
      <c r="M2826" s="875" t="n">
        <v>41709</v>
      </c>
      <c r="N2826" s="876" t="n">
        <v>2.2</v>
      </c>
      <c r="O2826" s="877" t="n">
        <f aca="false">IFERROR(N2826/100,"")</f>
        <v>0.022</v>
      </c>
      <c r="R2826" s="876"/>
    </row>
    <row r="2827" customFormat="false" ht="13.8" hidden="false" customHeight="false" outlineLevel="0" collapsed="false">
      <c r="A2827" s="875" t="n">
        <v>41561</v>
      </c>
      <c r="B2827" s="876" t="n">
        <v>3053.84</v>
      </c>
      <c r="D2827" s="875" t="n">
        <v>41708</v>
      </c>
      <c r="E2827" s="876" t="n">
        <v>2.79</v>
      </c>
      <c r="F2827" s="877" t="n">
        <f aca="false">IFERROR(E2827/100,"")</f>
        <v>0.0279</v>
      </c>
      <c r="G2827" s="879"/>
      <c r="H2827" s="879" t="n">
        <v>2013</v>
      </c>
      <c r="I2827" s="875" t="n">
        <v>41491</v>
      </c>
      <c r="J2827" s="876" t="n">
        <v>233</v>
      </c>
      <c r="L2827" s="867" t="n">
        <f aca="false">YEAR(M2827)</f>
        <v>2014</v>
      </c>
      <c r="M2827" s="875" t="n">
        <v>41708</v>
      </c>
      <c r="N2827" s="876" t="n">
        <v>2.22</v>
      </c>
      <c r="O2827" s="877" t="n">
        <f aca="false">IFERROR(N2827/100,"")</f>
        <v>0.0222</v>
      </c>
      <c r="R2827" s="876"/>
    </row>
    <row r="2828" customFormat="false" ht="13.8" hidden="false" customHeight="false" outlineLevel="0" collapsed="false">
      <c r="A2828" s="875" t="n">
        <v>41558</v>
      </c>
      <c r="B2828" s="876" t="n">
        <v>3041.43</v>
      </c>
      <c r="D2828" s="875" t="n">
        <v>41705</v>
      </c>
      <c r="E2828" s="876" t="n">
        <v>2.8</v>
      </c>
      <c r="F2828" s="877" t="n">
        <f aca="false">IFERROR(E2828/100,"")</f>
        <v>0.028</v>
      </c>
      <c r="G2828" s="879"/>
      <c r="H2828" s="879" t="n">
        <v>2013</v>
      </c>
      <c r="I2828" s="875" t="n">
        <v>41488</v>
      </c>
      <c r="J2828" s="876" t="n">
        <v>236</v>
      </c>
      <c r="L2828" s="867" t="n">
        <f aca="false">YEAR(M2828)</f>
        <v>2014</v>
      </c>
      <c r="M2828" s="875" t="n">
        <v>41705</v>
      </c>
      <c r="N2828" s="876" t="n">
        <v>2.23</v>
      </c>
      <c r="O2828" s="877" t="n">
        <f aca="false">IFERROR(N2828/100,"")</f>
        <v>0.0223</v>
      </c>
      <c r="R2828" s="876"/>
    </row>
    <row r="2829" customFormat="false" ht="13.8" hidden="false" customHeight="false" outlineLevel="0" collapsed="false">
      <c r="A2829" s="875" t="n">
        <v>41557</v>
      </c>
      <c r="B2829" s="876" t="n">
        <v>3022.43</v>
      </c>
      <c r="D2829" s="875" t="n">
        <v>41704</v>
      </c>
      <c r="E2829" s="876" t="n">
        <v>2.74</v>
      </c>
      <c r="F2829" s="877" t="n">
        <f aca="false">IFERROR(E2829/100,"")</f>
        <v>0.0274</v>
      </c>
      <c r="G2829" s="879"/>
      <c r="H2829" s="879" t="n">
        <v>2013</v>
      </c>
      <c r="I2829" s="875" t="n">
        <v>41487</v>
      </c>
      <c r="J2829" s="876" t="n">
        <v>233</v>
      </c>
      <c r="L2829" s="867" t="n">
        <f aca="false">YEAR(M2829)</f>
        <v>2014</v>
      </c>
      <c r="M2829" s="875" t="n">
        <v>41704</v>
      </c>
      <c r="N2829" s="876" t="n">
        <v>2.21</v>
      </c>
      <c r="O2829" s="877" t="n">
        <f aca="false">IFERROR(N2829/100,"")</f>
        <v>0.0221</v>
      </c>
      <c r="R2829" s="876"/>
    </row>
    <row r="2830" customFormat="false" ht="13.8" hidden="false" customHeight="false" outlineLevel="0" collapsed="false">
      <c r="A2830" s="875" t="n">
        <v>41556</v>
      </c>
      <c r="B2830" s="876" t="n">
        <v>2957.4</v>
      </c>
      <c r="D2830" s="875" t="n">
        <v>41703</v>
      </c>
      <c r="E2830" s="876" t="n">
        <v>2.7</v>
      </c>
      <c r="F2830" s="877" t="n">
        <f aca="false">IFERROR(E2830/100,"")</f>
        <v>0.027</v>
      </c>
      <c r="G2830" s="879"/>
      <c r="H2830" s="879" t="n">
        <v>2013</v>
      </c>
      <c r="I2830" s="875" t="n">
        <v>41486</v>
      </c>
      <c r="J2830" s="876" t="n">
        <v>235</v>
      </c>
      <c r="L2830" s="867" t="n">
        <f aca="false">YEAR(M2830)</f>
        <v>2014</v>
      </c>
      <c r="M2830" s="875" t="n">
        <v>41703</v>
      </c>
      <c r="N2830" s="876" t="n">
        <v>2.18</v>
      </c>
      <c r="O2830" s="877" t="n">
        <f aca="false">IFERROR(N2830/100,"")</f>
        <v>0.0218</v>
      </c>
      <c r="R2830" s="876"/>
    </row>
    <row r="2831" customFormat="false" ht="13.8" hidden="false" customHeight="false" outlineLevel="0" collapsed="false">
      <c r="A2831" s="875" t="n">
        <v>41555</v>
      </c>
      <c r="B2831" s="876" t="n">
        <v>2955.41</v>
      </c>
      <c r="D2831" s="875" t="n">
        <v>41702</v>
      </c>
      <c r="E2831" s="876" t="n">
        <v>2.7</v>
      </c>
      <c r="F2831" s="877" t="n">
        <f aca="false">IFERROR(E2831/100,"")</f>
        <v>0.027</v>
      </c>
      <c r="G2831" s="879"/>
      <c r="H2831" s="879" t="n">
        <v>2013</v>
      </c>
      <c r="I2831" s="875" t="n">
        <v>41485</v>
      </c>
      <c r="J2831" s="876" t="n">
        <v>236</v>
      </c>
      <c r="L2831" s="867" t="n">
        <f aca="false">YEAR(M2831)</f>
        <v>2014</v>
      </c>
      <c r="M2831" s="875" t="n">
        <v>41702</v>
      </c>
      <c r="N2831" s="876" t="n">
        <v>2.18</v>
      </c>
      <c r="O2831" s="877" t="n">
        <f aca="false">IFERROR(N2831/100,"")</f>
        <v>0.0218</v>
      </c>
      <c r="R2831" s="876"/>
    </row>
    <row r="2832" customFormat="false" ht="13.8" hidden="false" customHeight="false" outlineLevel="0" collapsed="false">
      <c r="A2832" s="875" t="n">
        <v>41554</v>
      </c>
      <c r="B2832" s="876" t="n">
        <v>2991.39</v>
      </c>
      <c r="D2832" s="875" t="n">
        <v>41701</v>
      </c>
      <c r="E2832" s="876" t="n">
        <v>2.6</v>
      </c>
      <c r="F2832" s="877" t="n">
        <f aca="false">IFERROR(E2832/100,"")</f>
        <v>0.026</v>
      </c>
      <c r="G2832" s="879"/>
      <c r="H2832" s="879" t="n">
        <v>2013</v>
      </c>
      <c r="I2832" s="875" t="n">
        <v>41484</v>
      </c>
      <c r="J2832" s="876" t="n">
        <v>233</v>
      </c>
      <c r="L2832" s="867" t="n">
        <f aca="false">YEAR(M2832)</f>
        <v>2014</v>
      </c>
      <c r="M2832" s="875" t="n">
        <v>41701</v>
      </c>
      <c r="N2832" s="876" t="n">
        <v>2.16</v>
      </c>
      <c r="O2832" s="877" t="n">
        <f aca="false">IFERROR(N2832/100,"")</f>
        <v>0.0216</v>
      </c>
      <c r="R2832" s="876"/>
    </row>
    <row r="2833" customFormat="false" ht="13.8" hidden="false" customHeight="false" outlineLevel="0" collapsed="false">
      <c r="A2833" s="875" t="n">
        <v>41551</v>
      </c>
      <c r="B2833" s="876" t="n">
        <v>3017.05</v>
      </c>
      <c r="D2833" s="875" t="n">
        <v>41698</v>
      </c>
      <c r="E2833" s="876" t="n">
        <v>2.66</v>
      </c>
      <c r="F2833" s="877" t="n">
        <f aca="false">IFERROR(E2833/100,"")</f>
        <v>0.0266</v>
      </c>
      <c r="G2833" s="879"/>
      <c r="H2833" s="879" t="n">
        <v>2013</v>
      </c>
      <c r="I2833" s="875" t="n">
        <v>41481</v>
      </c>
      <c r="J2833" s="876" t="n">
        <v>230</v>
      </c>
      <c r="L2833" s="867" t="n">
        <f aca="false">YEAR(M2833)</f>
        <v>2014</v>
      </c>
      <c r="M2833" s="875" t="n">
        <v>41698</v>
      </c>
      <c r="N2833" s="876" t="n">
        <v>2.17</v>
      </c>
      <c r="O2833" s="877" t="n">
        <f aca="false">IFERROR(N2833/100,"")</f>
        <v>0.0217</v>
      </c>
      <c r="R2833" s="876"/>
    </row>
    <row r="2834" customFormat="false" ht="13.8" hidden="false" customHeight="false" outlineLevel="0" collapsed="false">
      <c r="A2834" s="875" t="n">
        <v>41550</v>
      </c>
      <c r="B2834" s="876" t="n">
        <v>2995.81</v>
      </c>
      <c r="D2834" s="875" t="n">
        <v>41697</v>
      </c>
      <c r="E2834" s="876" t="n">
        <v>2.65</v>
      </c>
      <c r="F2834" s="877" t="n">
        <f aca="false">IFERROR(E2834/100,"")</f>
        <v>0.0265</v>
      </c>
      <c r="G2834" s="879"/>
      <c r="H2834" s="879" t="n">
        <v>2013</v>
      </c>
      <c r="I2834" s="875" t="n">
        <v>41480</v>
      </c>
      <c r="J2834" s="876" t="n">
        <v>217</v>
      </c>
      <c r="L2834" s="867" t="n">
        <f aca="false">YEAR(M2834)</f>
        <v>2014</v>
      </c>
      <c r="M2834" s="875" t="n">
        <v>41697</v>
      </c>
      <c r="N2834" s="876" t="n">
        <v>2.16</v>
      </c>
      <c r="O2834" s="877" t="n">
        <f aca="false">IFERROR(N2834/100,"")</f>
        <v>0.0216</v>
      </c>
      <c r="R2834" s="876"/>
    </row>
    <row r="2835" customFormat="false" ht="13.8" hidden="false" customHeight="false" outlineLevel="0" collapsed="false">
      <c r="A2835" s="875" t="n">
        <v>41549</v>
      </c>
      <c r="B2835" s="876" t="n">
        <v>3022.95</v>
      </c>
      <c r="D2835" s="875" t="n">
        <v>41696</v>
      </c>
      <c r="E2835" s="876" t="n">
        <v>2.67</v>
      </c>
      <c r="F2835" s="877" t="n">
        <f aca="false">IFERROR(E2835/100,"")</f>
        <v>0.0267</v>
      </c>
      <c r="G2835" s="879"/>
      <c r="H2835" s="879" t="n">
        <v>2013</v>
      </c>
      <c r="I2835" s="875" t="n">
        <v>41479</v>
      </c>
      <c r="J2835" s="876" t="n">
        <v>211</v>
      </c>
      <c r="L2835" s="867" t="n">
        <f aca="false">YEAR(M2835)</f>
        <v>2014</v>
      </c>
      <c r="M2835" s="875" t="n">
        <v>41696</v>
      </c>
      <c r="N2835" s="876" t="n">
        <v>2.16</v>
      </c>
      <c r="O2835" s="877" t="n">
        <f aca="false">IFERROR(N2835/100,"")</f>
        <v>0.0216</v>
      </c>
      <c r="R2835" s="876"/>
    </row>
    <row r="2836" customFormat="false" ht="13.8" hidden="false" customHeight="false" outlineLevel="0" collapsed="false">
      <c r="A2836" s="875" t="n">
        <v>41548</v>
      </c>
      <c r="B2836" s="876" t="n">
        <v>3024.38</v>
      </c>
      <c r="D2836" s="875" t="n">
        <v>41695</v>
      </c>
      <c r="E2836" s="876" t="n">
        <v>2.7</v>
      </c>
      <c r="F2836" s="877" t="n">
        <f aca="false">IFERROR(E2836/100,"")</f>
        <v>0.027</v>
      </c>
      <c r="G2836" s="879"/>
      <c r="H2836" s="879" t="n">
        <v>2013</v>
      </c>
      <c r="I2836" s="875" t="n">
        <v>41478</v>
      </c>
      <c r="J2836" s="876" t="n">
        <v>208</v>
      </c>
      <c r="L2836" s="867" t="n">
        <f aca="false">YEAR(M2836)</f>
        <v>2014</v>
      </c>
      <c r="M2836" s="875" t="n">
        <v>41695</v>
      </c>
      <c r="N2836" s="876" t="n">
        <v>2.15</v>
      </c>
      <c r="O2836" s="877" t="n">
        <f aca="false">IFERROR(N2836/100,"")</f>
        <v>0.0215</v>
      </c>
      <c r="R2836" s="876"/>
    </row>
    <row r="2837" customFormat="false" ht="13.8" hidden="false" customHeight="false" outlineLevel="0" collapsed="false">
      <c r="A2837" s="875" t="n">
        <v>41547</v>
      </c>
      <c r="B2837" s="876" t="n">
        <v>3000.18</v>
      </c>
      <c r="D2837" s="875" t="n">
        <v>41694</v>
      </c>
      <c r="E2837" s="876" t="n">
        <v>2.75</v>
      </c>
      <c r="F2837" s="877" t="n">
        <f aca="false">IFERROR(E2837/100,"")</f>
        <v>0.0275</v>
      </c>
      <c r="G2837" s="879"/>
      <c r="H2837" s="879" t="n">
        <v>2013</v>
      </c>
      <c r="I2837" s="875" t="n">
        <v>41477</v>
      </c>
      <c r="J2837" s="876" t="n">
        <v>207</v>
      </c>
      <c r="L2837" s="867" t="n">
        <f aca="false">YEAR(M2837)</f>
        <v>2014</v>
      </c>
      <c r="M2837" s="875" t="n">
        <v>41694</v>
      </c>
      <c r="N2837" s="876" t="n">
        <v>2.16</v>
      </c>
      <c r="O2837" s="877" t="n">
        <f aca="false">IFERROR(N2837/100,"")</f>
        <v>0.0216</v>
      </c>
      <c r="R2837" s="876"/>
    </row>
    <row r="2838" customFormat="false" ht="13.8" hidden="false" customHeight="false" outlineLevel="0" collapsed="false">
      <c r="A2838" s="875" t="n">
        <v>41544</v>
      </c>
      <c r="B2838" s="876" t="n">
        <v>3018.24</v>
      </c>
      <c r="D2838" s="875" t="n">
        <v>41691</v>
      </c>
      <c r="E2838" s="876" t="n">
        <v>2.73</v>
      </c>
      <c r="F2838" s="877" t="n">
        <f aca="false">IFERROR(E2838/100,"")</f>
        <v>0.0273</v>
      </c>
      <c r="G2838" s="879"/>
      <c r="H2838" s="879" t="n">
        <v>2013</v>
      </c>
      <c r="I2838" s="875" t="n">
        <v>41474</v>
      </c>
      <c r="J2838" s="876" t="n">
        <v>207</v>
      </c>
      <c r="L2838" s="867" t="n">
        <f aca="false">YEAR(M2838)</f>
        <v>2014</v>
      </c>
      <c r="M2838" s="875" t="n">
        <v>41691</v>
      </c>
      <c r="N2838" s="876" t="n">
        <v>2.12</v>
      </c>
      <c r="O2838" s="877" t="n">
        <f aca="false">IFERROR(N2838/100,"")</f>
        <v>0.0212</v>
      </c>
      <c r="R2838" s="876"/>
    </row>
    <row r="2839" customFormat="false" ht="13.8" hidden="false" customHeight="false" outlineLevel="0" collapsed="false">
      <c r="A2839" s="875" t="n">
        <v>41543</v>
      </c>
      <c r="B2839" s="876" t="n">
        <v>3030.41</v>
      </c>
      <c r="D2839" s="875" t="n">
        <v>41690</v>
      </c>
      <c r="E2839" s="876" t="n">
        <v>2.76</v>
      </c>
      <c r="F2839" s="877" t="n">
        <f aca="false">IFERROR(E2839/100,"")</f>
        <v>0.0276</v>
      </c>
      <c r="G2839" s="879"/>
      <c r="H2839" s="879" t="n">
        <v>2013</v>
      </c>
      <c r="I2839" s="875" t="n">
        <v>41473</v>
      </c>
      <c r="J2839" s="876" t="n">
        <v>203</v>
      </c>
      <c r="L2839" s="867" t="n">
        <f aca="false">YEAR(M2839)</f>
        <v>2014</v>
      </c>
      <c r="M2839" s="875" t="n">
        <v>41690</v>
      </c>
      <c r="N2839" s="876" t="n">
        <v>2.13</v>
      </c>
      <c r="O2839" s="877" t="n">
        <f aca="false">IFERROR(N2839/100,"")</f>
        <v>0.0213</v>
      </c>
      <c r="R2839" s="876"/>
    </row>
    <row r="2840" customFormat="false" ht="13.8" hidden="false" customHeight="false" outlineLevel="0" collapsed="false">
      <c r="A2840" s="875" t="n">
        <v>41542</v>
      </c>
      <c r="B2840" s="876" t="n">
        <v>3019.31</v>
      </c>
      <c r="D2840" s="875" t="n">
        <v>41689</v>
      </c>
      <c r="E2840" s="876" t="n">
        <v>2.73</v>
      </c>
      <c r="F2840" s="877" t="n">
        <f aca="false">IFERROR(E2840/100,"")</f>
        <v>0.0273</v>
      </c>
      <c r="G2840" s="879"/>
      <c r="H2840" s="879" t="n">
        <v>2013</v>
      </c>
      <c r="I2840" s="875" t="n">
        <v>41472</v>
      </c>
      <c r="J2840" s="876" t="n">
        <v>211</v>
      </c>
      <c r="L2840" s="867" t="n">
        <f aca="false">YEAR(M2840)</f>
        <v>2014</v>
      </c>
      <c r="M2840" s="875" t="n">
        <v>41689</v>
      </c>
      <c r="N2840" s="876" t="n">
        <v>2.13</v>
      </c>
      <c r="O2840" s="877" t="n">
        <f aca="false">IFERROR(N2840/100,"")</f>
        <v>0.0213</v>
      </c>
      <c r="R2840" s="876"/>
    </row>
    <row r="2841" customFormat="false" ht="13.8" hidden="false" customHeight="false" outlineLevel="0" collapsed="false">
      <c r="A2841" s="875" t="n">
        <v>41541</v>
      </c>
      <c r="B2841" s="876" t="n">
        <v>3027.52</v>
      </c>
      <c r="D2841" s="875" t="n">
        <v>41688</v>
      </c>
      <c r="E2841" s="876" t="n">
        <v>2.71</v>
      </c>
      <c r="F2841" s="877" t="n">
        <f aca="false">IFERROR(E2841/100,"")</f>
        <v>0.0271</v>
      </c>
      <c r="G2841" s="879"/>
      <c r="H2841" s="879" t="n">
        <v>2013</v>
      </c>
      <c r="I2841" s="875" t="n">
        <v>41471</v>
      </c>
      <c r="J2841" s="876" t="n">
        <v>221</v>
      </c>
      <c r="L2841" s="867" t="n">
        <f aca="false">YEAR(M2841)</f>
        <v>2014</v>
      </c>
      <c r="M2841" s="875" t="n">
        <v>41688</v>
      </c>
      <c r="N2841" s="876" t="n">
        <v>2.14</v>
      </c>
      <c r="O2841" s="877" t="n">
        <f aca="false">IFERROR(N2841/100,"")</f>
        <v>0.0214</v>
      </c>
      <c r="R2841" s="876"/>
    </row>
    <row r="2842" customFormat="false" ht="13.8" hidden="false" customHeight="false" outlineLevel="0" collapsed="false">
      <c r="A2842" s="875" t="n">
        <v>41540</v>
      </c>
      <c r="B2842" s="876" t="n">
        <v>3035.09</v>
      </c>
      <c r="D2842" s="875" t="n">
        <v>41687</v>
      </c>
      <c r="E2842" s="876" t="e">
        <f aca="false">NA()</f>
        <v>#N/A</v>
      </c>
      <c r="F2842" s="877" t="str">
        <f aca="false">IFERROR(E2842/100,"")</f>
        <v/>
      </c>
      <c r="G2842" s="879"/>
      <c r="H2842" s="879" t="n">
        <v>2013</v>
      </c>
      <c r="I2842" s="875" t="n">
        <v>41470</v>
      </c>
      <c r="J2842" s="876" t="n">
        <v>224</v>
      </c>
      <c r="L2842" s="867" t="n">
        <f aca="false">YEAR(M2842)</f>
        <v>2014</v>
      </c>
      <c r="M2842" s="875" t="n">
        <v>41687</v>
      </c>
      <c r="N2842" s="876" t="e">
        <f aca="false">NA()</f>
        <v>#N/A</v>
      </c>
      <c r="O2842" s="877" t="str">
        <f aca="false">IFERROR(N2842/100,"")</f>
        <v/>
      </c>
      <c r="R2842" s="876"/>
    </row>
    <row r="2843" customFormat="false" ht="13.8" hidden="false" customHeight="false" outlineLevel="0" collapsed="false">
      <c r="A2843" s="875" t="n">
        <v>41537</v>
      </c>
      <c r="B2843" s="876" t="n">
        <v>3049.47</v>
      </c>
      <c r="D2843" s="875" t="n">
        <v>41684</v>
      </c>
      <c r="E2843" s="876" t="n">
        <v>2.75</v>
      </c>
      <c r="F2843" s="877" t="n">
        <f aca="false">IFERROR(E2843/100,"")</f>
        <v>0.0275</v>
      </c>
      <c r="G2843" s="879"/>
      <c r="H2843" s="879" t="n">
        <v>2013</v>
      </c>
      <c r="I2843" s="875" t="n">
        <v>41467</v>
      </c>
      <c r="J2843" s="876" t="n">
        <v>234</v>
      </c>
      <c r="L2843" s="867" t="n">
        <f aca="false">YEAR(M2843)</f>
        <v>2014</v>
      </c>
      <c r="M2843" s="875" t="n">
        <v>41684</v>
      </c>
      <c r="N2843" s="876" t="n">
        <v>2.16</v>
      </c>
      <c r="O2843" s="877" t="n">
        <f aca="false">IFERROR(N2843/100,"")</f>
        <v>0.0216</v>
      </c>
      <c r="R2843" s="876"/>
    </row>
    <row r="2844" customFormat="false" ht="13.8" hidden="false" customHeight="false" outlineLevel="0" collapsed="false">
      <c r="A2844" s="875" t="n">
        <v>41536</v>
      </c>
      <c r="B2844" s="876" t="n">
        <v>3071.61</v>
      </c>
      <c r="D2844" s="875" t="n">
        <v>41683</v>
      </c>
      <c r="E2844" s="876" t="n">
        <v>2.73</v>
      </c>
      <c r="F2844" s="877" t="n">
        <f aca="false">IFERROR(E2844/100,"")</f>
        <v>0.0273</v>
      </c>
      <c r="G2844" s="879"/>
      <c r="H2844" s="879" t="n">
        <v>2013</v>
      </c>
      <c r="I2844" s="875" t="n">
        <v>41466</v>
      </c>
      <c r="J2844" s="876" t="n">
        <v>239</v>
      </c>
      <c r="L2844" s="867" t="n">
        <f aca="false">YEAR(M2844)</f>
        <v>2014</v>
      </c>
      <c r="M2844" s="875" t="n">
        <v>41683</v>
      </c>
      <c r="N2844" s="876" t="n">
        <v>2.17</v>
      </c>
      <c r="O2844" s="877" t="n">
        <f aca="false">IFERROR(N2844/100,"")</f>
        <v>0.0217</v>
      </c>
      <c r="R2844" s="876"/>
    </row>
    <row r="2845" customFormat="false" ht="13.8" hidden="false" customHeight="false" outlineLevel="0" collapsed="false">
      <c r="A2845" s="875" t="n">
        <v>41535</v>
      </c>
      <c r="B2845" s="876" t="n">
        <v>3076.81</v>
      </c>
      <c r="D2845" s="875" t="n">
        <v>41682</v>
      </c>
      <c r="E2845" s="876" t="n">
        <v>2.8</v>
      </c>
      <c r="F2845" s="877" t="n">
        <f aca="false">IFERROR(E2845/100,"")</f>
        <v>0.028</v>
      </c>
      <c r="G2845" s="879"/>
      <c r="H2845" s="879" t="n">
        <v>2013</v>
      </c>
      <c r="I2845" s="875" t="n">
        <v>41465</v>
      </c>
      <c r="J2845" s="876" t="n">
        <v>238</v>
      </c>
      <c r="L2845" s="867" t="n">
        <f aca="false">YEAR(M2845)</f>
        <v>2014</v>
      </c>
      <c r="M2845" s="875" t="n">
        <v>41682</v>
      </c>
      <c r="N2845" s="876" t="n">
        <v>2.21</v>
      </c>
      <c r="O2845" s="877" t="n">
        <f aca="false">IFERROR(N2845/100,"")</f>
        <v>0.0221</v>
      </c>
      <c r="R2845" s="876"/>
    </row>
    <row r="2846" customFormat="false" ht="13.8" hidden="false" customHeight="false" outlineLevel="0" collapsed="false">
      <c r="A2846" s="875" t="n">
        <v>41534</v>
      </c>
      <c r="B2846" s="876" t="n">
        <v>3039.75</v>
      </c>
      <c r="D2846" s="875" t="n">
        <v>41681</v>
      </c>
      <c r="E2846" s="876" t="n">
        <v>2.75</v>
      </c>
      <c r="F2846" s="877" t="n">
        <f aca="false">IFERROR(E2846/100,"")</f>
        <v>0.0275</v>
      </c>
      <c r="G2846" s="879"/>
      <c r="H2846" s="879" t="n">
        <v>2013</v>
      </c>
      <c r="I2846" s="875" t="n">
        <v>41464</v>
      </c>
      <c r="J2846" s="876" t="n">
        <v>243</v>
      </c>
      <c r="L2846" s="867" t="n">
        <f aca="false">YEAR(M2846)</f>
        <v>2014</v>
      </c>
      <c r="M2846" s="875" t="n">
        <v>41681</v>
      </c>
      <c r="N2846" s="876" t="n">
        <v>2.19</v>
      </c>
      <c r="O2846" s="877" t="n">
        <f aca="false">IFERROR(N2846/100,"")</f>
        <v>0.0219</v>
      </c>
      <c r="R2846" s="876"/>
    </row>
    <row r="2847" customFormat="false" ht="13.8" hidden="false" customHeight="false" outlineLevel="0" collapsed="false">
      <c r="A2847" s="875" t="n">
        <v>41533</v>
      </c>
      <c r="B2847" s="876" t="n">
        <v>3026.94</v>
      </c>
      <c r="D2847" s="875" t="n">
        <v>41680</v>
      </c>
      <c r="E2847" s="876" t="n">
        <v>2.7</v>
      </c>
      <c r="F2847" s="877" t="n">
        <f aca="false">IFERROR(E2847/100,"")</f>
        <v>0.027</v>
      </c>
      <c r="G2847" s="879"/>
      <c r="H2847" s="879" t="n">
        <v>2013</v>
      </c>
      <c r="I2847" s="875" t="n">
        <v>41463</v>
      </c>
      <c r="J2847" s="876" t="n">
        <v>241</v>
      </c>
      <c r="L2847" s="867" t="n">
        <f aca="false">YEAR(M2847)</f>
        <v>2014</v>
      </c>
      <c r="M2847" s="875" t="n">
        <v>41680</v>
      </c>
      <c r="N2847" s="876" t="n">
        <v>2.19</v>
      </c>
      <c r="O2847" s="877" t="n">
        <f aca="false">IFERROR(N2847/100,"")</f>
        <v>0.0219</v>
      </c>
      <c r="R2847" s="876"/>
    </row>
    <row r="2848" customFormat="false" ht="13.8" hidden="false" customHeight="false" outlineLevel="0" collapsed="false">
      <c r="A2848" s="875" t="n">
        <v>41530</v>
      </c>
      <c r="B2848" s="876" t="n">
        <v>3009.79</v>
      </c>
      <c r="D2848" s="875" t="n">
        <v>41677</v>
      </c>
      <c r="E2848" s="876" t="n">
        <v>2.71</v>
      </c>
      <c r="F2848" s="877" t="n">
        <f aca="false">IFERROR(E2848/100,"")</f>
        <v>0.0271</v>
      </c>
      <c r="G2848" s="879"/>
      <c r="H2848" s="879" t="n">
        <v>2013</v>
      </c>
      <c r="I2848" s="875" t="n">
        <v>41460</v>
      </c>
      <c r="J2848" s="876" t="n">
        <v>236</v>
      </c>
      <c r="L2848" s="867" t="n">
        <f aca="false">YEAR(M2848)</f>
        <v>2014</v>
      </c>
      <c r="M2848" s="875" t="n">
        <v>41677</v>
      </c>
      <c r="N2848" s="876" t="n">
        <v>2.18</v>
      </c>
      <c r="O2848" s="877" t="n">
        <f aca="false">IFERROR(N2848/100,"")</f>
        <v>0.0218</v>
      </c>
      <c r="R2848" s="876"/>
    </row>
    <row r="2849" customFormat="false" ht="13.8" hidden="false" customHeight="false" outlineLevel="0" collapsed="false">
      <c r="A2849" s="875" t="n">
        <v>41529</v>
      </c>
      <c r="B2849" s="876" t="n">
        <v>3001.62</v>
      </c>
      <c r="D2849" s="875" t="n">
        <v>41676</v>
      </c>
      <c r="E2849" s="876" t="n">
        <v>2.73</v>
      </c>
      <c r="F2849" s="877" t="n">
        <f aca="false">IFERROR(E2849/100,"")</f>
        <v>0.0273</v>
      </c>
      <c r="G2849" s="879"/>
      <c r="H2849" s="879" t="n">
        <v>2013</v>
      </c>
      <c r="I2849" s="875" t="n">
        <v>41459</v>
      </c>
      <c r="J2849" s="876" t="n">
        <v>239</v>
      </c>
      <c r="L2849" s="867" t="n">
        <f aca="false">YEAR(M2849)</f>
        <v>2014</v>
      </c>
      <c r="M2849" s="875" t="n">
        <v>41676</v>
      </c>
      <c r="N2849" s="876" t="n">
        <v>2.16</v>
      </c>
      <c r="O2849" s="877" t="n">
        <f aca="false">IFERROR(N2849/100,"")</f>
        <v>0.0216</v>
      </c>
      <c r="R2849" s="876"/>
    </row>
    <row r="2850" customFormat="false" ht="13.8" hidden="false" customHeight="false" outlineLevel="0" collapsed="false">
      <c r="A2850" s="875" t="n">
        <v>41528</v>
      </c>
      <c r="B2850" s="876" t="n">
        <v>3010.94</v>
      </c>
      <c r="D2850" s="875" t="n">
        <v>41675</v>
      </c>
      <c r="E2850" s="876" t="n">
        <v>2.7</v>
      </c>
      <c r="F2850" s="877" t="n">
        <f aca="false">IFERROR(E2850/100,"")</f>
        <v>0.027</v>
      </c>
      <c r="G2850" s="879"/>
      <c r="H2850" s="879" t="n">
        <v>2013</v>
      </c>
      <c r="I2850" s="875" t="n">
        <v>41458</v>
      </c>
      <c r="J2850" s="876" t="n">
        <v>239</v>
      </c>
      <c r="L2850" s="867" t="n">
        <f aca="false">YEAR(M2850)</f>
        <v>2014</v>
      </c>
      <c r="M2850" s="875" t="n">
        <v>41675</v>
      </c>
      <c r="N2850" s="876" t="n">
        <v>2.14</v>
      </c>
      <c r="O2850" s="877" t="n">
        <f aca="false">IFERROR(N2850/100,"")</f>
        <v>0.0214</v>
      </c>
      <c r="R2850" s="876"/>
    </row>
    <row r="2851" customFormat="false" ht="13.8" hidden="false" customHeight="false" outlineLevel="0" collapsed="false">
      <c r="A2851" s="875" t="n">
        <v>41527</v>
      </c>
      <c r="B2851" s="876" t="n">
        <v>3001.36</v>
      </c>
      <c r="D2851" s="875" t="n">
        <v>41674</v>
      </c>
      <c r="E2851" s="876" t="n">
        <v>2.64</v>
      </c>
      <c r="F2851" s="877" t="n">
        <f aca="false">IFERROR(E2851/100,"")</f>
        <v>0.0264</v>
      </c>
      <c r="G2851" s="879"/>
      <c r="H2851" s="879" t="n">
        <v>2013</v>
      </c>
      <c r="I2851" s="875" t="n">
        <v>41457</v>
      </c>
      <c r="J2851" s="876" t="n">
        <v>236</v>
      </c>
      <c r="L2851" s="867" t="n">
        <f aca="false">YEAR(M2851)</f>
        <v>2014</v>
      </c>
      <c r="M2851" s="875" t="n">
        <v>41674</v>
      </c>
      <c r="N2851" s="876" t="n">
        <v>2.13</v>
      </c>
      <c r="O2851" s="877" t="n">
        <f aca="false">IFERROR(N2851/100,"")</f>
        <v>0.0213</v>
      </c>
      <c r="R2851" s="876"/>
    </row>
    <row r="2852" customFormat="false" ht="13.8" hidden="false" customHeight="false" outlineLevel="0" collapsed="false">
      <c r="A2852" s="875" t="n">
        <v>41526</v>
      </c>
      <c r="B2852" s="876" t="n">
        <v>2979.45</v>
      </c>
      <c r="D2852" s="875" t="n">
        <v>41673</v>
      </c>
      <c r="E2852" s="876" t="n">
        <v>2.61</v>
      </c>
      <c r="F2852" s="877" t="n">
        <f aca="false">IFERROR(E2852/100,"")</f>
        <v>0.0261</v>
      </c>
      <c r="G2852" s="879"/>
      <c r="H2852" s="879" t="n">
        <v>2013</v>
      </c>
      <c r="I2852" s="875" t="n">
        <v>41456</v>
      </c>
      <c r="J2852" s="876" t="n">
        <v>232</v>
      </c>
      <c r="L2852" s="867" t="n">
        <f aca="false">YEAR(M2852)</f>
        <v>2014</v>
      </c>
      <c r="M2852" s="875" t="n">
        <v>41673</v>
      </c>
      <c r="N2852" s="876" t="n">
        <v>2.14</v>
      </c>
      <c r="O2852" s="877" t="n">
        <f aca="false">IFERROR(N2852/100,"")</f>
        <v>0.0214</v>
      </c>
      <c r="R2852" s="876"/>
    </row>
    <row r="2853" customFormat="false" ht="13.8" hidden="false" customHeight="false" outlineLevel="0" collapsed="false">
      <c r="A2853" s="875" t="n">
        <v>41523</v>
      </c>
      <c r="B2853" s="876" t="n">
        <v>2949.8</v>
      </c>
      <c r="D2853" s="875" t="n">
        <v>41670</v>
      </c>
      <c r="E2853" s="876" t="n">
        <v>2.67</v>
      </c>
      <c r="F2853" s="877" t="n">
        <f aca="false">IFERROR(E2853/100,"")</f>
        <v>0.0267</v>
      </c>
      <c r="G2853" s="879"/>
      <c r="H2853" s="879" t="n">
        <v>2013</v>
      </c>
      <c r="I2853" s="875" t="n">
        <v>41453</v>
      </c>
      <c r="J2853" s="876" t="n">
        <v>237</v>
      </c>
      <c r="L2853" s="867" t="n">
        <f aca="false">YEAR(M2853)</f>
        <v>2014</v>
      </c>
      <c r="M2853" s="875" t="n">
        <v>41670</v>
      </c>
      <c r="N2853" s="876" t="n">
        <v>2.14</v>
      </c>
      <c r="O2853" s="877" t="n">
        <f aca="false">IFERROR(N2853/100,"")</f>
        <v>0.0214</v>
      </c>
      <c r="R2853" s="876"/>
    </row>
    <row r="2854" customFormat="false" ht="13.8" hidden="false" customHeight="false" outlineLevel="0" collapsed="false">
      <c r="A2854" s="875" t="n">
        <v>41522</v>
      </c>
      <c r="B2854" s="876" t="n">
        <v>2949.27</v>
      </c>
      <c r="D2854" s="875" t="n">
        <v>41669</v>
      </c>
      <c r="E2854" s="876" t="n">
        <v>2.72</v>
      </c>
      <c r="F2854" s="877" t="n">
        <f aca="false">IFERROR(E2854/100,"")</f>
        <v>0.0272</v>
      </c>
      <c r="G2854" s="879"/>
      <c r="H2854" s="879" t="n">
        <v>2013</v>
      </c>
      <c r="I2854" s="875" t="n">
        <v>41452</v>
      </c>
      <c r="J2854" s="876" t="n">
        <v>244</v>
      </c>
      <c r="L2854" s="867" t="n">
        <f aca="false">YEAR(M2854)</f>
        <v>2014</v>
      </c>
      <c r="M2854" s="875" t="n">
        <v>41669</v>
      </c>
      <c r="N2854" s="876" t="n">
        <v>2.15</v>
      </c>
      <c r="O2854" s="877" t="n">
        <f aca="false">IFERROR(N2854/100,"")</f>
        <v>0.0215</v>
      </c>
      <c r="R2854" s="876"/>
    </row>
    <row r="2855" customFormat="false" ht="13.8" hidden="false" customHeight="false" outlineLevel="0" collapsed="false">
      <c r="A2855" s="875" t="n">
        <v>41521</v>
      </c>
      <c r="B2855" s="876" t="n">
        <v>2945.62</v>
      </c>
      <c r="D2855" s="875" t="n">
        <v>41668</v>
      </c>
      <c r="E2855" s="876" t="n">
        <v>2.69</v>
      </c>
      <c r="F2855" s="877" t="n">
        <f aca="false">IFERROR(E2855/100,"")</f>
        <v>0.0269</v>
      </c>
      <c r="G2855" s="879"/>
      <c r="H2855" s="879" t="n">
        <v>2013</v>
      </c>
      <c r="I2855" s="875" t="n">
        <v>41451</v>
      </c>
      <c r="J2855" s="876" t="n">
        <v>248</v>
      </c>
      <c r="L2855" s="867" t="n">
        <f aca="false">YEAR(M2855)</f>
        <v>2014</v>
      </c>
      <c r="M2855" s="875" t="n">
        <v>41668</v>
      </c>
      <c r="N2855" s="876" t="n">
        <v>2.14</v>
      </c>
      <c r="O2855" s="877" t="n">
        <f aca="false">IFERROR(N2855/100,"")</f>
        <v>0.0214</v>
      </c>
      <c r="R2855" s="876"/>
    </row>
    <row r="2856" customFormat="false" ht="13.8" hidden="false" customHeight="false" outlineLevel="0" collapsed="false">
      <c r="A2856" s="875" t="n">
        <v>41520</v>
      </c>
      <c r="B2856" s="876" t="n">
        <v>2921.23</v>
      </c>
      <c r="D2856" s="875" t="n">
        <v>41667</v>
      </c>
      <c r="E2856" s="876" t="n">
        <v>2.77</v>
      </c>
      <c r="F2856" s="877" t="n">
        <f aca="false">IFERROR(E2856/100,"")</f>
        <v>0.0277</v>
      </c>
      <c r="G2856" s="879"/>
      <c r="H2856" s="879" t="n">
        <v>2013</v>
      </c>
      <c r="I2856" s="875" t="n">
        <v>41450</v>
      </c>
      <c r="J2856" s="876" t="n">
        <v>252</v>
      </c>
      <c r="L2856" s="867" t="n">
        <f aca="false">YEAR(M2856)</f>
        <v>2014</v>
      </c>
      <c r="M2856" s="875" t="n">
        <v>41667</v>
      </c>
      <c r="N2856" s="876" t="n">
        <v>2.15</v>
      </c>
      <c r="O2856" s="877" t="n">
        <f aca="false">IFERROR(N2856/100,"")</f>
        <v>0.0215</v>
      </c>
      <c r="R2856" s="876"/>
    </row>
    <row r="2857" customFormat="false" ht="13.8" hidden="false" customHeight="false" outlineLevel="0" collapsed="false">
      <c r="A2857" s="875" t="n">
        <v>41516</v>
      </c>
      <c r="B2857" s="876" t="n">
        <v>2908.96</v>
      </c>
      <c r="D2857" s="875" t="n">
        <v>41666</v>
      </c>
      <c r="E2857" s="876" t="n">
        <v>2.78</v>
      </c>
      <c r="F2857" s="877" t="n">
        <f aca="false">IFERROR(E2857/100,"")</f>
        <v>0.0278</v>
      </c>
      <c r="G2857" s="879"/>
      <c r="H2857" s="879" t="n">
        <v>2013</v>
      </c>
      <c r="I2857" s="875" t="n">
        <v>41449</v>
      </c>
      <c r="J2857" s="876" t="n">
        <v>263</v>
      </c>
      <c r="L2857" s="867" t="n">
        <f aca="false">YEAR(M2857)</f>
        <v>2014</v>
      </c>
      <c r="M2857" s="875" t="n">
        <v>41666</v>
      </c>
      <c r="N2857" s="876" t="n">
        <v>2.14</v>
      </c>
      <c r="O2857" s="877" t="n">
        <f aca="false">IFERROR(N2857/100,"")</f>
        <v>0.0214</v>
      </c>
      <c r="R2857" s="876"/>
    </row>
    <row r="2858" customFormat="false" ht="13.8" hidden="false" customHeight="false" outlineLevel="0" collapsed="false">
      <c r="A2858" s="875" t="n">
        <v>41515</v>
      </c>
      <c r="B2858" s="876" t="n">
        <v>2917.96</v>
      </c>
      <c r="D2858" s="875" t="n">
        <v>41663</v>
      </c>
      <c r="E2858" s="876" t="n">
        <v>2.75</v>
      </c>
      <c r="F2858" s="877" t="n">
        <f aca="false">IFERROR(E2858/100,"")</f>
        <v>0.0275</v>
      </c>
      <c r="G2858" s="879"/>
      <c r="H2858" s="879" t="n">
        <v>2013</v>
      </c>
      <c r="I2858" s="875" t="n">
        <v>41446</v>
      </c>
      <c r="J2858" s="876" t="n">
        <v>253</v>
      </c>
      <c r="L2858" s="867" t="n">
        <f aca="false">YEAR(M2858)</f>
        <v>2014</v>
      </c>
      <c r="M2858" s="875" t="n">
        <v>41663</v>
      </c>
      <c r="N2858" s="876" t="n">
        <v>2.14</v>
      </c>
      <c r="O2858" s="877" t="n">
        <f aca="false">IFERROR(N2858/100,"")</f>
        <v>0.0214</v>
      </c>
      <c r="R2858" s="876"/>
    </row>
    <row r="2859" customFormat="false" ht="13.8" hidden="false" customHeight="false" outlineLevel="0" collapsed="false">
      <c r="A2859" s="875" t="n">
        <v>41514</v>
      </c>
      <c r="B2859" s="876" t="n">
        <v>2911.83</v>
      </c>
      <c r="D2859" s="875" t="n">
        <v>41662</v>
      </c>
      <c r="E2859" s="876" t="n">
        <v>2.79</v>
      </c>
      <c r="F2859" s="877" t="n">
        <f aca="false">IFERROR(E2859/100,"")</f>
        <v>0.0279</v>
      </c>
      <c r="G2859" s="879"/>
      <c r="H2859" s="879" t="n">
        <v>2013</v>
      </c>
      <c r="I2859" s="875" t="n">
        <v>41445</v>
      </c>
      <c r="J2859" s="876" t="n">
        <v>249</v>
      </c>
      <c r="L2859" s="867" t="n">
        <f aca="false">YEAR(M2859)</f>
        <v>2014</v>
      </c>
      <c r="M2859" s="875" t="n">
        <v>41662</v>
      </c>
      <c r="N2859" s="876" t="n">
        <v>2.13</v>
      </c>
      <c r="O2859" s="877" t="n">
        <f aca="false">IFERROR(N2859/100,"")</f>
        <v>0.0213</v>
      </c>
      <c r="R2859" s="876"/>
    </row>
    <row r="2860" customFormat="false" ht="13.8" hidden="false" customHeight="false" outlineLevel="0" collapsed="false">
      <c r="A2860" s="875" t="n">
        <v>41513</v>
      </c>
      <c r="B2860" s="876" t="n">
        <v>2903.29</v>
      </c>
      <c r="D2860" s="875" t="n">
        <v>41661</v>
      </c>
      <c r="E2860" s="876" t="n">
        <v>2.87</v>
      </c>
      <c r="F2860" s="877" t="n">
        <f aca="false">IFERROR(E2860/100,"")</f>
        <v>0.0287</v>
      </c>
      <c r="G2860" s="879"/>
      <c r="H2860" s="879" t="n">
        <v>2013</v>
      </c>
      <c r="I2860" s="875" t="n">
        <v>41444</v>
      </c>
      <c r="J2860" s="876" t="n">
        <v>233</v>
      </c>
      <c r="L2860" s="867" t="n">
        <f aca="false">YEAR(M2860)</f>
        <v>2014</v>
      </c>
      <c r="M2860" s="875" t="n">
        <v>41661</v>
      </c>
      <c r="N2860" s="876" t="n">
        <v>2.25</v>
      </c>
      <c r="O2860" s="877" t="n">
        <f aca="false">IFERROR(N2860/100,"")</f>
        <v>0.0225</v>
      </c>
      <c r="R2860" s="876"/>
    </row>
    <row r="2861" customFormat="false" ht="13.8" hidden="false" customHeight="false" outlineLevel="0" collapsed="false">
      <c r="A2861" s="875" t="n">
        <v>41512</v>
      </c>
      <c r="B2861" s="876" t="n">
        <v>2950.13</v>
      </c>
      <c r="D2861" s="875" t="n">
        <v>41660</v>
      </c>
      <c r="E2861" s="876" t="n">
        <v>2.85</v>
      </c>
      <c r="F2861" s="877" t="n">
        <f aca="false">IFERROR(E2861/100,"")</f>
        <v>0.0285</v>
      </c>
      <c r="G2861" s="879"/>
      <c r="H2861" s="879" t="n">
        <v>2013</v>
      </c>
      <c r="I2861" s="875" t="n">
        <v>41443</v>
      </c>
      <c r="J2861" s="876" t="n">
        <v>224</v>
      </c>
      <c r="L2861" s="867" t="n">
        <f aca="false">YEAR(M2861)</f>
        <v>2014</v>
      </c>
      <c r="M2861" s="875" t="n">
        <v>41660</v>
      </c>
      <c r="N2861" s="876" t="n">
        <v>2.26</v>
      </c>
      <c r="O2861" s="877" t="n">
        <f aca="false">IFERROR(N2861/100,"")</f>
        <v>0.0226</v>
      </c>
      <c r="R2861" s="876"/>
    </row>
    <row r="2862" customFormat="false" ht="13.8" hidden="false" customHeight="false" outlineLevel="0" collapsed="false">
      <c r="A2862" s="875" t="n">
        <v>41509</v>
      </c>
      <c r="B2862" s="876" t="n">
        <v>2962.06</v>
      </c>
      <c r="D2862" s="875" t="n">
        <v>41659</v>
      </c>
      <c r="E2862" s="876" t="e">
        <f aca="false">NA()</f>
        <v>#N/A</v>
      </c>
      <c r="F2862" s="877" t="str">
        <f aca="false">IFERROR(E2862/100,"")</f>
        <v/>
      </c>
      <c r="G2862" s="879"/>
      <c r="H2862" s="879" t="n">
        <v>2013</v>
      </c>
      <c r="I2862" s="875" t="n">
        <v>41442</v>
      </c>
      <c r="J2862" s="876" t="n">
        <v>216</v>
      </c>
      <c r="L2862" s="867" t="n">
        <f aca="false">YEAR(M2862)</f>
        <v>2014</v>
      </c>
      <c r="M2862" s="875" t="n">
        <v>41659</v>
      </c>
      <c r="N2862" s="876" t="e">
        <f aca="false">NA()</f>
        <v>#N/A</v>
      </c>
      <c r="O2862" s="877" t="str">
        <f aca="false">IFERROR(N2862/100,"")</f>
        <v/>
      </c>
      <c r="R2862" s="876"/>
    </row>
    <row r="2863" customFormat="false" ht="13.8" hidden="false" customHeight="false" outlineLevel="0" collapsed="false">
      <c r="A2863" s="875" t="n">
        <v>41508</v>
      </c>
      <c r="B2863" s="876" t="n">
        <v>2949.96</v>
      </c>
      <c r="D2863" s="875" t="n">
        <v>41656</v>
      </c>
      <c r="E2863" s="876" t="n">
        <v>2.84</v>
      </c>
      <c r="F2863" s="877" t="n">
        <f aca="false">IFERROR(E2863/100,"")</f>
        <v>0.0284</v>
      </c>
      <c r="G2863" s="879"/>
      <c r="H2863" s="879" t="n">
        <v>2013</v>
      </c>
      <c r="I2863" s="875" t="n">
        <v>41439</v>
      </c>
      <c r="J2863" s="876" t="n">
        <v>216</v>
      </c>
      <c r="L2863" s="867" t="n">
        <f aca="false">YEAR(M2863)</f>
        <v>2014</v>
      </c>
      <c r="M2863" s="875" t="n">
        <v>41656</v>
      </c>
      <c r="N2863" s="876" t="n">
        <v>2.26</v>
      </c>
      <c r="O2863" s="877" t="n">
        <f aca="false">IFERROR(N2863/100,"")</f>
        <v>0.0226</v>
      </c>
      <c r="R2863" s="876"/>
    </row>
    <row r="2864" customFormat="false" ht="13.8" hidden="false" customHeight="false" outlineLevel="0" collapsed="false">
      <c r="A2864" s="875" t="n">
        <v>41507</v>
      </c>
      <c r="B2864" s="876" t="n">
        <v>2924.73</v>
      </c>
      <c r="D2864" s="875" t="n">
        <v>41655</v>
      </c>
      <c r="E2864" s="876" t="n">
        <v>2.86</v>
      </c>
      <c r="F2864" s="877" t="n">
        <f aca="false">IFERROR(E2864/100,"")</f>
        <v>0.0286</v>
      </c>
      <c r="G2864" s="879"/>
      <c r="H2864" s="879" t="n">
        <v>2013</v>
      </c>
      <c r="I2864" s="875" t="n">
        <v>41438</v>
      </c>
      <c r="J2864" s="876" t="n">
        <v>212</v>
      </c>
      <c r="L2864" s="867" t="n">
        <f aca="false">YEAR(M2864)</f>
        <v>2014</v>
      </c>
      <c r="M2864" s="875" t="n">
        <v>41655</v>
      </c>
      <c r="N2864" s="876" t="n">
        <v>2.25</v>
      </c>
      <c r="O2864" s="877" t="n">
        <f aca="false">IFERROR(N2864/100,"")</f>
        <v>0.0225</v>
      </c>
      <c r="R2864" s="876"/>
    </row>
    <row r="2865" customFormat="false" ht="13.8" hidden="false" customHeight="false" outlineLevel="0" collapsed="false">
      <c r="A2865" s="875" t="n">
        <v>41506</v>
      </c>
      <c r="B2865" s="876" t="n">
        <v>2941.58</v>
      </c>
      <c r="D2865" s="875" t="n">
        <v>41654</v>
      </c>
      <c r="E2865" s="876" t="n">
        <v>2.9</v>
      </c>
      <c r="F2865" s="877" t="n">
        <f aca="false">IFERROR(E2865/100,"")</f>
        <v>0.029</v>
      </c>
      <c r="G2865" s="879"/>
      <c r="H2865" s="879" t="n">
        <v>2013</v>
      </c>
      <c r="I2865" s="875" t="n">
        <v>41437</v>
      </c>
      <c r="J2865" s="876" t="n">
        <v>226</v>
      </c>
      <c r="L2865" s="867" t="n">
        <f aca="false">YEAR(M2865)</f>
        <v>2014</v>
      </c>
      <c r="M2865" s="875" t="n">
        <v>41654</v>
      </c>
      <c r="N2865" s="876" t="n">
        <v>2.28</v>
      </c>
      <c r="O2865" s="877" t="n">
        <f aca="false">IFERROR(N2865/100,"")</f>
        <v>0.0228</v>
      </c>
      <c r="R2865" s="876"/>
    </row>
    <row r="2866" customFormat="false" ht="13.8" hidden="false" customHeight="false" outlineLevel="0" collapsed="false">
      <c r="A2866" s="875" t="n">
        <v>41505</v>
      </c>
      <c r="B2866" s="876" t="n">
        <v>2930.27</v>
      </c>
      <c r="D2866" s="875" t="n">
        <v>41653</v>
      </c>
      <c r="E2866" s="876" t="n">
        <v>2.88</v>
      </c>
      <c r="F2866" s="877" t="n">
        <f aca="false">IFERROR(E2866/100,"")</f>
        <v>0.0288</v>
      </c>
      <c r="G2866" s="879"/>
      <c r="H2866" s="879" t="n">
        <v>2013</v>
      </c>
      <c r="I2866" s="875" t="n">
        <v>41436</v>
      </c>
      <c r="J2866" s="876" t="n">
        <v>236</v>
      </c>
      <c r="L2866" s="867" t="n">
        <f aca="false">YEAR(M2866)</f>
        <v>2014</v>
      </c>
      <c r="M2866" s="875" t="n">
        <v>41653</v>
      </c>
      <c r="N2866" s="876" t="n">
        <v>2.26</v>
      </c>
      <c r="O2866" s="877" t="n">
        <f aca="false">IFERROR(N2866/100,"")</f>
        <v>0.0226</v>
      </c>
      <c r="R2866" s="876"/>
    </row>
    <row r="2867" customFormat="false" ht="13.8" hidden="false" customHeight="false" outlineLevel="0" collapsed="false">
      <c r="A2867" s="875" t="n">
        <v>41502</v>
      </c>
      <c r="B2867" s="876" t="n">
        <v>2947.46</v>
      </c>
      <c r="D2867" s="875" t="n">
        <v>41652</v>
      </c>
      <c r="E2867" s="876" t="n">
        <v>2.84</v>
      </c>
      <c r="F2867" s="877" t="n">
        <f aca="false">IFERROR(E2867/100,"")</f>
        <v>0.0284</v>
      </c>
      <c r="G2867" s="879"/>
      <c r="H2867" s="879" t="n">
        <v>2013</v>
      </c>
      <c r="I2867" s="875" t="n">
        <v>41435</v>
      </c>
      <c r="J2867" s="876" t="n">
        <v>222</v>
      </c>
      <c r="L2867" s="867" t="n">
        <f aca="false">YEAR(M2867)</f>
        <v>2014</v>
      </c>
      <c r="M2867" s="875" t="n">
        <v>41652</v>
      </c>
      <c r="N2867" s="876" t="n">
        <v>2.27</v>
      </c>
      <c r="O2867" s="877" t="n">
        <f aca="false">IFERROR(N2867/100,"")</f>
        <v>0.0227</v>
      </c>
      <c r="R2867" s="876"/>
    </row>
    <row r="2868" customFormat="false" ht="13.8" hidden="false" customHeight="false" outlineLevel="0" collapsed="false">
      <c r="A2868" s="875" t="n">
        <v>41501</v>
      </c>
      <c r="B2868" s="876" t="n">
        <v>2957.08</v>
      </c>
      <c r="D2868" s="875" t="n">
        <v>41649</v>
      </c>
      <c r="E2868" s="876" t="n">
        <v>2.88</v>
      </c>
      <c r="F2868" s="877" t="n">
        <f aca="false">IFERROR(E2868/100,"")</f>
        <v>0.0288</v>
      </c>
      <c r="G2868" s="879"/>
      <c r="H2868" s="879" t="n">
        <v>2013</v>
      </c>
      <c r="I2868" s="875" t="n">
        <v>41432</v>
      </c>
      <c r="J2868" s="876" t="n">
        <v>213</v>
      </c>
      <c r="L2868" s="867" t="n">
        <f aca="false">YEAR(M2868)</f>
        <v>2014</v>
      </c>
      <c r="M2868" s="875" t="n">
        <v>41649</v>
      </c>
      <c r="N2868" s="876" t="n">
        <v>2.29</v>
      </c>
      <c r="O2868" s="877" t="n">
        <f aca="false">IFERROR(N2868/100,"")</f>
        <v>0.0229</v>
      </c>
      <c r="R2868" s="876"/>
    </row>
    <row r="2869" customFormat="false" ht="13.8" hidden="false" customHeight="false" outlineLevel="0" collapsed="false">
      <c r="A2869" s="875" t="n">
        <v>41500</v>
      </c>
      <c r="B2869" s="876" t="n">
        <v>2999.42</v>
      </c>
      <c r="D2869" s="875" t="n">
        <v>41648</v>
      </c>
      <c r="E2869" s="876" t="n">
        <v>2.97</v>
      </c>
      <c r="F2869" s="877" t="n">
        <f aca="false">IFERROR(E2869/100,"")</f>
        <v>0.0297</v>
      </c>
      <c r="G2869" s="879"/>
      <c r="H2869" s="879" t="n">
        <v>2013</v>
      </c>
      <c r="I2869" s="875" t="n">
        <v>41431</v>
      </c>
      <c r="J2869" s="876" t="n">
        <v>218</v>
      </c>
      <c r="L2869" s="867" t="n">
        <f aca="false">YEAR(M2869)</f>
        <v>2014</v>
      </c>
      <c r="M2869" s="875" t="n">
        <v>41648</v>
      </c>
      <c r="N2869" s="876" t="n">
        <v>2.31</v>
      </c>
      <c r="O2869" s="877" t="n">
        <f aca="false">IFERROR(N2869/100,"")</f>
        <v>0.0231</v>
      </c>
      <c r="R2869" s="876"/>
    </row>
    <row r="2870" customFormat="false" ht="13.8" hidden="false" customHeight="false" outlineLevel="0" collapsed="false">
      <c r="A2870" s="875" t="n">
        <v>41499</v>
      </c>
      <c r="B2870" s="876" t="n">
        <v>3014.43</v>
      </c>
      <c r="D2870" s="875" t="n">
        <v>41647</v>
      </c>
      <c r="E2870" s="876" t="n">
        <v>3.01</v>
      </c>
      <c r="F2870" s="877" t="n">
        <f aca="false">IFERROR(E2870/100,"")</f>
        <v>0.0301</v>
      </c>
      <c r="G2870" s="879"/>
      <c r="H2870" s="879" t="n">
        <v>2013</v>
      </c>
      <c r="I2870" s="875" t="n">
        <v>41430</v>
      </c>
      <c r="J2870" s="876" t="n">
        <v>210</v>
      </c>
      <c r="L2870" s="867" t="n">
        <f aca="false">YEAR(M2870)</f>
        <v>2014</v>
      </c>
      <c r="M2870" s="875" t="n">
        <v>41647</v>
      </c>
      <c r="N2870" s="876" t="n">
        <v>2.29</v>
      </c>
      <c r="O2870" s="877" t="n">
        <f aca="false">IFERROR(N2870/100,"")</f>
        <v>0.0229</v>
      </c>
      <c r="R2870" s="876"/>
    </row>
    <row r="2871" customFormat="false" ht="13.8" hidden="false" customHeight="false" outlineLevel="0" collapsed="false">
      <c r="A2871" s="875" t="n">
        <v>41498</v>
      </c>
      <c r="B2871" s="876" t="n">
        <v>3005.42</v>
      </c>
      <c r="D2871" s="875" t="n">
        <v>41646</v>
      </c>
      <c r="E2871" s="876" t="n">
        <v>2.96</v>
      </c>
      <c r="F2871" s="877" t="n">
        <f aca="false">IFERROR(E2871/100,"")</f>
        <v>0.0296</v>
      </c>
      <c r="G2871" s="879"/>
      <c r="H2871" s="879" t="n">
        <v>2013</v>
      </c>
      <c r="I2871" s="875" t="n">
        <v>41429</v>
      </c>
      <c r="J2871" s="876" t="n">
        <v>206</v>
      </c>
      <c r="L2871" s="867" t="n">
        <f aca="false">YEAR(M2871)</f>
        <v>2014</v>
      </c>
      <c r="M2871" s="875" t="n">
        <v>41646</v>
      </c>
      <c r="N2871" s="876" t="n">
        <v>2.26</v>
      </c>
      <c r="O2871" s="877" t="n">
        <f aca="false">IFERROR(N2871/100,"")</f>
        <v>0.0226</v>
      </c>
      <c r="R2871" s="876"/>
    </row>
    <row r="2872" customFormat="false" ht="13.8" hidden="false" customHeight="false" outlineLevel="0" collapsed="false">
      <c r="A2872" s="875" t="n">
        <v>41495</v>
      </c>
      <c r="B2872" s="876" t="n">
        <v>3008.79</v>
      </c>
      <c r="D2872" s="875" t="n">
        <v>41645</v>
      </c>
      <c r="E2872" s="876" t="n">
        <v>2.98</v>
      </c>
      <c r="F2872" s="877" t="n">
        <f aca="false">IFERROR(E2872/100,"")</f>
        <v>0.0298</v>
      </c>
      <c r="G2872" s="879"/>
      <c r="H2872" s="879" t="n">
        <v>2013</v>
      </c>
      <c r="I2872" s="875" t="n">
        <v>41428</v>
      </c>
      <c r="J2872" s="876" t="n">
        <v>207</v>
      </c>
      <c r="L2872" s="867" t="n">
        <f aca="false">YEAR(M2872)</f>
        <v>2014</v>
      </c>
      <c r="M2872" s="875" t="n">
        <v>41645</v>
      </c>
      <c r="N2872" s="876" t="n">
        <v>2.26</v>
      </c>
      <c r="O2872" s="877" t="n">
        <f aca="false">IFERROR(N2872/100,"")</f>
        <v>0.0226</v>
      </c>
      <c r="R2872" s="876"/>
    </row>
    <row r="2873" customFormat="false" ht="13.8" hidden="false" customHeight="false" outlineLevel="0" collapsed="false">
      <c r="A2873" s="875" t="n">
        <v>41494</v>
      </c>
      <c r="B2873" s="876" t="n">
        <v>3019</v>
      </c>
      <c r="D2873" s="875" t="n">
        <v>41642</v>
      </c>
      <c r="E2873" s="876" t="n">
        <v>3.01</v>
      </c>
      <c r="F2873" s="877" t="n">
        <f aca="false">IFERROR(E2873/100,"")</f>
        <v>0.0301</v>
      </c>
      <c r="G2873" s="879"/>
      <c r="H2873" s="879" t="n">
        <v>2013</v>
      </c>
      <c r="I2873" s="875" t="n">
        <v>41425</v>
      </c>
      <c r="J2873" s="876" t="n">
        <v>206</v>
      </c>
      <c r="L2873" s="867" t="n">
        <f aca="false">YEAR(M2873)</f>
        <v>2014</v>
      </c>
      <c r="M2873" s="875" t="n">
        <v>41642</v>
      </c>
      <c r="N2873" s="876" t="n">
        <v>2.26</v>
      </c>
      <c r="O2873" s="877" t="n">
        <f aca="false">IFERROR(N2873/100,"")</f>
        <v>0.0226</v>
      </c>
      <c r="R2873" s="876"/>
    </row>
    <row r="2874" customFormat="false" ht="13.8" hidden="false" customHeight="false" outlineLevel="0" collapsed="false">
      <c r="A2874" s="875" t="n">
        <v>41493</v>
      </c>
      <c r="B2874" s="876" t="n">
        <v>3006.63</v>
      </c>
      <c r="D2874" s="875" t="n">
        <v>41641</v>
      </c>
      <c r="E2874" s="876" t="n">
        <v>3</v>
      </c>
      <c r="F2874" s="877" t="n">
        <f aca="false">IFERROR(E2874/100,"")</f>
        <v>0.03</v>
      </c>
      <c r="G2874" s="879"/>
      <c r="H2874" s="879" t="n">
        <v>2013</v>
      </c>
      <c r="I2874" s="875" t="n">
        <v>41424</v>
      </c>
      <c r="J2874" s="876" t="n">
        <v>198</v>
      </c>
      <c r="L2874" s="867" t="n">
        <f aca="false">YEAR(M2874)</f>
        <v>2014</v>
      </c>
      <c r="M2874" s="875" t="n">
        <v>41641</v>
      </c>
      <c r="N2874" s="876" t="n">
        <v>2.26</v>
      </c>
      <c r="O2874" s="877" t="n">
        <f aca="false">IFERROR(N2874/100,"")</f>
        <v>0.0226</v>
      </c>
      <c r="R2874" s="876"/>
    </row>
    <row r="2875" customFormat="false" ht="13.8" hidden="false" customHeight="false" outlineLevel="0" collapsed="false">
      <c r="A2875" s="875" t="n">
        <v>41492</v>
      </c>
      <c r="B2875" s="876" t="n">
        <v>3017.16</v>
      </c>
      <c r="D2875" s="875" t="n">
        <v>41640</v>
      </c>
      <c r="E2875" s="876" t="e">
        <f aca="false">NA()</f>
        <v>#N/A</v>
      </c>
      <c r="F2875" s="877" t="str">
        <f aca="false">IFERROR(E2875/100,"")</f>
        <v/>
      </c>
      <c r="G2875" s="879"/>
      <c r="H2875" s="879" t="n">
        <v>2013</v>
      </c>
      <c r="I2875" s="875" t="n">
        <v>41423</v>
      </c>
      <c r="J2875" s="876" t="n">
        <v>203</v>
      </c>
      <c r="L2875" s="867" t="n">
        <f aca="false">YEAR(M2875)</f>
        <v>2014</v>
      </c>
      <c r="M2875" s="875" t="n">
        <v>41640</v>
      </c>
      <c r="N2875" s="876" t="e">
        <f aca="false">NA()</f>
        <v>#N/A</v>
      </c>
      <c r="O2875" s="877" t="str">
        <f aca="false">IFERROR(N2875/100,"")</f>
        <v/>
      </c>
      <c r="R2875" s="876"/>
    </row>
    <row r="2876" customFormat="false" ht="13.8" hidden="false" customHeight="false" outlineLevel="0" collapsed="false">
      <c r="A2876" s="875" t="n">
        <v>41491</v>
      </c>
      <c r="B2876" s="876" t="n">
        <v>3034.43</v>
      </c>
      <c r="D2876" s="875" t="n">
        <v>41639</v>
      </c>
      <c r="E2876" s="876" t="n">
        <v>3.04</v>
      </c>
      <c r="F2876" s="877" t="n">
        <f aca="false">IFERROR(E2876/100,"")</f>
        <v>0.0304</v>
      </c>
      <c r="G2876" s="879"/>
      <c r="H2876" s="879" t="n">
        <v>2013</v>
      </c>
      <c r="I2876" s="875" t="n">
        <v>41422</v>
      </c>
      <c r="J2876" s="876" t="n">
        <v>197</v>
      </c>
      <c r="L2876" s="867" t="n">
        <f aca="false">YEAR(M2876)</f>
        <v>2013</v>
      </c>
      <c r="M2876" s="875" t="n">
        <v>41639</v>
      </c>
      <c r="N2876" s="876" t="n">
        <v>2.24</v>
      </c>
      <c r="O2876" s="877" t="n">
        <f aca="false">IFERROR(N2876/100,"")</f>
        <v>0.0224</v>
      </c>
      <c r="R2876" s="876"/>
    </row>
    <row r="2877" customFormat="false" ht="13.8" hidden="false" customHeight="false" outlineLevel="0" collapsed="false">
      <c r="A2877" s="875" t="n">
        <v>41488</v>
      </c>
      <c r="B2877" s="876" t="n">
        <v>3038.63</v>
      </c>
      <c r="D2877" s="875" t="n">
        <v>41638</v>
      </c>
      <c r="E2877" s="876" t="n">
        <v>2.99</v>
      </c>
      <c r="F2877" s="877" t="n">
        <f aca="false">IFERROR(E2877/100,"")</f>
        <v>0.0299</v>
      </c>
      <c r="G2877" s="879"/>
      <c r="H2877" s="879" t="n">
        <v>2013</v>
      </c>
      <c r="I2877" s="875" t="n">
        <v>41421</v>
      </c>
      <c r="J2877" s="876" t="n">
        <v>191</v>
      </c>
      <c r="L2877" s="867" t="n">
        <f aca="false">YEAR(M2877)</f>
        <v>2013</v>
      </c>
      <c r="M2877" s="875" t="n">
        <v>41638</v>
      </c>
      <c r="N2877" s="876" t="n">
        <v>2.23</v>
      </c>
      <c r="O2877" s="877" t="n">
        <f aca="false">IFERROR(N2877/100,"")</f>
        <v>0.0223</v>
      </c>
      <c r="R2877" s="876"/>
    </row>
    <row r="2878" customFormat="false" ht="13.8" hidden="false" customHeight="false" outlineLevel="0" collapsed="false">
      <c r="A2878" s="875" t="n">
        <v>41487</v>
      </c>
      <c r="B2878" s="876" t="n">
        <v>3033.59</v>
      </c>
      <c r="D2878" s="875" t="n">
        <v>41635</v>
      </c>
      <c r="E2878" s="876" t="n">
        <v>3.02</v>
      </c>
      <c r="F2878" s="877" t="n">
        <f aca="false">IFERROR(E2878/100,"")</f>
        <v>0.0302</v>
      </c>
      <c r="G2878" s="879"/>
      <c r="H2878" s="879" t="n">
        <v>2013</v>
      </c>
      <c r="I2878" s="875" t="n">
        <v>41418</v>
      </c>
      <c r="J2878" s="876" t="n">
        <v>191</v>
      </c>
      <c r="L2878" s="867" t="n">
        <f aca="false">YEAR(M2878)</f>
        <v>2013</v>
      </c>
      <c r="M2878" s="875" t="n">
        <v>41635</v>
      </c>
      <c r="N2878" s="876" t="n">
        <v>2.22</v>
      </c>
      <c r="O2878" s="877" t="n">
        <f aca="false">IFERROR(N2878/100,"")</f>
        <v>0.0222</v>
      </c>
      <c r="R2878" s="876"/>
    </row>
    <row r="2879" customFormat="false" ht="13.8" hidden="false" customHeight="false" outlineLevel="0" collapsed="false">
      <c r="A2879" s="875" t="n">
        <v>41486</v>
      </c>
      <c r="B2879" s="876" t="n">
        <v>2995.72</v>
      </c>
      <c r="D2879" s="875" t="n">
        <v>41634</v>
      </c>
      <c r="E2879" s="876" t="n">
        <v>3</v>
      </c>
      <c r="F2879" s="877" t="n">
        <f aca="false">IFERROR(E2879/100,"")</f>
        <v>0.03</v>
      </c>
      <c r="G2879" s="879"/>
      <c r="H2879" s="879" t="n">
        <v>2013</v>
      </c>
      <c r="I2879" s="875" t="n">
        <v>41417</v>
      </c>
      <c r="J2879" s="876" t="n">
        <v>189</v>
      </c>
      <c r="L2879" s="867" t="n">
        <f aca="false">YEAR(M2879)</f>
        <v>2013</v>
      </c>
      <c r="M2879" s="875" t="n">
        <v>41634</v>
      </c>
      <c r="N2879" s="876" t="n">
        <v>2.2</v>
      </c>
      <c r="O2879" s="877" t="n">
        <f aca="false">IFERROR(N2879/100,"")</f>
        <v>0.022</v>
      </c>
      <c r="R2879" s="876"/>
    </row>
    <row r="2880" customFormat="false" ht="13.8" hidden="false" customHeight="false" outlineLevel="0" collapsed="false">
      <c r="A2880" s="875" t="n">
        <v>41485</v>
      </c>
      <c r="B2880" s="876" t="n">
        <v>2995.68</v>
      </c>
      <c r="D2880" s="875" t="n">
        <v>41633</v>
      </c>
      <c r="E2880" s="876" t="e">
        <f aca="false">NA()</f>
        <v>#N/A</v>
      </c>
      <c r="F2880" s="877" t="str">
        <f aca="false">IFERROR(E2880/100,"")</f>
        <v/>
      </c>
      <c r="G2880" s="879"/>
      <c r="H2880" s="879" t="n">
        <v>2013</v>
      </c>
      <c r="I2880" s="875" t="n">
        <v>41416</v>
      </c>
      <c r="J2880" s="876" t="n">
        <v>178</v>
      </c>
      <c r="L2880" s="867" t="n">
        <f aca="false">YEAR(M2880)</f>
        <v>2013</v>
      </c>
      <c r="M2880" s="875" t="n">
        <v>41633</v>
      </c>
      <c r="N2880" s="876" t="e">
        <f aca="false">NA()</f>
        <v>#N/A</v>
      </c>
      <c r="O2880" s="877" t="str">
        <f aca="false">IFERROR(N2880/100,"")</f>
        <v/>
      </c>
      <c r="R2880" s="876"/>
    </row>
    <row r="2881" customFormat="false" ht="13.8" hidden="false" customHeight="false" outlineLevel="0" collapsed="false">
      <c r="A2881" s="875" t="n">
        <v>41484</v>
      </c>
      <c r="B2881" s="876" t="n">
        <v>2994.45</v>
      </c>
      <c r="D2881" s="875" t="n">
        <v>41632</v>
      </c>
      <c r="E2881" s="876" t="n">
        <v>2.99</v>
      </c>
      <c r="F2881" s="877" t="n">
        <f aca="false">IFERROR(E2881/100,"")</f>
        <v>0.0299</v>
      </c>
      <c r="G2881" s="879"/>
      <c r="H2881" s="879" t="n">
        <v>2013</v>
      </c>
      <c r="I2881" s="875" t="n">
        <v>41415</v>
      </c>
      <c r="J2881" s="876" t="n">
        <v>181</v>
      </c>
      <c r="L2881" s="867" t="n">
        <f aca="false">YEAR(M2881)</f>
        <v>2013</v>
      </c>
      <c r="M2881" s="875" t="n">
        <v>41632</v>
      </c>
      <c r="N2881" s="876" t="n">
        <v>2.19</v>
      </c>
      <c r="O2881" s="877" t="n">
        <f aca="false">IFERROR(N2881/100,"")</f>
        <v>0.0219</v>
      </c>
      <c r="R2881" s="876"/>
    </row>
    <row r="2882" customFormat="false" ht="13.8" hidden="false" customHeight="false" outlineLevel="0" collapsed="false">
      <c r="A2882" s="875" t="n">
        <v>41481</v>
      </c>
      <c r="B2882" s="876" t="n">
        <v>3005.51</v>
      </c>
      <c r="D2882" s="875" t="n">
        <v>41631</v>
      </c>
      <c r="E2882" s="876" t="n">
        <v>2.94</v>
      </c>
      <c r="F2882" s="877" t="n">
        <f aca="false">IFERROR(E2882/100,"")</f>
        <v>0.0294</v>
      </c>
      <c r="G2882" s="879"/>
      <c r="H2882" s="879" t="n">
        <v>2013</v>
      </c>
      <c r="I2882" s="875" t="n">
        <v>41414</v>
      </c>
      <c r="J2882" s="876" t="n">
        <v>176</v>
      </c>
      <c r="L2882" s="867" t="n">
        <f aca="false">YEAR(M2882)</f>
        <v>2013</v>
      </c>
      <c r="M2882" s="875" t="n">
        <v>41631</v>
      </c>
      <c r="N2882" s="876" t="n">
        <v>2.18</v>
      </c>
      <c r="O2882" s="877" t="n">
        <f aca="false">IFERROR(N2882/100,"")</f>
        <v>0.0218</v>
      </c>
      <c r="R2882" s="876"/>
    </row>
    <row r="2883" customFormat="false" ht="13.8" hidden="false" customHeight="false" outlineLevel="0" collapsed="false">
      <c r="A2883" s="875" t="n">
        <v>41480</v>
      </c>
      <c r="B2883" s="876" t="n">
        <v>3003.01</v>
      </c>
      <c r="D2883" s="875" t="n">
        <v>41628</v>
      </c>
      <c r="E2883" s="876" t="n">
        <v>2.89</v>
      </c>
      <c r="F2883" s="877" t="n">
        <f aca="false">IFERROR(E2883/100,"")</f>
        <v>0.0289</v>
      </c>
      <c r="G2883" s="879"/>
      <c r="H2883" s="879" t="n">
        <v>2013</v>
      </c>
      <c r="I2883" s="875" t="n">
        <v>41411</v>
      </c>
      <c r="J2883" s="876" t="n">
        <v>175</v>
      </c>
      <c r="L2883" s="867" t="n">
        <f aca="false">YEAR(M2883)</f>
        <v>2013</v>
      </c>
      <c r="M2883" s="875" t="n">
        <v>41628</v>
      </c>
      <c r="N2883" s="876" t="n">
        <v>2.16</v>
      </c>
      <c r="O2883" s="877" t="n">
        <f aca="false">IFERROR(N2883/100,"")</f>
        <v>0.0216</v>
      </c>
      <c r="R2883" s="876"/>
    </row>
    <row r="2884" customFormat="false" ht="13.8" hidden="false" customHeight="false" outlineLevel="0" collapsed="false">
      <c r="A2884" s="875" t="n">
        <v>41479</v>
      </c>
      <c r="B2884" s="876" t="n">
        <v>2995.3</v>
      </c>
      <c r="D2884" s="875" t="n">
        <v>41627</v>
      </c>
      <c r="E2884" s="876" t="n">
        <v>2.94</v>
      </c>
      <c r="F2884" s="877" t="n">
        <f aca="false">IFERROR(E2884/100,"")</f>
        <v>0.0294</v>
      </c>
      <c r="G2884" s="879"/>
      <c r="H2884" s="879" t="n">
        <v>2013</v>
      </c>
      <c r="I2884" s="875" t="n">
        <v>41410</v>
      </c>
      <c r="J2884" s="876" t="n">
        <v>177</v>
      </c>
      <c r="L2884" s="867" t="n">
        <f aca="false">YEAR(M2884)</f>
        <v>2013</v>
      </c>
      <c r="M2884" s="875" t="n">
        <v>41627</v>
      </c>
      <c r="N2884" s="876" t="n">
        <v>2.15</v>
      </c>
      <c r="O2884" s="877" t="n">
        <f aca="false">IFERROR(N2884/100,"")</f>
        <v>0.0215</v>
      </c>
      <c r="R2884" s="876"/>
    </row>
    <row r="2885" customFormat="false" ht="13.8" hidden="false" customHeight="false" outlineLevel="0" collapsed="false">
      <c r="A2885" s="875" t="n">
        <v>41478</v>
      </c>
      <c r="B2885" s="876" t="n">
        <v>3006.72</v>
      </c>
      <c r="D2885" s="875" t="n">
        <v>41626</v>
      </c>
      <c r="E2885" s="876" t="n">
        <v>2.89</v>
      </c>
      <c r="F2885" s="877" t="n">
        <f aca="false">IFERROR(E2885/100,"")</f>
        <v>0.0289</v>
      </c>
      <c r="G2885" s="879"/>
      <c r="H2885" s="879" t="n">
        <v>2013</v>
      </c>
      <c r="I2885" s="875" t="n">
        <v>41409</v>
      </c>
      <c r="J2885" s="876" t="n">
        <v>168</v>
      </c>
      <c r="L2885" s="867" t="n">
        <f aca="false">YEAR(M2885)</f>
        <v>2013</v>
      </c>
      <c r="M2885" s="875" t="n">
        <v>41626</v>
      </c>
      <c r="N2885" s="876" t="n">
        <v>2.17</v>
      </c>
      <c r="O2885" s="877" t="n">
        <f aca="false">IFERROR(N2885/100,"")</f>
        <v>0.0217</v>
      </c>
      <c r="R2885" s="876"/>
    </row>
    <row r="2886" customFormat="false" ht="13.8" hidden="false" customHeight="false" outlineLevel="0" collapsed="false">
      <c r="A2886" s="875" t="n">
        <v>41477</v>
      </c>
      <c r="B2886" s="876" t="n">
        <v>3012.3</v>
      </c>
      <c r="D2886" s="875" t="n">
        <v>41625</v>
      </c>
      <c r="E2886" s="876" t="n">
        <v>2.85</v>
      </c>
      <c r="F2886" s="877" t="n">
        <f aca="false">IFERROR(E2886/100,"")</f>
        <v>0.0285</v>
      </c>
      <c r="G2886" s="879"/>
      <c r="H2886" s="879" t="n">
        <v>2013</v>
      </c>
      <c r="I2886" s="875" t="n">
        <v>41408</v>
      </c>
      <c r="J2886" s="876" t="n">
        <v>162</v>
      </c>
      <c r="L2886" s="867" t="n">
        <f aca="false">YEAR(M2886)</f>
        <v>2013</v>
      </c>
      <c r="M2886" s="875" t="n">
        <v>41625</v>
      </c>
      <c r="N2886" s="876" t="n">
        <v>2.18</v>
      </c>
      <c r="O2886" s="877" t="n">
        <f aca="false">IFERROR(N2886/100,"")</f>
        <v>0.0218</v>
      </c>
      <c r="R2886" s="876"/>
    </row>
    <row r="2887" customFormat="false" ht="13.8" hidden="false" customHeight="false" outlineLevel="0" collapsed="false">
      <c r="A2887" s="875" t="n">
        <v>41474</v>
      </c>
      <c r="B2887" s="876" t="n">
        <v>3006.13</v>
      </c>
      <c r="D2887" s="875" t="n">
        <v>41624</v>
      </c>
      <c r="E2887" s="876" t="n">
        <v>2.89</v>
      </c>
      <c r="F2887" s="877" t="n">
        <f aca="false">IFERROR(E2887/100,"")</f>
        <v>0.0289</v>
      </c>
      <c r="G2887" s="879"/>
      <c r="H2887" s="879" t="n">
        <v>2013</v>
      </c>
      <c r="I2887" s="875" t="n">
        <v>41407</v>
      </c>
      <c r="J2887" s="876" t="n">
        <v>165</v>
      </c>
      <c r="L2887" s="867" t="n">
        <f aca="false">YEAR(M2887)</f>
        <v>2013</v>
      </c>
      <c r="M2887" s="875" t="n">
        <v>41624</v>
      </c>
      <c r="N2887" s="876" t="n">
        <v>2.18</v>
      </c>
      <c r="O2887" s="877" t="n">
        <f aca="false">IFERROR(N2887/100,"")</f>
        <v>0.0218</v>
      </c>
      <c r="R2887" s="876"/>
    </row>
    <row r="2888" customFormat="false" ht="13.8" hidden="false" customHeight="false" outlineLevel="0" collapsed="false">
      <c r="A2888" s="875" t="n">
        <v>41473</v>
      </c>
      <c r="B2888" s="876" t="n">
        <v>3001.21</v>
      </c>
      <c r="D2888" s="875" t="n">
        <v>41621</v>
      </c>
      <c r="E2888" s="876" t="n">
        <v>2.88</v>
      </c>
      <c r="F2888" s="877" t="n">
        <f aca="false">IFERROR(E2888/100,"")</f>
        <v>0.0288</v>
      </c>
      <c r="G2888" s="879"/>
      <c r="H2888" s="879" t="n">
        <v>2013</v>
      </c>
      <c r="I2888" s="875" t="n">
        <v>41404</v>
      </c>
      <c r="J2888" s="876" t="n">
        <v>161</v>
      </c>
      <c r="L2888" s="867" t="n">
        <f aca="false">YEAR(M2888)</f>
        <v>2013</v>
      </c>
      <c r="M2888" s="875" t="n">
        <v>41621</v>
      </c>
      <c r="N2888" s="876" t="n">
        <v>2.16</v>
      </c>
      <c r="O2888" s="877" t="n">
        <f aca="false">IFERROR(N2888/100,"")</f>
        <v>0.0216</v>
      </c>
      <c r="R2888" s="876"/>
    </row>
    <row r="2889" customFormat="false" ht="13.8" hidden="false" customHeight="false" outlineLevel="0" collapsed="false">
      <c r="A2889" s="875" t="n">
        <v>41472</v>
      </c>
      <c r="B2889" s="876" t="n">
        <v>2985.85</v>
      </c>
      <c r="D2889" s="875" t="n">
        <v>41620</v>
      </c>
      <c r="E2889" s="876" t="n">
        <v>2.89</v>
      </c>
      <c r="F2889" s="877" t="n">
        <f aca="false">IFERROR(E2889/100,"")</f>
        <v>0.0289</v>
      </c>
      <c r="G2889" s="879"/>
      <c r="H2889" s="879" t="n">
        <v>2013</v>
      </c>
      <c r="I2889" s="875" t="n">
        <v>41403</v>
      </c>
      <c r="J2889" s="876" t="n">
        <v>161</v>
      </c>
      <c r="L2889" s="867" t="n">
        <f aca="false">YEAR(M2889)</f>
        <v>2013</v>
      </c>
      <c r="M2889" s="875" t="n">
        <v>41620</v>
      </c>
      <c r="N2889" s="876" t="n">
        <v>2.14</v>
      </c>
      <c r="O2889" s="877" t="n">
        <f aca="false">IFERROR(N2889/100,"")</f>
        <v>0.0214</v>
      </c>
      <c r="R2889" s="876"/>
    </row>
    <row r="2890" customFormat="false" ht="13.8" hidden="false" customHeight="false" outlineLevel="0" collapsed="false">
      <c r="A2890" s="875" t="n">
        <v>41471</v>
      </c>
      <c r="B2890" s="876" t="n">
        <v>2977.26</v>
      </c>
      <c r="D2890" s="875" t="n">
        <v>41619</v>
      </c>
      <c r="E2890" s="876" t="n">
        <v>2.86</v>
      </c>
      <c r="F2890" s="877" t="n">
        <f aca="false">IFERROR(E2890/100,"")</f>
        <v>0.0286</v>
      </c>
      <c r="G2890" s="879"/>
      <c r="H2890" s="879" t="n">
        <v>2013</v>
      </c>
      <c r="I2890" s="875" t="n">
        <v>41402</v>
      </c>
      <c r="J2890" s="876" t="n">
        <v>164</v>
      </c>
      <c r="L2890" s="867" t="n">
        <f aca="false">YEAR(M2890)</f>
        <v>2013</v>
      </c>
      <c r="M2890" s="875" t="n">
        <v>41619</v>
      </c>
      <c r="N2890" s="876" t="n">
        <v>2.15</v>
      </c>
      <c r="O2890" s="877" t="n">
        <f aca="false">IFERROR(N2890/100,"")</f>
        <v>0.0215</v>
      </c>
      <c r="R2890" s="876"/>
    </row>
    <row r="2891" customFormat="false" ht="13.8" hidden="false" customHeight="false" outlineLevel="0" collapsed="false">
      <c r="A2891" s="875" t="n">
        <v>41470</v>
      </c>
      <c r="B2891" s="876" t="n">
        <v>2988.35</v>
      </c>
      <c r="D2891" s="875" t="n">
        <v>41618</v>
      </c>
      <c r="E2891" s="876" t="n">
        <v>2.81</v>
      </c>
      <c r="F2891" s="877" t="n">
        <f aca="false">IFERROR(E2891/100,"")</f>
        <v>0.0281</v>
      </c>
      <c r="G2891" s="879"/>
      <c r="H2891" s="879" t="n">
        <v>2013</v>
      </c>
      <c r="I2891" s="875" t="n">
        <v>41401</v>
      </c>
      <c r="J2891" s="876" t="n">
        <v>161</v>
      </c>
      <c r="L2891" s="867" t="n">
        <f aca="false">YEAR(M2891)</f>
        <v>2013</v>
      </c>
      <c r="M2891" s="875" t="n">
        <v>41618</v>
      </c>
      <c r="N2891" s="876" t="n">
        <v>2.12</v>
      </c>
      <c r="O2891" s="877" t="n">
        <f aca="false">IFERROR(N2891/100,"")</f>
        <v>0.0212</v>
      </c>
      <c r="R2891" s="876"/>
    </row>
    <row r="2892" customFormat="false" ht="13.8" hidden="false" customHeight="false" outlineLevel="0" collapsed="false">
      <c r="A2892" s="875" t="n">
        <v>41467</v>
      </c>
      <c r="B2892" s="876" t="n">
        <v>2984.24</v>
      </c>
      <c r="D2892" s="875" t="n">
        <v>41617</v>
      </c>
      <c r="E2892" s="876" t="n">
        <v>2.86</v>
      </c>
      <c r="F2892" s="877" t="n">
        <f aca="false">IFERROR(E2892/100,"")</f>
        <v>0.0286</v>
      </c>
      <c r="G2892" s="879"/>
      <c r="H2892" s="879" t="n">
        <v>2013</v>
      </c>
      <c r="I2892" s="875" t="n">
        <v>41400</v>
      </c>
      <c r="J2892" s="876" t="n">
        <v>162</v>
      </c>
      <c r="L2892" s="867" t="n">
        <f aca="false">YEAR(M2892)</f>
        <v>2013</v>
      </c>
      <c r="M2892" s="875" t="n">
        <v>41617</v>
      </c>
      <c r="N2892" s="876" t="n">
        <v>2.12</v>
      </c>
      <c r="O2892" s="877" t="n">
        <f aca="false">IFERROR(N2892/100,"")</f>
        <v>0.0212</v>
      </c>
      <c r="R2892" s="876"/>
    </row>
    <row r="2893" customFormat="false" ht="13.8" hidden="false" customHeight="false" outlineLevel="0" collapsed="false">
      <c r="A2893" s="875" t="n">
        <v>41466</v>
      </c>
      <c r="B2893" s="876" t="n">
        <v>2975.06</v>
      </c>
      <c r="D2893" s="875" t="n">
        <v>41614</v>
      </c>
      <c r="E2893" s="876" t="n">
        <v>2.88</v>
      </c>
      <c r="F2893" s="877" t="n">
        <f aca="false">IFERROR(E2893/100,"")</f>
        <v>0.0288</v>
      </c>
      <c r="G2893" s="879"/>
      <c r="H2893" s="879" t="n">
        <v>2013</v>
      </c>
      <c r="I2893" s="875" t="n">
        <v>41397</v>
      </c>
      <c r="J2893" s="876" t="n">
        <v>165</v>
      </c>
      <c r="L2893" s="867" t="n">
        <f aca="false">YEAR(M2893)</f>
        <v>2013</v>
      </c>
      <c r="M2893" s="875" t="n">
        <v>41614</v>
      </c>
      <c r="N2893" s="876" t="n">
        <v>2.11</v>
      </c>
      <c r="O2893" s="877" t="n">
        <f aca="false">IFERROR(N2893/100,"")</f>
        <v>0.0211</v>
      </c>
      <c r="R2893" s="876"/>
    </row>
    <row r="2894" customFormat="false" ht="13.8" hidden="false" customHeight="false" outlineLevel="0" collapsed="false">
      <c r="A2894" s="875" t="n">
        <v>41465</v>
      </c>
      <c r="B2894" s="876" t="n">
        <v>2934.97</v>
      </c>
      <c r="D2894" s="875" t="n">
        <v>41613</v>
      </c>
      <c r="E2894" s="876" t="n">
        <v>2.88</v>
      </c>
      <c r="F2894" s="877" t="n">
        <f aca="false">IFERROR(E2894/100,"")</f>
        <v>0.0288</v>
      </c>
      <c r="G2894" s="879"/>
      <c r="H2894" s="879" t="n">
        <v>2013</v>
      </c>
      <c r="I2894" s="875" t="n">
        <v>41396</v>
      </c>
      <c r="J2894" s="876" t="n">
        <v>169</v>
      </c>
      <c r="L2894" s="867" t="n">
        <f aca="false">YEAR(M2894)</f>
        <v>2013</v>
      </c>
      <c r="M2894" s="875" t="n">
        <v>41613</v>
      </c>
      <c r="N2894" s="876" t="n">
        <v>2.12</v>
      </c>
      <c r="O2894" s="877" t="n">
        <f aca="false">IFERROR(N2894/100,"")</f>
        <v>0.0212</v>
      </c>
      <c r="R2894" s="876"/>
    </row>
    <row r="2895" customFormat="false" ht="13.8" hidden="false" customHeight="false" outlineLevel="0" collapsed="false">
      <c r="A2895" s="875" t="n">
        <v>41464</v>
      </c>
      <c r="B2895" s="876" t="n">
        <v>2934.31</v>
      </c>
      <c r="D2895" s="875" t="n">
        <v>41612</v>
      </c>
      <c r="E2895" s="876" t="n">
        <v>2.84</v>
      </c>
      <c r="F2895" s="877" t="n">
        <f aca="false">IFERROR(E2895/100,"")</f>
        <v>0.0284</v>
      </c>
      <c r="G2895" s="879"/>
      <c r="H2895" s="879" t="n">
        <v>2013</v>
      </c>
      <c r="I2895" s="875" t="n">
        <v>41395</v>
      </c>
      <c r="J2895" s="876" t="n">
        <v>170</v>
      </c>
      <c r="L2895" s="867" t="n">
        <f aca="false">YEAR(M2895)</f>
        <v>2013</v>
      </c>
      <c r="M2895" s="875" t="n">
        <v>41612</v>
      </c>
      <c r="N2895" s="876" t="n">
        <v>2.11</v>
      </c>
      <c r="O2895" s="877" t="n">
        <f aca="false">IFERROR(N2895/100,"")</f>
        <v>0.0211</v>
      </c>
      <c r="R2895" s="876"/>
    </row>
    <row r="2896" customFormat="false" ht="13.8" hidden="false" customHeight="false" outlineLevel="0" collapsed="false">
      <c r="A2896" s="875" t="n">
        <v>41463</v>
      </c>
      <c r="B2896" s="876" t="n">
        <v>2913.2</v>
      </c>
      <c r="D2896" s="875" t="n">
        <v>41611</v>
      </c>
      <c r="E2896" s="876" t="n">
        <v>2.79</v>
      </c>
      <c r="F2896" s="877" t="n">
        <f aca="false">IFERROR(E2896/100,"")</f>
        <v>0.0279</v>
      </c>
      <c r="G2896" s="879"/>
      <c r="H2896" s="879" t="n">
        <v>2013</v>
      </c>
      <c r="I2896" s="875" t="n">
        <v>41394</v>
      </c>
      <c r="J2896" s="876" t="n">
        <v>171</v>
      </c>
      <c r="L2896" s="867" t="n">
        <f aca="false">YEAR(M2896)</f>
        <v>2013</v>
      </c>
      <c r="M2896" s="875" t="n">
        <v>41611</v>
      </c>
      <c r="N2896" s="876" t="n">
        <v>2.15</v>
      </c>
      <c r="O2896" s="877" t="n">
        <f aca="false">IFERROR(N2896/100,"")</f>
        <v>0.0215</v>
      </c>
      <c r="R2896" s="876"/>
    </row>
    <row r="2897" customFormat="false" ht="13.8" hidden="false" customHeight="false" outlineLevel="0" collapsed="false">
      <c r="A2897" s="875" t="n">
        <v>41460</v>
      </c>
      <c r="B2897" s="876" t="n">
        <v>2897.12</v>
      </c>
      <c r="D2897" s="875" t="n">
        <v>41610</v>
      </c>
      <c r="E2897" s="876" t="n">
        <v>2.81</v>
      </c>
      <c r="F2897" s="877" t="n">
        <f aca="false">IFERROR(E2897/100,"")</f>
        <v>0.0281</v>
      </c>
      <c r="G2897" s="879"/>
      <c r="H2897" s="879" t="n">
        <v>2013</v>
      </c>
      <c r="I2897" s="875" t="n">
        <v>41393</v>
      </c>
      <c r="J2897" s="876" t="n">
        <v>173</v>
      </c>
      <c r="L2897" s="867" t="n">
        <f aca="false">YEAR(M2897)</f>
        <v>2013</v>
      </c>
      <c r="M2897" s="875" t="n">
        <v>41610</v>
      </c>
      <c r="N2897" s="876" t="n">
        <v>2.15</v>
      </c>
      <c r="O2897" s="877" t="n">
        <f aca="false">IFERROR(N2897/100,"")</f>
        <v>0.0215</v>
      </c>
      <c r="R2897" s="876"/>
    </row>
    <row r="2898" customFormat="false" ht="13.8" hidden="false" customHeight="false" outlineLevel="0" collapsed="false">
      <c r="A2898" s="875" t="n">
        <v>41458</v>
      </c>
      <c r="B2898" s="876" t="n">
        <v>2867.85</v>
      </c>
      <c r="D2898" s="875" t="n">
        <v>41607</v>
      </c>
      <c r="E2898" s="876" t="n">
        <v>2.75</v>
      </c>
      <c r="F2898" s="877" t="n">
        <f aca="false">IFERROR(E2898/100,"")</f>
        <v>0.0275</v>
      </c>
      <c r="G2898" s="879"/>
      <c r="H2898" s="879" t="n">
        <v>2013</v>
      </c>
      <c r="I2898" s="875" t="n">
        <v>41390</v>
      </c>
      <c r="J2898" s="876" t="n">
        <v>175</v>
      </c>
      <c r="L2898" s="867" t="n">
        <f aca="false">YEAR(M2898)</f>
        <v>2013</v>
      </c>
      <c r="M2898" s="875" t="n">
        <v>41607</v>
      </c>
      <c r="N2898" s="876" t="n">
        <v>2.15</v>
      </c>
      <c r="O2898" s="877" t="n">
        <f aca="false">IFERROR(N2898/100,"")</f>
        <v>0.0215</v>
      </c>
      <c r="R2898" s="876"/>
    </row>
    <row r="2899" customFormat="false" ht="13.8" hidden="false" customHeight="false" outlineLevel="0" collapsed="false">
      <c r="A2899" s="875" t="n">
        <v>41457</v>
      </c>
      <c r="B2899" s="876" t="n">
        <v>2865.48</v>
      </c>
      <c r="D2899" s="875" t="n">
        <v>41606</v>
      </c>
      <c r="E2899" s="876" t="e">
        <f aca="false">NA()</f>
        <v>#N/A</v>
      </c>
      <c r="F2899" s="877" t="str">
        <f aca="false">IFERROR(E2899/100,"")</f>
        <v/>
      </c>
      <c r="G2899" s="879"/>
      <c r="H2899" s="879" t="n">
        <v>2013</v>
      </c>
      <c r="I2899" s="875" t="n">
        <v>41389</v>
      </c>
      <c r="J2899" s="876" t="n">
        <v>174</v>
      </c>
      <c r="L2899" s="867" t="n">
        <f aca="false">YEAR(M2899)</f>
        <v>2013</v>
      </c>
      <c r="M2899" s="875" t="n">
        <v>41606</v>
      </c>
      <c r="N2899" s="876" t="e">
        <f aca="false">NA()</f>
        <v>#N/A</v>
      </c>
      <c r="O2899" s="877" t="str">
        <f aca="false">IFERROR(N2899/100,"")</f>
        <v/>
      </c>
      <c r="R2899" s="876"/>
    </row>
    <row r="2900" customFormat="false" ht="13.8" hidden="false" customHeight="false" outlineLevel="0" collapsed="false">
      <c r="A2900" s="875" t="n">
        <v>41456</v>
      </c>
      <c r="B2900" s="876" t="n">
        <v>2866.41</v>
      </c>
      <c r="D2900" s="875" t="n">
        <v>41605</v>
      </c>
      <c r="E2900" s="876" t="n">
        <v>2.74</v>
      </c>
      <c r="F2900" s="877" t="n">
        <f aca="false">IFERROR(E2900/100,"")</f>
        <v>0.0274</v>
      </c>
      <c r="G2900" s="879"/>
      <c r="H2900" s="879" t="n">
        <v>2013</v>
      </c>
      <c r="I2900" s="875" t="n">
        <v>41388</v>
      </c>
      <c r="J2900" s="876" t="n">
        <v>176</v>
      </c>
      <c r="L2900" s="867" t="n">
        <f aca="false">YEAR(M2900)</f>
        <v>2013</v>
      </c>
      <c r="M2900" s="875" t="n">
        <v>41605</v>
      </c>
      <c r="N2900" s="876" t="n">
        <v>2.16</v>
      </c>
      <c r="O2900" s="877" t="n">
        <f aca="false">IFERROR(N2900/100,"")</f>
        <v>0.0216</v>
      </c>
      <c r="R2900" s="876"/>
    </row>
    <row r="2901" customFormat="false" ht="13.8" hidden="false" customHeight="false" outlineLevel="0" collapsed="false">
      <c r="A2901" s="875" t="n">
        <v>41453</v>
      </c>
      <c r="B2901" s="876" t="n">
        <v>2850.66</v>
      </c>
      <c r="D2901" s="875" t="n">
        <v>41604</v>
      </c>
      <c r="E2901" s="876" t="n">
        <v>2.71</v>
      </c>
      <c r="F2901" s="877" t="n">
        <f aca="false">IFERROR(E2901/100,"")</f>
        <v>0.0271</v>
      </c>
      <c r="G2901" s="879"/>
      <c r="H2901" s="879" t="n">
        <v>2013</v>
      </c>
      <c r="I2901" s="875" t="n">
        <v>41387</v>
      </c>
      <c r="J2901" s="876" t="n">
        <v>174</v>
      </c>
      <c r="L2901" s="867" t="n">
        <f aca="false">YEAR(M2901)</f>
        <v>2013</v>
      </c>
      <c r="M2901" s="875" t="n">
        <v>41604</v>
      </c>
      <c r="N2901" s="876" t="n">
        <v>2.17</v>
      </c>
      <c r="O2901" s="877" t="n">
        <f aca="false">IFERROR(N2901/100,"")</f>
        <v>0.0217</v>
      </c>
      <c r="R2901" s="876"/>
    </row>
    <row r="2902" customFormat="false" ht="13.8" hidden="false" customHeight="false" outlineLevel="0" collapsed="false">
      <c r="A2902" s="875" t="n">
        <v>41452</v>
      </c>
      <c r="B2902" s="876" t="n">
        <v>2862.92</v>
      </c>
      <c r="D2902" s="875" t="n">
        <v>41603</v>
      </c>
      <c r="E2902" s="876" t="n">
        <v>2.74</v>
      </c>
      <c r="F2902" s="877" t="n">
        <f aca="false">IFERROR(E2902/100,"")</f>
        <v>0.0274</v>
      </c>
      <c r="G2902" s="879"/>
      <c r="H2902" s="879" t="n">
        <v>2013</v>
      </c>
      <c r="I2902" s="875" t="n">
        <v>41386</v>
      </c>
      <c r="J2902" s="876" t="n">
        <v>174</v>
      </c>
      <c r="L2902" s="867" t="n">
        <f aca="false">YEAR(M2902)</f>
        <v>2013</v>
      </c>
      <c r="M2902" s="875" t="n">
        <v>41603</v>
      </c>
      <c r="N2902" s="876" t="n">
        <v>2.18</v>
      </c>
      <c r="O2902" s="877" t="n">
        <f aca="false">IFERROR(N2902/100,"")</f>
        <v>0.0218</v>
      </c>
      <c r="R2902" s="876"/>
    </row>
    <row r="2903" customFormat="false" ht="13.8" hidden="false" customHeight="false" outlineLevel="0" collapsed="false">
      <c r="A2903" s="875" t="n">
        <v>41451</v>
      </c>
      <c r="B2903" s="876" t="n">
        <v>2845.04</v>
      </c>
      <c r="D2903" s="875" t="n">
        <v>41600</v>
      </c>
      <c r="E2903" s="876" t="n">
        <v>2.75</v>
      </c>
      <c r="F2903" s="877" t="n">
        <f aca="false">IFERROR(E2903/100,"")</f>
        <v>0.0275</v>
      </c>
      <c r="G2903" s="879"/>
      <c r="H2903" s="879" t="n">
        <v>2013</v>
      </c>
      <c r="I2903" s="875" t="n">
        <v>41383</v>
      </c>
      <c r="J2903" s="876" t="n">
        <v>176</v>
      </c>
      <c r="L2903" s="867" t="n">
        <f aca="false">YEAR(M2903)</f>
        <v>2013</v>
      </c>
      <c r="M2903" s="875" t="n">
        <v>41600</v>
      </c>
      <c r="N2903" s="876" t="n">
        <v>2.19</v>
      </c>
      <c r="O2903" s="877" t="n">
        <f aca="false">IFERROR(N2903/100,"")</f>
        <v>0.0219</v>
      </c>
      <c r="R2903" s="876"/>
    </row>
    <row r="2904" customFormat="false" ht="13.8" hidden="false" customHeight="false" outlineLevel="0" collapsed="false">
      <c r="A2904" s="875" t="n">
        <v>41450</v>
      </c>
      <c r="B2904" s="876" t="n">
        <v>2817.44</v>
      </c>
      <c r="D2904" s="875" t="n">
        <v>41599</v>
      </c>
      <c r="E2904" s="876" t="n">
        <v>2.79</v>
      </c>
      <c r="F2904" s="877" t="n">
        <f aca="false">IFERROR(E2904/100,"")</f>
        <v>0.0279</v>
      </c>
      <c r="G2904" s="879"/>
      <c r="H2904" s="879" t="n">
        <v>2013</v>
      </c>
      <c r="I2904" s="875" t="n">
        <v>41382</v>
      </c>
      <c r="J2904" s="876" t="n">
        <v>178</v>
      </c>
      <c r="L2904" s="867" t="n">
        <f aca="false">YEAR(M2904)</f>
        <v>2013</v>
      </c>
      <c r="M2904" s="875" t="n">
        <v>41599</v>
      </c>
      <c r="N2904" s="876" t="n">
        <v>2.19</v>
      </c>
      <c r="O2904" s="877" t="n">
        <f aca="false">IFERROR(N2904/100,"")</f>
        <v>0.0219</v>
      </c>
      <c r="R2904" s="876"/>
    </row>
    <row r="2905" customFormat="false" ht="13.8" hidden="false" customHeight="false" outlineLevel="0" collapsed="false">
      <c r="A2905" s="875" t="n">
        <v>41449</v>
      </c>
      <c r="B2905" s="876" t="n">
        <v>2790.66</v>
      </c>
      <c r="D2905" s="875" t="n">
        <v>41598</v>
      </c>
      <c r="E2905" s="876" t="n">
        <v>2.8</v>
      </c>
      <c r="F2905" s="877" t="n">
        <f aca="false">IFERROR(E2905/100,"")</f>
        <v>0.028</v>
      </c>
      <c r="G2905" s="879"/>
      <c r="H2905" s="879" t="n">
        <v>2013</v>
      </c>
      <c r="I2905" s="875" t="n">
        <v>41381</v>
      </c>
      <c r="J2905" s="876" t="n">
        <v>173</v>
      </c>
      <c r="L2905" s="867" t="n">
        <f aca="false">YEAR(M2905)</f>
        <v>2013</v>
      </c>
      <c r="M2905" s="875" t="n">
        <v>41598</v>
      </c>
      <c r="N2905" s="876" t="n">
        <v>2.16</v>
      </c>
      <c r="O2905" s="877" t="n">
        <f aca="false">IFERROR(N2905/100,"")</f>
        <v>0.0216</v>
      </c>
      <c r="R2905" s="876"/>
    </row>
    <row r="2906" customFormat="false" ht="13.8" hidden="false" customHeight="false" outlineLevel="0" collapsed="false">
      <c r="A2906" s="875" t="n">
        <v>41446</v>
      </c>
      <c r="B2906" s="876" t="n">
        <v>2824.97</v>
      </c>
      <c r="D2906" s="875" t="n">
        <v>41597</v>
      </c>
      <c r="E2906" s="876" t="n">
        <v>2.71</v>
      </c>
      <c r="F2906" s="877" t="n">
        <f aca="false">IFERROR(E2906/100,"")</f>
        <v>0.0271</v>
      </c>
      <c r="G2906" s="879"/>
      <c r="H2906" s="879" t="n">
        <v>2013</v>
      </c>
      <c r="I2906" s="875" t="n">
        <v>41380</v>
      </c>
      <c r="J2906" s="876" t="n">
        <v>172</v>
      </c>
      <c r="L2906" s="867" t="n">
        <f aca="false">YEAR(M2906)</f>
        <v>2013</v>
      </c>
      <c r="M2906" s="875" t="n">
        <v>41597</v>
      </c>
      <c r="N2906" s="876" t="n">
        <v>2.18</v>
      </c>
      <c r="O2906" s="877" t="n">
        <f aca="false">IFERROR(N2906/100,"")</f>
        <v>0.0218</v>
      </c>
      <c r="R2906" s="876"/>
    </row>
    <row r="2907" customFormat="false" ht="13.8" hidden="false" customHeight="false" outlineLevel="0" collapsed="false">
      <c r="A2907" s="875" t="n">
        <v>41445</v>
      </c>
      <c r="B2907" s="876" t="n">
        <v>2817.44</v>
      </c>
      <c r="D2907" s="875" t="n">
        <v>41596</v>
      </c>
      <c r="E2907" s="876" t="n">
        <v>2.67</v>
      </c>
      <c r="F2907" s="877" t="n">
        <f aca="false">IFERROR(E2907/100,"")</f>
        <v>0.0267</v>
      </c>
      <c r="G2907" s="879"/>
      <c r="H2907" s="879" t="n">
        <v>2013</v>
      </c>
      <c r="I2907" s="875" t="n">
        <v>41379</v>
      </c>
      <c r="J2907" s="876" t="n">
        <v>174</v>
      </c>
      <c r="L2907" s="867" t="n">
        <f aca="false">YEAR(M2907)</f>
        <v>2013</v>
      </c>
      <c r="M2907" s="875" t="n">
        <v>41596</v>
      </c>
      <c r="N2907" s="876" t="n">
        <v>2.19</v>
      </c>
      <c r="O2907" s="877" t="n">
        <f aca="false">IFERROR(N2907/100,"")</f>
        <v>0.0219</v>
      </c>
      <c r="R2907" s="876"/>
    </row>
    <row r="2908" customFormat="false" ht="13.8" hidden="false" customHeight="false" outlineLevel="0" collapsed="false">
      <c r="A2908" s="875" t="n">
        <v>41444</v>
      </c>
      <c r="B2908" s="876" t="n">
        <v>2889.25</v>
      </c>
      <c r="D2908" s="875" t="n">
        <v>41593</v>
      </c>
      <c r="E2908" s="876" t="n">
        <v>2.71</v>
      </c>
      <c r="F2908" s="877" t="n">
        <f aca="false">IFERROR(E2908/100,"")</f>
        <v>0.0271</v>
      </c>
      <c r="G2908" s="879"/>
      <c r="H2908" s="879" t="n">
        <v>2013</v>
      </c>
      <c r="I2908" s="875" t="n">
        <v>41376</v>
      </c>
      <c r="J2908" s="876" t="n">
        <v>168</v>
      </c>
      <c r="L2908" s="867" t="n">
        <f aca="false">YEAR(M2908)</f>
        <v>2013</v>
      </c>
      <c r="M2908" s="875" t="n">
        <v>41593</v>
      </c>
      <c r="N2908" s="876" t="n">
        <v>2.18</v>
      </c>
      <c r="O2908" s="877" t="n">
        <f aca="false">IFERROR(N2908/100,"")</f>
        <v>0.0218</v>
      </c>
      <c r="R2908" s="876"/>
    </row>
    <row r="2909" customFormat="false" ht="13.8" hidden="false" customHeight="false" outlineLevel="0" collapsed="false">
      <c r="A2909" s="875" t="n">
        <v>41443</v>
      </c>
      <c r="B2909" s="876" t="n">
        <v>2929.81</v>
      </c>
      <c r="D2909" s="875" t="n">
        <v>41592</v>
      </c>
      <c r="E2909" s="876" t="n">
        <v>2.69</v>
      </c>
      <c r="F2909" s="877" t="n">
        <f aca="false">IFERROR(E2909/100,"")</f>
        <v>0.0269</v>
      </c>
      <c r="G2909" s="879"/>
      <c r="H2909" s="879" t="n">
        <v>2013</v>
      </c>
      <c r="I2909" s="875" t="n">
        <v>41375</v>
      </c>
      <c r="J2909" s="876" t="n">
        <v>165</v>
      </c>
      <c r="L2909" s="867" t="n">
        <f aca="false">YEAR(M2909)</f>
        <v>2013</v>
      </c>
      <c r="M2909" s="875" t="n">
        <v>41592</v>
      </c>
      <c r="N2909" s="876" t="n">
        <v>2.18</v>
      </c>
      <c r="O2909" s="877" t="n">
        <f aca="false">IFERROR(N2909/100,"")</f>
        <v>0.0218</v>
      </c>
      <c r="R2909" s="876"/>
    </row>
    <row r="2910" customFormat="false" ht="13.8" hidden="false" customHeight="false" outlineLevel="0" collapsed="false">
      <c r="A2910" s="875" t="n">
        <v>41442</v>
      </c>
      <c r="B2910" s="876" t="n">
        <v>2907.12</v>
      </c>
      <c r="D2910" s="875" t="n">
        <v>41591</v>
      </c>
      <c r="E2910" s="876" t="n">
        <v>2.75</v>
      </c>
      <c r="F2910" s="877" t="n">
        <f aca="false">IFERROR(E2910/100,"")</f>
        <v>0.0275</v>
      </c>
      <c r="G2910" s="879"/>
      <c r="H2910" s="879" t="n">
        <v>2013</v>
      </c>
      <c r="I2910" s="875" t="n">
        <v>41374</v>
      </c>
      <c r="J2910" s="876" t="n">
        <v>169</v>
      </c>
      <c r="L2910" s="867" t="n">
        <f aca="false">YEAR(M2910)</f>
        <v>2013</v>
      </c>
      <c r="M2910" s="875" t="n">
        <v>41591</v>
      </c>
      <c r="N2910" s="876" t="n">
        <v>2.17</v>
      </c>
      <c r="O2910" s="877" t="n">
        <f aca="false">IFERROR(N2910/100,"")</f>
        <v>0.0217</v>
      </c>
      <c r="R2910" s="876"/>
    </row>
    <row r="2911" customFormat="false" ht="13.8" hidden="false" customHeight="false" outlineLevel="0" collapsed="false">
      <c r="A2911" s="875" t="n">
        <v>41439</v>
      </c>
      <c r="B2911" s="876" t="n">
        <v>2885.24</v>
      </c>
      <c r="D2911" s="875" t="n">
        <v>41590</v>
      </c>
      <c r="E2911" s="876" t="n">
        <v>2.8</v>
      </c>
      <c r="F2911" s="877" t="n">
        <f aca="false">IFERROR(E2911/100,"")</f>
        <v>0.028</v>
      </c>
      <c r="G2911" s="879"/>
      <c r="H2911" s="879" t="n">
        <v>2013</v>
      </c>
      <c r="I2911" s="875" t="n">
        <v>41373</v>
      </c>
      <c r="J2911" s="876" t="n">
        <v>174</v>
      </c>
      <c r="L2911" s="867" t="n">
        <f aca="false">YEAR(M2911)</f>
        <v>2013</v>
      </c>
      <c r="M2911" s="875" t="n">
        <v>41590</v>
      </c>
      <c r="N2911" s="876" t="n">
        <v>2.18</v>
      </c>
      <c r="O2911" s="877" t="n">
        <f aca="false">IFERROR(N2911/100,"")</f>
        <v>0.0218</v>
      </c>
      <c r="R2911" s="876"/>
    </row>
    <row r="2912" customFormat="false" ht="13.8" hidden="false" customHeight="false" outlineLevel="0" collapsed="false">
      <c r="A2912" s="875" t="n">
        <v>41438</v>
      </c>
      <c r="B2912" s="876" t="n">
        <v>2902.32</v>
      </c>
      <c r="D2912" s="875" t="n">
        <v>41589</v>
      </c>
      <c r="E2912" s="876" t="e">
        <f aca="false">NA()</f>
        <v>#N/A</v>
      </c>
      <c r="F2912" s="877" t="str">
        <f aca="false">IFERROR(E2912/100,"")</f>
        <v/>
      </c>
      <c r="G2912" s="879"/>
      <c r="H2912" s="879" t="n">
        <v>2013</v>
      </c>
      <c r="I2912" s="875" t="n">
        <v>41372</v>
      </c>
      <c r="J2912" s="876" t="n">
        <v>178</v>
      </c>
      <c r="L2912" s="867" t="n">
        <f aca="false">YEAR(M2912)</f>
        <v>2013</v>
      </c>
      <c r="M2912" s="875" t="n">
        <v>41589</v>
      </c>
      <c r="N2912" s="876" t="e">
        <f aca="false">NA()</f>
        <v>#N/A</v>
      </c>
      <c r="O2912" s="877" t="str">
        <f aca="false">IFERROR(N2912/100,"")</f>
        <v/>
      </c>
      <c r="R2912" s="876"/>
    </row>
    <row r="2913" customFormat="false" ht="13.8" hidden="false" customHeight="false" outlineLevel="0" collapsed="false">
      <c r="A2913" s="875" t="n">
        <v>41437</v>
      </c>
      <c r="B2913" s="876" t="n">
        <v>2859.62</v>
      </c>
      <c r="D2913" s="875" t="n">
        <v>41586</v>
      </c>
      <c r="E2913" s="876" t="n">
        <v>2.77</v>
      </c>
      <c r="F2913" s="877" t="n">
        <f aca="false">IFERROR(E2913/100,"")</f>
        <v>0.0277</v>
      </c>
      <c r="G2913" s="879"/>
      <c r="H2913" s="879" t="n">
        <v>2013</v>
      </c>
      <c r="I2913" s="875" t="n">
        <v>41369</v>
      </c>
      <c r="J2913" s="876" t="n">
        <v>181</v>
      </c>
      <c r="L2913" s="867" t="n">
        <f aca="false">YEAR(M2913)</f>
        <v>2013</v>
      </c>
      <c r="M2913" s="875" t="n">
        <v>41586</v>
      </c>
      <c r="N2913" s="876" t="n">
        <v>2.18</v>
      </c>
      <c r="O2913" s="877" t="n">
        <f aca="false">IFERROR(N2913/100,"")</f>
        <v>0.0218</v>
      </c>
      <c r="R2913" s="876"/>
    </row>
    <row r="2914" customFormat="false" ht="13.8" hidden="false" customHeight="false" outlineLevel="0" collapsed="false">
      <c r="A2914" s="875" t="n">
        <v>41436</v>
      </c>
      <c r="B2914" s="876" t="n">
        <v>2883.07</v>
      </c>
      <c r="D2914" s="875" t="n">
        <v>41585</v>
      </c>
      <c r="E2914" s="876" t="n">
        <v>2.63</v>
      </c>
      <c r="F2914" s="877" t="n">
        <f aca="false">IFERROR(E2914/100,"")</f>
        <v>0.0263</v>
      </c>
      <c r="G2914" s="879"/>
      <c r="H2914" s="879" t="n">
        <v>2013</v>
      </c>
      <c r="I2914" s="875" t="n">
        <v>41368</v>
      </c>
      <c r="J2914" s="876" t="n">
        <v>181</v>
      </c>
      <c r="L2914" s="867" t="n">
        <f aca="false">YEAR(M2914)</f>
        <v>2013</v>
      </c>
      <c r="M2914" s="875" t="n">
        <v>41585</v>
      </c>
      <c r="N2914" s="876" t="n">
        <v>2.17</v>
      </c>
      <c r="O2914" s="877" t="n">
        <f aca="false">IFERROR(N2914/100,"")</f>
        <v>0.0217</v>
      </c>
      <c r="R2914" s="876"/>
    </row>
    <row r="2915" customFormat="false" ht="13.8" hidden="false" customHeight="false" outlineLevel="0" collapsed="false">
      <c r="A2915" s="875" t="n">
        <v>41435</v>
      </c>
      <c r="B2915" s="876" t="n">
        <v>2912.63</v>
      </c>
      <c r="D2915" s="875" t="n">
        <v>41584</v>
      </c>
      <c r="E2915" s="876" t="n">
        <v>2.67</v>
      </c>
      <c r="F2915" s="877" t="n">
        <f aca="false">IFERROR(E2915/100,"")</f>
        <v>0.0267</v>
      </c>
      <c r="G2915" s="879"/>
      <c r="H2915" s="879" t="n">
        <v>2013</v>
      </c>
      <c r="I2915" s="875" t="n">
        <v>41367</v>
      </c>
      <c r="J2915" s="876" t="n">
        <v>185</v>
      </c>
      <c r="L2915" s="867" t="n">
        <f aca="false">YEAR(M2915)</f>
        <v>2013</v>
      </c>
      <c r="M2915" s="875" t="n">
        <v>41584</v>
      </c>
      <c r="N2915" s="876" t="n">
        <v>2.19</v>
      </c>
      <c r="O2915" s="877" t="n">
        <f aca="false">IFERROR(N2915/100,"")</f>
        <v>0.0219</v>
      </c>
      <c r="R2915" s="876"/>
    </row>
    <row r="2916" customFormat="false" ht="13.8" hidden="false" customHeight="false" outlineLevel="0" collapsed="false">
      <c r="A2916" s="875" t="n">
        <v>41432</v>
      </c>
      <c r="B2916" s="876" t="n">
        <v>2913.46</v>
      </c>
      <c r="D2916" s="875" t="n">
        <v>41583</v>
      </c>
      <c r="E2916" s="876" t="n">
        <v>2.69</v>
      </c>
      <c r="F2916" s="877" t="n">
        <f aca="false">IFERROR(E2916/100,"")</f>
        <v>0.0269</v>
      </c>
      <c r="G2916" s="879"/>
      <c r="H2916" s="879" t="n">
        <v>2013</v>
      </c>
      <c r="I2916" s="875" t="n">
        <v>41366</v>
      </c>
      <c r="J2916" s="876" t="n">
        <v>188</v>
      </c>
      <c r="L2916" s="867" t="n">
        <f aca="false">YEAR(M2916)</f>
        <v>2013</v>
      </c>
      <c r="M2916" s="875" t="n">
        <v>41583</v>
      </c>
      <c r="N2916" s="876" t="n">
        <v>2.14</v>
      </c>
      <c r="O2916" s="877" t="n">
        <f aca="false">IFERROR(N2916/100,"")</f>
        <v>0.0214</v>
      </c>
      <c r="R2916" s="876"/>
    </row>
    <row r="2917" customFormat="false" ht="13.8" hidden="false" customHeight="false" outlineLevel="0" collapsed="false">
      <c r="A2917" s="875" t="n">
        <v>41431</v>
      </c>
      <c r="B2917" s="876" t="n">
        <v>2876.5</v>
      </c>
      <c r="D2917" s="875" t="n">
        <v>41582</v>
      </c>
      <c r="E2917" s="876" t="n">
        <v>2.63</v>
      </c>
      <c r="F2917" s="877" t="n">
        <f aca="false">IFERROR(E2917/100,"")</f>
        <v>0.0263</v>
      </c>
      <c r="G2917" s="879"/>
      <c r="H2917" s="879" t="n">
        <v>2013</v>
      </c>
      <c r="I2917" s="875" t="n">
        <v>41365</v>
      </c>
      <c r="J2917" s="876" t="n">
        <v>191</v>
      </c>
      <c r="L2917" s="867" t="n">
        <f aca="false">YEAR(M2917)</f>
        <v>2013</v>
      </c>
      <c r="M2917" s="875" t="n">
        <v>41582</v>
      </c>
      <c r="N2917" s="876" t="n">
        <v>2.13</v>
      </c>
      <c r="O2917" s="877" t="n">
        <f aca="false">IFERROR(N2917/100,"")</f>
        <v>0.0213</v>
      </c>
      <c r="R2917" s="876"/>
    </row>
    <row r="2918" customFormat="false" ht="13.8" hidden="false" customHeight="false" outlineLevel="0" collapsed="false">
      <c r="A2918" s="875" t="n">
        <v>41430</v>
      </c>
      <c r="B2918" s="876" t="n">
        <v>2851.89</v>
      </c>
      <c r="D2918" s="875" t="n">
        <v>41579</v>
      </c>
      <c r="E2918" s="876" t="n">
        <v>2.65</v>
      </c>
      <c r="F2918" s="877" t="n">
        <f aca="false">IFERROR(E2918/100,"")</f>
        <v>0.0265</v>
      </c>
      <c r="G2918" s="879"/>
      <c r="H2918" s="879" t="n">
        <v>2013</v>
      </c>
      <c r="I2918" s="875" t="n">
        <v>41361</v>
      </c>
      <c r="J2918" s="876" t="n">
        <v>189</v>
      </c>
      <c r="L2918" s="867" t="n">
        <f aca="false">YEAR(M2918)</f>
        <v>2013</v>
      </c>
      <c r="M2918" s="875" t="n">
        <v>41579</v>
      </c>
      <c r="N2918" s="876" t="n">
        <v>2.15</v>
      </c>
      <c r="O2918" s="877" t="n">
        <f aca="false">IFERROR(N2918/100,"")</f>
        <v>0.0215</v>
      </c>
      <c r="R2918" s="876"/>
    </row>
    <row r="2919" customFormat="false" ht="13.8" hidden="false" customHeight="false" outlineLevel="0" collapsed="false">
      <c r="A2919" s="875" t="n">
        <v>41429</v>
      </c>
      <c r="B2919" s="876" t="n">
        <v>2891.02</v>
      </c>
      <c r="D2919" s="875" t="n">
        <v>41578</v>
      </c>
      <c r="E2919" s="876" t="n">
        <v>2.57</v>
      </c>
      <c r="F2919" s="877" t="n">
        <f aca="false">IFERROR(E2919/100,"")</f>
        <v>0.0257</v>
      </c>
      <c r="G2919" s="879"/>
      <c r="H2919" s="879" t="n">
        <v>2013</v>
      </c>
      <c r="I2919" s="875" t="n">
        <v>41360</v>
      </c>
      <c r="J2919" s="876" t="n">
        <v>191</v>
      </c>
      <c r="L2919" s="867" t="n">
        <f aca="false">YEAR(M2919)</f>
        <v>2013</v>
      </c>
      <c r="M2919" s="875" t="n">
        <v>41578</v>
      </c>
      <c r="N2919" s="876" t="n">
        <v>2.17</v>
      </c>
      <c r="O2919" s="877" t="n">
        <f aca="false">IFERROR(N2919/100,"")</f>
        <v>0.0217</v>
      </c>
      <c r="R2919" s="876"/>
    </row>
    <row r="2920" customFormat="false" ht="13.8" hidden="false" customHeight="false" outlineLevel="0" collapsed="false">
      <c r="A2920" s="875" t="n">
        <v>41428</v>
      </c>
      <c r="B2920" s="876" t="n">
        <v>2906.91</v>
      </c>
      <c r="D2920" s="875" t="n">
        <v>41577</v>
      </c>
      <c r="E2920" s="876" t="n">
        <v>2.55</v>
      </c>
      <c r="F2920" s="877" t="n">
        <f aca="false">IFERROR(E2920/100,"")</f>
        <v>0.0255</v>
      </c>
      <c r="G2920" s="879"/>
      <c r="H2920" s="879" t="n">
        <v>2013</v>
      </c>
      <c r="I2920" s="875" t="n">
        <v>41359</v>
      </c>
      <c r="J2920" s="876" t="n">
        <v>191</v>
      </c>
      <c r="L2920" s="867" t="n">
        <f aca="false">YEAR(M2920)</f>
        <v>2013</v>
      </c>
      <c r="M2920" s="875" t="n">
        <v>41577</v>
      </c>
      <c r="N2920" s="876" t="n">
        <v>2.18</v>
      </c>
      <c r="O2920" s="877" t="n">
        <f aca="false">IFERROR(N2920/100,"")</f>
        <v>0.0218</v>
      </c>
      <c r="R2920" s="876"/>
    </row>
    <row r="2921" customFormat="false" ht="13.8" hidden="false" customHeight="false" outlineLevel="0" collapsed="false">
      <c r="A2921" s="875" t="n">
        <v>41425</v>
      </c>
      <c r="B2921" s="876" t="n">
        <v>2889.46</v>
      </c>
      <c r="D2921" s="875" t="n">
        <v>41576</v>
      </c>
      <c r="E2921" s="876" t="n">
        <v>2.53</v>
      </c>
      <c r="F2921" s="877" t="n">
        <f aca="false">IFERROR(E2921/100,"")</f>
        <v>0.0253</v>
      </c>
      <c r="G2921" s="879"/>
      <c r="H2921" s="879" t="n">
        <v>2013</v>
      </c>
      <c r="I2921" s="875" t="n">
        <v>41358</v>
      </c>
      <c r="J2921" s="876" t="n">
        <v>191</v>
      </c>
      <c r="L2921" s="867" t="n">
        <f aca="false">YEAR(M2921)</f>
        <v>2013</v>
      </c>
      <c r="M2921" s="875" t="n">
        <v>41576</v>
      </c>
      <c r="N2921" s="876" t="n">
        <v>2.18</v>
      </c>
      <c r="O2921" s="877" t="n">
        <f aca="false">IFERROR(N2921/100,"")</f>
        <v>0.0218</v>
      </c>
      <c r="R2921" s="876"/>
    </row>
    <row r="2922" customFormat="false" ht="13.8" hidden="false" customHeight="false" outlineLevel="0" collapsed="false">
      <c r="A2922" s="875" t="n">
        <v>41424</v>
      </c>
      <c r="B2922" s="876" t="n">
        <v>2931.39</v>
      </c>
      <c r="D2922" s="875" t="n">
        <v>41575</v>
      </c>
      <c r="E2922" s="876" t="n">
        <v>2.54</v>
      </c>
      <c r="F2922" s="877" t="n">
        <f aca="false">IFERROR(E2922/100,"")</f>
        <v>0.0254</v>
      </c>
      <c r="G2922" s="879"/>
      <c r="H2922" s="879" t="n">
        <v>2013</v>
      </c>
      <c r="I2922" s="875" t="n">
        <v>41355</v>
      </c>
      <c r="J2922" s="876" t="n">
        <v>194</v>
      </c>
      <c r="L2922" s="867" t="n">
        <f aca="false">YEAR(M2922)</f>
        <v>2013</v>
      </c>
      <c r="M2922" s="875" t="n">
        <v>41575</v>
      </c>
      <c r="N2922" s="876" t="n">
        <v>2.19</v>
      </c>
      <c r="O2922" s="877" t="n">
        <f aca="false">IFERROR(N2922/100,"")</f>
        <v>0.0219</v>
      </c>
      <c r="R2922" s="876"/>
    </row>
    <row r="2923" customFormat="false" ht="13.8" hidden="false" customHeight="false" outlineLevel="0" collapsed="false">
      <c r="A2923" s="875" t="n">
        <v>41423</v>
      </c>
      <c r="B2923" s="876" t="n">
        <v>2920.18</v>
      </c>
      <c r="D2923" s="875" t="n">
        <v>41572</v>
      </c>
      <c r="E2923" s="876" t="n">
        <v>2.53</v>
      </c>
      <c r="F2923" s="877" t="n">
        <f aca="false">IFERROR(E2923/100,"")</f>
        <v>0.0253</v>
      </c>
      <c r="G2923" s="879"/>
      <c r="H2923" s="879" t="n">
        <v>2013</v>
      </c>
      <c r="I2923" s="875" t="n">
        <v>41354</v>
      </c>
      <c r="J2923" s="876" t="n">
        <v>189</v>
      </c>
      <c r="L2923" s="867" t="n">
        <f aca="false">YEAR(M2923)</f>
        <v>2013</v>
      </c>
      <c r="M2923" s="875" t="n">
        <v>41572</v>
      </c>
      <c r="N2923" s="876" t="n">
        <v>2.19</v>
      </c>
      <c r="O2923" s="877" t="n">
        <f aca="false">IFERROR(N2923/100,"")</f>
        <v>0.0219</v>
      </c>
      <c r="R2923" s="876"/>
    </row>
    <row r="2924" customFormat="false" ht="13.8" hidden="false" customHeight="false" outlineLevel="0" collapsed="false">
      <c r="A2924" s="875" t="n">
        <v>41422</v>
      </c>
      <c r="B2924" s="876" t="n">
        <v>2940.45</v>
      </c>
      <c r="D2924" s="875" t="n">
        <v>41571</v>
      </c>
      <c r="E2924" s="876" t="n">
        <v>2.53</v>
      </c>
      <c r="F2924" s="877" t="n">
        <f aca="false">IFERROR(E2924/100,"")</f>
        <v>0.0253</v>
      </c>
      <c r="G2924" s="879"/>
      <c r="H2924" s="879" t="n">
        <v>2013</v>
      </c>
      <c r="I2924" s="875" t="n">
        <v>41353</v>
      </c>
      <c r="J2924" s="876" t="n">
        <v>187</v>
      </c>
      <c r="L2924" s="867" t="n">
        <f aca="false">YEAR(M2924)</f>
        <v>2013</v>
      </c>
      <c r="M2924" s="875" t="n">
        <v>41571</v>
      </c>
      <c r="N2924" s="876" t="n">
        <v>2.17</v>
      </c>
      <c r="O2924" s="877" t="n">
        <f aca="false">IFERROR(N2924/100,"")</f>
        <v>0.0217</v>
      </c>
      <c r="R2924" s="876"/>
    </row>
    <row r="2925" customFormat="false" ht="13.8" hidden="false" customHeight="false" outlineLevel="0" collapsed="false">
      <c r="A2925" s="875" t="n">
        <v>41418</v>
      </c>
      <c r="B2925" s="876" t="n">
        <v>2921.88</v>
      </c>
      <c r="D2925" s="875" t="n">
        <v>41570</v>
      </c>
      <c r="E2925" s="876" t="n">
        <v>2.51</v>
      </c>
      <c r="F2925" s="877" t="n">
        <f aca="false">IFERROR(E2925/100,"")</f>
        <v>0.0251</v>
      </c>
      <c r="G2925" s="879"/>
      <c r="H2925" s="879" t="n">
        <v>2013</v>
      </c>
      <c r="I2925" s="875" t="n">
        <v>41352</v>
      </c>
      <c r="J2925" s="876" t="n">
        <v>188</v>
      </c>
      <c r="L2925" s="867" t="n">
        <f aca="false">YEAR(M2925)</f>
        <v>2013</v>
      </c>
      <c r="M2925" s="875" t="n">
        <v>41570</v>
      </c>
      <c r="N2925" s="876" t="n">
        <v>2.15</v>
      </c>
      <c r="O2925" s="877" t="n">
        <f aca="false">IFERROR(N2925/100,"")</f>
        <v>0.0215</v>
      </c>
      <c r="R2925" s="876"/>
    </row>
    <row r="2926" customFormat="false" ht="13.8" hidden="false" customHeight="false" outlineLevel="0" collapsed="false">
      <c r="A2926" s="875" t="n">
        <v>41417</v>
      </c>
      <c r="B2926" s="876" t="n">
        <v>2923.43</v>
      </c>
      <c r="D2926" s="875" t="n">
        <v>41569</v>
      </c>
      <c r="E2926" s="876" t="n">
        <v>2.54</v>
      </c>
      <c r="F2926" s="877" t="n">
        <f aca="false">IFERROR(E2926/100,"")</f>
        <v>0.0254</v>
      </c>
      <c r="G2926" s="879"/>
      <c r="H2926" s="879" t="n">
        <v>2013</v>
      </c>
      <c r="I2926" s="875" t="n">
        <v>41351</v>
      </c>
      <c r="J2926" s="876" t="n">
        <v>179</v>
      </c>
      <c r="L2926" s="867" t="n">
        <f aca="false">YEAR(M2926)</f>
        <v>2013</v>
      </c>
      <c r="M2926" s="875" t="n">
        <v>41569</v>
      </c>
      <c r="N2926" s="876" t="n">
        <v>2.17</v>
      </c>
      <c r="O2926" s="877" t="n">
        <f aca="false">IFERROR(N2926/100,"")</f>
        <v>0.0217</v>
      </c>
      <c r="R2926" s="876"/>
    </row>
    <row r="2927" customFormat="false" ht="13.8" hidden="false" customHeight="false" outlineLevel="0" collapsed="false">
      <c r="A2927" s="875" t="n">
        <v>41416</v>
      </c>
      <c r="B2927" s="876" t="n">
        <v>2931.58</v>
      </c>
      <c r="D2927" s="875" t="n">
        <v>41568</v>
      </c>
      <c r="E2927" s="876" t="n">
        <v>2.63</v>
      </c>
      <c r="F2927" s="877" t="n">
        <f aca="false">IFERROR(E2927/100,"")</f>
        <v>0.0263</v>
      </c>
      <c r="G2927" s="879"/>
      <c r="H2927" s="879" t="n">
        <v>2013</v>
      </c>
      <c r="I2927" s="875" t="n">
        <v>41348</v>
      </c>
      <c r="J2927" s="876" t="n">
        <v>179</v>
      </c>
      <c r="L2927" s="867" t="n">
        <f aca="false">YEAR(M2927)</f>
        <v>2013</v>
      </c>
      <c r="M2927" s="875" t="n">
        <v>41568</v>
      </c>
      <c r="N2927" s="876" t="n">
        <v>2.19</v>
      </c>
      <c r="O2927" s="877" t="n">
        <f aca="false">IFERROR(N2927/100,"")</f>
        <v>0.0219</v>
      </c>
      <c r="R2927" s="876"/>
    </row>
    <row r="2928" customFormat="false" ht="13.8" hidden="false" customHeight="false" outlineLevel="0" collapsed="false">
      <c r="A2928" s="875" t="n">
        <v>41415</v>
      </c>
      <c r="B2928" s="876" t="n">
        <v>2955.69</v>
      </c>
      <c r="D2928" s="875" t="n">
        <v>41565</v>
      </c>
      <c r="E2928" s="876" t="n">
        <v>2.6</v>
      </c>
      <c r="F2928" s="877" t="n">
        <f aca="false">IFERROR(E2928/100,"")</f>
        <v>0.026</v>
      </c>
      <c r="G2928" s="879"/>
      <c r="H2928" s="879" t="n">
        <v>2013</v>
      </c>
      <c r="I2928" s="875" t="n">
        <v>41347</v>
      </c>
      <c r="J2928" s="876" t="n">
        <v>174</v>
      </c>
      <c r="L2928" s="867" t="n">
        <f aca="false">YEAR(M2928)</f>
        <v>2013</v>
      </c>
      <c r="M2928" s="875" t="n">
        <v>41565</v>
      </c>
      <c r="N2928" s="876" t="n">
        <v>2.18</v>
      </c>
      <c r="O2928" s="877" t="n">
        <f aca="false">IFERROR(N2928/100,"")</f>
        <v>0.0218</v>
      </c>
      <c r="R2928" s="876"/>
    </row>
    <row r="2929" customFormat="false" ht="13.8" hidden="false" customHeight="false" outlineLevel="0" collapsed="false">
      <c r="A2929" s="875" t="n">
        <v>41414</v>
      </c>
      <c r="B2929" s="876" t="n">
        <v>2950.53</v>
      </c>
      <c r="D2929" s="875" t="n">
        <v>41564</v>
      </c>
      <c r="E2929" s="876" t="n">
        <v>2.61</v>
      </c>
      <c r="F2929" s="877" t="n">
        <f aca="false">IFERROR(E2929/100,"")</f>
        <v>0.0261</v>
      </c>
      <c r="G2929" s="879"/>
      <c r="H2929" s="879" t="n">
        <v>2013</v>
      </c>
      <c r="I2929" s="875" t="n">
        <v>41346</v>
      </c>
      <c r="J2929" s="876" t="n">
        <v>177</v>
      </c>
      <c r="L2929" s="867" t="n">
        <f aca="false">YEAR(M2929)</f>
        <v>2013</v>
      </c>
      <c r="M2929" s="875" t="n">
        <v>41564</v>
      </c>
      <c r="N2929" s="876" t="n">
        <v>2.16</v>
      </c>
      <c r="O2929" s="877" t="n">
        <f aca="false">IFERROR(N2929/100,"")</f>
        <v>0.0216</v>
      </c>
      <c r="R2929" s="876"/>
    </row>
    <row r="2930" customFormat="false" ht="13.8" hidden="false" customHeight="false" outlineLevel="0" collapsed="false">
      <c r="A2930" s="875" t="n">
        <v>41411</v>
      </c>
      <c r="B2930" s="876" t="n">
        <v>2952.56</v>
      </c>
      <c r="D2930" s="875" t="n">
        <v>41563</v>
      </c>
      <c r="E2930" s="876" t="n">
        <v>2.69</v>
      </c>
      <c r="F2930" s="877" t="n">
        <f aca="false">IFERROR(E2930/100,"")</f>
        <v>0.0269</v>
      </c>
      <c r="G2930" s="879"/>
      <c r="H2930" s="879" t="n">
        <v>2013</v>
      </c>
      <c r="I2930" s="875" t="n">
        <v>41345</v>
      </c>
      <c r="J2930" s="876" t="n">
        <v>169</v>
      </c>
      <c r="L2930" s="867" t="n">
        <f aca="false">YEAR(M2930)</f>
        <v>2013</v>
      </c>
      <c r="M2930" s="875" t="n">
        <v>41563</v>
      </c>
      <c r="N2930" s="876" t="n">
        <v>2.19</v>
      </c>
      <c r="O2930" s="877" t="n">
        <f aca="false">IFERROR(N2930/100,"")</f>
        <v>0.0219</v>
      </c>
      <c r="R2930" s="876"/>
    </row>
    <row r="2931" customFormat="false" ht="13.8" hidden="false" customHeight="false" outlineLevel="0" collapsed="false">
      <c r="A2931" s="875" t="n">
        <v>41410</v>
      </c>
      <c r="B2931" s="876" t="n">
        <v>2922.4</v>
      </c>
      <c r="D2931" s="875" t="n">
        <v>41562</v>
      </c>
      <c r="E2931" s="876" t="n">
        <v>2.75</v>
      </c>
      <c r="F2931" s="877" t="n">
        <f aca="false">IFERROR(E2931/100,"")</f>
        <v>0.0275</v>
      </c>
      <c r="G2931" s="879"/>
      <c r="H2931" s="879" t="n">
        <v>2013</v>
      </c>
      <c r="I2931" s="875" t="n">
        <v>41344</v>
      </c>
      <c r="J2931" s="876" t="n">
        <v>170</v>
      </c>
      <c r="L2931" s="867" t="n">
        <f aca="false">YEAR(M2931)</f>
        <v>2013</v>
      </c>
      <c r="M2931" s="875" t="n">
        <v>41562</v>
      </c>
      <c r="N2931" s="876" t="n">
        <v>2.21</v>
      </c>
      <c r="O2931" s="877" t="n">
        <f aca="false">IFERROR(N2931/100,"")</f>
        <v>0.0221</v>
      </c>
      <c r="R2931" s="876"/>
    </row>
    <row r="2932" customFormat="false" ht="13.8" hidden="false" customHeight="false" outlineLevel="0" collapsed="false">
      <c r="A2932" s="875" t="n">
        <v>41409</v>
      </c>
      <c r="B2932" s="876" t="n">
        <v>2936.98</v>
      </c>
      <c r="D2932" s="875" t="n">
        <v>41561</v>
      </c>
      <c r="E2932" s="876" t="e">
        <f aca="false">NA()</f>
        <v>#N/A</v>
      </c>
      <c r="F2932" s="877" t="str">
        <f aca="false">IFERROR(E2932/100,"")</f>
        <v/>
      </c>
      <c r="G2932" s="879"/>
      <c r="H2932" s="879" t="n">
        <v>2013</v>
      </c>
      <c r="I2932" s="875" t="n">
        <v>41341</v>
      </c>
      <c r="J2932" s="876" t="n">
        <v>167</v>
      </c>
      <c r="L2932" s="867" t="n">
        <f aca="false">YEAR(M2932)</f>
        <v>2013</v>
      </c>
      <c r="M2932" s="875" t="n">
        <v>41561</v>
      </c>
      <c r="N2932" s="876" t="e">
        <f aca="false">NA()</f>
        <v>#N/A</v>
      </c>
      <c r="O2932" s="877" t="str">
        <f aca="false">IFERROR(N2932/100,"")</f>
        <v/>
      </c>
      <c r="R2932" s="876"/>
    </row>
    <row r="2933" customFormat="false" ht="13.8" hidden="false" customHeight="false" outlineLevel="0" collapsed="false">
      <c r="A2933" s="875" t="n">
        <v>41408</v>
      </c>
      <c r="B2933" s="876" t="n">
        <v>2921.12</v>
      </c>
      <c r="D2933" s="875" t="n">
        <v>41558</v>
      </c>
      <c r="E2933" s="876" t="n">
        <v>2.7</v>
      </c>
      <c r="F2933" s="877" t="n">
        <f aca="false">IFERROR(E2933/100,"")</f>
        <v>0.027</v>
      </c>
      <c r="G2933" s="879"/>
      <c r="H2933" s="879" t="n">
        <v>2013</v>
      </c>
      <c r="I2933" s="875" t="n">
        <v>41340</v>
      </c>
      <c r="J2933" s="876" t="n">
        <v>166</v>
      </c>
      <c r="L2933" s="867" t="n">
        <f aca="false">YEAR(M2933)</f>
        <v>2013</v>
      </c>
      <c r="M2933" s="875" t="n">
        <v>41558</v>
      </c>
      <c r="N2933" s="876" t="n">
        <v>2.2</v>
      </c>
      <c r="O2933" s="877" t="n">
        <f aca="false">IFERROR(N2933/100,"")</f>
        <v>0.022</v>
      </c>
      <c r="R2933" s="876"/>
    </row>
    <row r="2934" customFormat="false" ht="13.8" hidden="false" customHeight="false" outlineLevel="0" collapsed="false">
      <c r="A2934" s="875" t="n">
        <v>41407</v>
      </c>
      <c r="B2934" s="876" t="n">
        <v>2891.17</v>
      </c>
      <c r="D2934" s="875" t="n">
        <v>41557</v>
      </c>
      <c r="E2934" s="876" t="n">
        <v>2.71</v>
      </c>
      <c r="F2934" s="877" t="n">
        <f aca="false">IFERROR(E2934/100,"")</f>
        <v>0.0271</v>
      </c>
      <c r="G2934" s="879"/>
      <c r="H2934" s="879" t="n">
        <v>2013</v>
      </c>
      <c r="I2934" s="875" t="n">
        <v>41339</v>
      </c>
      <c r="J2934" s="876" t="n">
        <v>167</v>
      </c>
      <c r="L2934" s="867" t="n">
        <f aca="false">YEAR(M2934)</f>
        <v>2013</v>
      </c>
      <c r="M2934" s="875" t="n">
        <v>41557</v>
      </c>
      <c r="N2934" s="876" t="n">
        <v>2.21</v>
      </c>
      <c r="O2934" s="877" t="n">
        <f aca="false">IFERROR(N2934/100,"")</f>
        <v>0.0221</v>
      </c>
      <c r="R2934" s="876"/>
    </row>
    <row r="2935" customFormat="false" ht="13.8" hidden="false" customHeight="false" outlineLevel="0" collapsed="false">
      <c r="A2935" s="875" t="n">
        <v>41404</v>
      </c>
      <c r="B2935" s="876" t="n">
        <v>2890.77</v>
      </c>
      <c r="D2935" s="875" t="n">
        <v>41556</v>
      </c>
      <c r="E2935" s="876" t="n">
        <v>2.68</v>
      </c>
      <c r="F2935" s="877" t="n">
        <f aca="false">IFERROR(E2935/100,"")</f>
        <v>0.0268</v>
      </c>
      <c r="G2935" s="879"/>
      <c r="H2935" s="879" t="n">
        <v>2013</v>
      </c>
      <c r="I2935" s="875" t="n">
        <v>41338</v>
      </c>
      <c r="J2935" s="876" t="n">
        <v>171</v>
      </c>
      <c r="L2935" s="867" t="n">
        <f aca="false">YEAR(M2935)</f>
        <v>2013</v>
      </c>
      <c r="M2935" s="875" t="n">
        <v>41556</v>
      </c>
      <c r="N2935" s="876" t="n">
        <v>2.21</v>
      </c>
      <c r="O2935" s="877" t="n">
        <f aca="false">IFERROR(N2935/100,"")</f>
        <v>0.0221</v>
      </c>
      <c r="R2935" s="876"/>
    </row>
    <row r="2936" customFormat="false" ht="13.8" hidden="false" customHeight="false" outlineLevel="0" collapsed="false">
      <c r="A2936" s="875" t="n">
        <v>41403</v>
      </c>
      <c r="B2936" s="876" t="n">
        <v>2878.3</v>
      </c>
      <c r="D2936" s="875" t="n">
        <v>41555</v>
      </c>
      <c r="E2936" s="876" t="n">
        <v>2.66</v>
      </c>
      <c r="F2936" s="877" t="n">
        <f aca="false">IFERROR(E2936/100,"")</f>
        <v>0.0266</v>
      </c>
      <c r="G2936" s="879"/>
      <c r="H2936" s="879" t="n">
        <v>2013</v>
      </c>
      <c r="I2936" s="875" t="n">
        <v>41337</v>
      </c>
      <c r="J2936" s="876" t="n">
        <v>178</v>
      </c>
      <c r="L2936" s="867" t="n">
        <f aca="false">YEAR(M2936)</f>
        <v>2013</v>
      </c>
      <c r="M2936" s="875" t="n">
        <v>41555</v>
      </c>
      <c r="N2936" s="876" t="n">
        <v>2.18</v>
      </c>
      <c r="O2936" s="877" t="n">
        <f aca="false">IFERROR(N2936/100,"")</f>
        <v>0.0218</v>
      </c>
      <c r="R2936" s="876"/>
    </row>
    <row r="2937" customFormat="false" ht="13.8" hidden="false" customHeight="false" outlineLevel="0" collapsed="false">
      <c r="A2937" s="875" t="n">
        <v>41402</v>
      </c>
      <c r="B2937" s="876" t="n">
        <v>2887.61</v>
      </c>
      <c r="D2937" s="875" t="n">
        <v>41554</v>
      </c>
      <c r="E2937" s="876" t="n">
        <v>2.65</v>
      </c>
      <c r="F2937" s="877" t="n">
        <f aca="false">IFERROR(E2937/100,"")</f>
        <v>0.0265</v>
      </c>
      <c r="G2937" s="879"/>
      <c r="H2937" s="879" t="n">
        <v>2013</v>
      </c>
      <c r="I2937" s="875" t="n">
        <v>41334</v>
      </c>
      <c r="J2937" s="876" t="n">
        <v>182</v>
      </c>
      <c r="L2937" s="867" t="n">
        <f aca="false">YEAR(M2937)</f>
        <v>2013</v>
      </c>
      <c r="M2937" s="875" t="n">
        <v>41554</v>
      </c>
      <c r="N2937" s="876" t="n">
        <v>2.2</v>
      </c>
      <c r="O2937" s="877" t="n">
        <f aca="false">IFERROR(N2937/100,"")</f>
        <v>0.022</v>
      </c>
      <c r="R2937" s="876"/>
    </row>
    <row r="2938" customFormat="false" ht="13.8" hidden="false" customHeight="false" outlineLevel="0" collapsed="false">
      <c r="A2938" s="875" t="n">
        <v>41401</v>
      </c>
      <c r="B2938" s="876" t="n">
        <v>2874.46</v>
      </c>
      <c r="D2938" s="875" t="n">
        <v>41551</v>
      </c>
      <c r="E2938" s="876" t="n">
        <v>2.66</v>
      </c>
      <c r="F2938" s="877" t="n">
        <f aca="false">IFERROR(E2938/100,"")</f>
        <v>0.0266</v>
      </c>
      <c r="G2938" s="879"/>
      <c r="H2938" s="879" t="n">
        <v>2013</v>
      </c>
      <c r="I2938" s="875" t="n">
        <v>41333</v>
      </c>
      <c r="J2938" s="876" t="n">
        <v>178</v>
      </c>
      <c r="L2938" s="867" t="n">
        <f aca="false">YEAR(M2938)</f>
        <v>2013</v>
      </c>
      <c r="M2938" s="875" t="n">
        <v>41551</v>
      </c>
      <c r="N2938" s="876" t="n">
        <v>2.2</v>
      </c>
      <c r="O2938" s="877" t="n">
        <f aca="false">IFERROR(N2938/100,"")</f>
        <v>0.022</v>
      </c>
      <c r="R2938" s="876"/>
    </row>
    <row r="2939" customFormat="false" ht="13.8" hidden="false" customHeight="false" outlineLevel="0" collapsed="false">
      <c r="A2939" s="875" t="n">
        <v>41400</v>
      </c>
      <c r="B2939" s="876" t="n">
        <v>2859.34</v>
      </c>
      <c r="D2939" s="875" t="n">
        <v>41550</v>
      </c>
      <c r="E2939" s="876" t="n">
        <v>2.62</v>
      </c>
      <c r="F2939" s="877" t="n">
        <f aca="false">IFERROR(E2939/100,"")</f>
        <v>0.0262</v>
      </c>
      <c r="G2939" s="879"/>
      <c r="H2939" s="879" t="n">
        <v>2013</v>
      </c>
      <c r="I2939" s="875" t="n">
        <v>41332</v>
      </c>
      <c r="J2939" s="876" t="n">
        <v>173</v>
      </c>
      <c r="L2939" s="867" t="n">
        <f aca="false">YEAR(M2939)</f>
        <v>2013</v>
      </c>
      <c r="M2939" s="875" t="n">
        <v>41550</v>
      </c>
      <c r="N2939" s="876" t="n">
        <v>2.19</v>
      </c>
      <c r="O2939" s="877" t="n">
        <f aca="false">IFERROR(N2939/100,"")</f>
        <v>0.0219</v>
      </c>
      <c r="R2939" s="876"/>
    </row>
    <row r="2940" customFormat="false" ht="13.8" hidden="false" customHeight="false" outlineLevel="0" collapsed="false">
      <c r="A2940" s="875" t="n">
        <v>41397</v>
      </c>
      <c r="B2940" s="876" t="n">
        <v>2853.88</v>
      </c>
      <c r="D2940" s="875" t="n">
        <v>41549</v>
      </c>
      <c r="E2940" s="876" t="n">
        <v>2.63</v>
      </c>
      <c r="F2940" s="877" t="n">
        <f aca="false">IFERROR(E2940/100,"")</f>
        <v>0.0263</v>
      </c>
      <c r="G2940" s="879"/>
      <c r="H2940" s="879" t="n">
        <v>2013</v>
      </c>
      <c r="I2940" s="875" t="n">
        <v>41331</v>
      </c>
      <c r="J2940" s="876" t="n">
        <v>176</v>
      </c>
      <c r="L2940" s="867" t="n">
        <f aca="false">YEAR(M2940)</f>
        <v>2013</v>
      </c>
      <c r="M2940" s="875" t="n">
        <v>41549</v>
      </c>
      <c r="N2940" s="876" t="n">
        <v>2.2</v>
      </c>
      <c r="O2940" s="877" t="n">
        <f aca="false">IFERROR(N2940/100,"")</f>
        <v>0.022</v>
      </c>
      <c r="R2940" s="876"/>
    </row>
    <row r="2941" customFormat="false" ht="13.8" hidden="false" customHeight="false" outlineLevel="0" collapsed="false">
      <c r="A2941" s="875" t="n">
        <v>41396</v>
      </c>
      <c r="B2941" s="876" t="n">
        <v>2823.82</v>
      </c>
      <c r="D2941" s="875" t="n">
        <v>41548</v>
      </c>
      <c r="E2941" s="876" t="n">
        <v>2.66</v>
      </c>
      <c r="F2941" s="877" t="n">
        <f aca="false">IFERROR(E2941/100,"")</f>
        <v>0.0266</v>
      </c>
      <c r="G2941" s="879"/>
      <c r="H2941" s="879" t="n">
        <v>2013</v>
      </c>
      <c r="I2941" s="875" t="n">
        <v>41330</v>
      </c>
      <c r="J2941" s="876" t="n">
        <v>173</v>
      </c>
      <c r="L2941" s="867" t="n">
        <f aca="false">YEAR(M2941)</f>
        <v>2013</v>
      </c>
      <c r="M2941" s="875" t="n">
        <v>41548</v>
      </c>
      <c r="N2941" s="876" t="n">
        <v>2.2</v>
      </c>
      <c r="O2941" s="877" t="n">
        <f aca="false">IFERROR(N2941/100,"")</f>
        <v>0.022</v>
      </c>
      <c r="R2941" s="876"/>
    </row>
    <row r="2942" customFormat="false" ht="13.8" hidden="false" customHeight="false" outlineLevel="0" collapsed="false">
      <c r="A2942" s="875" t="n">
        <v>41395</v>
      </c>
      <c r="B2942" s="876" t="n">
        <v>2797.28</v>
      </c>
      <c r="D2942" s="875" t="n">
        <v>41547</v>
      </c>
      <c r="E2942" s="876" t="n">
        <v>2.64</v>
      </c>
      <c r="F2942" s="877" t="n">
        <f aca="false">IFERROR(E2942/100,"")</f>
        <v>0.0264</v>
      </c>
      <c r="G2942" s="879"/>
      <c r="H2942" s="879" t="n">
        <v>2013</v>
      </c>
      <c r="I2942" s="875" t="n">
        <v>41327</v>
      </c>
      <c r="J2942" s="876" t="n">
        <v>171</v>
      </c>
      <c r="L2942" s="867" t="n">
        <f aca="false">YEAR(M2942)</f>
        <v>2013</v>
      </c>
      <c r="M2942" s="875" t="n">
        <v>41547</v>
      </c>
      <c r="N2942" s="876" t="n">
        <v>2.19</v>
      </c>
      <c r="O2942" s="877" t="n">
        <f aca="false">IFERROR(N2942/100,"")</f>
        <v>0.0219</v>
      </c>
      <c r="R2942" s="876"/>
    </row>
    <row r="2943" customFormat="false" ht="13.8" hidden="false" customHeight="false" outlineLevel="0" collapsed="false">
      <c r="A2943" s="875" t="n">
        <v>41394</v>
      </c>
      <c r="B2943" s="876" t="n">
        <v>2823.42</v>
      </c>
      <c r="D2943" s="875" t="n">
        <v>41544</v>
      </c>
      <c r="E2943" s="876" t="n">
        <v>2.64</v>
      </c>
      <c r="F2943" s="877" t="n">
        <f aca="false">IFERROR(E2943/100,"")</f>
        <v>0.0264</v>
      </c>
      <c r="G2943" s="879"/>
      <c r="H2943" s="879" t="n">
        <v>2013</v>
      </c>
      <c r="I2943" s="875" t="n">
        <v>41326</v>
      </c>
      <c r="J2943" s="876" t="n">
        <v>171</v>
      </c>
      <c r="L2943" s="867" t="n">
        <f aca="false">YEAR(M2943)</f>
        <v>2013</v>
      </c>
      <c r="M2943" s="875" t="n">
        <v>41544</v>
      </c>
      <c r="N2943" s="876" t="n">
        <v>2.18</v>
      </c>
      <c r="O2943" s="877" t="n">
        <f aca="false">IFERROR(N2943/100,"")</f>
        <v>0.0218</v>
      </c>
      <c r="R2943" s="876"/>
    </row>
    <row r="2944" customFormat="false" ht="13.8" hidden="false" customHeight="false" outlineLevel="0" collapsed="false">
      <c r="A2944" s="875" t="n">
        <v>41393</v>
      </c>
      <c r="B2944" s="876" t="n">
        <v>2816.39</v>
      </c>
      <c r="D2944" s="875" t="n">
        <v>41543</v>
      </c>
      <c r="E2944" s="876" t="n">
        <v>2.66</v>
      </c>
      <c r="F2944" s="877" t="n">
        <f aca="false">IFERROR(E2944/100,"")</f>
        <v>0.0266</v>
      </c>
      <c r="G2944" s="879"/>
      <c r="H2944" s="879" t="n">
        <v>2013</v>
      </c>
      <c r="I2944" s="875" t="n">
        <v>41325</v>
      </c>
      <c r="J2944" s="876" t="n">
        <v>169</v>
      </c>
      <c r="L2944" s="867" t="n">
        <f aca="false">YEAR(M2944)</f>
        <v>2013</v>
      </c>
      <c r="M2944" s="875" t="n">
        <v>41543</v>
      </c>
      <c r="N2944" s="876" t="n">
        <v>2.19</v>
      </c>
      <c r="O2944" s="877" t="n">
        <f aca="false">IFERROR(N2944/100,"")</f>
        <v>0.0219</v>
      </c>
      <c r="R2944" s="876"/>
    </row>
    <row r="2945" customFormat="false" ht="13.8" hidden="false" customHeight="false" outlineLevel="0" collapsed="false">
      <c r="A2945" s="875" t="n">
        <v>41390</v>
      </c>
      <c r="B2945" s="876" t="n">
        <v>2796.24</v>
      </c>
      <c r="D2945" s="875" t="n">
        <v>41542</v>
      </c>
      <c r="E2945" s="876" t="n">
        <v>2.63</v>
      </c>
      <c r="F2945" s="877" t="n">
        <f aca="false">IFERROR(E2945/100,"")</f>
        <v>0.0263</v>
      </c>
      <c r="G2945" s="879"/>
      <c r="H2945" s="879" t="n">
        <v>2013</v>
      </c>
      <c r="I2945" s="875" t="n">
        <v>41324</v>
      </c>
      <c r="J2945" s="876" t="n">
        <v>158</v>
      </c>
      <c r="L2945" s="867" t="n">
        <f aca="false">YEAR(M2945)</f>
        <v>2013</v>
      </c>
      <c r="M2945" s="875" t="n">
        <v>41542</v>
      </c>
      <c r="N2945" s="876" t="n">
        <v>2.18</v>
      </c>
      <c r="O2945" s="877" t="n">
        <f aca="false">IFERROR(N2945/100,"")</f>
        <v>0.0218</v>
      </c>
      <c r="R2945" s="876"/>
    </row>
    <row r="2946" customFormat="false" ht="13.8" hidden="false" customHeight="false" outlineLevel="0" collapsed="false">
      <c r="A2946" s="875" t="n">
        <v>41389</v>
      </c>
      <c r="B2946" s="876" t="n">
        <v>2801.28</v>
      </c>
      <c r="D2946" s="875" t="n">
        <v>41541</v>
      </c>
      <c r="E2946" s="876" t="n">
        <v>2.67</v>
      </c>
      <c r="F2946" s="877" t="n">
        <f aca="false">IFERROR(E2946/100,"")</f>
        <v>0.0267</v>
      </c>
      <c r="G2946" s="879"/>
      <c r="H2946" s="879" t="n">
        <v>2013</v>
      </c>
      <c r="I2946" s="875" t="n">
        <v>41323</v>
      </c>
      <c r="J2946" s="876" t="n">
        <v>158</v>
      </c>
      <c r="L2946" s="867" t="n">
        <f aca="false">YEAR(M2946)</f>
        <v>2013</v>
      </c>
      <c r="M2946" s="875" t="n">
        <v>41541</v>
      </c>
      <c r="N2946" s="876" t="n">
        <v>2.19</v>
      </c>
      <c r="O2946" s="877" t="n">
        <f aca="false">IFERROR(N2946/100,"")</f>
        <v>0.0219</v>
      </c>
      <c r="R2946" s="876"/>
    </row>
    <row r="2947" customFormat="false" ht="13.8" hidden="false" customHeight="false" outlineLevel="0" collapsed="false">
      <c r="A2947" s="875" t="n">
        <v>41388</v>
      </c>
      <c r="B2947" s="876" t="n">
        <v>2789.93</v>
      </c>
      <c r="D2947" s="875" t="n">
        <v>41540</v>
      </c>
      <c r="E2947" s="876" t="n">
        <v>2.72</v>
      </c>
      <c r="F2947" s="877" t="n">
        <f aca="false">IFERROR(E2947/100,"")</f>
        <v>0.0272</v>
      </c>
      <c r="G2947" s="879"/>
      <c r="H2947" s="879" t="n">
        <v>2013</v>
      </c>
      <c r="I2947" s="875" t="n">
        <v>41320</v>
      </c>
      <c r="J2947" s="876" t="n">
        <v>158</v>
      </c>
      <c r="L2947" s="867" t="n">
        <f aca="false">YEAR(M2947)</f>
        <v>2013</v>
      </c>
      <c r="M2947" s="875" t="n">
        <v>41540</v>
      </c>
      <c r="N2947" s="876" t="n">
        <v>2.26</v>
      </c>
      <c r="O2947" s="877" t="n">
        <f aca="false">IFERROR(N2947/100,"")</f>
        <v>0.0226</v>
      </c>
      <c r="R2947" s="876"/>
    </row>
    <row r="2948" customFormat="false" ht="13.8" hidden="false" customHeight="false" outlineLevel="0" collapsed="false">
      <c r="A2948" s="875" t="n">
        <v>41387</v>
      </c>
      <c r="B2948" s="876" t="n">
        <v>2789.56</v>
      </c>
      <c r="D2948" s="875" t="n">
        <v>41537</v>
      </c>
      <c r="E2948" s="876" t="n">
        <v>2.75</v>
      </c>
      <c r="F2948" s="877" t="n">
        <f aca="false">IFERROR(E2948/100,"")</f>
        <v>0.0275</v>
      </c>
      <c r="G2948" s="879"/>
      <c r="H2948" s="879" t="n">
        <v>2013</v>
      </c>
      <c r="I2948" s="875" t="n">
        <v>41319</v>
      </c>
      <c r="J2948" s="876" t="n">
        <v>156</v>
      </c>
      <c r="L2948" s="867" t="n">
        <f aca="false">YEAR(M2948)</f>
        <v>2013</v>
      </c>
      <c r="M2948" s="875" t="n">
        <v>41537</v>
      </c>
      <c r="N2948" s="876" t="n">
        <v>2.23</v>
      </c>
      <c r="O2948" s="877" t="n">
        <f aca="false">IFERROR(N2948/100,"")</f>
        <v>0.0223</v>
      </c>
      <c r="R2948" s="876"/>
    </row>
    <row r="2949" customFormat="false" ht="13.8" hidden="false" customHeight="false" outlineLevel="0" collapsed="false">
      <c r="A2949" s="875" t="n">
        <v>41386</v>
      </c>
      <c r="B2949" s="876" t="n">
        <v>2760.8</v>
      </c>
      <c r="D2949" s="875" t="n">
        <v>41536</v>
      </c>
      <c r="E2949" s="876" t="n">
        <v>2.76</v>
      </c>
      <c r="F2949" s="877" t="n">
        <f aca="false">IFERROR(E2949/100,"")</f>
        <v>0.0276</v>
      </c>
      <c r="G2949" s="879"/>
      <c r="H2949" s="879" t="n">
        <v>2013</v>
      </c>
      <c r="I2949" s="875" t="n">
        <v>41318</v>
      </c>
      <c r="J2949" s="876" t="n">
        <v>154</v>
      </c>
      <c r="L2949" s="867" t="n">
        <f aca="false">YEAR(M2949)</f>
        <v>2013</v>
      </c>
      <c r="M2949" s="875" t="n">
        <v>41536</v>
      </c>
      <c r="N2949" s="876" t="n">
        <v>2.21</v>
      </c>
      <c r="O2949" s="877" t="n">
        <f aca="false">IFERROR(N2949/100,"")</f>
        <v>0.0221</v>
      </c>
      <c r="R2949" s="876"/>
    </row>
    <row r="2950" customFormat="false" ht="13.8" hidden="false" customHeight="false" outlineLevel="0" collapsed="false">
      <c r="A2950" s="875" t="n">
        <v>41383</v>
      </c>
      <c r="B2950" s="876" t="n">
        <v>2747.94</v>
      </c>
      <c r="D2950" s="875" t="n">
        <v>41535</v>
      </c>
      <c r="E2950" s="876" t="n">
        <v>2.69</v>
      </c>
      <c r="F2950" s="877" t="n">
        <f aca="false">IFERROR(E2950/100,"")</f>
        <v>0.0269</v>
      </c>
      <c r="G2950" s="879"/>
      <c r="H2950" s="879" t="n">
        <v>2013</v>
      </c>
      <c r="I2950" s="875" t="n">
        <v>41317</v>
      </c>
      <c r="J2950" s="876" t="n">
        <v>156</v>
      </c>
      <c r="L2950" s="867" t="n">
        <f aca="false">YEAR(M2950)</f>
        <v>2013</v>
      </c>
      <c r="M2950" s="875" t="n">
        <v>41535</v>
      </c>
      <c r="N2950" s="876" t="n">
        <v>2.2</v>
      </c>
      <c r="O2950" s="877" t="n">
        <f aca="false">IFERROR(N2950/100,"")</f>
        <v>0.022</v>
      </c>
      <c r="R2950" s="876"/>
    </row>
    <row r="2951" customFormat="false" ht="13.8" hidden="false" customHeight="false" outlineLevel="0" collapsed="false">
      <c r="A2951" s="875" t="n">
        <v>41382</v>
      </c>
      <c r="B2951" s="876" t="n">
        <v>2723.72</v>
      </c>
      <c r="D2951" s="875" t="n">
        <v>41534</v>
      </c>
      <c r="E2951" s="876" t="n">
        <v>2.86</v>
      </c>
      <c r="F2951" s="877" t="n">
        <f aca="false">IFERROR(E2951/100,"")</f>
        <v>0.0286</v>
      </c>
      <c r="G2951" s="879"/>
      <c r="H2951" s="879" t="n">
        <v>2013</v>
      </c>
      <c r="I2951" s="875" t="n">
        <v>41316</v>
      </c>
      <c r="J2951" s="876" t="n">
        <v>156</v>
      </c>
      <c r="L2951" s="867" t="n">
        <f aca="false">YEAR(M2951)</f>
        <v>2013</v>
      </c>
      <c r="M2951" s="875" t="n">
        <v>41534</v>
      </c>
      <c r="N2951" s="876" t="n">
        <v>2.16</v>
      </c>
      <c r="O2951" s="877" t="n">
        <f aca="false">IFERROR(N2951/100,"")</f>
        <v>0.0216</v>
      </c>
      <c r="R2951" s="876"/>
    </row>
    <row r="2952" customFormat="false" ht="13.8" hidden="false" customHeight="false" outlineLevel="0" collapsed="false">
      <c r="A2952" s="875" t="n">
        <v>41381</v>
      </c>
      <c r="B2952" s="876" t="n">
        <v>2742.01</v>
      </c>
      <c r="D2952" s="875" t="n">
        <v>41533</v>
      </c>
      <c r="E2952" s="876" t="n">
        <v>2.88</v>
      </c>
      <c r="F2952" s="877" t="n">
        <f aca="false">IFERROR(E2952/100,"")</f>
        <v>0.0288</v>
      </c>
      <c r="G2952" s="879"/>
      <c r="H2952" s="879" t="n">
        <v>2013</v>
      </c>
      <c r="I2952" s="875" t="n">
        <v>41313</v>
      </c>
      <c r="J2952" s="876" t="n">
        <v>155</v>
      </c>
      <c r="L2952" s="867" t="n">
        <f aca="false">YEAR(M2952)</f>
        <v>2013</v>
      </c>
      <c r="M2952" s="875" t="n">
        <v>41533</v>
      </c>
      <c r="N2952" s="876" t="n">
        <v>2.12</v>
      </c>
      <c r="O2952" s="877" t="n">
        <f aca="false">IFERROR(N2952/100,"")</f>
        <v>0.0212</v>
      </c>
      <c r="R2952" s="876"/>
    </row>
    <row r="2953" customFormat="false" ht="13.8" hidden="false" customHeight="false" outlineLevel="0" collapsed="false">
      <c r="A2953" s="875" t="n">
        <v>41380</v>
      </c>
      <c r="B2953" s="876" t="n">
        <v>2781.86</v>
      </c>
      <c r="D2953" s="875" t="n">
        <v>41530</v>
      </c>
      <c r="E2953" s="876" t="n">
        <v>2.9</v>
      </c>
      <c r="F2953" s="877" t="n">
        <f aca="false">IFERROR(E2953/100,"")</f>
        <v>0.029</v>
      </c>
      <c r="G2953" s="879"/>
      <c r="H2953" s="879" t="n">
        <v>2013</v>
      </c>
      <c r="I2953" s="875" t="n">
        <v>41312</v>
      </c>
      <c r="J2953" s="876" t="n">
        <v>156</v>
      </c>
      <c r="L2953" s="867" t="n">
        <f aca="false">YEAR(M2953)</f>
        <v>2013</v>
      </c>
      <c r="M2953" s="875" t="n">
        <v>41530</v>
      </c>
      <c r="N2953" s="876" t="n">
        <v>2.1</v>
      </c>
      <c r="O2953" s="877" t="n">
        <f aca="false">IFERROR(N2953/100,"")</f>
        <v>0.021</v>
      </c>
      <c r="R2953" s="876"/>
    </row>
    <row r="2954" customFormat="false" ht="13.8" hidden="false" customHeight="false" outlineLevel="0" collapsed="false">
      <c r="A2954" s="875" t="n">
        <v>41379</v>
      </c>
      <c r="B2954" s="876" t="n">
        <v>2742.63</v>
      </c>
      <c r="D2954" s="875" t="n">
        <v>41529</v>
      </c>
      <c r="E2954" s="876" t="n">
        <v>2.92</v>
      </c>
      <c r="F2954" s="877" t="n">
        <f aca="false">IFERROR(E2954/100,"")</f>
        <v>0.0292</v>
      </c>
      <c r="G2954" s="879"/>
      <c r="H2954" s="879" t="n">
        <v>2013</v>
      </c>
      <c r="I2954" s="875" t="n">
        <v>41311</v>
      </c>
      <c r="J2954" s="876" t="n">
        <v>156</v>
      </c>
      <c r="L2954" s="867" t="n">
        <f aca="false">YEAR(M2954)</f>
        <v>2013</v>
      </c>
      <c r="M2954" s="875" t="n">
        <v>41529</v>
      </c>
      <c r="N2954" s="876" t="n">
        <v>2.11</v>
      </c>
      <c r="O2954" s="877" t="n">
        <f aca="false">IFERROR(N2954/100,"")</f>
        <v>0.0211</v>
      </c>
      <c r="R2954" s="876"/>
    </row>
    <row r="2955" customFormat="false" ht="13.8" hidden="false" customHeight="false" outlineLevel="0" collapsed="false">
      <c r="A2955" s="875" t="n">
        <v>41376</v>
      </c>
      <c r="B2955" s="876" t="n">
        <v>2807.1</v>
      </c>
      <c r="D2955" s="875" t="n">
        <v>41528</v>
      </c>
      <c r="E2955" s="876" t="n">
        <v>2.93</v>
      </c>
      <c r="F2955" s="877" t="n">
        <f aca="false">IFERROR(E2955/100,"")</f>
        <v>0.0293</v>
      </c>
      <c r="G2955" s="879"/>
      <c r="H2955" s="879" t="n">
        <v>2013</v>
      </c>
      <c r="I2955" s="875" t="n">
        <v>41310</v>
      </c>
      <c r="J2955" s="876" t="n">
        <v>153</v>
      </c>
      <c r="L2955" s="867" t="n">
        <f aca="false">YEAR(M2955)</f>
        <v>2013</v>
      </c>
      <c r="M2955" s="875" t="n">
        <v>41528</v>
      </c>
      <c r="N2955" s="876" t="n">
        <v>2.13</v>
      </c>
      <c r="O2955" s="877" t="n">
        <f aca="false">IFERROR(N2955/100,"")</f>
        <v>0.0213</v>
      </c>
      <c r="R2955" s="876"/>
    </row>
    <row r="2956" customFormat="false" ht="13.8" hidden="false" customHeight="false" outlineLevel="0" collapsed="false">
      <c r="A2956" s="875" t="n">
        <v>41375</v>
      </c>
      <c r="B2956" s="876" t="n">
        <v>2815.02</v>
      </c>
      <c r="D2956" s="875" t="n">
        <v>41527</v>
      </c>
      <c r="E2956" s="876" t="n">
        <v>2.96</v>
      </c>
      <c r="F2956" s="877" t="n">
        <f aca="false">IFERROR(E2956/100,"")</f>
        <v>0.0296</v>
      </c>
      <c r="G2956" s="879"/>
      <c r="H2956" s="879" t="n">
        <v>2013</v>
      </c>
      <c r="I2956" s="875" t="n">
        <v>41309</v>
      </c>
      <c r="J2956" s="876" t="n">
        <v>155</v>
      </c>
      <c r="L2956" s="867" t="n">
        <f aca="false">YEAR(M2956)</f>
        <v>2013</v>
      </c>
      <c r="M2956" s="875" t="n">
        <v>41527</v>
      </c>
      <c r="N2956" s="876" t="n">
        <v>2.1</v>
      </c>
      <c r="O2956" s="877" t="n">
        <f aca="false">IFERROR(N2956/100,"")</f>
        <v>0.021</v>
      </c>
      <c r="R2956" s="876"/>
    </row>
    <row r="2957" customFormat="false" ht="13.8" hidden="false" customHeight="false" outlineLevel="0" collapsed="false">
      <c r="A2957" s="875" t="n">
        <v>41374</v>
      </c>
      <c r="B2957" s="876" t="n">
        <v>2804.81</v>
      </c>
      <c r="D2957" s="875" t="n">
        <v>41526</v>
      </c>
      <c r="E2957" s="876" t="n">
        <v>2.9</v>
      </c>
      <c r="F2957" s="877" t="n">
        <f aca="false">IFERROR(E2957/100,"")</f>
        <v>0.029</v>
      </c>
      <c r="G2957" s="879"/>
      <c r="H2957" s="879" t="n">
        <v>2013</v>
      </c>
      <c r="I2957" s="875" t="n">
        <v>41306</v>
      </c>
      <c r="J2957" s="876" t="n">
        <v>151</v>
      </c>
      <c r="L2957" s="867" t="n">
        <f aca="false">YEAR(M2957)</f>
        <v>2013</v>
      </c>
      <c r="M2957" s="875" t="n">
        <v>41526</v>
      </c>
      <c r="N2957" s="876" t="n">
        <v>2.06</v>
      </c>
      <c r="O2957" s="877" t="n">
        <f aca="false">IFERROR(N2957/100,"")</f>
        <v>0.0206</v>
      </c>
      <c r="R2957" s="876"/>
    </row>
    <row r="2958" customFormat="false" ht="13.8" hidden="false" customHeight="false" outlineLevel="0" collapsed="false">
      <c r="A2958" s="875" t="n">
        <v>41373</v>
      </c>
      <c r="B2958" s="876" t="n">
        <v>2770.84</v>
      </c>
      <c r="D2958" s="875" t="n">
        <v>41523</v>
      </c>
      <c r="E2958" s="876" t="n">
        <v>2.94</v>
      </c>
      <c r="F2958" s="877" t="n">
        <f aca="false">IFERROR(E2958/100,"")</f>
        <v>0.0294</v>
      </c>
      <c r="G2958" s="879"/>
      <c r="H2958" s="879" t="n">
        <v>2013</v>
      </c>
      <c r="I2958" s="875" t="n">
        <v>41305</v>
      </c>
      <c r="J2958" s="876" t="n">
        <v>155</v>
      </c>
      <c r="L2958" s="867" t="n">
        <f aca="false">YEAR(M2958)</f>
        <v>2013</v>
      </c>
      <c r="M2958" s="875" t="n">
        <v>41523</v>
      </c>
      <c r="N2958" s="876" t="n">
        <v>2.07</v>
      </c>
      <c r="O2958" s="877" t="n">
        <f aca="false">IFERROR(N2958/100,"")</f>
        <v>0.0207</v>
      </c>
      <c r="R2958" s="876"/>
    </row>
    <row r="2959" customFormat="false" ht="13.8" hidden="false" customHeight="false" outlineLevel="0" collapsed="false">
      <c r="A2959" s="875" t="n">
        <v>41372</v>
      </c>
      <c r="B2959" s="876" t="n">
        <v>2761.05</v>
      </c>
      <c r="D2959" s="875" t="n">
        <v>41522</v>
      </c>
      <c r="E2959" s="876" t="n">
        <v>2.98</v>
      </c>
      <c r="F2959" s="877" t="n">
        <f aca="false">IFERROR(E2959/100,"")</f>
        <v>0.0298</v>
      </c>
      <c r="G2959" s="879"/>
      <c r="H2959" s="879" t="n">
        <v>2013</v>
      </c>
      <c r="I2959" s="875" t="n">
        <v>41304</v>
      </c>
      <c r="J2959" s="876" t="n">
        <v>153</v>
      </c>
      <c r="L2959" s="867" t="n">
        <f aca="false">YEAR(M2959)</f>
        <v>2013</v>
      </c>
      <c r="M2959" s="875" t="n">
        <v>41522</v>
      </c>
      <c r="N2959" s="876" t="n">
        <v>2.06</v>
      </c>
      <c r="O2959" s="877" t="n">
        <f aca="false">IFERROR(N2959/100,"")</f>
        <v>0.0206</v>
      </c>
      <c r="R2959" s="876"/>
    </row>
    <row r="2960" customFormat="false" ht="13.8" hidden="false" customHeight="false" outlineLevel="0" collapsed="false">
      <c r="A2960" s="875" t="n">
        <v>41369</v>
      </c>
      <c r="B2960" s="876" t="n">
        <v>2742.86</v>
      </c>
      <c r="D2960" s="875" t="n">
        <v>41521</v>
      </c>
      <c r="E2960" s="876" t="n">
        <v>2.9</v>
      </c>
      <c r="F2960" s="877" t="n">
        <f aca="false">IFERROR(E2960/100,"")</f>
        <v>0.029</v>
      </c>
      <c r="G2960" s="879"/>
      <c r="H2960" s="879" t="n">
        <v>2013</v>
      </c>
      <c r="I2960" s="875" t="n">
        <v>41303</v>
      </c>
      <c r="J2960" s="876" t="n">
        <v>150</v>
      </c>
      <c r="L2960" s="867" t="n">
        <f aca="false">YEAR(M2960)</f>
        <v>2013</v>
      </c>
      <c r="M2960" s="875" t="n">
        <v>41521</v>
      </c>
      <c r="N2960" s="876" t="n">
        <v>2.07</v>
      </c>
      <c r="O2960" s="877" t="n">
        <f aca="false">IFERROR(N2960/100,"")</f>
        <v>0.0207</v>
      </c>
      <c r="R2960" s="876"/>
    </row>
    <row r="2961" customFormat="false" ht="13.8" hidden="false" customHeight="false" outlineLevel="0" collapsed="false">
      <c r="A2961" s="875" t="n">
        <v>41368</v>
      </c>
      <c r="B2961" s="876" t="n">
        <v>2754.67</v>
      </c>
      <c r="D2961" s="875" t="n">
        <v>41520</v>
      </c>
      <c r="E2961" s="876" t="n">
        <v>2.86</v>
      </c>
      <c r="F2961" s="877" t="n">
        <f aca="false">IFERROR(E2961/100,"")</f>
        <v>0.0286</v>
      </c>
      <c r="G2961" s="879"/>
      <c r="H2961" s="879" t="n">
        <v>2013</v>
      </c>
      <c r="I2961" s="875" t="n">
        <v>41302</v>
      </c>
      <c r="J2961" s="876" t="n">
        <v>148</v>
      </c>
      <c r="L2961" s="867" t="n">
        <f aca="false">YEAR(M2961)</f>
        <v>2013</v>
      </c>
      <c r="M2961" s="875" t="n">
        <v>41520</v>
      </c>
      <c r="N2961" s="876" t="n">
        <v>2.1</v>
      </c>
      <c r="O2961" s="877" t="n">
        <f aca="false">IFERROR(N2961/100,"")</f>
        <v>0.021</v>
      </c>
      <c r="R2961" s="876"/>
    </row>
    <row r="2962" customFormat="false" ht="13.8" hidden="false" customHeight="false" outlineLevel="0" collapsed="false">
      <c r="A2962" s="875" t="n">
        <v>41367</v>
      </c>
      <c r="B2962" s="876" t="n">
        <v>2743.38</v>
      </c>
      <c r="D2962" s="875" t="n">
        <v>41519</v>
      </c>
      <c r="E2962" s="876" t="e">
        <f aca="false">NA()</f>
        <v>#N/A</v>
      </c>
      <c r="F2962" s="877" t="str">
        <f aca="false">IFERROR(E2962/100,"")</f>
        <v/>
      </c>
      <c r="G2962" s="879"/>
      <c r="H2962" s="879" t="n">
        <v>2013</v>
      </c>
      <c r="I2962" s="875" t="n">
        <v>41299</v>
      </c>
      <c r="J2962" s="876" t="n">
        <v>147</v>
      </c>
      <c r="L2962" s="867" t="n">
        <f aca="false">YEAR(M2962)</f>
        <v>2013</v>
      </c>
      <c r="M2962" s="875" t="n">
        <v>41519</v>
      </c>
      <c r="N2962" s="876" t="e">
        <f aca="false">NA()</f>
        <v>#N/A</v>
      </c>
      <c r="O2962" s="877" t="str">
        <f aca="false">IFERROR(N2962/100,"")</f>
        <v/>
      </c>
      <c r="R2962" s="876"/>
    </row>
    <row r="2963" customFormat="false" ht="13.8" hidden="false" customHeight="false" outlineLevel="0" collapsed="false">
      <c r="A2963" s="875" t="n">
        <v>41366</v>
      </c>
      <c r="B2963" s="876" t="n">
        <v>2772.11</v>
      </c>
      <c r="D2963" s="875" t="n">
        <v>41516</v>
      </c>
      <c r="E2963" s="876" t="n">
        <v>2.78</v>
      </c>
      <c r="F2963" s="877" t="n">
        <f aca="false">IFERROR(E2963/100,"")</f>
        <v>0.0278</v>
      </c>
      <c r="G2963" s="879"/>
      <c r="H2963" s="879" t="n">
        <v>2013</v>
      </c>
      <c r="I2963" s="875" t="n">
        <v>41298</v>
      </c>
      <c r="J2963" s="876" t="n">
        <v>151</v>
      </c>
      <c r="L2963" s="867" t="n">
        <f aca="false">YEAR(M2963)</f>
        <v>2013</v>
      </c>
      <c r="M2963" s="875" t="n">
        <v>41516</v>
      </c>
      <c r="N2963" s="876" t="n">
        <v>2.1</v>
      </c>
      <c r="O2963" s="877" t="n">
        <f aca="false">IFERROR(N2963/100,"")</f>
        <v>0.021</v>
      </c>
      <c r="R2963" s="876"/>
    </row>
    <row r="2964" customFormat="false" ht="13.8" hidden="false" customHeight="false" outlineLevel="0" collapsed="false">
      <c r="A2964" s="875" t="n">
        <v>41365</v>
      </c>
      <c r="B2964" s="876" t="n">
        <v>2757.83</v>
      </c>
      <c r="D2964" s="875" t="n">
        <v>41515</v>
      </c>
      <c r="E2964" s="876" t="n">
        <v>2.75</v>
      </c>
      <c r="F2964" s="877" t="n">
        <f aca="false">IFERROR(E2964/100,"")</f>
        <v>0.0275</v>
      </c>
      <c r="G2964" s="879"/>
      <c r="H2964" s="879" t="n">
        <v>2013</v>
      </c>
      <c r="I2964" s="875" t="n">
        <v>41297</v>
      </c>
      <c r="J2964" s="876" t="n">
        <v>149</v>
      </c>
      <c r="L2964" s="867" t="n">
        <f aca="false">YEAR(M2964)</f>
        <v>2013</v>
      </c>
      <c r="M2964" s="875" t="n">
        <v>41515</v>
      </c>
      <c r="N2964" s="876" t="n">
        <v>2.1</v>
      </c>
      <c r="O2964" s="877" t="n">
        <f aca="false">IFERROR(N2964/100,"")</f>
        <v>0.021</v>
      </c>
      <c r="R2964" s="876"/>
    </row>
    <row r="2965" customFormat="false" ht="13.8" hidden="false" customHeight="false" outlineLevel="0" collapsed="false">
      <c r="A2965" s="875" t="n">
        <v>41361</v>
      </c>
      <c r="B2965" s="876" t="n">
        <v>2770.05</v>
      </c>
      <c r="D2965" s="875" t="n">
        <v>41514</v>
      </c>
      <c r="E2965" s="876" t="n">
        <v>2.78</v>
      </c>
      <c r="F2965" s="877" t="n">
        <f aca="false">IFERROR(E2965/100,"")</f>
        <v>0.0278</v>
      </c>
      <c r="G2965" s="879"/>
      <c r="H2965" s="879" t="n">
        <v>2013</v>
      </c>
      <c r="I2965" s="875" t="n">
        <v>41296</v>
      </c>
      <c r="J2965" s="876" t="n">
        <v>148</v>
      </c>
      <c r="L2965" s="867" t="n">
        <f aca="false">YEAR(M2965)</f>
        <v>2013</v>
      </c>
      <c r="M2965" s="875" t="n">
        <v>41514</v>
      </c>
      <c r="N2965" s="876" t="n">
        <v>2.15</v>
      </c>
      <c r="O2965" s="877" t="n">
        <f aca="false">IFERROR(N2965/100,"")</f>
        <v>0.0215</v>
      </c>
      <c r="R2965" s="876"/>
    </row>
    <row r="2966" customFormat="false" ht="13.8" hidden="false" customHeight="false" outlineLevel="0" collapsed="false">
      <c r="A2966" s="875" t="n">
        <v>41360</v>
      </c>
      <c r="B2966" s="876" t="n">
        <v>2758.85</v>
      </c>
      <c r="D2966" s="875" t="n">
        <v>41513</v>
      </c>
      <c r="E2966" s="876" t="n">
        <v>2.72</v>
      </c>
      <c r="F2966" s="877" t="n">
        <f aca="false">IFERROR(E2966/100,"")</f>
        <v>0.0272</v>
      </c>
      <c r="G2966" s="879"/>
      <c r="H2966" s="879" t="n">
        <v>2013</v>
      </c>
      <c r="I2966" s="875" t="n">
        <v>41295</v>
      </c>
      <c r="J2966" s="876" t="n">
        <v>147</v>
      </c>
      <c r="L2966" s="867" t="n">
        <f aca="false">YEAR(M2966)</f>
        <v>2013</v>
      </c>
      <c r="M2966" s="875" t="n">
        <v>41513</v>
      </c>
      <c r="N2966" s="876" t="n">
        <v>2.15</v>
      </c>
      <c r="O2966" s="877" t="n">
        <f aca="false">IFERROR(N2966/100,"")</f>
        <v>0.0215</v>
      </c>
      <c r="R2966" s="876"/>
    </row>
    <row r="2967" customFormat="false" ht="13.8" hidden="false" customHeight="false" outlineLevel="0" collapsed="false">
      <c r="A2967" s="875" t="n">
        <v>41359</v>
      </c>
      <c r="B2967" s="876" t="n">
        <v>2760.32</v>
      </c>
      <c r="D2967" s="875" t="n">
        <v>41512</v>
      </c>
      <c r="E2967" s="876" t="n">
        <v>2.79</v>
      </c>
      <c r="F2967" s="877" t="n">
        <f aca="false">IFERROR(E2967/100,"")</f>
        <v>0.0279</v>
      </c>
      <c r="G2967" s="879"/>
      <c r="H2967" s="879" t="n">
        <v>2013</v>
      </c>
      <c r="I2967" s="875" t="n">
        <v>41292</v>
      </c>
      <c r="J2967" s="876" t="n">
        <v>147</v>
      </c>
      <c r="L2967" s="867" t="n">
        <f aca="false">YEAR(M2967)</f>
        <v>2013</v>
      </c>
      <c r="M2967" s="875" t="n">
        <v>41512</v>
      </c>
      <c r="N2967" s="876" t="n">
        <v>2.15</v>
      </c>
      <c r="O2967" s="877" t="n">
        <f aca="false">IFERROR(N2967/100,"")</f>
        <v>0.0215</v>
      </c>
      <c r="R2967" s="876"/>
    </row>
    <row r="2968" customFormat="false" ht="13.8" hidden="false" customHeight="false" outlineLevel="0" collapsed="false">
      <c r="A2968" s="875" t="n">
        <v>41358</v>
      </c>
      <c r="B2968" s="876" t="n">
        <v>2738.08</v>
      </c>
      <c r="D2968" s="875" t="n">
        <v>41509</v>
      </c>
      <c r="E2968" s="876" t="n">
        <v>2.82</v>
      </c>
      <c r="F2968" s="877" t="n">
        <f aca="false">IFERROR(E2968/100,"")</f>
        <v>0.0282</v>
      </c>
      <c r="G2968" s="879"/>
      <c r="H2968" s="879" t="n">
        <v>2013</v>
      </c>
      <c r="I2968" s="875" t="n">
        <v>41291</v>
      </c>
      <c r="J2968" s="876" t="n">
        <v>146</v>
      </c>
      <c r="L2968" s="867" t="n">
        <f aca="false">YEAR(M2968)</f>
        <v>2013</v>
      </c>
      <c r="M2968" s="875" t="n">
        <v>41509</v>
      </c>
      <c r="N2968" s="876" t="n">
        <v>2.13</v>
      </c>
      <c r="O2968" s="877" t="n">
        <f aca="false">IFERROR(N2968/100,"")</f>
        <v>0.0213</v>
      </c>
      <c r="R2968" s="876"/>
    </row>
    <row r="2969" customFormat="false" ht="13.8" hidden="false" customHeight="false" outlineLevel="0" collapsed="false">
      <c r="A2969" s="875" t="n">
        <v>41355</v>
      </c>
      <c r="B2969" s="876" t="n">
        <v>2747.25</v>
      </c>
      <c r="D2969" s="875" t="n">
        <v>41508</v>
      </c>
      <c r="E2969" s="876" t="n">
        <v>2.9</v>
      </c>
      <c r="F2969" s="877" t="n">
        <f aca="false">IFERROR(E2969/100,"")</f>
        <v>0.029</v>
      </c>
      <c r="G2969" s="879"/>
      <c r="H2969" s="879" t="n">
        <v>2013</v>
      </c>
      <c r="I2969" s="875" t="n">
        <v>41290</v>
      </c>
      <c r="J2969" s="876" t="n">
        <v>148</v>
      </c>
      <c r="L2969" s="867" t="n">
        <f aca="false">YEAR(M2969)</f>
        <v>2013</v>
      </c>
      <c r="M2969" s="875" t="n">
        <v>41508</v>
      </c>
      <c r="N2969" s="876" t="n">
        <v>2.11</v>
      </c>
      <c r="O2969" s="877" t="n">
        <f aca="false">IFERROR(N2969/100,"")</f>
        <v>0.0211</v>
      </c>
      <c r="R2969" s="876"/>
    </row>
    <row r="2970" customFormat="false" ht="13.8" hidden="false" customHeight="false" outlineLevel="0" collapsed="false">
      <c r="A2970" s="875" t="n">
        <v>41354</v>
      </c>
      <c r="B2970" s="876" t="n">
        <v>2727.69</v>
      </c>
      <c r="D2970" s="875" t="n">
        <v>41507</v>
      </c>
      <c r="E2970" s="876" t="n">
        <v>2.87</v>
      </c>
      <c r="F2970" s="877" t="n">
        <f aca="false">IFERROR(E2970/100,"")</f>
        <v>0.0287</v>
      </c>
      <c r="G2970" s="879"/>
      <c r="H2970" s="879" t="n">
        <v>2013</v>
      </c>
      <c r="I2970" s="875" t="n">
        <v>41289</v>
      </c>
      <c r="J2970" s="876" t="n">
        <v>147</v>
      </c>
      <c r="L2970" s="867" t="n">
        <f aca="false">YEAR(M2970)</f>
        <v>2013</v>
      </c>
      <c r="M2970" s="875" t="n">
        <v>41507</v>
      </c>
      <c r="N2970" s="876" t="n">
        <v>2.14</v>
      </c>
      <c r="O2970" s="877" t="n">
        <f aca="false">IFERROR(N2970/100,"")</f>
        <v>0.0214</v>
      </c>
      <c r="R2970" s="876"/>
    </row>
    <row r="2971" customFormat="false" ht="13.8" hidden="false" customHeight="false" outlineLevel="0" collapsed="false">
      <c r="A2971" s="875" t="n">
        <v>41353</v>
      </c>
      <c r="B2971" s="876" t="n">
        <v>2750.42</v>
      </c>
      <c r="D2971" s="875" t="n">
        <v>41506</v>
      </c>
      <c r="E2971" s="876" t="n">
        <v>2.82</v>
      </c>
      <c r="F2971" s="877" t="n">
        <f aca="false">IFERROR(E2971/100,"")</f>
        <v>0.0282</v>
      </c>
      <c r="G2971" s="879"/>
      <c r="H2971" s="879" t="n">
        <v>2013</v>
      </c>
      <c r="I2971" s="875" t="n">
        <v>41288</v>
      </c>
      <c r="J2971" s="876" t="n">
        <v>143</v>
      </c>
      <c r="L2971" s="867" t="n">
        <f aca="false">YEAR(M2971)</f>
        <v>2013</v>
      </c>
      <c r="M2971" s="875" t="n">
        <v>41506</v>
      </c>
      <c r="N2971" s="876" t="n">
        <v>2.15</v>
      </c>
      <c r="O2971" s="877" t="n">
        <f aca="false">IFERROR(N2971/100,"")</f>
        <v>0.0215</v>
      </c>
      <c r="R2971" s="876"/>
    </row>
    <row r="2972" customFormat="false" ht="13.8" hidden="false" customHeight="false" outlineLevel="0" collapsed="false">
      <c r="A2972" s="875" t="n">
        <v>41352</v>
      </c>
      <c r="B2972" s="876" t="n">
        <v>2732.09</v>
      </c>
      <c r="D2972" s="875" t="n">
        <v>41505</v>
      </c>
      <c r="E2972" s="876" t="n">
        <v>2.88</v>
      </c>
      <c r="F2972" s="877" t="n">
        <f aca="false">IFERROR(E2972/100,"")</f>
        <v>0.0288</v>
      </c>
      <c r="G2972" s="879"/>
      <c r="H2972" s="879" t="n">
        <v>2013</v>
      </c>
      <c r="I2972" s="875" t="n">
        <v>41285</v>
      </c>
      <c r="J2972" s="876" t="n">
        <v>147</v>
      </c>
      <c r="L2972" s="867" t="n">
        <f aca="false">YEAR(M2972)</f>
        <v>2013</v>
      </c>
      <c r="M2972" s="875" t="n">
        <v>41505</v>
      </c>
      <c r="N2972" s="876" t="n">
        <v>2.13</v>
      </c>
      <c r="O2972" s="877" t="n">
        <f aca="false">IFERROR(N2972/100,"")</f>
        <v>0.0213</v>
      </c>
      <c r="R2972" s="876"/>
    </row>
    <row r="2973" customFormat="false" ht="13.8" hidden="false" customHeight="false" outlineLevel="0" collapsed="false">
      <c r="A2973" s="875" t="n">
        <v>41351</v>
      </c>
      <c r="B2973" s="876" t="n">
        <v>2738.68</v>
      </c>
      <c r="D2973" s="875" t="n">
        <v>41502</v>
      </c>
      <c r="E2973" s="876" t="n">
        <v>2.84</v>
      </c>
      <c r="F2973" s="877" t="n">
        <f aca="false">IFERROR(E2973/100,"")</f>
        <v>0.0284</v>
      </c>
      <c r="G2973" s="879"/>
      <c r="H2973" s="879" t="n">
        <v>2013</v>
      </c>
      <c r="I2973" s="875" t="n">
        <v>41284</v>
      </c>
      <c r="J2973" s="876" t="n">
        <v>146</v>
      </c>
      <c r="L2973" s="867" t="n">
        <f aca="false">YEAR(M2973)</f>
        <v>2013</v>
      </c>
      <c r="M2973" s="875" t="n">
        <v>41502</v>
      </c>
      <c r="N2973" s="876" t="n">
        <v>2.16</v>
      </c>
      <c r="O2973" s="877" t="n">
        <f aca="false">IFERROR(N2973/100,"")</f>
        <v>0.0216</v>
      </c>
      <c r="R2973" s="876"/>
    </row>
    <row r="2974" customFormat="false" ht="13.8" hidden="false" customHeight="false" outlineLevel="0" collapsed="false">
      <c r="A2974" s="875" t="n">
        <v>41348</v>
      </c>
      <c r="B2974" s="876" t="n">
        <v>2753.82</v>
      </c>
      <c r="D2974" s="875" t="n">
        <v>41501</v>
      </c>
      <c r="E2974" s="876" t="n">
        <v>2.77</v>
      </c>
      <c r="F2974" s="877" t="n">
        <f aca="false">IFERROR(E2974/100,"")</f>
        <v>0.0277</v>
      </c>
      <c r="G2974" s="879"/>
      <c r="H2974" s="879" t="n">
        <v>2013</v>
      </c>
      <c r="I2974" s="875" t="n">
        <v>41283</v>
      </c>
      <c r="J2974" s="876" t="n">
        <v>148</v>
      </c>
      <c r="L2974" s="867" t="n">
        <f aca="false">YEAR(M2974)</f>
        <v>2013</v>
      </c>
      <c r="M2974" s="875" t="n">
        <v>41501</v>
      </c>
      <c r="N2974" s="876" t="n">
        <v>2.17</v>
      </c>
      <c r="O2974" s="877" t="n">
        <f aca="false">IFERROR(N2974/100,"")</f>
        <v>0.0217</v>
      </c>
      <c r="R2974" s="876"/>
    </row>
    <row r="2975" customFormat="false" ht="13.8" hidden="false" customHeight="false" outlineLevel="0" collapsed="false">
      <c r="A2975" s="875" t="n">
        <v>41347</v>
      </c>
      <c r="B2975" s="876" t="n">
        <v>2758.3</v>
      </c>
      <c r="D2975" s="875" t="n">
        <v>41500</v>
      </c>
      <c r="E2975" s="876" t="n">
        <v>2.71</v>
      </c>
      <c r="F2975" s="877" t="n">
        <f aca="false">IFERROR(E2975/100,"")</f>
        <v>0.0271</v>
      </c>
      <c r="G2975" s="879"/>
      <c r="H2975" s="879" t="n">
        <v>2013</v>
      </c>
      <c r="I2975" s="875" t="n">
        <v>41282</v>
      </c>
      <c r="J2975" s="876" t="n">
        <v>146</v>
      </c>
      <c r="L2975" s="867" t="n">
        <f aca="false">YEAR(M2975)</f>
        <v>2013</v>
      </c>
      <c r="M2975" s="875" t="n">
        <v>41500</v>
      </c>
      <c r="N2975" s="876" t="n">
        <v>2.21</v>
      </c>
      <c r="O2975" s="877" t="n">
        <f aca="false">IFERROR(N2975/100,"")</f>
        <v>0.0221</v>
      </c>
      <c r="R2975" s="876"/>
    </row>
    <row r="2976" customFormat="false" ht="13.8" hidden="false" customHeight="false" outlineLevel="0" collapsed="false">
      <c r="A2976" s="875" t="n">
        <v>41346</v>
      </c>
      <c r="B2976" s="876" t="n">
        <v>2742.87</v>
      </c>
      <c r="D2976" s="875" t="n">
        <v>41499</v>
      </c>
      <c r="E2976" s="876" t="n">
        <v>2.71</v>
      </c>
      <c r="F2976" s="877" t="n">
        <f aca="false">IFERROR(E2976/100,"")</f>
        <v>0.0271</v>
      </c>
      <c r="G2976" s="879"/>
      <c r="H2976" s="879" t="n">
        <v>2013</v>
      </c>
      <c r="I2976" s="875" t="n">
        <v>41281</v>
      </c>
      <c r="J2976" s="876" t="n">
        <v>142</v>
      </c>
      <c r="L2976" s="867" t="n">
        <f aca="false">YEAR(M2976)</f>
        <v>2013</v>
      </c>
      <c r="M2976" s="875" t="n">
        <v>41499</v>
      </c>
      <c r="N2976" s="876" t="n">
        <v>2.23</v>
      </c>
      <c r="O2976" s="877" t="n">
        <f aca="false">IFERROR(N2976/100,"")</f>
        <v>0.0223</v>
      </c>
      <c r="R2976" s="876"/>
    </row>
    <row r="2977" customFormat="false" ht="13.8" hidden="false" customHeight="false" outlineLevel="0" collapsed="false">
      <c r="A2977" s="875" t="n">
        <v>41345</v>
      </c>
      <c r="B2977" s="876" t="n">
        <v>2738.35</v>
      </c>
      <c r="D2977" s="875" t="n">
        <v>41498</v>
      </c>
      <c r="E2977" s="876" t="n">
        <v>2.61</v>
      </c>
      <c r="F2977" s="877" t="n">
        <f aca="false">IFERROR(E2977/100,"")</f>
        <v>0.0261</v>
      </c>
      <c r="G2977" s="879"/>
      <c r="H2977" s="879" t="n">
        <v>2013</v>
      </c>
      <c r="I2977" s="875" t="n">
        <v>41278</v>
      </c>
      <c r="J2977" s="876" t="n">
        <v>137</v>
      </c>
      <c r="L2977" s="867" t="n">
        <f aca="false">YEAR(M2977)</f>
        <v>2013</v>
      </c>
      <c r="M2977" s="875" t="n">
        <v>41498</v>
      </c>
      <c r="N2977" s="876" t="n">
        <v>2.24</v>
      </c>
      <c r="O2977" s="877" t="n">
        <f aca="false">IFERROR(N2977/100,"")</f>
        <v>0.0224</v>
      </c>
      <c r="R2977" s="876"/>
    </row>
    <row r="2978" customFormat="false" ht="13.8" hidden="false" customHeight="false" outlineLevel="0" collapsed="false">
      <c r="A2978" s="875" t="n">
        <v>41344</v>
      </c>
      <c r="B2978" s="876" t="n">
        <v>2744.81</v>
      </c>
      <c r="D2978" s="875" t="n">
        <v>41495</v>
      </c>
      <c r="E2978" s="876" t="n">
        <v>2.57</v>
      </c>
      <c r="F2978" s="877" t="n">
        <f aca="false">IFERROR(E2978/100,"")</f>
        <v>0.0257</v>
      </c>
      <c r="G2978" s="879"/>
      <c r="H2978" s="879" t="n">
        <v>2013</v>
      </c>
      <c r="I2978" s="875" t="n">
        <v>41277</v>
      </c>
      <c r="J2978" s="876" t="n">
        <v>137</v>
      </c>
      <c r="L2978" s="867" t="n">
        <f aca="false">YEAR(M2978)</f>
        <v>2013</v>
      </c>
      <c r="M2978" s="875" t="n">
        <v>41495</v>
      </c>
      <c r="N2978" s="876" t="n">
        <v>2.24</v>
      </c>
      <c r="O2978" s="877" t="n">
        <f aca="false">IFERROR(N2978/100,"")</f>
        <v>0.0224</v>
      </c>
      <c r="R2978" s="876"/>
    </row>
    <row r="2979" customFormat="false" ht="13.8" hidden="false" customHeight="false" outlineLevel="0" collapsed="false">
      <c r="A2979" s="875" t="n">
        <v>41341</v>
      </c>
      <c r="B2979" s="876" t="n">
        <v>2735.67</v>
      </c>
      <c r="D2979" s="875" t="n">
        <v>41494</v>
      </c>
      <c r="E2979" s="876" t="n">
        <v>2.58</v>
      </c>
      <c r="F2979" s="877" t="n">
        <f aca="false">IFERROR(E2979/100,"")</f>
        <v>0.0258</v>
      </c>
      <c r="G2979" s="879"/>
      <c r="H2979" s="879" t="n">
        <v>2013</v>
      </c>
      <c r="I2979" s="875" t="n">
        <v>41276</v>
      </c>
      <c r="J2979" s="876" t="n">
        <v>136</v>
      </c>
      <c r="L2979" s="867" t="n">
        <f aca="false">YEAR(M2979)</f>
        <v>2013</v>
      </c>
      <c r="M2979" s="875" t="n">
        <v>41494</v>
      </c>
      <c r="N2979" s="876" t="n">
        <v>2.24</v>
      </c>
      <c r="O2979" s="877" t="n">
        <f aca="false">IFERROR(N2979/100,"")</f>
        <v>0.0224</v>
      </c>
      <c r="R2979" s="876"/>
    </row>
    <row r="2980" customFormat="false" ht="13.8" hidden="false" customHeight="false" outlineLevel="0" collapsed="false">
      <c r="A2980" s="875" t="n">
        <v>41340</v>
      </c>
      <c r="B2980" s="876" t="n">
        <v>2723.27</v>
      </c>
      <c r="D2980" s="875" t="n">
        <v>41493</v>
      </c>
      <c r="E2980" s="876" t="n">
        <v>2.61</v>
      </c>
      <c r="F2980" s="877" t="n">
        <f aca="false">IFERROR(E2980/100,"")</f>
        <v>0.0261</v>
      </c>
      <c r="G2980" s="879"/>
      <c r="H2980" s="879" t="n">
        <v>1899</v>
      </c>
      <c r="I2980" s="875"/>
      <c r="J2980" s="876"/>
      <c r="L2980" s="867" t="n">
        <f aca="false">YEAR(M2980)</f>
        <v>2013</v>
      </c>
      <c r="M2980" s="875" t="n">
        <v>41493</v>
      </c>
      <c r="N2980" s="876" t="n">
        <v>2.26</v>
      </c>
      <c r="O2980" s="877" t="n">
        <f aca="false">IFERROR(N2980/100,"")</f>
        <v>0.0226</v>
      </c>
      <c r="R2980" s="876"/>
    </row>
    <row r="2981" customFormat="false" ht="13.8" hidden="false" customHeight="false" outlineLevel="0" collapsed="false">
      <c r="A2981" s="875" t="n">
        <v>41339</v>
      </c>
      <c r="B2981" s="876" t="n">
        <v>2718.07</v>
      </c>
      <c r="D2981" s="875" t="n">
        <v>41492</v>
      </c>
      <c r="E2981" s="876" t="n">
        <v>2.67</v>
      </c>
      <c r="F2981" s="877" t="n">
        <f aca="false">IFERROR(E2981/100,"")</f>
        <v>0.0267</v>
      </c>
      <c r="G2981" s="879"/>
      <c r="H2981" s="879" t="n">
        <v>1899</v>
      </c>
      <c r="I2981" s="875"/>
      <c r="J2981" s="876"/>
      <c r="L2981" s="867" t="n">
        <f aca="false">YEAR(M2981)</f>
        <v>2013</v>
      </c>
      <c r="M2981" s="875" t="n">
        <v>41492</v>
      </c>
      <c r="N2981" s="876" t="n">
        <v>2.28</v>
      </c>
      <c r="O2981" s="877" t="n">
        <f aca="false">IFERROR(N2981/100,"")</f>
        <v>0.0228</v>
      </c>
      <c r="R2981" s="876"/>
    </row>
    <row r="2982" customFormat="false" ht="13.8" hidden="false" customHeight="false" outlineLevel="0" collapsed="false">
      <c r="A2982" s="875" t="n">
        <v>41338</v>
      </c>
      <c r="B2982" s="876" t="n">
        <v>2714.35</v>
      </c>
      <c r="D2982" s="875" t="n">
        <v>41491</v>
      </c>
      <c r="E2982" s="876" t="n">
        <v>2.67</v>
      </c>
      <c r="F2982" s="877" t="n">
        <f aca="false">IFERROR(E2982/100,"")</f>
        <v>0.0267</v>
      </c>
      <c r="G2982" s="879"/>
      <c r="H2982" s="879" t="n">
        <v>1899</v>
      </c>
      <c r="I2982" s="875"/>
      <c r="J2982" s="876"/>
      <c r="L2982" s="867" t="n">
        <f aca="false">YEAR(M2982)</f>
        <v>2013</v>
      </c>
      <c r="M2982" s="875" t="n">
        <v>41491</v>
      </c>
      <c r="N2982" s="876" t="n">
        <v>2.25</v>
      </c>
      <c r="O2982" s="877" t="n">
        <f aca="false">IFERROR(N2982/100,"")</f>
        <v>0.0225</v>
      </c>
      <c r="R2982" s="876"/>
    </row>
    <row r="2983" customFormat="false" ht="13.8" hidden="false" customHeight="false" outlineLevel="0" collapsed="false">
      <c r="A2983" s="875" t="n">
        <v>41337</v>
      </c>
      <c r="B2983" s="876" t="n">
        <v>2688.54</v>
      </c>
      <c r="D2983" s="875" t="n">
        <v>41488</v>
      </c>
      <c r="E2983" s="876" t="n">
        <v>2.63</v>
      </c>
      <c r="F2983" s="877" t="n">
        <f aca="false">IFERROR(E2983/100,"")</f>
        <v>0.0263</v>
      </c>
      <c r="G2983" s="879"/>
      <c r="H2983" s="879" t="n">
        <v>1899</v>
      </c>
      <c r="I2983" s="875"/>
      <c r="J2983" s="876"/>
      <c r="L2983" s="867" t="n">
        <f aca="false">YEAR(M2983)</f>
        <v>2013</v>
      </c>
      <c r="M2983" s="875" t="n">
        <v>41488</v>
      </c>
      <c r="N2983" s="876" t="n">
        <v>2.21</v>
      </c>
      <c r="O2983" s="877" t="n">
        <f aca="false">IFERROR(N2983/100,"")</f>
        <v>0.0221</v>
      </c>
      <c r="R2983" s="876"/>
    </row>
    <row r="2984" customFormat="false" ht="13.8" hidden="false" customHeight="false" outlineLevel="0" collapsed="false">
      <c r="A2984" s="875" t="n">
        <v>41334</v>
      </c>
      <c r="B2984" s="876" t="n">
        <v>2676.18</v>
      </c>
      <c r="D2984" s="875" t="n">
        <v>41487</v>
      </c>
      <c r="E2984" s="876" t="n">
        <v>2.74</v>
      </c>
      <c r="F2984" s="877" t="n">
        <f aca="false">IFERROR(E2984/100,"")</f>
        <v>0.0274</v>
      </c>
      <c r="G2984" s="879"/>
      <c r="H2984" s="879" t="n">
        <v>1899</v>
      </c>
      <c r="I2984" s="875"/>
      <c r="J2984" s="876"/>
      <c r="L2984" s="867" t="n">
        <f aca="false">YEAR(M2984)</f>
        <v>2013</v>
      </c>
      <c r="M2984" s="875" t="n">
        <v>41487</v>
      </c>
      <c r="N2984" s="876" t="n">
        <v>2.26</v>
      </c>
      <c r="O2984" s="877" t="n">
        <f aca="false">IFERROR(N2984/100,"")</f>
        <v>0.0226</v>
      </c>
      <c r="R2984" s="876"/>
    </row>
    <row r="2985" customFormat="false" ht="13.8" hidden="false" customHeight="false" outlineLevel="0" collapsed="false">
      <c r="A2985" s="875" t="n">
        <v>41333</v>
      </c>
      <c r="B2985" s="876" t="n">
        <v>2669.92</v>
      </c>
      <c r="D2985" s="875" t="n">
        <v>41486</v>
      </c>
      <c r="E2985" s="876" t="n">
        <v>2.6</v>
      </c>
      <c r="F2985" s="877" t="n">
        <f aca="false">IFERROR(E2985/100,"")</f>
        <v>0.026</v>
      </c>
      <c r="G2985" s="879"/>
      <c r="H2985" s="879" t="n">
        <v>1899</v>
      </c>
      <c r="I2985" s="875"/>
      <c r="J2985" s="876"/>
      <c r="L2985" s="867" t="n">
        <f aca="false">YEAR(M2985)</f>
        <v>2013</v>
      </c>
      <c r="M2985" s="875" t="n">
        <v>41486</v>
      </c>
      <c r="N2985" s="876" t="n">
        <v>2.22</v>
      </c>
      <c r="O2985" s="877" t="n">
        <f aca="false">IFERROR(N2985/100,"")</f>
        <v>0.0222</v>
      </c>
      <c r="R2985" s="876"/>
    </row>
    <row r="2986" customFormat="false" ht="13.8" hidden="false" customHeight="false" outlineLevel="0" collapsed="false">
      <c r="A2986" s="875" t="n">
        <v>41332</v>
      </c>
      <c r="B2986" s="876" t="n">
        <v>2672.11</v>
      </c>
      <c r="D2986" s="875" t="n">
        <v>41485</v>
      </c>
      <c r="E2986" s="876" t="n">
        <v>2.63</v>
      </c>
      <c r="F2986" s="877" t="n">
        <f aca="false">IFERROR(E2986/100,"")</f>
        <v>0.0263</v>
      </c>
      <c r="G2986" s="879"/>
      <c r="H2986" s="879" t="n">
        <v>1899</v>
      </c>
      <c r="I2986" s="875"/>
      <c r="J2986" s="876"/>
      <c r="L2986" s="867" t="n">
        <f aca="false">YEAR(M2986)</f>
        <v>2013</v>
      </c>
      <c r="M2986" s="875" t="n">
        <v>41485</v>
      </c>
      <c r="N2986" s="876" t="n">
        <v>2.17</v>
      </c>
      <c r="O2986" s="877" t="n">
        <f aca="false">IFERROR(N2986/100,"")</f>
        <v>0.0217</v>
      </c>
      <c r="R2986" s="876"/>
    </row>
    <row r="2987" customFormat="false" ht="13.8" hidden="false" customHeight="false" outlineLevel="0" collapsed="false">
      <c r="A2987" s="875" t="n">
        <v>41331</v>
      </c>
      <c r="B2987" s="876" t="n">
        <v>2637.89</v>
      </c>
      <c r="D2987" s="875" t="n">
        <v>41484</v>
      </c>
      <c r="E2987" s="876" t="n">
        <v>2.61</v>
      </c>
      <c r="F2987" s="877" t="n">
        <f aca="false">IFERROR(E2987/100,"")</f>
        <v>0.0261</v>
      </c>
      <c r="G2987" s="879"/>
      <c r="H2987" s="879" t="n">
        <v>1899</v>
      </c>
      <c r="I2987" s="875"/>
      <c r="J2987" s="876"/>
      <c r="L2987" s="867" t="n">
        <f aca="false">YEAR(M2987)</f>
        <v>2013</v>
      </c>
      <c r="M2987" s="875" t="n">
        <v>41484</v>
      </c>
      <c r="N2987" s="876" t="n">
        <v>2.16</v>
      </c>
      <c r="O2987" s="877" t="n">
        <f aca="false">IFERROR(N2987/100,"")</f>
        <v>0.0216</v>
      </c>
      <c r="R2987" s="876"/>
    </row>
    <row r="2988" customFormat="false" ht="13.8" hidden="false" customHeight="false" outlineLevel="0" collapsed="false">
      <c r="A2988" s="875" t="n">
        <v>41330</v>
      </c>
      <c r="B2988" s="876" t="n">
        <v>2621.46</v>
      </c>
      <c r="D2988" s="875" t="n">
        <v>41481</v>
      </c>
      <c r="E2988" s="876" t="n">
        <v>2.58</v>
      </c>
      <c r="F2988" s="877" t="n">
        <f aca="false">IFERROR(E2988/100,"")</f>
        <v>0.0258</v>
      </c>
      <c r="G2988" s="879"/>
      <c r="H2988" s="879" t="n">
        <v>1899</v>
      </c>
      <c r="I2988" s="875"/>
      <c r="J2988" s="876"/>
      <c r="L2988" s="867" t="n">
        <f aca="false">YEAR(M2988)</f>
        <v>2013</v>
      </c>
      <c r="M2988" s="875" t="n">
        <v>41481</v>
      </c>
      <c r="N2988" s="876" t="n">
        <v>2.15</v>
      </c>
      <c r="O2988" s="877" t="n">
        <f aca="false">IFERROR(N2988/100,"")</f>
        <v>0.0215</v>
      </c>
      <c r="R2988" s="876"/>
    </row>
    <row r="2989" customFormat="false" ht="13.8" hidden="false" customHeight="false" outlineLevel="0" collapsed="false">
      <c r="A2989" s="875" t="n">
        <v>41327</v>
      </c>
      <c r="B2989" s="876" t="n">
        <v>2670.36</v>
      </c>
      <c r="D2989" s="875" t="n">
        <v>41480</v>
      </c>
      <c r="E2989" s="876" t="n">
        <v>2.61</v>
      </c>
      <c r="F2989" s="877" t="n">
        <f aca="false">IFERROR(E2989/100,"")</f>
        <v>0.0261</v>
      </c>
      <c r="G2989" s="879"/>
      <c r="H2989" s="879" t="n">
        <v>1899</v>
      </c>
      <c r="I2989" s="875"/>
      <c r="J2989" s="876"/>
      <c r="L2989" s="867" t="n">
        <f aca="false">YEAR(M2989)</f>
        <v>2013</v>
      </c>
      <c r="M2989" s="875" t="n">
        <v>41480</v>
      </c>
      <c r="N2989" s="876" t="n">
        <v>2.17</v>
      </c>
      <c r="O2989" s="877" t="n">
        <f aca="false">IFERROR(N2989/100,"")</f>
        <v>0.0217</v>
      </c>
      <c r="R2989" s="876"/>
    </row>
    <row r="2990" customFormat="false" ht="13.8" hidden="false" customHeight="false" outlineLevel="0" collapsed="false">
      <c r="A2990" s="875" t="n">
        <v>41326</v>
      </c>
      <c r="B2990" s="876" t="n">
        <v>2646.75</v>
      </c>
      <c r="D2990" s="875" t="n">
        <v>41479</v>
      </c>
      <c r="E2990" s="876" t="n">
        <v>2.61</v>
      </c>
      <c r="F2990" s="877" t="n">
        <f aca="false">IFERROR(E2990/100,"")</f>
        <v>0.0261</v>
      </c>
      <c r="G2990" s="879"/>
      <c r="H2990" s="879" t="n">
        <v>1899</v>
      </c>
      <c r="I2990" s="875"/>
      <c r="J2990" s="876"/>
      <c r="L2990" s="867" t="n">
        <f aca="false">YEAR(M2990)</f>
        <v>2013</v>
      </c>
      <c r="M2990" s="875" t="n">
        <v>41479</v>
      </c>
      <c r="N2990" s="876" t="n">
        <v>2.17</v>
      </c>
      <c r="O2990" s="877" t="n">
        <f aca="false">IFERROR(N2990/100,"")</f>
        <v>0.0217</v>
      </c>
      <c r="R2990" s="876"/>
    </row>
    <row r="2991" customFormat="false" ht="13.8" hidden="false" customHeight="false" outlineLevel="0" collapsed="false">
      <c r="A2991" s="875" t="n">
        <v>41325</v>
      </c>
      <c r="B2991" s="876" t="n">
        <v>2662.94</v>
      </c>
      <c r="D2991" s="875" t="n">
        <v>41478</v>
      </c>
      <c r="E2991" s="876" t="n">
        <v>2.53</v>
      </c>
      <c r="F2991" s="877" t="n">
        <f aca="false">IFERROR(E2991/100,"")</f>
        <v>0.0253</v>
      </c>
      <c r="G2991" s="879"/>
      <c r="H2991" s="879" t="n">
        <v>1899</v>
      </c>
      <c r="I2991" s="875"/>
      <c r="J2991" s="876"/>
      <c r="L2991" s="867" t="n">
        <f aca="false">YEAR(M2991)</f>
        <v>2013</v>
      </c>
      <c r="M2991" s="875" t="n">
        <v>41478</v>
      </c>
      <c r="N2991" s="876" t="n">
        <v>2.2</v>
      </c>
      <c r="O2991" s="877" t="n">
        <f aca="false">IFERROR(N2991/100,"")</f>
        <v>0.022</v>
      </c>
      <c r="R2991" s="876"/>
    </row>
    <row r="2992" customFormat="false" ht="13.8" hidden="false" customHeight="false" outlineLevel="0" collapsed="false">
      <c r="A2992" s="875" t="n">
        <v>41324</v>
      </c>
      <c r="B2992" s="876" t="n">
        <v>2696.26</v>
      </c>
      <c r="D2992" s="875" t="n">
        <v>41477</v>
      </c>
      <c r="E2992" s="876" t="n">
        <v>2.5</v>
      </c>
      <c r="F2992" s="877" t="n">
        <f aca="false">IFERROR(E2992/100,"")</f>
        <v>0.025</v>
      </c>
      <c r="G2992" s="879"/>
      <c r="H2992" s="879" t="n">
        <v>1899</v>
      </c>
      <c r="I2992" s="875"/>
      <c r="J2992" s="876"/>
      <c r="L2992" s="867" t="n">
        <f aca="false">YEAR(M2992)</f>
        <v>2013</v>
      </c>
      <c r="M2992" s="875" t="n">
        <v>41477</v>
      </c>
      <c r="N2992" s="876" t="n">
        <v>2.22</v>
      </c>
      <c r="O2992" s="877" t="n">
        <f aca="false">IFERROR(N2992/100,"")</f>
        <v>0.0222</v>
      </c>
      <c r="R2992" s="876"/>
    </row>
    <row r="2993" customFormat="false" ht="13.8" hidden="false" customHeight="false" outlineLevel="0" collapsed="false">
      <c r="A2993" s="875" t="n">
        <v>41320</v>
      </c>
      <c r="B2993" s="876" t="n">
        <v>2676.21</v>
      </c>
      <c r="D2993" s="875" t="n">
        <v>41474</v>
      </c>
      <c r="E2993" s="876" t="n">
        <v>2.5</v>
      </c>
      <c r="F2993" s="877" t="n">
        <f aca="false">IFERROR(E2993/100,"")</f>
        <v>0.025</v>
      </c>
      <c r="G2993" s="879"/>
      <c r="H2993" s="879" t="n">
        <v>1899</v>
      </c>
      <c r="I2993" s="875"/>
      <c r="J2993" s="876"/>
      <c r="L2993" s="867" t="n">
        <f aca="false">YEAR(M2993)</f>
        <v>2013</v>
      </c>
      <c r="M2993" s="875" t="n">
        <v>41474</v>
      </c>
      <c r="N2993" s="876" t="n">
        <v>2.21</v>
      </c>
      <c r="O2993" s="877" t="n">
        <f aca="false">IFERROR(N2993/100,"")</f>
        <v>0.0221</v>
      </c>
      <c r="R2993" s="876"/>
    </row>
    <row r="2994" customFormat="false" ht="13.8" hidden="false" customHeight="false" outlineLevel="0" collapsed="false">
      <c r="A2994" s="875" t="n">
        <v>41319</v>
      </c>
      <c r="B2994" s="876" t="n">
        <v>2678.77</v>
      </c>
      <c r="D2994" s="875" t="n">
        <v>41473</v>
      </c>
      <c r="E2994" s="876" t="n">
        <v>2.56</v>
      </c>
      <c r="F2994" s="877" t="n">
        <f aca="false">IFERROR(E2994/100,"")</f>
        <v>0.0256</v>
      </c>
      <c r="G2994" s="879"/>
      <c r="H2994" s="879" t="n">
        <v>1899</v>
      </c>
      <c r="I2994" s="875"/>
      <c r="J2994" s="876"/>
      <c r="L2994" s="867" t="n">
        <f aca="false">YEAR(M2994)</f>
        <v>2013</v>
      </c>
      <c r="M2994" s="875" t="n">
        <v>41473</v>
      </c>
      <c r="N2994" s="876" t="n">
        <v>2.18</v>
      </c>
      <c r="O2994" s="877" t="n">
        <f aca="false">IFERROR(N2994/100,"")</f>
        <v>0.0218</v>
      </c>
      <c r="R2994" s="876"/>
    </row>
    <row r="2995" customFormat="false" ht="13.8" hidden="false" customHeight="false" outlineLevel="0" collapsed="false">
      <c r="A2995" s="875" t="n">
        <v>41318</v>
      </c>
      <c r="B2995" s="876" t="n">
        <v>2676.6</v>
      </c>
      <c r="D2995" s="875" t="n">
        <v>41472</v>
      </c>
      <c r="E2995" s="876" t="n">
        <v>2.52</v>
      </c>
      <c r="F2995" s="877" t="n">
        <f aca="false">IFERROR(E2995/100,"")</f>
        <v>0.0252</v>
      </c>
      <c r="G2995" s="879"/>
      <c r="H2995" s="879" t="n">
        <v>1899</v>
      </c>
      <c r="I2995" s="875"/>
      <c r="J2995" s="876"/>
      <c r="L2995" s="867" t="n">
        <f aca="false">YEAR(M2995)</f>
        <v>2013</v>
      </c>
      <c r="M2995" s="875" t="n">
        <v>41472</v>
      </c>
      <c r="N2995" s="876" t="n">
        <v>2.14</v>
      </c>
      <c r="O2995" s="877" t="n">
        <f aca="false">IFERROR(N2995/100,"")</f>
        <v>0.0214</v>
      </c>
      <c r="R2995" s="876"/>
    </row>
    <row r="2996" customFormat="false" ht="13.8" hidden="false" customHeight="false" outlineLevel="0" collapsed="false">
      <c r="A2996" s="875" t="n">
        <v>41317</v>
      </c>
      <c r="B2996" s="876" t="n">
        <v>2673.77</v>
      </c>
      <c r="D2996" s="875" t="n">
        <v>41471</v>
      </c>
      <c r="E2996" s="876" t="n">
        <v>2.55</v>
      </c>
      <c r="F2996" s="877" t="n">
        <f aca="false">IFERROR(E2996/100,"")</f>
        <v>0.0255</v>
      </c>
      <c r="G2996" s="879"/>
      <c r="H2996" s="879" t="n">
        <v>1899</v>
      </c>
      <c r="I2996" s="875"/>
      <c r="J2996" s="876"/>
      <c r="L2996" s="867" t="n">
        <f aca="false">YEAR(M2996)</f>
        <v>2013</v>
      </c>
      <c r="M2996" s="875" t="n">
        <v>41471</v>
      </c>
      <c r="N2996" s="876" t="n">
        <v>2.14</v>
      </c>
      <c r="O2996" s="877" t="n">
        <f aca="false">IFERROR(N2996/100,"")</f>
        <v>0.0214</v>
      </c>
      <c r="R2996" s="876"/>
    </row>
    <row r="2997" customFormat="false" ht="13.8" hidden="false" customHeight="false" outlineLevel="0" collapsed="false">
      <c r="A2997" s="875" t="n">
        <v>41316</v>
      </c>
      <c r="B2997" s="876" t="n">
        <v>2669.37</v>
      </c>
      <c r="D2997" s="875" t="n">
        <v>41470</v>
      </c>
      <c r="E2997" s="876" t="n">
        <v>2.57</v>
      </c>
      <c r="F2997" s="877" t="n">
        <f aca="false">IFERROR(E2997/100,"")</f>
        <v>0.0257</v>
      </c>
      <c r="G2997" s="879"/>
      <c r="H2997" s="879" t="n">
        <v>1899</v>
      </c>
      <c r="I2997" s="875"/>
      <c r="J2997" s="876"/>
      <c r="L2997" s="867" t="n">
        <f aca="false">YEAR(M2997)</f>
        <v>2013</v>
      </c>
      <c r="M2997" s="875" t="n">
        <v>41470</v>
      </c>
      <c r="N2997" s="876" t="n">
        <v>2.1</v>
      </c>
      <c r="O2997" s="877" t="n">
        <f aca="false">IFERROR(N2997/100,"")</f>
        <v>0.021</v>
      </c>
      <c r="R2997" s="876"/>
    </row>
    <row r="2998" customFormat="false" ht="13.8" hidden="false" customHeight="false" outlineLevel="0" collapsed="false">
      <c r="A2998" s="875" t="n">
        <v>41313</v>
      </c>
      <c r="B2998" s="876" t="n">
        <v>2670.85</v>
      </c>
      <c r="D2998" s="875" t="n">
        <v>41467</v>
      </c>
      <c r="E2998" s="876" t="n">
        <v>2.61</v>
      </c>
      <c r="F2998" s="877" t="n">
        <f aca="false">IFERROR(E2998/100,"")</f>
        <v>0.0261</v>
      </c>
      <c r="G2998" s="879"/>
      <c r="H2998" s="879" t="n">
        <v>1899</v>
      </c>
      <c r="I2998" s="875"/>
      <c r="J2998" s="876"/>
      <c r="L2998" s="867" t="n">
        <f aca="false">YEAR(M2998)</f>
        <v>2013</v>
      </c>
      <c r="M2998" s="875" t="n">
        <v>41467</v>
      </c>
      <c r="N2998" s="876" t="n">
        <v>2.06</v>
      </c>
      <c r="O2998" s="877" t="n">
        <f aca="false">IFERROR(N2998/100,"")</f>
        <v>0.0206</v>
      </c>
      <c r="R2998" s="876"/>
    </row>
    <row r="2999" customFormat="false" ht="13.8" hidden="false" customHeight="false" outlineLevel="0" collapsed="false">
      <c r="A2999" s="875" t="n">
        <v>41312</v>
      </c>
      <c r="B2999" s="876" t="n">
        <v>2655.84</v>
      </c>
      <c r="D2999" s="875" t="n">
        <v>41466</v>
      </c>
      <c r="E2999" s="876" t="n">
        <v>2.6</v>
      </c>
      <c r="F2999" s="877" t="n">
        <f aca="false">IFERROR(E2999/100,"")</f>
        <v>0.026</v>
      </c>
      <c r="G2999" s="879"/>
      <c r="H2999" s="879" t="n">
        <v>1899</v>
      </c>
      <c r="I2999" s="875"/>
      <c r="J2999" s="876"/>
      <c r="L2999" s="867" t="n">
        <f aca="false">YEAR(M2999)</f>
        <v>2013</v>
      </c>
      <c r="M2999" s="875" t="n">
        <v>41466</v>
      </c>
      <c r="N2999" s="876" t="n">
        <v>2.04</v>
      </c>
      <c r="O2999" s="877" t="n">
        <f aca="false">IFERROR(N2999/100,"")</f>
        <v>0.0204</v>
      </c>
      <c r="R2999" s="876"/>
    </row>
    <row r="3000" customFormat="false" ht="13.8" hidden="false" customHeight="false" outlineLevel="0" collapsed="false">
      <c r="A3000" s="875" t="n">
        <v>41311</v>
      </c>
      <c r="B3000" s="876" t="n">
        <v>2659.55</v>
      </c>
      <c r="D3000" s="875" t="n">
        <v>41465</v>
      </c>
      <c r="E3000" s="876" t="n">
        <v>2.7</v>
      </c>
      <c r="F3000" s="877" t="n">
        <f aca="false">IFERROR(E3000/100,"")</f>
        <v>0.027</v>
      </c>
      <c r="G3000" s="879"/>
      <c r="H3000" s="879" t="n">
        <v>1899</v>
      </c>
      <c r="I3000" s="875"/>
      <c r="J3000" s="876"/>
      <c r="L3000" s="867" t="n">
        <f aca="false">YEAR(M3000)</f>
        <v>2013</v>
      </c>
      <c r="M3000" s="875" t="n">
        <v>41465</v>
      </c>
      <c r="N3000" s="876" t="n">
        <v>2.06</v>
      </c>
      <c r="O3000" s="877" t="n">
        <f aca="false">IFERROR(N3000/100,"")</f>
        <v>0.0206</v>
      </c>
      <c r="R3000" s="876"/>
    </row>
    <row r="3001" customFormat="false" ht="13.8" hidden="false" customHeight="false" outlineLevel="0" collapsed="false">
      <c r="A3001" s="875" t="n">
        <v>41310</v>
      </c>
      <c r="B3001" s="876" t="n">
        <v>2657.76</v>
      </c>
      <c r="D3001" s="875" t="n">
        <v>41464</v>
      </c>
      <c r="E3001" s="876" t="n">
        <v>2.65</v>
      </c>
      <c r="F3001" s="877" t="n">
        <f aca="false">IFERROR(E3001/100,"")</f>
        <v>0.0265</v>
      </c>
      <c r="G3001" s="879"/>
      <c r="H3001" s="879" t="n">
        <v>1899</v>
      </c>
      <c r="I3001" s="875"/>
      <c r="J3001" s="876"/>
      <c r="L3001" s="867" t="n">
        <f aca="false">YEAR(M3001)</f>
        <v>2013</v>
      </c>
      <c r="M3001" s="875" t="n">
        <v>41464</v>
      </c>
      <c r="N3001" s="876" t="n">
        <v>2.06</v>
      </c>
      <c r="O3001" s="877" t="n">
        <f aca="false">IFERROR(N3001/100,"")</f>
        <v>0.0206</v>
      </c>
      <c r="R3001" s="876"/>
    </row>
    <row r="3002" customFormat="false" ht="13.8" hidden="false" customHeight="false" outlineLevel="0" collapsed="false">
      <c r="A3002" s="875" t="n">
        <v>41309</v>
      </c>
      <c r="B3002" s="876" t="n">
        <v>2630.05</v>
      </c>
      <c r="D3002" s="875" t="n">
        <v>41463</v>
      </c>
      <c r="E3002" s="876" t="n">
        <v>2.65</v>
      </c>
      <c r="F3002" s="877" t="n">
        <f aca="false">IFERROR(E3002/100,"")</f>
        <v>0.0265</v>
      </c>
      <c r="G3002" s="879"/>
      <c r="H3002" s="879" t="n">
        <v>1899</v>
      </c>
      <c r="I3002" s="875"/>
      <c r="J3002" s="876"/>
      <c r="L3002" s="867" t="n">
        <f aca="false">YEAR(M3002)</f>
        <v>2013</v>
      </c>
      <c r="M3002" s="875" t="n">
        <v>41463</v>
      </c>
      <c r="N3002" s="876" t="n">
        <v>2.07</v>
      </c>
      <c r="O3002" s="877" t="n">
        <f aca="false">IFERROR(N3002/100,"")</f>
        <v>0.0207</v>
      </c>
      <c r="R3002" s="876"/>
    </row>
    <row r="3003" customFormat="false" ht="13.8" hidden="false" customHeight="false" outlineLevel="0" collapsed="false">
      <c r="A3003" s="875" t="n">
        <v>41306</v>
      </c>
      <c r="B3003" s="876" t="n">
        <v>2660.7</v>
      </c>
      <c r="D3003" s="875" t="n">
        <v>41460</v>
      </c>
      <c r="E3003" s="876" t="n">
        <v>2.73</v>
      </c>
      <c r="F3003" s="877" t="n">
        <f aca="false">IFERROR(E3003/100,"")</f>
        <v>0.0273</v>
      </c>
      <c r="G3003" s="879"/>
      <c r="H3003" s="879" t="n">
        <v>1899</v>
      </c>
      <c r="I3003" s="875"/>
      <c r="J3003" s="876"/>
      <c r="L3003" s="867" t="n">
        <f aca="false">YEAR(M3003)</f>
        <v>2013</v>
      </c>
      <c r="M3003" s="875" t="n">
        <v>41460</v>
      </c>
      <c r="N3003" s="876" t="n">
        <v>2.07</v>
      </c>
      <c r="O3003" s="877" t="n">
        <f aca="false">IFERROR(N3003/100,"")</f>
        <v>0.0207</v>
      </c>
      <c r="R3003" s="876"/>
    </row>
    <row r="3004" customFormat="false" ht="13.8" hidden="false" customHeight="false" outlineLevel="0" collapsed="false">
      <c r="A3004" s="875" t="n">
        <v>41305</v>
      </c>
      <c r="B3004" s="876" t="n">
        <v>2634.16</v>
      </c>
      <c r="D3004" s="875" t="n">
        <v>41459</v>
      </c>
      <c r="E3004" s="876" t="e">
        <f aca="false">NA()</f>
        <v>#N/A</v>
      </c>
      <c r="F3004" s="877" t="str">
        <f aca="false">IFERROR(E3004/100,"")</f>
        <v/>
      </c>
      <c r="G3004" s="879"/>
      <c r="H3004" s="879" t="n">
        <v>1899</v>
      </c>
      <c r="I3004" s="875"/>
      <c r="J3004" s="876"/>
      <c r="L3004" s="867" t="n">
        <f aca="false">YEAR(M3004)</f>
        <v>2013</v>
      </c>
      <c r="M3004" s="875" t="n">
        <v>41459</v>
      </c>
      <c r="N3004" s="876" t="e">
        <f aca="false">NA()</f>
        <v>#N/A</v>
      </c>
      <c r="O3004" s="877" t="str">
        <f aca="false">IFERROR(N3004/100,"")</f>
        <v/>
      </c>
      <c r="R3004" s="876"/>
    </row>
    <row r="3005" customFormat="false" ht="13.8" hidden="false" customHeight="false" outlineLevel="0" collapsed="false">
      <c r="A3005" s="875" t="n">
        <v>41304</v>
      </c>
      <c r="B3005" s="876" t="n">
        <v>2640.77</v>
      </c>
      <c r="D3005" s="875" t="n">
        <v>41458</v>
      </c>
      <c r="E3005" s="876" t="n">
        <v>2.52</v>
      </c>
      <c r="F3005" s="877" t="n">
        <f aca="false">IFERROR(E3005/100,"")</f>
        <v>0.0252</v>
      </c>
      <c r="G3005" s="879"/>
      <c r="H3005" s="879" t="n">
        <v>1899</v>
      </c>
      <c r="I3005" s="875"/>
      <c r="J3005" s="876"/>
      <c r="L3005" s="867" t="n">
        <f aca="false">YEAR(M3005)</f>
        <v>2013</v>
      </c>
      <c r="M3005" s="875" t="n">
        <v>41458</v>
      </c>
      <c r="N3005" s="876" t="n">
        <v>2.04</v>
      </c>
      <c r="O3005" s="877" t="n">
        <f aca="false">IFERROR(N3005/100,"")</f>
        <v>0.0204</v>
      </c>
      <c r="R3005" s="876"/>
    </row>
    <row r="3006" customFormat="false" ht="13.8" hidden="false" customHeight="false" outlineLevel="0" collapsed="false">
      <c r="A3006" s="875" t="n">
        <v>41303</v>
      </c>
      <c r="B3006" s="876" t="n">
        <v>2650.43</v>
      </c>
      <c r="D3006" s="875" t="n">
        <v>41457</v>
      </c>
      <c r="E3006" s="876" t="n">
        <v>2.48</v>
      </c>
      <c r="F3006" s="877" t="n">
        <f aca="false">IFERROR(E3006/100,"")</f>
        <v>0.0248</v>
      </c>
      <c r="G3006" s="879"/>
      <c r="H3006" s="879" t="n">
        <v>1899</v>
      </c>
      <c r="I3006" s="875"/>
      <c r="J3006" s="876"/>
      <c r="L3006" s="867" t="n">
        <f aca="false">YEAR(M3006)</f>
        <v>2013</v>
      </c>
      <c r="M3006" s="875" t="n">
        <v>41457</v>
      </c>
      <c r="N3006" s="876" t="n">
        <v>2.04</v>
      </c>
      <c r="O3006" s="877" t="n">
        <f aca="false">IFERROR(N3006/100,"")</f>
        <v>0.0204</v>
      </c>
      <c r="R3006" s="876"/>
    </row>
    <row r="3007" customFormat="false" ht="13.8" hidden="false" customHeight="false" outlineLevel="0" collapsed="false">
      <c r="A3007" s="875" t="n">
        <v>41302</v>
      </c>
      <c r="B3007" s="876" t="n">
        <v>2636.83</v>
      </c>
      <c r="D3007" s="875" t="n">
        <v>41456</v>
      </c>
      <c r="E3007" s="876" t="n">
        <v>2.5</v>
      </c>
      <c r="F3007" s="877" t="n">
        <f aca="false">IFERROR(E3007/100,"")</f>
        <v>0.025</v>
      </c>
      <c r="G3007" s="879"/>
      <c r="H3007" s="879" t="n">
        <v>1899</v>
      </c>
      <c r="I3007" s="875"/>
      <c r="J3007" s="876"/>
      <c r="L3007" s="867" t="n">
        <f aca="false">YEAR(M3007)</f>
        <v>2013</v>
      </c>
      <c r="M3007" s="875" t="n">
        <v>41456</v>
      </c>
      <c r="N3007" s="876" t="n">
        <v>2.02</v>
      </c>
      <c r="O3007" s="877" t="n">
        <f aca="false">IFERROR(N3007/100,"")</f>
        <v>0.0202</v>
      </c>
      <c r="R3007" s="876"/>
    </row>
    <row r="3008" customFormat="false" ht="13.8" hidden="false" customHeight="false" outlineLevel="0" collapsed="false">
      <c r="A3008" s="875" t="n">
        <v>41299</v>
      </c>
      <c r="B3008" s="876" t="n">
        <v>2641.64</v>
      </c>
      <c r="D3008" s="875" t="n">
        <v>41453</v>
      </c>
      <c r="E3008" s="876" t="n">
        <v>2.52</v>
      </c>
      <c r="F3008" s="877" t="n">
        <f aca="false">IFERROR(E3008/100,"")</f>
        <v>0.0252</v>
      </c>
      <c r="G3008" s="879"/>
      <c r="H3008" s="879" t="n">
        <v>1899</v>
      </c>
      <c r="I3008" s="875"/>
      <c r="J3008" s="876"/>
      <c r="L3008" s="867" t="n">
        <f aca="false">YEAR(M3008)</f>
        <v>2013</v>
      </c>
      <c r="M3008" s="875" t="n">
        <v>41453</v>
      </c>
      <c r="N3008" s="876" t="n">
        <v>1.99</v>
      </c>
      <c r="O3008" s="877" t="n">
        <f aca="false">IFERROR(N3008/100,"")</f>
        <v>0.0199</v>
      </c>
      <c r="R3008" s="876"/>
    </row>
    <row r="3009" customFormat="false" ht="13.8" hidden="false" customHeight="false" outlineLevel="0" collapsed="false">
      <c r="A3009" s="875" t="n">
        <v>41298</v>
      </c>
      <c r="B3009" s="876" t="n">
        <v>2627.33</v>
      </c>
      <c r="D3009" s="875" t="n">
        <v>41452</v>
      </c>
      <c r="E3009" s="876" t="n">
        <v>2.49</v>
      </c>
      <c r="F3009" s="877" t="n">
        <f aca="false">IFERROR(E3009/100,"")</f>
        <v>0.0249</v>
      </c>
      <c r="G3009" s="879"/>
      <c r="H3009" s="879" t="n">
        <v>1899</v>
      </c>
      <c r="I3009" s="875"/>
      <c r="J3009" s="876"/>
      <c r="L3009" s="867" t="n">
        <f aca="false">YEAR(M3009)</f>
        <v>2013</v>
      </c>
      <c r="M3009" s="875" t="n">
        <v>41452</v>
      </c>
      <c r="N3009" s="876" t="n">
        <v>1.99</v>
      </c>
      <c r="O3009" s="877" t="n">
        <f aca="false">IFERROR(N3009/100,"")</f>
        <v>0.0199</v>
      </c>
      <c r="R3009" s="876"/>
    </row>
    <row r="3010" customFormat="false" ht="13.8" hidden="false" customHeight="false" outlineLevel="0" collapsed="false">
      <c r="A3010" s="875" t="n">
        <v>41297</v>
      </c>
      <c r="B3010" s="876" t="n">
        <v>2627.23</v>
      </c>
      <c r="D3010" s="875" t="n">
        <v>41451</v>
      </c>
      <c r="E3010" s="876" t="n">
        <v>2.55</v>
      </c>
      <c r="F3010" s="877" t="n">
        <f aca="false">IFERROR(E3010/100,"")</f>
        <v>0.0255</v>
      </c>
      <c r="G3010" s="879"/>
      <c r="H3010" s="879" t="n">
        <v>1899</v>
      </c>
      <c r="I3010" s="875"/>
      <c r="J3010" s="876"/>
      <c r="L3010" s="867" t="n">
        <f aca="false">YEAR(M3010)</f>
        <v>2013</v>
      </c>
      <c r="M3010" s="875" t="n">
        <v>41451</v>
      </c>
      <c r="N3010" s="876" t="n">
        <v>1.95</v>
      </c>
      <c r="O3010" s="877" t="n">
        <f aca="false">IFERROR(N3010/100,"")</f>
        <v>0.0195</v>
      </c>
      <c r="R3010" s="876"/>
    </row>
    <row r="3011" customFormat="false" ht="13.8" hidden="false" customHeight="false" outlineLevel="0" collapsed="false">
      <c r="A3011" s="875" t="n">
        <v>41296</v>
      </c>
      <c r="B3011" s="876" t="n">
        <v>2623.22</v>
      </c>
      <c r="D3011" s="875" t="n">
        <v>41450</v>
      </c>
      <c r="E3011" s="876" t="n">
        <v>2.6</v>
      </c>
      <c r="F3011" s="877" t="n">
        <f aca="false">IFERROR(E3011/100,"")</f>
        <v>0.026</v>
      </c>
      <c r="G3011" s="879"/>
      <c r="H3011" s="879" t="n">
        <v>1899</v>
      </c>
      <c r="I3011" s="875"/>
      <c r="J3011" s="876"/>
      <c r="L3011" s="867" t="n">
        <f aca="false">YEAR(M3011)</f>
        <v>2013</v>
      </c>
      <c r="M3011" s="875" t="n">
        <v>41450</v>
      </c>
      <c r="N3011" s="876" t="n">
        <v>1.96</v>
      </c>
      <c r="O3011" s="877" t="n">
        <f aca="false">IFERROR(N3011/100,"")</f>
        <v>0.0196</v>
      </c>
      <c r="R3011" s="876"/>
    </row>
    <row r="3012" customFormat="false" ht="13.8" hidden="false" customHeight="false" outlineLevel="0" collapsed="false">
      <c r="A3012" s="875" t="n">
        <v>41292</v>
      </c>
      <c r="B3012" s="876" t="n">
        <v>2611.54</v>
      </c>
      <c r="D3012" s="875" t="n">
        <v>41449</v>
      </c>
      <c r="E3012" s="876" t="n">
        <v>2.57</v>
      </c>
      <c r="F3012" s="877" t="n">
        <f aca="false">IFERROR(E3012/100,"")</f>
        <v>0.0257</v>
      </c>
      <c r="G3012" s="879"/>
      <c r="H3012" s="879" t="n">
        <v>1899</v>
      </c>
      <c r="I3012" s="875"/>
      <c r="J3012" s="876"/>
      <c r="L3012" s="867" t="n">
        <f aca="false">YEAR(M3012)</f>
        <v>2013</v>
      </c>
      <c r="M3012" s="875" t="n">
        <v>41449</v>
      </c>
      <c r="N3012" s="876" t="n">
        <v>1.93</v>
      </c>
      <c r="O3012" s="877" t="n">
        <f aca="false">IFERROR(N3012/100,"")</f>
        <v>0.0193</v>
      </c>
      <c r="R3012" s="876"/>
    </row>
    <row r="3013" customFormat="false" ht="13.8" hidden="false" customHeight="false" outlineLevel="0" collapsed="false">
      <c r="A3013" s="875" t="n">
        <v>41291</v>
      </c>
      <c r="B3013" s="876" t="n">
        <v>2602.64</v>
      </c>
      <c r="D3013" s="875" t="n">
        <v>41446</v>
      </c>
      <c r="E3013" s="876" t="n">
        <v>2.52</v>
      </c>
      <c r="F3013" s="877" t="n">
        <f aca="false">IFERROR(E3013/100,"")</f>
        <v>0.0252</v>
      </c>
      <c r="G3013" s="879"/>
      <c r="H3013" s="879" t="n">
        <v>1899</v>
      </c>
      <c r="I3013" s="875"/>
      <c r="J3013" s="876"/>
      <c r="L3013" s="867" t="n">
        <f aca="false">YEAR(M3013)</f>
        <v>2013</v>
      </c>
      <c r="M3013" s="875" t="n">
        <v>41446</v>
      </c>
      <c r="N3013" s="876" t="n">
        <v>1.93</v>
      </c>
      <c r="O3013" s="877" t="n">
        <f aca="false">IFERROR(N3013/100,"")</f>
        <v>0.0193</v>
      </c>
      <c r="R3013" s="876"/>
    </row>
    <row r="3014" customFormat="false" ht="13.8" hidden="false" customHeight="false" outlineLevel="0" collapsed="false">
      <c r="A3014" s="875" t="n">
        <v>41290</v>
      </c>
      <c r="B3014" s="876" t="n">
        <v>2588.02</v>
      </c>
      <c r="D3014" s="875" t="n">
        <v>41445</v>
      </c>
      <c r="E3014" s="876" t="n">
        <v>2.41</v>
      </c>
      <c r="F3014" s="877" t="n">
        <f aca="false">IFERROR(E3014/100,"")</f>
        <v>0.0241</v>
      </c>
      <c r="G3014" s="879"/>
      <c r="H3014" s="879" t="n">
        <v>1899</v>
      </c>
      <c r="I3014" s="875"/>
      <c r="J3014" s="876"/>
      <c r="L3014" s="867" t="n">
        <f aca="false">YEAR(M3014)</f>
        <v>2013</v>
      </c>
      <c r="M3014" s="875" t="n">
        <v>41445</v>
      </c>
      <c r="N3014" s="876" t="n">
        <v>1.95</v>
      </c>
      <c r="O3014" s="877" t="n">
        <f aca="false">IFERROR(N3014/100,"")</f>
        <v>0.0195</v>
      </c>
      <c r="R3014" s="876"/>
    </row>
    <row r="3015" customFormat="false" ht="13.8" hidden="false" customHeight="false" outlineLevel="0" collapsed="false">
      <c r="A3015" s="875" t="n">
        <v>41289</v>
      </c>
      <c r="B3015" s="876" t="n">
        <v>2587.2</v>
      </c>
      <c r="D3015" s="875" t="n">
        <v>41444</v>
      </c>
      <c r="E3015" s="876" t="n">
        <v>2.33</v>
      </c>
      <c r="F3015" s="877" t="n">
        <f aca="false">IFERROR(E3015/100,"")</f>
        <v>0.0233</v>
      </c>
      <c r="G3015" s="879"/>
      <c r="H3015" s="879" t="n">
        <v>1899</v>
      </c>
      <c r="I3015" s="875"/>
      <c r="J3015" s="876"/>
      <c r="L3015" s="867" t="n">
        <f aca="false">YEAR(M3015)</f>
        <v>2013</v>
      </c>
      <c r="M3015" s="875" t="n">
        <v>41444</v>
      </c>
      <c r="N3015" s="876" t="n">
        <v>2.04</v>
      </c>
      <c r="O3015" s="877" t="n">
        <f aca="false">IFERROR(N3015/100,"")</f>
        <v>0.0204</v>
      </c>
      <c r="R3015" s="876"/>
    </row>
    <row r="3016" customFormat="false" ht="13.8" hidden="false" customHeight="false" outlineLevel="0" collapsed="false">
      <c r="A3016" s="875" t="n">
        <v>41288</v>
      </c>
      <c r="B3016" s="876" t="n">
        <v>2584.27</v>
      </c>
      <c r="D3016" s="875" t="n">
        <v>41443</v>
      </c>
      <c r="E3016" s="876" t="n">
        <v>2.2</v>
      </c>
      <c r="F3016" s="877" t="n">
        <f aca="false">IFERROR(E3016/100,"")</f>
        <v>0.022</v>
      </c>
      <c r="G3016" s="879"/>
      <c r="H3016" s="879" t="n">
        <v>1899</v>
      </c>
      <c r="I3016" s="875"/>
      <c r="J3016" s="876"/>
      <c r="L3016" s="867" t="n">
        <f aca="false">YEAR(M3016)</f>
        <v>2013</v>
      </c>
      <c r="M3016" s="875" t="n">
        <v>41443</v>
      </c>
      <c r="N3016" s="876" t="n">
        <v>2.06</v>
      </c>
      <c r="O3016" s="877" t="n">
        <f aca="false">IFERROR(N3016/100,"")</f>
        <v>0.0206</v>
      </c>
      <c r="R3016" s="876"/>
    </row>
    <row r="3017" customFormat="false" ht="13.8" hidden="false" customHeight="false" outlineLevel="0" collapsed="false">
      <c r="A3017" s="875" t="n">
        <v>41285</v>
      </c>
      <c r="B3017" s="876" t="n">
        <v>2586.69</v>
      </c>
      <c r="D3017" s="875" t="n">
        <v>41442</v>
      </c>
      <c r="E3017" s="876" t="n">
        <v>2.19</v>
      </c>
      <c r="F3017" s="877" t="n">
        <f aca="false">IFERROR(E3017/100,"")</f>
        <v>0.0219</v>
      </c>
      <c r="G3017" s="879"/>
      <c r="H3017" s="879" t="n">
        <v>1899</v>
      </c>
      <c r="I3017" s="875"/>
      <c r="J3017" s="876"/>
      <c r="L3017" s="867" t="n">
        <f aca="false">YEAR(M3017)</f>
        <v>2013</v>
      </c>
      <c r="M3017" s="875" t="n">
        <v>41442</v>
      </c>
      <c r="N3017" s="876" t="n">
        <v>2.04</v>
      </c>
      <c r="O3017" s="877" t="n">
        <f aca="false">IFERROR(N3017/100,"")</f>
        <v>0.0204</v>
      </c>
      <c r="R3017" s="876"/>
    </row>
    <row r="3018" customFormat="false" ht="13.8" hidden="false" customHeight="false" outlineLevel="0" collapsed="false">
      <c r="A3018" s="875" t="n">
        <v>41284</v>
      </c>
      <c r="B3018" s="876" t="n">
        <v>2586.52</v>
      </c>
      <c r="D3018" s="875" t="n">
        <v>41439</v>
      </c>
      <c r="E3018" s="876" t="n">
        <v>2.14</v>
      </c>
      <c r="F3018" s="877" t="n">
        <f aca="false">IFERROR(E3018/100,"")</f>
        <v>0.0214</v>
      </c>
      <c r="G3018" s="879"/>
      <c r="H3018" s="879" t="n">
        <v>1899</v>
      </c>
      <c r="I3018" s="875"/>
      <c r="J3018" s="876"/>
      <c r="L3018" s="867" t="n">
        <f aca="false">YEAR(M3018)</f>
        <v>2013</v>
      </c>
      <c r="M3018" s="875" t="n">
        <v>41439</v>
      </c>
      <c r="N3018" s="876" t="n">
        <v>2.05</v>
      </c>
      <c r="O3018" s="877" t="n">
        <f aca="false">IFERROR(N3018/100,"")</f>
        <v>0.0205</v>
      </c>
      <c r="R3018" s="876"/>
    </row>
    <row r="3019" customFormat="false" ht="13.8" hidden="false" customHeight="false" outlineLevel="0" collapsed="false">
      <c r="A3019" s="875" t="n">
        <v>41283</v>
      </c>
      <c r="B3019" s="876" t="n">
        <v>2567.02</v>
      </c>
      <c r="D3019" s="875" t="n">
        <v>41438</v>
      </c>
      <c r="E3019" s="876" t="n">
        <v>2.19</v>
      </c>
      <c r="F3019" s="877" t="n">
        <f aca="false">IFERROR(E3019/100,"")</f>
        <v>0.0219</v>
      </c>
      <c r="G3019" s="879"/>
      <c r="H3019" s="879" t="n">
        <v>1899</v>
      </c>
      <c r="I3019" s="875"/>
      <c r="J3019" s="876"/>
      <c r="L3019" s="867" t="n">
        <f aca="false">YEAR(M3019)</f>
        <v>2013</v>
      </c>
      <c r="M3019" s="875" t="n">
        <v>41438</v>
      </c>
      <c r="N3019" s="876" t="n">
        <v>2.04</v>
      </c>
      <c r="O3019" s="877" t="n">
        <f aca="false">IFERROR(N3019/100,"")</f>
        <v>0.0204</v>
      </c>
      <c r="R3019" s="876"/>
    </row>
    <row r="3020" customFormat="false" ht="13.8" hidden="false" customHeight="false" outlineLevel="0" collapsed="false">
      <c r="A3020" s="875" t="n">
        <v>41282</v>
      </c>
      <c r="B3020" s="876" t="n">
        <v>2560.17</v>
      </c>
      <c r="D3020" s="875" t="n">
        <v>41437</v>
      </c>
      <c r="E3020" s="876" t="n">
        <v>2.25</v>
      </c>
      <c r="F3020" s="877" t="n">
        <f aca="false">IFERROR(E3020/100,"")</f>
        <v>0.0225</v>
      </c>
      <c r="G3020" s="879"/>
      <c r="H3020" s="879" t="n">
        <v>1899</v>
      </c>
      <c r="I3020" s="875"/>
      <c r="J3020" s="876"/>
      <c r="L3020" s="867" t="n">
        <f aca="false">YEAR(M3020)</f>
        <v>2013</v>
      </c>
      <c r="M3020" s="875" t="n">
        <v>41437</v>
      </c>
      <c r="N3020" s="876" t="n">
        <v>2.04</v>
      </c>
      <c r="O3020" s="877" t="n">
        <f aca="false">IFERROR(N3020/100,"")</f>
        <v>0.0204</v>
      </c>
      <c r="R3020" s="876"/>
    </row>
    <row r="3021" customFormat="false" ht="13.8" hidden="false" customHeight="false" outlineLevel="0" collapsed="false">
      <c r="A3021" s="875" t="n">
        <v>41281</v>
      </c>
      <c r="B3021" s="876" t="n">
        <v>2567.63</v>
      </c>
      <c r="D3021" s="875" t="n">
        <v>41436</v>
      </c>
      <c r="E3021" s="876" t="n">
        <v>2.2</v>
      </c>
      <c r="F3021" s="877" t="n">
        <f aca="false">IFERROR(E3021/100,"")</f>
        <v>0.022</v>
      </c>
      <c r="G3021" s="879"/>
      <c r="H3021" s="879" t="n">
        <v>1899</v>
      </c>
      <c r="I3021" s="875"/>
      <c r="J3021" s="876"/>
      <c r="L3021" s="867" t="n">
        <f aca="false">YEAR(M3021)</f>
        <v>2013</v>
      </c>
      <c r="M3021" s="875" t="n">
        <v>41436</v>
      </c>
      <c r="N3021" s="876" t="n">
        <v>2.07</v>
      </c>
      <c r="O3021" s="877" t="n">
        <f aca="false">IFERROR(N3021/100,"")</f>
        <v>0.0207</v>
      </c>
      <c r="R3021" s="876"/>
    </row>
    <row r="3022" customFormat="false" ht="13.8" hidden="false" customHeight="false" outlineLevel="0" collapsed="false">
      <c r="A3022" s="875" t="n">
        <v>41278</v>
      </c>
      <c r="B3022" s="876" t="n">
        <v>2575.66</v>
      </c>
      <c r="D3022" s="875" t="n">
        <v>41435</v>
      </c>
      <c r="E3022" s="876" t="n">
        <v>2.22</v>
      </c>
      <c r="F3022" s="877" t="n">
        <f aca="false">IFERROR(E3022/100,"")</f>
        <v>0.0222</v>
      </c>
      <c r="G3022" s="879"/>
      <c r="H3022" s="879" t="n">
        <v>1899</v>
      </c>
      <c r="I3022" s="875"/>
      <c r="J3022" s="876"/>
      <c r="L3022" s="867" t="n">
        <f aca="false">YEAR(M3022)</f>
        <v>2013</v>
      </c>
      <c r="M3022" s="875" t="n">
        <v>41435</v>
      </c>
      <c r="N3022" s="876" t="n">
        <v>2.11</v>
      </c>
      <c r="O3022" s="877" t="n">
        <f aca="false">IFERROR(N3022/100,"")</f>
        <v>0.0211</v>
      </c>
      <c r="R3022" s="876"/>
    </row>
    <row r="3023" customFormat="false" ht="13.8" hidden="false" customHeight="false" outlineLevel="0" collapsed="false">
      <c r="A3023" s="875" t="n">
        <v>41277</v>
      </c>
      <c r="B3023" s="876" t="n">
        <v>2563.19</v>
      </c>
      <c r="D3023" s="875" t="n">
        <v>41432</v>
      </c>
      <c r="E3023" s="876" t="n">
        <v>2.17</v>
      </c>
      <c r="F3023" s="877" t="n">
        <f aca="false">IFERROR(E3023/100,"")</f>
        <v>0.0217</v>
      </c>
      <c r="G3023" s="879"/>
      <c r="H3023" s="879" t="n">
        <v>1899</v>
      </c>
      <c r="I3023" s="875"/>
      <c r="J3023" s="876"/>
      <c r="L3023" s="867" t="n">
        <f aca="false">YEAR(M3023)</f>
        <v>2013</v>
      </c>
      <c r="M3023" s="875" t="n">
        <v>41432</v>
      </c>
      <c r="N3023" s="876" t="n">
        <v>2.14</v>
      </c>
      <c r="O3023" s="877" t="n">
        <f aca="false">IFERROR(N3023/100,"")</f>
        <v>0.0214</v>
      </c>
      <c r="R3023" s="876"/>
    </row>
    <row r="3024" customFormat="false" ht="13.8" hidden="false" customHeight="false" outlineLevel="0" collapsed="false">
      <c r="A3024" s="875" t="n">
        <v>41276</v>
      </c>
      <c r="B3024" s="876" t="n">
        <v>2568.55</v>
      </c>
      <c r="D3024" s="875" t="n">
        <v>41431</v>
      </c>
      <c r="E3024" s="876" t="n">
        <v>2.08</v>
      </c>
      <c r="F3024" s="877" t="n">
        <f aca="false">IFERROR(E3024/100,"")</f>
        <v>0.0208</v>
      </c>
      <c r="G3024" s="879"/>
      <c r="H3024" s="879" t="n">
        <v>1899</v>
      </c>
      <c r="I3024" s="875"/>
      <c r="J3024" s="876"/>
      <c r="L3024" s="867" t="n">
        <f aca="false">YEAR(M3024)</f>
        <v>2013</v>
      </c>
      <c r="M3024" s="875" t="n">
        <v>41431</v>
      </c>
      <c r="N3024" s="876" t="n">
        <v>2.13</v>
      </c>
      <c r="O3024" s="877" t="n">
        <f aca="false">IFERROR(N3024/100,"")</f>
        <v>0.0213</v>
      </c>
      <c r="R3024" s="876"/>
    </row>
    <row r="3025" customFormat="false" ht="13.8" hidden="false" customHeight="false" outlineLevel="0" collapsed="false">
      <c r="A3025" s="875" t="n">
        <v>41274</v>
      </c>
      <c r="B3025" s="876" t="n">
        <v>2504.44</v>
      </c>
      <c r="D3025" s="875" t="n">
        <v>41430</v>
      </c>
      <c r="E3025" s="876" t="n">
        <v>2.1</v>
      </c>
      <c r="F3025" s="877" t="n">
        <f aca="false">IFERROR(E3025/100,"")</f>
        <v>0.021</v>
      </c>
      <c r="G3025" s="879"/>
      <c r="H3025" s="879" t="n">
        <v>1899</v>
      </c>
      <c r="I3025" s="875"/>
      <c r="J3025" s="876"/>
      <c r="L3025" s="867" t="n">
        <f aca="false">YEAR(M3025)</f>
        <v>2013</v>
      </c>
      <c r="M3025" s="875" t="n">
        <v>41430</v>
      </c>
      <c r="N3025" s="876" t="n">
        <v>2.16</v>
      </c>
      <c r="O3025" s="877" t="n">
        <f aca="false">IFERROR(N3025/100,"")</f>
        <v>0.0216</v>
      </c>
      <c r="R3025" s="876"/>
    </row>
    <row r="3026" customFormat="false" ht="13.8" hidden="false" customHeight="false" outlineLevel="0" collapsed="false">
      <c r="A3026" s="875" t="n">
        <v>41271</v>
      </c>
      <c r="B3026" s="876" t="n">
        <v>2462.71</v>
      </c>
      <c r="D3026" s="875" t="n">
        <v>41429</v>
      </c>
      <c r="E3026" s="876" t="n">
        <v>2.14</v>
      </c>
      <c r="F3026" s="877" t="n">
        <f aca="false">IFERROR(E3026/100,"")</f>
        <v>0.0214</v>
      </c>
      <c r="G3026" s="879"/>
      <c r="H3026" s="879" t="n">
        <v>1899</v>
      </c>
      <c r="I3026" s="875"/>
      <c r="J3026" s="876"/>
      <c r="L3026" s="867" t="n">
        <f aca="false">YEAR(M3026)</f>
        <v>2013</v>
      </c>
      <c r="M3026" s="875" t="n">
        <v>41429</v>
      </c>
      <c r="N3026" s="876" t="n">
        <v>2.19</v>
      </c>
      <c r="O3026" s="877" t="n">
        <f aca="false">IFERROR(N3026/100,"")</f>
        <v>0.0219</v>
      </c>
      <c r="R3026" s="876"/>
    </row>
    <row r="3027" customFormat="false" ht="13.8" hidden="false" customHeight="false" outlineLevel="0" collapsed="false">
      <c r="A3027" s="875" t="n">
        <v>41270</v>
      </c>
      <c r="B3027" s="876" t="n">
        <v>2489.97</v>
      </c>
      <c r="D3027" s="875" t="n">
        <v>41428</v>
      </c>
      <c r="E3027" s="876" t="n">
        <v>2.13</v>
      </c>
      <c r="F3027" s="877" t="n">
        <f aca="false">IFERROR(E3027/100,"")</f>
        <v>0.0213</v>
      </c>
      <c r="G3027" s="879"/>
      <c r="H3027" s="879" t="n">
        <v>1899</v>
      </c>
      <c r="I3027" s="875"/>
      <c r="J3027" s="876"/>
      <c r="L3027" s="867" t="n">
        <f aca="false">YEAR(M3027)</f>
        <v>2013</v>
      </c>
      <c r="M3027" s="875" t="n">
        <v>41428</v>
      </c>
      <c r="N3027" s="876" t="n">
        <v>2.2</v>
      </c>
      <c r="O3027" s="877" t="n">
        <f aca="false">IFERROR(N3027/100,"")</f>
        <v>0.022</v>
      </c>
      <c r="R3027" s="876"/>
    </row>
    <row r="3028" customFormat="false" ht="13.8" hidden="false" customHeight="false" outlineLevel="0" collapsed="false">
      <c r="A3028" s="875" t="n">
        <v>41269</v>
      </c>
      <c r="B3028" s="876" t="n">
        <v>2492.54</v>
      </c>
      <c r="D3028" s="875" t="n">
        <v>41425</v>
      </c>
      <c r="E3028" s="876" t="n">
        <v>2.16</v>
      </c>
      <c r="F3028" s="877" t="n">
        <f aca="false">IFERROR(E3028/100,"")</f>
        <v>0.0216</v>
      </c>
      <c r="G3028" s="879"/>
      <c r="H3028" s="879" t="n">
        <v>1899</v>
      </c>
      <c r="I3028" s="875"/>
      <c r="J3028" s="876"/>
      <c r="L3028" s="867" t="n">
        <f aca="false">YEAR(M3028)</f>
        <v>2013</v>
      </c>
      <c r="M3028" s="875" t="n">
        <v>41425</v>
      </c>
      <c r="N3028" s="876" t="n">
        <v>2.21</v>
      </c>
      <c r="O3028" s="877" t="n">
        <f aca="false">IFERROR(N3028/100,"")</f>
        <v>0.0221</v>
      </c>
      <c r="R3028" s="876"/>
    </row>
    <row r="3029" customFormat="false" ht="13.8" hidden="false" customHeight="false" outlineLevel="0" collapsed="false">
      <c r="A3029" s="875" t="n">
        <v>41267</v>
      </c>
      <c r="B3029" s="876" t="n">
        <v>2504.51</v>
      </c>
      <c r="D3029" s="875" t="n">
        <v>41424</v>
      </c>
      <c r="E3029" s="876" t="n">
        <v>2.13</v>
      </c>
      <c r="F3029" s="877" t="n">
        <f aca="false">IFERROR(E3029/100,"")</f>
        <v>0.0213</v>
      </c>
      <c r="G3029" s="879"/>
      <c r="H3029" s="879" t="n">
        <v>1899</v>
      </c>
      <c r="I3029" s="875"/>
      <c r="J3029" s="876"/>
      <c r="L3029" s="867" t="n">
        <f aca="false">YEAR(M3029)</f>
        <v>2013</v>
      </c>
      <c r="M3029" s="875" t="n">
        <v>41424</v>
      </c>
      <c r="N3029" s="876" t="n">
        <v>2.18</v>
      </c>
      <c r="O3029" s="877" t="n">
        <f aca="false">IFERROR(N3029/100,"")</f>
        <v>0.0218</v>
      </c>
      <c r="R3029" s="876"/>
    </row>
    <row r="3030" customFormat="false" ht="13.8" hidden="false" customHeight="false" outlineLevel="0" collapsed="false">
      <c r="A3030" s="875" t="n">
        <v>41264</v>
      </c>
      <c r="B3030" s="876" t="n">
        <v>2510.32</v>
      </c>
      <c r="D3030" s="875" t="n">
        <v>41423</v>
      </c>
      <c r="E3030" s="876" t="n">
        <v>2.13</v>
      </c>
      <c r="F3030" s="877" t="n">
        <f aca="false">IFERROR(E3030/100,"")</f>
        <v>0.0213</v>
      </c>
      <c r="G3030" s="879"/>
      <c r="H3030" s="879" t="n">
        <v>1899</v>
      </c>
      <c r="I3030" s="875"/>
      <c r="J3030" s="876"/>
      <c r="L3030" s="867" t="n">
        <f aca="false">YEAR(M3030)</f>
        <v>2013</v>
      </c>
      <c r="M3030" s="875" t="n">
        <v>41423</v>
      </c>
      <c r="N3030" s="876" t="n">
        <v>2.23</v>
      </c>
      <c r="O3030" s="877" t="n">
        <f aca="false">IFERROR(N3030/100,"")</f>
        <v>0.0223</v>
      </c>
      <c r="R3030" s="876"/>
    </row>
    <row r="3031" customFormat="false" ht="13.8" hidden="false" customHeight="false" outlineLevel="0" collapsed="false">
      <c r="A3031" s="875" t="n">
        <v>41263</v>
      </c>
      <c r="B3031" s="876" t="n">
        <v>2533.91</v>
      </c>
      <c r="D3031" s="875" t="n">
        <v>41422</v>
      </c>
      <c r="E3031" s="876" t="n">
        <v>2.15</v>
      </c>
      <c r="F3031" s="877" t="n">
        <f aca="false">IFERROR(E3031/100,"")</f>
        <v>0.0215</v>
      </c>
      <c r="G3031" s="879"/>
      <c r="H3031" s="879" t="n">
        <v>1899</v>
      </c>
      <c r="I3031" s="875"/>
      <c r="J3031" s="876"/>
      <c r="L3031" s="867" t="n">
        <f aca="false">YEAR(M3031)</f>
        <v>2013</v>
      </c>
      <c r="M3031" s="875" t="n">
        <v>41422</v>
      </c>
      <c r="N3031" s="876" t="n">
        <v>2.29</v>
      </c>
      <c r="O3031" s="877" t="n">
        <f aca="false">IFERROR(N3031/100,"")</f>
        <v>0.0229</v>
      </c>
      <c r="R3031" s="876"/>
    </row>
    <row r="3032" customFormat="false" ht="13.8" hidden="false" customHeight="false" outlineLevel="0" collapsed="false">
      <c r="A3032" s="875" t="n">
        <v>41262</v>
      </c>
      <c r="B3032" s="876" t="n">
        <v>2519.54</v>
      </c>
      <c r="D3032" s="875" t="n">
        <v>41421</v>
      </c>
      <c r="E3032" s="876" t="e">
        <f aca="false">NA()</f>
        <v>#N/A</v>
      </c>
      <c r="F3032" s="877" t="str">
        <f aca="false">IFERROR(E3032/100,"")</f>
        <v/>
      </c>
      <c r="G3032" s="879"/>
      <c r="H3032" s="879" t="n">
        <v>1899</v>
      </c>
      <c r="I3032" s="875"/>
      <c r="J3032" s="876"/>
      <c r="L3032" s="867" t="n">
        <f aca="false">YEAR(M3032)</f>
        <v>2013</v>
      </c>
      <c r="M3032" s="875" t="n">
        <v>41421</v>
      </c>
      <c r="N3032" s="876" t="e">
        <f aca="false">NA()</f>
        <v>#N/A</v>
      </c>
      <c r="O3032" s="877" t="str">
        <f aca="false">IFERROR(N3032/100,"")</f>
        <v/>
      </c>
      <c r="R3032" s="876"/>
    </row>
    <row r="3033" customFormat="false" ht="13.8" hidden="false" customHeight="false" outlineLevel="0" collapsed="false">
      <c r="A3033" s="875" t="n">
        <v>41261</v>
      </c>
      <c r="B3033" s="876" t="n">
        <v>2538.72</v>
      </c>
      <c r="D3033" s="875" t="n">
        <v>41418</v>
      </c>
      <c r="E3033" s="876" t="n">
        <v>2.01</v>
      </c>
      <c r="F3033" s="877" t="n">
        <f aca="false">IFERROR(E3033/100,"")</f>
        <v>0.0201</v>
      </c>
      <c r="G3033" s="879"/>
      <c r="H3033" s="879" t="n">
        <v>1899</v>
      </c>
      <c r="I3033" s="875"/>
      <c r="J3033" s="876"/>
      <c r="L3033" s="867" t="n">
        <f aca="false">YEAR(M3033)</f>
        <v>2013</v>
      </c>
      <c r="M3033" s="875" t="n">
        <v>41418</v>
      </c>
      <c r="N3033" s="876" t="n">
        <v>2.27</v>
      </c>
      <c r="O3033" s="877" t="n">
        <f aca="false">IFERROR(N3033/100,"")</f>
        <v>0.0227</v>
      </c>
      <c r="R3033" s="876"/>
    </row>
    <row r="3034" customFormat="false" ht="13.8" hidden="false" customHeight="false" outlineLevel="0" collapsed="false">
      <c r="A3034" s="875" t="n">
        <v>41260</v>
      </c>
      <c r="B3034" s="876" t="n">
        <v>2509.84</v>
      </c>
      <c r="D3034" s="875" t="n">
        <v>41417</v>
      </c>
      <c r="E3034" s="876" t="n">
        <v>2.02</v>
      </c>
      <c r="F3034" s="877" t="n">
        <f aca="false">IFERROR(E3034/100,"")</f>
        <v>0.0202</v>
      </c>
      <c r="G3034" s="879"/>
      <c r="H3034" s="879" t="n">
        <v>1899</v>
      </c>
      <c r="I3034" s="875"/>
      <c r="J3034" s="876"/>
      <c r="L3034" s="867" t="n">
        <f aca="false">YEAR(M3034)</f>
        <v>2013</v>
      </c>
      <c r="M3034" s="875" t="n">
        <v>41417</v>
      </c>
      <c r="N3034" s="876" t="n">
        <v>2.26</v>
      </c>
      <c r="O3034" s="877" t="n">
        <f aca="false">IFERROR(N3034/100,"")</f>
        <v>0.0226</v>
      </c>
      <c r="R3034" s="876"/>
    </row>
    <row r="3035" customFormat="false" ht="13.8" hidden="false" customHeight="false" outlineLevel="0" collapsed="false">
      <c r="A3035" s="875" t="n">
        <v>41257</v>
      </c>
      <c r="B3035" s="876" t="n">
        <v>2480.36</v>
      </c>
      <c r="D3035" s="875" t="n">
        <v>41416</v>
      </c>
      <c r="E3035" s="876" t="n">
        <v>2.03</v>
      </c>
      <c r="F3035" s="877" t="n">
        <f aca="false">IFERROR(E3035/100,"")</f>
        <v>0.0203</v>
      </c>
      <c r="G3035" s="879"/>
      <c r="H3035" s="879" t="n">
        <v>1899</v>
      </c>
      <c r="I3035" s="875"/>
      <c r="J3035" s="876"/>
      <c r="L3035" s="867" t="n">
        <f aca="false">YEAR(M3035)</f>
        <v>2013</v>
      </c>
      <c r="M3035" s="875" t="n">
        <v>41416</v>
      </c>
      <c r="N3035" s="876" t="n">
        <v>2.27</v>
      </c>
      <c r="O3035" s="877" t="n">
        <f aca="false">IFERROR(N3035/100,"")</f>
        <v>0.0227</v>
      </c>
      <c r="R3035" s="876"/>
    </row>
    <row r="3036" customFormat="false" ht="13.8" hidden="false" customHeight="false" outlineLevel="0" collapsed="false">
      <c r="A3036" s="875" t="n">
        <v>41256</v>
      </c>
      <c r="B3036" s="876" t="n">
        <v>2490.56</v>
      </c>
      <c r="D3036" s="875" t="n">
        <v>41415</v>
      </c>
      <c r="E3036" s="876" t="n">
        <v>1.94</v>
      </c>
      <c r="F3036" s="877" t="n">
        <f aca="false">IFERROR(E3036/100,"")</f>
        <v>0.0194</v>
      </c>
      <c r="G3036" s="879"/>
      <c r="H3036" s="879" t="n">
        <v>1899</v>
      </c>
      <c r="I3036" s="875"/>
      <c r="J3036" s="876"/>
      <c r="L3036" s="867" t="n">
        <f aca="false">YEAR(M3036)</f>
        <v>2013</v>
      </c>
      <c r="M3036" s="875" t="n">
        <v>41415</v>
      </c>
      <c r="N3036" s="876" t="n">
        <v>2.28</v>
      </c>
      <c r="O3036" s="877" t="n">
        <f aca="false">IFERROR(N3036/100,"")</f>
        <v>0.0228</v>
      </c>
      <c r="R3036" s="876"/>
    </row>
    <row r="3037" customFormat="false" ht="13.8" hidden="false" customHeight="false" outlineLevel="0" collapsed="false">
      <c r="A3037" s="875" t="n">
        <v>41255</v>
      </c>
      <c r="B3037" s="876" t="n">
        <v>2505.76</v>
      </c>
      <c r="D3037" s="875" t="n">
        <v>41414</v>
      </c>
      <c r="E3037" s="876" t="n">
        <v>1.97</v>
      </c>
      <c r="F3037" s="877" t="n">
        <f aca="false">IFERROR(E3037/100,"")</f>
        <v>0.0197</v>
      </c>
      <c r="G3037" s="879"/>
      <c r="H3037" s="879" t="n">
        <v>1899</v>
      </c>
      <c r="I3037" s="875"/>
      <c r="J3037" s="876"/>
      <c r="L3037" s="867" t="n">
        <f aca="false">YEAR(M3037)</f>
        <v>2013</v>
      </c>
      <c r="M3037" s="875" t="n">
        <v>41414</v>
      </c>
      <c r="N3037" s="876" t="n">
        <v>2.28</v>
      </c>
      <c r="O3037" s="877" t="n">
        <f aca="false">IFERROR(N3037/100,"")</f>
        <v>0.0228</v>
      </c>
      <c r="R3037" s="876"/>
    </row>
    <row r="3038" customFormat="false" ht="13.8" hidden="false" customHeight="false" outlineLevel="0" collapsed="false">
      <c r="A3038" s="875" t="n">
        <v>41254</v>
      </c>
      <c r="B3038" s="876" t="n">
        <v>2504.08</v>
      </c>
      <c r="D3038" s="875" t="n">
        <v>41411</v>
      </c>
      <c r="E3038" s="876" t="n">
        <v>1.95</v>
      </c>
      <c r="F3038" s="877" t="n">
        <f aca="false">IFERROR(E3038/100,"")</f>
        <v>0.0195</v>
      </c>
      <c r="G3038" s="879"/>
      <c r="H3038" s="879" t="n">
        <v>1899</v>
      </c>
      <c r="I3038" s="875"/>
      <c r="J3038" s="876"/>
      <c r="L3038" s="867" t="n">
        <f aca="false">YEAR(M3038)</f>
        <v>2013</v>
      </c>
      <c r="M3038" s="875" t="n">
        <v>41411</v>
      </c>
      <c r="N3038" s="876" t="n">
        <v>2.26</v>
      </c>
      <c r="O3038" s="877" t="n">
        <f aca="false">IFERROR(N3038/100,"")</f>
        <v>0.0226</v>
      </c>
      <c r="R3038" s="876"/>
    </row>
    <row r="3039" customFormat="false" ht="13.8" hidden="false" customHeight="false" outlineLevel="0" collapsed="false">
      <c r="A3039" s="875" t="n">
        <v>41253</v>
      </c>
      <c r="B3039" s="876" t="n">
        <v>2487.78</v>
      </c>
      <c r="D3039" s="875" t="n">
        <v>41410</v>
      </c>
      <c r="E3039" s="876" t="n">
        <v>1.87</v>
      </c>
      <c r="F3039" s="877" t="n">
        <f aca="false">IFERROR(E3039/100,"")</f>
        <v>0.0187</v>
      </c>
      <c r="G3039" s="879"/>
      <c r="H3039" s="879" t="n">
        <v>1899</v>
      </c>
      <c r="I3039" s="875"/>
      <c r="J3039" s="876"/>
      <c r="L3039" s="867" t="n">
        <f aca="false">YEAR(M3039)</f>
        <v>2013</v>
      </c>
      <c r="M3039" s="875" t="n">
        <v>41410</v>
      </c>
      <c r="N3039" s="876" t="n">
        <v>2.27</v>
      </c>
      <c r="O3039" s="877" t="n">
        <f aca="false">IFERROR(N3039/100,"")</f>
        <v>0.0227</v>
      </c>
      <c r="R3039" s="876"/>
    </row>
    <row r="3040" customFormat="false" ht="13.8" hidden="false" customHeight="false" outlineLevel="0" collapsed="false">
      <c r="A3040" s="875" t="n">
        <v>41250</v>
      </c>
      <c r="B3040" s="876" t="n">
        <v>2486.84</v>
      </c>
      <c r="D3040" s="875" t="n">
        <v>41409</v>
      </c>
      <c r="E3040" s="876" t="n">
        <v>1.94</v>
      </c>
      <c r="F3040" s="877" t="n">
        <f aca="false">IFERROR(E3040/100,"")</f>
        <v>0.0194</v>
      </c>
      <c r="G3040" s="879"/>
      <c r="H3040" s="879" t="n">
        <v>1899</v>
      </c>
      <c r="I3040" s="875"/>
      <c r="J3040" s="876"/>
      <c r="L3040" s="867" t="n">
        <f aca="false">YEAR(M3040)</f>
        <v>2013</v>
      </c>
      <c r="M3040" s="875" t="n">
        <v>41409</v>
      </c>
      <c r="N3040" s="876" t="n">
        <v>2.3</v>
      </c>
      <c r="O3040" s="877" t="n">
        <f aca="false">IFERROR(N3040/100,"")</f>
        <v>0.023</v>
      </c>
      <c r="R3040" s="876"/>
    </row>
    <row r="3041" customFormat="false" ht="13.8" hidden="false" customHeight="false" outlineLevel="0" collapsed="false">
      <c r="A3041" s="875" t="n">
        <v>41249</v>
      </c>
      <c r="B3041" s="876" t="n">
        <v>2479.4</v>
      </c>
      <c r="D3041" s="875" t="n">
        <v>41408</v>
      </c>
      <c r="E3041" s="876" t="n">
        <v>1.96</v>
      </c>
      <c r="F3041" s="877" t="n">
        <f aca="false">IFERROR(E3041/100,"")</f>
        <v>0.0196</v>
      </c>
      <c r="G3041" s="879"/>
      <c r="H3041" s="879" t="n">
        <v>1899</v>
      </c>
      <c r="I3041" s="875"/>
      <c r="J3041" s="876"/>
      <c r="L3041" s="867" t="n">
        <f aca="false">YEAR(M3041)</f>
        <v>2013</v>
      </c>
      <c r="M3041" s="875" t="n">
        <v>41408</v>
      </c>
      <c r="N3041" s="876" t="n">
        <v>2.33</v>
      </c>
      <c r="O3041" s="877" t="n">
        <f aca="false">IFERROR(N3041/100,"")</f>
        <v>0.0233</v>
      </c>
      <c r="R3041" s="876"/>
    </row>
    <row r="3042" customFormat="false" ht="13.8" hidden="false" customHeight="false" outlineLevel="0" collapsed="false">
      <c r="A3042" s="875" t="n">
        <v>41248</v>
      </c>
      <c r="B3042" s="876" t="n">
        <v>2470.59</v>
      </c>
      <c r="D3042" s="875" t="n">
        <v>41407</v>
      </c>
      <c r="E3042" s="876" t="n">
        <v>1.92</v>
      </c>
      <c r="F3042" s="877" t="n">
        <f aca="false">IFERROR(E3042/100,"")</f>
        <v>0.0192</v>
      </c>
      <c r="G3042" s="879"/>
      <c r="H3042" s="879" t="n">
        <v>1899</v>
      </c>
      <c r="I3042" s="875"/>
      <c r="J3042" s="876"/>
      <c r="L3042" s="867" t="n">
        <f aca="false">YEAR(M3042)</f>
        <v>2013</v>
      </c>
      <c r="M3042" s="875" t="n">
        <v>41407</v>
      </c>
      <c r="N3042" s="876" t="n">
        <v>2.33</v>
      </c>
      <c r="O3042" s="877" t="n">
        <f aca="false">IFERROR(N3042/100,"")</f>
        <v>0.0233</v>
      </c>
      <c r="R3042" s="876"/>
    </row>
    <row r="3043" customFormat="false" ht="13.8" hidden="false" customHeight="false" outlineLevel="0" collapsed="false">
      <c r="A3043" s="875" t="n">
        <v>41247</v>
      </c>
      <c r="B3043" s="876" t="n">
        <v>2465.9</v>
      </c>
      <c r="D3043" s="875" t="n">
        <v>41404</v>
      </c>
      <c r="E3043" s="876" t="n">
        <v>1.9</v>
      </c>
      <c r="F3043" s="877" t="n">
        <f aca="false">IFERROR(E3043/100,"")</f>
        <v>0.019</v>
      </c>
      <c r="G3043" s="879"/>
      <c r="H3043" s="879" t="n">
        <v>1899</v>
      </c>
      <c r="I3043" s="875"/>
      <c r="J3043" s="876"/>
      <c r="L3043" s="867" t="n">
        <f aca="false">YEAR(M3043)</f>
        <v>2013</v>
      </c>
      <c r="M3043" s="875" t="n">
        <v>41404</v>
      </c>
      <c r="N3043" s="876" t="n">
        <v>2.35</v>
      </c>
      <c r="O3043" s="877" t="n">
        <f aca="false">IFERROR(N3043/100,"")</f>
        <v>0.0235</v>
      </c>
      <c r="R3043" s="876"/>
    </row>
    <row r="3044" customFormat="false" ht="13.8" hidden="false" customHeight="false" outlineLevel="0" collapsed="false">
      <c r="A3044" s="875" t="n">
        <v>41246</v>
      </c>
      <c r="B3044" s="876" t="n">
        <v>2470.07</v>
      </c>
      <c r="D3044" s="875" t="n">
        <v>41403</v>
      </c>
      <c r="E3044" s="876" t="n">
        <v>1.81</v>
      </c>
      <c r="F3044" s="877" t="n">
        <f aca="false">IFERROR(E3044/100,"")</f>
        <v>0.0181</v>
      </c>
      <c r="G3044" s="879"/>
      <c r="H3044" s="879" t="n">
        <v>1899</v>
      </c>
      <c r="I3044" s="875"/>
      <c r="J3044" s="876"/>
      <c r="L3044" s="867" t="n">
        <f aca="false">YEAR(M3044)</f>
        <v>2013</v>
      </c>
      <c r="M3044" s="875" t="n">
        <v>41403</v>
      </c>
      <c r="N3044" s="876" t="n">
        <v>2.31</v>
      </c>
      <c r="O3044" s="877" t="n">
        <f aca="false">IFERROR(N3044/100,"")</f>
        <v>0.0231</v>
      </c>
      <c r="R3044" s="876"/>
    </row>
    <row r="3045" customFormat="false" ht="13.8" hidden="false" customHeight="false" outlineLevel="0" collapsed="false">
      <c r="A3045" s="875" t="n">
        <v>41243</v>
      </c>
      <c r="B3045" s="876" t="n">
        <v>2481.82</v>
      </c>
      <c r="D3045" s="875" t="n">
        <v>41402</v>
      </c>
      <c r="E3045" s="876" t="n">
        <v>1.81</v>
      </c>
      <c r="F3045" s="877" t="n">
        <f aca="false">IFERROR(E3045/100,"")</f>
        <v>0.0181</v>
      </c>
      <c r="G3045" s="879"/>
      <c r="H3045" s="879" t="n">
        <v>1899</v>
      </c>
      <c r="I3045" s="875"/>
      <c r="J3045" s="876"/>
      <c r="L3045" s="867" t="n">
        <f aca="false">YEAR(M3045)</f>
        <v>2013</v>
      </c>
      <c r="M3045" s="875" t="n">
        <v>41402</v>
      </c>
      <c r="N3045" s="876" t="n">
        <v>2.29</v>
      </c>
      <c r="O3045" s="877" t="n">
        <f aca="false">IFERROR(N3045/100,"")</f>
        <v>0.0229</v>
      </c>
      <c r="R3045" s="876"/>
    </row>
    <row r="3046" customFormat="false" ht="13.8" hidden="false" customHeight="false" outlineLevel="0" collapsed="false">
      <c r="A3046" s="875" t="n">
        <v>41242</v>
      </c>
      <c r="B3046" s="876" t="n">
        <v>2481.42</v>
      </c>
      <c r="D3046" s="875" t="n">
        <v>41401</v>
      </c>
      <c r="E3046" s="876" t="n">
        <v>1.82</v>
      </c>
      <c r="F3046" s="877" t="n">
        <f aca="false">IFERROR(E3046/100,"")</f>
        <v>0.0182</v>
      </c>
      <c r="G3046" s="879"/>
      <c r="H3046" s="879" t="n">
        <v>1899</v>
      </c>
      <c r="I3046" s="875"/>
      <c r="J3046" s="876"/>
      <c r="L3046" s="867" t="n">
        <f aca="false">YEAR(M3046)</f>
        <v>2013</v>
      </c>
      <c r="M3046" s="875" t="n">
        <v>41401</v>
      </c>
      <c r="N3046" s="876" t="n">
        <v>2.32</v>
      </c>
      <c r="O3046" s="877" t="n">
        <f aca="false">IFERROR(N3046/100,"")</f>
        <v>0.0232</v>
      </c>
      <c r="R3046" s="876"/>
    </row>
    <row r="3047" customFormat="false" ht="13.8" hidden="false" customHeight="false" outlineLevel="0" collapsed="false">
      <c r="A3047" s="875" t="n">
        <v>41241</v>
      </c>
      <c r="B3047" s="876" t="n">
        <v>2470.47</v>
      </c>
      <c r="D3047" s="875" t="n">
        <v>41400</v>
      </c>
      <c r="E3047" s="876" t="n">
        <v>1.8</v>
      </c>
      <c r="F3047" s="877" t="n">
        <f aca="false">IFERROR(E3047/100,"")</f>
        <v>0.018</v>
      </c>
      <c r="G3047" s="879"/>
      <c r="H3047" s="879" t="n">
        <v>1899</v>
      </c>
      <c r="I3047" s="875"/>
      <c r="J3047" s="876"/>
      <c r="L3047" s="867" t="n">
        <f aca="false">YEAR(M3047)</f>
        <v>2013</v>
      </c>
      <c r="M3047" s="875" t="n">
        <v>41400</v>
      </c>
      <c r="N3047" s="876" t="n">
        <v>2.31</v>
      </c>
      <c r="O3047" s="877" t="n">
        <f aca="false">IFERROR(N3047/100,"")</f>
        <v>0.0231</v>
      </c>
      <c r="R3047" s="876"/>
    </row>
    <row r="3048" customFormat="false" ht="13.8" hidden="false" customHeight="false" outlineLevel="0" collapsed="false">
      <c r="A3048" s="875" t="n">
        <v>41240</v>
      </c>
      <c r="B3048" s="876" t="n">
        <v>2450.48</v>
      </c>
      <c r="D3048" s="875" t="n">
        <v>41397</v>
      </c>
      <c r="E3048" s="876" t="n">
        <v>1.78</v>
      </c>
      <c r="F3048" s="877" t="n">
        <f aca="false">IFERROR(E3048/100,"")</f>
        <v>0.0178</v>
      </c>
      <c r="G3048" s="879"/>
      <c r="H3048" s="879" t="n">
        <v>1899</v>
      </c>
      <c r="I3048" s="875"/>
      <c r="J3048" s="876"/>
      <c r="L3048" s="867" t="n">
        <f aca="false">YEAR(M3048)</f>
        <v>2013</v>
      </c>
      <c r="M3048" s="875" t="n">
        <v>41397</v>
      </c>
      <c r="N3048" s="876" t="n">
        <v>2.31</v>
      </c>
      <c r="O3048" s="877" t="n">
        <f aca="false">IFERROR(N3048/100,"")</f>
        <v>0.0231</v>
      </c>
      <c r="R3048" s="876"/>
    </row>
    <row r="3049" customFormat="false" ht="13.8" hidden="false" customHeight="false" outlineLevel="0" collapsed="false">
      <c r="A3049" s="875" t="n">
        <v>41239</v>
      </c>
      <c r="B3049" s="876" t="n">
        <v>2463.12</v>
      </c>
      <c r="D3049" s="875" t="n">
        <v>41396</v>
      </c>
      <c r="E3049" s="876" t="n">
        <v>1.66</v>
      </c>
      <c r="F3049" s="877" t="n">
        <f aca="false">IFERROR(E3049/100,"")</f>
        <v>0.0166</v>
      </c>
      <c r="G3049" s="879"/>
      <c r="H3049" s="879" t="n">
        <v>1899</v>
      </c>
      <c r="I3049" s="875"/>
      <c r="J3049" s="876"/>
      <c r="L3049" s="867" t="n">
        <f aca="false">YEAR(M3049)</f>
        <v>2013</v>
      </c>
      <c r="M3049" s="875" t="n">
        <v>41396</v>
      </c>
      <c r="N3049" s="876" t="n">
        <v>2.28</v>
      </c>
      <c r="O3049" s="877" t="n">
        <f aca="false">IFERROR(N3049/100,"")</f>
        <v>0.0228</v>
      </c>
      <c r="R3049" s="876"/>
    </row>
    <row r="3050" customFormat="false" ht="13.8" hidden="false" customHeight="false" outlineLevel="0" collapsed="false">
      <c r="A3050" s="875" t="n">
        <v>41236</v>
      </c>
      <c r="B3050" s="876" t="n">
        <v>2468.06</v>
      </c>
      <c r="D3050" s="875" t="n">
        <v>41395</v>
      </c>
      <c r="E3050" s="876" t="n">
        <v>1.66</v>
      </c>
      <c r="F3050" s="877" t="n">
        <f aca="false">IFERROR(E3050/100,"")</f>
        <v>0.0166</v>
      </c>
      <c r="G3050" s="879"/>
      <c r="H3050" s="879" t="n">
        <v>1899</v>
      </c>
      <c r="I3050" s="875"/>
      <c r="J3050" s="876"/>
      <c r="L3050" s="867" t="n">
        <f aca="false">YEAR(M3050)</f>
        <v>2013</v>
      </c>
      <c r="M3050" s="875" t="n">
        <v>41395</v>
      </c>
      <c r="N3050" s="876" t="n">
        <v>2.3</v>
      </c>
      <c r="O3050" s="877" t="n">
        <f aca="false">IFERROR(N3050/100,"")</f>
        <v>0.023</v>
      </c>
      <c r="R3050" s="876"/>
    </row>
    <row r="3051" customFormat="false" ht="13.8" hidden="false" customHeight="false" outlineLevel="0" collapsed="false">
      <c r="A3051" s="875" t="n">
        <v>41234</v>
      </c>
      <c r="B3051" s="876" t="n">
        <v>2435.97</v>
      </c>
      <c r="D3051" s="875" t="n">
        <v>41394</v>
      </c>
      <c r="E3051" s="876" t="n">
        <v>1.7</v>
      </c>
      <c r="F3051" s="877" t="n">
        <f aca="false">IFERROR(E3051/100,"")</f>
        <v>0.017</v>
      </c>
      <c r="G3051" s="879"/>
      <c r="H3051" s="879" t="n">
        <v>1899</v>
      </c>
      <c r="I3051" s="875"/>
      <c r="J3051" s="876"/>
      <c r="L3051" s="867" t="n">
        <f aca="false">YEAR(M3051)</f>
        <v>2013</v>
      </c>
      <c r="M3051" s="875" t="n">
        <v>41394</v>
      </c>
      <c r="N3051" s="876" t="n">
        <v>2.34</v>
      </c>
      <c r="O3051" s="877" t="n">
        <f aca="false">IFERROR(N3051/100,"")</f>
        <v>0.0234</v>
      </c>
      <c r="R3051" s="876"/>
    </row>
    <row r="3052" customFormat="false" ht="13.8" hidden="false" customHeight="false" outlineLevel="0" collapsed="false">
      <c r="A3052" s="875" t="n">
        <v>41233</v>
      </c>
      <c r="B3052" s="876" t="n">
        <v>2430.29</v>
      </c>
      <c r="D3052" s="875" t="n">
        <v>41393</v>
      </c>
      <c r="E3052" s="876" t="n">
        <v>1.7</v>
      </c>
      <c r="F3052" s="877" t="n">
        <f aca="false">IFERROR(E3052/100,"")</f>
        <v>0.017</v>
      </c>
      <c r="G3052" s="879"/>
      <c r="H3052" s="879" t="n">
        <v>1899</v>
      </c>
      <c r="I3052" s="875"/>
      <c r="J3052" s="876"/>
      <c r="L3052" s="867" t="n">
        <f aca="false">YEAR(M3052)</f>
        <v>2013</v>
      </c>
      <c r="M3052" s="875" t="n">
        <v>41393</v>
      </c>
      <c r="N3052" s="876" t="n">
        <v>2.37</v>
      </c>
      <c r="O3052" s="877" t="n">
        <f aca="false">IFERROR(N3052/100,"")</f>
        <v>0.0237</v>
      </c>
      <c r="R3052" s="876"/>
    </row>
    <row r="3053" customFormat="false" ht="13.8" hidden="false" customHeight="false" outlineLevel="0" collapsed="false">
      <c r="A3053" s="875" t="n">
        <v>41232</v>
      </c>
      <c r="B3053" s="876" t="n">
        <v>2428.47</v>
      </c>
      <c r="D3053" s="875" t="n">
        <v>41390</v>
      </c>
      <c r="E3053" s="876" t="n">
        <v>1.7</v>
      </c>
      <c r="F3053" s="877" t="n">
        <f aca="false">IFERROR(E3053/100,"")</f>
        <v>0.017</v>
      </c>
      <c r="G3053" s="879"/>
      <c r="H3053" s="879" t="n">
        <v>1899</v>
      </c>
      <c r="I3053" s="875"/>
      <c r="J3053" s="876"/>
      <c r="L3053" s="867" t="n">
        <f aca="false">YEAR(M3053)</f>
        <v>2013</v>
      </c>
      <c r="M3053" s="875" t="n">
        <v>41390</v>
      </c>
      <c r="N3053" s="876" t="n">
        <v>2.38</v>
      </c>
      <c r="O3053" s="877" t="n">
        <f aca="false">IFERROR(N3053/100,"")</f>
        <v>0.0238</v>
      </c>
      <c r="R3053" s="876"/>
    </row>
    <row r="3054" customFormat="false" ht="13.8" hidden="false" customHeight="false" outlineLevel="0" collapsed="false">
      <c r="A3054" s="875" t="n">
        <v>41229</v>
      </c>
      <c r="B3054" s="876" t="n">
        <v>2381.02</v>
      </c>
      <c r="D3054" s="875" t="n">
        <v>41389</v>
      </c>
      <c r="E3054" s="876" t="n">
        <v>1.74</v>
      </c>
      <c r="F3054" s="877" t="n">
        <f aca="false">IFERROR(E3054/100,"")</f>
        <v>0.0174</v>
      </c>
      <c r="G3054" s="879"/>
      <c r="H3054" s="879" t="n">
        <v>1899</v>
      </c>
      <c r="I3054" s="875"/>
      <c r="J3054" s="876"/>
      <c r="L3054" s="867" t="n">
        <f aca="false">YEAR(M3054)</f>
        <v>2013</v>
      </c>
      <c r="M3054" s="875" t="n">
        <v>41389</v>
      </c>
      <c r="N3054" s="876" t="n">
        <v>2.4</v>
      </c>
      <c r="O3054" s="877" t="n">
        <f aca="false">IFERROR(N3054/100,"")</f>
        <v>0.024</v>
      </c>
      <c r="R3054" s="876"/>
    </row>
    <row r="3055" customFormat="false" ht="13.8" hidden="false" customHeight="false" outlineLevel="0" collapsed="false">
      <c r="A3055" s="875" t="n">
        <v>41228</v>
      </c>
      <c r="B3055" s="876" t="n">
        <v>2369.32</v>
      </c>
      <c r="D3055" s="875" t="n">
        <v>41388</v>
      </c>
      <c r="E3055" s="876" t="n">
        <v>1.73</v>
      </c>
      <c r="F3055" s="877" t="n">
        <f aca="false">IFERROR(E3055/100,"")</f>
        <v>0.0173</v>
      </c>
      <c r="G3055" s="879"/>
      <c r="H3055" s="879" t="n">
        <v>1899</v>
      </c>
      <c r="I3055" s="875"/>
      <c r="J3055" s="876"/>
      <c r="L3055" s="867" t="n">
        <f aca="false">YEAR(M3055)</f>
        <v>2013</v>
      </c>
      <c r="M3055" s="875" t="n">
        <v>41388</v>
      </c>
      <c r="N3055" s="876" t="n">
        <v>2.38</v>
      </c>
      <c r="O3055" s="877" t="n">
        <f aca="false">IFERROR(N3055/100,"")</f>
        <v>0.0238</v>
      </c>
      <c r="R3055" s="876"/>
    </row>
    <row r="3056" customFormat="false" ht="13.8" hidden="false" customHeight="false" outlineLevel="0" collapsed="false">
      <c r="A3056" s="875" t="n">
        <v>41227</v>
      </c>
      <c r="B3056" s="876" t="n">
        <v>2372.94</v>
      </c>
      <c r="D3056" s="875" t="n">
        <v>41387</v>
      </c>
      <c r="E3056" s="876" t="n">
        <v>1.74</v>
      </c>
      <c r="F3056" s="877" t="n">
        <f aca="false">IFERROR(E3056/100,"")</f>
        <v>0.0174</v>
      </c>
      <c r="G3056" s="879"/>
      <c r="H3056" s="879" t="n">
        <v>1899</v>
      </c>
      <c r="I3056" s="875"/>
      <c r="J3056" s="876"/>
      <c r="L3056" s="867" t="n">
        <f aca="false">YEAR(M3056)</f>
        <v>2013</v>
      </c>
      <c r="M3056" s="875" t="n">
        <v>41387</v>
      </c>
      <c r="N3056" s="876" t="n">
        <v>2.38</v>
      </c>
      <c r="O3056" s="877" t="n">
        <f aca="false">IFERROR(N3056/100,"")</f>
        <v>0.0238</v>
      </c>
      <c r="R3056" s="876"/>
    </row>
    <row r="3057" customFormat="false" ht="13.8" hidden="false" customHeight="false" outlineLevel="0" collapsed="false">
      <c r="A3057" s="875" t="n">
        <v>41226</v>
      </c>
      <c r="B3057" s="876" t="n">
        <v>2405.38</v>
      </c>
      <c r="D3057" s="875" t="n">
        <v>41386</v>
      </c>
      <c r="E3057" s="876" t="n">
        <v>1.72</v>
      </c>
      <c r="F3057" s="877" t="n">
        <f aca="false">IFERROR(E3057/100,"")</f>
        <v>0.0172</v>
      </c>
      <c r="G3057" s="879"/>
      <c r="H3057" s="879" t="n">
        <v>1899</v>
      </c>
      <c r="I3057" s="875"/>
      <c r="J3057" s="876"/>
      <c r="L3057" s="867" t="n">
        <f aca="false">YEAR(M3057)</f>
        <v>2013</v>
      </c>
      <c r="M3057" s="875" t="n">
        <v>41386</v>
      </c>
      <c r="N3057" s="876" t="n">
        <v>2.35</v>
      </c>
      <c r="O3057" s="877" t="n">
        <f aca="false">IFERROR(N3057/100,"")</f>
        <v>0.0235</v>
      </c>
      <c r="R3057" s="876"/>
    </row>
    <row r="3058" customFormat="false" ht="13.8" hidden="false" customHeight="false" outlineLevel="0" collapsed="false">
      <c r="A3058" s="875" t="n">
        <v>41225</v>
      </c>
      <c r="B3058" s="876" t="n">
        <v>2414.24</v>
      </c>
      <c r="D3058" s="875" t="n">
        <v>41383</v>
      </c>
      <c r="E3058" s="876" t="n">
        <v>1.73</v>
      </c>
      <c r="F3058" s="877" t="n">
        <f aca="false">IFERROR(E3058/100,"")</f>
        <v>0.0173</v>
      </c>
      <c r="G3058" s="879"/>
      <c r="H3058" s="879" t="n">
        <v>1899</v>
      </c>
      <c r="I3058" s="875"/>
      <c r="J3058" s="876"/>
      <c r="L3058" s="867" t="n">
        <f aca="false">YEAR(M3058)</f>
        <v>2013</v>
      </c>
      <c r="M3058" s="875" t="n">
        <v>41383</v>
      </c>
      <c r="N3058" s="876" t="n">
        <v>2.32</v>
      </c>
      <c r="O3058" s="877" t="n">
        <f aca="false">IFERROR(N3058/100,"")</f>
        <v>0.0232</v>
      </c>
      <c r="R3058" s="876"/>
    </row>
    <row r="3059" customFormat="false" ht="13.8" hidden="false" customHeight="false" outlineLevel="0" collapsed="false">
      <c r="A3059" s="875" t="n">
        <v>41222</v>
      </c>
      <c r="B3059" s="876" t="n">
        <v>2413.92</v>
      </c>
      <c r="D3059" s="875" t="n">
        <v>41382</v>
      </c>
      <c r="E3059" s="876" t="n">
        <v>1.72</v>
      </c>
      <c r="F3059" s="877" t="n">
        <f aca="false">IFERROR(E3059/100,"")</f>
        <v>0.0172</v>
      </c>
      <c r="G3059" s="879"/>
      <c r="H3059" s="879" t="n">
        <v>1899</v>
      </c>
      <c r="I3059" s="875"/>
      <c r="J3059" s="876"/>
      <c r="L3059" s="867" t="n">
        <f aca="false">YEAR(M3059)</f>
        <v>2013</v>
      </c>
      <c r="M3059" s="875" t="n">
        <v>41382</v>
      </c>
      <c r="N3059" s="876" t="n">
        <v>2.27</v>
      </c>
      <c r="O3059" s="877" t="n">
        <f aca="false">IFERROR(N3059/100,"")</f>
        <v>0.0227</v>
      </c>
      <c r="R3059" s="876"/>
    </row>
    <row r="3060" customFormat="false" ht="13.8" hidden="false" customHeight="false" outlineLevel="0" collapsed="false">
      <c r="A3060" s="875" t="n">
        <v>41221</v>
      </c>
      <c r="B3060" s="876" t="n">
        <v>2409.72</v>
      </c>
      <c r="D3060" s="875" t="n">
        <v>41381</v>
      </c>
      <c r="E3060" s="876" t="n">
        <v>1.73</v>
      </c>
      <c r="F3060" s="877" t="n">
        <f aca="false">IFERROR(E3060/100,"")</f>
        <v>0.0173</v>
      </c>
      <c r="G3060" s="879"/>
      <c r="H3060" s="879"/>
      <c r="I3060" s="875"/>
      <c r="J3060" s="876"/>
      <c r="L3060" s="867" t="n">
        <f aca="false">YEAR(M3060)</f>
        <v>2013</v>
      </c>
      <c r="M3060" s="875" t="n">
        <v>41381</v>
      </c>
      <c r="N3060" s="876" t="n">
        <v>2.37</v>
      </c>
      <c r="O3060" s="877" t="n">
        <f aca="false">IFERROR(N3060/100,"")</f>
        <v>0.0237</v>
      </c>
      <c r="R3060" s="876"/>
    </row>
    <row r="3061" customFormat="false" ht="13.8" hidden="false" customHeight="false" outlineLevel="0" collapsed="false">
      <c r="A3061" s="875" t="n">
        <v>41220</v>
      </c>
      <c r="B3061" s="876" t="n">
        <v>2439.48</v>
      </c>
      <c r="D3061" s="875" t="n">
        <v>41380</v>
      </c>
      <c r="E3061" s="876" t="n">
        <v>1.75</v>
      </c>
      <c r="F3061" s="877" t="n">
        <f aca="false">IFERROR(E3061/100,"")</f>
        <v>0.0175</v>
      </c>
      <c r="G3061" s="879"/>
      <c r="H3061" s="879"/>
      <c r="I3061" s="875"/>
      <c r="J3061" s="876"/>
      <c r="L3061" s="867" t="n">
        <f aca="false">YEAR(M3061)</f>
        <v>2013</v>
      </c>
      <c r="M3061" s="875" t="n">
        <v>41380</v>
      </c>
      <c r="N3061" s="876" t="n">
        <v>2.4</v>
      </c>
      <c r="O3061" s="877" t="n">
        <f aca="false">IFERROR(N3061/100,"")</f>
        <v>0.024</v>
      </c>
      <c r="R3061" s="876"/>
    </row>
    <row r="3062" customFormat="false" ht="13.8" hidden="false" customHeight="false" outlineLevel="0" collapsed="false">
      <c r="A3062" s="875" t="n">
        <v>41219</v>
      </c>
      <c r="B3062" s="876" t="n">
        <v>2496.46</v>
      </c>
      <c r="D3062" s="875" t="n">
        <v>41379</v>
      </c>
      <c r="E3062" s="876" t="n">
        <v>1.72</v>
      </c>
      <c r="F3062" s="877" t="n">
        <f aca="false">IFERROR(E3062/100,"")</f>
        <v>0.0172</v>
      </c>
      <c r="G3062" s="879"/>
      <c r="H3062" s="879"/>
      <c r="I3062" s="875"/>
      <c r="J3062" s="876"/>
      <c r="L3062" s="867" t="n">
        <f aca="false">YEAR(M3062)</f>
        <v>2013</v>
      </c>
      <c r="M3062" s="875" t="n">
        <v>41379</v>
      </c>
      <c r="N3062" s="876" t="n">
        <v>2.41</v>
      </c>
      <c r="O3062" s="877" t="n">
        <f aca="false">IFERROR(N3062/100,"")</f>
        <v>0.0241</v>
      </c>
      <c r="R3062" s="876"/>
    </row>
    <row r="3063" customFormat="false" ht="13.8" hidden="false" customHeight="false" outlineLevel="0" collapsed="false">
      <c r="A3063" s="875" t="n">
        <v>41218</v>
      </c>
      <c r="B3063" s="876" t="n">
        <v>2476.94</v>
      </c>
      <c r="D3063" s="875" t="n">
        <v>41376</v>
      </c>
      <c r="E3063" s="876" t="n">
        <v>1.75</v>
      </c>
      <c r="F3063" s="877" t="n">
        <f aca="false">IFERROR(E3063/100,"")</f>
        <v>0.0175</v>
      </c>
      <c r="G3063" s="879"/>
      <c r="H3063" s="879"/>
      <c r="I3063" s="875"/>
      <c r="J3063" s="876"/>
      <c r="L3063" s="867" t="n">
        <f aca="false">YEAR(M3063)</f>
        <v>2013</v>
      </c>
      <c r="M3063" s="875" t="n">
        <v>41376</v>
      </c>
      <c r="N3063" s="876" t="n">
        <v>2.43</v>
      </c>
      <c r="O3063" s="877" t="n">
        <f aca="false">IFERROR(N3063/100,"")</f>
        <v>0.0243</v>
      </c>
      <c r="R3063" s="876"/>
    </row>
    <row r="3064" customFormat="false" ht="13.8" hidden="false" customHeight="false" outlineLevel="0" collapsed="false">
      <c r="A3064" s="875" t="n">
        <v>41215</v>
      </c>
      <c r="B3064" s="876" t="n">
        <v>2471.3</v>
      </c>
      <c r="D3064" s="875" t="n">
        <v>41375</v>
      </c>
      <c r="E3064" s="876" t="n">
        <v>1.82</v>
      </c>
      <c r="F3064" s="877" t="n">
        <f aca="false">IFERROR(E3064/100,"")</f>
        <v>0.0182</v>
      </c>
      <c r="G3064" s="879"/>
      <c r="H3064" s="879"/>
      <c r="I3064" s="875"/>
      <c r="J3064" s="876"/>
      <c r="L3064" s="867" t="n">
        <f aca="false">YEAR(M3064)</f>
        <v>2013</v>
      </c>
      <c r="M3064" s="875" t="n">
        <v>41375</v>
      </c>
      <c r="N3064" s="876" t="n">
        <v>2.47</v>
      </c>
      <c r="O3064" s="877" t="n">
        <f aca="false">IFERROR(N3064/100,"")</f>
        <v>0.0247</v>
      </c>
      <c r="R3064" s="876"/>
    </row>
    <row r="3065" customFormat="false" ht="13.8" hidden="false" customHeight="false" outlineLevel="0" collapsed="false">
      <c r="A3065" s="875" t="n">
        <v>41214</v>
      </c>
      <c r="B3065" s="876" t="n">
        <v>2494.67</v>
      </c>
      <c r="D3065" s="875" t="n">
        <v>41374</v>
      </c>
      <c r="E3065" s="876" t="n">
        <v>1.84</v>
      </c>
      <c r="F3065" s="877" t="n">
        <f aca="false">IFERROR(E3065/100,"")</f>
        <v>0.0184</v>
      </c>
      <c r="G3065" s="879"/>
      <c r="H3065" s="879"/>
      <c r="I3065" s="875"/>
      <c r="J3065" s="876"/>
      <c r="L3065" s="867" t="n">
        <f aca="false">YEAR(M3065)</f>
        <v>2013</v>
      </c>
      <c r="M3065" s="875" t="n">
        <v>41374</v>
      </c>
      <c r="N3065" s="876" t="n">
        <v>2.44</v>
      </c>
      <c r="O3065" s="877" t="n">
        <f aca="false">IFERROR(N3065/100,"")</f>
        <v>0.0244</v>
      </c>
      <c r="R3065" s="876"/>
    </row>
    <row r="3066" customFormat="false" ht="13.8" hidden="false" customHeight="false" outlineLevel="0" collapsed="false">
      <c r="A3066" s="875" t="n">
        <v>41213</v>
      </c>
      <c r="B3066" s="876" t="n">
        <v>2467.51</v>
      </c>
      <c r="D3066" s="875" t="n">
        <v>41373</v>
      </c>
      <c r="E3066" s="876" t="n">
        <v>1.78</v>
      </c>
      <c r="F3066" s="877" t="n">
        <f aca="false">IFERROR(E3066/100,"")</f>
        <v>0.0178</v>
      </c>
      <c r="G3066" s="879"/>
      <c r="H3066" s="879"/>
      <c r="I3066" s="875"/>
      <c r="J3066" s="876"/>
      <c r="L3066" s="867" t="n">
        <f aca="false">YEAR(M3066)</f>
        <v>2013</v>
      </c>
      <c r="M3066" s="875" t="n">
        <v>41373</v>
      </c>
      <c r="N3066" s="876" t="n">
        <v>2.45</v>
      </c>
      <c r="O3066" s="877" t="n">
        <f aca="false">IFERROR(N3066/100,"")</f>
        <v>0.0245</v>
      </c>
      <c r="R3066" s="876"/>
    </row>
    <row r="3067" customFormat="false" ht="13.8" hidden="false" customHeight="false" outlineLevel="0" collapsed="false">
      <c r="A3067" s="875" t="n">
        <v>41208</v>
      </c>
      <c r="B3067" s="876" t="n">
        <v>2466.8</v>
      </c>
      <c r="D3067" s="875" t="n">
        <v>41372</v>
      </c>
      <c r="E3067" s="876" t="n">
        <v>1.76</v>
      </c>
      <c r="F3067" s="877" t="n">
        <f aca="false">IFERROR(E3067/100,"")</f>
        <v>0.0176</v>
      </c>
      <c r="G3067" s="879"/>
      <c r="H3067" s="879"/>
      <c r="I3067" s="875"/>
      <c r="J3067" s="876"/>
      <c r="L3067" s="867" t="n">
        <f aca="false">YEAR(M3067)</f>
        <v>2013</v>
      </c>
      <c r="M3067" s="875" t="n">
        <v>41372</v>
      </c>
      <c r="N3067" s="876" t="n">
        <v>2.45</v>
      </c>
      <c r="O3067" s="877" t="n">
        <f aca="false">IFERROR(N3067/100,"")</f>
        <v>0.0245</v>
      </c>
      <c r="R3067" s="876"/>
    </row>
    <row r="3068" customFormat="false" ht="13.8" hidden="false" customHeight="false" outlineLevel="0" collapsed="false">
      <c r="A3068" s="875" t="n">
        <v>41207</v>
      </c>
      <c r="B3068" s="876" t="n">
        <v>2468.6</v>
      </c>
      <c r="D3068" s="875" t="n">
        <v>41369</v>
      </c>
      <c r="E3068" s="876" t="n">
        <v>1.72</v>
      </c>
      <c r="F3068" s="877" t="n">
        <f aca="false">IFERROR(E3068/100,"")</f>
        <v>0.0172</v>
      </c>
      <c r="G3068" s="879"/>
      <c r="H3068" s="879"/>
      <c r="I3068" s="875"/>
      <c r="J3068" s="876"/>
      <c r="L3068" s="867" t="n">
        <f aca="false">YEAR(M3068)</f>
        <v>2013</v>
      </c>
      <c r="M3068" s="875" t="n">
        <v>41369</v>
      </c>
      <c r="N3068" s="876" t="n">
        <v>2.46</v>
      </c>
      <c r="O3068" s="877" t="n">
        <f aca="false">IFERROR(N3068/100,"")</f>
        <v>0.0246</v>
      </c>
      <c r="R3068" s="876"/>
    </row>
    <row r="3069" customFormat="false" ht="13.8" hidden="false" customHeight="false" outlineLevel="0" collapsed="false">
      <c r="A3069" s="875" t="n">
        <v>41206</v>
      </c>
      <c r="B3069" s="876" t="n">
        <v>2461.18</v>
      </c>
      <c r="D3069" s="875" t="n">
        <v>41368</v>
      </c>
      <c r="E3069" s="876" t="n">
        <v>1.78</v>
      </c>
      <c r="F3069" s="877" t="n">
        <f aca="false">IFERROR(E3069/100,"")</f>
        <v>0.0178</v>
      </c>
      <c r="G3069" s="879"/>
      <c r="H3069" s="879"/>
      <c r="I3069" s="875"/>
      <c r="J3069" s="876"/>
      <c r="L3069" s="867" t="n">
        <f aca="false">YEAR(M3069)</f>
        <v>2013</v>
      </c>
      <c r="M3069" s="875" t="n">
        <v>41368</v>
      </c>
      <c r="N3069" s="876" t="n">
        <v>2.48</v>
      </c>
      <c r="O3069" s="877" t="n">
        <f aca="false">IFERROR(N3069/100,"")</f>
        <v>0.0248</v>
      </c>
      <c r="R3069" s="876"/>
    </row>
    <row r="3070" customFormat="false" ht="13.8" hidden="false" customHeight="false" outlineLevel="0" collapsed="false">
      <c r="A3070" s="875" t="n">
        <v>41205</v>
      </c>
      <c r="B3070" s="876" t="n">
        <v>2468.78</v>
      </c>
      <c r="D3070" s="875" t="n">
        <v>41367</v>
      </c>
      <c r="E3070" s="876" t="n">
        <v>1.83</v>
      </c>
      <c r="F3070" s="877" t="n">
        <f aca="false">IFERROR(E3070/100,"")</f>
        <v>0.0183</v>
      </c>
      <c r="G3070" s="879"/>
      <c r="H3070" s="879"/>
      <c r="I3070" s="875"/>
      <c r="J3070" s="876"/>
      <c r="L3070" s="867" t="n">
        <f aca="false">YEAR(M3070)</f>
        <v>2013</v>
      </c>
      <c r="M3070" s="875" t="n">
        <v>41367</v>
      </c>
      <c r="N3070" s="876" t="n">
        <v>2.48</v>
      </c>
      <c r="O3070" s="877" t="n">
        <f aca="false">IFERROR(N3070/100,"")</f>
        <v>0.0248</v>
      </c>
      <c r="R3070" s="876"/>
    </row>
    <row r="3071" customFormat="false" ht="13.8" hidden="false" customHeight="false" outlineLevel="0" collapsed="false">
      <c r="A3071" s="875" t="n">
        <v>41204</v>
      </c>
      <c r="B3071" s="876" t="n">
        <v>2504.96</v>
      </c>
      <c r="D3071" s="875" t="n">
        <v>41366</v>
      </c>
      <c r="E3071" s="876" t="n">
        <v>1.88</v>
      </c>
      <c r="F3071" s="877" t="n">
        <f aca="false">IFERROR(E3071/100,"")</f>
        <v>0.0188</v>
      </c>
      <c r="G3071" s="879"/>
      <c r="H3071" s="879"/>
      <c r="I3071" s="875"/>
      <c r="J3071" s="876"/>
      <c r="L3071" s="867" t="n">
        <f aca="false">YEAR(M3071)</f>
        <v>2013</v>
      </c>
      <c r="M3071" s="875" t="n">
        <v>41366</v>
      </c>
      <c r="N3071" s="876" t="n">
        <v>2.51</v>
      </c>
      <c r="O3071" s="877" t="n">
        <f aca="false">IFERROR(N3071/100,"")</f>
        <v>0.0251</v>
      </c>
      <c r="R3071" s="876"/>
    </row>
    <row r="3072" customFormat="false" ht="13.8" hidden="false" customHeight="false" outlineLevel="0" collapsed="false">
      <c r="A3072" s="875" t="n">
        <v>41201</v>
      </c>
      <c r="B3072" s="876" t="n">
        <v>2503.8</v>
      </c>
      <c r="D3072" s="875" t="n">
        <v>41365</v>
      </c>
      <c r="E3072" s="876" t="n">
        <v>1.86</v>
      </c>
      <c r="F3072" s="877" t="n">
        <f aca="false">IFERROR(E3072/100,"")</f>
        <v>0.0186</v>
      </c>
      <c r="G3072" s="879"/>
      <c r="H3072" s="879"/>
      <c r="I3072" s="875"/>
      <c r="J3072" s="876"/>
      <c r="L3072" s="867" t="n">
        <f aca="false">YEAR(M3072)</f>
        <v>2013</v>
      </c>
      <c r="M3072" s="875" t="n">
        <v>41365</v>
      </c>
      <c r="N3072" s="876" t="n">
        <v>2.51</v>
      </c>
      <c r="O3072" s="877" t="n">
        <f aca="false">IFERROR(N3072/100,"")</f>
        <v>0.0251</v>
      </c>
      <c r="R3072" s="876"/>
    </row>
    <row r="3073" customFormat="false" ht="13.8" hidden="false" customHeight="false" outlineLevel="0" collapsed="false">
      <c r="A3073" s="875" t="n">
        <v>41200</v>
      </c>
      <c r="B3073" s="876" t="n">
        <v>2545.95</v>
      </c>
      <c r="D3073" s="875" t="n">
        <v>41362</v>
      </c>
      <c r="E3073" s="876" t="e">
        <f aca="false">NA()</f>
        <v>#N/A</v>
      </c>
      <c r="F3073" s="877" t="str">
        <f aca="false">IFERROR(E3073/100,"")</f>
        <v/>
      </c>
      <c r="G3073" s="879"/>
      <c r="H3073" s="879"/>
      <c r="I3073" s="875"/>
      <c r="J3073" s="876"/>
      <c r="L3073" s="867" t="n">
        <f aca="false">YEAR(M3073)</f>
        <v>2013</v>
      </c>
      <c r="M3073" s="875" t="n">
        <v>41362</v>
      </c>
      <c r="N3073" s="876" t="e">
        <f aca="false">NA()</f>
        <v>#N/A</v>
      </c>
      <c r="O3073" s="877" t="str">
        <f aca="false">IFERROR(N3073/100,"")</f>
        <v/>
      </c>
      <c r="R3073" s="876"/>
    </row>
    <row r="3074" customFormat="false" ht="13.8" hidden="false" customHeight="false" outlineLevel="0" collapsed="false">
      <c r="A3074" s="875" t="n">
        <v>41199</v>
      </c>
      <c r="B3074" s="876" t="n">
        <v>2552.05</v>
      </c>
      <c r="D3074" s="875" t="n">
        <v>41361</v>
      </c>
      <c r="E3074" s="876" t="n">
        <v>1.87</v>
      </c>
      <c r="F3074" s="877" t="n">
        <f aca="false">IFERROR(E3074/100,"")</f>
        <v>0.0187</v>
      </c>
      <c r="G3074" s="879"/>
      <c r="H3074" s="879"/>
      <c r="I3074" s="875"/>
      <c r="J3074" s="876"/>
      <c r="L3074" s="867" t="n">
        <f aca="false">YEAR(M3074)</f>
        <v>2013</v>
      </c>
      <c r="M3074" s="875" t="n">
        <v>41361</v>
      </c>
      <c r="N3074" s="876" t="n">
        <v>2.51</v>
      </c>
      <c r="O3074" s="877" t="n">
        <f aca="false">IFERROR(N3074/100,"")</f>
        <v>0.0251</v>
      </c>
      <c r="R3074" s="876"/>
    </row>
    <row r="3075" customFormat="false" ht="13.8" hidden="false" customHeight="false" outlineLevel="0" collapsed="false">
      <c r="A3075" s="875" t="n">
        <v>41198</v>
      </c>
      <c r="B3075" s="876" t="n">
        <v>2541.28</v>
      </c>
      <c r="D3075" s="875" t="n">
        <v>41360</v>
      </c>
      <c r="E3075" s="876" t="n">
        <v>1.87</v>
      </c>
      <c r="F3075" s="877" t="n">
        <f aca="false">IFERROR(E3075/100,"")</f>
        <v>0.0187</v>
      </c>
      <c r="G3075" s="879"/>
      <c r="H3075" s="879"/>
      <c r="I3075" s="875"/>
      <c r="J3075" s="876"/>
      <c r="L3075" s="867" t="n">
        <f aca="false">YEAR(M3075)</f>
        <v>2013</v>
      </c>
      <c r="M3075" s="875" t="n">
        <v>41360</v>
      </c>
      <c r="N3075" s="876" t="n">
        <v>2.51</v>
      </c>
      <c r="O3075" s="877" t="n">
        <f aca="false">IFERROR(N3075/100,"")</f>
        <v>0.0251</v>
      </c>
      <c r="R3075" s="876"/>
    </row>
    <row r="3076" customFormat="false" ht="13.8" hidden="false" customHeight="false" outlineLevel="0" collapsed="false">
      <c r="A3076" s="875" t="n">
        <v>41197</v>
      </c>
      <c r="B3076" s="876" t="n">
        <v>2515.44</v>
      </c>
      <c r="D3076" s="875" t="n">
        <v>41359</v>
      </c>
      <c r="E3076" s="876" t="n">
        <v>1.92</v>
      </c>
      <c r="F3076" s="877" t="n">
        <f aca="false">IFERROR(E3076/100,"")</f>
        <v>0.0192</v>
      </c>
      <c r="G3076" s="879"/>
      <c r="H3076" s="879"/>
      <c r="I3076" s="875"/>
      <c r="J3076" s="876"/>
      <c r="L3076" s="867" t="n">
        <f aca="false">YEAR(M3076)</f>
        <v>2013</v>
      </c>
      <c r="M3076" s="875" t="n">
        <v>41359</v>
      </c>
      <c r="N3076" s="876" t="n">
        <v>2.53</v>
      </c>
      <c r="O3076" s="877" t="n">
        <f aca="false">IFERROR(N3076/100,"")</f>
        <v>0.0253</v>
      </c>
      <c r="R3076" s="876"/>
    </row>
    <row r="3077" customFormat="false" ht="13.8" hidden="false" customHeight="false" outlineLevel="0" collapsed="false">
      <c r="A3077" s="875" t="n">
        <v>41194</v>
      </c>
      <c r="B3077" s="876" t="n">
        <v>2495.28</v>
      </c>
      <c r="D3077" s="875" t="n">
        <v>41358</v>
      </c>
      <c r="E3077" s="876" t="n">
        <v>1.93</v>
      </c>
      <c r="F3077" s="877" t="n">
        <f aca="false">IFERROR(E3077/100,"")</f>
        <v>0.0193</v>
      </c>
      <c r="G3077" s="879"/>
      <c r="H3077" s="879"/>
      <c r="I3077" s="875"/>
      <c r="J3077" s="876"/>
      <c r="L3077" s="867" t="n">
        <f aca="false">YEAR(M3077)</f>
        <v>2013</v>
      </c>
      <c r="M3077" s="875" t="n">
        <v>41358</v>
      </c>
      <c r="N3077" s="876" t="n">
        <v>2.53</v>
      </c>
      <c r="O3077" s="877" t="n">
        <f aca="false">IFERROR(N3077/100,"")</f>
        <v>0.0253</v>
      </c>
      <c r="R3077" s="876"/>
    </row>
    <row r="3078" customFormat="false" ht="13.8" hidden="false" customHeight="false" outlineLevel="0" collapsed="false">
      <c r="A3078" s="875" t="n">
        <v>41193</v>
      </c>
      <c r="B3078" s="876" t="n">
        <v>2502.66</v>
      </c>
      <c r="D3078" s="875" t="n">
        <v>41355</v>
      </c>
      <c r="E3078" s="876" t="n">
        <v>1.93</v>
      </c>
      <c r="F3078" s="877" t="n">
        <f aca="false">IFERROR(E3078/100,"")</f>
        <v>0.0193</v>
      </c>
      <c r="G3078" s="879"/>
      <c r="H3078" s="879"/>
      <c r="I3078" s="875"/>
      <c r="J3078" s="876"/>
      <c r="L3078" s="867" t="n">
        <f aca="false">YEAR(M3078)</f>
        <v>2013</v>
      </c>
      <c r="M3078" s="875" t="n">
        <v>41355</v>
      </c>
      <c r="N3078" s="876" t="n">
        <v>2.53</v>
      </c>
      <c r="O3078" s="877" t="n">
        <f aca="false">IFERROR(N3078/100,"")</f>
        <v>0.0253</v>
      </c>
      <c r="R3078" s="876"/>
    </row>
    <row r="3079" customFormat="false" ht="13.8" hidden="false" customHeight="false" outlineLevel="0" collapsed="false">
      <c r="A3079" s="875" t="n">
        <v>41192</v>
      </c>
      <c r="B3079" s="876" t="n">
        <v>2501.75</v>
      </c>
      <c r="D3079" s="875" t="n">
        <v>41354</v>
      </c>
      <c r="E3079" s="876" t="n">
        <v>1.95</v>
      </c>
      <c r="F3079" s="877" t="n">
        <f aca="false">IFERROR(E3079/100,"")</f>
        <v>0.0195</v>
      </c>
      <c r="G3079" s="879"/>
      <c r="H3079" s="879"/>
      <c r="I3079" s="875"/>
      <c r="J3079" s="876"/>
      <c r="L3079" s="867" t="n">
        <f aca="false">YEAR(M3079)</f>
        <v>2013</v>
      </c>
      <c r="M3079" s="875" t="n">
        <v>41354</v>
      </c>
      <c r="N3079" s="876" t="n">
        <v>2.52</v>
      </c>
      <c r="O3079" s="877" t="n">
        <f aca="false">IFERROR(N3079/100,"")</f>
        <v>0.0252</v>
      </c>
      <c r="R3079" s="876"/>
    </row>
    <row r="3080" customFormat="false" ht="13.8" hidden="false" customHeight="false" outlineLevel="0" collapsed="false">
      <c r="A3080" s="875" t="n">
        <v>41191</v>
      </c>
      <c r="B3080" s="876" t="n">
        <v>2517.14</v>
      </c>
      <c r="D3080" s="875" t="n">
        <v>41353</v>
      </c>
      <c r="E3080" s="876" t="n">
        <v>1.96</v>
      </c>
      <c r="F3080" s="877" t="n">
        <f aca="false">IFERROR(E3080/100,"")</f>
        <v>0.0196</v>
      </c>
      <c r="G3080" s="879"/>
      <c r="H3080" s="879"/>
      <c r="I3080" s="875"/>
      <c r="J3080" s="876"/>
      <c r="L3080" s="867" t="n">
        <f aca="false">YEAR(M3080)</f>
        <v>2013</v>
      </c>
      <c r="M3080" s="875" t="n">
        <v>41353</v>
      </c>
      <c r="N3080" s="876" t="n">
        <v>2.53</v>
      </c>
      <c r="O3080" s="877" t="n">
        <f aca="false">IFERROR(N3080/100,"")</f>
        <v>0.0253</v>
      </c>
      <c r="R3080" s="876"/>
    </row>
    <row r="3081" customFormat="false" ht="13.8" hidden="false" customHeight="false" outlineLevel="0" collapsed="false">
      <c r="A3081" s="875" t="n">
        <v>41190</v>
      </c>
      <c r="B3081" s="876" t="n">
        <v>2542.21</v>
      </c>
      <c r="D3081" s="875" t="n">
        <v>41352</v>
      </c>
      <c r="E3081" s="876" t="n">
        <v>1.92</v>
      </c>
      <c r="F3081" s="877" t="n">
        <f aca="false">IFERROR(E3081/100,"")</f>
        <v>0.0192</v>
      </c>
      <c r="G3081" s="879"/>
      <c r="H3081" s="879"/>
      <c r="I3081" s="875"/>
      <c r="J3081" s="876"/>
      <c r="L3081" s="867" t="n">
        <f aca="false">YEAR(M3081)</f>
        <v>2013</v>
      </c>
      <c r="M3081" s="875" t="n">
        <v>41352</v>
      </c>
      <c r="N3081" s="876" t="n">
        <v>2.53</v>
      </c>
      <c r="O3081" s="877" t="n">
        <f aca="false">IFERROR(N3081/100,"")</f>
        <v>0.0253</v>
      </c>
      <c r="R3081" s="876"/>
    </row>
    <row r="3082" customFormat="false" ht="13.8" hidden="false" customHeight="false" outlineLevel="0" collapsed="false">
      <c r="A3082" s="875" t="n">
        <v>41187</v>
      </c>
      <c r="B3082" s="876" t="n">
        <v>2551.03</v>
      </c>
      <c r="D3082" s="875" t="n">
        <v>41351</v>
      </c>
      <c r="E3082" s="876" t="n">
        <v>1.96</v>
      </c>
      <c r="F3082" s="877" t="n">
        <f aca="false">IFERROR(E3082/100,"")</f>
        <v>0.0196</v>
      </c>
      <c r="G3082" s="879"/>
      <c r="H3082" s="879"/>
      <c r="I3082" s="875"/>
      <c r="J3082" s="876"/>
      <c r="L3082" s="867" t="n">
        <f aca="false">YEAR(M3082)</f>
        <v>2013</v>
      </c>
      <c r="M3082" s="875" t="n">
        <v>41351</v>
      </c>
      <c r="N3082" s="876" t="n">
        <v>2.56</v>
      </c>
      <c r="O3082" s="877" t="n">
        <f aca="false">IFERROR(N3082/100,"")</f>
        <v>0.0256</v>
      </c>
      <c r="R3082" s="876"/>
    </row>
    <row r="3083" customFormat="false" ht="13.8" hidden="false" customHeight="false" outlineLevel="0" collapsed="false">
      <c r="A3083" s="875" t="n">
        <v>41186</v>
      </c>
      <c r="B3083" s="876" t="n">
        <v>2550.98</v>
      </c>
      <c r="D3083" s="875" t="n">
        <v>41348</v>
      </c>
      <c r="E3083" s="876" t="n">
        <v>2.01</v>
      </c>
      <c r="F3083" s="877" t="n">
        <f aca="false">IFERROR(E3083/100,"")</f>
        <v>0.0201</v>
      </c>
      <c r="G3083" s="879"/>
      <c r="H3083" s="879"/>
      <c r="I3083" s="875"/>
      <c r="J3083" s="876"/>
      <c r="L3083" s="867" t="n">
        <f aca="false">YEAR(M3083)</f>
        <v>2013</v>
      </c>
      <c r="M3083" s="875" t="n">
        <v>41348</v>
      </c>
      <c r="N3083" s="876" t="n">
        <v>2.56</v>
      </c>
      <c r="O3083" s="877" t="n">
        <f aca="false">IFERROR(N3083/100,"")</f>
        <v>0.0256</v>
      </c>
      <c r="R3083" s="876"/>
    </row>
    <row r="3084" customFormat="false" ht="13.8" hidden="false" customHeight="false" outlineLevel="0" collapsed="false">
      <c r="A3084" s="875" t="n">
        <v>41185</v>
      </c>
      <c r="B3084" s="876" t="n">
        <v>2532.79</v>
      </c>
      <c r="D3084" s="875" t="n">
        <v>41347</v>
      </c>
      <c r="E3084" s="876" t="n">
        <v>2.04</v>
      </c>
      <c r="F3084" s="877" t="n">
        <f aca="false">IFERROR(E3084/100,"")</f>
        <v>0.0204</v>
      </c>
      <c r="G3084" s="879"/>
      <c r="H3084" s="879"/>
      <c r="I3084" s="875"/>
      <c r="J3084" s="876"/>
      <c r="L3084" s="867" t="n">
        <f aca="false">YEAR(M3084)</f>
        <v>2013</v>
      </c>
      <c r="M3084" s="875" t="n">
        <v>41347</v>
      </c>
      <c r="N3084" s="876" t="n">
        <v>2.57</v>
      </c>
      <c r="O3084" s="877" t="n">
        <f aca="false">IFERROR(N3084/100,"")</f>
        <v>0.0257</v>
      </c>
      <c r="R3084" s="876"/>
    </row>
    <row r="3085" customFormat="false" ht="13.8" hidden="false" customHeight="false" outlineLevel="0" collapsed="false">
      <c r="A3085" s="875" t="n">
        <v>41184</v>
      </c>
      <c r="B3085" s="876" t="n">
        <v>2523.08</v>
      </c>
      <c r="D3085" s="875" t="n">
        <v>41346</v>
      </c>
      <c r="E3085" s="876" t="n">
        <v>2.04</v>
      </c>
      <c r="F3085" s="877" t="n">
        <f aca="false">IFERROR(E3085/100,"")</f>
        <v>0.0204</v>
      </c>
      <c r="G3085" s="879"/>
      <c r="H3085" s="879"/>
      <c r="I3085" s="875"/>
      <c r="J3085" s="876"/>
      <c r="L3085" s="867" t="n">
        <f aca="false">YEAR(M3085)</f>
        <v>2013</v>
      </c>
      <c r="M3085" s="875" t="n">
        <v>41346</v>
      </c>
      <c r="N3085" s="876" t="n">
        <v>2.56</v>
      </c>
      <c r="O3085" s="877" t="n">
        <f aca="false">IFERROR(N3085/100,"")</f>
        <v>0.0256</v>
      </c>
      <c r="R3085" s="876"/>
    </row>
    <row r="3086" customFormat="false" ht="13.8" hidden="false" customHeight="false" outlineLevel="0" collapsed="false">
      <c r="A3086" s="875" t="n">
        <v>41183</v>
      </c>
      <c r="B3086" s="876" t="n">
        <v>2520.71</v>
      </c>
      <c r="D3086" s="875" t="n">
        <v>41345</v>
      </c>
      <c r="E3086" s="876" t="n">
        <v>2.03</v>
      </c>
      <c r="F3086" s="877" t="n">
        <f aca="false">IFERROR(E3086/100,"")</f>
        <v>0.0203</v>
      </c>
      <c r="G3086" s="879"/>
      <c r="H3086" s="879"/>
      <c r="I3086" s="875"/>
      <c r="J3086" s="876"/>
      <c r="L3086" s="867" t="n">
        <f aca="false">YEAR(M3086)</f>
        <v>2013</v>
      </c>
      <c r="M3086" s="875" t="n">
        <v>41345</v>
      </c>
      <c r="N3086" s="876" t="n">
        <v>2.55</v>
      </c>
      <c r="O3086" s="877" t="n">
        <f aca="false">IFERROR(N3086/100,"")</f>
        <v>0.0255</v>
      </c>
      <c r="R3086" s="876"/>
    </row>
    <row r="3087" customFormat="false" ht="13.8" hidden="false" customHeight="false" outlineLevel="0" collapsed="false">
      <c r="A3087" s="875" t="n">
        <v>41180</v>
      </c>
      <c r="B3087" s="876" t="n">
        <v>2513.93</v>
      </c>
      <c r="D3087" s="875" t="n">
        <v>41344</v>
      </c>
      <c r="E3087" s="876" t="n">
        <v>2.07</v>
      </c>
      <c r="F3087" s="877" t="n">
        <f aca="false">IFERROR(E3087/100,"")</f>
        <v>0.0207</v>
      </c>
      <c r="G3087" s="879"/>
      <c r="H3087" s="879"/>
      <c r="I3087" s="875"/>
      <c r="J3087" s="876"/>
      <c r="L3087" s="867" t="n">
        <f aca="false">YEAR(M3087)</f>
        <v>2013</v>
      </c>
      <c r="M3087" s="875" t="n">
        <v>41344</v>
      </c>
      <c r="N3087" s="876" t="n">
        <v>2.57</v>
      </c>
      <c r="O3087" s="877" t="n">
        <f aca="false">IFERROR(N3087/100,"")</f>
        <v>0.0257</v>
      </c>
      <c r="R3087" s="876"/>
    </row>
    <row r="3088" customFormat="false" ht="13.8" hidden="false" customHeight="false" outlineLevel="0" collapsed="false">
      <c r="A3088" s="875" t="n">
        <v>41179</v>
      </c>
      <c r="B3088" s="876" t="n">
        <v>2525.23</v>
      </c>
      <c r="D3088" s="875" t="n">
        <v>41341</v>
      </c>
      <c r="E3088" s="876" t="n">
        <v>2.06</v>
      </c>
      <c r="F3088" s="877" t="n">
        <f aca="false">IFERROR(E3088/100,"")</f>
        <v>0.0206</v>
      </c>
      <c r="G3088" s="879"/>
      <c r="H3088" s="879"/>
      <c r="I3088" s="875"/>
      <c r="J3088" s="876"/>
      <c r="L3088" s="867" t="n">
        <f aca="false">YEAR(M3088)</f>
        <v>2013</v>
      </c>
      <c r="M3088" s="875" t="n">
        <v>41341</v>
      </c>
      <c r="N3088" s="876" t="n">
        <v>2.56</v>
      </c>
      <c r="O3088" s="877" t="n">
        <f aca="false">IFERROR(N3088/100,"")</f>
        <v>0.0256</v>
      </c>
      <c r="R3088" s="876"/>
    </row>
    <row r="3089" customFormat="false" ht="13.8" hidden="false" customHeight="false" outlineLevel="0" collapsed="false">
      <c r="A3089" s="875" t="n">
        <v>41178</v>
      </c>
      <c r="B3089" s="876" t="n">
        <v>2500.92</v>
      </c>
      <c r="D3089" s="875" t="n">
        <v>41340</v>
      </c>
      <c r="E3089" s="876" t="n">
        <v>2</v>
      </c>
      <c r="F3089" s="877" t="n">
        <f aca="false">IFERROR(E3089/100,"")</f>
        <v>0.02</v>
      </c>
      <c r="G3089" s="879"/>
      <c r="H3089" s="879"/>
      <c r="I3089" s="875"/>
      <c r="J3089" s="876"/>
      <c r="L3089" s="867" t="n">
        <f aca="false">YEAR(M3089)</f>
        <v>2013</v>
      </c>
      <c r="M3089" s="875" t="n">
        <v>41340</v>
      </c>
      <c r="N3089" s="876" t="n">
        <v>2.56</v>
      </c>
      <c r="O3089" s="877" t="n">
        <f aca="false">IFERROR(N3089/100,"")</f>
        <v>0.0256</v>
      </c>
      <c r="R3089" s="876"/>
    </row>
    <row r="3090" customFormat="false" ht="13.8" hidden="false" customHeight="false" outlineLevel="0" collapsed="false">
      <c r="A3090" s="875" t="n">
        <v>41177</v>
      </c>
      <c r="B3090" s="876" t="n">
        <v>2514.83</v>
      </c>
      <c r="D3090" s="875" t="n">
        <v>41339</v>
      </c>
      <c r="E3090" s="876" t="n">
        <v>1.95</v>
      </c>
      <c r="F3090" s="877" t="n">
        <f aca="false">IFERROR(E3090/100,"")</f>
        <v>0.0195</v>
      </c>
      <c r="G3090" s="879"/>
      <c r="H3090" s="879"/>
      <c r="I3090" s="875"/>
      <c r="J3090" s="876"/>
      <c r="L3090" s="867" t="n">
        <f aca="false">YEAR(M3090)</f>
        <v>2013</v>
      </c>
      <c r="M3090" s="875" t="n">
        <v>41339</v>
      </c>
      <c r="N3090" s="876" t="n">
        <v>2.56</v>
      </c>
      <c r="O3090" s="877" t="n">
        <f aca="false">IFERROR(N3090/100,"")</f>
        <v>0.0256</v>
      </c>
      <c r="R3090" s="876"/>
    </row>
    <row r="3091" customFormat="false" ht="13.8" hidden="false" customHeight="false" outlineLevel="0" collapsed="false">
      <c r="A3091" s="875" t="n">
        <v>41176</v>
      </c>
      <c r="B3091" s="876" t="n">
        <v>2541.23</v>
      </c>
      <c r="D3091" s="875" t="n">
        <v>41338</v>
      </c>
      <c r="E3091" s="876" t="n">
        <v>1.9</v>
      </c>
      <c r="F3091" s="877" t="n">
        <f aca="false">IFERROR(E3091/100,"")</f>
        <v>0.019</v>
      </c>
      <c r="G3091" s="879"/>
      <c r="H3091" s="879"/>
      <c r="I3091" s="875"/>
      <c r="J3091" s="876"/>
      <c r="L3091" s="867" t="n">
        <f aca="false">YEAR(M3091)</f>
        <v>2013</v>
      </c>
      <c r="M3091" s="875" t="n">
        <v>41338</v>
      </c>
      <c r="N3091" s="876" t="n">
        <v>2.55</v>
      </c>
      <c r="O3091" s="877" t="n">
        <f aca="false">IFERROR(N3091/100,"")</f>
        <v>0.0255</v>
      </c>
      <c r="R3091" s="876"/>
    </row>
    <row r="3092" customFormat="false" ht="13.8" hidden="false" customHeight="false" outlineLevel="0" collapsed="false">
      <c r="A3092" s="875" t="n">
        <v>41173</v>
      </c>
      <c r="B3092" s="876" t="n">
        <v>2546.92</v>
      </c>
      <c r="D3092" s="875" t="n">
        <v>41337</v>
      </c>
      <c r="E3092" s="876" t="n">
        <v>1.88</v>
      </c>
      <c r="F3092" s="877" t="n">
        <f aca="false">IFERROR(E3092/100,"")</f>
        <v>0.0188</v>
      </c>
      <c r="G3092" s="879"/>
      <c r="H3092" s="879"/>
      <c r="I3092" s="875"/>
      <c r="J3092" s="876"/>
      <c r="L3092" s="867" t="n">
        <f aca="false">YEAR(M3092)</f>
        <v>2013</v>
      </c>
      <c r="M3092" s="875" t="n">
        <v>41337</v>
      </c>
      <c r="N3092" s="876" t="n">
        <v>2.53</v>
      </c>
      <c r="O3092" s="877" t="n">
        <f aca="false">IFERROR(N3092/100,"")</f>
        <v>0.0253</v>
      </c>
      <c r="R3092" s="876"/>
    </row>
    <row r="3093" customFormat="false" ht="13.8" hidden="false" customHeight="false" outlineLevel="0" collapsed="false">
      <c r="A3093" s="875" t="n">
        <v>41172</v>
      </c>
      <c r="B3093" s="876" t="n">
        <v>2547.11</v>
      </c>
      <c r="D3093" s="875" t="n">
        <v>41334</v>
      </c>
      <c r="E3093" s="876" t="n">
        <v>1.86</v>
      </c>
      <c r="F3093" s="877" t="n">
        <f aca="false">IFERROR(E3093/100,"")</f>
        <v>0.0186</v>
      </c>
      <c r="G3093" s="879"/>
      <c r="H3093" s="879"/>
      <c r="I3093" s="875"/>
      <c r="J3093" s="876"/>
      <c r="L3093" s="867" t="n">
        <f aca="false">YEAR(M3093)</f>
        <v>2013</v>
      </c>
      <c r="M3093" s="875" t="n">
        <v>41334</v>
      </c>
      <c r="N3093" s="876" t="n">
        <v>2.53</v>
      </c>
      <c r="O3093" s="877" t="n">
        <f aca="false">IFERROR(N3093/100,"")</f>
        <v>0.0253</v>
      </c>
      <c r="R3093" s="876"/>
    </row>
    <row r="3094" customFormat="false" ht="13.8" hidden="false" customHeight="false" outlineLevel="0" collapsed="false">
      <c r="A3094" s="875" t="n">
        <v>41171</v>
      </c>
      <c r="B3094" s="876" t="n">
        <v>2548.11</v>
      </c>
      <c r="D3094" s="875" t="n">
        <v>41333</v>
      </c>
      <c r="E3094" s="876" t="n">
        <v>1.89</v>
      </c>
      <c r="F3094" s="877" t="n">
        <f aca="false">IFERROR(E3094/100,"")</f>
        <v>0.0189</v>
      </c>
      <c r="G3094" s="879"/>
      <c r="H3094" s="879"/>
      <c r="I3094" s="875"/>
      <c r="J3094" s="876"/>
      <c r="L3094" s="867" t="n">
        <f aca="false">YEAR(M3094)</f>
        <v>2013</v>
      </c>
      <c r="M3094" s="875" t="n">
        <v>41333</v>
      </c>
      <c r="N3094" s="876" t="n">
        <v>2.53</v>
      </c>
      <c r="O3094" s="877" t="n">
        <f aca="false">IFERROR(N3094/100,"")</f>
        <v>0.0253</v>
      </c>
      <c r="R3094" s="876"/>
    </row>
    <row r="3095" customFormat="false" ht="13.8" hidden="false" customHeight="false" outlineLevel="0" collapsed="false">
      <c r="A3095" s="875" t="n">
        <v>41170</v>
      </c>
      <c r="B3095" s="876" t="n">
        <v>2545.05</v>
      </c>
      <c r="D3095" s="875" t="n">
        <v>41332</v>
      </c>
      <c r="E3095" s="876" t="n">
        <v>1.91</v>
      </c>
      <c r="F3095" s="877" t="n">
        <f aca="false">IFERROR(E3095/100,"")</f>
        <v>0.0191</v>
      </c>
      <c r="G3095" s="879"/>
      <c r="H3095" s="879"/>
      <c r="I3095" s="875"/>
      <c r="J3095" s="876"/>
      <c r="L3095" s="867" t="n">
        <f aca="false">YEAR(M3095)</f>
        <v>2013</v>
      </c>
      <c r="M3095" s="875" t="n">
        <v>41332</v>
      </c>
      <c r="N3095" s="876" t="n">
        <v>2.52</v>
      </c>
      <c r="O3095" s="877" t="n">
        <f aca="false">IFERROR(N3095/100,"")</f>
        <v>0.0252</v>
      </c>
      <c r="R3095" s="876"/>
    </row>
    <row r="3096" customFormat="false" ht="13.8" hidden="false" customHeight="false" outlineLevel="0" collapsed="false">
      <c r="A3096" s="875" t="n">
        <v>41169</v>
      </c>
      <c r="B3096" s="876" t="n">
        <v>2548.26</v>
      </c>
      <c r="D3096" s="875" t="n">
        <v>41331</v>
      </c>
      <c r="E3096" s="876" t="n">
        <v>1.88</v>
      </c>
      <c r="F3096" s="877" t="n">
        <f aca="false">IFERROR(E3096/100,"")</f>
        <v>0.0188</v>
      </c>
      <c r="G3096" s="879"/>
      <c r="H3096" s="879"/>
      <c r="I3096" s="875"/>
      <c r="J3096" s="876"/>
      <c r="L3096" s="867" t="n">
        <f aca="false">YEAR(M3096)</f>
        <v>2013</v>
      </c>
      <c r="M3096" s="875" t="n">
        <v>41331</v>
      </c>
      <c r="N3096" s="876" t="n">
        <v>2.5</v>
      </c>
      <c r="O3096" s="877" t="n">
        <f aca="false">IFERROR(N3096/100,"")</f>
        <v>0.025</v>
      </c>
      <c r="R3096" s="876"/>
    </row>
    <row r="3097" customFormat="false" ht="13.8" hidden="false" customHeight="false" outlineLevel="0" collapsed="false">
      <c r="A3097" s="875" t="n">
        <v>41166</v>
      </c>
      <c r="B3097" s="876" t="n">
        <v>2556.13</v>
      </c>
      <c r="D3097" s="875" t="n">
        <v>41330</v>
      </c>
      <c r="E3097" s="876" t="n">
        <v>1.88</v>
      </c>
      <c r="F3097" s="877" t="n">
        <f aca="false">IFERROR(E3097/100,"")</f>
        <v>0.0188</v>
      </c>
      <c r="G3097" s="879"/>
      <c r="H3097" s="879"/>
      <c r="I3097" s="875"/>
      <c r="J3097" s="876"/>
      <c r="L3097" s="867" t="n">
        <f aca="false">YEAR(M3097)</f>
        <v>2013</v>
      </c>
      <c r="M3097" s="875" t="n">
        <v>41330</v>
      </c>
      <c r="N3097" s="876" t="n">
        <v>2.5</v>
      </c>
      <c r="O3097" s="877" t="n">
        <f aca="false">IFERROR(N3097/100,"")</f>
        <v>0.025</v>
      </c>
      <c r="R3097" s="876"/>
    </row>
    <row r="3098" customFormat="false" ht="13.8" hidden="false" customHeight="false" outlineLevel="0" collapsed="false">
      <c r="A3098" s="875" t="n">
        <v>41165</v>
      </c>
      <c r="B3098" s="876" t="n">
        <v>2546.03</v>
      </c>
      <c r="D3098" s="875" t="n">
        <v>41327</v>
      </c>
      <c r="E3098" s="876" t="n">
        <v>1.97</v>
      </c>
      <c r="F3098" s="877" t="n">
        <f aca="false">IFERROR(E3098/100,"")</f>
        <v>0.0197</v>
      </c>
      <c r="G3098" s="879"/>
      <c r="H3098" s="879"/>
      <c r="I3098" s="875"/>
      <c r="J3098" s="876"/>
      <c r="L3098" s="867" t="n">
        <f aca="false">YEAR(M3098)</f>
        <v>2013</v>
      </c>
      <c r="M3098" s="875" t="n">
        <v>41327</v>
      </c>
      <c r="N3098" s="876" t="n">
        <v>2.54</v>
      </c>
      <c r="O3098" s="877" t="n">
        <f aca="false">IFERROR(N3098/100,"")</f>
        <v>0.0254</v>
      </c>
      <c r="R3098" s="876"/>
    </row>
    <row r="3099" customFormat="false" ht="13.8" hidden="false" customHeight="false" outlineLevel="0" collapsed="false">
      <c r="A3099" s="875" t="n">
        <v>41164</v>
      </c>
      <c r="B3099" s="876" t="n">
        <v>2504.84</v>
      </c>
      <c r="D3099" s="875" t="n">
        <v>41326</v>
      </c>
      <c r="E3099" s="876" t="n">
        <v>1.99</v>
      </c>
      <c r="F3099" s="877" t="n">
        <f aca="false">IFERROR(E3099/100,"")</f>
        <v>0.0199</v>
      </c>
      <c r="G3099" s="879"/>
      <c r="H3099" s="879"/>
      <c r="I3099" s="875"/>
      <c r="J3099" s="876"/>
      <c r="L3099" s="867" t="n">
        <f aca="false">YEAR(M3099)</f>
        <v>2013</v>
      </c>
      <c r="M3099" s="875" t="n">
        <v>41326</v>
      </c>
      <c r="N3099" s="876" t="n">
        <v>2.53</v>
      </c>
      <c r="O3099" s="877" t="n">
        <f aca="false">IFERROR(N3099/100,"")</f>
        <v>0.0253</v>
      </c>
      <c r="R3099" s="876"/>
    </row>
    <row r="3100" customFormat="false" ht="13.8" hidden="false" customHeight="false" outlineLevel="0" collapsed="false">
      <c r="A3100" s="875" t="n">
        <v>41163</v>
      </c>
      <c r="B3100" s="876" t="n">
        <v>2498.95</v>
      </c>
      <c r="D3100" s="875" t="n">
        <v>41325</v>
      </c>
      <c r="E3100" s="876" t="n">
        <v>2.02</v>
      </c>
      <c r="F3100" s="877" t="n">
        <f aca="false">IFERROR(E3100/100,"")</f>
        <v>0.0202</v>
      </c>
      <c r="G3100" s="879"/>
      <c r="H3100" s="879"/>
      <c r="I3100" s="875"/>
      <c r="J3100" s="876"/>
      <c r="L3100" s="867" t="n">
        <f aca="false">YEAR(M3100)</f>
        <v>2013</v>
      </c>
      <c r="M3100" s="875" t="n">
        <v>41325</v>
      </c>
      <c r="N3100" s="876" t="n">
        <v>2.54</v>
      </c>
      <c r="O3100" s="877" t="n">
        <f aca="false">IFERROR(N3100/100,"")</f>
        <v>0.0254</v>
      </c>
      <c r="R3100" s="876"/>
    </row>
    <row r="3101" customFormat="false" ht="13.8" hidden="false" customHeight="false" outlineLevel="0" collapsed="false">
      <c r="A3101" s="875" t="n">
        <v>41162</v>
      </c>
      <c r="B3101" s="876" t="n">
        <v>2491.11</v>
      </c>
      <c r="D3101" s="875" t="n">
        <v>41324</v>
      </c>
      <c r="E3101" s="876" t="n">
        <v>2.03</v>
      </c>
      <c r="F3101" s="877" t="n">
        <f aca="false">IFERROR(E3101/100,"")</f>
        <v>0.0203</v>
      </c>
      <c r="G3101" s="879"/>
      <c r="H3101" s="879"/>
      <c r="I3101" s="875"/>
      <c r="J3101" s="876"/>
      <c r="L3101" s="867" t="n">
        <f aca="false">YEAR(M3101)</f>
        <v>2013</v>
      </c>
      <c r="M3101" s="875" t="n">
        <v>41324</v>
      </c>
      <c r="N3101" s="876" t="n">
        <v>2.55</v>
      </c>
      <c r="O3101" s="877" t="n">
        <f aca="false">IFERROR(N3101/100,"")</f>
        <v>0.0255</v>
      </c>
      <c r="R3101" s="876"/>
    </row>
    <row r="3102" customFormat="false" ht="13.8" hidden="false" customHeight="false" outlineLevel="0" collapsed="false">
      <c r="A3102" s="875" t="n">
        <v>41159</v>
      </c>
      <c r="B3102" s="876" t="n">
        <v>2506.37</v>
      </c>
      <c r="D3102" s="875" t="n">
        <v>41323</v>
      </c>
      <c r="E3102" s="876" t="e">
        <f aca="false">NA()</f>
        <v>#N/A</v>
      </c>
      <c r="F3102" s="877" t="str">
        <f aca="false">IFERROR(E3102/100,"")</f>
        <v/>
      </c>
      <c r="G3102" s="879"/>
      <c r="H3102" s="879"/>
      <c r="I3102" s="875"/>
      <c r="J3102" s="876"/>
      <c r="L3102" s="867" t="n">
        <f aca="false">YEAR(M3102)</f>
        <v>2013</v>
      </c>
      <c r="M3102" s="875" t="n">
        <v>41323</v>
      </c>
      <c r="N3102" s="876" t="e">
        <f aca="false">NA()</f>
        <v>#N/A</v>
      </c>
      <c r="O3102" s="877" t="str">
        <f aca="false">IFERROR(N3102/100,"")</f>
        <v/>
      </c>
      <c r="R3102" s="876"/>
    </row>
    <row r="3103" customFormat="false" ht="13.8" hidden="false" customHeight="false" outlineLevel="0" collapsed="false">
      <c r="A3103" s="875" t="n">
        <v>41158</v>
      </c>
      <c r="B3103" s="876" t="n">
        <v>2496.12</v>
      </c>
      <c r="D3103" s="875" t="n">
        <v>41320</v>
      </c>
      <c r="E3103" s="876" t="n">
        <v>2.01</v>
      </c>
      <c r="F3103" s="877" t="n">
        <f aca="false">IFERROR(E3103/100,"")</f>
        <v>0.0201</v>
      </c>
      <c r="G3103" s="879"/>
      <c r="H3103" s="879"/>
      <c r="I3103" s="875"/>
      <c r="J3103" s="876"/>
      <c r="L3103" s="867" t="n">
        <f aca="false">YEAR(M3103)</f>
        <v>2013</v>
      </c>
      <c r="M3103" s="875" t="n">
        <v>41320</v>
      </c>
      <c r="N3103" s="876" t="n">
        <v>2.54</v>
      </c>
      <c r="O3103" s="877" t="n">
        <f aca="false">IFERROR(N3103/100,"")</f>
        <v>0.0254</v>
      </c>
      <c r="R3103" s="876"/>
    </row>
    <row r="3104" customFormat="false" ht="13.8" hidden="false" customHeight="false" outlineLevel="0" collapsed="false">
      <c r="A3104" s="875" t="n">
        <v>41157</v>
      </c>
      <c r="B3104" s="876" t="n">
        <v>2445.81</v>
      </c>
      <c r="D3104" s="875" t="n">
        <v>41319</v>
      </c>
      <c r="E3104" s="876" t="n">
        <v>2</v>
      </c>
      <c r="F3104" s="877" t="n">
        <f aca="false">IFERROR(E3104/100,"")</f>
        <v>0.02</v>
      </c>
      <c r="G3104" s="879"/>
      <c r="H3104" s="879"/>
      <c r="I3104" s="875"/>
      <c r="J3104" s="876"/>
      <c r="L3104" s="867" t="n">
        <f aca="false">YEAR(M3104)</f>
        <v>2013</v>
      </c>
      <c r="M3104" s="875" t="n">
        <v>41319</v>
      </c>
      <c r="N3104" s="876" t="n">
        <v>2.56</v>
      </c>
      <c r="O3104" s="877" t="n">
        <f aca="false">IFERROR(N3104/100,"")</f>
        <v>0.0256</v>
      </c>
      <c r="R3104" s="876"/>
    </row>
    <row r="3105" customFormat="false" ht="13.8" hidden="false" customHeight="false" outlineLevel="0" collapsed="false">
      <c r="A3105" s="875" t="n">
        <v>41156</v>
      </c>
      <c r="B3105" s="876" t="n">
        <v>2447.8</v>
      </c>
      <c r="D3105" s="875" t="n">
        <v>41318</v>
      </c>
      <c r="E3105" s="876" t="n">
        <v>2.05</v>
      </c>
      <c r="F3105" s="877" t="n">
        <f aca="false">IFERROR(E3105/100,"")</f>
        <v>0.0205</v>
      </c>
      <c r="G3105" s="879"/>
      <c r="H3105" s="879"/>
      <c r="I3105" s="875"/>
      <c r="J3105" s="876"/>
      <c r="L3105" s="867" t="n">
        <f aca="false">YEAR(M3105)</f>
        <v>2013</v>
      </c>
      <c r="M3105" s="875" t="n">
        <v>41318</v>
      </c>
      <c r="N3105" s="876" t="n">
        <v>2.59</v>
      </c>
      <c r="O3105" s="877" t="n">
        <f aca="false">IFERROR(N3105/100,"")</f>
        <v>0.0259</v>
      </c>
      <c r="R3105" s="876"/>
    </row>
    <row r="3106" customFormat="false" ht="13.8" hidden="false" customHeight="false" outlineLevel="0" collapsed="false">
      <c r="A3106" s="875" t="n">
        <v>41152</v>
      </c>
      <c r="B3106" s="876" t="n">
        <v>2450.6</v>
      </c>
      <c r="D3106" s="875" t="n">
        <v>41317</v>
      </c>
      <c r="E3106" s="876" t="n">
        <v>2.02</v>
      </c>
      <c r="F3106" s="877" t="n">
        <f aca="false">IFERROR(E3106/100,"")</f>
        <v>0.0202</v>
      </c>
      <c r="G3106" s="879"/>
      <c r="H3106" s="879"/>
      <c r="I3106" s="875"/>
      <c r="J3106" s="876"/>
      <c r="L3106" s="867" t="n">
        <f aca="false">YEAR(M3106)</f>
        <v>2013</v>
      </c>
      <c r="M3106" s="875" t="n">
        <v>41317</v>
      </c>
      <c r="N3106" s="876" t="n">
        <v>2.59</v>
      </c>
      <c r="O3106" s="877" t="n">
        <f aca="false">IFERROR(N3106/100,"")</f>
        <v>0.0259</v>
      </c>
      <c r="R3106" s="876"/>
    </row>
    <row r="3107" customFormat="false" ht="13.8" hidden="false" customHeight="false" outlineLevel="0" collapsed="false">
      <c r="A3107" s="875" t="n">
        <v>41151</v>
      </c>
      <c r="B3107" s="876" t="n">
        <v>2438.2</v>
      </c>
      <c r="D3107" s="875" t="n">
        <v>41316</v>
      </c>
      <c r="E3107" s="876" t="n">
        <v>1.99</v>
      </c>
      <c r="F3107" s="877" t="n">
        <f aca="false">IFERROR(E3107/100,"")</f>
        <v>0.0199</v>
      </c>
      <c r="G3107" s="879"/>
      <c r="H3107" s="879"/>
      <c r="I3107" s="875"/>
      <c r="J3107" s="876"/>
      <c r="L3107" s="867" t="n">
        <f aca="false">YEAR(M3107)</f>
        <v>2013</v>
      </c>
      <c r="M3107" s="875" t="n">
        <v>41316</v>
      </c>
      <c r="N3107" s="876" t="n">
        <v>2.57</v>
      </c>
      <c r="O3107" s="877" t="n">
        <f aca="false">IFERROR(N3107/100,"")</f>
        <v>0.0257</v>
      </c>
      <c r="R3107" s="876"/>
    </row>
    <row r="3108" customFormat="false" ht="13.8" hidden="false" customHeight="false" outlineLevel="0" collapsed="false">
      <c r="A3108" s="875" t="n">
        <v>41150</v>
      </c>
      <c r="B3108" s="876" t="n">
        <v>2457.05</v>
      </c>
      <c r="D3108" s="875" t="n">
        <v>41313</v>
      </c>
      <c r="E3108" s="876" t="n">
        <v>1.99</v>
      </c>
      <c r="F3108" s="877" t="n">
        <f aca="false">IFERROR(E3108/100,"")</f>
        <v>0.0199</v>
      </c>
      <c r="G3108" s="879"/>
      <c r="H3108" s="879"/>
      <c r="I3108" s="875"/>
      <c r="J3108" s="876"/>
      <c r="L3108" s="867" t="n">
        <f aca="false">YEAR(M3108)</f>
        <v>2013</v>
      </c>
      <c r="M3108" s="875" t="n">
        <v>41313</v>
      </c>
      <c r="N3108" s="876" t="n">
        <v>2.56</v>
      </c>
      <c r="O3108" s="877" t="n">
        <f aca="false">IFERROR(N3108/100,"")</f>
        <v>0.0256</v>
      </c>
      <c r="R3108" s="876"/>
    </row>
    <row r="3109" customFormat="false" ht="13.8" hidden="false" customHeight="false" outlineLevel="0" collapsed="false">
      <c r="A3109" s="875" t="n">
        <v>41149</v>
      </c>
      <c r="B3109" s="876" t="n">
        <v>2454.39</v>
      </c>
      <c r="D3109" s="875" t="n">
        <v>41312</v>
      </c>
      <c r="E3109" s="876" t="n">
        <v>1.99</v>
      </c>
      <c r="F3109" s="877" t="n">
        <f aca="false">IFERROR(E3109/100,"")</f>
        <v>0.0199</v>
      </c>
      <c r="G3109" s="879"/>
      <c r="H3109" s="879"/>
      <c r="I3109" s="875"/>
      <c r="J3109" s="876"/>
      <c r="L3109" s="867" t="n">
        <f aca="false">YEAR(M3109)</f>
        <v>2013</v>
      </c>
      <c r="M3109" s="875" t="n">
        <v>41312</v>
      </c>
      <c r="N3109" s="876" t="n">
        <v>2.57</v>
      </c>
      <c r="O3109" s="877" t="n">
        <f aca="false">IFERROR(N3109/100,"")</f>
        <v>0.0257</v>
      </c>
      <c r="R3109" s="876"/>
    </row>
    <row r="3110" customFormat="false" ht="13.8" hidden="false" customHeight="false" outlineLevel="0" collapsed="false">
      <c r="A3110" s="875" t="n">
        <v>41148</v>
      </c>
      <c r="B3110" s="876" t="n">
        <v>2456.22</v>
      </c>
      <c r="D3110" s="875" t="n">
        <v>41311</v>
      </c>
      <c r="E3110" s="876" t="n">
        <v>2</v>
      </c>
      <c r="F3110" s="877" t="n">
        <f aca="false">IFERROR(E3110/100,"")</f>
        <v>0.02</v>
      </c>
      <c r="G3110" s="879"/>
      <c r="H3110" s="879"/>
      <c r="I3110" s="875"/>
      <c r="J3110" s="876"/>
      <c r="L3110" s="867" t="n">
        <f aca="false">YEAR(M3110)</f>
        <v>2013</v>
      </c>
      <c r="M3110" s="875" t="n">
        <v>41311</v>
      </c>
      <c r="N3110" s="876" t="n">
        <v>2.58</v>
      </c>
      <c r="O3110" s="877" t="n">
        <f aca="false">IFERROR(N3110/100,"")</f>
        <v>0.0258</v>
      </c>
      <c r="R3110" s="876"/>
    </row>
    <row r="3111" customFormat="false" ht="13.8" hidden="false" customHeight="false" outlineLevel="0" collapsed="false">
      <c r="A3111" s="875" t="n">
        <v>41145</v>
      </c>
      <c r="B3111" s="876" t="n">
        <v>2457.4</v>
      </c>
      <c r="D3111" s="875" t="n">
        <v>41310</v>
      </c>
      <c r="E3111" s="876" t="n">
        <v>2.04</v>
      </c>
      <c r="F3111" s="877" t="n">
        <f aca="false">IFERROR(E3111/100,"")</f>
        <v>0.0204</v>
      </c>
      <c r="G3111" s="879"/>
      <c r="H3111" s="879"/>
      <c r="I3111" s="875"/>
      <c r="J3111" s="876"/>
      <c r="L3111" s="867" t="n">
        <f aca="false">YEAR(M3111)</f>
        <v>2013</v>
      </c>
      <c r="M3111" s="875" t="n">
        <v>41310</v>
      </c>
      <c r="N3111" s="876" t="n">
        <v>2.59</v>
      </c>
      <c r="O3111" s="877" t="n">
        <f aca="false">IFERROR(N3111/100,"")</f>
        <v>0.0259</v>
      </c>
      <c r="R3111" s="876"/>
    </row>
    <row r="3112" customFormat="false" ht="13.8" hidden="false" customHeight="false" outlineLevel="0" collapsed="false">
      <c r="A3112" s="875" t="n">
        <v>41144</v>
      </c>
      <c r="B3112" s="876" t="n">
        <v>2441.29</v>
      </c>
      <c r="D3112" s="875" t="n">
        <v>41309</v>
      </c>
      <c r="E3112" s="876" t="n">
        <v>2</v>
      </c>
      <c r="F3112" s="877" t="n">
        <f aca="false">IFERROR(E3112/100,"")</f>
        <v>0.02</v>
      </c>
      <c r="G3112" s="879"/>
      <c r="H3112" s="879"/>
      <c r="I3112" s="875"/>
      <c r="J3112" s="876"/>
      <c r="L3112" s="867" t="n">
        <f aca="false">YEAR(M3112)</f>
        <v>2013</v>
      </c>
      <c r="M3112" s="875" t="n">
        <v>41309</v>
      </c>
      <c r="N3112" s="876" t="n">
        <v>2.59</v>
      </c>
      <c r="O3112" s="877" t="n">
        <f aca="false">IFERROR(N3112/100,"")</f>
        <v>0.0259</v>
      </c>
      <c r="R3112" s="876"/>
    </row>
    <row r="3113" customFormat="false" ht="13.8" hidden="false" customHeight="false" outlineLevel="0" collapsed="false">
      <c r="A3113" s="875" t="n">
        <v>41143</v>
      </c>
      <c r="B3113" s="876" t="n">
        <v>2461.12</v>
      </c>
      <c r="D3113" s="875" t="n">
        <v>41306</v>
      </c>
      <c r="E3113" s="876" t="n">
        <v>2.04</v>
      </c>
      <c r="F3113" s="877" t="n">
        <f aca="false">IFERROR(E3113/100,"")</f>
        <v>0.0204</v>
      </c>
      <c r="G3113" s="879"/>
      <c r="H3113" s="879"/>
      <c r="I3113" s="875"/>
      <c r="J3113" s="876"/>
      <c r="L3113" s="867" t="n">
        <f aca="false">YEAR(M3113)</f>
        <v>2013</v>
      </c>
      <c r="M3113" s="875" t="n">
        <v>41306</v>
      </c>
      <c r="N3113" s="876" t="n">
        <v>2.59</v>
      </c>
      <c r="O3113" s="877" t="n">
        <f aca="false">IFERROR(N3113/100,"")</f>
        <v>0.0259</v>
      </c>
      <c r="R3113" s="876"/>
    </row>
    <row r="3114" customFormat="false" ht="13.8" hidden="false" customHeight="false" outlineLevel="0" collapsed="false">
      <c r="A3114" s="875" t="n">
        <v>41142</v>
      </c>
      <c r="B3114" s="876" t="n">
        <v>2460.41</v>
      </c>
      <c r="D3114" s="875" t="n">
        <v>41305</v>
      </c>
      <c r="E3114" s="876" t="n">
        <v>2.02</v>
      </c>
      <c r="F3114" s="877" t="n">
        <f aca="false">IFERROR(E3114/100,"")</f>
        <v>0.0202</v>
      </c>
      <c r="G3114" s="879"/>
      <c r="H3114" s="879"/>
      <c r="I3114" s="875"/>
      <c r="J3114" s="876"/>
      <c r="L3114" s="867" t="n">
        <f aca="false">YEAR(M3114)</f>
        <v>2013</v>
      </c>
      <c r="M3114" s="875" t="n">
        <v>41305</v>
      </c>
      <c r="N3114" s="876" t="n">
        <v>2.59</v>
      </c>
      <c r="O3114" s="877" t="n">
        <f aca="false">IFERROR(N3114/100,"")</f>
        <v>0.0259</v>
      </c>
      <c r="R3114" s="876"/>
    </row>
    <row r="3115" customFormat="false" ht="13.8" hidden="false" customHeight="false" outlineLevel="0" collapsed="false">
      <c r="A3115" s="875" t="n">
        <v>41141</v>
      </c>
      <c r="B3115" s="876" t="n">
        <v>2468.99</v>
      </c>
      <c r="D3115" s="875" t="n">
        <v>41304</v>
      </c>
      <c r="E3115" s="876" t="n">
        <v>2.03</v>
      </c>
      <c r="F3115" s="877" t="n">
        <f aca="false">IFERROR(E3115/100,"")</f>
        <v>0.0203</v>
      </c>
      <c r="G3115" s="879"/>
      <c r="H3115" s="879"/>
      <c r="I3115" s="875"/>
      <c r="J3115" s="876"/>
      <c r="L3115" s="867" t="n">
        <f aca="false">YEAR(M3115)</f>
        <v>2013</v>
      </c>
      <c r="M3115" s="875" t="n">
        <v>41304</v>
      </c>
      <c r="N3115" s="876" t="n">
        <v>2.57</v>
      </c>
      <c r="O3115" s="877" t="n">
        <f aca="false">IFERROR(N3115/100,"")</f>
        <v>0.0257</v>
      </c>
      <c r="R3115" s="876"/>
    </row>
    <row r="3116" customFormat="false" ht="13.8" hidden="false" customHeight="false" outlineLevel="0" collapsed="false">
      <c r="A3116" s="875" t="n">
        <v>41138</v>
      </c>
      <c r="B3116" s="876" t="n">
        <v>2469</v>
      </c>
      <c r="D3116" s="875" t="n">
        <v>41303</v>
      </c>
      <c r="E3116" s="876" t="n">
        <v>2.03</v>
      </c>
      <c r="F3116" s="877" t="n">
        <f aca="false">IFERROR(E3116/100,"")</f>
        <v>0.0203</v>
      </c>
      <c r="G3116" s="879"/>
      <c r="H3116" s="879"/>
      <c r="I3116" s="875"/>
      <c r="J3116" s="876"/>
      <c r="L3116" s="867" t="n">
        <f aca="false">YEAR(M3116)</f>
        <v>2013</v>
      </c>
      <c r="M3116" s="875" t="n">
        <v>41303</v>
      </c>
      <c r="N3116" s="876" t="n">
        <v>2.56</v>
      </c>
      <c r="O3116" s="877" t="n">
        <f aca="false">IFERROR(N3116/100,"")</f>
        <v>0.0256</v>
      </c>
      <c r="R3116" s="876"/>
    </row>
    <row r="3117" customFormat="false" ht="13.8" hidden="false" customHeight="false" outlineLevel="0" collapsed="false">
      <c r="A3117" s="875" t="n">
        <v>41137</v>
      </c>
      <c r="B3117" s="876" t="n">
        <v>2464.38</v>
      </c>
      <c r="D3117" s="875" t="n">
        <v>41302</v>
      </c>
      <c r="E3117" s="876" t="n">
        <v>2</v>
      </c>
      <c r="F3117" s="877" t="n">
        <f aca="false">IFERROR(E3117/100,"")</f>
        <v>0.02</v>
      </c>
      <c r="G3117" s="879"/>
      <c r="H3117" s="879"/>
      <c r="I3117" s="875"/>
      <c r="J3117" s="876"/>
      <c r="L3117" s="867" t="n">
        <f aca="false">YEAR(M3117)</f>
        <v>2013</v>
      </c>
      <c r="M3117" s="875" t="n">
        <v>41302</v>
      </c>
      <c r="N3117" s="876" t="n">
        <v>2.55</v>
      </c>
      <c r="O3117" s="877" t="n">
        <f aca="false">IFERROR(N3117/100,"")</f>
        <v>0.0255</v>
      </c>
      <c r="R3117" s="876"/>
    </row>
    <row r="3118" customFormat="false" ht="13.8" hidden="false" customHeight="false" outlineLevel="0" collapsed="false">
      <c r="A3118" s="875" t="n">
        <v>41136</v>
      </c>
      <c r="B3118" s="876" t="n">
        <v>2446.82</v>
      </c>
      <c r="D3118" s="875" t="n">
        <v>41299</v>
      </c>
      <c r="E3118" s="876" t="n">
        <v>1.98</v>
      </c>
      <c r="F3118" s="877" t="n">
        <f aca="false">IFERROR(E3118/100,"")</f>
        <v>0.0198</v>
      </c>
      <c r="G3118" s="879"/>
      <c r="H3118" s="879"/>
      <c r="I3118" s="875"/>
      <c r="J3118" s="876"/>
      <c r="L3118" s="867" t="n">
        <f aca="false">YEAR(M3118)</f>
        <v>2013</v>
      </c>
      <c r="M3118" s="875" t="n">
        <v>41299</v>
      </c>
      <c r="N3118" s="876" t="n">
        <v>2.54</v>
      </c>
      <c r="O3118" s="877" t="n">
        <f aca="false">IFERROR(N3118/100,"")</f>
        <v>0.0254</v>
      </c>
      <c r="R3118" s="876"/>
    </row>
    <row r="3119" customFormat="false" ht="13.8" hidden="false" customHeight="false" outlineLevel="0" collapsed="false">
      <c r="A3119" s="875" t="n">
        <v>41135</v>
      </c>
      <c r="B3119" s="876" t="n">
        <v>2443.16</v>
      </c>
      <c r="D3119" s="875" t="n">
        <v>41298</v>
      </c>
      <c r="E3119" s="876" t="n">
        <v>1.88</v>
      </c>
      <c r="F3119" s="877" t="n">
        <f aca="false">IFERROR(E3119/100,"")</f>
        <v>0.0188</v>
      </c>
      <c r="G3119" s="879"/>
      <c r="H3119" s="879"/>
      <c r="I3119" s="875"/>
      <c r="J3119" s="876"/>
      <c r="L3119" s="867" t="n">
        <f aca="false">YEAR(M3119)</f>
        <v>2013</v>
      </c>
      <c r="M3119" s="875" t="n">
        <v>41298</v>
      </c>
      <c r="N3119" s="876" t="n">
        <v>2.5</v>
      </c>
      <c r="O3119" s="877" t="n">
        <f aca="false">IFERROR(N3119/100,"")</f>
        <v>0.025</v>
      </c>
      <c r="R3119" s="876"/>
    </row>
    <row r="3120" customFormat="false" ht="13.8" hidden="false" customHeight="false" outlineLevel="0" collapsed="false">
      <c r="A3120" s="875" t="n">
        <v>41134</v>
      </c>
      <c r="B3120" s="876" t="n">
        <v>2443.05</v>
      </c>
      <c r="D3120" s="875" t="n">
        <v>41297</v>
      </c>
      <c r="E3120" s="876" t="n">
        <v>1.86</v>
      </c>
      <c r="F3120" s="877" t="n">
        <f aca="false">IFERROR(E3120/100,"")</f>
        <v>0.0186</v>
      </c>
      <c r="G3120" s="879"/>
      <c r="H3120" s="879"/>
      <c r="I3120" s="875"/>
      <c r="J3120" s="876"/>
      <c r="L3120" s="867" t="n">
        <f aca="false">YEAR(M3120)</f>
        <v>2013</v>
      </c>
      <c r="M3120" s="875" t="n">
        <v>41297</v>
      </c>
      <c r="N3120" s="876" t="n">
        <v>2.52</v>
      </c>
      <c r="O3120" s="877" t="n">
        <f aca="false">IFERROR(N3120/100,"")</f>
        <v>0.0252</v>
      </c>
      <c r="R3120" s="876"/>
    </row>
    <row r="3121" customFormat="false" ht="13.8" hidden="false" customHeight="false" outlineLevel="0" collapsed="false">
      <c r="A3121" s="875" t="n">
        <v>41131</v>
      </c>
      <c r="B3121" s="876" t="n">
        <v>2445.64</v>
      </c>
      <c r="D3121" s="875" t="n">
        <v>41296</v>
      </c>
      <c r="E3121" s="876" t="n">
        <v>1.86</v>
      </c>
      <c r="F3121" s="877" t="n">
        <f aca="false">IFERROR(E3121/100,"")</f>
        <v>0.0186</v>
      </c>
      <c r="G3121" s="879"/>
      <c r="H3121" s="879"/>
      <c r="I3121" s="875"/>
      <c r="J3121" s="876"/>
      <c r="L3121" s="867" t="n">
        <f aca="false">YEAR(M3121)</f>
        <v>2013</v>
      </c>
      <c r="M3121" s="875" t="n">
        <v>41296</v>
      </c>
      <c r="N3121" s="876" t="n">
        <v>2.54</v>
      </c>
      <c r="O3121" s="877" t="n">
        <f aca="false">IFERROR(N3121/100,"")</f>
        <v>0.0254</v>
      </c>
      <c r="R3121" s="876"/>
    </row>
    <row r="3122" customFormat="false" ht="13.8" hidden="false" customHeight="false" outlineLevel="0" collapsed="false">
      <c r="A3122" s="875" t="n">
        <v>41130</v>
      </c>
      <c r="B3122" s="876" t="n">
        <v>2440.23</v>
      </c>
      <c r="D3122" s="875" t="n">
        <v>41295</v>
      </c>
      <c r="E3122" s="876" t="e">
        <f aca="false">NA()</f>
        <v>#N/A</v>
      </c>
      <c r="F3122" s="877" t="str">
        <f aca="false">IFERROR(E3122/100,"")</f>
        <v/>
      </c>
      <c r="G3122" s="879"/>
      <c r="H3122" s="879"/>
      <c r="I3122" s="875"/>
      <c r="J3122" s="876"/>
      <c r="L3122" s="867" t="n">
        <f aca="false">YEAR(M3122)</f>
        <v>2013</v>
      </c>
      <c r="M3122" s="875" t="n">
        <v>41295</v>
      </c>
      <c r="N3122" s="876" t="e">
        <f aca="false">NA()</f>
        <v>#N/A</v>
      </c>
      <c r="O3122" s="877" t="str">
        <f aca="false">IFERROR(N3122/100,"")</f>
        <v/>
      </c>
      <c r="R3122" s="876"/>
    </row>
    <row r="3123" customFormat="false" ht="13.8" hidden="false" customHeight="false" outlineLevel="0" collapsed="false">
      <c r="A3123" s="875" t="n">
        <v>41129</v>
      </c>
      <c r="B3123" s="876" t="n">
        <v>2438.16</v>
      </c>
      <c r="D3123" s="875" t="n">
        <v>41292</v>
      </c>
      <c r="E3123" s="876" t="n">
        <v>1.87</v>
      </c>
      <c r="F3123" s="877" t="n">
        <f aca="false">IFERROR(E3123/100,"")</f>
        <v>0.0187</v>
      </c>
      <c r="G3123" s="879"/>
      <c r="H3123" s="879"/>
      <c r="I3123" s="875"/>
      <c r="J3123" s="876"/>
      <c r="L3123" s="867" t="n">
        <f aca="false">YEAR(M3123)</f>
        <v>2013</v>
      </c>
      <c r="M3123" s="875" t="n">
        <v>41292</v>
      </c>
      <c r="N3123" s="876" t="n">
        <v>2.53</v>
      </c>
      <c r="O3123" s="877" t="n">
        <f aca="false">IFERROR(N3123/100,"")</f>
        <v>0.0253</v>
      </c>
      <c r="R3123" s="876"/>
    </row>
    <row r="3124" customFormat="false" ht="13.8" hidden="false" customHeight="false" outlineLevel="0" collapsed="false">
      <c r="A3124" s="875" t="n">
        <v>41128</v>
      </c>
      <c r="B3124" s="876" t="n">
        <v>2435.88</v>
      </c>
      <c r="D3124" s="875" t="n">
        <v>41291</v>
      </c>
      <c r="E3124" s="876" t="n">
        <v>1.89</v>
      </c>
      <c r="F3124" s="877" t="n">
        <f aca="false">IFERROR(E3124/100,"")</f>
        <v>0.0189</v>
      </c>
      <c r="G3124" s="879"/>
      <c r="H3124" s="879"/>
      <c r="I3124" s="875"/>
      <c r="J3124" s="876"/>
      <c r="L3124" s="867" t="n">
        <f aca="false">YEAR(M3124)</f>
        <v>2013</v>
      </c>
      <c r="M3124" s="875" t="n">
        <v>41291</v>
      </c>
      <c r="N3124" s="876" t="n">
        <v>2.53</v>
      </c>
      <c r="O3124" s="877" t="n">
        <f aca="false">IFERROR(N3124/100,"")</f>
        <v>0.0253</v>
      </c>
      <c r="R3124" s="876"/>
    </row>
    <row r="3125" customFormat="false" ht="13.8" hidden="false" customHeight="false" outlineLevel="0" collapsed="false">
      <c r="A3125" s="875" t="n">
        <v>41127</v>
      </c>
      <c r="B3125" s="876" t="n">
        <v>2423.46</v>
      </c>
      <c r="D3125" s="875" t="n">
        <v>41290</v>
      </c>
      <c r="E3125" s="876" t="n">
        <v>1.84</v>
      </c>
      <c r="F3125" s="877" t="n">
        <f aca="false">IFERROR(E3125/100,"")</f>
        <v>0.0184</v>
      </c>
      <c r="G3125" s="879"/>
      <c r="H3125" s="879"/>
      <c r="I3125" s="875"/>
      <c r="J3125" s="876"/>
      <c r="L3125" s="867" t="n">
        <f aca="false">YEAR(M3125)</f>
        <v>2013</v>
      </c>
      <c r="M3125" s="875" t="n">
        <v>41290</v>
      </c>
      <c r="N3125" s="876" t="n">
        <v>2.49</v>
      </c>
      <c r="O3125" s="877" t="n">
        <f aca="false">IFERROR(N3125/100,"")</f>
        <v>0.0249</v>
      </c>
      <c r="R3125" s="876"/>
    </row>
    <row r="3126" customFormat="false" ht="13.8" hidden="false" customHeight="false" outlineLevel="0" collapsed="false">
      <c r="A3126" s="875" t="n">
        <v>41124</v>
      </c>
      <c r="B3126" s="876" t="n">
        <v>2417.77</v>
      </c>
      <c r="D3126" s="875" t="n">
        <v>41289</v>
      </c>
      <c r="E3126" s="876" t="n">
        <v>1.86</v>
      </c>
      <c r="F3126" s="877" t="n">
        <f aca="false">IFERROR(E3126/100,"")</f>
        <v>0.0186</v>
      </c>
      <c r="G3126" s="879"/>
      <c r="H3126" s="879"/>
      <c r="I3126" s="875"/>
      <c r="J3126" s="876"/>
      <c r="L3126" s="867" t="n">
        <f aca="false">YEAR(M3126)</f>
        <v>2013</v>
      </c>
      <c r="M3126" s="875" t="n">
        <v>41289</v>
      </c>
      <c r="N3126" s="876" t="n">
        <v>2.52</v>
      </c>
      <c r="O3126" s="877" t="n">
        <f aca="false">IFERROR(N3126/100,"")</f>
        <v>0.0252</v>
      </c>
      <c r="R3126" s="876"/>
    </row>
    <row r="3127" customFormat="false" ht="13.8" hidden="false" customHeight="false" outlineLevel="0" collapsed="false">
      <c r="A3127" s="875" t="n">
        <v>41123</v>
      </c>
      <c r="B3127" s="876" t="n">
        <v>2372.31</v>
      </c>
      <c r="D3127" s="875" t="n">
        <v>41288</v>
      </c>
      <c r="E3127" s="876" t="n">
        <v>1.89</v>
      </c>
      <c r="F3127" s="877" t="n">
        <f aca="false">IFERROR(E3127/100,"")</f>
        <v>0.0189</v>
      </c>
      <c r="G3127" s="879"/>
      <c r="H3127" s="879"/>
      <c r="I3127" s="875"/>
      <c r="J3127" s="876"/>
      <c r="L3127" s="867" t="n">
        <f aca="false">YEAR(M3127)</f>
        <v>2013</v>
      </c>
      <c r="M3127" s="875" t="n">
        <v>41288</v>
      </c>
      <c r="N3127" s="876" t="n">
        <v>2.55</v>
      </c>
      <c r="O3127" s="877" t="n">
        <f aca="false">IFERROR(N3127/100,"")</f>
        <v>0.0255</v>
      </c>
      <c r="R3127" s="876"/>
    </row>
    <row r="3128" customFormat="false" ht="13.8" hidden="false" customHeight="false" outlineLevel="0" collapsed="false">
      <c r="A3128" s="875" t="n">
        <v>41122</v>
      </c>
      <c r="B3128" s="876" t="n">
        <v>2389.73</v>
      </c>
      <c r="D3128" s="875" t="n">
        <v>41285</v>
      </c>
      <c r="E3128" s="876" t="n">
        <v>1.89</v>
      </c>
      <c r="F3128" s="877" t="n">
        <f aca="false">IFERROR(E3128/100,"")</f>
        <v>0.0189</v>
      </c>
      <c r="G3128" s="879"/>
      <c r="H3128" s="879"/>
      <c r="I3128" s="875"/>
      <c r="J3128" s="876"/>
      <c r="L3128" s="867" t="n">
        <f aca="false">YEAR(M3128)</f>
        <v>2013</v>
      </c>
      <c r="M3128" s="875" t="n">
        <v>41285</v>
      </c>
      <c r="N3128" s="876" t="n">
        <v>2.52</v>
      </c>
      <c r="O3128" s="877" t="n">
        <f aca="false">IFERROR(N3128/100,"")</f>
        <v>0.0252</v>
      </c>
      <c r="R3128" s="876"/>
    </row>
    <row r="3129" customFormat="false" ht="13.8" hidden="false" customHeight="false" outlineLevel="0" collapsed="false">
      <c r="A3129" s="875" t="n">
        <v>41121</v>
      </c>
      <c r="B3129" s="876" t="n">
        <v>2396.62</v>
      </c>
      <c r="D3129" s="875" t="n">
        <v>41284</v>
      </c>
      <c r="E3129" s="876" t="n">
        <v>1.91</v>
      </c>
      <c r="F3129" s="877" t="n">
        <f aca="false">IFERROR(E3129/100,"")</f>
        <v>0.0191</v>
      </c>
      <c r="G3129" s="879"/>
      <c r="H3129" s="879"/>
      <c r="I3129" s="875"/>
      <c r="J3129" s="876"/>
      <c r="L3129" s="867" t="n">
        <f aca="false">YEAR(M3129)</f>
        <v>2013</v>
      </c>
      <c r="M3129" s="875" t="n">
        <v>41284</v>
      </c>
      <c r="N3129" s="876" t="n">
        <v>2.53</v>
      </c>
      <c r="O3129" s="877" t="n">
        <f aca="false">IFERROR(N3129/100,"")</f>
        <v>0.0253</v>
      </c>
      <c r="R3129" s="876"/>
    </row>
    <row r="3130" customFormat="false" ht="13.8" hidden="false" customHeight="false" outlineLevel="0" collapsed="false">
      <c r="A3130" s="875" t="n">
        <v>41120</v>
      </c>
      <c r="B3130" s="876" t="n">
        <v>2406.99</v>
      </c>
      <c r="D3130" s="875" t="n">
        <v>41283</v>
      </c>
      <c r="E3130" s="876" t="n">
        <v>1.88</v>
      </c>
      <c r="F3130" s="877" t="n">
        <f aca="false">IFERROR(E3130/100,"")</f>
        <v>0.0188</v>
      </c>
      <c r="G3130" s="879"/>
      <c r="H3130" s="879"/>
      <c r="I3130" s="875"/>
      <c r="J3130" s="876"/>
      <c r="L3130" s="867" t="n">
        <f aca="false">YEAR(M3130)</f>
        <v>2013</v>
      </c>
      <c r="M3130" s="875" t="n">
        <v>41283</v>
      </c>
      <c r="N3130" s="876" t="n">
        <v>2.52</v>
      </c>
      <c r="O3130" s="877" t="n">
        <f aca="false">IFERROR(N3130/100,"")</f>
        <v>0.0252</v>
      </c>
      <c r="R3130" s="876"/>
    </row>
    <row r="3131" customFormat="false" ht="13.8" hidden="false" customHeight="false" outlineLevel="0" collapsed="false">
      <c r="A3131" s="875" t="n">
        <v>41117</v>
      </c>
      <c r="B3131" s="876" t="n">
        <v>2408.07</v>
      </c>
      <c r="D3131" s="875" t="n">
        <v>41282</v>
      </c>
      <c r="E3131" s="876" t="n">
        <v>1.89</v>
      </c>
      <c r="F3131" s="877" t="n">
        <f aca="false">IFERROR(E3131/100,"")</f>
        <v>0.0189</v>
      </c>
      <c r="G3131" s="879"/>
      <c r="H3131" s="879"/>
      <c r="I3131" s="875"/>
      <c r="J3131" s="876"/>
      <c r="L3131" s="867" t="n">
        <f aca="false">YEAR(M3131)</f>
        <v>2013</v>
      </c>
      <c r="M3131" s="875" t="n">
        <v>41282</v>
      </c>
      <c r="N3131" s="876" t="n">
        <v>2.49</v>
      </c>
      <c r="O3131" s="877" t="n">
        <f aca="false">IFERROR(N3131/100,"")</f>
        <v>0.0249</v>
      </c>
      <c r="R3131" s="876"/>
    </row>
    <row r="3132" customFormat="false" ht="13.8" hidden="false" customHeight="false" outlineLevel="0" collapsed="false">
      <c r="A3132" s="875" t="n">
        <v>41116</v>
      </c>
      <c r="B3132" s="876" t="n">
        <v>2362.85</v>
      </c>
      <c r="D3132" s="875" t="n">
        <v>41281</v>
      </c>
      <c r="E3132" s="876" t="n">
        <v>1.92</v>
      </c>
      <c r="F3132" s="877" t="n">
        <f aca="false">IFERROR(E3132/100,"")</f>
        <v>0.0192</v>
      </c>
      <c r="G3132" s="879"/>
      <c r="H3132" s="879"/>
      <c r="I3132" s="875"/>
      <c r="J3132" s="876"/>
      <c r="L3132" s="867" t="n">
        <f aca="false">YEAR(M3132)</f>
        <v>2013</v>
      </c>
      <c r="M3132" s="875" t="n">
        <v>41281</v>
      </c>
      <c r="N3132" s="876" t="n">
        <v>2.52</v>
      </c>
      <c r="O3132" s="877" t="n">
        <f aca="false">IFERROR(N3132/100,"")</f>
        <v>0.0252</v>
      </c>
      <c r="R3132" s="876"/>
    </row>
    <row r="3133" customFormat="false" ht="13.8" hidden="false" customHeight="false" outlineLevel="0" collapsed="false">
      <c r="A3133" s="875" t="n">
        <v>41115</v>
      </c>
      <c r="B3133" s="876" t="n">
        <v>2324.33</v>
      </c>
      <c r="D3133" s="875" t="n">
        <v>41278</v>
      </c>
      <c r="E3133" s="876" t="n">
        <v>1.93</v>
      </c>
      <c r="F3133" s="877" t="n">
        <f aca="false">IFERROR(E3133/100,"")</f>
        <v>0.0193</v>
      </c>
      <c r="G3133" s="879"/>
      <c r="H3133" s="879"/>
      <c r="I3133" s="875"/>
      <c r="J3133" s="876"/>
      <c r="L3133" s="867" t="n">
        <f aca="false">YEAR(M3133)</f>
        <v>2013</v>
      </c>
      <c r="M3133" s="875" t="n">
        <v>41278</v>
      </c>
      <c r="N3133" s="876" t="n">
        <v>2.48</v>
      </c>
      <c r="O3133" s="877" t="n">
        <f aca="false">IFERROR(N3133/100,"")</f>
        <v>0.0248</v>
      </c>
      <c r="R3133" s="876"/>
    </row>
    <row r="3134" customFormat="false" ht="13.8" hidden="false" customHeight="false" outlineLevel="0" collapsed="false">
      <c r="A3134" s="875" t="n">
        <v>41114</v>
      </c>
      <c r="B3134" s="876" t="n">
        <v>2325.02</v>
      </c>
      <c r="D3134" s="875" t="n">
        <v>41277</v>
      </c>
      <c r="E3134" s="876" t="n">
        <v>1.92</v>
      </c>
      <c r="F3134" s="877" t="n">
        <f aca="false">IFERROR(E3134/100,"")</f>
        <v>0.0192</v>
      </c>
      <c r="G3134" s="879"/>
      <c r="H3134" s="879"/>
      <c r="I3134" s="875"/>
      <c r="J3134" s="876"/>
      <c r="L3134" s="867" t="n">
        <f aca="false">YEAR(M3134)</f>
        <v>2013</v>
      </c>
      <c r="M3134" s="875" t="n">
        <v>41277</v>
      </c>
      <c r="N3134" s="876" t="n">
        <v>2.46</v>
      </c>
      <c r="O3134" s="877" t="n">
        <f aca="false">IFERROR(N3134/100,"")</f>
        <v>0.0246</v>
      </c>
      <c r="R3134" s="876"/>
    </row>
    <row r="3135" customFormat="false" ht="13.8" hidden="false" customHeight="false" outlineLevel="0" collapsed="false">
      <c r="A3135" s="875" t="n">
        <v>41113</v>
      </c>
      <c r="B3135" s="876" t="n">
        <v>2346.22</v>
      </c>
      <c r="D3135" s="875" t="n">
        <v>41276</v>
      </c>
      <c r="E3135" s="876" t="n">
        <v>1.86</v>
      </c>
      <c r="F3135" s="877" t="n">
        <f aca="false">IFERROR(E3135/100,"")</f>
        <v>0.0186</v>
      </c>
      <c r="G3135" s="879"/>
      <c r="H3135" s="879"/>
      <c r="I3135" s="875"/>
      <c r="J3135" s="876"/>
      <c r="L3135" s="867" t="n">
        <f aca="false">YEAR(M3135)</f>
        <v>2013</v>
      </c>
      <c r="M3135" s="875" t="n">
        <v>41276</v>
      </c>
      <c r="N3135" s="876" t="n">
        <v>2.48</v>
      </c>
      <c r="O3135" s="877" t="n">
        <f aca="false">IFERROR(N3135/100,"")</f>
        <v>0.0248</v>
      </c>
      <c r="R3135" s="876"/>
    </row>
    <row r="3136" customFormat="false" ht="13.8" hidden="false" customHeight="false" outlineLevel="0" collapsed="false">
      <c r="A3136" s="875" t="n">
        <v>41110</v>
      </c>
      <c r="B3136" s="876" t="n">
        <v>2367.26</v>
      </c>
      <c r="D3136" s="875" t="n">
        <v>41275</v>
      </c>
      <c r="E3136" s="876" t="e">
        <f aca="false">NA()</f>
        <v>#N/A</v>
      </c>
      <c r="F3136" s="877" t="str">
        <f aca="false">IFERROR(E3136/100,"")</f>
        <v/>
      </c>
      <c r="G3136" s="879"/>
      <c r="H3136" s="879"/>
      <c r="I3136" s="875"/>
      <c r="J3136" s="876"/>
      <c r="L3136" s="867" t="n">
        <f aca="false">YEAR(M3136)</f>
        <v>2013</v>
      </c>
      <c r="M3136" s="875" t="n">
        <v>41275</v>
      </c>
      <c r="N3136" s="876" t="e">
        <f aca="false">NA()</f>
        <v>#N/A</v>
      </c>
      <c r="O3136" s="877" t="str">
        <f aca="false">IFERROR(N3136/100,"")</f>
        <v/>
      </c>
      <c r="R3136" s="876"/>
    </row>
    <row r="3137" customFormat="false" ht="13.8" hidden="false" customHeight="false" outlineLevel="0" collapsed="false">
      <c r="A3137" s="875" t="n">
        <v>41109</v>
      </c>
      <c r="B3137" s="876" t="n">
        <v>2391.27</v>
      </c>
      <c r="D3137" s="875" t="n">
        <v>41274</v>
      </c>
      <c r="E3137" s="876" t="n">
        <v>1.78</v>
      </c>
      <c r="F3137" s="877" t="n">
        <f aca="false">IFERROR(E3137/100,"")</f>
        <v>0.0178</v>
      </c>
      <c r="G3137" s="879"/>
      <c r="H3137" s="879"/>
      <c r="I3137" s="875"/>
      <c r="J3137" s="876"/>
      <c r="L3137" s="867" t="n">
        <f aca="false">YEAR(M3137)</f>
        <v>2012</v>
      </c>
      <c r="M3137" s="875" t="n">
        <v>41274</v>
      </c>
      <c r="N3137" s="876" t="n">
        <v>2.45</v>
      </c>
      <c r="O3137" s="877" t="n">
        <f aca="false">IFERROR(N3137/100,"")</f>
        <v>0.0245</v>
      </c>
      <c r="R3137" s="876"/>
    </row>
    <row r="3138" customFormat="false" ht="13.8" hidden="false" customHeight="false" outlineLevel="0" collapsed="false">
      <c r="A3138" s="875" t="n">
        <v>41108</v>
      </c>
      <c r="B3138" s="876" t="n">
        <v>2384.54</v>
      </c>
      <c r="D3138" s="875" t="n">
        <v>41271</v>
      </c>
      <c r="E3138" s="876" t="n">
        <v>1.73</v>
      </c>
      <c r="F3138" s="877" t="n">
        <f aca="false">IFERROR(E3138/100,"")</f>
        <v>0.0173</v>
      </c>
      <c r="G3138" s="879"/>
      <c r="H3138" s="879"/>
      <c r="I3138" s="875"/>
      <c r="J3138" s="876"/>
      <c r="L3138" s="867" t="n">
        <f aca="false">YEAR(M3138)</f>
        <v>2012</v>
      </c>
      <c r="M3138" s="875" t="n">
        <v>41271</v>
      </c>
      <c r="N3138" s="876" t="n">
        <v>2.46</v>
      </c>
      <c r="O3138" s="877" t="n">
        <f aca="false">IFERROR(N3138/100,"")</f>
        <v>0.0246</v>
      </c>
      <c r="R3138" s="876"/>
    </row>
    <row r="3139" customFormat="false" ht="13.8" hidden="false" customHeight="false" outlineLevel="0" collapsed="false">
      <c r="A3139" s="875" t="n">
        <v>41107</v>
      </c>
      <c r="B3139" s="876" t="n">
        <v>2368.36</v>
      </c>
      <c r="D3139" s="875" t="n">
        <v>41270</v>
      </c>
      <c r="E3139" s="876" t="n">
        <v>1.74</v>
      </c>
      <c r="F3139" s="877" t="n">
        <f aca="false">IFERROR(E3139/100,"")</f>
        <v>0.0174</v>
      </c>
      <c r="G3139" s="879"/>
      <c r="H3139" s="879"/>
      <c r="I3139" s="875"/>
      <c r="J3139" s="876"/>
      <c r="L3139" s="867" t="n">
        <f aca="false">YEAR(M3139)</f>
        <v>2012</v>
      </c>
      <c r="M3139" s="875" t="n">
        <v>41270</v>
      </c>
      <c r="N3139" s="876" t="n">
        <v>2.47</v>
      </c>
      <c r="O3139" s="877" t="n">
        <f aca="false">IFERROR(N3139/100,"")</f>
        <v>0.0247</v>
      </c>
      <c r="R3139" s="876"/>
    </row>
    <row r="3140" customFormat="false" ht="13.8" hidden="false" customHeight="false" outlineLevel="0" collapsed="false">
      <c r="A3140" s="875" t="n">
        <v>41106</v>
      </c>
      <c r="B3140" s="876" t="n">
        <v>2350.94</v>
      </c>
      <c r="D3140" s="875" t="n">
        <v>41269</v>
      </c>
      <c r="E3140" s="876" t="n">
        <v>1.77</v>
      </c>
      <c r="F3140" s="877" t="n">
        <f aca="false">IFERROR(E3140/100,"")</f>
        <v>0.0177</v>
      </c>
      <c r="G3140" s="879"/>
      <c r="H3140" s="879"/>
      <c r="I3140" s="875"/>
      <c r="J3140" s="876"/>
      <c r="L3140" s="867" t="n">
        <f aca="false">YEAR(M3140)</f>
        <v>2012</v>
      </c>
      <c r="M3140" s="875" t="n">
        <v>41269</v>
      </c>
      <c r="N3140" s="876" t="n">
        <v>2.48</v>
      </c>
      <c r="O3140" s="877" t="n">
        <f aca="false">IFERROR(N3140/100,"")</f>
        <v>0.0248</v>
      </c>
      <c r="R3140" s="876"/>
    </row>
    <row r="3141" customFormat="false" ht="13.8" hidden="false" customHeight="false" outlineLevel="0" collapsed="false">
      <c r="A3141" s="875" t="n">
        <v>41103</v>
      </c>
      <c r="B3141" s="876" t="n">
        <v>2356.4</v>
      </c>
      <c r="D3141" s="875" t="n">
        <v>41268</v>
      </c>
      <c r="E3141" s="876" t="e">
        <f aca="false">NA()</f>
        <v>#N/A</v>
      </c>
      <c r="F3141" s="877" t="str">
        <f aca="false">IFERROR(E3141/100,"")</f>
        <v/>
      </c>
      <c r="G3141" s="879"/>
      <c r="H3141" s="879"/>
      <c r="I3141" s="875"/>
      <c r="J3141" s="876"/>
      <c r="L3141" s="867" t="n">
        <f aca="false">YEAR(M3141)</f>
        <v>2012</v>
      </c>
      <c r="M3141" s="875" t="n">
        <v>41268</v>
      </c>
      <c r="N3141" s="876" t="e">
        <f aca="false">NA()</f>
        <v>#N/A</v>
      </c>
      <c r="O3141" s="877" t="str">
        <f aca="false">IFERROR(N3141/100,"")</f>
        <v/>
      </c>
      <c r="R3141" s="876"/>
    </row>
    <row r="3142" customFormat="false" ht="13.8" hidden="false" customHeight="false" outlineLevel="0" collapsed="false">
      <c r="A3142" s="875" t="n">
        <v>41102</v>
      </c>
      <c r="B3142" s="876" t="n">
        <v>2318.09</v>
      </c>
      <c r="D3142" s="875" t="n">
        <v>41267</v>
      </c>
      <c r="E3142" s="876" t="n">
        <v>1.79</v>
      </c>
      <c r="F3142" s="877" t="n">
        <f aca="false">IFERROR(E3142/100,"")</f>
        <v>0.0179</v>
      </c>
      <c r="G3142" s="879"/>
      <c r="H3142" s="879"/>
      <c r="I3142" s="875"/>
      <c r="J3142" s="876"/>
      <c r="L3142" s="867" t="n">
        <f aca="false">YEAR(M3142)</f>
        <v>2012</v>
      </c>
      <c r="M3142" s="875" t="n">
        <v>41267</v>
      </c>
      <c r="N3142" s="876" t="n">
        <v>2.48</v>
      </c>
      <c r="O3142" s="877" t="n">
        <f aca="false">IFERROR(N3142/100,"")</f>
        <v>0.0248</v>
      </c>
      <c r="R3142" s="876"/>
    </row>
    <row r="3143" customFormat="false" ht="13.8" hidden="false" customHeight="false" outlineLevel="0" collapsed="false">
      <c r="A3143" s="875" t="n">
        <v>41101</v>
      </c>
      <c r="B3143" s="876" t="n">
        <v>2329.71</v>
      </c>
      <c r="D3143" s="875" t="n">
        <v>41264</v>
      </c>
      <c r="E3143" s="876" t="n">
        <v>1.77</v>
      </c>
      <c r="F3143" s="877" t="n">
        <f aca="false">IFERROR(E3143/100,"")</f>
        <v>0.0177</v>
      </c>
      <c r="G3143" s="879"/>
      <c r="H3143" s="879"/>
      <c r="I3143" s="875"/>
      <c r="J3143" s="876"/>
      <c r="L3143" s="867" t="n">
        <f aca="false">YEAR(M3143)</f>
        <v>2012</v>
      </c>
      <c r="M3143" s="875" t="n">
        <v>41264</v>
      </c>
      <c r="N3143" s="876" t="n">
        <v>2.48</v>
      </c>
      <c r="O3143" s="877" t="n">
        <f aca="false">IFERROR(N3143/100,"")</f>
        <v>0.0248</v>
      </c>
      <c r="R3143" s="876"/>
    </row>
    <row r="3144" customFormat="false" ht="13.8" hidden="false" customHeight="false" outlineLevel="0" collapsed="false">
      <c r="A3144" s="875" t="n">
        <v>41100</v>
      </c>
      <c r="B3144" s="876" t="n">
        <v>2329.46</v>
      </c>
      <c r="D3144" s="875" t="n">
        <v>41263</v>
      </c>
      <c r="E3144" s="876" t="n">
        <v>1.81</v>
      </c>
      <c r="F3144" s="877" t="n">
        <f aca="false">IFERROR(E3144/100,"")</f>
        <v>0.0181</v>
      </c>
      <c r="G3144" s="879"/>
      <c r="H3144" s="879"/>
      <c r="I3144" s="875"/>
      <c r="J3144" s="876"/>
      <c r="L3144" s="867" t="n">
        <f aca="false">YEAR(M3144)</f>
        <v>2012</v>
      </c>
      <c r="M3144" s="875" t="n">
        <v>41263</v>
      </c>
      <c r="N3144" s="876" t="n">
        <v>2.5</v>
      </c>
      <c r="O3144" s="877" t="n">
        <f aca="false">IFERROR(N3144/100,"")</f>
        <v>0.025</v>
      </c>
      <c r="R3144" s="876"/>
    </row>
    <row r="3145" customFormat="false" ht="13.8" hidden="false" customHeight="false" outlineLevel="0" collapsed="false">
      <c r="A3145" s="875" t="n">
        <v>41099</v>
      </c>
      <c r="B3145" s="876" t="n">
        <v>2348.52</v>
      </c>
      <c r="D3145" s="875" t="n">
        <v>41262</v>
      </c>
      <c r="E3145" s="876" t="n">
        <v>1.82</v>
      </c>
      <c r="F3145" s="877" t="n">
        <f aca="false">IFERROR(E3145/100,"")</f>
        <v>0.0182</v>
      </c>
      <c r="G3145" s="879"/>
      <c r="H3145" s="879"/>
      <c r="I3145" s="875"/>
      <c r="J3145" s="876"/>
      <c r="L3145" s="867" t="n">
        <f aca="false">YEAR(M3145)</f>
        <v>2012</v>
      </c>
      <c r="M3145" s="875" t="n">
        <v>41262</v>
      </c>
      <c r="N3145" s="876" t="n">
        <v>2.48</v>
      </c>
      <c r="O3145" s="877" t="n">
        <f aca="false">IFERROR(N3145/100,"")</f>
        <v>0.0248</v>
      </c>
      <c r="R3145" s="876"/>
    </row>
    <row r="3146" customFormat="false" ht="13.8" hidden="false" customHeight="false" outlineLevel="0" collapsed="false">
      <c r="A3146" s="875" t="n">
        <v>41096</v>
      </c>
      <c r="B3146" s="876" t="n">
        <v>2352.34</v>
      </c>
      <c r="D3146" s="875" t="n">
        <v>41261</v>
      </c>
      <c r="E3146" s="876" t="n">
        <v>1.84</v>
      </c>
      <c r="F3146" s="877" t="n">
        <f aca="false">IFERROR(E3146/100,"")</f>
        <v>0.0184</v>
      </c>
      <c r="G3146" s="879"/>
      <c r="H3146" s="879"/>
      <c r="I3146" s="875"/>
      <c r="J3146" s="876"/>
      <c r="L3146" s="867" t="n">
        <f aca="false">YEAR(M3146)</f>
        <v>2012</v>
      </c>
      <c r="M3146" s="875" t="n">
        <v>41261</v>
      </c>
      <c r="N3146" s="876" t="n">
        <v>2.51</v>
      </c>
      <c r="O3146" s="877" t="n">
        <f aca="false">IFERROR(N3146/100,"")</f>
        <v>0.0251</v>
      </c>
      <c r="R3146" s="876"/>
    </row>
    <row r="3147" customFormat="false" ht="13.8" hidden="false" customHeight="false" outlineLevel="0" collapsed="false">
      <c r="A3147" s="875" t="n">
        <v>41095</v>
      </c>
      <c r="B3147" s="876" t="n">
        <v>2373.91</v>
      </c>
      <c r="D3147" s="875" t="n">
        <v>41260</v>
      </c>
      <c r="E3147" s="876" t="n">
        <v>1.78</v>
      </c>
      <c r="F3147" s="877" t="n">
        <f aca="false">IFERROR(E3147/100,"")</f>
        <v>0.0178</v>
      </c>
      <c r="G3147" s="879"/>
      <c r="H3147" s="879"/>
      <c r="I3147" s="875"/>
      <c r="J3147" s="876"/>
      <c r="L3147" s="867" t="n">
        <f aca="false">YEAR(M3147)</f>
        <v>2012</v>
      </c>
      <c r="M3147" s="875" t="n">
        <v>41260</v>
      </c>
      <c r="N3147" s="876" t="n">
        <v>2.48</v>
      </c>
      <c r="O3147" s="877" t="n">
        <f aca="false">IFERROR(N3147/100,"")</f>
        <v>0.0248</v>
      </c>
      <c r="R3147" s="876"/>
    </row>
    <row r="3148" customFormat="false" ht="13.8" hidden="false" customHeight="false" outlineLevel="0" collapsed="false">
      <c r="A3148" s="875" t="n">
        <v>41093</v>
      </c>
      <c r="B3148" s="876" t="n">
        <v>2385.06</v>
      </c>
      <c r="D3148" s="875" t="n">
        <v>41257</v>
      </c>
      <c r="E3148" s="876" t="n">
        <v>1.72</v>
      </c>
      <c r="F3148" s="877" t="n">
        <f aca="false">IFERROR(E3148/100,"")</f>
        <v>0.0172</v>
      </c>
      <c r="G3148" s="879"/>
      <c r="H3148" s="879"/>
      <c r="I3148" s="875"/>
      <c r="J3148" s="876"/>
      <c r="L3148" s="867" t="n">
        <f aca="false">YEAR(M3148)</f>
        <v>2012</v>
      </c>
      <c r="M3148" s="875" t="n">
        <v>41257</v>
      </c>
      <c r="N3148" s="876" t="n">
        <v>2.46</v>
      </c>
      <c r="O3148" s="877" t="n">
        <f aca="false">IFERROR(N3148/100,"")</f>
        <v>0.0246</v>
      </c>
      <c r="R3148" s="876"/>
    </row>
    <row r="3149" customFormat="false" ht="13.8" hidden="false" customHeight="false" outlineLevel="0" collapsed="false">
      <c r="A3149" s="875" t="n">
        <v>41092</v>
      </c>
      <c r="B3149" s="876" t="n">
        <v>2369.75</v>
      </c>
      <c r="D3149" s="875" t="n">
        <v>41256</v>
      </c>
      <c r="E3149" s="876" t="n">
        <v>1.74</v>
      </c>
      <c r="F3149" s="877" t="n">
        <f aca="false">IFERROR(E3149/100,"")</f>
        <v>0.0174</v>
      </c>
      <c r="G3149" s="879"/>
      <c r="H3149" s="879"/>
      <c r="I3149" s="875"/>
      <c r="J3149" s="876"/>
      <c r="L3149" s="867" t="n">
        <f aca="false">YEAR(M3149)</f>
        <v>2012</v>
      </c>
      <c r="M3149" s="875" t="n">
        <v>41256</v>
      </c>
      <c r="N3149" s="876" t="n">
        <v>2.47</v>
      </c>
      <c r="O3149" s="877" t="n">
        <f aca="false">IFERROR(N3149/100,"")</f>
        <v>0.0247</v>
      </c>
      <c r="R3149" s="876"/>
    </row>
    <row r="3150" customFormat="false" ht="13.8" hidden="false" customHeight="false" outlineLevel="0" collapsed="false">
      <c r="A3150" s="875" t="n">
        <v>41089</v>
      </c>
      <c r="B3150" s="876" t="n">
        <v>2363.79</v>
      </c>
      <c r="D3150" s="875" t="n">
        <v>41255</v>
      </c>
      <c r="E3150" s="876" t="n">
        <v>1.72</v>
      </c>
      <c r="F3150" s="877" t="n">
        <f aca="false">IFERROR(E3150/100,"")</f>
        <v>0.0172</v>
      </c>
      <c r="G3150" s="879"/>
      <c r="H3150" s="879"/>
      <c r="I3150" s="875"/>
      <c r="J3150" s="876"/>
      <c r="L3150" s="867" t="n">
        <f aca="false">YEAR(M3150)</f>
        <v>2012</v>
      </c>
      <c r="M3150" s="875" t="n">
        <v>41255</v>
      </c>
      <c r="N3150" s="876" t="n">
        <v>2.51</v>
      </c>
      <c r="O3150" s="877" t="n">
        <f aca="false">IFERROR(N3150/100,"")</f>
        <v>0.0251</v>
      </c>
      <c r="R3150" s="876"/>
    </row>
    <row r="3151" customFormat="false" ht="13.8" hidden="false" customHeight="false" outlineLevel="0" collapsed="false">
      <c r="A3151" s="875" t="n">
        <v>41088</v>
      </c>
      <c r="B3151" s="876" t="n">
        <v>2306.22</v>
      </c>
      <c r="D3151" s="875" t="n">
        <v>41254</v>
      </c>
      <c r="E3151" s="876" t="n">
        <v>1.66</v>
      </c>
      <c r="F3151" s="877" t="n">
        <f aca="false">IFERROR(E3151/100,"")</f>
        <v>0.0166</v>
      </c>
      <c r="G3151" s="879"/>
      <c r="H3151" s="879"/>
      <c r="I3151" s="875"/>
      <c r="J3151" s="876"/>
      <c r="L3151" s="867" t="n">
        <f aca="false">YEAR(M3151)</f>
        <v>2012</v>
      </c>
      <c r="M3151" s="875" t="n">
        <v>41254</v>
      </c>
      <c r="N3151" s="876" t="n">
        <v>2.5</v>
      </c>
      <c r="O3151" s="877" t="n">
        <f aca="false">IFERROR(N3151/100,"")</f>
        <v>0.025</v>
      </c>
      <c r="R3151" s="876"/>
    </row>
    <row r="3152" customFormat="false" ht="13.8" hidden="false" customHeight="false" outlineLevel="0" collapsed="false">
      <c r="A3152" s="875" t="n">
        <v>41087</v>
      </c>
      <c r="B3152" s="876" t="n">
        <v>2310.98</v>
      </c>
      <c r="D3152" s="875" t="n">
        <v>41253</v>
      </c>
      <c r="E3152" s="876" t="n">
        <v>1.63</v>
      </c>
      <c r="F3152" s="877" t="n">
        <f aca="false">IFERROR(E3152/100,"")</f>
        <v>0.0163</v>
      </c>
      <c r="G3152" s="879"/>
      <c r="H3152" s="879"/>
      <c r="I3152" s="875"/>
      <c r="J3152" s="876"/>
      <c r="L3152" s="867" t="n">
        <f aca="false">YEAR(M3152)</f>
        <v>2012</v>
      </c>
      <c r="M3152" s="875" t="n">
        <v>41253</v>
      </c>
      <c r="N3152" s="876" t="n">
        <v>2.5</v>
      </c>
      <c r="O3152" s="877" t="n">
        <f aca="false">IFERROR(N3152/100,"")</f>
        <v>0.025</v>
      </c>
      <c r="R3152" s="876"/>
    </row>
    <row r="3153" customFormat="false" ht="13.8" hidden="false" customHeight="false" outlineLevel="0" collapsed="false">
      <c r="A3153" s="875" t="n">
        <v>41086</v>
      </c>
      <c r="B3153" s="876" t="n">
        <v>2289.86</v>
      </c>
      <c r="D3153" s="875" t="n">
        <v>41250</v>
      </c>
      <c r="E3153" s="876" t="n">
        <v>1.64</v>
      </c>
      <c r="F3153" s="877" t="n">
        <f aca="false">IFERROR(E3153/100,"")</f>
        <v>0.0164</v>
      </c>
      <c r="G3153" s="879"/>
      <c r="H3153" s="879"/>
      <c r="I3153" s="875"/>
      <c r="J3153" s="876"/>
      <c r="L3153" s="867" t="n">
        <f aca="false">YEAR(M3153)</f>
        <v>2012</v>
      </c>
      <c r="M3153" s="875" t="n">
        <v>41250</v>
      </c>
      <c r="N3153" s="876" t="n">
        <v>2.5</v>
      </c>
      <c r="O3153" s="877" t="n">
        <f aca="false">IFERROR(N3153/100,"")</f>
        <v>0.025</v>
      </c>
      <c r="R3153" s="876"/>
    </row>
    <row r="3154" customFormat="false" ht="13.8" hidden="false" customHeight="false" outlineLevel="0" collapsed="false">
      <c r="A3154" s="875" t="n">
        <v>41085</v>
      </c>
      <c r="B3154" s="876" t="n">
        <v>2278.98</v>
      </c>
      <c r="D3154" s="875" t="n">
        <v>41249</v>
      </c>
      <c r="E3154" s="876" t="n">
        <v>1.59</v>
      </c>
      <c r="F3154" s="877" t="n">
        <f aca="false">IFERROR(E3154/100,"")</f>
        <v>0.0159</v>
      </c>
      <c r="G3154" s="879"/>
      <c r="H3154" s="879"/>
      <c r="I3154" s="875"/>
      <c r="J3154" s="876"/>
      <c r="L3154" s="867" t="n">
        <f aca="false">YEAR(M3154)</f>
        <v>2012</v>
      </c>
      <c r="M3154" s="875" t="n">
        <v>41249</v>
      </c>
      <c r="N3154" s="876" t="n">
        <v>2.46</v>
      </c>
      <c r="O3154" s="877" t="n">
        <f aca="false">IFERROR(N3154/100,"")</f>
        <v>0.0246</v>
      </c>
      <c r="R3154" s="876"/>
    </row>
    <row r="3155" customFormat="false" ht="13.8" hidden="false" customHeight="false" outlineLevel="0" collapsed="false">
      <c r="A3155" s="875" t="n">
        <v>41082</v>
      </c>
      <c r="B3155" s="876" t="n">
        <v>2315.65</v>
      </c>
      <c r="D3155" s="875" t="n">
        <v>41248</v>
      </c>
      <c r="E3155" s="876" t="n">
        <v>1.6</v>
      </c>
      <c r="F3155" s="877" t="n">
        <f aca="false">IFERROR(E3155/100,"")</f>
        <v>0.016</v>
      </c>
      <c r="G3155" s="879"/>
      <c r="H3155" s="879"/>
      <c r="I3155" s="875"/>
      <c r="J3155" s="876"/>
      <c r="L3155" s="867" t="n">
        <f aca="false">YEAR(M3155)</f>
        <v>2012</v>
      </c>
      <c r="M3155" s="875" t="n">
        <v>41248</v>
      </c>
      <c r="N3155" s="876" t="n">
        <v>2.45</v>
      </c>
      <c r="O3155" s="877" t="n">
        <f aca="false">IFERROR(N3155/100,"")</f>
        <v>0.0245</v>
      </c>
      <c r="R3155" s="876"/>
    </row>
    <row r="3156" customFormat="false" ht="13.8" hidden="false" customHeight="false" outlineLevel="0" collapsed="false">
      <c r="A3156" s="875" t="n">
        <v>41081</v>
      </c>
      <c r="B3156" s="876" t="n">
        <v>2299.16</v>
      </c>
      <c r="D3156" s="875" t="n">
        <v>41247</v>
      </c>
      <c r="E3156" s="876" t="n">
        <v>1.62</v>
      </c>
      <c r="F3156" s="877" t="n">
        <f aca="false">IFERROR(E3156/100,"")</f>
        <v>0.0162</v>
      </c>
      <c r="G3156" s="879"/>
      <c r="H3156" s="879"/>
      <c r="I3156" s="875"/>
      <c r="J3156" s="876"/>
      <c r="L3156" s="867" t="n">
        <f aca="false">YEAR(M3156)</f>
        <v>2012</v>
      </c>
      <c r="M3156" s="875" t="n">
        <v>41247</v>
      </c>
      <c r="N3156" s="876" t="n">
        <v>2.45</v>
      </c>
      <c r="O3156" s="877" t="n">
        <f aca="false">IFERROR(N3156/100,"")</f>
        <v>0.0245</v>
      </c>
      <c r="R3156" s="876"/>
    </row>
    <row r="3157" customFormat="false" ht="13.8" hidden="false" customHeight="false" outlineLevel="0" collapsed="false">
      <c r="A3157" s="875" t="n">
        <v>41080</v>
      </c>
      <c r="B3157" s="876" t="n">
        <v>2351.14</v>
      </c>
      <c r="D3157" s="875" t="n">
        <v>41246</v>
      </c>
      <c r="E3157" s="876" t="n">
        <v>1.63</v>
      </c>
      <c r="F3157" s="877" t="n">
        <f aca="false">IFERROR(E3157/100,"")</f>
        <v>0.0163</v>
      </c>
      <c r="G3157" s="879"/>
      <c r="H3157" s="879"/>
      <c r="I3157" s="875"/>
      <c r="J3157" s="876"/>
      <c r="L3157" s="867" t="n">
        <f aca="false">YEAR(M3157)</f>
        <v>2012</v>
      </c>
      <c r="M3157" s="875" t="n">
        <v>41246</v>
      </c>
      <c r="N3157" s="876" t="n">
        <v>2.44</v>
      </c>
      <c r="O3157" s="877" t="n">
        <f aca="false">IFERROR(N3157/100,"")</f>
        <v>0.0244</v>
      </c>
      <c r="R3157" s="876"/>
    </row>
    <row r="3158" customFormat="false" ht="13.8" hidden="false" customHeight="false" outlineLevel="0" collapsed="false">
      <c r="A3158" s="875" t="n">
        <v>41079</v>
      </c>
      <c r="B3158" s="876" t="n">
        <v>2355.01</v>
      </c>
      <c r="D3158" s="875" t="n">
        <v>41243</v>
      </c>
      <c r="E3158" s="876" t="n">
        <v>1.62</v>
      </c>
      <c r="F3158" s="877" t="n">
        <f aca="false">IFERROR(E3158/100,"")</f>
        <v>0.0162</v>
      </c>
      <c r="G3158" s="879"/>
      <c r="H3158" s="879"/>
      <c r="I3158" s="875"/>
      <c r="J3158" s="876"/>
      <c r="L3158" s="867" t="n">
        <f aca="false">YEAR(M3158)</f>
        <v>2012</v>
      </c>
      <c r="M3158" s="875" t="n">
        <v>41243</v>
      </c>
      <c r="N3158" s="876" t="n">
        <v>2.41</v>
      </c>
      <c r="O3158" s="877" t="n">
        <f aca="false">IFERROR(N3158/100,"")</f>
        <v>0.0241</v>
      </c>
      <c r="R3158" s="876"/>
    </row>
    <row r="3159" customFormat="false" ht="13.8" hidden="false" customHeight="false" outlineLevel="0" collapsed="false">
      <c r="A3159" s="875" t="n">
        <v>41078</v>
      </c>
      <c r="B3159" s="876" t="n">
        <v>2332.07</v>
      </c>
      <c r="D3159" s="875" t="n">
        <v>41242</v>
      </c>
      <c r="E3159" s="876" t="n">
        <v>1.62</v>
      </c>
      <c r="F3159" s="877" t="n">
        <f aca="false">IFERROR(E3159/100,"")</f>
        <v>0.0162</v>
      </c>
      <c r="G3159" s="879"/>
      <c r="H3159" s="879"/>
      <c r="I3159" s="875"/>
      <c r="J3159" s="876"/>
      <c r="L3159" s="867" t="n">
        <f aca="false">YEAR(M3159)</f>
        <v>2012</v>
      </c>
      <c r="M3159" s="875" t="n">
        <v>41242</v>
      </c>
      <c r="N3159" s="876" t="n">
        <v>2.4</v>
      </c>
      <c r="O3159" s="877" t="n">
        <f aca="false">IFERROR(N3159/100,"")</f>
        <v>0.024</v>
      </c>
      <c r="R3159" s="876"/>
    </row>
    <row r="3160" customFormat="false" ht="13.8" hidden="false" customHeight="false" outlineLevel="0" collapsed="false">
      <c r="A3160" s="875" t="n">
        <v>41075</v>
      </c>
      <c r="B3160" s="876" t="n">
        <v>2328.66</v>
      </c>
      <c r="D3160" s="875" t="n">
        <v>41241</v>
      </c>
      <c r="E3160" s="876" t="n">
        <v>1.63</v>
      </c>
      <c r="F3160" s="877" t="n">
        <f aca="false">IFERROR(E3160/100,"")</f>
        <v>0.0163</v>
      </c>
      <c r="G3160" s="879"/>
      <c r="H3160" s="879"/>
      <c r="I3160" s="875"/>
      <c r="J3160" s="876"/>
      <c r="L3160" s="867" t="n">
        <f aca="false">YEAR(M3160)</f>
        <v>2012</v>
      </c>
      <c r="M3160" s="875" t="n">
        <v>41241</v>
      </c>
      <c r="N3160" s="876" t="n">
        <v>2.38</v>
      </c>
      <c r="O3160" s="877" t="n">
        <f aca="false">IFERROR(N3160/100,"")</f>
        <v>0.0238</v>
      </c>
      <c r="R3160" s="876"/>
    </row>
    <row r="3161" customFormat="false" ht="13.8" hidden="false" customHeight="false" outlineLevel="0" collapsed="false">
      <c r="A3161" s="875" t="n">
        <v>41074</v>
      </c>
      <c r="B3161" s="876" t="n">
        <v>2304.83</v>
      </c>
      <c r="D3161" s="875" t="n">
        <v>41240</v>
      </c>
      <c r="E3161" s="876" t="n">
        <v>1.64</v>
      </c>
      <c r="F3161" s="877" t="n">
        <f aca="false">IFERROR(E3161/100,"")</f>
        <v>0.0164</v>
      </c>
      <c r="G3161" s="879"/>
      <c r="H3161" s="879"/>
      <c r="I3161" s="875"/>
      <c r="J3161" s="876"/>
      <c r="L3161" s="867" t="n">
        <f aca="false">YEAR(M3161)</f>
        <v>2012</v>
      </c>
      <c r="M3161" s="875" t="n">
        <v>41240</v>
      </c>
      <c r="N3161" s="876" t="n">
        <v>2.38</v>
      </c>
      <c r="O3161" s="877" t="n">
        <f aca="false">IFERROR(N3161/100,"")</f>
        <v>0.0238</v>
      </c>
      <c r="R3161" s="876"/>
    </row>
    <row r="3162" customFormat="false" ht="13.8" hidden="false" customHeight="false" outlineLevel="0" collapsed="false">
      <c r="A3162" s="875" t="n">
        <v>41073</v>
      </c>
      <c r="B3162" s="876" t="n">
        <v>2280.13</v>
      </c>
      <c r="D3162" s="875" t="n">
        <v>41239</v>
      </c>
      <c r="E3162" s="876" t="n">
        <v>1.66</v>
      </c>
      <c r="F3162" s="877" t="n">
        <f aca="false">IFERROR(E3162/100,"")</f>
        <v>0.0166</v>
      </c>
      <c r="G3162" s="879"/>
      <c r="H3162" s="879"/>
      <c r="I3162" s="875"/>
      <c r="J3162" s="876"/>
      <c r="L3162" s="867" t="n">
        <f aca="false">YEAR(M3162)</f>
        <v>2012</v>
      </c>
      <c r="M3162" s="875" t="n">
        <v>41239</v>
      </c>
      <c r="N3162" s="876" t="n">
        <v>2.39</v>
      </c>
      <c r="O3162" s="877" t="n">
        <f aca="false">IFERROR(N3162/100,"")</f>
        <v>0.0239</v>
      </c>
      <c r="R3162" s="876"/>
    </row>
    <row r="3163" customFormat="false" ht="13.8" hidden="false" customHeight="false" outlineLevel="0" collapsed="false">
      <c r="A3163" s="875" t="n">
        <v>41072</v>
      </c>
      <c r="B3163" s="876" t="n">
        <v>2295.4</v>
      </c>
      <c r="D3163" s="875" t="n">
        <v>41236</v>
      </c>
      <c r="E3163" s="876" t="n">
        <v>1.7</v>
      </c>
      <c r="F3163" s="877" t="n">
        <f aca="false">IFERROR(E3163/100,"")</f>
        <v>0.017</v>
      </c>
      <c r="G3163" s="879"/>
      <c r="H3163" s="879"/>
      <c r="I3163" s="875"/>
      <c r="J3163" s="876"/>
      <c r="L3163" s="867" t="n">
        <f aca="false">YEAR(M3163)</f>
        <v>2012</v>
      </c>
      <c r="M3163" s="875" t="n">
        <v>41236</v>
      </c>
      <c r="N3163" s="876" t="n">
        <v>2.42</v>
      </c>
      <c r="O3163" s="877" t="n">
        <f aca="false">IFERROR(N3163/100,"")</f>
        <v>0.0242</v>
      </c>
      <c r="R3163" s="876"/>
    </row>
    <row r="3164" customFormat="false" ht="13.8" hidden="false" customHeight="false" outlineLevel="0" collapsed="false">
      <c r="A3164" s="875" t="n">
        <v>41071</v>
      </c>
      <c r="B3164" s="876" t="n">
        <v>2268.94</v>
      </c>
      <c r="D3164" s="875" t="n">
        <v>41235</v>
      </c>
      <c r="E3164" s="876" t="e">
        <f aca="false">NA()</f>
        <v>#N/A</v>
      </c>
      <c r="F3164" s="877" t="str">
        <f aca="false">IFERROR(E3164/100,"")</f>
        <v/>
      </c>
      <c r="G3164" s="879"/>
      <c r="H3164" s="879"/>
      <c r="I3164" s="875"/>
      <c r="J3164" s="876"/>
      <c r="L3164" s="867" t="n">
        <f aca="false">YEAR(M3164)</f>
        <v>2012</v>
      </c>
      <c r="M3164" s="875" t="n">
        <v>41235</v>
      </c>
      <c r="N3164" s="876" t="e">
        <f aca="false">NA()</f>
        <v>#N/A</v>
      </c>
      <c r="O3164" s="877" t="str">
        <f aca="false">IFERROR(N3164/100,"")</f>
        <v/>
      </c>
      <c r="R3164" s="876"/>
    </row>
    <row r="3165" customFormat="false" ht="13.8" hidden="false" customHeight="false" outlineLevel="0" collapsed="false">
      <c r="A3165" s="875" t="n">
        <v>41068</v>
      </c>
      <c r="B3165" s="876" t="n">
        <v>2297.82</v>
      </c>
      <c r="D3165" s="875" t="n">
        <v>41234</v>
      </c>
      <c r="E3165" s="876" t="n">
        <v>1.69</v>
      </c>
      <c r="F3165" s="877" t="n">
        <f aca="false">IFERROR(E3165/100,"")</f>
        <v>0.0169</v>
      </c>
      <c r="G3165" s="879"/>
      <c r="H3165" s="879"/>
      <c r="I3165" s="875"/>
      <c r="J3165" s="876"/>
      <c r="L3165" s="867" t="n">
        <f aca="false">YEAR(M3165)</f>
        <v>2012</v>
      </c>
      <c r="M3165" s="875" t="n">
        <v>41234</v>
      </c>
      <c r="N3165" s="876" t="n">
        <v>2.4</v>
      </c>
      <c r="O3165" s="877" t="n">
        <f aca="false">IFERROR(N3165/100,"")</f>
        <v>0.024</v>
      </c>
      <c r="R3165" s="876"/>
    </row>
    <row r="3166" customFormat="false" ht="13.8" hidden="false" customHeight="false" outlineLevel="0" collapsed="false">
      <c r="A3166" s="875" t="n">
        <v>41067</v>
      </c>
      <c r="B3166" s="876" t="n">
        <v>2279.28</v>
      </c>
      <c r="D3166" s="875" t="n">
        <v>41233</v>
      </c>
      <c r="E3166" s="876" t="n">
        <v>1.66</v>
      </c>
      <c r="F3166" s="877" t="n">
        <f aca="false">IFERROR(E3166/100,"")</f>
        <v>0.0166</v>
      </c>
      <c r="G3166" s="879"/>
      <c r="H3166" s="879"/>
      <c r="I3166" s="875"/>
      <c r="J3166" s="876"/>
      <c r="L3166" s="867" t="n">
        <f aca="false">YEAR(M3166)</f>
        <v>2012</v>
      </c>
      <c r="M3166" s="875" t="n">
        <v>41233</v>
      </c>
      <c r="N3166" s="876" t="n">
        <v>2.4</v>
      </c>
      <c r="O3166" s="877" t="n">
        <f aca="false">IFERROR(N3166/100,"")</f>
        <v>0.024</v>
      </c>
      <c r="R3166" s="876"/>
    </row>
    <row r="3167" customFormat="false" ht="13.8" hidden="false" customHeight="false" outlineLevel="0" collapsed="false">
      <c r="A3167" s="875" t="n">
        <v>41066</v>
      </c>
      <c r="B3167" s="876" t="n">
        <v>2279.42</v>
      </c>
      <c r="D3167" s="875" t="n">
        <v>41232</v>
      </c>
      <c r="E3167" s="876" t="n">
        <v>1.61</v>
      </c>
      <c r="F3167" s="877" t="n">
        <f aca="false">IFERROR(E3167/100,"")</f>
        <v>0.0161</v>
      </c>
      <c r="G3167" s="879"/>
      <c r="H3167" s="879"/>
      <c r="I3167" s="875"/>
      <c r="J3167" s="876"/>
      <c r="L3167" s="867" t="n">
        <f aca="false">YEAR(M3167)</f>
        <v>2012</v>
      </c>
      <c r="M3167" s="875" t="n">
        <v>41232</v>
      </c>
      <c r="N3167" s="876" t="n">
        <v>2.39</v>
      </c>
      <c r="O3167" s="877" t="n">
        <f aca="false">IFERROR(N3167/100,"")</f>
        <v>0.0239</v>
      </c>
      <c r="R3167" s="876"/>
    </row>
    <row r="3168" customFormat="false" ht="13.8" hidden="false" customHeight="false" outlineLevel="0" collapsed="false">
      <c r="A3168" s="875" t="n">
        <v>41065</v>
      </c>
      <c r="B3168" s="876" t="n">
        <v>2227.45</v>
      </c>
      <c r="D3168" s="875" t="n">
        <v>41229</v>
      </c>
      <c r="E3168" s="876" t="n">
        <v>1.58</v>
      </c>
      <c r="F3168" s="877" t="n">
        <f aca="false">IFERROR(E3168/100,"")</f>
        <v>0.0158</v>
      </c>
      <c r="G3168" s="879"/>
      <c r="H3168" s="879"/>
      <c r="I3168" s="875"/>
      <c r="J3168" s="876"/>
      <c r="L3168" s="867" t="n">
        <f aca="false">YEAR(M3168)</f>
        <v>2012</v>
      </c>
      <c r="M3168" s="875" t="n">
        <v>41229</v>
      </c>
      <c r="N3168" s="876" t="n">
        <v>2.39</v>
      </c>
      <c r="O3168" s="877" t="n">
        <f aca="false">IFERROR(N3168/100,"")</f>
        <v>0.0239</v>
      </c>
      <c r="R3168" s="876"/>
    </row>
    <row r="3169" customFormat="false" ht="13.8" hidden="false" customHeight="false" outlineLevel="0" collapsed="false">
      <c r="A3169" s="875" t="n">
        <v>41064</v>
      </c>
      <c r="B3169" s="876" t="n">
        <v>2214.7</v>
      </c>
      <c r="D3169" s="875" t="n">
        <v>41228</v>
      </c>
      <c r="E3169" s="876" t="n">
        <v>1.58</v>
      </c>
      <c r="F3169" s="877" t="n">
        <f aca="false">IFERROR(E3169/100,"")</f>
        <v>0.0158</v>
      </c>
      <c r="G3169" s="879"/>
      <c r="H3169" s="879"/>
      <c r="I3169" s="875"/>
      <c r="J3169" s="876"/>
      <c r="L3169" s="867" t="n">
        <f aca="false">YEAR(M3169)</f>
        <v>2012</v>
      </c>
      <c r="M3169" s="875" t="n">
        <v>41228</v>
      </c>
      <c r="N3169" s="876" t="n">
        <v>2.38</v>
      </c>
      <c r="O3169" s="877" t="n">
        <f aca="false">IFERROR(N3169/100,"")</f>
        <v>0.0238</v>
      </c>
      <c r="R3169" s="876"/>
    </row>
    <row r="3170" customFormat="false" ht="13.8" hidden="false" customHeight="false" outlineLevel="0" collapsed="false">
      <c r="A3170" s="875" t="n">
        <v>41061</v>
      </c>
      <c r="B3170" s="876" t="n">
        <v>2214.41</v>
      </c>
      <c r="D3170" s="875" t="n">
        <v>41227</v>
      </c>
      <c r="E3170" s="876" t="n">
        <v>1.59</v>
      </c>
      <c r="F3170" s="877" t="n">
        <f aca="false">IFERROR(E3170/100,"")</f>
        <v>0.0159</v>
      </c>
      <c r="G3170" s="879"/>
      <c r="H3170" s="879"/>
      <c r="I3170" s="875"/>
      <c r="J3170" s="876"/>
      <c r="L3170" s="867" t="n">
        <f aca="false">YEAR(M3170)</f>
        <v>2012</v>
      </c>
      <c r="M3170" s="875" t="n">
        <v>41227</v>
      </c>
      <c r="N3170" s="876" t="n">
        <v>2.4</v>
      </c>
      <c r="O3170" s="877" t="n">
        <f aca="false">IFERROR(N3170/100,"")</f>
        <v>0.024</v>
      </c>
      <c r="R3170" s="876"/>
    </row>
    <row r="3171" customFormat="false" ht="13.8" hidden="false" customHeight="false" outlineLevel="0" collapsed="false">
      <c r="A3171" s="875" t="n">
        <v>41060</v>
      </c>
      <c r="B3171" s="876" t="n">
        <v>2270.25</v>
      </c>
      <c r="D3171" s="875" t="n">
        <v>41226</v>
      </c>
      <c r="E3171" s="876" t="n">
        <v>1.59</v>
      </c>
      <c r="F3171" s="877" t="n">
        <f aca="false">IFERROR(E3171/100,"")</f>
        <v>0.0159</v>
      </c>
      <c r="G3171" s="879"/>
      <c r="H3171" s="879"/>
      <c r="I3171" s="875"/>
      <c r="J3171" s="876"/>
      <c r="L3171" s="867" t="n">
        <f aca="false">YEAR(M3171)</f>
        <v>2012</v>
      </c>
      <c r="M3171" s="875" t="n">
        <v>41226</v>
      </c>
      <c r="N3171" s="876" t="n">
        <v>2.43</v>
      </c>
      <c r="O3171" s="877" t="n">
        <f aca="false">IFERROR(N3171/100,"")</f>
        <v>0.0243</v>
      </c>
      <c r="R3171" s="876"/>
    </row>
    <row r="3172" customFormat="false" ht="13.8" hidden="false" customHeight="false" outlineLevel="0" collapsed="false">
      <c r="A3172" s="875" t="n">
        <v>41059</v>
      </c>
      <c r="B3172" s="876" t="n">
        <v>2275.19</v>
      </c>
      <c r="D3172" s="875" t="n">
        <v>41225</v>
      </c>
      <c r="E3172" s="876" t="e">
        <f aca="false">NA()</f>
        <v>#N/A</v>
      </c>
      <c r="F3172" s="877" t="str">
        <f aca="false">IFERROR(E3172/100,"")</f>
        <v/>
      </c>
      <c r="G3172" s="879"/>
      <c r="H3172" s="879"/>
      <c r="I3172" s="875"/>
      <c r="J3172" s="876"/>
      <c r="L3172" s="867" t="n">
        <f aca="false">YEAR(M3172)</f>
        <v>2012</v>
      </c>
      <c r="M3172" s="875" t="n">
        <v>41225</v>
      </c>
      <c r="N3172" s="876" t="e">
        <f aca="false">NA()</f>
        <v>#N/A</v>
      </c>
      <c r="O3172" s="877" t="str">
        <f aca="false">IFERROR(N3172/100,"")</f>
        <v/>
      </c>
      <c r="R3172" s="876"/>
    </row>
    <row r="3173" customFormat="false" ht="13.8" hidden="false" customHeight="false" outlineLevel="0" collapsed="false">
      <c r="A3173" s="875" t="n">
        <v>41058</v>
      </c>
      <c r="B3173" s="876" t="n">
        <v>2307.57</v>
      </c>
      <c r="D3173" s="875" t="n">
        <v>41222</v>
      </c>
      <c r="E3173" s="876" t="n">
        <v>1.61</v>
      </c>
      <c r="F3173" s="877" t="n">
        <f aca="false">IFERROR(E3173/100,"")</f>
        <v>0.0161</v>
      </c>
      <c r="G3173" s="879"/>
      <c r="H3173" s="879"/>
      <c r="I3173" s="875"/>
      <c r="J3173" s="876"/>
      <c r="L3173" s="867" t="n">
        <f aca="false">YEAR(M3173)</f>
        <v>2012</v>
      </c>
      <c r="M3173" s="875" t="n">
        <v>41222</v>
      </c>
      <c r="N3173" s="876" t="n">
        <v>2.44</v>
      </c>
      <c r="O3173" s="877" t="n">
        <f aca="false">IFERROR(N3173/100,"")</f>
        <v>0.0244</v>
      </c>
      <c r="R3173" s="876"/>
    </row>
    <row r="3174" customFormat="false" ht="13.8" hidden="false" customHeight="false" outlineLevel="0" collapsed="false">
      <c r="A3174" s="875" t="n">
        <v>41054</v>
      </c>
      <c r="B3174" s="876" t="n">
        <v>2281.92</v>
      </c>
      <c r="D3174" s="875" t="n">
        <v>41221</v>
      </c>
      <c r="E3174" s="876" t="n">
        <v>1.62</v>
      </c>
      <c r="F3174" s="877" t="n">
        <f aca="false">IFERROR(E3174/100,"")</f>
        <v>0.0162</v>
      </c>
      <c r="G3174" s="879"/>
      <c r="H3174" s="879"/>
      <c r="I3174" s="875"/>
      <c r="J3174" s="876"/>
      <c r="L3174" s="867" t="n">
        <f aca="false">YEAR(M3174)</f>
        <v>2012</v>
      </c>
      <c r="M3174" s="875" t="n">
        <v>41221</v>
      </c>
      <c r="N3174" s="876" t="n">
        <v>2.47</v>
      </c>
      <c r="O3174" s="877" t="n">
        <f aca="false">IFERROR(N3174/100,"")</f>
        <v>0.0247</v>
      </c>
      <c r="R3174" s="876"/>
    </row>
    <row r="3175" customFormat="false" ht="13.8" hidden="false" customHeight="false" outlineLevel="0" collapsed="false">
      <c r="A3175" s="875" t="n">
        <v>41053</v>
      </c>
      <c r="B3175" s="876" t="n">
        <v>2286.87</v>
      </c>
      <c r="D3175" s="875" t="n">
        <v>41220</v>
      </c>
      <c r="E3175" s="876" t="n">
        <v>1.68</v>
      </c>
      <c r="F3175" s="877" t="n">
        <f aca="false">IFERROR(E3175/100,"")</f>
        <v>0.0168</v>
      </c>
      <c r="G3175" s="879"/>
      <c r="H3175" s="879"/>
      <c r="I3175" s="875"/>
      <c r="J3175" s="876"/>
      <c r="L3175" s="867" t="n">
        <f aca="false">YEAR(M3175)</f>
        <v>2012</v>
      </c>
      <c r="M3175" s="875" t="n">
        <v>41220</v>
      </c>
      <c r="N3175" s="876" t="n">
        <v>2.48</v>
      </c>
      <c r="O3175" s="877" t="n">
        <f aca="false">IFERROR(N3175/100,"")</f>
        <v>0.0248</v>
      </c>
      <c r="R3175" s="876"/>
    </row>
    <row r="3176" customFormat="false" ht="13.8" hidden="false" customHeight="false" outlineLevel="0" collapsed="false">
      <c r="A3176" s="875" t="n">
        <v>41052</v>
      </c>
      <c r="B3176" s="876" t="n">
        <v>2283.36</v>
      </c>
      <c r="D3176" s="875" t="n">
        <v>41219</v>
      </c>
      <c r="E3176" s="876" t="n">
        <v>1.78</v>
      </c>
      <c r="F3176" s="877" t="n">
        <f aca="false">IFERROR(E3176/100,"")</f>
        <v>0.0178</v>
      </c>
      <c r="G3176" s="879"/>
      <c r="H3176" s="879"/>
      <c r="I3176" s="875"/>
      <c r="J3176" s="876"/>
      <c r="L3176" s="867" t="n">
        <f aca="false">YEAR(M3176)</f>
        <v>2012</v>
      </c>
      <c r="M3176" s="875" t="n">
        <v>41219</v>
      </c>
      <c r="N3176" s="876" t="n">
        <v>2.5</v>
      </c>
      <c r="O3176" s="877" t="n">
        <f aca="false">IFERROR(N3176/100,"")</f>
        <v>0.025</v>
      </c>
      <c r="R3176" s="876"/>
    </row>
    <row r="3177" customFormat="false" ht="13.8" hidden="false" customHeight="false" outlineLevel="0" collapsed="false">
      <c r="A3177" s="875" t="n">
        <v>41051</v>
      </c>
      <c r="B3177" s="876" t="n">
        <v>2279.4</v>
      </c>
      <c r="D3177" s="875" t="n">
        <v>41218</v>
      </c>
      <c r="E3177" s="876" t="n">
        <v>1.72</v>
      </c>
      <c r="F3177" s="877" t="n">
        <f aca="false">IFERROR(E3177/100,"")</f>
        <v>0.0172</v>
      </c>
      <c r="G3177" s="879"/>
      <c r="H3177" s="879"/>
      <c r="I3177" s="875"/>
      <c r="J3177" s="876"/>
      <c r="L3177" s="867" t="n">
        <f aca="false">YEAR(M3177)</f>
        <v>2012</v>
      </c>
      <c r="M3177" s="875" t="n">
        <v>41218</v>
      </c>
      <c r="N3177" s="876" t="n">
        <v>2.47</v>
      </c>
      <c r="O3177" s="877" t="n">
        <f aca="false">IFERROR(N3177/100,"")</f>
        <v>0.0247</v>
      </c>
      <c r="R3177" s="876"/>
    </row>
    <row r="3178" customFormat="false" ht="13.8" hidden="false" customHeight="false" outlineLevel="0" collapsed="false">
      <c r="A3178" s="875" t="n">
        <v>41050</v>
      </c>
      <c r="B3178" s="876" t="n">
        <v>2278.24</v>
      </c>
      <c r="D3178" s="875" t="n">
        <v>41215</v>
      </c>
      <c r="E3178" s="876" t="n">
        <v>1.75</v>
      </c>
      <c r="F3178" s="877" t="n">
        <f aca="false">IFERROR(E3178/100,"")</f>
        <v>0.0175</v>
      </c>
      <c r="G3178" s="879"/>
      <c r="H3178" s="879"/>
      <c r="I3178" s="875"/>
      <c r="J3178" s="876"/>
      <c r="L3178" s="867" t="n">
        <f aca="false">YEAR(M3178)</f>
        <v>2012</v>
      </c>
      <c r="M3178" s="875" t="n">
        <v>41215</v>
      </c>
      <c r="N3178" s="876" t="n">
        <v>2.48</v>
      </c>
      <c r="O3178" s="877" t="n">
        <f aca="false">IFERROR(N3178/100,"")</f>
        <v>0.0248</v>
      </c>
      <c r="R3178" s="876"/>
    </row>
    <row r="3179" customFormat="false" ht="13.8" hidden="false" customHeight="false" outlineLevel="0" collapsed="false">
      <c r="A3179" s="875" t="n">
        <v>41047</v>
      </c>
      <c r="B3179" s="876" t="n">
        <v>2242.25</v>
      </c>
      <c r="D3179" s="875" t="n">
        <v>41214</v>
      </c>
      <c r="E3179" s="876" t="n">
        <v>1.75</v>
      </c>
      <c r="F3179" s="877" t="n">
        <f aca="false">IFERROR(E3179/100,"")</f>
        <v>0.0175</v>
      </c>
      <c r="G3179" s="879"/>
      <c r="H3179" s="879"/>
      <c r="I3179" s="875"/>
      <c r="J3179" s="876"/>
      <c r="L3179" s="867" t="n">
        <f aca="false">YEAR(M3179)</f>
        <v>2012</v>
      </c>
      <c r="M3179" s="875" t="n">
        <v>41214</v>
      </c>
      <c r="N3179" s="876" t="n">
        <v>2.52</v>
      </c>
      <c r="O3179" s="877" t="n">
        <f aca="false">IFERROR(N3179/100,"")</f>
        <v>0.0252</v>
      </c>
      <c r="R3179" s="876"/>
    </row>
    <row r="3180" customFormat="false" ht="13.8" hidden="false" customHeight="false" outlineLevel="0" collapsed="false">
      <c r="A3180" s="875" t="n">
        <v>41046</v>
      </c>
      <c r="B3180" s="876" t="n">
        <v>2258.93</v>
      </c>
      <c r="D3180" s="875" t="n">
        <v>41213</v>
      </c>
      <c r="E3180" s="876" t="n">
        <v>1.72</v>
      </c>
      <c r="F3180" s="877" t="n">
        <f aca="false">IFERROR(E3180/100,"")</f>
        <v>0.0172</v>
      </c>
      <c r="G3180" s="879"/>
      <c r="H3180" s="879"/>
      <c r="I3180" s="875"/>
      <c r="J3180" s="876"/>
      <c r="L3180" s="867" t="n">
        <f aca="false">YEAR(M3180)</f>
        <v>2012</v>
      </c>
      <c r="M3180" s="875" t="n">
        <v>41213</v>
      </c>
      <c r="N3180" s="876" t="n">
        <v>2.5</v>
      </c>
      <c r="O3180" s="877" t="n">
        <f aca="false">IFERROR(N3180/100,"")</f>
        <v>0.025</v>
      </c>
      <c r="R3180" s="876"/>
    </row>
    <row r="3181" customFormat="false" ht="13.8" hidden="false" customHeight="false" outlineLevel="0" collapsed="false">
      <c r="A3181" s="875" t="n">
        <v>41045</v>
      </c>
      <c r="B3181" s="876" t="n">
        <v>2293.21</v>
      </c>
      <c r="D3181" s="875" t="n">
        <v>41212</v>
      </c>
      <c r="E3181" s="876" t="e">
        <f aca="false">NA()</f>
        <v>#N/A</v>
      </c>
      <c r="F3181" s="877" t="str">
        <f aca="false">IFERROR(E3181/100,"")</f>
        <v/>
      </c>
      <c r="G3181" s="879"/>
      <c r="H3181" s="879"/>
      <c r="I3181" s="875"/>
      <c r="J3181" s="876"/>
      <c r="L3181" s="867" t="n">
        <f aca="false">YEAR(M3181)</f>
        <v>2012</v>
      </c>
      <c r="M3181" s="875" t="n">
        <v>41212</v>
      </c>
      <c r="N3181" s="876" t="e">
        <f aca="false">NA()</f>
        <v>#N/A</v>
      </c>
      <c r="O3181" s="877" t="str">
        <f aca="false">IFERROR(N3181/100,"")</f>
        <v/>
      </c>
      <c r="R3181" s="876"/>
    </row>
    <row r="3182" customFormat="false" ht="13.8" hidden="false" customHeight="false" outlineLevel="0" collapsed="false">
      <c r="A3182" s="875" t="n">
        <v>41044</v>
      </c>
      <c r="B3182" s="876" t="n">
        <v>2302.56</v>
      </c>
      <c r="D3182" s="875" t="n">
        <v>41211</v>
      </c>
      <c r="E3182" s="876" t="n">
        <v>1.74</v>
      </c>
      <c r="F3182" s="877" t="n">
        <f aca="false">IFERROR(E3182/100,"")</f>
        <v>0.0174</v>
      </c>
      <c r="G3182" s="879"/>
      <c r="H3182" s="879"/>
      <c r="I3182" s="875"/>
      <c r="J3182" s="876"/>
      <c r="L3182" s="867" t="n">
        <f aca="false">YEAR(M3182)</f>
        <v>2012</v>
      </c>
      <c r="M3182" s="875" t="n">
        <v>41211</v>
      </c>
      <c r="N3182" s="876" t="n">
        <v>2.47</v>
      </c>
      <c r="O3182" s="877" t="n">
        <f aca="false">IFERROR(N3182/100,"")</f>
        <v>0.0247</v>
      </c>
      <c r="R3182" s="876"/>
    </row>
    <row r="3183" customFormat="false" ht="13.8" hidden="false" customHeight="false" outlineLevel="0" collapsed="false">
      <c r="A3183" s="875" t="n">
        <v>41043</v>
      </c>
      <c r="B3183" s="876" t="n">
        <v>2315.45</v>
      </c>
      <c r="D3183" s="875" t="n">
        <v>41208</v>
      </c>
      <c r="E3183" s="876" t="n">
        <v>1.78</v>
      </c>
      <c r="F3183" s="877" t="n">
        <f aca="false">IFERROR(E3183/100,"")</f>
        <v>0.0178</v>
      </c>
      <c r="G3183" s="879"/>
      <c r="H3183" s="879"/>
      <c r="I3183" s="875"/>
      <c r="J3183" s="876"/>
      <c r="L3183" s="867" t="n">
        <f aca="false">YEAR(M3183)</f>
        <v>2012</v>
      </c>
      <c r="M3183" s="875" t="n">
        <v>41208</v>
      </c>
      <c r="N3183" s="876" t="n">
        <v>2.47</v>
      </c>
      <c r="O3183" s="877" t="n">
        <f aca="false">IFERROR(N3183/100,"")</f>
        <v>0.0247</v>
      </c>
      <c r="R3183" s="876"/>
    </row>
    <row r="3184" customFormat="false" ht="13.8" hidden="false" customHeight="false" outlineLevel="0" collapsed="false">
      <c r="A3184" s="875" t="n">
        <v>41040</v>
      </c>
      <c r="B3184" s="876" t="n">
        <v>2341.23</v>
      </c>
      <c r="D3184" s="875" t="n">
        <v>41207</v>
      </c>
      <c r="E3184" s="876" t="n">
        <v>1.86</v>
      </c>
      <c r="F3184" s="877" t="n">
        <f aca="false">IFERROR(E3184/100,"")</f>
        <v>0.0186</v>
      </c>
      <c r="G3184" s="879"/>
      <c r="H3184" s="879"/>
      <c r="I3184" s="875"/>
      <c r="J3184" s="876"/>
      <c r="L3184" s="867" t="n">
        <f aca="false">YEAR(M3184)</f>
        <v>2012</v>
      </c>
      <c r="M3184" s="875" t="n">
        <v>41207</v>
      </c>
      <c r="N3184" s="876" t="n">
        <v>2.49</v>
      </c>
      <c r="O3184" s="877" t="n">
        <f aca="false">IFERROR(N3184/100,"")</f>
        <v>0.0249</v>
      </c>
      <c r="R3184" s="876"/>
    </row>
    <row r="3185" customFormat="false" ht="13.8" hidden="false" customHeight="false" outlineLevel="0" collapsed="false">
      <c r="A3185" s="875" t="n">
        <v>41039</v>
      </c>
      <c r="B3185" s="876" t="n">
        <v>2348.93</v>
      </c>
      <c r="D3185" s="875" t="n">
        <v>41206</v>
      </c>
      <c r="E3185" s="876" t="n">
        <v>1.8</v>
      </c>
      <c r="F3185" s="877" t="n">
        <f aca="false">IFERROR(E3185/100,"")</f>
        <v>0.018</v>
      </c>
      <c r="G3185" s="879"/>
      <c r="H3185" s="879"/>
      <c r="I3185" s="875"/>
      <c r="J3185" s="876"/>
      <c r="L3185" s="867" t="n">
        <f aca="false">YEAR(M3185)</f>
        <v>2012</v>
      </c>
      <c r="M3185" s="875" t="n">
        <v>41206</v>
      </c>
      <c r="N3185" s="876" t="n">
        <v>2.49</v>
      </c>
      <c r="O3185" s="877" t="n">
        <f aca="false">IFERROR(N3185/100,"")</f>
        <v>0.0249</v>
      </c>
      <c r="R3185" s="876"/>
    </row>
    <row r="3186" customFormat="false" ht="13.8" hidden="false" customHeight="false" outlineLevel="0" collapsed="false">
      <c r="A3186" s="875" t="n">
        <v>41038</v>
      </c>
      <c r="B3186" s="876" t="n">
        <v>2342.31</v>
      </c>
      <c r="D3186" s="875" t="n">
        <v>41205</v>
      </c>
      <c r="E3186" s="876" t="n">
        <v>1.79</v>
      </c>
      <c r="F3186" s="877" t="n">
        <f aca="false">IFERROR(E3186/100,"")</f>
        <v>0.0179</v>
      </c>
      <c r="G3186" s="879"/>
      <c r="H3186" s="879"/>
      <c r="I3186" s="875"/>
      <c r="J3186" s="876"/>
      <c r="L3186" s="867" t="n">
        <f aca="false">YEAR(M3186)</f>
        <v>2012</v>
      </c>
      <c r="M3186" s="875" t="n">
        <v>41205</v>
      </c>
      <c r="N3186" s="876" t="n">
        <v>2.5</v>
      </c>
      <c r="O3186" s="877" t="n">
        <f aca="false">IFERROR(N3186/100,"")</f>
        <v>0.025</v>
      </c>
      <c r="R3186" s="876"/>
    </row>
    <row r="3187" customFormat="false" ht="13.8" hidden="false" customHeight="false" outlineLevel="0" collapsed="false">
      <c r="A3187" s="875" t="n">
        <v>41037</v>
      </c>
      <c r="B3187" s="876" t="n">
        <v>2357.45</v>
      </c>
      <c r="D3187" s="875" t="n">
        <v>41204</v>
      </c>
      <c r="E3187" s="876" t="n">
        <v>1.83</v>
      </c>
      <c r="F3187" s="877" t="n">
        <f aca="false">IFERROR(E3187/100,"")</f>
        <v>0.0183</v>
      </c>
      <c r="G3187" s="879"/>
      <c r="H3187" s="879"/>
      <c r="I3187" s="875"/>
      <c r="J3187" s="876"/>
      <c r="L3187" s="867" t="n">
        <f aca="false">YEAR(M3187)</f>
        <v>2012</v>
      </c>
      <c r="M3187" s="875" t="n">
        <v>41204</v>
      </c>
      <c r="N3187" s="876" t="n">
        <v>2.53</v>
      </c>
      <c r="O3187" s="877" t="n">
        <f aca="false">IFERROR(N3187/100,"")</f>
        <v>0.0253</v>
      </c>
      <c r="R3187" s="876"/>
    </row>
    <row r="3188" customFormat="false" ht="13.8" hidden="false" customHeight="false" outlineLevel="0" collapsed="false">
      <c r="A3188" s="875" t="n">
        <v>41036</v>
      </c>
      <c r="B3188" s="876" t="n">
        <v>2367.26</v>
      </c>
      <c r="D3188" s="875" t="n">
        <v>41201</v>
      </c>
      <c r="E3188" s="876" t="n">
        <v>1.79</v>
      </c>
      <c r="F3188" s="877" t="n">
        <f aca="false">IFERROR(E3188/100,"")</f>
        <v>0.0179</v>
      </c>
      <c r="G3188" s="879"/>
      <c r="H3188" s="879"/>
      <c r="I3188" s="875"/>
      <c r="J3188" s="876"/>
      <c r="L3188" s="867" t="n">
        <f aca="false">YEAR(M3188)</f>
        <v>2012</v>
      </c>
      <c r="M3188" s="875" t="n">
        <v>41201</v>
      </c>
      <c r="N3188" s="876" t="n">
        <v>2.5</v>
      </c>
      <c r="O3188" s="877" t="n">
        <f aca="false">IFERROR(N3188/100,"")</f>
        <v>0.025</v>
      </c>
      <c r="R3188" s="876"/>
    </row>
    <row r="3189" customFormat="false" ht="13.8" hidden="false" customHeight="false" outlineLevel="0" collapsed="false">
      <c r="A3189" s="875" t="n">
        <v>41033</v>
      </c>
      <c r="B3189" s="876" t="n">
        <v>2366.39</v>
      </c>
      <c r="D3189" s="875" t="n">
        <v>41200</v>
      </c>
      <c r="E3189" s="876" t="n">
        <v>1.86</v>
      </c>
      <c r="F3189" s="877" t="n">
        <f aca="false">IFERROR(E3189/100,"")</f>
        <v>0.0186</v>
      </c>
      <c r="G3189" s="879"/>
      <c r="H3189" s="879"/>
      <c r="I3189" s="875"/>
      <c r="J3189" s="876"/>
      <c r="L3189" s="867" t="n">
        <f aca="false">YEAR(M3189)</f>
        <v>2012</v>
      </c>
      <c r="M3189" s="875" t="n">
        <v>41200</v>
      </c>
      <c r="N3189" s="876" t="n">
        <v>2.52</v>
      </c>
      <c r="O3189" s="877" t="n">
        <f aca="false">IFERROR(N3189/100,"")</f>
        <v>0.0252</v>
      </c>
      <c r="R3189" s="876"/>
    </row>
    <row r="3190" customFormat="false" ht="13.8" hidden="false" customHeight="false" outlineLevel="0" collapsed="false">
      <c r="A3190" s="875" t="n">
        <v>41032</v>
      </c>
      <c r="B3190" s="876" t="n">
        <v>2405.17</v>
      </c>
      <c r="D3190" s="875" t="n">
        <v>41199</v>
      </c>
      <c r="E3190" s="876" t="n">
        <v>1.83</v>
      </c>
      <c r="F3190" s="877" t="n">
        <f aca="false">IFERROR(E3190/100,"")</f>
        <v>0.0183</v>
      </c>
      <c r="G3190" s="879"/>
      <c r="H3190" s="879"/>
      <c r="I3190" s="875"/>
      <c r="J3190" s="876"/>
      <c r="L3190" s="867" t="n">
        <f aca="false">YEAR(M3190)</f>
        <v>2012</v>
      </c>
      <c r="M3190" s="875" t="n">
        <v>41199</v>
      </c>
      <c r="N3190" s="876" t="n">
        <v>2.48</v>
      </c>
      <c r="O3190" s="877" t="n">
        <f aca="false">IFERROR(N3190/100,"")</f>
        <v>0.0248</v>
      </c>
      <c r="R3190" s="876"/>
    </row>
    <row r="3191" customFormat="false" ht="13.8" hidden="false" customHeight="false" outlineLevel="0" collapsed="false">
      <c r="A3191" s="875" t="n">
        <v>41031</v>
      </c>
      <c r="B3191" s="876" t="n">
        <v>2423.29</v>
      </c>
      <c r="D3191" s="875" t="n">
        <v>41198</v>
      </c>
      <c r="E3191" s="876" t="n">
        <v>1.75</v>
      </c>
      <c r="F3191" s="877" t="n">
        <f aca="false">IFERROR(E3191/100,"")</f>
        <v>0.0175</v>
      </c>
      <c r="G3191" s="879"/>
      <c r="H3191" s="879"/>
      <c r="I3191" s="875"/>
      <c r="J3191" s="876"/>
      <c r="L3191" s="867" t="n">
        <f aca="false">YEAR(M3191)</f>
        <v>2012</v>
      </c>
      <c r="M3191" s="875" t="n">
        <v>41198</v>
      </c>
      <c r="N3191" s="876" t="n">
        <v>2.46</v>
      </c>
      <c r="O3191" s="877" t="n">
        <f aca="false">IFERROR(N3191/100,"")</f>
        <v>0.0246</v>
      </c>
      <c r="R3191" s="876"/>
    </row>
    <row r="3192" customFormat="false" ht="13.8" hidden="false" customHeight="false" outlineLevel="0" collapsed="false">
      <c r="A3192" s="875" t="n">
        <v>41030</v>
      </c>
      <c r="B3192" s="876" t="n">
        <v>2429.1</v>
      </c>
      <c r="D3192" s="875" t="n">
        <v>41197</v>
      </c>
      <c r="E3192" s="876" t="n">
        <v>1.7</v>
      </c>
      <c r="F3192" s="877" t="n">
        <f aca="false">IFERROR(E3192/100,"")</f>
        <v>0.017</v>
      </c>
      <c r="G3192" s="879"/>
      <c r="H3192" s="879"/>
      <c r="I3192" s="875"/>
      <c r="J3192" s="876"/>
      <c r="L3192" s="867" t="n">
        <f aca="false">YEAR(M3192)</f>
        <v>2012</v>
      </c>
      <c r="M3192" s="875" t="n">
        <v>41197</v>
      </c>
      <c r="N3192" s="876" t="n">
        <v>2.48</v>
      </c>
      <c r="O3192" s="877" t="n">
        <f aca="false">IFERROR(N3192/100,"")</f>
        <v>0.0248</v>
      </c>
      <c r="R3192" s="876"/>
    </row>
    <row r="3193" customFormat="false" ht="13.8" hidden="false" customHeight="false" outlineLevel="0" collapsed="false">
      <c r="A3193" s="875" t="n">
        <v>41029</v>
      </c>
      <c r="B3193" s="876" t="n">
        <v>2415.42</v>
      </c>
      <c r="D3193" s="875" t="n">
        <v>41194</v>
      </c>
      <c r="E3193" s="876" t="n">
        <v>1.69</v>
      </c>
      <c r="F3193" s="877" t="n">
        <f aca="false">IFERROR(E3193/100,"")</f>
        <v>0.0169</v>
      </c>
      <c r="G3193" s="879"/>
      <c r="H3193" s="879"/>
      <c r="I3193" s="875"/>
      <c r="J3193" s="876"/>
      <c r="L3193" s="867" t="n">
        <f aca="false">YEAR(M3193)</f>
        <v>2012</v>
      </c>
      <c r="M3193" s="875" t="n">
        <v>41194</v>
      </c>
      <c r="N3193" s="876" t="n">
        <v>2.47</v>
      </c>
      <c r="O3193" s="877" t="n">
        <f aca="false">IFERROR(N3193/100,"")</f>
        <v>0.0247</v>
      </c>
      <c r="R3193" s="876"/>
    </row>
    <row r="3194" customFormat="false" ht="13.8" hidden="false" customHeight="false" outlineLevel="0" collapsed="false">
      <c r="A3194" s="875" t="n">
        <v>41026</v>
      </c>
      <c r="B3194" s="876" t="n">
        <v>2424.78</v>
      </c>
      <c r="D3194" s="875" t="n">
        <v>41193</v>
      </c>
      <c r="E3194" s="876" t="n">
        <v>1.7</v>
      </c>
      <c r="F3194" s="877" t="n">
        <f aca="false">IFERROR(E3194/100,"")</f>
        <v>0.017</v>
      </c>
      <c r="G3194" s="879"/>
      <c r="H3194" s="879"/>
      <c r="I3194" s="875"/>
      <c r="J3194" s="876"/>
      <c r="L3194" s="867" t="n">
        <f aca="false">YEAR(M3194)</f>
        <v>2012</v>
      </c>
      <c r="M3194" s="875" t="n">
        <v>41193</v>
      </c>
      <c r="N3194" s="876" t="n">
        <v>2.47</v>
      </c>
      <c r="O3194" s="877" t="n">
        <f aca="false">IFERROR(N3194/100,"")</f>
        <v>0.0247</v>
      </c>
      <c r="R3194" s="876"/>
    </row>
    <row r="3195" customFormat="false" ht="13.8" hidden="false" customHeight="false" outlineLevel="0" collapsed="false">
      <c r="A3195" s="875" t="n">
        <v>41025</v>
      </c>
      <c r="B3195" s="876" t="n">
        <v>2418.89</v>
      </c>
      <c r="D3195" s="875" t="n">
        <v>41192</v>
      </c>
      <c r="E3195" s="876" t="n">
        <v>1.72</v>
      </c>
      <c r="F3195" s="877" t="n">
        <f aca="false">IFERROR(E3195/100,"")</f>
        <v>0.0172</v>
      </c>
      <c r="G3195" s="879"/>
      <c r="H3195" s="879"/>
      <c r="I3195" s="875"/>
      <c r="J3195" s="876"/>
      <c r="L3195" s="867" t="n">
        <f aca="false">YEAR(M3195)</f>
        <v>2012</v>
      </c>
      <c r="M3195" s="875" t="n">
        <v>41192</v>
      </c>
      <c r="N3195" s="876" t="n">
        <v>2.52</v>
      </c>
      <c r="O3195" s="877" t="n">
        <f aca="false">IFERROR(N3195/100,"")</f>
        <v>0.0252</v>
      </c>
      <c r="R3195" s="876"/>
    </row>
    <row r="3196" customFormat="false" ht="13.8" hidden="false" customHeight="false" outlineLevel="0" collapsed="false">
      <c r="A3196" s="875" t="n">
        <v>41024</v>
      </c>
      <c r="B3196" s="876" t="n">
        <v>2402.71</v>
      </c>
      <c r="D3196" s="875" t="n">
        <v>41191</v>
      </c>
      <c r="E3196" s="876" t="n">
        <v>1.74</v>
      </c>
      <c r="F3196" s="877" t="n">
        <f aca="false">IFERROR(E3196/100,"")</f>
        <v>0.0174</v>
      </c>
      <c r="G3196" s="879"/>
      <c r="H3196" s="879"/>
      <c r="I3196" s="875"/>
      <c r="J3196" s="876"/>
      <c r="L3196" s="867" t="n">
        <f aca="false">YEAR(M3196)</f>
        <v>2012</v>
      </c>
      <c r="M3196" s="875" t="n">
        <v>41191</v>
      </c>
      <c r="N3196" s="876" t="n">
        <v>2.55</v>
      </c>
      <c r="O3196" s="877" t="n">
        <f aca="false">IFERROR(N3196/100,"")</f>
        <v>0.0255</v>
      </c>
      <c r="R3196" s="876"/>
    </row>
    <row r="3197" customFormat="false" ht="13.8" hidden="false" customHeight="false" outlineLevel="0" collapsed="false">
      <c r="A3197" s="875" t="n">
        <v>41023</v>
      </c>
      <c r="B3197" s="876" t="n">
        <v>2370.04</v>
      </c>
      <c r="D3197" s="875" t="n">
        <v>41190</v>
      </c>
      <c r="E3197" s="876" t="e">
        <f aca="false">NA()</f>
        <v>#N/A</v>
      </c>
      <c r="F3197" s="877" t="str">
        <f aca="false">IFERROR(E3197/100,"")</f>
        <v/>
      </c>
      <c r="G3197" s="879"/>
      <c r="H3197" s="879"/>
      <c r="I3197" s="875"/>
      <c r="J3197" s="876"/>
      <c r="L3197" s="867" t="n">
        <f aca="false">YEAR(M3197)</f>
        <v>2012</v>
      </c>
      <c r="M3197" s="875" t="n">
        <v>41190</v>
      </c>
      <c r="N3197" s="876" t="e">
        <f aca="false">NA()</f>
        <v>#N/A</v>
      </c>
      <c r="O3197" s="877" t="str">
        <f aca="false">IFERROR(N3197/100,"")</f>
        <v/>
      </c>
      <c r="R3197" s="876"/>
    </row>
    <row r="3198" customFormat="false" ht="13.8" hidden="false" customHeight="false" outlineLevel="0" collapsed="false">
      <c r="A3198" s="875" t="n">
        <v>41022</v>
      </c>
      <c r="B3198" s="876" t="n">
        <v>2361.35</v>
      </c>
      <c r="D3198" s="875" t="n">
        <v>41187</v>
      </c>
      <c r="E3198" s="876" t="n">
        <v>1.75</v>
      </c>
      <c r="F3198" s="877" t="n">
        <f aca="false">IFERROR(E3198/100,"")</f>
        <v>0.0175</v>
      </c>
      <c r="G3198" s="879"/>
      <c r="H3198" s="879"/>
      <c r="I3198" s="875"/>
      <c r="J3198" s="876"/>
      <c r="L3198" s="867" t="n">
        <f aca="false">YEAR(M3198)</f>
        <v>2012</v>
      </c>
      <c r="M3198" s="875" t="n">
        <v>41187</v>
      </c>
      <c r="N3198" s="876" t="n">
        <v>2.57</v>
      </c>
      <c r="O3198" s="877" t="n">
        <f aca="false">IFERROR(N3198/100,"")</f>
        <v>0.0257</v>
      </c>
      <c r="R3198" s="876"/>
    </row>
    <row r="3199" customFormat="false" ht="13.8" hidden="false" customHeight="false" outlineLevel="0" collapsed="false">
      <c r="A3199" s="875" t="n">
        <v>41019</v>
      </c>
      <c r="B3199" s="876" t="n">
        <v>2381.32</v>
      </c>
      <c r="D3199" s="875" t="n">
        <v>41186</v>
      </c>
      <c r="E3199" s="876" t="n">
        <v>1.7</v>
      </c>
      <c r="F3199" s="877" t="n">
        <f aca="false">IFERROR(E3199/100,"")</f>
        <v>0.017</v>
      </c>
      <c r="G3199" s="879"/>
      <c r="H3199" s="879"/>
      <c r="I3199" s="875"/>
      <c r="J3199" s="876"/>
      <c r="L3199" s="867" t="n">
        <f aca="false">YEAR(M3199)</f>
        <v>2012</v>
      </c>
      <c r="M3199" s="875" t="n">
        <v>41186</v>
      </c>
      <c r="N3199" s="876" t="n">
        <v>2.56</v>
      </c>
      <c r="O3199" s="877" t="n">
        <f aca="false">IFERROR(N3199/100,"")</f>
        <v>0.0256</v>
      </c>
      <c r="R3199" s="876"/>
    </row>
    <row r="3200" customFormat="false" ht="13.8" hidden="false" customHeight="false" outlineLevel="0" collapsed="false">
      <c r="A3200" s="875" t="n">
        <v>41018</v>
      </c>
      <c r="B3200" s="876" t="n">
        <v>2378.48</v>
      </c>
      <c r="D3200" s="875" t="n">
        <v>41185</v>
      </c>
      <c r="E3200" s="876" t="n">
        <v>1.64</v>
      </c>
      <c r="F3200" s="877" t="n">
        <f aca="false">IFERROR(E3200/100,"")</f>
        <v>0.0164</v>
      </c>
      <c r="G3200" s="879"/>
      <c r="H3200" s="879"/>
      <c r="I3200" s="875"/>
      <c r="J3200" s="876"/>
      <c r="L3200" s="867" t="n">
        <f aca="false">YEAR(M3200)</f>
        <v>2012</v>
      </c>
      <c r="M3200" s="875" t="n">
        <v>41185</v>
      </c>
      <c r="N3200" s="876" t="n">
        <v>2.47</v>
      </c>
      <c r="O3200" s="877" t="n">
        <f aca="false">IFERROR(N3200/100,"")</f>
        <v>0.0247</v>
      </c>
      <c r="R3200" s="876"/>
    </row>
    <row r="3201" customFormat="false" ht="13.8" hidden="false" customHeight="false" outlineLevel="0" collapsed="false">
      <c r="A3201" s="875" t="n">
        <v>41017</v>
      </c>
      <c r="B3201" s="876" t="n">
        <v>2392.57</v>
      </c>
      <c r="D3201" s="875" t="n">
        <v>41184</v>
      </c>
      <c r="E3201" s="876" t="n">
        <v>1.64</v>
      </c>
      <c r="F3201" s="877" t="n">
        <f aca="false">IFERROR(E3201/100,"")</f>
        <v>0.0164</v>
      </c>
      <c r="G3201" s="879"/>
      <c r="H3201" s="879"/>
      <c r="I3201" s="875"/>
      <c r="J3201" s="876"/>
      <c r="L3201" s="867" t="n">
        <f aca="false">YEAR(M3201)</f>
        <v>2012</v>
      </c>
      <c r="M3201" s="875" t="n">
        <v>41184</v>
      </c>
      <c r="N3201" s="876" t="n">
        <v>2.47</v>
      </c>
      <c r="O3201" s="877" t="n">
        <f aca="false">IFERROR(N3201/100,"")</f>
        <v>0.0247</v>
      </c>
      <c r="R3201" s="876"/>
    </row>
    <row r="3202" customFormat="false" ht="13.8" hidden="false" customHeight="false" outlineLevel="0" collapsed="false">
      <c r="A3202" s="875" t="n">
        <v>41016</v>
      </c>
      <c r="B3202" s="876" t="n">
        <v>2402.29</v>
      </c>
      <c r="D3202" s="875" t="n">
        <v>41183</v>
      </c>
      <c r="E3202" s="876" t="n">
        <v>1.64</v>
      </c>
      <c r="F3202" s="877" t="n">
        <f aca="false">IFERROR(E3202/100,"")</f>
        <v>0.0164</v>
      </c>
      <c r="G3202" s="879"/>
      <c r="H3202" s="879"/>
      <c r="I3202" s="875"/>
      <c r="J3202" s="876"/>
      <c r="L3202" s="867" t="n">
        <f aca="false">YEAR(M3202)</f>
        <v>2012</v>
      </c>
      <c r="M3202" s="875" t="n">
        <v>41183</v>
      </c>
      <c r="N3202" s="876" t="n">
        <v>2.42</v>
      </c>
      <c r="O3202" s="877" t="n">
        <f aca="false">IFERROR(N3202/100,"")</f>
        <v>0.0242</v>
      </c>
      <c r="R3202" s="876"/>
    </row>
    <row r="3203" customFormat="false" ht="13.8" hidden="false" customHeight="false" outlineLevel="0" collapsed="false">
      <c r="A3203" s="875" t="n">
        <v>41015</v>
      </c>
      <c r="B3203" s="876" t="n">
        <v>2365.65</v>
      </c>
      <c r="D3203" s="875" t="n">
        <v>41180</v>
      </c>
      <c r="E3203" s="876" t="n">
        <v>1.65</v>
      </c>
      <c r="F3203" s="877" t="n">
        <f aca="false">IFERROR(E3203/100,"")</f>
        <v>0.0165</v>
      </c>
      <c r="G3203" s="879"/>
      <c r="H3203" s="879"/>
      <c r="I3203" s="875"/>
      <c r="J3203" s="876"/>
      <c r="L3203" s="867" t="n">
        <f aca="false">YEAR(M3203)</f>
        <v>2012</v>
      </c>
      <c r="M3203" s="875" t="n">
        <v>41180</v>
      </c>
      <c r="N3203" s="876" t="n">
        <v>2.42</v>
      </c>
      <c r="O3203" s="877" t="n">
        <f aca="false">IFERROR(N3203/100,"")</f>
        <v>0.0242</v>
      </c>
      <c r="R3203" s="876"/>
    </row>
    <row r="3204" customFormat="false" ht="13.8" hidden="false" customHeight="false" outlineLevel="0" collapsed="false">
      <c r="A3204" s="875" t="n">
        <v>41012</v>
      </c>
      <c r="B3204" s="876" t="n">
        <v>2366.84</v>
      </c>
      <c r="D3204" s="875" t="n">
        <v>41179</v>
      </c>
      <c r="E3204" s="876" t="n">
        <v>1.66</v>
      </c>
      <c r="F3204" s="877" t="n">
        <f aca="false">IFERROR(E3204/100,"")</f>
        <v>0.0166</v>
      </c>
      <c r="G3204" s="879"/>
      <c r="H3204" s="879"/>
      <c r="I3204" s="875"/>
      <c r="J3204" s="876"/>
      <c r="L3204" s="867" t="n">
        <f aca="false">YEAR(M3204)</f>
        <v>2012</v>
      </c>
      <c r="M3204" s="875" t="n">
        <v>41179</v>
      </c>
      <c r="N3204" s="876" t="n">
        <v>2.44</v>
      </c>
      <c r="O3204" s="877" t="n">
        <f aca="false">IFERROR(N3204/100,"")</f>
        <v>0.0244</v>
      </c>
      <c r="R3204" s="876"/>
    </row>
    <row r="3205" customFormat="false" ht="13.8" hidden="false" customHeight="false" outlineLevel="0" collapsed="false">
      <c r="A3205" s="875" t="n">
        <v>41011</v>
      </c>
      <c r="B3205" s="876" t="n">
        <v>2396.69</v>
      </c>
      <c r="D3205" s="875" t="n">
        <v>41178</v>
      </c>
      <c r="E3205" s="876" t="n">
        <v>1.64</v>
      </c>
      <c r="F3205" s="877" t="n">
        <f aca="false">IFERROR(E3205/100,"")</f>
        <v>0.0164</v>
      </c>
      <c r="G3205" s="879"/>
      <c r="H3205" s="879"/>
      <c r="I3205" s="875"/>
      <c r="J3205" s="876"/>
      <c r="L3205" s="867" t="n">
        <f aca="false">YEAR(M3205)</f>
        <v>2012</v>
      </c>
      <c r="M3205" s="875" t="n">
        <v>41178</v>
      </c>
      <c r="N3205" s="876" t="n">
        <v>2.41</v>
      </c>
      <c r="O3205" s="877" t="n">
        <f aca="false">IFERROR(N3205/100,"")</f>
        <v>0.0241</v>
      </c>
      <c r="R3205" s="876"/>
    </row>
    <row r="3206" customFormat="false" ht="13.8" hidden="false" customHeight="false" outlineLevel="0" collapsed="false">
      <c r="A3206" s="875" t="n">
        <v>41010</v>
      </c>
      <c r="B3206" s="876" t="n">
        <v>2364.09</v>
      </c>
      <c r="D3206" s="875" t="n">
        <v>41177</v>
      </c>
      <c r="E3206" s="876" t="n">
        <v>1.7</v>
      </c>
      <c r="F3206" s="877" t="n">
        <f aca="false">IFERROR(E3206/100,"")</f>
        <v>0.017</v>
      </c>
      <c r="G3206" s="879"/>
      <c r="H3206" s="879"/>
      <c r="I3206" s="875"/>
      <c r="J3206" s="876"/>
      <c r="L3206" s="867" t="n">
        <f aca="false">YEAR(M3206)</f>
        <v>2012</v>
      </c>
      <c r="M3206" s="875" t="n">
        <v>41177</v>
      </c>
      <c r="N3206" s="876" t="n">
        <v>2.44</v>
      </c>
      <c r="O3206" s="877" t="n">
        <f aca="false">IFERROR(N3206/100,"")</f>
        <v>0.0244</v>
      </c>
      <c r="R3206" s="876"/>
    </row>
    <row r="3207" customFormat="false" ht="13.8" hidden="false" customHeight="false" outlineLevel="0" collapsed="false">
      <c r="A3207" s="875" t="n">
        <v>41009</v>
      </c>
      <c r="B3207" s="876" t="n">
        <v>2346.27</v>
      </c>
      <c r="D3207" s="875" t="n">
        <v>41176</v>
      </c>
      <c r="E3207" s="876" t="n">
        <v>1.74</v>
      </c>
      <c r="F3207" s="877" t="n">
        <f aca="false">IFERROR(E3207/100,"")</f>
        <v>0.0174</v>
      </c>
      <c r="G3207" s="879"/>
      <c r="H3207" s="879"/>
      <c r="I3207" s="875"/>
      <c r="J3207" s="876"/>
      <c r="L3207" s="867" t="n">
        <f aca="false">YEAR(M3207)</f>
        <v>2012</v>
      </c>
      <c r="M3207" s="875" t="n">
        <v>41176</v>
      </c>
      <c r="N3207" s="876" t="n">
        <v>2.47</v>
      </c>
      <c r="O3207" s="877" t="n">
        <f aca="false">IFERROR(N3207/100,"")</f>
        <v>0.0247</v>
      </c>
      <c r="R3207" s="876"/>
    </row>
    <row r="3208" customFormat="false" ht="13.8" hidden="false" customHeight="false" outlineLevel="0" collapsed="false">
      <c r="A3208" s="875" t="n">
        <v>41008</v>
      </c>
      <c r="B3208" s="876" t="n">
        <v>2387.03</v>
      </c>
      <c r="D3208" s="875" t="n">
        <v>41173</v>
      </c>
      <c r="E3208" s="876" t="n">
        <v>1.77</v>
      </c>
      <c r="F3208" s="877" t="n">
        <f aca="false">IFERROR(E3208/100,"")</f>
        <v>0.0177</v>
      </c>
      <c r="G3208" s="879"/>
      <c r="H3208" s="879"/>
      <c r="I3208" s="875"/>
      <c r="J3208" s="876"/>
      <c r="L3208" s="867" t="n">
        <f aca="false">YEAR(M3208)</f>
        <v>2012</v>
      </c>
      <c r="M3208" s="875" t="n">
        <v>41173</v>
      </c>
      <c r="N3208" s="876" t="n">
        <v>2.48</v>
      </c>
      <c r="O3208" s="877" t="n">
        <f aca="false">IFERROR(N3208/100,"")</f>
        <v>0.0248</v>
      </c>
      <c r="R3208" s="876"/>
    </row>
    <row r="3209" customFormat="false" ht="13.8" hidden="false" customHeight="false" outlineLevel="0" collapsed="false">
      <c r="A3209" s="875" t="n">
        <v>41004</v>
      </c>
      <c r="B3209" s="876" t="n">
        <v>2414.4</v>
      </c>
      <c r="D3209" s="875" t="n">
        <v>41172</v>
      </c>
      <c r="E3209" s="876" t="n">
        <v>1.8</v>
      </c>
      <c r="F3209" s="877" t="n">
        <f aca="false">IFERROR(E3209/100,"")</f>
        <v>0.018</v>
      </c>
      <c r="G3209" s="879"/>
      <c r="H3209" s="879"/>
      <c r="I3209" s="875"/>
      <c r="J3209" s="876"/>
      <c r="L3209" s="867" t="n">
        <f aca="false">YEAR(M3209)</f>
        <v>2012</v>
      </c>
      <c r="M3209" s="875" t="n">
        <v>41172</v>
      </c>
      <c r="N3209" s="876" t="n">
        <v>2.5</v>
      </c>
      <c r="O3209" s="877" t="n">
        <f aca="false">IFERROR(N3209/100,"")</f>
        <v>0.025</v>
      </c>
      <c r="R3209" s="876"/>
    </row>
    <row r="3210" customFormat="false" ht="13.8" hidden="false" customHeight="false" outlineLevel="0" collapsed="false">
      <c r="A3210" s="875" t="n">
        <v>41003</v>
      </c>
      <c r="B3210" s="876" t="n">
        <v>2415.05</v>
      </c>
      <c r="D3210" s="875" t="n">
        <v>41171</v>
      </c>
      <c r="E3210" s="876" t="n">
        <v>1.79</v>
      </c>
      <c r="F3210" s="877" t="n">
        <f aca="false">IFERROR(E3210/100,"")</f>
        <v>0.0179</v>
      </c>
      <c r="G3210" s="879"/>
      <c r="H3210" s="879"/>
      <c r="I3210" s="875"/>
      <c r="J3210" s="876"/>
      <c r="L3210" s="867" t="n">
        <f aca="false">YEAR(M3210)</f>
        <v>2012</v>
      </c>
      <c r="M3210" s="875" t="n">
        <v>41171</v>
      </c>
      <c r="N3210" s="876" t="n">
        <v>2.54</v>
      </c>
      <c r="O3210" s="877" t="n">
        <f aca="false">IFERROR(N3210/100,"")</f>
        <v>0.0254</v>
      </c>
      <c r="R3210" s="876"/>
    </row>
    <row r="3211" customFormat="false" ht="13.8" hidden="false" customHeight="false" outlineLevel="0" collapsed="false">
      <c r="A3211" s="875" t="n">
        <v>41002</v>
      </c>
      <c r="B3211" s="876" t="n">
        <v>2439.89</v>
      </c>
      <c r="D3211" s="875" t="n">
        <v>41170</v>
      </c>
      <c r="E3211" s="876" t="n">
        <v>1.82</v>
      </c>
      <c r="F3211" s="877" t="n">
        <f aca="false">IFERROR(E3211/100,"")</f>
        <v>0.0182</v>
      </c>
      <c r="G3211" s="879"/>
      <c r="H3211" s="879"/>
      <c r="I3211" s="875"/>
      <c r="J3211" s="876"/>
      <c r="L3211" s="867" t="n">
        <f aca="false">YEAR(M3211)</f>
        <v>2012</v>
      </c>
      <c r="M3211" s="875" t="n">
        <v>41170</v>
      </c>
      <c r="N3211" s="876" t="n">
        <v>2.55</v>
      </c>
      <c r="O3211" s="877" t="n">
        <f aca="false">IFERROR(N3211/100,"")</f>
        <v>0.0255</v>
      </c>
      <c r="R3211" s="876"/>
    </row>
    <row r="3212" customFormat="false" ht="13.8" hidden="false" customHeight="false" outlineLevel="0" collapsed="false">
      <c r="A3212" s="875" t="n">
        <v>41001</v>
      </c>
      <c r="B3212" s="876" t="n">
        <v>2449.08</v>
      </c>
      <c r="D3212" s="875" t="n">
        <v>41169</v>
      </c>
      <c r="E3212" s="876" t="n">
        <v>1.85</v>
      </c>
      <c r="F3212" s="877" t="n">
        <f aca="false">IFERROR(E3212/100,"")</f>
        <v>0.0185</v>
      </c>
      <c r="G3212" s="879"/>
      <c r="H3212" s="879"/>
      <c r="I3212" s="875"/>
      <c r="J3212" s="876"/>
      <c r="L3212" s="867" t="n">
        <f aca="false">YEAR(M3212)</f>
        <v>2012</v>
      </c>
      <c r="M3212" s="875" t="n">
        <v>41169</v>
      </c>
      <c r="N3212" s="876" t="n">
        <v>2.59</v>
      </c>
      <c r="O3212" s="877" t="n">
        <f aca="false">IFERROR(N3212/100,"")</f>
        <v>0.0259</v>
      </c>
      <c r="R3212" s="876"/>
    </row>
    <row r="3213" customFormat="false" ht="13.8" hidden="false" customHeight="false" outlineLevel="0" collapsed="false">
      <c r="A3213" s="875" t="n">
        <v>40998</v>
      </c>
      <c r="B3213" s="876" t="n">
        <v>2430.67</v>
      </c>
      <c r="D3213" s="875" t="n">
        <v>41166</v>
      </c>
      <c r="E3213" s="876" t="n">
        <v>1.88</v>
      </c>
      <c r="F3213" s="877" t="n">
        <f aca="false">IFERROR(E3213/100,"")</f>
        <v>0.0188</v>
      </c>
      <c r="G3213" s="879"/>
      <c r="H3213" s="879"/>
      <c r="I3213" s="875"/>
      <c r="J3213" s="876"/>
      <c r="L3213" s="867" t="n">
        <f aca="false">YEAR(M3213)</f>
        <v>2012</v>
      </c>
      <c r="M3213" s="875" t="n">
        <v>41166</v>
      </c>
      <c r="N3213" s="876" t="n">
        <v>2.64</v>
      </c>
      <c r="O3213" s="877" t="n">
        <f aca="false">IFERROR(N3213/100,"")</f>
        <v>0.0264</v>
      </c>
      <c r="R3213" s="876"/>
    </row>
    <row r="3214" customFormat="false" ht="13.8" hidden="false" customHeight="false" outlineLevel="0" collapsed="false">
      <c r="A3214" s="875" t="n">
        <v>40997</v>
      </c>
      <c r="B3214" s="876" t="n">
        <v>2421.7</v>
      </c>
      <c r="D3214" s="875" t="n">
        <v>41165</v>
      </c>
      <c r="E3214" s="876" t="n">
        <v>1.75</v>
      </c>
      <c r="F3214" s="877" t="n">
        <f aca="false">IFERROR(E3214/100,"")</f>
        <v>0.0175</v>
      </c>
      <c r="G3214" s="879"/>
      <c r="H3214" s="879"/>
      <c r="I3214" s="875"/>
      <c r="J3214" s="876"/>
      <c r="L3214" s="867" t="n">
        <f aca="false">YEAR(M3214)</f>
        <v>2012</v>
      </c>
      <c r="M3214" s="875" t="n">
        <v>41165</v>
      </c>
      <c r="N3214" s="876" t="n">
        <v>2.47</v>
      </c>
      <c r="O3214" s="877" t="n">
        <f aca="false">IFERROR(N3214/100,"")</f>
        <v>0.0247</v>
      </c>
      <c r="R3214" s="876"/>
    </row>
    <row r="3215" customFormat="false" ht="13.8" hidden="false" customHeight="false" outlineLevel="0" collapsed="false">
      <c r="A3215" s="875" t="n">
        <v>40996</v>
      </c>
      <c r="B3215" s="876" t="n">
        <v>2425.55</v>
      </c>
      <c r="D3215" s="875" t="n">
        <v>41164</v>
      </c>
      <c r="E3215" s="876" t="n">
        <v>1.77</v>
      </c>
      <c r="F3215" s="877" t="n">
        <f aca="false">IFERROR(E3215/100,"")</f>
        <v>0.0177</v>
      </c>
      <c r="G3215" s="879"/>
      <c r="H3215" s="879"/>
      <c r="I3215" s="875"/>
      <c r="J3215" s="876"/>
      <c r="L3215" s="867" t="n">
        <f aca="false">YEAR(M3215)</f>
        <v>2012</v>
      </c>
      <c r="M3215" s="875" t="n">
        <v>41164</v>
      </c>
      <c r="N3215" s="876" t="n">
        <v>2.38</v>
      </c>
      <c r="O3215" s="877" t="n">
        <f aca="false">IFERROR(N3215/100,"")</f>
        <v>0.0238</v>
      </c>
      <c r="R3215" s="876"/>
    </row>
    <row r="3216" customFormat="false" ht="13.8" hidden="false" customHeight="false" outlineLevel="0" collapsed="false">
      <c r="A3216" s="875" t="n">
        <v>40995</v>
      </c>
      <c r="B3216" s="876" t="n">
        <v>2437.01</v>
      </c>
      <c r="D3216" s="875" t="n">
        <v>41163</v>
      </c>
      <c r="E3216" s="876" t="n">
        <v>1.7</v>
      </c>
      <c r="F3216" s="877" t="n">
        <f aca="false">IFERROR(E3216/100,"")</f>
        <v>0.017</v>
      </c>
      <c r="G3216" s="879"/>
      <c r="H3216" s="879"/>
      <c r="I3216" s="875"/>
      <c r="J3216" s="876"/>
      <c r="L3216" s="867" t="n">
        <f aca="false">YEAR(M3216)</f>
        <v>2012</v>
      </c>
      <c r="M3216" s="875" t="n">
        <v>41163</v>
      </c>
      <c r="N3216" s="876" t="n">
        <v>2.38</v>
      </c>
      <c r="O3216" s="877" t="n">
        <f aca="false">IFERROR(N3216/100,"")</f>
        <v>0.0238</v>
      </c>
      <c r="R3216" s="876"/>
    </row>
    <row r="3217" customFormat="false" ht="13.8" hidden="false" customHeight="false" outlineLevel="0" collapsed="false">
      <c r="A3217" s="875" t="n">
        <v>40994</v>
      </c>
      <c r="B3217" s="876" t="n">
        <v>2443.64</v>
      </c>
      <c r="D3217" s="875" t="n">
        <v>41162</v>
      </c>
      <c r="E3217" s="876" t="n">
        <v>1.68</v>
      </c>
      <c r="F3217" s="877" t="n">
        <f aca="false">IFERROR(E3217/100,"")</f>
        <v>0.0168</v>
      </c>
      <c r="G3217" s="879"/>
      <c r="H3217" s="879"/>
      <c r="I3217" s="875"/>
      <c r="J3217" s="876"/>
      <c r="L3217" s="867" t="n">
        <f aca="false">YEAR(M3217)</f>
        <v>2012</v>
      </c>
      <c r="M3217" s="875" t="n">
        <v>41162</v>
      </c>
      <c r="N3217" s="876" t="n">
        <v>2.36</v>
      </c>
      <c r="O3217" s="877" t="n">
        <f aca="false">IFERROR(N3217/100,"")</f>
        <v>0.0236</v>
      </c>
      <c r="R3217" s="876"/>
    </row>
    <row r="3218" customFormat="false" ht="13.8" hidden="false" customHeight="false" outlineLevel="0" collapsed="false">
      <c r="A3218" s="875" t="n">
        <v>40991</v>
      </c>
      <c r="B3218" s="876" t="n">
        <v>2410.16</v>
      </c>
      <c r="D3218" s="875" t="n">
        <v>41159</v>
      </c>
      <c r="E3218" s="876" t="n">
        <v>1.67</v>
      </c>
      <c r="F3218" s="877" t="n">
        <f aca="false">IFERROR(E3218/100,"")</f>
        <v>0.0167</v>
      </c>
      <c r="G3218" s="879"/>
      <c r="H3218" s="879"/>
      <c r="I3218" s="875"/>
      <c r="J3218" s="876"/>
      <c r="L3218" s="867" t="n">
        <f aca="false">YEAR(M3218)</f>
        <v>2012</v>
      </c>
      <c r="M3218" s="875" t="n">
        <v>41159</v>
      </c>
      <c r="N3218" s="876" t="n">
        <v>2.35</v>
      </c>
      <c r="O3218" s="877" t="n">
        <f aca="false">IFERROR(N3218/100,"")</f>
        <v>0.0235</v>
      </c>
      <c r="R3218" s="876"/>
    </row>
    <row r="3219" customFormat="false" ht="13.8" hidden="false" customHeight="false" outlineLevel="0" collapsed="false">
      <c r="A3219" s="875" t="n">
        <v>40990</v>
      </c>
      <c r="B3219" s="876" t="n">
        <v>2402.71</v>
      </c>
      <c r="D3219" s="875" t="n">
        <v>41158</v>
      </c>
      <c r="E3219" s="876" t="n">
        <v>1.68</v>
      </c>
      <c r="F3219" s="877" t="n">
        <f aca="false">IFERROR(E3219/100,"")</f>
        <v>0.0168</v>
      </c>
      <c r="G3219" s="879"/>
      <c r="H3219" s="879"/>
      <c r="I3219" s="875"/>
      <c r="J3219" s="876"/>
      <c r="L3219" s="867" t="n">
        <f aca="false">YEAR(M3219)</f>
        <v>2012</v>
      </c>
      <c r="M3219" s="875" t="n">
        <v>41158</v>
      </c>
      <c r="N3219" s="876" t="n">
        <v>2.31</v>
      </c>
      <c r="O3219" s="877" t="n">
        <f aca="false">IFERROR(N3219/100,"")</f>
        <v>0.0231</v>
      </c>
      <c r="R3219" s="876"/>
    </row>
    <row r="3220" customFormat="false" ht="13.8" hidden="false" customHeight="false" outlineLevel="0" collapsed="false">
      <c r="A3220" s="875" t="n">
        <v>40989</v>
      </c>
      <c r="B3220" s="876" t="n">
        <v>2420.02</v>
      </c>
      <c r="D3220" s="875" t="n">
        <v>41157</v>
      </c>
      <c r="E3220" s="876" t="n">
        <v>1.6</v>
      </c>
      <c r="F3220" s="877" t="n">
        <f aca="false">IFERROR(E3220/100,"")</f>
        <v>0.016</v>
      </c>
      <c r="G3220" s="879"/>
      <c r="H3220" s="879"/>
      <c r="I3220" s="875"/>
      <c r="J3220" s="876"/>
      <c r="L3220" s="867" t="n">
        <f aca="false">YEAR(M3220)</f>
        <v>2012</v>
      </c>
      <c r="M3220" s="875" t="n">
        <v>41157</v>
      </c>
      <c r="N3220" s="876" t="n">
        <v>2.29</v>
      </c>
      <c r="O3220" s="877" t="n">
        <f aca="false">IFERROR(N3220/100,"")</f>
        <v>0.0229</v>
      </c>
      <c r="R3220" s="876"/>
    </row>
    <row r="3221" customFormat="false" ht="13.8" hidden="false" customHeight="false" outlineLevel="0" collapsed="false">
      <c r="A3221" s="875" t="n">
        <v>40988</v>
      </c>
      <c r="B3221" s="876" t="n">
        <v>2424.46</v>
      </c>
      <c r="D3221" s="875" t="n">
        <v>41156</v>
      </c>
      <c r="E3221" s="876" t="n">
        <v>1.59</v>
      </c>
      <c r="F3221" s="877" t="n">
        <f aca="false">IFERROR(E3221/100,"")</f>
        <v>0.0159</v>
      </c>
      <c r="G3221" s="879"/>
      <c r="H3221" s="879"/>
      <c r="I3221" s="875"/>
      <c r="J3221" s="876"/>
      <c r="L3221" s="867" t="n">
        <f aca="false">YEAR(M3221)</f>
        <v>2012</v>
      </c>
      <c r="M3221" s="875" t="n">
        <v>41156</v>
      </c>
      <c r="N3221" s="876" t="n">
        <v>2.27</v>
      </c>
      <c r="O3221" s="877" t="n">
        <f aca="false">IFERROR(N3221/100,"")</f>
        <v>0.0227</v>
      </c>
      <c r="R3221" s="876"/>
    </row>
    <row r="3222" customFormat="false" ht="13.8" hidden="false" customHeight="false" outlineLevel="0" collapsed="false">
      <c r="A3222" s="875" t="n">
        <v>40987</v>
      </c>
      <c r="B3222" s="876" t="n">
        <v>2431.73</v>
      </c>
      <c r="D3222" s="875" t="n">
        <v>41155</v>
      </c>
      <c r="E3222" s="876" t="e">
        <f aca="false">NA()</f>
        <v>#N/A</v>
      </c>
      <c r="F3222" s="877" t="str">
        <f aca="false">IFERROR(E3222/100,"")</f>
        <v/>
      </c>
      <c r="G3222" s="879"/>
      <c r="H3222" s="879"/>
      <c r="I3222" s="875"/>
      <c r="J3222" s="876"/>
      <c r="L3222" s="867" t="n">
        <f aca="false">YEAR(M3222)</f>
        <v>2012</v>
      </c>
      <c r="M3222" s="875" t="n">
        <v>41155</v>
      </c>
      <c r="N3222" s="876" t="e">
        <f aca="false">NA()</f>
        <v>#N/A</v>
      </c>
      <c r="O3222" s="877" t="str">
        <f aca="false">IFERROR(N3222/100,"")</f>
        <v/>
      </c>
      <c r="R3222" s="876"/>
    </row>
    <row r="3223" customFormat="false" ht="13.8" hidden="false" customHeight="false" outlineLevel="0" collapsed="false">
      <c r="A3223" s="875" t="n">
        <v>40984</v>
      </c>
      <c r="B3223" s="876" t="n">
        <v>2422.09</v>
      </c>
      <c r="D3223" s="875" t="n">
        <v>41152</v>
      </c>
      <c r="E3223" s="876" t="n">
        <v>1.57</v>
      </c>
      <c r="F3223" s="877" t="n">
        <f aca="false">IFERROR(E3223/100,"")</f>
        <v>0.0157</v>
      </c>
      <c r="G3223" s="879"/>
      <c r="H3223" s="879"/>
      <c r="I3223" s="875"/>
      <c r="J3223" s="876"/>
      <c r="L3223" s="867" t="n">
        <f aca="false">YEAR(M3223)</f>
        <v>2012</v>
      </c>
      <c r="M3223" s="875" t="n">
        <v>41152</v>
      </c>
      <c r="N3223" s="876" t="n">
        <v>2.25</v>
      </c>
      <c r="O3223" s="877" t="n">
        <f aca="false">IFERROR(N3223/100,"")</f>
        <v>0.0225</v>
      </c>
      <c r="R3223" s="876"/>
    </row>
    <row r="3224" customFormat="false" ht="13.8" hidden="false" customHeight="false" outlineLevel="0" collapsed="false">
      <c r="A3224" s="875" t="n">
        <v>40983</v>
      </c>
      <c r="B3224" s="876" t="n">
        <v>2419.37</v>
      </c>
      <c r="D3224" s="875" t="n">
        <v>41151</v>
      </c>
      <c r="E3224" s="876" t="n">
        <v>1.63</v>
      </c>
      <c r="F3224" s="877" t="n">
        <f aca="false">IFERROR(E3224/100,"")</f>
        <v>0.0163</v>
      </c>
      <c r="G3224" s="879"/>
      <c r="H3224" s="879"/>
      <c r="I3224" s="875"/>
      <c r="J3224" s="876"/>
      <c r="L3224" s="867" t="n">
        <f aca="false">YEAR(M3224)</f>
        <v>2012</v>
      </c>
      <c r="M3224" s="875" t="n">
        <v>41151</v>
      </c>
      <c r="N3224" s="876" t="n">
        <v>2.26</v>
      </c>
      <c r="O3224" s="877" t="n">
        <f aca="false">IFERROR(N3224/100,"")</f>
        <v>0.0226</v>
      </c>
      <c r="R3224" s="876"/>
    </row>
    <row r="3225" customFormat="false" ht="13.8" hidden="false" customHeight="false" outlineLevel="0" collapsed="false">
      <c r="A3225" s="875" t="n">
        <v>40982</v>
      </c>
      <c r="B3225" s="876" t="n">
        <v>2404.98</v>
      </c>
      <c r="D3225" s="875" t="n">
        <v>41150</v>
      </c>
      <c r="E3225" s="876" t="n">
        <v>1.66</v>
      </c>
      <c r="F3225" s="877" t="n">
        <f aca="false">IFERROR(E3225/100,"")</f>
        <v>0.0166</v>
      </c>
      <c r="G3225" s="879"/>
      <c r="H3225" s="879"/>
      <c r="I3225" s="875"/>
      <c r="J3225" s="876"/>
      <c r="L3225" s="867" t="n">
        <f aca="false">YEAR(M3225)</f>
        <v>2012</v>
      </c>
      <c r="M3225" s="875" t="n">
        <v>41150</v>
      </c>
      <c r="N3225" s="876" t="n">
        <v>2.3</v>
      </c>
      <c r="O3225" s="877" t="n">
        <f aca="false">IFERROR(N3225/100,"")</f>
        <v>0.023</v>
      </c>
      <c r="R3225" s="876"/>
    </row>
    <row r="3226" customFormat="false" ht="13.8" hidden="false" customHeight="false" outlineLevel="0" collapsed="false">
      <c r="A3226" s="875" t="n">
        <v>40981</v>
      </c>
      <c r="B3226" s="876" t="n">
        <v>2407.79</v>
      </c>
      <c r="D3226" s="875" t="n">
        <v>41149</v>
      </c>
      <c r="E3226" s="876" t="n">
        <v>1.64</v>
      </c>
      <c r="F3226" s="877" t="n">
        <f aca="false">IFERROR(E3226/100,"")</f>
        <v>0.0164</v>
      </c>
      <c r="G3226" s="879"/>
      <c r="H3226" s="879"/>
      <c r="I3226" s="875"/>
      <c r="J3226" s="876"/>
      <c r="L3226" s="867" t="n">
        <f aca="false">YEAR(M3226)</f>
        <v>2012</v>
      </c>
      <c r="M3226" s="875" t="n">
        <v>41149</v>
      </c>
      <c r="N3226" s="876" t="n">
        <v>2.32</v>
      </c>
      <c r="O3226" s="877" t="n">
        <f aca="false">IFERROR(N3226/100,"")</f>
        <v>0.0232</v>
      </c>
      <c r="R3226" s="876"/>
    </row>
    <row r="3227" customFormat="false" ht="13.8" hidden="false" customHeight="false" outlineLevel="0" collapsed="false">
      <c r="A3227" s="875" t="n">
        <v>40980</v>
      </c>
      <c r="B3227" s="876" t="n">
        <v>2364.1</v>
      </c>
      <c r="D3227" s="875" t="n">
        <v>41148</v>
      </c>
      <c r="E3227" s="876" t="n">
        <v>1.65</v>
      </c>
      <c r="F3227" s="877" t="n">
        <f aca="false">IFERROR(E3227/100,"")</f>
        <v>0.0165</v>
      </c>
      <c r="G3227" s="879"/>
      <c r="H3227" s="879"/>
      <c r="I3227" s="875"/>
      <c r="J3227" s="876"/>
      <c r="L3227" s="867" t="n">
        <f aca="false">YEAR(M3227)</f>
        <v>2012</v>
      </c>
      <c r="M3227" s="875" t="n">
        <v>41148</v>
      </c>
      <c r="N3227" s="876" t="n">
        <v>2.29</v>
      </c>
      <c r="O3227" s="877" t="n">
        <f aca="false">IFERROR(N3227/100,"")</f>
        <v>0.0229</v>
      </c>
      <c r="R3227" s="876"/>
    </row>
    <row r="3228" customFormat="false" ht="13.8" hidden="false" customHeight="false" outlineLevel="0" collapsed="false">
      <c r="A3228" s="875" t="n">
        <v>40977</v>
      </c>
      <c r="B3228" s="876" t="n">
        <v>2363.56</v>
      </c>
      <c r="D3228" s="875" t="n">
        <v>41145</v>
      </c>
      <c r="E3228" s="876" t="n">
        <v>1.68</v>
      </c>
      <c r="F3228" s="877" t="n">
        <f aca="false">IFERROR(E3228/100,"")</f>
        <v>0.0168</v>
      </c>
      <c r="G3228" s="879"/>
      <c r="H3228" s="879"/>
      <c r="I3228" s="875"/>
      <c r="J3228" s="876"/>
      <c r="L3228" s="867" t="n">
        <f aca="false">YEAR(M3228)</f>
        <v>2012</v>
      </c>
      <c r="M3228" s="875" t="n">
        <v>41145</v>
      </c>
      <c r="N3228" s="876" t="n">
        <v>2.28</v>
      </c>
      <c r="O3228" s="877" t="n">
        <f aca="false">IFERROR(N3228/100,"")</f>
        <v>0.0228</v>
      </c>
      <c r="R3228" s="876"/>
    </row>
    <row r="3229" customFormat="false" ht="13.8" hidden="false" customHeight="false" outlineLevel="0" collapsed="false">
      <c r="A3229" s="875" t="n">
        <v>40976</v>
      </c>
      <c r="B3229" s="876" t="n">
        <v>2355.01</v>
      </c>
      <c r="D3229" s="875" t="n">
        <v>41144</v>
      </c>
      <c r="E3229" s="876" t="n">
        <v>1.68</v>
      </c>
      <c r="F3229" s="877" t="n">
        <f aca="false">IFERROR(E3229/100,"")</f>
        <v>0.0168</v>
      </c>
      <c r="G3229" s="879"/>
      <c r="H3229" s="879"/>
      <c r="I3229" s="875"/>
      <c r="J3229" s="876"/>
      <c r="L3229" s="867" t="n">
        <f aca="false">YEAR(M3229)</f>
        <v>2012</v>
      </c>
      <c r="M3229" s="875" t="n">
        <v>41144</v>
      </c>
      <c r="N3229" s="876" t="n">
        <v>2.3</v>
      </c>
      <c r="O3229" s="877" t="n">
        <f aca="false">IFERROR(N3229/100,"")</f>
        <v>0.023</v>
      </c>
      <c r="R3229" s="876"/>
    </row>
    <row r="3230" customFormat="false" ht="13.8" hidden="false" customHeight="false" outlineLevel="0" collapsed="false">
      <c r="A3230" s="875" t="n">
        <v>40975</v>
      </c>
      <c r="B3230" s="876" t="n">
        <v>2331.89</v>
      </c>
      <c r="D3230" s="875" t="n">
        <v>41143</v>
      </c>
      <c r="E3230" s="876" t="n">
        <v>1.71</v>
      </c>
      <c r="F3230" s="877" t="n">
        <f aca="false">IFERROR(E3230/100,"")</f>
        <v>0.0171</v>
      </c>
      <c r="G3230" s="879"/>
      <c r="H3230" s="879"/>
      <c r="I3230" s="875"/>
      <c r="J3230" s="876"/>
      <c r="L3230" s="867" t="n">
        <f aca="false">YEAR(M3230)</f>
        <v>2012</v>
      </c>
      <c r="M3230" s="875" t="n">
        <v>41143</v>
      </c>
      <c r="N3230" s="876" t="n">
        <v>2.26</v>
      </c>
      <c r="O3230" s="877" t="n">
        <f aca="false">IFERROR(N3230/100,"")</f>
        <v>0.0226</v>
      </c>
      <c r="R3230" s="876"/>
    </row>
    <row r="3231" customFormat="false" ht="13.8" hidden="false" customHeight="false" outlineLevel="0" collapsed="false">
      <c r="A3231" s="875" t="n">
        <v>40974</v>
      </c>
      <c r="B3231" s="876" t="n">
        <v>2315.21</v>
      </c>
      <c r="D3231" s="875" t="n">
        <v>41142</v>
      </c>
      <c r="E3231" s="876" t="n">
        <v>1.8</v>
      </c>
      <c r="F3231" s="877" t="n">
        <f aca="false">IFERROR(E3231/100,"")</f>
        <v>0.018</v>
      </c>
      <c r="G3231" s="879"/>
      <c r="H3231" s="879"/>
      <c r="I3231" s="875"/>
      <c r="J3231" s="876"/>
      <c r="L3231" s="867" t="n">
        <f aca="false">YEAR(M3231)</f>
        <v>2012</v>
      </c>
      <c r="M3231" s="875" t="n">
        <v>41142</v>
      </c>
      <c r="N3231" s="876" t="n">
        <v>2.25</v>
      </c>
      <c r="O3231" s="877" t="n">
        <f aca="false">IFERROR(N3231/100,"")</f>
        <v>0.0225</v>
      </c>
      <c r="R3231" s="876"/>
    </row>
    <row r="3232" customFormat="false" ht="13.8" hidden="false" customHeight="false" outlineLevel="0" collapsed="false">
      <c r="A3232" s="875" t="n">
        <v>40973</v>
      </c>
      <c r="B3232" s="876" t="n">
        <v>2351.28</v>
      </c>
      <c r="D3232" s="875" t="n">
        <v>41141</v>
      </c>
      <c r="E3232" s="876" t="n">
        <v>1.82</v>
      </c>
      <c r="F3232" s="877" t="n">
        <f aca="false">IFERROR(E3232/100,"")</f>
        <v>0.0182</v>
      </c>
      <c r="G3232" s="879"/>
      <c r="H3232" s="879"/>
      <c r="I3232" s="875"/>
      <c r="J3232" s="876"/>
      <c r="L3232" s="867" t="n">
        <f aca="false">YEAR(M3232)</f>
        <v>2012</v>
      </c>
      <c r="M3232" s="875" t="n">
        <v>41141</v>
      </c>
      <c r="N3232" s="876" t="n">
        <v>2.25</v>
      </c>
      <c r="O3232" s="877" t="n">
        <f aca="false">IFERROR(N3232/100,"")</f>
        <v>0.0225</v>
      </c>
      <c r="R3232" s="876"/>
    </row>
    <row r="3233" customFormat="false" ht="13.8" hidden="false" customHeight="false" outlineLevel="0" collapsed="false">
      <c r="A3233" s="875" t="n">
        <v>40970</v>
      </c>
      <c r="B3233" s="876" t="n">
        <v>2360.28</v>
      </c>
      <c r="D3233" s="875" t="n">
        <v>41138</v>
      </c>
      <c r="E3233" s="876" t="n">
        <v>1.81</v>
      </c>
      <c r="F3233" s="877" t="n">
        <f aca="false">IFERROR(E3233/100,"")</f>
        <v>0.0181</v>
      </c>
      <c r="G3233" s="879"/>
      <c r="H3233" s="879"/>
      <c r="I3233" s="875"/>
      <c r="J3233" s="876"/>
      <c r="L3233" s="867" t="n">
        <f aca="false">YEAR(M3233)</f>
        <v>2012</v>
      </c>
      <c r="M3233" s="875" t="n">
        <v>41138</v>
      </c>
      <c r="N3233" s="876" t="n">
        <v>2.24</v>
      </c>
      <c r="O3233" s="877" t="n">
        <f aca="false">IFERROR(N3233/100,"")</f>
        <v>0.0224</v>
      </c>
      <c r="R3233" s="876"/>
    </row>
    <row r="3234" customFormat="false" ht="13.8" hidden="false" customHeight="false" outlineLevel="0" collapsed="false">
      <c r="A3234" s="875" t="n">
        <v>40969</v>
      </c>
      <c r="B3234" s="876" t="n">
        <v>2367.87</v>
      </c>
      <c r="D3234" s="875" t="n">
        <v>41137</v>
      </c>
      <c r="E3234" s="876" t="n">
        <v>1.83</v>
      </c>
      <c r="F3234" s="877" t="n">
        <f aca="false">IFERROR(E3234/100,"")</f>
        <v>0.0183</v>
      </c>
      <c r="G3234" s="879"/>
      <c r="H3234" s="879"/>
      <c r="I3234" s="875"/>
      <c r="J3234" s="876"/>
      <c r="L3234" s="867" t="n">
        <f aca="false">YEAR(M3234)</f>
        <v>2012</v>
      </c>
      <c r="M3234" s="875" t="n">
        <v>41137</v>
      </c>
      <c r="N3234" s="876" t="n">
        <v>2.25</v>
      </c>
      <c r="O3234" s="877" t="n">
        <f aca="false">IFERROR(N3234/100,"")</f>
        <v>0.0225</v>
      </c>
      <c r="R3234" s="876"/>
    </row>
    <row r="3235" customFormat="false" ht="13.8" hidden="false" customHeight="false" outlineLevel="0" collapsed="false">
      <c r="A3235" s="875" t="n">
        <v>40968</v>
      </c>
      <c r="B3235" s="876" t="n">
        <v>2353.23</v>
      </c>
      <c r="D3235" s="875" t="n">
        <v>41136</v>
      </c>
      <c r="E3235" s="876" t="n">
        <v>1.8</v>
      </c>
      <c r="F3235" s="877" t="n">
        <f aca="false">IFERROR(E3235/100,"")</f>
        <v>0.018</v>
      </c>
      <c r="G3235" s="879"/>
      <c r="H3235" s="879"/>
      <c r="I3235" s="875"/>
      <c r="J3235" s="876"/>
      <c r="L3235" s="867" t="n">
        <f aca="false">YEAR(M3235)</f>
        <v>2012</v>
      </c>
      <c r="M3235" s="875" t="n">
        <v>41136</v>
      </c>
      <c r="N3235" s="876" t="n">
        <v>2.25</v>
      </c>
      <c r="O3235" s="877" t="n">
        <f aca="false">IFERROR(N3235/100,"")</f>
        <v>0.0225</v>
      </c>
      <c r="R3235" s="876"/>
    </row>
    <row r="3236" customFormat="false" ht="13.8" hidden="false" customHeight="false" outlineLevel="0" collapsed="false">
      <c r="A3236" s="875" t="n">
        <v>40967</v>
      </c>
      <c r="B3236" s="876" t="n">
        <v>2364.03</v>
      </c>
      <c r="D3236" s="875" t="n">
        <v>41135</v>
      </c>
      <c r="E3236" s="876" t="n">
        <v>1.73</v>
      </c>
      <c r="F3236" s="877" t="n">
        <f aca="false">IFERROR(E3236/100,"")</f>
        <v>0.0173</v>
      </c>
      <c r="G3236" s="879"/>
      <c r="H3236" s="879"/>
      <c r="I3236" s="875"/>
      <c r="J3236" s="876"/>
      <c r="L3236" s="867" t="n">
        <f aca="false">YEAR(M3236)</f>
        <v>2012</v>
      </c>
      <c r="M3236" s="875" t="n">
        <v>41135</v>
      </c>
      <c r="N3236" s="876" t="n">
        <v>2.26</v>
      </c>
      <c r="O3236" s="877" t="n">
        <f aca="false">IFERROR(N3236/100,"")</f>
        <v>0.0226</v>
      </c>
      <c r="R3236" s="876"/>
    </row>
    <row r="3237" customFormat="false" ht="13.8" hidden="false" customHeight="false" outlineLevel="0" collapsed="false">
      <c r="A3237" s="875" t="n">
        <v>40966</v>
      </c>
      <c r="B3237" s="876" t="n">
        <v>2355.74</v>
      </c>
      <c r="D3237" s="875" t="n">
        <v>41134</v>
      </c>
      <c r="E3237" s="876" t="n">
        <v>1.65</v>
      </c>
      <c r="F3237" s="877" t="n">
        <f aca="false">IFERROR(E3237/100,"")</f>
        <v>0.0165</v>
      </c>
      <c r="G3237" s="879"/>
      <c r="H3237" s="879"/>
      <c r="I3237" s="875"/>
      <c r="J3237" s="876"/>
      <c r="L3237" s="867" t="n">
        <f aca="false">YEAR(M3237)</f>
        <v>2012</v>
      </c>
      <c r="M3237" s="875" t="n">
        <v>41134</v>
      </c>
      <c r="N3237" s="876" t="n">
        <v>2.23</v>
      </c>
      <c r="O3237" s="877" t="n">
        <f aca="false">IFERROR(N3237/100,"")</f>
        <v>0.0223</v>
      </c>
      <c r="R3237" s="876"/>
    </row>
    <row r="3238" customFormat="false" ht="13.8" hidden="false" customHeight="false" outlineLevel="0" collapsed="false">
      <c r="A3238" s="875" t="n">
        <v>40963</v>
      </c>
      <c r="B3238" s="876" t="n">
        <v>2352.34</v>
      </c>
      <c r="D3238" s="875" t="n">
        <v>41131</v>
      </c>
      <c r="E3238" s="876" t="n">
        <v>1.65</v>
      </c>
      <c r="F3238" s="877" t="n">
        <f aca="false">IFERROR(E3238/100,"")</f>
        <v>0.0165</v>
      </c>
      <c r="G3238" s="879"/>
      <c r="H3238" s="879"/>
      <c r="I3238" s="875"/>
      <c r="J3238" s="876"/>
      <c r="L3238" s="867" t="n">
        <f aca="false">YEAR(M3238)</f>
        <v>2012</v>
      </c>
      <c r="M3238" s="875" t="n">
        <v>41131</v>
      </c>
      <c r="N3238" s="876" t="n">
        <v>2.25</v>
      </c>
      <c r="O3238" s="877" t="n">
        <f aca="false">IFERROR(N3238/100,"")</f>
        <v>0.0225</v>
      </c>
      <c r="R3238" s="876"/>
    </row>
    <row r="3239" customFormat="false" ht="13.8" hidden="false" customHeight="false" outlineLevel="0" collapsed="false">
      <c r="A3239" s="875" t="n">
        <v>40962</v>
      </c>
      <c r="B3239" s="876" t="n">
        <v>2348.11</v>
      </c>
      <c r="D3239" s="875" t="n">
        <v>41130</v>
      </c>
      <c r="E3239" s="876" t="n">
        <v>1.69</v>
      </c>
      <c r="F3239" s="877" t="n">
        <f aca="false">IFERROR(E3239/100,"")</f>
        <v>0.0169</v>
      </c>
      <c r="G3239" s="879"/>
      <c r="H3239" s="879"/>
      <c r="I3239" s="875"/>
      <c r="J3239" s="876"/>
      <c r="L3239" s="867" t="n">
        <f aca="false">YEAR(M3239)</f>
        <v>2012</v>
      </c>
      <c r="M3239" s="875" t="n">
        <v>41130</v>
      </c>
      <c r="N3239" s="876" t="n">
        <v>2.27</v>
      </c>
      <c r="O3239" s="877" t="n">
        <f aca="false">IFERROR(N3239/100,"")</f>
        <v>0.0227</v>
      </c>
      <c r="R3239" s="876"/>
    </row>
    <row r="3240" customFormat="false" ht="13.8" hidden="false" customHeight="false" outlineLevel="0" collapsed="false">
      <c r="A3240" s="875" t="n">
        <v>40961</v>
      </c>
      <c r="B3240" s="876" t="n">
        <v>2337.67</v>
      </c>
      <c r="D3240" s="875" t="n">
        <v>41129</v>
      </c>
      <c r="E3240" s="876" t="n">
        <v>1.68</v>
      </c>
      <c r="F3240" s="877" t="n">
        <f aca="false">IFERROR(E3240/100,"")</f>
        <v>0.0168</v>
      </c>
      <c r="G3240" s="879"/>
      <c r="H3240" s="879"/>
      <c r="I3240" s="875"/>
      <c r="J3240" s="876"/>
      <c r="L3240" s="867" t="n">
        <f aca="false">YEAR(M3240)</f>
        <v>2012</v>
      </c>
      <c r="M3240" s="875" t="n">
        <v>41129</v>
      </c>
      <c r="N3240" s="876" t="n">
        <v>2.29</v>
      </c>
      <c r="O3240" s="877" t="n">
        <f aca="false">IFERROR(N3240/100,"")</f>
        <v>0.0229</v>
      </c>
      <c r="R3240" s="876"/>
    </row>
    <row r="3241" customFormat="false" ht="13.8" hidden="false" customHeight="false" outlineLevel="0" collapsed="false">
      <c r="A3241" s="875" t="n">
        <v>40960</v>
      </c>
      <c r="B3241" s="876" t="n">
        <v>2345.41</v>
      </c>
      <c r="D3241" s="875" t="n">
        <v>41128</v>
      </c>
      <c r="E3241" s="876" t="n">
        <v>1.66</v>
      </c>
      <c r="F3241" s="877" t="n">
        <f aca="false">IFERROR(E3241/100,"")</f>
        <v>0.0166</v>
      </c>
      <c r="G3241" s="879"/>
      <c r="H3241" s="879"/>
      <c r="I3241" s="875"/>
      <c r="J3241" s="876"/>
      <c r="L3241" s="867" t="n">
        <f aca="false">YEAR(M3241)</f>
        <v>2012</v>
      </c>
      <c r="M3241" s="875" t="n">
        <v>41128</v>
      </c>
      <c r="N3241" s="876" t="n">
        <v>2.31</v>
      </c>
      <c r="O3241" s="877" t="n">
        <f aca="false">IFERROR(N3241/100,"")</f>
        <v>0.0231</v>
      </c>
      <c r="R3241" s="876"/>
    </row>
    <row r="3242" customFormat="false" ht="13.8" hidden="false" customHeight="false" outlineLevel="0" collapsed="false">
      <c r="A3242" s="875" t="n">
        <v>40956</v>
      </c>
      <c r="B3242" s="876" t="n">
        <v>2343.67</v>
      </c>
      <c r="D3242" s="875" t="n">
        <v>41127</v>
      </c>
      <c r="E3242" s="876" t="n">
        <v>1.59</v>
      </c>
      <c r="F3242" s="877" t="n">
        <f aca="false">IFERROR(E3242/100,"")</f>
        <v>0.0159</v>
      </c>
      <c r="G3242" s="879"/>
      <c r="H3242" s="879"/>
      <c r="I3242" s="875"/>
      <c r="J3242" s="876"/>
      <c r="L3242" s="867" t="n">
        <f aca="false">YEAR(M3242)</f>
        <v>2012</v>
      </c>
      <c r="M3242" s="875" t="n">
        <v>41127</v>
      </c>
      <c r="N3242" s="876" t="n">
        <v>2.27</v>
      </c>
      <c r="O3242" s="877" t="n">
        <f aca="false">IFERROR(N3242/100,"")</f>
        <v>0.0227</v>
      </c>
      <c r="R3242" s="876"/>
    </row>
    <row r="3243" customFormat="false" ht="13.8" hidden="false" customHeight="false" outlineLevel="0" collapsed="false">
      <c r="A3243" s="875" t="n">
        <v>40955</v>
      </c>
      <c r="B3243" s="876" t="n">
        <v>2338.12</v>
      </c>
      <c r="D3243" s="875" t="n">
        <v>41124</v>
      </c>
      <c r="E3243" s="876" t="n">
        <v>1.6</v>
      </c>
      <c r="F3243" s="877" t="n">
        <f aca="false">IFERROR(E3243/100,"")</f>
        <v>0.016</v>
      </c>
      <c r="G3243" s="879"/>
      <c r="H3243" s="879"/>
      <c r="I3243" s="875"/>
      <c r="J3243" s="876"/>
      <c r="L3243" s="867" t="n">
        <f aca="false">YEAR(M3243)</f>
        <v>2012</v>
      </c>
      <c r="M3243" s="875" t="n">
        <v>41124</v>
      </c>
      <c r="N3243" s="876" t="n">
        <v>2.26</v>
      </c>
      <c r="O3243" s="877" t="n">
        <f aca="false">IFERROR(N3243/100,"")</f>
        <v>0.0226</v>
      </c>
      <c r="R3243" s="876"/>
    </row>
    <row r="3244" customFormat="false" ht="13.8" hidden="false" customHeight="false" outlineLevel="0" collapsed="false">
      <c r="A3244" s="875" t="n">
        <v>40954</v>
      </c>
      <c r="B3244" s="876" t="n">
        <v>2312.28</v>
      </c>
      <c r="D3244" s="875" t="n">
        <v>41123</v>
      </c>
      <c r="E3244" s="876" t="n">
        <v>1.51</v>
      </c>
      <c r="F3244" s="877" t="n">
        <f aca="false">IFERROR(E3244/100,"")</f>
        <v>0.0151</v>
      </c>
      <c r="G3244" s="879"/>
      <c r="H3244" s="879"/>
      <c r="I3244" s="875"/>
      <c r="J3244" s="876"/>
      <c r="L3244" s="867" t="n">
        <f aca="false">YEAR(M3244)</f>
        <v>2012</v>
      </c>
      <c r="M3244" s="875" t="n">
        <v>41123</v>
      </c>
      <c r="N3244" s="876" t="n">
        <v>2.2</v>
      </c>
      <c r="O3244" s="877" t="n">
        <f aca="false">IFERROR(N3244/100,"")</f>
        <v>0.022</v>
      </c>
      <c r="R3244" s="876"/>
    </row>
    <row r="3245" customFormat="false" ht="13.8" hidden="false" customHeight="false" outlineLevel="0" collapsed="false">
      <c r="A3245" s="875" t="n">
        <v>40953</v>
      </c>
      <c r="B3245" s="876" t="n">
        <v>2324</v>
      </c>
      <c r="D3245" s="875" t="n">
        <v>41122</v>
      </c>
      <c r="E3245" s="876" t="n">
        <v>1.56</v>
      </c>
      <c r="F3245" s="877" t="n">
        <f aca="false">IFERROR(E3245/100,"")</f>
        <v>0.0156</v>
      </c>
      <c r="G3245" s="879"/>
      <c r="H3245" s="879"/>
      <c r="I3245" s="875"/>
      <c r="J3245" s="876"/>
      <c r="L3245" s="867" t="n">
        <f aca="false">YEAR(M3245)</f>
        <v>2012</v>
      </c>
      <c r="M3245" s="875" t="n">
        <v>41122</v>
      </c>
      <c r="N3245" s="876" t="n">
        <v>2.23</v>
      </c>
      <c r="O3245" s="877" t="n">
        <f aca="false">IFERROR(N3245/100,"")</f>
        <v>0.0223</v>
      </c>
      <c r="R3245" s="876"/>
    </row>
    <row r="3246" customFormat="false" ht="13.8" hidden="false" customHeight="false" outlineLevel="0" collapsed="false">
      <c r="A3246" s="875" t="n">
        <v>40952</v>
      </c>
      <c r="B3246" s="876" t="n">
        <v>2325.81</v>
      </c>
      <c r="D3246" s="875" t="n">
        <v>41121</v>
      </c>
      <c r="E3246" s="876" t="n">
        <v>1.51</v>
      </c>
      <c r="F3246" s="877" t="n">
        <f aca="false">IFERROR(E3246/100,"")</f>
        <v>0.0151</v>
      </c>
      <c r="G3246" s="879"/>
      <c r="H3246" s="879"/>
      <c r="I3246" s="875"/>
      <c r="J3246" s="876"/>
      <c r="L3246" s="867" t="n">
        <f aca="false">YEAR(M3246)</f>
        <v>2012</v>
      </c>
      <c r="M3246" s="875" t="n">
        <v>41121</v>
      </c>
      <c r="N3246" s="876" t="n">
        <v>2.2</v>
      </c>
      <c r="O3246" s="877" t="n">
        <f aca="false">IFERROR(N3246/100,"")</f>
        <v>0.022</v>
      </c>
      <c r="R3246" s="876"/>
    </row>
    <row r="3247" customFormat="false" ht="13.8" hidden="false" customHeight="false" outlineLevel="0" collapsed="false">
      <c r="A3247" s="875" t="n">
        <v>40949</v>
      </c>
      <c r="B3247" s="876" t="n">
        <v>2309.6</v>
      </c>
      <c r="D3247" s="875" t="n">
        <v>41120</v>
      </c>
      <c r="E3247" s="876" t="n">
        <v>1.53</v>
      </c>
      <c r="F3247" s="877" t="n">
        <f aca="false">IFERROR(E3247/100,"")</f>
        <v>0.0153</v>
      </c>
      <c r="G3247" s="879"/>
      <c r="H3247" s="879"/>
      <c r="I3247" s="875"/>
      <c r="J3247" s="876"/>
      <c r="L3247" s="867" t="n">
        <f aca="false">YEAR(M3247)</f>
        <v>2012</v>
      </c>
      <c r="M3247" s="875" t="n">
        <v>41120</v>
      </c>
      <c r="N3247" s="876" t="n">
        <v>2.17</v>
      </c>
      <c r="O3247" s="877" t="n">
        <f aca="false">IFERROR(N3247/100,"")</f>
        <v>0.0217</v>
      </c>
      <c r="R3247" s="876"/>
    </row>
    <row r="3248" customFormat="false" ht="13.8" hidden="false" customHeight="false" outlineLevel="0" collapsed="false">
      <c r="A3248" s="875" t="n">
        <v>40948</v>
      </c>
      <c r="B3248" s="876" t="n">
        <v>2325.56</v>
      </c>
      <c r="D3248" s="875" t="n">
        <v>41117</v>
      </c>
      <c r="E3248" s="876" t="n">
        <v>1.58</v>
      </c>
      <c r="F3248" s="877" t="n">
        <f aca="false">IFERROR(E3248/100,"")</f>
        <v>0.0158</v>
      </c>
      <c r="G3248" s="879"/>
      <c r="H3248" s="879"/>
      <c r="I3248" s="875"/>
      <c r="J3248" s="876"/>
      <c r="L3248" s="867" t="n">
        <f aca="false">YEAR(M3248)</f>
        <v>2012</v>
      </c>
      <c r="M3248" s="875" t="n">
        <v>41117</v>
      </c>
      <c r="N3248" s="876" t="n">
        <v>2.19</v>
      </c>
      <c r="O3248" s="877" t="n">
        <f aca="false">IFERROR(N3248/100,"")</f>
        <v>0.0219</v>
      </c>
      <c r="R3248" s="876"/>
    </row>
    <row r="3249" customFormat="false" ht="13.8" hidden="false" customHeight="false" outlineLevel="0" collapsed="false">
      <c r="A3249" s="875" t="n">
        <v>40947</v>
      </c>
      <c r="B3249" s="876" t="n">
        <v>2322.11</v>
      </c>
      <c r="D3249" s="875" t="n">
        <v>41116</v>
      </c>
      <c r="E3249" s="876" t="n">
        <v>1.45</v>
      </c>
      <c r="F3249" s="877" t="n">
        <f aca="false">IFERROR(E3249/100,"")</f>
        <v>0.0145</v>
      </c>
      <c r="G3249" s="879"/>
      <c r="H3249" s="879"/>
      <c r="I3249" s="875"/>
      <c r="J3249" s="876"/>
      <c r="L3249" s="867" t="n">
        <f aca="false">YEAR(M3249)</f>
        <v>2012</v>
      </c>
      <c r="M3249" s="875" t="n">
        <v>41116</v>
      </c>
      <c r="N3249" s="876" t="n">
        <v>2.11</v>
      </c>
      <c r="O3249" s="877" t="n">
        <f aca="false">IFERROR(N3249/100,"")</f>
        <v>0.0211</v>
      </c>
      <c r="R3249" s="876"/>
    </row>
    <row r="3250" customFormat="false" ht="13.8" hidden="false" customHeight="false" outlineLevel="0" collapsed="false">
      <c r="A3250" s="875" t="n">
        <v>40946</v>
      </c>
      <c r="B3250" s="876" t="n">
        <v>2316.27</v>
      </c>
      <c r="D3250" s="875" t="n">
        <v>41115</v>
      </c>
      <c r="E3250" s="876" t="n">
        <v>1.43</v>
      </c>
      <c r="F3250" s="877" t="n">
        <f aca="false">IFERROR(E3250/100,"")</f>
        <v>0.0143</v>
      </c>
      <c r="G3250" s="879"/>
      <c r="H3250" s="879"/>
      <c r="I3250" s="875"/>
      <c r="J3250" s="876"/>
      <c r="L3250" s="867" t="n">
        <f aca="false">YEAR(M3250)</f>
        <v>2012</v>
      </c>
      <c r="M3250" s="875" t="n">
        <v>41115</v>
      </c>
      <c r="N3250" s="876" t="n">
        <v>2.1</v>
      </c>
      <c r="O3250" s="877" t="n">
        <f aca="false">IFERROR(N3250/100,"")</f>
        <v>0.021</v>
      </c>
      <c r="R3250" s="876"/>
    </row>
    <row r="3251" customFormat="false" ht="13.8" hidden="false" customHeight="false" outlineLevel="0" collapsed="false">
      <c r="A3251" s="875" t="n">
        <v>40945</v>
      </c>
      <c r="B3251" s="876" t="n">
        <v>2311.55</v>
      </c>
      <c r="D3251" s="875" t="n">
        <v>41114</v>
      </c>
      <c r="E3251" s="876" t="n">
        <v>1.44</v>
      </c>
      <c r="F3251" s="877" t="n">
        <f aca="false">IFERROR(E3251/100,"")</f>
        <v>0.0144</v>
      </c>
      <c r="G3251" s="879"/>
      <c r="H3251" s="879"/>
      <c r="I3251" s="875"/>
      <c r="J3251" s="876"/>
      <c r="L3251" s="867" t="n">
        <f aca="false">YEAR(M3251)</f>
        <v>2012</v>
      </c>
      <c r="M3251" s="875" t="n">
        <v>41114</v>
      </c>
      <c r="N3251" s="876" t="n">
        <v>2.12</v>
      </c>
      <c r="O3251" s="877" t="n">
        <f aca="false">IFERROR(N3251/100,"")</f>
        <v>0.0212</v>
      </c>
      <c r="R3251" s="876"/>
    </row>
    <row r="3252" customFormat="false" ht="13.8" hidden="false" customHeight="false" outlineLevel="0" collapsed="false">
      <c r="A3252" s="875" t="n">
        <v>40942</v>
      </c>
      <c r="B3252" s="876" t="n">
        <v>2312.49</v>
      </c>
      <c r="D3252" s="875" t="n">
        <v>41113</v>
      </c>
      <c r="E3252" s="876" t="n">
        <v>1.47</v>
      </c>
      <c r="F3252" s="877" t="n">
        <f aca="false">IFERROR(E3252/100,"")</f>
        <v>0.0147</v>
      </c>
      <c r="G3252" s="879"/>
      <c r="H3252" s="879"/>
      <c r="I3252" s="875"/>
      <c r="J3252" s="876"/>
      <c r="L3252" s="867" t="n">
        <f aca="false">YEAR(M3252)</f>
        <v>2012</v>
      </c>
      <c r="M3252" s="875" t="n">
        <v>41113</v>
      </c>
      <c r="N3252" s="876" t="n">
        <v>2.15</v>
      </c>
      <c r="O3252" s="877" t="n">
        <f aca="false">IFERROR(N3252/100,"")</f>
        <v>0.0215</v>
      </c>
      <c r="R3252" s="876"/>
    </row>
    <row r="3253" customFormat="false" ht="13.8" hidden="false" customHeight="false" outlineLevel="0" collapsed="false">
      <c r="A3253" s="875" t="n">
        <v>40941</v>
      </c>
      <c r="B3253" s="876" t="n">
        <v>2278.92</v>
      </c>
      <c r="D3253" s="875" t="n">
        <v>41110</v>
      </c>
      <c r="E3253" s="876" t="n">
        <v>1.49</v>
      </c>
      <c r="F3253" s="877" t="n">
        <f aca="false">IFERROR(E3253/100,"")</f>
        <v>0.0149</v>
      </c>
      <c r="G3253" s="879"/>
      <c r="H3253" s="879"/>
      <c r="I3253" s="875"/>
      <c r="J3253" s="876"/>
      <c r="L3253" s="867" t="n">
        <f aca="false">YEAR(M3253)</f>
        <v>2012</v>
      </c>
      <c r="M3253" s="875" t="n">
        <v>41110</v>
      </c>
      <c r="N3253" s="876" t="n">
        <v>2.16</v>
      </c>
      <c r="O3253" s="877" t="n">
        <f aca="false">IFERROR(N3253/100,"")</f>
        <v>0.0216</v>
      </c>
      <c r="R3253" s="876"/>
    </row>
    <row r="3254" customFormat="false" ht="13.8" hidden="false" customHeight="false" outlineLevel="0" collapsed="false">
      <c r="A3254" s="875" t="n">
        <v>40940</v>
      </c>
      <c r="B3254" s="876" t="n">
        <v>2276.24</v>
      </c>
      <c r="D3254" s="875" t="n">
        <v>41109</v>
      </c>
      <c r="E3254" s="876" t="n">
        <v>1.54</v>
      </c>
      <c r="F3254" s="877" t="n">
        <f aca="false">IFERROR(E3254/100,"")</f>
        <v>0.0154</v>
      </c>
      <c r="G3254" s="879"/>
      <c r="H3254" s="879"/>
      <c r="I3254" s="875"/>
      <c r="J3254" s="876"/>
      <c r="L3254" s="867" t="n">
        <f aca="false">YEAR(M3254)</f>
        <v>2012</v>
      </c>
      <c r="M3254" s="875" t="n">
        <v>41109</v>
      </c>
      <c r="N3254" s="876" t="n">
        <v>2.16</v>
      </c>
      <c r="O3254" s="877" t="n">
        <f aca="false">IFERROR(N3254/100,"")</f>
        <v>0.0216</v>
      </c>
      <c r="R3254" s="876"/>
    </row>
    <row r="3255" customFormat="false" ht="13.8" hidden="false" customHeight="false" outlineLevel="0" collapsed="false">
      <c r="A3255" s="875" t="n">
        <v>40939</v>
      </c>
      <c r="B3255" s="876" t="n">
        <v>2255.69</v>
      </c>
      <c r="D3255" s="875" t="n">
        <v>41108</v>
      </c>
      <c r="E3255" s="876" t="n">
        <v>1.52</v>
      </c>
      <c r="F3255" s="877" t="n">
        <f aca="false">IFERROR(E3255/100,"")</f>
        <v>0.0152</v>
      </c>
      <c r="G3255" s="879"/>
      <c r="H3255" s="879"/>
      <c r="I3255" s="875"/>
      <c r="J3255" s="876"/>
      <c r="L3255" s="867" t="n">
        <f aca="false">YEAR(M3255)</f>
        <v>2012</v>
      </c>
      <c r="M3255" s="875" t="n">
        <v>41108</v>
      </c>
      <c r="N3255" s="876" t="n">
        <v>2.12</v>
      </c>
      <c r="O3255" s="877" t="n">
        <f aca="false">IFERROR(N3255/100,"")</f>
        <v>0.0212</v>
      </c>
      <c r="R3255" s="876"/>
    </row>
    <row r="3256" customFormat="false" ht="13.8" hidden="false" customHeight="false" outlineLevel="0" collapsed="false">
      <c r="A3256" s="875" t="n">
        <v>40938</v>
      </c>
      <c r="B3256" s="876" t="n">
        <v>2256.72</v>
      </c>
      <c r="D3256" s="875" t="n">
        <v>41107</v>
      </c>
      <c r="E3256" s="876" t="n">
        <v>1.53</v>
      </c>
      <c r="F3256" s="877" t="n">
        <f aca="false">IFERROR(E3256/100,"")</f>
        <v>0.0153</v>
      </c>
      <c r="G3256" s="879"/>
      <c r="H3256" s="879"/>
      <c r="I3256" s="875"/>
      <c r="J3256" s="876"/>
      <c r="L3256" s="867" t="n">
        <f aca="false">YEAR(M3256)</f>
        <v>2012</v>
      </c>
      <c r="M3256" s="875" t="n">
        <v>41107</v>
      </c>
      <c r="N3256" s="876" t="n">
        <v>2.12</v>
      </c>
      <c r="O3256" s="877" t="n">
        <f aca="false">IFERROR(N3256/100,"")</f>
        <v>0.0212</v>
      </c>
      <c r="R3256" s="876"/>
    </row>
    <row r="3257" customFormat="false" ht="13.8" hidden="false" customHeight="false" outlineLevel="0" collapsed="false">
      <c r="A3257" s="875" t="n">
        <v>40935</v>
      </c>
      <c r="B3257" s="876" t="n">
        <v>2262.35</v>
      </c>
      <c r="D3257" s="875" t="n">
        <v>41106</v>
      </c>
      <c r="E3257" s="876" t="n">
        <v>1.5</v>
      </c>
      <c r="F3257" s="877" t="n">
        <f aca="false">IFERROR(E3257/100,"")</f>
        <v>0.015</v>
      </c>
      <c r="G3257" s="879"/>
      <c r="H3257" s="879"/>
      <c r="I3257" s="875"/>
      <c r="J3257" s="876"/>
      <c r="L3257" s="867" t="n">
        <f aca="false">YEAR(M3257)</f>
        <v>2012</v>
      </c>
      <c r="M3257" s="875" t="n">
        <v>41106</v>
      </c>
      <c r="N3257" s="876" t="n">
        <v>2.11</v>
      </c>
      <c r="O3257" s="877" t="n">
        <f aca="false">IFERROR(N3257/100,"")</f>
        <v>0.0211</v>
      </c>
      <c r="R3257" s="876"/>
    </row>
    <row r="3258" customFormat="false" ht="13.8" hidden="false" customHeight="false" outlineLevel="0" collapsed="false">
      <c r="A3258" s="875" t="n">
        <v>40934</v>
      </c>
      <c r="B3258" s="876" t="n">
        <v>2265.84</v>
      </c>
      <c r="D3258" s="875" t="n">
        <v>41103</v>
      </c>
      <c r="E3258" s="876" t="n">
        <v>1.52</v>
      </c>
      <c r="F3258" s="877" t="n">
        <f aca="false">IFERROR(E3258/100,"")</f>
        <v>0.0152</v>
      </c>
      <c r="G3258" s="879"/>
      <c r="H3258" s="879"/>
      <c r="I3258" s="875"/>
      <c r="J3258" s="876"/>
      <c r="L3258" s="867" t="n">
        <f aca="false">YEAR(M3258)</f>
        <v>2012</v>
      </c>
      <c r="M3258" s="875" t="n">
        <v>41103</v>
      </c>
      <c r="N3258" s="876" t="n">
        <v>2.11</v>
      </c>
      <c r="O3258" s="877" t="n">
        <f aca="false">IFERROR(N3258/100,"")</f>
        <v>0.0211</v>
      </c>
      <c r="R3258" s="876"/>
    </row>
    <row r="3259" customFormat="false" ht="13.8" hidden="false" customHeight="false" outlineLevel="0" collapsed="false">
      <c r="A3259" s="875" t="n">
        <v>40933</v>
      </c>
      <c r="B3259" s="876" t="n">
        <v>2278.83</v>
      </c>
      <c r="D3259" s="875" t="n">
        <v>41102</v>
      </c>
      <c r="E3259" s="876" t="n">
        <v>1.5</v>
      </c>
      <c r="F3259" s="877" t="n">
        <f aca="false">IFERROR(E3259/100,"")</f>
        <v>0.015</v>
      </c>
      <c r="G3259" s="879"/>
      <c r="H3259" s="879"/>
      <c r="I3259" s="875"/>
      <c r="J3259" s="876"/>
      <c r="L3259" s="867" t="n">
        <f aca="false">YEAR(M3259)</f>
        <v>2012</v>
      </c>
      <c r="M3259" s="875" t="n">
        <v>41102</v>
      </c>
      <c r="N3259" s="876" t="n">
        <v>2.08</v>
      </c>
      <c r="O3259" s="877" t="n">
        <f aca="false">IFERROR(N3259/100,"")</f>
        <v>0.0208</v>
      </c>
      <c r="R3259" s="876"/>
    </row>
    <row r="3260" customFormat="false" ht="13.8" hidden="false" customHeight="false" outlineLevel="0" collapsed="false">
      <c r="A3260" s="875" t="n">
        <v>40932</v>
      </c>
      <c r="B3260" s="876" t="n">
        <v>2259.22</v>
      </c>
      <c r="D3260" s="875" t="n">
        <v>41101</v>
      </c>
      <c r="E3260" s="876" t="n">
        <v>1.54</v>
      </c>
      <c r="F3260" s="877" t="n">
        <f aca="false">IFERROR(E3260/100,"")</f>
        <v>0.0154</v>
      </c>
      <c r="G3260" s="879"/>
      <c r="H3260" s="879"/>
      <c r="I3260" s="875"/>
      <c r="J3260" s="876"/>
      <c r="L3260" s="867" t="n">
        <f aca="false">YEAR(M3260)</f>
        <v>2012</v>
      </c>
      <c r="M3260" s="875" t="n">
        <v>41101</v>
      </c>
      <c r="N3260" s="876" t="n">
        <v>2.11</v>
      </c>
      <c r="O3260" s="877" t="n">
        <f aca="false">IFERROR(N3260/100,"")</f>
        <v>0.0211</v>
      </c>
      <c r="R3260" s="876"/>
    </row>
    <row r="3261" customFormat="false" ht="13.8" hidden="false" customHeight="false" outlineLevel="0" collapsed="false">
      <c r="A3261" s="875" t="n">
        <v>40931</v>
      </c>
      <c r="B3261" s="876" t="n">
        <v>2261.47</v>
      </c>
      <c r="D3261" s="875" t="n">
        <v>41100</v>
      </c>
      <c r="E3261" s="876" t="n">
        <v>1.53</v>
      </c>
      <c r="F3261" s="877" t="n">
        <f aca="false">IFERROR(E3261/100,"")</f>
        <v>0.0153</v>
      </c>
      <c r="G3261" s="879"/>
      <c r="H3261" s="879"/>
      <c r="I3261" s="875"/>
      <c r="J3261" s="876"/>
      <c r="L3261" s="867" t="n">
        <f aca="false">YEAR(M3261)</f>
        <v>2012</v>
      </c>
      <c r="M3261" s="875" t="n">
        <v>41100</v>
      </c>
      <c r="N3261" s="876" t="n">
        <v>2.12</v>
      </c>
      <c r="O3261" s="877" t="n">
        <f aca="false">IFERROR(N3261/100,"")</f>
        <v>0.0212</v>
      </c>
      <c r="R3261" s="876"/>
    </row>
    <row r="3262" customFormat="false" ht="13.8" hidden="false" customHeight="false" outlineLevel="0" collapsed="false">
      <c r="A3262" s="875" t="n">
        <v>40928</v>
      </c>
      <c r="B3262" s="876" t="n">
        <v>2260.37</v>
      </c>
      <c r="D3262" s="875" t="n">
        <v>41099</v>
      </c>
      <c r="E3262" s="876" t="n">
        <v>1.53</v>
      </c>
      <c r="F3262" s="877" t="n">
        <f aca="false">IFERROR(E3262/100,"")</f>
        <v>0.0153</v>
      </c>
      <c r="G3262" s="879"/>
      <c r="H3262" s="879"/>
      <c r="I3262" s="875"/>
      <c r="J3262" s="876"/>
      <c r="L3262" s="867" t="n">
        <f aca="false">YEAR(M3262)</f>
        <v>2012</v>
      </c>
      <c r="M3262" s="875" t="n">
        <v>41099</v>
      </c>
      <c r="N3262" s="876" t="n">
        <v>2.1</v>
      </c>
      <c r="O3262" s="877" t="n">
        <f aca="false">IFERROR(N3262/100,"")</f>
        <v>0.021</v>
      </c>
      <c r="R3262" s="876"/>
    </row>
    <row r="3263" customFormat="false" ht="13.8" hidden="false" customHeight="false" outlineLevel="0" collapsed="false">
      <c r="A3263" s="875" t="n">
        <v>40927</v>
      </c>
      <c r="B3263" s="876" t="n">
        <v>2258.8</v>
      </c>
      <c r="D3263" s="875" t="n">
        <v>41096</v>
      </c>
      <c r="E3263" s="876" t="n">
        <v>1.57</v>
      </c>
      <c r="F3263" s="877" t="n">
        <f aca="false">IFERROR(E3263/100,"")</f>
        <v>0.0157</v>
      </c>
      <c r="G3263" s="879"/>
      <c r="H3263" s="879"/>
      <c r="I3263" s="875"/>
      <c r="J3263" s="876"/>
      <c r="L3263" s="867" t="n">
        <f aca="false">YEAR(M3263)</f>
        <v>2012</v>
      </c>
      <c r="M3263" s="875" t="n">
        <v>41096</v>
      </c>
      <c r="N3263" s="876" t="n">
        <v>2.1</v>
      </c>
      <c r="O3263" s="877" t="n">
        <f aca="false">IFERROR(N3263/100,"")</f>
        <v>0.021</v>
      </c>
      <c r="R3263" s="876"/>
    </row>
    <row r="3264" customFormat="false" ht="13.8" hidden="false" customHeight="false" outlineLevel="0" collapsed="false">
      <c r="A3264" s="875" t="n">
        <v>40926</v>
      </c>
      <c r="B3264" s="876" t="n">
        <v>2247.64</v>
      </c>
      <c r="D3264" s="875" t="n">
        <v>41095</v>
      </c>
      <c r="E3264" s="876" t="n">
        <v>1.62</v>
      </c>
      <c r="F3264" s="877" t="n">
        <f aca="false">IFERROR(E3264/100,"")</f>
        <v>0.0162</v>
      </c>
      <c r="G3264" s="879"/>
      <c r="H3264" s="879"/>
      <c r="I3264" s="875"/>
      <c r="J3264" s="876"/>
      <c r="L3264" s="867" t="n">
        <f aca="false">YEAR(M3264)</f>
        <v>2012</v>
      </c>
      <c r="M3264" s="875" t="n">
        <v>41095</v>
      </c>
      <c r="N3264" s="876" t="n">
        <v>2.13</v>
      </c>
      <c r="O3264" s="877" t="n">
        <f aca="false">IFERROR(N3264/100,"")</f>
        <v>0.0213</v>
      </c>
      <c r="R3264" s="876"/>
    </row>
    <row r="3265" customFormat="false" ht="13.8" hidden="false" customHeight="false" outlineLevel="0" collapsed="false">
      <c r="A3265" s="875" t="n">
        <v>40925</v>
      </c>
      <c r="B3265" s="876" t="n">
        <v>2222.59</v>
      </c>
      <c r="D3265" s="875" t="n">
        <v>41094</v>
      </c>
      <c r="E3265" s="876" t="e">
        <f aca="false">NA()</f>
        <v>#N/A</v>
      </c>
      <c r="F3265" s="877" t="str">
        <f aca="false">IFERROR(E3265/100,"")</f>
        <v/>
      </c>
      <c r="G3265" s="879"/>
      <c r="H3265" s="879"/>
      <c r="I3265" s="875"/>
      <c r="J3265" s="876"/>
      <c r="L3265" s="867" t="n">
        <f aca="false">YEAR(M3265)</f>
        <v>2012</v>
      </c>
      <c r="M3265" s="875" t="n">
        <v>41094</v>
      </c>
      <c r="N3265" s="876" t="e">
        <f aca="false">NA()</f>
        <v>#N/A</v>
      </c>
      <c r="O3265" s="877" t="str">
        <f aca="false">IFERROR(N3265/100,"")</f>
        <v/>
      </c>
      <c r="R3265" s="876"/>
    </row>
    <row r="3266" customFormat="false" ht="13.8" hidden="false" customHeight="false" outlineLevel="0" collapsed="false">
      <c r="A3266" s="875" t="n">
        <v>40921</v>
      </c>
      <c r="B3266" s="876" t="n">
        <v>2214.73</v>
      </c>
      <c r="D3266" s="875" t="n">
        <v>41093</v>
      </c>
      <c r="E3266" s="876" t="n">
        <v>1.65</v>
      </c>
      <c r="F3266" s="877" t="n">
        <f aca="false">IFERROR(E3266/100,"")</f>
        <v>0.0165</v>
      </c>
      <c r="G3266" s="879"/>
      <c r="H3266" s="879"/>
      <c r="I3266" s="875"/>
      <c r="J3266" s="876"/>
      <c r="L3266" s="867" t="n">
        <f aca="false">YEAR(M3266)</f>
        <v>2012</v>
      </c>
      <c r="M3266" s="875" t="n">
        <v>41093</v>
      </c>
      <c r="N3266" s="876" t="n">
        <v>2.13</v>
      </c>
      <c r="O3266" s="877" t="n">
        <f aca="false">IFERROR(N3266/100,"")</f>
        <v>0.0213</v>
      </c>
      <c r="R3266" s="876"/>
    </row>
    <row r="3267" customFormat="false" ht="13.8" hidden="false" customHeight="false" outlineLevel="0" collapsed="false">
      <c r="A3267" s="875" t="n">
        <v>40920</v>
      </c>
      <c r="B3267" s="876" t="n">
        <v>2225.74</v>
      </c>
      <c r="D3267" s="875" t="n">
        <v>41092</v>
      </c>
      <c r="E3267" s="876" t="n">
        <v>1.61</v>
      </c>
      <c r="F3267" s="877" t="n">
        <f aca="false">IFERROR(E3267/100,"")</f>
        <v>0.0161</v>
      </c>
      <c r="G3267" s="879"/>
      <c r="H3267" s="879"/>
      <c r="I3267" s="875"/>
      <c r="J3267" s="876"/>
      <c r="L3267" s="867" t="n">
        <f aca="false">YEAR(M3267)</f>
        <v>2012</v>
      </c>
      <c r="M3267" s="875" t="n">
        <v>41092</v>
      </c>
      <c r="N3267" s="876" t="n">
        <v>2.11</v>
      </c>
      <c r="O3267" s="877" t="n">
        <f aca="false">IFERROR(N3267/100,"")</f>
        <v>0.0211</v>
      </c>
      <c r="R3267" s="876"/>
    </row>
    <row r="3268" customFormat="false" ht="13.8" hidden="false" customHeight="false" outlineLevel="0" collapsed="false">
      <c r="A3268" s="875" t="n">
        <v>40919</v>
      </c>
      <c r="B3268" s="876" t="n">
        <v>2220.48</v>
      </c>
      <c r="D3268" s="875" t="n">
        <v>41089</v>
      </c>
      <c r="E3268" s="876" t="n">
        <v>1.67</v>
      </c>
      <c r="F3268" s="877" t="n">
        <f aca="false">IFERROR(E3268/100,"")</f>
        <v>0.0167</v>
      </c>
      <c r="G3268" s="879"/>
      <c r="H3268" s="879"/>
      <c r="I3268" s="875"/>
      <c r="J3268" s="876"/>
      <c r="L3268" s="867" t="n">
        <f aca="false">YEAR(M3268)</f>
        <v>2012</v>
      </c>
      <c r="M3268" s="875" t="n">
        <v>41089</v>
      </c>
      <c r="N3268" s="876" t="n">
        <v>2.13</v>
      </c>
      <c r="O3268" s="877" t="n">
        <f aca="false">IFERROR(N3268/100,"")</f>
        <v>0.0213</v>
      </c>
      <c r="R3268" s="876"/>
    </row>
    <row r="3269" customFormat="false" ht="13.8" hidden="false" customHeight="false" outlineLevel="0" collapsed="false">
      <c r="A3269" s="875" t="n">
        <v>40918</v>
      </c>
      <c r="B3269" s="876" t="n">
        <v>2219.58</v>
      </c>
      <c r="D3269" s="875" t="n">
        <v>41088</v>
      </c>
      <c r="E3269" s="876" t="n">
        <v>1.6</v>
      </c>
      <c r="F3269" s="877" t="n">
        <f aca="false">IFERROR(E3269/100,"")</f>
        <v>0.016</v>
      </c>
      <c r="G3269" s="879"/>
      <c r="H3269" s="879"/>
      <c r="I3269" s="875"/>
      <c r="J3269" s="876"/>
      <c r="L3269" s="867" t="n">
        <f aca="false">YEAR(M3269)</f>
        <v>2012</v>
      </c>
      <c r="M3269" s="875" t="n">
        <v>41088</v>
      </c>
      <c r="N3269" s="876" t="n">
        <v>2.08</v>
      </c>
      <c r="O3269" s="877" t="n">
        <f aca="false">IFERROR(N3269/100,"")</f>
        <v>0.0208</v>
      </c>
      <c r="R3269" s="876"/>
    </row>
    <row r="3270" customFormat="false" ht="13.8" hidden="false" customHeight="false" outlineLevel="0" collapsed="false">
      <c r="A3270" s="875" t="n">
        <v>40917</v>
      </c>
      <c r="B3270" s="876" t="n">
        <v>2200</v>
      </c>
      <c r="D3270" s="875" t="n">
        <v>41087</v>
      </c>
      <c r="E3270" s="876" t="n">
        <v>1.65</v>
      </c>
      <c r="F3270" s="877" t="n">
        <f aca="false">IFERROR(E3270/100,"")</f>
        <v>0.0165</v>
      </c>
      <c r="G3270" s="879"/>
      <c r="H3270" s="879"/>
      <c r="I3270" s="875"/>
      <c r="J3270" s="876"/>
      <c r="L3270" s="867" t="n">
        <f aca="false">YEAR(M3270)</f>
        <v>2012</v>
      </c>
      <c r="M3270" s="875" t="n">
        <v>41087</v>
      </c>
      <c r="N3270" s="876" t="n">
        <v>2.1</v>
      </c>
      <c r="O3270" s="877" t="n">
        <f aca="false">IFERROR(N3270/100,"")</f>
        <v>0.021</v>
      </c>
      <c r="R3270" s="876"/>
    </row>
    <row r="3271" customFormat="false" ht="13.8" hidden="false" customHeight="false" outlineLevel="0" collapsed="false">
      <c r="A3271" s="875" t="n">
        <v>40914</v>
      </c>
      <c r="B3271" s="876" t="n">
        <v>2194.98</v>
      </c>
      <c r="D3271" s="875" t="n">
        <v>41086</v>
      </c>
      <c r="E3271" s="876" t="n">
        <v>1.66</v>
      </c>
      <c r="F3271" s="877" t="n">
        <f aca="false">IFERROR(E3271/100,"")</f>
        <v>0.0166</v>
      </c>
      <c r="G3271" s="879"/>
      <c r="H3271" s="879"/>
      <c r="I3271" s="875"/>
      <c r="J3271" s="876"/>
      <c r="L3271" s="867" t="n">
        <f aca="false">YEAR(M3271)</f>
        <v>2012</v>
      </c>
      <c r="M3271" s="875" t="n">
        <v>41086</v>
      </c>
      <c r="N3271" s="876" t="n">
        <v>2.11</v>
      </c>
      <c r="O3271" s="877" t="n">
        <f aca="false">IFERROR(N3271/100,"")</f>
        <v>0.0211</v>
      </c>
      <c r="R3271" s="876"/>
    </row>
    <row r="3272" customFormat="false" ht="13.8" hidden="false" customHeight="false" outlineLevel="0" collapsed="false">
      <c r="A3272" s="875" t="n">
        <v>40913</v>
      </c>
      <c r="B3272" s="876" t="n">
        <v>2199.73</v>
      </c>
      <c r="D3272" s="875" t="n">
        <v>41085</v>
      </c>
      <c r="E3272" s="876" t="n">
        <v>1.63</v>
      </c>
      <c r="F3272" s="877" t="n">
        <f aca="false">IFERROR(E3272/100,"")</f>
        <v>0.0163</v>
      </c>
      <c r="G3272" s="879"/>
      <c r="H3272" s="879"/>
      <c r="I3272" s="875"/>
      <c r="J3272" s="876"/>
      <c r="L3272" s="867" t="n">
        <f aca="false">YEAR(M3272)</f>
        <v>2012</v>
      </c>
      <c r="M3272" s="875" t="n">
        <v>41085</v>
      </c>
      <c r="N3272" s="876" t="n">
        <v>2.1</v>
      </c>
      <c r="O3272" s="877" t="n">
        <f aca="false">IFERROR(N3272/100,"")</f>
        <v>0.021</v>
      </c>
      <c r="R3272" s="876"/>
    </row>
    <row r="3273" customFormat="false" ht="13.8" hidden="false" customHeight="false" outlineLevel="0" collapsed="false">
      <c r="A3273" s="875" t="n">
        <v>40912</v>
      </c>
      <c r="B3273" s="876" t="n">
        <v>2193.28</v>
      </c>
      <c r="D3273" s="875" t="n">
        <v>41082</v>
      </c>
      <c r="E3273" s="876" t="n">
        <v>1.69</v>
      </c>
      <c r="F3273" s="877" t="n">
        <f aca="false">IFERROR(E3273/100,"")</f>
        <v>0.0169</v>
      </c>
      <c r="G3273" s="879"/>
      <c r="H3273" s="879"/>
      <c r="I3273" s="875"/>
      <c r="J3273" s="876"/>
      <c r="L3273" s="867" t="n">
        <f aca="false">YEAR(M3273)</f>
        <v>2012</v>
      </c>
      <c r="M3273" s="875" t="n">
        <v>41082</v>
      </c>
      <c r="N3273" s="876" t="n">
        <v>2.11</v>
      </c>
      <c r="O3273" s="877" t="n">
        <f aca="false">IFERROR(N3273/100,"")</f>
        <v>0.0211</v>
      </c>
      <c r="R3273" s="876"/>
    </row>
    <row r="3274" customFormat="false" ht="13.8" hidden="false" customHeight="false" outlineLevel="0" collapsed="false">
      <c r="A3274" s="875" t="n">
        <v>40911</v>
      </c>
      <c r="B3274" s="876" t="n">
        <v>2192.4</v>
      </c>
      <c r="D3274" s="875" t="n">
        <v>41081</v>
      </c>
      <c r="E3274" s="876" t="n">
        <v>1.63</v>
      </c>
      <c r="F3274" s="877" t="n">
        <f aca="false">IFERROR(E3274/100,"")</f>
        <v>0.0163</v>
      </c>
      <c r="G3274" s="879"/>
      <c r="H3274" s="879"/>
      <c r="I3274" s="875"/>
      <c r="J3274" s="876"/>
      <c r="L3274" s="867" t="n">
        <f aca="false">YEAR(M3274)</f>
        <v>2012</v>
      </c>
      <c r="M3274" s="875" t="n">
        <v>41081</v>
      </c>
      <c r="N3274" s="876" t="n">
        <v>2.1</v>
      </c>
      <c r="O3274" s="877" t="n">
        <f aca="false">IFERROR(N3274/100,"")</f>
        <v>0.021</v>
      </c>
      <c r="R3274" s="876"/>
    </row>
    <row r="3275" customFormat="false" ht="13.8" hidden="false" customHeight="false" outlineLevel="0" collapsed="false">
      <c r="A3275" s="875" t="n">
        <v>40907</v>
      </c>
      <c r="B3275" s="876" t="n">
        <v>2158.94</v>
      </c>
      <c r="D3275" s="875" t="n">
        <v>41080</v>
      </c>
      <c r="E3275" s="876" t="n">
        <v>1.65</v>
      </c>
      <c r="F3275" s="877" t="n">
        <f aca="false">IFERROR(E3275/100,"")</f>
        <v>0.0165</v>
      </c>
      <c r="G3275" s="879"/>
      <c r="H3275" s="879"/>
      <c r="I3275" s="875"/>
      <c r="J3275" s="876"/>
      <c r="L3275" s="867" t="n">
        <f aca="false">YEAR(M3275)</f>
        <v>2012</v>
      </c>
      <c r="M3275" s="875" t="n">
        <v>41080</v>
      </c>
      <c r="N3275" s="876" t="n">
        <v>2.16</v>
      </c>
      <c r="O3275" s="877" t="n">
        <f aca="false">IFERROR(N3275/100,"")</f>
        <v>0.0216</v>
      </c>
      <c r="R3275" s="876"/>
    </row>
    <row r="3276" customFormat="false" ht="13.8" hidden="false" customHeight="false" outlineLevel="0" collapsed="false">
      <c r="A3276" s="875" t="n">
        <v>40906</v>
      </c>
      <c r="B3276" s="876" t="n">
        <v>2168.12</v>
      </c>
      <c r="D3276" s="875" t="n">
        <v>41079</v>
      </c>
      <c r="E3276" s="876" t="n">
        <v>1.64</v>
      </c>
      <c r="F3276" s="877" t="n">
        <f aca="false">IFERROR(E3276/100,"")</f>
        <v>0.0164</v>
      </c>
      <c r="G3276" s="879"/>
      <c r="H3276" s="879"/>
      <c r="I3276" s="875"/>
      <c r="J3276" s="876"/>
      <c r="L3276" s="867" t="n">
        <f aca="false">YEAR(M3276)</f>
        <v>2012</v>
      </c>
      <c r="M3276" s="875" t="n">
        <v>41079</v>
      </c>
      <c r="N3276" s="876" t="n">
        <v>2.17</v>
      </c>
      <c r="O3276" s="877" t="n">
        <f aca="false">IFERROR(N3276/100,"")</f>
        <v>0.0217</v>
      </c>
      <c r="R3276" s="876"/>
    </row>
    <row r="3277" customFormat="false" ht="13.8" hidden="false" customHeight="false" outlineLevel="0" collapsed="false">
      <c r="A3277" s="875" t="n">
        <v>40905</v>
      </c>
      <c r="B3277" s="876" t="n">
        <v>2145.09</v>
      </c>
      <c r="D3277" s="875" t="n">
        <v>41078</v>
      </c>
      <c r="E3277" s="876" t="n">
        <v>1.59</v>
      </c>
      <c r="F3277" s="877" t="n">
        <f aca="false">IFERROR(E3277/100,"")</f>
        <v>0.0159</v>
      </c>
      <c r="G3277" s="879"/>
      <c r="H3277" s="879"/>
      <c r="I3277" s="875"/>
      <c r="J3277" s="876"/>
      <c r="L3277" s="867" t="n">
        <f aca="false">YEAR(M3277)</f>
        <v>2012</v>
      </c>
      <c r="M3277" s="875" t="n">
        <v>41078</v>
      </c>
      <c r="N3277" s="876" t="n">
        <v>2.13</v>
      </c>
      <c r="O3277" s="877" t="n">
        <f aca="false">IFERROR(N3277/100,"")</f>
        <v>0.0213</v>
      </c>
      <c r="R3277" s="876"/>
    </row>
    <row r="3278" customFormat="false" ht="13.8" hidden="false" customHeight="false" outlineLevel="0" collapsed="false">
      <c r="A3278" s="875" t="n">
        <v>40904</v>
      </c>
      <c r="B3278" s="876" t="n">
        <v>2171.71</v>
      </c>
      <c r="D3278" s="875" t="n">
        <v>41075</v>
      </c>
      <c r="E3278" s="876" t="n">
        <v>1.6</v>
      </c>
      <c r="F3278" s="877" t="n">
        <f aca="false">IFERROR(E3278/100,"")</f>
        <v>0.016</v>
      </c>
      <c r="G3278" s="879"/>
      <c r="H3278" s="879"/>
      <c r="I3278" s="875"/>
      <c r="J3278" s="876"/>
      <c r="L3278" s="867" t="n">
        <f aca="false">YEAR(M3278)</f>
        <v>2012</v>
      </c>
      <c r="M3278" s="875" t="n">
        <v>41075</v>
      </c>
      <c r="N3278" s="876" t="n">
        <v>2.14</v>
      </c>
      <c r="O3278" s="877" t="n">
        <f aca="false">IFERROR(N3278/100,"")</f>
        <v>0.0214</v>
      </c>
      <c r="R3278" s="876"/>
    </row>
    <row r="3279" customFormat="false" ht="13.8" hidden="false" customHeight="false" outlineLevel="0" collapsed="false">
      <c r="A3279" s="875" t="n">
        <v>40900</v>
      </c>
      <c r="B3279" s="876" t="n">
        <v>2171.5</v>
      </c>
      <c r="D3279" s="875" t="n">
        <v>41074</v>
      </c>
      <c r="E3279" s="876" t="n">
        <v>1.64</v>
      </c>
      <c r="F3279" s="877" t="n">
        <f aca="false">IFERROR(E3279/100,"")</f>
        <v>0.0164</v>
      </c>
      <c r="G3279" s="879"/>
      <c r="H3279" s="879"/>
      <c r="I3279" s="875"/>
      <c r="J3279" s="876"/>
      <c r="L3279" s="867" t="n">
        <f aca="false">YEAR(M3279)</f>
        <v>2012</v>
      </c>
      <c r="M3279" s="875" t="n">
        <v>41074</v>
      </c>
      <c r="N3279" s="876" t="n">
        <v>2.11</v>
      </c>
      <c r="O3279" s="877" t="n">
        <f aca="false">IFERROR(N3279/100,"")</f>
        <v>0.0211</v>
      </c>
      <c r="R3279" s="876"/>
    </row>
    <row r="3280" customFormat="false" ht="13.8" hidden="false" customHeight="false" outlineLevel="0" collapsed="false">
      <c r="A3280" s="875" t="n">
        <v>40899</v>
      </c>
      <c r="B3280" s="876" t="n">
        <v>2152.04</v>
      </c>
      <c r="D3280" s="875" t="n">
        <v>41073</v>
      </c>
      <c r="E3280" s="876" t="n">
        <v>1.61</v>
      </c>
      <c r="F3280" s="877" t="n">
        <f aca="false">IFERROR(E3280/100,"")</f>
        <v>0.0161</v>
      </c>
      <c r="G3280" s="879"/>
      <c r="H3280" s="879"/>
      <c r="I3280" s="875"/>
      <c r="J3280" s="876"/>
      <c r="L3280" s="867" t="n">
        <f aca="false">YEAR(M3280)</f>
        <v>2012</v>
      </c>
      <c r="M3280" s="875" t="n">
        <v>41073</v>
      </c>
      <c r="N3280" s="876" t="n">
        <v>2.12</v>
      </c>
      <c r="O3280" s="877" t="n">
        <f aca="false">IFERROR(N3280/100,"")</f>
        <v>0.0212</v>
      </c>
      <c r="R3280" s="876"/>
    </row>
    <row r="3281" customFormat="false" ht="13.8" hidden="false" customHeight="false" outlineLevel="0" collapsed="false">
      <c r="A3281" s="875" t="n">
        <v>40898</v>
      </c>
      <c r="B3281" s="876" t="n">
        <v>2133.86</v>
      </c>
      <c r="D3281" s="875" t="n">
        <v>41072</v>
      </c>
      <c r="E3281" s="876" t="n">
        <v>1.67</v>
      </c>
      <c r="F3281" s="877" t="n">
        <f aca="false">IFERROR(E3281/100,"")</f>
        <v>0.0167</v>
      </c>
      <c r="G3281" s="879"/>
      <c r="H3281" s="879"/>
      <c r="I3281" s="875"/>
      <c r="J3281" s="876"/>
      <c r="L3281" s="867" t="n">
        <f aca="false">YEAR(M3281)</f>
        <v>2012</v>
      </c>
      <c r="M3281" s="875" t="n">
        <v>41072</v>
      </c>
      <c r="N3281" s="876" t="n">
        <v>2.15</v>
      </c>
      <c r="O3281" s="877" t="n">
        <f aca="false">IFERROR(N3281/100,"")</f>
        <v>0.0215</v>
      </c>
      <c r="R3281" s="876"/>
    </row>
    <row r="3282" customFormat="false" ht="13.8" hidden="false" customHeight="false" outlineLevel="0" collapsed="false">
      <c r="A3282" s="875" t="n">
        <v>40897</v>
      </c>
      <c r="B3282" s="876" t="n">
        <v>2129.67</v>
      </c>
      <c r="D3282" s="875" t="n">
        <v>41071</v>
      </c>
      <c r="E3282" s="876" t="n">
        <v>1.6</v>
      </c>
      <c r="F3282" s="877" t="n">
        <f aca="false">IFERROR(E3282/100,"")</f>
        <v>0.016</v>
      </c>
      <c r="G3282" s="879"/>
      <c r="H3282" s="879"/>
      <c r="I3282" s="875"/>
      <c r="J3282" s="876"/>
      <c r="L3282" s="867" t="n">
        <f aca="false">YEAR(M3282)</f>
        <v>2012</v>
      </c>
      <c r="M3282" s="875" t="n">
        <v>41071</v>
      </c>
      <c r="N3282" s="876" t="n">
        <v>2.13</v>
      </c>
      <c r="O3282" s="877" t="n">
        <f aca="false">IFERROR(N3282/100,"")</f>
        <v>0.0213</v>
      </c>
      <c r="R3282" s="876"/>
    </row>
    <row r="3283" customFormat="false" ht="13.8" hidden="false" customHeight="false" outlineLevel="0" collapsed="false">
      <c r="A3283" s="875" t="n">
        <v>40896</v>
      </c>
      <c r="B3283" s="876" t="n">
        <v>2067.67</v>
      </c>
      <c r="D3283" s="875" t="n">
        <v>41068</v>
      </c>
      <c r="E3283" s="876" t="n">
        <v>1.65</v>
      </c>
      <c r="F3283" s="877" t="n">
        <f aca="false">IFERROR(E3283/100,"")</f>
        <v>0.0165</v>
      </c>
      <c r="G3283" s="879"/>
      <c r="H3283" s="879"/>
      <c r="I3283" s="875"/>
      <c r="J3283" s="876"/>
      <c r="L3283" s="867" t="n">
        <f aca="false">YEAR(M3283)</f>
        <v>2012</v>
      </c>
      <c r="M3283" s="875" t="n">
        <v>41068</v>
      </c>
      <c r="N3283" s="876" t="n">
        <v>2.15</v>
      </c>
      <c r="O3283" s="877" t="n">
        <f aca="false">IFERROR(N3283/100,"")</f>
        <v>0.0215</v>
      </c>
      <c r="R3283" s="876"/>
    </row>
    <row r="3284" customFormat="false" ht="13.8" hidden="false" customHeight="false" outlineLevel="0" collapsed="false">
      <c r="A3284" s="875" t="n">
        <v>40893</v>
      </c>
      <c r="B3284" s="876" t="n">
        <v>2092.18</v>
      </c>
      <c r="D3284" s="875" t="n">
        <v>41067</v>
      </c>
      <c r="E3284" s="876" t="n">
        <v>1.66</v>
      </c>
      <c r="F3284" s="877" t="n">
        <f aca="false">IFERROR(E3284/100,"")</f>
        <v>0.0166</v>
      </c>
      <c r="G3284" s="879"/>
      <c r="H3284" s="879"/>
      <c r="I3284" s="875"/>
      <c r="J3284" s="876"/>
      <c r="L3284" s="867" t="n">
        <f aca="false">YEAR(M3284)</f>
        <v>2012</v>
      </c>
      <c r="M3284" s="875" t="n">
        <v>41067</v>
      </c>
      <c r="N3284" s="876" t="n">
        <v>2.15</v>
      </c>
      <c r="O3284" s="877" t="n">
        <f aca="false">IFERROR(N3284/100,"")</f>
        <v>0.0215</v>
      </c>
      <c r="R3284" s="876"/>
    </row>
    <row r="3285" customFormat="false" ht="13.8" hidden="false" customHeight="false" outlineLevel="0" collapsed="false">
      <c r="A3285" s="875" t="n">
        <v>40892</v>
      </c>
      <c r="B3285" s="876" t="n">
        <v>2085.44</v>
      </c>
      <c r="D3285" s="875" t="n">
        <v>41066</v>
      </c>
      <c r="E3285" s="876" t="n">
        <v>1.66</v>
      </c>
      <c r="F3285" s="877" t="n">
        <f aca="false">IFERROR(E3285/100,"")</f>
        <v>0.0166</v>
      </c>
      <c r="G3285" s="879"/>
      <c r="H3285" s="879"/>
      <c r="I3285" s="875"/>
      <c r="J3285" s="876"/>
      <c r="L3285" s="867" t="n">
        <f aca="false">YEAR(M3285)</f>
        <v>2012</v>
      </c>
      <c r="M3285" s="875" t="n">
        <v>41066</v>
      </c>
      <c r="N3285" s="876" t="n">
        <v>2.16</v>
      </c>
      <c r="O3285" s="877" t="n">
        <f aca="false">IFERROR(N3285/100,"")</f>
        <v>0.0216</v>
      </c>
      <c r="R3285" s="876"/>
    </row>
    <row r="3286" customFormat="false" ht="13.8" hidden="false" customHeight="false" outlineLevel="0" collapsed="false">
      <c r="A3286" s="875" t="n">
        <v>40891</v>
      </c>
      <c r="B3286" s="876" t="n">
        <v>2078.51</v>
      </c>
      <c r="D3286" s="875" t="n">
        <v>41065</v>
      </c>
      <c r="E3286" s="876" t="n">
        <v>1.57</v>
      </c>
      <c r="F3286" s="877" t="n">
        <f aca="false">IFERROR(E3286/100,"")</f>
        <v>0.0157</v>
      </c>
      <c r="G3286" s="879"/>
      <c r="H3286" s="879"/>
      <c r="I3286" s="875"/>
      <c r="J3286" s="876"/>
      <c r="L3286" s="867" t="n">
        <f aca="false">YEAR(M3286)</f>
        <v>2012</v>
      </c>
      <c r="M3286" s="875" t="n">
        <v>41065</v>
      </c>
      <c r="N3286" s="876" t="n">
        <v>2.13</v>
      </c>
      <c r="O3286" s="877" t="n">
        <f aca="false">IFERROR(N3286/100,"")</f>
        <v>0.0213</v>
      </c>
      <c r="R3286" s="876"/>
    </row>
    <row r="3287" customFormat="false" ht="13.8" hidden="false" customHeight="false" outlineLevel="0" collapsed="false">
      <c r="A3287" s="875" t="n">
        <v>40890</v>
      </c>
      <c r="B3287" s="876" t="n">
        <v>2102.15</v>
      </c>
      <c r="D3287" s="875" t="n">
        <v>41064</v>
      </c>
      <c r="E3287" s="876" t="n">
        <v>1.53</v>
      </c>
      <c r="F3287" s="877" t="n">
        <f aca="false">IFERROR(E3287/100,"")</f>
        <v>0.0153</v>
      </c>
      <c r="G3287" s="879"/>
      <c r="H3287" s="879"/>
      <c r="I3287" s="875"/>
      <c r="J3287" s="876"/>
      <c r="L3287" s="867" t="n">
        <f aca="false">YEAR(M3287)</f>
        <v>2012</v>
      </c>
      <c r="M3287" s="875" t="n">
        <v>41064</v>
      </c>
      <c r="N3287" s="876" t="n">
        <v>2.09</v>
      </c>
      <c r="O3287" s="877" t="n">
        <f aca="false">IFERROR(N3287/100,"")</f>
        <v>0.0209</v>
      </c>
      <c r="R3287" s="876"/>
    </row>
    <row r="3288" customFormat="false" ht="13.8" hidden="false" customHeight="false" outlineLevel="0" collapsed="false">
      <c r="A3288" s="875" t="n">
        <v>40889</v>
      </c>
      <c r="B3288" s="876" t="n">
        <v>2120.15</v>
      </c>
      <c r="D3288" s="875" t="n">
        <v>41061</v>
      </c>
      <c r="E3288" s="876" t="n">
        <v>1.47</v>
      </c>
      <c r="F3288" s="877" t="n">
        <f aca="false">IFERROR(E3288/100,"")</f>
        <v>0.0147</v>
      </c>
      <c r="G3288" s="879"/>
      <c r="H3288" s="879"/>
      <c r="I3288" s="875"/>
      <c r="J3288" s="876"/>
      <c r="L3288" s="867" t="n">
        <f aca="false">YEAR(M3288)</f>
        <v>2012</v>
      </c>
      <c r="M3288" s="875" t="n">
        <v>41061</v>
      </c>
      <c r="N3288" s="876" t="n">
        <v>2.06</v>
      </c>
      <c r="O3288" s="877" t="n">
        <f aca="false">IFERROR(N3288/100,"")</f>
        <v>0.0206</v>
      </c>
      <c r="R3288" s="876"/>
    </row>
    <row r="3289" customFormat="false" ht="13.8" hidden="false" customHeight="false" outlineLevel="0" collapsed="false">
      <c r="A3289" s="875" t="n">
        <v>40886</v>
      </c>
      <c r="B3289" s="876" t="n">
        <v>2152.15</v>
      </c>
      <c r="D3289" s="875" t="n">
        <v>41060</v>
      </c>
      <c r="E3289" s="876" t="n">
        <v>1.59</v>
      </c>
      <c r="F3289" s="877" t="n">
        <f aca="false">IFERROR(E3289/100,"")</f>
        <v>0.0159</v>
      </c>
      <c r="G3289" s="879"/>
      <c r="H3289" s="879"/>
      <c r="I3289" s="875"/>
      <c r="J3289" s="876"/>
      <c r="L3289" s="867" t="n">
        <f aca="false">YEAR(M3289)</f>
        <v>2012</v>
      </c>
      <c r="M3289" s="875" t="n">
        <v>41060</v>
      </c>
      <c r="N3289" s="876" t="n">
        <v>2.09</v>
      </c>
      <c r="O3289" s="877" t="n">
        <f aca="false">IFERROR(N3289/100,"")</f>
        <v>0.0209</v>
      </c>
      <c r="R3289" s="876"/>
    </row>
    <row r="3290" customFormat="false" ht="13.8" hidden="false" customHeight="false" outlineLevel="0" collapsed="false">
      <c r="A3290" s="875" t="n">
        <v>40885</v>
      </c>
      <c r="B3290" s="876" t="n">
        <v>2116.41</v>
      </c>
      <c r="D3290" s="875" t="n">
        <v>41059</v>
      </c>
      <c r="E3290" s="876" t="n">
        <v>1.63</v>
      </c>
      <c r="F3290" s="877" t="n">
        <f aca="false">IFERROR(E3290/100,"")</f>
        <v>0.0163</v>
      </c>
      <c r="G3290" s="879"/>
      <c r="H3290" s="879"/>
      <c r="I3290" s="875"/>
      <c r="J3290" s="876"/>
      <c r="L3290" s="867" t="n">
        <f aca="false">YEAR(M3290)</f>
        <v>2012</v>
      </c>
      <c r="M3290" s="875" t="n">
        <v>41059</v>
      </c>
      <c r="N3290" s="876" t="n">
        <v>2.08</v>
      </c>
      <c r="O3290" s="877" t="n">
        <f aca="false">IFERROR(N3290/100,"")</f>
        <v>0.0208</v>
      </c>
      <c r="R3290" s="876"/>
    </row>
    <row r="3291" customFormat="false" ht="13.8" hidden="false" customHeight="false" outlineLevel="0" collapsed="false">
      <c r="A3291" s="875" t="n">
        <v>40884</v>
      </c>
      <c r="B3291" s="876" t="n">
        <v>2162.07</v>
      </c>
      <c r="D3291" s="875" t="n">
        <v>41058</v>
      </c>
      <c r="E3291" s="876" t="n">
        <v>1.74</v>
      </c>
      <c r="F3291" s="877" t="n">
        <f aca="false">IFERROR(E3291/100,"")</f>
        <v>0.0174</v>
      </c>
      <c r="G3291" s="879"/>
      <c r="H3291" s="879"/>
      <c r="I3291" s="875"/>
      <c r="J3291" s="876"/>
      <c r="L3291" s="867" t="n">
        <f aca="false">YEAR(M3291)</f>
        <v>2012</v>
      </c>
      <c r="M3291" s="875" t="n">
        <v>41058</v>
      </c>
      <c r="N3291" s="876" t="n">
        <v>2.11</v>
      </c>
      <c r="O3291" s="877" t="n">
        <f aca="false">IFERROR(N3291/100,"")</f>
        <v>0.0211</v>
      </c>
      <c r="R3291" s="876"/>
    </row>
    <row r="3292" customFormat="false" ht="13.8" hidden="false" customHeight="false" outlineLevel="0" collapsed="false">
      <c r="A3292" s="875" t="n">
        <v>40883</v>
      </c>
      <c r="B3292" s="876" t="n">
        <v>2157.1</v>
      </c>
      <c r="D3292" s="875" t="n">
        <v>41057</v>
      </c>
      <c r="E3292" s="876" t="e">
        <f aca="false">NA()</f>
        <v>#N/A</v>
      </c>
      <c r="F3292" s="877" t="str">
        <f aca="false">IFERROR(E3292/100,"")</f>
        <v/>
      </c>
      <c r="G3292" s="879"/>
      <c r="H3292" s="879"/>
      <c r="I3292" s="875"/>
      <c r="J3292" s="876"/>
      <c r="L3292" s="867" t="n">
        <f aca="false">YEAR(M3292)</f>
        <v>2012</v>
      </c>
      <c r="M3292" s="875" t="n">
        <v>41057</v>
      </c>
      <c r="N3292" s="876" t="e">
        <f aca="false">NA()</f>
        <v>#N/A</v>
      </c>
      <c r="O3292" s="877" t="str">
        <f aca="false">IFERROR(N3292/100,"")</f>
        <v/>
      </c>
      <c r="R3292" s="876"/>
    </row>
    <row r="3293" customFormat="false" ht="13.8" hidden="false" customHeight="false" outlineLevel="0" collapsed="false">
      <c r="A3293" s="875" t="n">
        <v>40882</v>
      </c>
      <c r="B3293" s="876" t="n">
        <v>2154.68</v>
      </c>
      <c r="D3293" s="875" t="n">
        <v>41054</v>
      </c>
      <c r="E3293" s="876" t="n">
        <v>1.75</v>
      </c>
      <c r="F3293" s="877" t="n">
        <f aca="false">IFERROR(E3293/100,"")</f>
        <v>0.0175</v>
      </c>
      <c r="G3293" s="879"/>
      <c r="H3293" s="879"/>
      <c r="I3293" s="875"/>
      <c r="J3293" s="876"/>
      <c r="L3293" s="867" t="n">
        <f aca="false">YEAR(M3293)</f>
        <v>2012</v>
      </c>
      <c r="M3293" s="875" t="n">
        <v>41054</v>
      </c>
      <c r="N3293" s="876" t="n">
        <v>2.13</v>
      </c>
      <c r="O3293" s="877" t="n">
        <f aca="false">IFERROR(N3293/100,"")</f>
        <v>0.0213</v>
      </c>
      <c r="R3293" s="876"/>
    </row>
    <row r="3294" customFormat="false" ht="13.8" hidden="false" customHeight="false" outlineLevel="0" collapsed="false">
      <c r="A3294" s="875" t="n">
        <v>40879</v>
      </c>
      <c r="B3294" s="876" t="n">
        <v>2132.64</v>
      </c>
      <c r="D3294" s="875" t="n">
        <v>41053</v>
      </c>
      <c r="E3294" s="876" t="n">
        <v>1.77</v>
      </c>
      <c r="F3294" s="877" t="n">
        <f aca="false">IFERROR(E3294/100,"")</f>
        <v>0.0177</v>
      </c>
      <c r="G3294" s="879"/>
      <c r="H3294" s="879"/>
      <c r="I3294" s="875"/>
      <c r="J3294" s="876"/>
      <c r="L3294" s="867" t="n">
        <f aca="false">YEAR(M3294)</f>
        <v>2012</v>
      </c>
      <c r="M3294" s="875" t="n">
        <v>41053</v>
      </c>
      <c r="N3294" s="876" t="n">
        <v>2.14</v>
      </c>
      <c r="O3294" s="877" t="n">
        <f aca="false">IFERROR(N3294/100,"")</f>
        <v>0.0214</v>
      </c>
      <c r="R3294" s="876"/>
    </row>
    <row r="3295" customFormat="false" ht="13.8" hidden="false" customHeight="false" outlineLevel="0" collapsed="false">
      <c r="A3295" s="875" t="n">
        <v>40878</v>
      </c>
      <c r="B3295" s="876" t="n">
        <v>2133.07</v>
      </c>
      <c r="D3295" s="875" t="n">
        <v>41052</v>
      </c>
      <c r="E3295" s="876" t="n">
        <v>1.73</v>
      </c>
      <c r="F3295" s="877" t="n">
        <f aca="false">IFERROR(E3295/100,"")</f>
        <v>0.0173</v>
      </c>
      <c r="G3295" s="879"/>
      <c r="H3295" s="879"/>
      <c r="I3295" s="875"/>
      <c r="J3295" s="876"/>
      <c r="L3295" s="867" t="n">
        <f aca="false">YEAR(M3295)</f>
        <v>2012</v>
      </c>
      <c r="M3295" s="875" t="n">
        <v>41052</v>
      </c>
      <c r="N3295" s="876" t="n">
        <v>2.14</v>
      </c>
      <c r="O3295" s="877" t="n">
        <f aca="false">IFERROR(N3295/100,"")</f>
        <v>0.0214</v>
      </c>
      <c r="R3295" s="876"/>
    </row>
    <row r="3296" customFormat="false" ht="13.8" hidden="false" customHeight="false" outlineLevel="0" collapsed="false">
      <c r="A3296" s="875" t="n">
        <v>40877</v>
      </c>
      <c r="B3296" s="876" t="n">
        <v>2137.08</v>
      </c>
      <c r="D3296" s="875" t="n">
        <v>41051</v>
      </c>
      <c r="E3296" s="876" t="n">
        <v>1.79</v>
      </c>
      <c r="F3296" s="877" t="n">
        <f aca="false">IFERROR(E3296/100,"")</f>
        <v>0.0179</v>
      </c>
      <c r="G3296" s="879"/>
      <c r="H3296" s="879"/>
      <c r="I3296" s="875"/>
      <c r="J3296" s="876"/>
      <c r="L3296" s="867" t="n">
        <f aca="false">YEAR(M3296)</f>
        <v>2012</v>
      </c>
      <c r="M3296" s="875" t="n">
        <v>41051</v>
      </c>
      <c r="N3296" s="876" t="n">
        <v>2.17</v>
      </c>
      <c r="O3296" s="877" t="n">
        <f aca="false">IFERROR(N3296/100,"")</f>
        <v>0.0217</v>
      </c>
      <c r="R3296" s="876"/>
    </row>
    <row r="3297" customFormat="false" ht="13.8" hidden="false" customHeight="false" outlineLevel="0" collapsed="false">
      <c r="A3297" s="875" t="n">
        <v>40876</v>
      </c>
      <c r="B3297" s="876" t="n">
        <v>2048.06</v>
      </c>
      <c r="D3297" s="875" t="n">
        <v>41050</v>
      </c>
      <c r="E3297" s="876" t="n">
        <v>1.75</v>
      </c>
      <c r="F3297" s="877" t="n">
        <f aca="false">IFERROR(E3297/100,"")</f>
        <v>0.0175</v>
      </c>
      <c r="G3297" s="879"/>
      <c r="H3297" s="879"/>
      <c r="I3297" s="875"/>
      <c r="J3297" s="876"/>
      <c r="L3297" s="867" t="n">
        <f aca="false">YEAR(M3297)</f>
        <v>2012</v>
      </c>
      <c r="M3297" s="875" t="n">
        <v>41050</v>
      </c>
      <c r="N3297" s="876" t="n">
        <v>2.16</v>
      </c>
      <c r="O3297" s="877" t="n">
        <f aca="false">IFERROR(N3297/100,"")</f>
        <v>0.0216</v>
      </c>
      <c r="R3297" s="876"/>
    </row>
    <row r="3298" customFormat="false" ht="13.8" hidden="false" customHeight="false" outlineLevel="0" collapsed="false">
      <c r="A3298" s="875" t="n">
        <v>40875</v>
      </c>
      <c r="B3298" s="876" t="n">
        <v>2042.8</v>
      </c>
      <c r="D3298" s="875" t="n">
        <v>41047</v>
      </c>
      <c r="E3298" s="876" t="n">
        <v>1.71</v>
      </c>
      <c r="F3298" s="877" t="n">
        <f aca="false">IFERROR(E3298/100,"")</f>
        <v>0.0171</v>
      </c>
      <c r="G3298" s="879"/>
      <c r="H3298" s="879"/>
      <c r="I3298" s="875"/>
      <c r="J3298" s="876"/>
      <c r="L3298" s="867" t="n">
        <f aca="false">YEAR(M3298)</f>
        <v>2012</v>
      </c>
      <c r="M3298" s="875" t="n">
        <v>41047</v>
      </c>
      <c r="N3298" s="876" t="n">
        <v>2.1</v>
      </c>
      <c r="O3298" s="877" t="n">
        <f aca="false">IFERROR(N3298/100,"")</f>
        <v>0.021</v>
      </c>
      <c r="R3298" s="876"/>
    </row>
    <row r="3299" customFormat="false" ht="13.8" hidden="false" customHeight="false" outlineLevel="0" collapsed="false">
      <c r="A3299" s="875" t="n">
        <v>40872</v>
      </c>
      <c r="B3299" s="876" t="n">
        <v>1984.5</v>
      </c>
      <c r="D3299" s="875" t="n">
        <v>41046</v>
      </c>
      <c r="E3299" s="876" t="n">
        <v>1.7</v>
      </c>
      <c r="F3299" s="877" t="n">
        <f aca="false">IFERROR(E3299/100,"")</f>
        <v>0.017</v>
      </c>
      <c r="G3299" s="879"/>
      <c r="H3299" s="879"/>
      <c r="I3299" s="875"/>
      <c r="J3299" s="876"/>
      <c r="L3299" s="867" t="n">
        <f aca="false">YEAR(M3299)</f>
        <v>2012</v>
      </c>
      <c r="M3299" s="875" t="n">
        <v>41046</v>
      </c>
      <c r="N3299" s="876" t="n">
        <v>2.05</v>
      </c>
      <c r="O3299" s="877" t="n">
        <f aca="false">IFERROR(N3299/100,"")</f>
        <v>0.0205</v>
      </c>
      <c r="R3299" s="876"/>
    </row>
    <row r="3300" customFormat="false" ht="13.8" hidden="false" customHeight="false" outlineLevel="0" collapsed="false">
      <c r="A3300" s="875" t="n">
        <v>40870</v>
      </c>
      <c r="B3300" s="876" t="n">
        <v>1989.54</v>
      </c>
      <c r="D3300" s="875" t="n">
        <v>41045</v>
      </c>
      <c r="E3300" s="876" t="n">
        <v>1.76</v>
      </c>
      <c r="F3300" s="877" t="n">
        <f aca="false">IFERROR(E3300/100,"")</f>
        <v>0.0176</v>
      </c>
      <c r="G3300" s="879"/>
      <c r="H3300" s="879"/>
      <c r="I3300" s="875"/>
      <c r="J3300" s="876"/>
      <c r="L3300" s="867" t="n">
        <f aca="false">YEAR(M3300)</f>
        <v>2012</v>
      </c>
      <c r="M3300" s="875" t="n">
        <v>41045</v>
      </c>
      <c r="N3300" s="876" t="n">
        <v>2.09</v>
      </c>
      <c r="O3300" s="877" t="n">
        <f aca="false">IFERROR(N3300/100,"")</f>
        <v>0.0209</v>
      </c>
      <c r="R3300" s="876"/>
    </row>
    <row r="3301" customFormat="false" ht="13.8" hidden="false" customHeight="false" outlineLevel="0" collapsed="false">
      <c r="A3301" s="875" t="n">
        <v>40869</v>
      </c>
      <c r="B3301" s="876" t="n">
        <v>2034.41</v>
      </c>
      <c r="D3301" s="875" t="n">
        <v>41044</v>
      </c>
      <c r="E3301" s="876" t="n">
        <v>1.76</v>
      </c>
      <c r="F3301" s="877" t="n">
        <f aca="false">IFERROR(E3301/100,"")</f>
        <v>0.0176</v>
      </c>
      <c r="G3301" s="879"/>
      <c r="H3301" s="879"/>
      <c r="I3301" s="875"/>
      <c r="J3301" s="876"/>
      <c r="L3301" s="867" t="n">
        <f aca="false">YEAR(M3301)</f>
        <v>2012</v>
      </c>
      <c r="M3301" s="875" t="n">
        <v>41044</v>
      </c>
      <c r="N3301" s="876" t="n">
        <v>2.12</v>
      </c>
      <c r="O3301" s="877" t="n">
        <f aca="false">IFERROR(N3301/100,"")</f>
        <v>0.0212</v>
      </c>
      <c r="R3301" s="876"/>
    </row>
    <row r="3302" customFormat="false" ht="13.8" hidden="false" customHeight="false" outlineLevel="0" collapsed="false">
      <c r="A3302" s="875" t="n">
        <v>40868</v>
      </c>
      <c r="B3302" s="876" t="n">
        <v>2042.71</v>
      </c>
      <c r="D3302" s="875" t="n">
        <v>41043</v>
      </c>
      <c r="E3302" s="876" t="n">
        <v>1.78</v>
      </c>
      <c r="F3302" s="877" t="n">
        <f aca="false">IFERROR(E3302/100,"")</f>
        <v>0.0178</v>
      </c>
      <c r="G3302" s="879"/>
      <c r="H3302" s="879"/>
      <c r="I3302" s="875"/>
      <c r="J3302" s="876"/>
      <c r="L3302" s="867" t="n">
        <f aca="false">YEAR(M3302)</f>
        <v>2012</v>
      </c>
      <c r="M3302" s="875" t="n">
        <v>41043</v>
      </c>
      <c r="N3302" s="876" t="n">
        <v>2.11</v>
      </c>
      <c r="O3302" s="877" t="n">
        <f aca="false">IFERROR(N3302/100,"")</f>
        <v>0.0211</v>
      </c>
      <c r="R3302" s="876"/>
    </row>
    <row r="3303" customFormat="false" ht="13.8" hidden="false" customHeight="false" outlineLevel="0" collapsed="false">
      <c r="A3303" s="875" t="n">
        <v>40865</v>
      </c>
      <c r="B3303" s="876" t="n">
        <v>2081.42</v>
      </c>
      <c r="D3303" s="875" t="n">
        <v>41040</v>
      </c>
      <c r="E3303" s="876" t="n">
        <v>1.84</v>
      </c>
      <c r="F3303" s="877" t="n">
        <f aca="false">IFERROR(E3303/100,"")</f>
        <v>0.0184</v>
      </c>
      <c r="G3303" s="879"/>
      <c r="H3303" s="879"/>
      <c r="I3303" s="875"/>
      <c r="J3303" s="876"/>
      <c r="L3303" s="867" t="n">
        <f aca="false">YEAR(M3303)</f>
        <v>2012</v>
      </c>
      <c r="M3303" s="875" t="n">
        <v>41040</v>
      </c>
      <c r="N3303" s="876" t="n">
        <v>2.12</v>
      </c>
      <c r="O3303" s="877" t="n">
        <f aca="false">IFERROR(N3303/100,"")</f>
        <v>0.0212</v>
      </c>
      <c r="R3303" s="876"/>
    </row>
    <row r="3304" customFormat="false" ht="13.8" hidden="false" customHeight="false" outlineLevel="0" collapsed="false">
      <c r="A3304" s="875" t="n">
        <v>40864</v>
      </c>
      <c r="B3304" s="876" t="n">
        <v>2082.1</v>
      </c>
      <c r="D3304" s="875" t="n">
        <v>41039</v>
      </c>
      <c r="E3304" s="876" t="n">
        <v>1.89</v>
      </c>
      <c r="F3304" s="877" t="n">
        <f aca="false">IFERROR(E3304/100,"")</f>
        <v>0.0189</v>
      </c>
      <c r="G3304" s="879"/>
      <c r="H3304" s="879"/>
      <c r="I3304" s="875"/>
      <c r="J3304" s="876"/>
      <c r="L3304" s="867" t="n">
        <f aca="false">YEAR(M3304)</f>
        <v>2012</v>
      </c>
      <c r="M3304" s="875" t="n">
        <v>41039</v>
      </c>
      <c r="N3304" s="876" t="n">
        <v>2.14</v>
      </c>
      <c r="O3304" s="877" t="n">
        <f aca="false">IFERROR(N3304/100,"")</f>
        <v>0.0214</v>
      </c>
      <c r="R3304" s="876"/>
    </row>
    <row r="3305" customFormat="false" ht="13.8" hidden="false" customHeight="false" outlineLevel="0" collapsed="false">
      <c r="A3305" s="875" t="n">
        <v>40863</v>
      </c>
      <c r="B3305" s="876" t="n">
        <v>2117.64</v>
      </c>
      <c r="D3305" s="875" t="n">
        <v>41038</v>
      </c>
      <c r="E3305" s="876" t="n">
        <v>1.87</v>
      </c>
      <c r="F3305" s="877" t="n">
        <f aca="false">IFERROR(E3305/100,"")</f>
        <v>0.0187</v>
      </c>
      <c r="G3305" s="879"/>
      <c r="H3305" s="879"/>
      <c r="I3305" s="875"/>
      <c r="J3305" s="876"/>
      <c r="L3305" s="867" t="n">
        <f aca="false">YEAR(M3305)</f>
        <v>2012</v>
      </c>
      <c r="M3305" s="875" t="n">
        <v>41038</v>
      </c>
      <c r="N3305" s="876" t="n">
        <v>2.14</v>
      </c>
      <c r="O3305" s="877" t="n">
        <f aca="false">IFERROR(N3305/100,"")</f>
        <v>0.0214</v>
      </c>
      <c r="R3305" s="876"/>
    </row>
    <row r="3306" customFormat="false" ht="13.8" hidden="false" customHeight="false" outlineLevel="0" collapsed="false">
      <c r="A3306" s="875" t="n">
        <v>40862</v>
      </c>
      <c r="B3306" s="876" t="n">
        <v>2152.8</v>
      </c>
      <c r="D3306" s="875" t="n">
        <v>41037</v>
      </c>
      <c r="E3306" s="876" t="n">
        <v>1.88</v>
      </c>
      <c r="F3306" s="877" t="n">
        <f aca="false">IFERROR(E3306/100,"")</f>
        <v>0.0188</v>
      </c>
      <c r="G3306" s="879"/>
      <c r="H3306" s="879"/>
      <c r="I3306" s="875"/>
      <c r="J3306" s="876"/>
      <c r="L3306" s="867" t="n">
        <f aca="false">YEAR(M3306)</f>
        <v>2012</v>
      </c>
      <c r="M3306" s="875" t="n">
        <v>41037</v>
      </c>
      <c r="N3306" s="876" t="n">
        <v>2.16</v>
      </c>
      <c r="O3306" s="877" t="n">
        <f aca="false">IFERROR(N3306/100,"")</f>
        <v>0.0216</v>
      </c>
      <c r="R3306" s="876"/>
    </row>
    <row r="3307" customFormat="false" ht="13.8" hidden="false" customHeight="false" outlineLevel="0" collapsed="false">
      <c r="A3307" s="875" t="n">
        <v>40861</v>
      </c>
      <c r="B3307" s="876" t="n">
        <v>2142.09</v>
      </c>
      <c r="D3307" s="875" t="n">
        <v>41036</v>
      </c>
      <c r="E3307" s="876" t="n">
        <v>1.92</v>
      </c>
      <c r="F3307" s="877" t="n">
        <f aca="false">IFERROR(E3307/100,"")</f>
        <v>0.0192</v>
      </c>
      <c r="G3307" s="879"/>
      <c r="H3307" s="879"/>
      <c r="I3307" s="875"/>
      <c r="J3307" s="876"/>
      <c r="L3307" s="867" t="n">
        <f aca="false">YEAR(M3307)</f>
        <v>2012</v>
      </c>
      <c r="M3307" s="875" t="n">
        <v>41036</v>
      </c>
      <c r="N3307" s="876" t="n">
        <v>2.19</v>
      </c>
      <c r="O3307" s="877" t="n">
        <f aca="false">IFERROR(N3307/100,"")</f>
        <v>0.0219</v>
      </c>
      <c r="R3307" s="876"/>
    </row>
    <row r="3308" customFormat="false" ht="13.8" hidden="false" customHeight="false" outlineLevel="0" collapsed="false">
      <c r="A3308" s="875" t="n">
        <v>40858</v>
      </c>
      <c r="B3308" s="876" t="n">
        <v>2162.48</v>
      </c>
      <c r="D3308" s="875" t="n">
        <v>41033</v>
      </c>
      <c r="E3308" s="876" t="n">
        <v>1.91</v>
      </c>
      <c r="F3308" s="877" t="n">
        <f aca="false">IFERROR(E3308/100,"")</f>
        <v>0.0191</v>
      </c>
      <c r="G3308" s="879"/>
      <c r="H3308" s="879"/>
      <c r="I3308" s="875"/>
      <c r="J3308" s="876"/>
      <c r="L3308" s="867" t="n">
        <f aca="false">YEAR(M3308)</f>
        <v>2012</v>
      </c>
      <c r="M3308" s="875" t="n">
        <v>41033</v>
      </c>
      <c r="N3308" s="876" t="n">
        <v>2.21</v>
      </c>
      <c r="O3308" s="877" t="n">
        <f aca="false">IFERROR(N3308/100,"")</f>
        <v>0.0221</v>
      </c>
      <c r="R3308" s="876"/>
    </row>
    <row r="3309" customFormat="false" ht="13.8" hidden="false" customHeight="false" outlineLevel="0" collapsed="false">
      <c r="A3309" s="875" t="n">
        <v>40857</v>
      </c>
      <c r="B3309" s="876" t="n">
        <v>2121.14</v>
      </c>
      <c r="D3309" s="875" t="n">
        <v>41032</v>
      </c>
      <c r="E3309" s="876" t="n">
        <v>1.96</v>
      </c>
      <c r="F3309" s="877" t="n">
        <f aca="false">IFERROR(E3309/100,"")</f>
        <v>0.0196</v>
      </c>
      <c r="G3309" s="879"/>
      <c r="H3309" s="879"/>
      <c r="I3309" s="875"/>
      <c r="J3309" s="876"/>
      <c r="L3309" s="867" t="n">
        <f aca="false">YEAR(M3309)</f>
        <v>2012</v>
      </c>
      <c r="M3309" s="875" t="n">
        <v>41032</v>
      </c>
      <c r="N3309" s="876" t="n">
        <v>2.23</v>
      </c>
      <c r="O3309" s="877" t="n">
        <f aca="false">IFERROR(N3309/100,"")</f>
        <v>0.0223</v>
      </c>
      <c r="R3309" s="876"/>
    </row>
    <row r="3310" customFormat="false" ht="13.8" hidden="false" customHeight="false" outlineLevel="0" collapsed="false">
      <c r="A3310" s="875" t="n">
        <v>40856</v>
      </c>
      <c r="B3310" s="876" t="n">
        <v>2102.72</v>
      </c>
      <c r="D3310" s="875" t="n">
        <v>41031</v>
      </c>
      <c r="E3310" s="876" t="n">
        <v>1.96</v>
      </c>
      <c r="F3310" s="877" t="n">
        <f aca="false">IFERROR(E3310/100,"")</f>
        <v>0.0196</v>
      </c>
      <c r="G3310" s="879"/>
      <c r="H3310" s="879"/>
      <c r="I3310" s="875"/>
      <c r="J3310" s="876"/>
      <c r="L3310" s="867" t="n">
        <f aca="false">YEAR(M3310)</f>
        <v>2012</v>
      </c>
      <c r="M3310" s="875" t="n">
        <v>41031</v>
      </c>
      <c r="N3310" s="876" t="n">
        <v>2.24</v>
      </c>
      <c r="O3310" s="877" t="n">
        <f aca="false">IFERROR(N3310/100,"")</f>
        <v>0.0224</v>
      </c>
      <c r="R3310" s="876"/>
    </row>
    <row r="3311" customFormat="false" ht="13.8" hidden="false" customHeight="false" outlineLevel="0" collapsed="false">
      <c r="A3311" s="875" t="n">
        <v>40855</v>
      </c>
      <c r="B3311" s="876" t="n">
        <v>2182.61</v>
      </c>
      <c r="D3311" s="875" t="n">
        <v>41030</v>
      </c>
      <c r="E3311" s="876" t="n">
        <v>1.98</v>
      </c>
      <c r="F3311" s="877" t="n">
        <f aca="false">IFERROR(E3311/100,"")</f>
        <v>0.0198</v>
      </c>
      <c r="G3311" s="879"/>
      <c r="H3311" s="879"/>
      <c r="I3311" s="875"/>
      <c r="J3311" s="876"/>
      <c r="L3311" s="867" t="n">
        <f aca="false">YEAR(M3311)</f>
        <v>2012</v>
      </c>
      <c r="M3311" s="875" t="n">
        <v>41030</v>
      </c>
      <c r="N3311" s="876" t="n">
        <v>2.26</v>
      </c>
      <c r="O3311" s="877" t="n">
        <f aca="false">IFERROR(N3311/100,"")</f>
        <v>0.0226</v>
      </c>
      <c r="R3311" s="876"/>
    </row>
    <row r="3312" customFormat="false" ht="13.8" hidden="false" customHeight="false" outlineLevel="0" collapsed="false">
      <c r="A3312" s="875" t="n">
        <v>40854</v>
      </c>
      <c r="B3312" s="876" t="n">
        <v>2156</v>
      </c>
      <c r="D3312" s="875" t="n">
        <v>41029</v>
      </c>
      <c r="E3312" s="876" t="n">
        <v>1.95</v>
      </c>
      <c r="F3312" s="877" t="n">
        <f aca="false">IFERROR(E3312/100,"")</f>
        <v>0.0195</v>
      </c>
      <c r="G3312" s="879"/>
      <c r="H3312" s="879"/>
      <c r="I3312" s="875"/>
      <c r="J3312" s="876"/>
      <c r="L3312" s="867" t="n">
        <f aca="false">YEAR(M3312)</f>
        <v>2012</v>
      </c>
      <c r="M3312" s="875" t="n">
        <v>41029</v>
      </c>
      <c r="N3312" s="876" t="n">
        <v>2.25</v>
      </c>
      <c r="O3312" s="877" t="n">
        <f aca="false">IFERROR(N3312/100,"")</f>
        <v>0.0225</v>
      </c>
      <c r="R3312" s="876"/>
    </row>
    <row r="3313" customFormat="false" ht="13.8" hidden="false" customHeight="false" outlineLevel="0" collapsed="false">
      <c r="A3313" s="875" t="n">
        <v>40851</v>
      </c>
      <c r="B3313" s="876" t="n">
        <v>2142.34</v>
      </c>
      <c r="D3313" s="875" t="n">
        <v>41026</v>
      </c>
      <c r="E3313" s="876" t="n">
        <v>1.96</v>
      </c>
      <c r="F3313" s="877" t="n">
        <f aca="false">IFERROR(E3313/100,"")</f>
        <v>0.0196</v>
      </c>
      <c r="G3313" s="879"/>
      <c r="H3313" s="879"/>
      <c r="I3313" s="875"/>
      <c r="J3313" s="876"/>
      <c r="L3313" s="867" t="n">
        <f aca="false">YEAR(M3313)</f>
        <v>2012</v>
      </c>
      <c r="M3313" s="875" t="n">
        <v>41026</v>
      </c>
      <c r="N3313" s="876" t="n">
        <v>2.26</v>
      </c>
      <c r="O3313" s="877" t="n">
        <f aca="false">IFERROR(N3313/100,"")</f>
        <v>0.0226</v>
      </c>
      <c r="R3313" s="876"/>
    </row>
    <row r="3314" customFormat="false" ht="13.8" hidden="false" customHeight="false" outlineLevel="0" collapsed="false">
      <c r="A3314" s="875" t="n">
        <v>40850</v>
      </c>
      <c r="B3314" s="876" t="n">
        <v>2155.87</v>
      </c>
      <c r="D3314" s="875" t="n">
        <v>41025</v>
      </c>
      <c r="E3314" s="876" t="n">
        <v>1.98</v>
      </c>
      <c r="F3314" s="877" t="n">
        <f aca="false">IFERROR(E3314/100,"")</f>
        <v>0.0198</v>
      </c>
      <c r="G3314" s="879"/>
      <c r="H3314" s="879"/>
      <c r="I3314" s="875"/>
      <c r="J3314" s="876"/>
      <c r="L3314" s="867" t="n">
        <f aca="false">YEAR(M3314)</f>
        <v>2012</v>
      </c>
      <c r="M3314" s="875" t="n">
        <v>41025</v>
      </c>
      <c r="N3314" s="876" t="n">
        <v>2.27</v>
      </c>
      <c r="O3314" s="877" t="n">
        <f aca="false">IFERROR(N3314/100,"")</f>
        <v>0.0227</v>
      </c>
      <c r="R3314" s="876"/>
    </row>
    <row r="3315" customFormat="false" ht="13.8" hidden="false" customHeight="false" outlineLevel="0" collapsed="false">
      <c r="A3315" s="875" t="n">
        <v>40849</v>
      </c>
      <c r="B3315" s="876" t="n">
        <v>2115.7</v>
      </c>
      <c r="D3315" s="875" t="n">
        <v>41024</v>
      </c>
      <c r="E3315" s="876" t="n">
        <v>2.01</v>
      </c>
      <c r="F3315" s="877" t="n">
        <f aca="false">IFERROR(E3315/100,"")</f>
        <v>0.0201</v>
      </c>
      <c r="G3315" s="879"/>
      <c r="H3315" s="879"/>
      <c r="I3315" s="875"/>
      <c r="J3315" s="876"/>
      <c r="L3315" s="867" t="n">
        <f aca="false">YEAR(M3315)</f>
        <v>2012</v>
      </c>
      <c r="M3315" s="875" t="n">
        <v>41024</v>
      </c>
      <c r="N3315" s="876" t="n">
        <v>2.25</v>
      </c>
      <c r="O3315" s="877" t="n">
        <f aca="false">IFERROR(N3315/100,"")</f>
        <v>0.0225</v>
      </c>
      <c r="R3315" s="876"/>
    </row>
    <row r="3316" customFormat="false" ht="13.8" hidden="false" customHeight="false" outlineLevel="0" collapsed="false">
      <c r="A3316" s="875" t="n">
        <v>40848</v>
      </c>
      <c r="B3316" s="876" t="n">
        <v>2081.97</v>
      </c>
      <c r="D3316" s="875" t="n">
        <v>41023</v>
      </c>
      <c r="E3316" s="876" t="n">
        <v>2</v>
      </c>
      <c r="F3316" s="877" t="n">
        <f aca="false">IFERROR(E3316/100,"")</f>
        <v>0.02</v>
      </c>
      <c r="G3316" s="879"/>
      <c r="H3316" s="879"/>
      <c r="I3316" s="875"/>
      <c r="J3316" s="876"/>
      <c r="L3316" s="867" t="n">
        <f aca="false">YEAR(M3316)</f>
        <v>2012</v>
      </c>
      <c r="M3316" s="875" t="n">
        <v>41023</v>
      </c>
      <c r="N3316" s="876" t="n">
        <v>2.25</v>
      </c>
      <c r="O3316" s="877" t="n">
        <f aca="false">IFERROR(N3316/100,"")</f>
        <v>0.0225</v>
      </c>
      <c r="R3316" s="876"/>
    </row>
    <row r="3317" customFormat="false" ht="13.8" hidden="false" customHeight="false" outlineLevel="0" collapsed="false">
      <c r="A3317" s="875" t="n">
        <v>40847</v>
      </c>
      <c r="B3317" s="876" t="n">
        <v>2141.81</v>
      </c>
      <c r="D3317" s="875" t="n">
        <v>41022</v>
      </c>
      <c r="E3317" s="876" t="n">
        <v>1.96</v>
      </c>
      <c r="F3317" s="877" t="n">
        <f aca="false">IFERROR(E3317/100,"")</f>
        <v>0.0196</v>
      </c>
      <c r="G3317" s="879"/>
      <c r="H3317" s="879"/>
      <c r="I3317" s="875"/>
      <c r="J3317" s="876"/>
      <c r="L3317" s="867" t="n">
        <f aca="false">YEAR(M3317)</f>
        <v>2012</v>
      </c>
      <c r="M3317" s="875" t="n">
        <v>41022</v>
      </c>
      <c r="N3317" s="876" t="n">
        <v>2.22</v>
      </c>
      <c r="O3317" s="877" t="n">
        <f aca="false">IFERROR(N3317/100,"")</f>
        <v>0.0222</v>
      </c>
      <c r="R3317" s="876"/>
    </row>
    <row r="3318" customFormat="false" ht="13.8" hidden="false" customHeight="false" outlineLevel="0" collapsed="false">
      <c r="A3318" s="875" t="n">
        <v>40844</v>
      </c>
      <c r="B3318" s="876" t="n">
        <v>2196.13</v>
      </c>
      <c r="D3318" s="875" t="n">
        <v>41019</v>
      </c>
      <c r="E3318" s="876" t="n">
        <v>1.99</v>
      </c>
      <c r="F3318" s="877" t="n">
        <f aca="false">IFERROR(E3318/100,"")</f>
        <v>0.0199</v>
      </c>
      <c r="G3318" s="879"/>
      <c r="H3318" s="879"/>
      <c r="I3318" s="875"/>
      <c r="J3318" s="876"/>
      <c r="L3318" s="867" t="n">
        <f aca="false">YEAR(M3318)</f>
        <v>2012</v>
      </c>
      <c r="M3318" s="875" t="n">
        <v>41019</v>
      </c>
      <c r="N3318" s="876" t="n">
        <v>2.23</v>
      </c>
      <c r="O3318" s="877" t="n">
        <f aca="false">IFERROR(N3318/100,"")</f>
        <v>0.0223</v>
      </c>
      <c r="R3318" s="876"/>
    </row>
    <row r="3319" customFormat="false" ht="13.8" hidden="false" customHeight="false" outlineLevel="0" collapsed="false">
      <c r="A3319" s="875" t="n">
        <v>40843</v>
      </c>
      <c r="B3319" s="876" t="n">
        <v>2195.22</v>
      </c>
      <c r="D3319" s="875" t="n">
        <v>41018</v>
      </c>
      <c r="E3319" s="876" t="n">
        <v>1.98</v>
      </c>
      <c r="F3319" s="877" t="n">
        <f aca="false">IFERROR(E3319/100,"")</f>
        <v>0.0198</v>
      </c>
      <c r="G3319" s="879"/>
      <c r="H3319" s="879"/>
      <c r="I3319" s="875"/>
      <c r="J3319" s="876"/>
      <c r="L3319" s="867" t="n">
        <f aca="false">YEAR(M3319)</f>
        <v>2012</v>
      </c>
      <c r="M3319" s="875" t="n">
        <v>41018</v>
      </c>
      <c r="N3319" s="876" t="n">
        <v>2.19</v>
      </c>
      <c r="O3319" s="877" t="n">
        <f aca="false">IFERROR(N3319/100,"")</f>
        <v>0.0219</v>
      </c>
      <c r="R3319" s="876"/>
    </row>
    <row r="3320" customFormat="false" ht="13.8" hidden="false" customHeight="false" outlineLevel="0" collapsed="false">
      <c r="A3320" s="875" t="n">
        <v>40842</v>
      </c>
      <c r="B3320" s="876" t="n">
        <v>2122.32</v>
      </c>
      <c r="D3320" s="875" t="n">
        <v>41017</v>
      </c>
      <c r="E3320" s="876" t="n">
        <v>2</v>
      </c>
      <c r="F3320" s="877" t="n">
        <f aca="false">IFERROR(E3320/100,"")</f>
        <v>0.02</v>
      </c>
      <c r="G3320" s="879"/>
      <c r="H3320" s="879"/>
      <c r="I3320" s="875"/>
      <c r="J3320" s="876"/>
      <c r="L3320" s="867" t="n">
        <f aca="false">YEAR(M3320)</f>
        <v>2012</v>
      </c>
      <c r="M3320" s="875" t="n">
        <v>41017</v>
      </c>
      <c r="N3320" s="876" t="n">
        <v>2.26</v>
      </c>
      <c r="O3320" s="877" t="n">
        <f aca="false">IFERROR(N3320/100,"")</f>
        <v>0.0226</v>
      </c>
      <c r="R3320" s="876"/>
    </row>
    <row r="3321" customFormat="false" ht="13.8" hidden="false" customHeight="false" outlineLevel="0" collapsed="false">
      <c r="A3321" s="875" t="n">
        <v>40841</v>
      </c>
      <c r="B3321" s="876" t="n">
        <v>2100.17</v>
      </c>
      <c r="D3321" s="875" t="n">
        <v>41016</v>
      </c>
      <c r="E3321" s="876" t="n">
        <v>2.03</v>
      </c>
      <c r="F3321" s="877" t="n">
        <f aca="false">IFERROR(E3321/100,"")</f>
        <v>0.0203</v>
      </c>
      <c r="G3321" s="879"/>
      <c r="H3321" s="879"/>
      <c r="I3321" s="875"/>
      <c r="J3321" s="876"/>
      <c r="L3321" s="867" t="n">
        <f aca="false">YEAR(M3321)</f>
        <v>2012</v>
      </c>
      <c r="M3321" s="875" t="n">
        <v>41016</v>
      </c>
      <c r="N3321" s="876" t="n">
        <v>2.29</v>
      </c>
      <c r="O3321" s="877" t="n">
        <f aca="false">IFERROR(N3321/100,"")</f>
        <v>0.0229</v>
      </c>
      <c r="R3321" s="876"/>
    </row>
    <row r="3322" customFormat="false" ht="13.8" hidden="false" customHeight="false" outlineLevel="0" collapsed="false">
      <c r="A3322" s="875" t="n">
        <v>40840</v>
      </c>
      <c r="B3322" s="876" t="n">
        <v>2143.13</v>
      </c>
      <c r="D3322" s="875" t="n">
        <v>41015</v>
      </c>
      <c r="E3322" s="876" t="n">
        <v>2</v>
      </c>
      <c r="F3322" s="877" t="n">
        <f aca="false">IFERROR(E3322/100,"")</f>
        <v>0.02</v>
      </c>
      <c r="G3322" s="879"/>
      <c r="H3322" s="879"/>
      <c r="I3322" s="875"/>
      <c r="J3322" s="876"/>
      <c r="L3322" s="867" t="n">
        <f aca="false">YEAR(M3322)</f>
        <v>2012</v>
      </c>
      <c r="M3322" s="875" t="n">
        <v>41015</v>
      </c>
      <c r="N3322" s="876" t="n">
        <v>2.26</v>
      </c>
      <c r="O3322" s="877" t="n">
        <f aca="false">IFERROR(N3322/100,"")</f>
        <v>0.0226</v>
      </c>
      <c r="R3322" s="876"/>
    </row>
    <row r="3323" customFormat="false" ht="13.8" hidden="false" customHeight="false" outlineLevel="0" collapsed="false">
      <c r="A3323" s="875" t="n">
        <v>40837</v>
      </c>
      <c r="B3323" s="876" t="n">
        <v>2115.86</v>
      </c>
      <c r="D3323" s="875" t="n">
        <v>41012</v>
      </c>
      <c r="E3323" s="876" t="n">
        <v>2.02</v>
      </c>
      <c r="F3323" s="877" t="n">
        <f aca="false">IFERROR(E3323/100,"")</f>
        <v>0.0202</v>
      </c>
      <c r="G3323" s="879"/>
      <c r="H3323" s="879"/>
      <c r="I3323" s="875"/>
      <c r="J3323" s="876"/>
      <c r="L3323" s="867" t="n">
        <f aca="false">YEAR(M3323)</f>
        <v>2012</v>
      </c>
      <c r="M3323" s="875" t="n">
        <v>41012</v>
      </c>
      <c r="N3323" s="876" t="n">
        <v>2.27</v>
      </c>
      <c r="O3323" s="877" t="n">
        <f aca="false">IFERROR(N3323/100,"")</f>
        <v>0.0227</v>
      </c>
      <c r="R3323" s="876"/>
    </row>
    <row r="3324" customFormat="false" ht="13.8" hidden="false" customHeight="false" outlineLevel="0" collapsed="false">
      <c r="A3324" s="875" t="n">
        <v>40836</v>
      </c>
      <c r="B3324" s="876" t="n">
        <v>2076.75</v>
      </c>
      <c r="D3324" s="875" t="n">
        <v>41011</v>
      </c>
      <c r="E3324" s="876" t="n">
        <v>2.08</v>
      </c>
      <c r="F3324" s="877" t="n">
        <f aca="false">IFERROR(E3324/100,"")</f>
        <v>0.0208</v>
      </c>
      <c r="G3324" s="879"/>
      <c r="H3324" s="879"/>
      <c r="I3324" s="875"/>
      <c r="J3324" s="876"/>
      <c r="L3324" s="867" t="n">
        <f aca="false">YEAR(M3324)</f>
        <v>2012</v>
      </c>
      <c r="M3324" s="875" t="n">
        <v>41011</v>
      </c>
      <c r="N3324" s="876" t="n">
        <v>2.3</v>
      </c>
      <c r="O3324" s="877" t="n">
        <f aca="false">IFERROR(N3324/100,"")</f>
        <v>0.023</v>
      </c>
      <c r="R3324" s="876"/>
    </row>
    <row r="3325" customFormat="false" ht="13.8" hidden="false" customHeight="false" outlineLevel="0" collapsed="false">
      <c r="A3325" s="875" t="n">
        <v>40835</v>
      </c>
      <c r="B3325" s="876" t="n">
        <v>2067.28</v>
      </c>
      <c r="D3325" s="875" t="n">
        <v>41010</v>
      </c>
      <c r="E3325" s="876" t="n">
        <v>2.05</v>
      </c>
      <c r="F3325" s="877" t="n">
        <f aca="false">IFERROR(E3325/100,"")</f>
        <v>0.0205</v>
      </c>
      <c r="G3325" s="879"/>
      <c r="H3325" s="879"/>
      <c r="I3325" s="875"/>
      <c r="J3325" s="876"/>
      <c r="L3325" s="867" t="n">
        <f aca="false">YEAR(M3325)</f>
        <v>2012</v>
      </c>
      <c r="M3325" s="875" t="n">
        <v>41010</v>
      </c>
      <c r="N3325" s="876" t="n">
        <v>2.3</v>
      </c>
      <c r="O3325" s="877" t="n">
        <f aca="false">IFERROR(N3325/100,"")</f>
        <v>0.023</v>
      </c>
      <c r="R3325" s="876"/>
    </row>
    <row r="3326" customFormat="false" ht="13.8" hidden="false" customHeight="false" outlineLevel="0" collapsed="false">
      <c r="A3326" s="875" t="n">
        <v>40834</v>
      </c>
      <c r="B3326" s="876" t="n">
        <v>2093.43</v>
      </c>
      <c r="D3326" s="875" t="n">
        <v>41009</v>
      </c>
      <c r="E3326" s="876" t="n">
        <v>2.01</v>
      </c>
      <c r="F3326" s="877" t="n">
        <f aca="false">IFERROR(E3326/100,"")</f>
        <v>0.0201</v>
      </c>
      <c r="G3326" s="879"/>
      <c r="H3326" s="879"/>
      <c r="I3326" s="875"/>
      <c r="J3326" s="876"/>
      <c r="L3326" s="867" t="n">
        <f aca="false">YEAR(M3326)</f>
        <v>2012</v>
      </c>
      <c r="M3326" s="875" t="n">
        <v>41009</v>
      </c>
      <c r="N3326" s="876" t="n">
        <v>2.25</v>
      </c>
      <c r="O3326" s="877" t="n">
        <f aca="false">IFERROR(N3326/100,"")</f>
        <v>0.0225</v>
      </c>
      <c r="R3326" s="876"/>
    </row>
    <row r="3327" customFormat="false" ht="13.8" hidden="false" customHeight="false" outlineLevel="0" collapsed="false">
      <c r="A3327" s="875" t="n">
        <v>40833</v>
      </c>
      <c r="B3327" s="876" t="n">
        <v>2051.54</v>
      </c>
      <c r="D3327" s="875" t="n">
        <v>41008</v>
      </c>
      <c r="E3327" s="876" t="n">
        <v>2.06</v>
      </c>
      <c r="F3327" s="877" t="n">
        <f aca="false">IFERROR(E3327/100,"")</f>
        <v>0.0206</v>
      </c>
      <c r="G3327" s="879"/>
      <c r="H3327" s="879"/>
      <c r="I3327" s="875"/>
      <c r="J3327" s="876"/>
      <c r="L3327" s="867" t="n">
        <f aca="false">YEAR(M3327)</f>
        <v>2012</v>
      </c>
      <c r="M3327" s="875" t="n">
        <v>41008</v>
      </c>
      <c r="N3327" s="876" t="n">
        <v>2.23</v>
      </c>
      <c r="O3327" s="877" t="n">
        <f aca="false">IFERROR(N3327/100,"")</f>
        <v>0.0223</v>
      </c>
      <c r="R3327" s="876"/>
    </row>
    <row r="3328" customFormat="false" ht="13.8" hidden="false" customHeight="false" outlineLevel="0" collapsed="false">
      <c r="A3328" s="875" t="n">
        <v>40830</v>
      </c>
      <c r="B3328" s="876" t="n">
        <v>2091.99</v>
      </c>
      <c r="D3328" s="875" t="n">
        <v>41005</v>
      </c>
      <c r="E3328" s="876" t="n">
        <v>2.07</v>
      </c>
      <c r="F3328" s="877" t="n">
        <f aca="false">IFERROR(E3328/100,"")</f>
        <v>0.0207</v>
      </c>
      <c r="G3328" s="879"/>
      <c r="H3328" s="879"/>
      <c r="I3328" s="875"/>
      <c r="J3328" s="876"/>
      <c r="L3328" s="867" t="n">
        <f aca="false">YEAR(M3328)</f>
        <v>2012</v>
      </c>
      <c r="M3328" s="875" t="n">
        <v>41005</v>
      </c>
      <c r="N3328" s="876" t="n">
        <v>2.23</v>
      </c>
      <c r="O3328" s="877" t="n">
        <f aca="false">IFERROR(N3328/100,"")</f>
        <v>0.0223</v>
      </c>
      <c r="R3328" s="876"/>
    </row>
    <row r="3329" customFormat="false" ht="13.8" hidden="false" customHeight="false" outlineLevel="0" collapsed="false">
      <c r="A3329" s="875" t="n">
        <v>40829</v>
      </c>
      <c r="B3329" s="876" t="n">
        <v>2056.26</v>
      </c>
      <c r="D3329" s="875" t="n">
        <v>41004</v>
      </c>
      <c r="E3329" s="876" t="n">
        <v>2.19</v>
      </c>
      <c r="F3329" s="877" t="n">
        <f aca="false">IFERROR(E3329/100,"")</f>
        <v>0.0219</v>
      </c>
      <c r="G3329" s="879"/>
      <c r="H3329" s="879"/>
      <c r="I3329" s="875"/>
      <c r="J3329" s="876"/>
      <c r="L3329" s="867" t="n">
        <f aca="false">YEAR(M3329)</f>
        <v>2012</v>
      </c>
      <c r="M3329" s="875" t="n">
        <v>41004</v>
      </c>
      <c r="N3329" s="876" t="n">
        <v>2.27</v>
      </c>
      <c r="O3329" s="877" t="n">
        <f aca="false">IFERROR(N3329/100,"")</f>
        <v>0.0227</v>
      </c>
      <c r="R3329" s="876"/>
    </row>
    <row r="3330" customFormat="false" ht="13.8" hidden="false" customHeight="false" outlineLevel="0" collapsed="false">
      <c r="A3330" s="875" t="n">
        <v>40828</v>
      </c>
      <c r="B3330" s="876" t="n">
        <v>2062.22</v>
      </c>
      <c r="D3330" s="875" t="n">
        <v>41003</v>
      </c>
      <c r="E3330" s="876" t="n">
        <v>2.25</v>
      </c>
      <c r="F3330" s="877" t="n">
        <f aca="false">IFERROR(E3330/100,"")</f>
        <v>0.0225</v>
      </c>
      <c r="G3330" s="879"/>
      <c r="H3330" s="879"/>
      <c r="I3330" s="875"/>
      <c r="J3330" s="876"/>
      <c r="L3330" s="867" t="n">
        <f aca="false">YEAR(M3330)</f>
        <v>2012</v>
      </c>
      <c r="M3330" s="875" t="n">
        <v>41003</v>
      </c>
      <c r="N3330" s="876" t="n">
        <v>2.3</v>
      </c>
      <c r="O3330" s="877" t="n">
        <f aca="false">IFERROR(N3330/100,"")</f>
        <v>0.023</v>
      </c>
      <c r="R3330" s="876"/>
    </row>
    <row r="3331" customFormat="false" ht="13.8" hidden="false" customHeight="false" outlineLevel="0" collapsed="false">
      <c r="A3331" s="875" t="n">
        <v>40827</v>
      </c>
      <c r="B3331" s="876" t="n">
        <v>2041.9</v>
      </c>
      <c r="D3331" s="875" t="n">
        <v>41002</v>
      </c>
      <c r="E3331" s="876" t="n">
        <v>2.3</v>
      </c>
      <c r="F3331" s="877" t="n">
        <f aca="false">IFERROR(E3331/100,"")</f>
        <v>0.023</v>
      </c>
      <c r="G3331" s="879"/>
      <c r="H3331" s="879"/>
      <c r="I3331" s="875"/>
      <c r="J3331" s="876"/>
      <c r="L3331" s="867" t="n">
        <f aca="false">YEAR(M3331)</f>
        <v>2012</v>
      </c>
      <c r="M3331" s="875" t="n">
        <v>41002</v>
      </c>
      <c r="N3331" s="876" t="n">
        <v>2.36</v>
      </c>
      <c r="O3331" s="877" t="n">
        <f aca="false">IFERROR(N3331/100,"")</f>
        <v>0.0236</v>
      </c>
      <c r="R3331" s="876"/>
    </row>
    <row r="3332" customFormat="false" ht="13.8" hidden="false" customHeight="false" outlineLevel="0" collapsed="false">
      <c r="A3332" s="875" t="n">
        <v>40826</v>
      </c>
      <c r="B3332" s="876" t="n">
        <v>2040.76</v>
      </c>
      <c r="D3332" s="875" t="n">
        <v>41001</v>
      </c>
      <c r="E3332" s="876" t="n">
        <v>2.22</v>
      </c>
      <c r="F3332" s="877" t="n">
        <f aca="false">IFERROR(E3332/100,"")</f>
        <v>0.0222</v>
      </c>
      <c r="G3332" s="879"/>
      <c r="H3332" s="879"/>
      <c r="I3332" s="875"/>
      <c r="J3332" s="876"/>
      <c r="L3332" s="867" t="n">
        <f aca="false">YEAR(M3332)</f>
        <v>2012</v>
      </c>
      <c r="M3332" s="875" t="n">
        <v>41001</v>
      </c>
      <c r="N3332" s="876" t="n">
        <v>2.36</v>
      </c>
      <c r="O3332" s="877" t="n">
        <f aca="false">IFERROR(N3332/100,"")</f>
        <v>0.0236</v>
      </c>
      <c r="R3332" s="876"/>
    </row>
    <row r="3333" customFormat="false" ht="13.8" hidden="false" customHeight="false" outlineLevel="0" collapsed="false">
      <c r="A3333" s="875" t="n">
        <v>40823</v>
      </c>
      <c r="B3333" s="876" t="n">
        <v>1973.42</v>
      </c>
      <c r="D3333" s="875" t="n">
        <v>40998</v>
      </c>
      <c r="E3333" s="876" t="n">
        <v>2.23</v>
      </c>
      <c r="F3333" s="877" t="n">
        <f aca="false">IFERROR(E3333/100,"")</f>
        <v>0.0223</v>
      </c>
      <c r="G3333" s="879"/>
      <c r="H3333" s="879"/>
      <c r="I3333" s="875"/>
      <c r="J3333" s="876"/>
      <c r="L3333" s="867" t="n">
        <f aca="false">YEAR(M3333)</f>
        <v>2012</v>
      </c>
      <c r="M3333" s="875" t="n">
        <v>40998</v>
      </c>
      <c r="N3333" s="876" t="n">
        <v>2.32</v>
      </c>
      <c r="O3333" s="877" t="n">
        <f aca="false">IFERROR(N3333/100,"")</f>
        <v>0.0232</v>
      </c>
      <c r="R3333" s="876"/>
    </row>
    <row r="3334" customFormat="false" ht="13.8" hidden="false" customHeight="false" outlineLevel="0" collapsed="false">
      <c r="A3334" s="875" t="n">
        <v>40822</v>
      </c>
      <c r="B3334" s="876" t="n">
        <v>1989.61</v>
      </c>
      <c r="D3334" s="875" t="n">
        <v>40997</v>
      </c>
      <c r="E3334" s="876" t="n">
        <v>2.18</v>
      </c>
      <c r="F3334" s="877" t="n">
        <f aca="false">IFERROR(E3334/100,"")</f>
        <v>0.0218</v>
      </c>
      <c r="G3334" s="879"/>
      <c r="H3334" s="879"/>
      <c r="I3334" s="875"/>
      <c r="J3334" s="876"/>
      <c r="L3334" s="867" t="n">
        <f aca="false">YEAR(M3334)</f>
        <v>2012</v>
      </c>
      <c r="M3334" s="875" t="n">
        <v>40997</v>
      </c>
      <c r="N3334" s="876" t="n">
        <v>2.31</v>
      </c>
      <c r="O3334" s="877" t="n">
        <f aca="false">IFERROR(N3334/100,"")</f>
        <v>0.0231</v>
      </c>
      <c r="R3334" s="876"/>
    </row>
    <row r="3335" customFormat="false" ht="13.8" hidden="false" customHeight="false" outlineLevel="0" collapsed="false">
      <c r="A3335" s="875" t="n">
        <v>40821</v>
      </c>
      <c r="B3335" s="876" t="n">
        <v>1953.67</v>
      </c>
      <c r="D3335" s="875" t="n">
        <v>40996</v>
      </c>
      <c r="E3335" s="876" t="n">
        <v>2.21</v>
      </c>
      <c r="F3335" s="877" t="n">
        <f aca="false">IFERROR(E3335/100,"")</f>
        <v>0.0221</v>
      </c>
      <c r="G3335" s="879"/>
      <c r="H3335" s="879"/>
      <c r="I3335" s="875"/>
      <c r="J3335" s="876"/>
      <c r="L3335" s="867" t="n">
        <f aca="false">YEAR(M3335)</f>
        <v>2012</v>
      </c>
      <c r="M3335" s="875" t="n">
        <v>40996</v>
      </c>
      <c r="N3335" s="876" t="n">
        <v>2.32</v>
      </c>
      <c r="O3335" s="877" t="n">
        <f aca="false">IFERROR(N3335/100,"")</f>
        <v>0.0232</v>
      </c>
      <c r="R3335" s="876"/>
    </row>
    <row r="3336" customFormat="false" ht="13.8" hidden="false" customHeight="false" outlineLevel="0" collapsed="false">
      <c r="A3336" s="875" t="n">
        <v>40820</v>
      </c>
      <c r="B3336" s="876" t="n">
        <v>1918.39</v>
      </c>
      <c r="D3336" s="875" t="n">
        <v>40995</v>
      </c>
      <c r="E3336" s="876" t="n">
        <v>2.2</v>
      </c>
      <c r="F3336" s="877" t="n">
        <f aca="false">IFERROR(E3336/100,"")</f>
        <v>0.022</v>
      </c>
      <c r="G3336" s="879"/>
      <c r="H3336" s="879"/>
      <c r="I3336" s="875"/>
      <c r="J3336" s="876"/>
      <c r="L3336" s="867" t="n">
        <f aca="false">YEAR(M3336)</f>
        <v>2012</v>
      </c>
      <c r="M3336" s="875" t="n">
        <v>40995</v>
      </c>
      <c r="N3336" s="876" t="n">
        <v>2.33</v>
      </c>
      <c r="O3336" s="877" t="n">
        <f aca="false">IFERROR(N3336/100,"")</f>
        <v>0.0233</v>
      </c>
      <c r="R3336" s="876"/>
    </row>
    <row r="3337" customFormat="false" ht="13.8" hidden="false" customHeight="false" outlineLevel="0" collapsed="false">
      <c r="A3337" s="875" t="n">
        <v>40819</v>
      </c>
      <c r="B3337" s="876" t="n">
        <v>1875.95</v>
      </c>
      <c r="D3337" s="875" t="n">
        <v>40994</v>
      </c>
      <c r="E3337" s="876" t="n">
        <v>2.26</v>
      </c>
      <c r="F3337" s="877" t="n">
        <f aca="false">IFERROR(E3337/100,"")</f>
        <v>0.0226</v>
      </c>
      <c r="G3337" s="879"/>
      <c r="H3337" s="879"/>
      <c r="I3337" s="875"/>
      <c r="J3337" s="876"/>
      <c r="L3337" s="867" t="n">
        <f aca="false">YEAR(M3337)</f>
        <v>2012</v>
      </c>
      <c r="M3337" s="875" t="n">
        <v>40994</v>
      </c>
      <c r="N3337" s="876" t="n">
        <v>2.34</v>
      </c>
      <c r="O3337" s="877" t="n">
        <f aca="false">IFERROR(N3337/100,"")</f>
        <v>0.0234</v>
      </c>
      <c r="R3337" s="876"/>
    </row>
    <row r="3338" customFormat="false" ht="13.8" hidden="false" customHeight="false" outlineLevel="0" collapsed="false">
      <c r="A3338" s="875" t="n">
        <v>40816</v>
      </c>
      <c r="B3338" s="876" t="n">
        <v>1930.79</v>
      </c>
      <c r="D3338" s="875" t="n">
        <v>40991</v>
      </c>
      <c r="E3338" s="876" t="n">
        <v>2.25</v>
      </c>
      <c r="F3338" s="877" t="n">
        <f aca="false">IFERROR(E3338/100,"")</f>
        <v>0.0225</v>
      </c>
      <c r="G3338" s="879"/>
      <c r="H3338" s="879"/>
      <c r="I3338" s="875"/>
      <c r="J3338" s="876"/>
      <c r="L3338" s="867" t="n">
        <f aca="false">YEAR(M3338)</f>
        <v>2012</v>
      </c>
      <c r="M3338" s="875" t="n">
        <v>40991</v>
      </c>
      <c r="N3338" s="876" t="n">
        <v>2.36</v>
      </c>
      <c r="O3338" s="877" t="n">
        <f aca="false">IFERROR(N3338/100,"")</f>
        <v>0.0236</v>
      </c>
      <c r="R3338" s="876"/>
    </row>
    <row r="3339" customFormat="false" ht="13.8" hidden="false" customHeight="false" outlineLevel="0" collapsed="false">
      <c r="A3339" s="875" t="n">
        <v>40815</v>
      </c>
      <c r="B3339" s="876" t="n">
        <v>1980.23</v>
      </c>
      <c r="D3339" s="875" t="n">
        <v>40990</v>
      </c>
      <c r="E3339" s="876" t="n">
        <v>2.29</v>
      </c>
      <c r="F3339" s="877" t="n">
        <f aca="false">IFERROR(E3339/100,"")</f>
        <v>0.0229</v>
      </c>
      <c r="G3339" s="879"/>
      <c r="H3339" s="879"/>
      <c r="I3339" s="875"/>
      <c r="J3339" s="876"/>
      <c r="L3339" s="867" t="n">
        <f aca="false">YEAR(M3339)</f>
        <v>2012</v>
      </c>
      <c r="M3339" s="875" t="n">
        <v>40990</v>
      </c>
      <c r="N3339" s="876" t="n">
        <v>2.37</v>
      </c>
      <c r="O3339" s="877" t="n">
        <f aca="false">IFERROR(N3339/100,"")</f>
        <v>0.0237</v>
      </c>
      <c r="R3339" s="876"/>
    </row>
    <row r="3340" customFormat="false" ht="13.8" hidden="false" customHeight="false" outlineLevel="0" collapsed="false">
      <c r="A3340" s="875" t="n">
        <v>40814</v>
      </c>
      <c r="B3340" s="876" t="n">
        <v>1964.2</v>
      </c>
      <c r="D3340" s="875" t="n">
        <v>40989</v>
      </c>
      <c r="E3340" s="876" t="n">
        <v>2.31</v>
      </c>
      <c r="F3340" s="877" t="n">
        <f aca="false">IFERROR(E3340/100,"")</f>
        <v>0.0231</v>
      </c>
      <c r="G3340" s="879"/>
      <c r="H3340" s="879"/>
      <c r="I3340" s="875"/>
      <c r="J3340" s="876"/>
      <c r="L3340" s="867" t="n">
        <f aca="false">YEAR(M3340)</f>
        <v>2012</v>
      </c>
      <c r="M3340" s="875" t="n">
        <v>40989</v>
      </c>
      <c r="N3340" s="876" t="n">
        <v>2.39</v>
      </c>
      <c r="O3340" s="877" t="n">
        <f aca="false">IFERROR(N3340/100,"")</f>
        <v>0.0239</v>
      </c>
      <c r="R3340" s="876"/>
    </row>
    <row r="3341" customFormat="false" ht="13.8" hidden="false" customHeight="false" outlineLevel="0" collapsed="false">
      <c r="A3341" s="875" t="n">
        <v>40813</v>
      </c>
      <c r="B3341" s="876" t="n">
        <v>2005.19</v>
      </c>
      <c r="D3341" s="875" t="n">
        <v>40988</v>
      </c>
      <c r="E3341" s="876" t="n">
        <v>2.38</v>
      </c>
      <c r="F3341" s="877" t="n">
        <f aca="false">IFERROR(E3341/100,"")</f>
        <v>0.0238</v>
      </c>
      <c r="G3341" s="879"/>
      <c r="H3341" s="879"/>
      <c r="I3341" s="875"/>
      <c r="J3341" s="876"/>
      <c r="L3341" s="867" t="n">
        <f aca="false">YEAR(M3341)</f>
        <v>2012</v>
      </c>
      <c r="M3341" s="875" t="n">
        <v>40988</v>
      </c>
      <c r="N3341" s="876" t="n">
        <v>2.42</v>
      </c>
      <c r="O3341" s="877" t="n">
        <f aca="false">IFERROR(N3341/100,"")</f>
        <v>0.0242</v>
      </c>
      <c r="R3341" s="876"/>
    </row>
    <row r="3342" customFormat="false" ht="13.8" hidden="false" customHeight="false" outlineLevel="0" collapsed="false">
      <c r="A3342" s="875" t="n">
        <v>40812</v>
      </c>
      <c r="B3342" s="876" t="n">
        <v>1983.97</v>
      </c>
      <c r="D3342" s="875" t="n">
        <v>40987</v>
      </c>
      <c r="E3342" s="876" t="n">
        <v>2.39</v>
      </c>
      <c r="F3342" s="877" t="n">
        <f aca="false">IFERROR(E3342/100,"")</f>
        <v>0.0239</v>
      </c>
      <c r="G3342" s="879"/>
      <c r="H3342" s="879"/>
      <c r="I3342" s="875"/>
      <c r="J3342" s="876"/>
      <c r="L3342" s="867" t="n">
        <f aca="false">YEAR(M3342)</f>
        <v>2012</v>
      </c>
      <c r="M3342" s="875" t="n">
        <v>40987</v>
      </c>
      <c r="N3342" s="876" t="n">
        <v>2.42</v>
      </c>
      <c r="O3342" s="877" t="n">
        <f aca="false">IFERROR(N3342/100,"")</f>
        <v>0.0242</v>
      </c>
      <c r="R3342" s="876"/>
    </row>
    <row r="3343" customFormat="false" ht="13.8" hidden="false" customHeight="false" outlineLevel="0" collapsed="false">
      <c r="A3343" s="875" t="n">
        <v>40809</v>
      </c>
      <c r="B3343" s="876" t="n">
        <v>1938.73</v>
      </c>
      <c r="D3343" s="875" t="n">
        <v>40984</v>
      </c>
      <c r="E3343" s="876" t="n">
        <v>2.31</v>
      </c>
      <c r="F3343" s="877" t="n">
        <f aca="false">IFERROR(E3343/100,"")</f>
        <v>0.0231</v>
      </c>
      <c r="G3343" s="879"/>
      <c r="H3343" s="879"/>
      <c r="I3343" s="875"/>
      <c r="J3343" s="876"/>
      <c r="L3343" s="867" t="n">
        <f aca="false">YEAR(M3343)</f>
        <v>2012</v>
      </c>
      <c r="M3343" s="875" t="n">
        <v>40984</v>
      </c>
      <c r="N3343" s="876" t="n">
        <v>2.4</v>
      </c>
      <c r="O3343" s="877" t="n">
        <f aca="false">IFERROR(N3343/100,"")</f>
        <v>0.024</v>
      </c>
      <c r="R3343" s="876"/>
    </row>
    <row r="3344" customFormat="false" ht="13.8" hidden="false" customHeight="false" outlineLevel="0" collapsed="false">
      <c r="A3344" s="875" t="n">
        <v>40808</v>
      </c>
      <c r="B3344" s="876" t="n">
        <v>1926.76</v>
      </c>
      <c r="D3344" s="875" t="n">
        <v>40983</v>
      </c>
      <c r="E3344" s="876" t="n">
        <v>2.29</v>
      </c>
      <c r="F3344" s="877" t="n">
        <f aca="false">IFERROR(E3344/100,"")</f>
        <v>0.0229</v>
      </c>
      <c r="G3344" s="879"/>
      <c r="H3344" s="879"/>
      <c r="I3344" s="875"/>
      <c r="J3344" s="876"/>
      <c r="L3344" s="867" t="n">
        <f aca="false">YEAR(M3344)</f>
        <v>2012</v>
      </c>
      <c r="M3344" s="875" t="n">
        <v>40983</v>
      </c>
      <c r="N3344" s="876" t="n">
        <v>2.37</v>
      </c>
      <c r="O3344" s="877" t="n">
        <f aca="false">IFERROR(N3344/100,"")</f>
        <v>0.0237</v>
      </c>
      <c r="R3344" s="876"/>
    </row>
    <row r="3345" customFormat="false" ht="13.8" hidden="false" customHeight="false" outlineLevel="0" collapsed="false">
      <c r="A3345" s="875" t="n">
        <v>40807</v>
      </c>
      <c r="B3345" s="876" t="n">
        <v>1990.2</v>
      </c>
      <c r="D3345" s="875" t="n">
        <v>40982</v>
      </c>
      <c r="E3345" s="876" t="n">
        <v>2.29</v>
      </c>
      <c r="F3345" s="877" t="n">
        <f aca="false">IFERROR(E3345/100,"")</f>
        <v>0.0229</v>
      </c>
      <c r="G3345" s="879"/>
      <c r="H3345" s="879"/>
      <c r="I3345" s="875"/>
      <c r="J3345" s="876"/>
      <c r="L3345" s="867" t="n">
        <f aca="false">YEAR(M3345)</f>
        <v>2012</v>
      </c>
      <c r="M3345" s="875" t="n">
        <v>40982</v>
      </c>
      <c r="N3345" s="876" t="n">
        <v>2.36</v>
      </c>
      <c r="O3345" s="877" t="n">
        <f aca="false">IFERROR(N3345/100,"")</f>
        <v>0.0236</v>
      </c>
      <c r="R3345" s="876"/>
    </row>
    <row r="3346" customFormat="false" ht="13.8" hidden="false" customHeight="false" outlineLevel="0" collapsed="false">
      <c r="A3346" s="875" t="n">
        <v>40806</v>
      </c>
      <c r="B3346" s="876" t="n">
        <v>2050.39</v>
      </c>
      <c r="D3346" s="875" t="n">
        <v>40981</v>
      </c>
      <c r="E3346" s="876" t="n">
        <v>2.14</v>
      </c>
      <c r="F3346" s="877" t="n">
        <f aca="false">IFERROR(E3346/100,"")</f>
        <v>0.0214</v>
      </c>
      <c r="G3346" s="879"/>
      <c r="H3346" s="879"/>
      <c r="I3346" s="875"/>
      <c r="J3346" s="876"/>
      <c r="L3346" s="867" t="n">
        <f aca="false">YEAR(M3346)</f>
        <v>2012</v>
      </c>
      <c r="M3346" s="875" t="n">
        <v>40981</v>
      </c>
      <c r="N3346" s="876" t="n">
        <v>2.34</v>
      </c>
      <c r="O3346" s="877" t="n">
        <f aca="false">IFERROR(N3346/100,"")</f>
        <v>0.0234</v>
      </c>
      <c r="R3346" s="876"/>
    </row>
    <row r="3347" customFormat="false" ht="13.8" hidden="false" customHeight="false" outlineLevel="0" collapsed="false">
      <c r="A3347" s="875" t="n">
        <v>40805</v>
      </c>
      <c r="B3347" s="876" t="n">
        <v>2053.74</v>
      </c>
      <c r="D3347" s="875" t="n">
        <v>40980</v>
      </c>
      <c r="E3347" s="876" t="n">
        <v>2.04</v>
      </c>
      <c r="F3347" s="877" t="n">
        <f aca="false">IFERROR(E3347/100,"")</f>
        <v>0.0204</v>
      </c>
      <c r="G3347" s="879"/>
      <c r="H3347" s="879"/>
      <c r="I3347" s="875"/>
      <c r="J3347" s="876"/>
      <c r="L3347" s="867" t="n">
        <f aca="false">YEAR(M3347)</f>
        <v>2012</v>
      </c>
      <c r="M3347" s="875" t="n">
        <v>40980</v>
      </c>
      <c r="N3347" s="876" t="n">
        <v>2.28</v>
      </c>
      <c r="O3347" s="877" t="n">
        <f aca="false">IFERROR(N3347/100,"")</f>
        <v>0.0228</v>
      </c>
      <c r="R3347" s="876"/>
    </row>
    <row r="3348" customFormat="false" ht="13.8" hidden="false" customHeight="false" outlineLevel="0" collapsed="false">
      <c r="A3348" s="875" t="n">
        <v>40802</v>
      </c>
      <c r="B3348" s="876" t="n">
        <v>2074.06</v>
      </c>
      <c r="D3348" s="875" t="n">
        <v>40977</v>
      </c>
      <c r="E3348" s="876" t="n">
        <v>2.04</v>
      </c>
      <c r="F3348" s="877" t="n">
        <f aca="false">IFERROR(E3348/100,"")</f>
        <v>0.0204</v>
      </c>
      <c r="G3348" s="879"/>
      <c r="H3348" s="879"/>
      <c r="I3348" s="875"/>
      <c r="J3348" s="876"/>
      <c r="L3348" s="867" t="n">
        <f aca="false">YEAR(M3348)</f>
        <v>2012</v>
      </c>
      <c r="M3348" s="875" t="n">
        <v>40977</v>
      </c>
      <c r="N3348" s="876" t="n">
        <v>2.28</v>
      </c>
      <c r="O3348" s="877" t="n">
        <f aca="false">IFERROR(N3348/100,"")</f>
        <v>0.0228</v>
      </c>
      <c r="R3348" s="876"/>
    </row>
    <row r="3349" customFormat="false" ht="13.8" hidden="false" customHeight="false" outlineLevel="0" collapsed="false">
      <c r="A3349" s="875" t="n">
        <v>40801</v>
      </c>
      <c r="B3349" s="876" t="n">
        <v>2062.25</v>
      </c>
      <c r="D3349" s="875" t="n">
        <v>40976</v>
      </c>
      <c r="E3349" s="876" t="n">
        <v>2.03</v>
      </c>
      <c r="F3349" s="877" t="n">
        <f aca="false">IFERROR(E3349/100,"")</f>
        <v>0.0203</v>
      </c>
      <c r="G3349" s="879"/>
      <c r="H3349" s="879"/>
      <c r="I3349" s="875"/>
      <c r="J3349" s="876"/>
      <c r="L3349" s="867" t="n">
        <f aca="false">YEAR(M3349)</f>
        <v>2012</v>
      </c>
      <c r="M3349" s="875" t="n">
        <v>40976</v>
      </c>
      <c r="N3349" s="876" t="n">
        <v>2.24</v>
      </c>
      <c r="O3349" s="877" t="n">
        <f aca="false">IFERROR(N3349/100,"")</f>
        <v>0.0224</v>
      </c>
      <c r="R3349" s="876"/>
    </row>
    <row r="3350" customFormat="false" ht="13.8" hidden="false" customHeight="false" outlineLevel="0" collapsed="false">
      <c r="A3350" s="875" t="n">
        <v>40800</v>
      </c>
      <c r="B3350" s="876" t="n">
        <v>2027.04</v>
      </c>
      <c r="D3350" s="875" t="n">
        <v>40975</v>
      </c>
      <c r="E3350" s="876" t="n">
        <v>1.98</v>
      </c>
      <c r="F3350" s="877" t="n">
        <f aca="false">IFERROR(E3350/100,"")</f>
        <v>0.0198</v>
      </c>
      <c r="G3350" s="879"/>
      <c r="H3350" s="879"/>
      <c r="I3350" s="875"/>
      <c r="J3350" s="876"/>
      <c r="L3350" s="867" t="n">
        <f aca="false">YEAR(M3350)</f>
        <v>2012</v>
      </c>
      <c r="M3350" s="875" t="n">
        <v>40975</v>
      </c>
      <c r="N3350" s="876" t="n">
        <v>2.2</v>
      </c>
      <c r="O3350" s="877" t="n">
        <f aca="false">IFERROR(N3350/100,"")</f>
        <v>0.022</v>
      </c>
      <c r="R3350" s="876"/>
    </row>
    <row r="3351" customFormat="false" ht="13.8" hidden="false" customHeight="false" outlineLevel="0" collapsed="false">
      <c r="A3351" s="875" t="n">
        <v>40799</v>
      </c>
      <c r="B3351" s="876" t="n">
        <v>2000.08</v>
      </c>
      <c r="D3351" s="875" t="n">
        <v>40974</v>
      </c>
      <c r="E3351" s="876" t="n">
        <v>1.96</v>
      </c>
      <c r="F3351" s="877" t="n">
        <f aca="false">IFERROR(E3351/100,"")</f>
        <v>0.0196</v>
      </c>
      <c r="G3351" s="879"/>
      <c r="H3351" s="879"/>
      <c r="I3351" s="875"/>
      <c r="J3351" s="876"/>
      <c r="L3351" s="867" t="n">
        <f aca="false">YEAR(M3351)</f>
        <v>2012</v>
      </c>
      <c r="M3351" s="875" t="n">
        <v>40974</v>
      </c>
      <c r="N3351" s="876" t="n">
        <v>2.17</v>
      </c>
      <c r="O3351" s="877" t="n">
        <f aca="false">IFERROR(N3351/100,"")</f>
        <v>0.0217</v>
      </c>
      <c r="R3351" s="876"/>
    </row>
    <row r="3352" customFormat="false" ht="13.8" hidden="false" customHeight="false" outlineLevel="0" collapsed="false">
      <c r="A3352" s="875" t="n">
        <v>40798</v>
      </c>
      <c r="B3352" s="876" t="n">
        <v>1981.3</v>
      </c>
      <c r="D3352" s="875" t="n">
        <v>40973</v>
      </c>
      <c r="E3352" s="876" t="n">
        <v>2</v>
      </c>
      <c r="F3352" s="877" t="n">
        <f aca="false">IFERROR(E3352/100,"")</f>
        <v>0.02</v>
      </c>
      <c r="G3352" s="879"/>
      <c r="H3352" s="879"/>
      <c r="I3352" s="875"/>
      <c r="J3352" s="876"/>
      <c r="L3352" s="867" t="n">
        <f aca="false">YEAR(M3352)</f>
        <v>2012</v>
      </c>
      <c r="M3352" s="875" t="n">
        <v>40973</v>
      </c>
      <c r="N3352" s="876" t="n">
        <v>2.2</v>
      </c>
      <c r="O3352" s="877" t="n">
        <f aca="false">IFERROR(N3352/100,"")</f>
        <v>0.022</v>
      </c>
      <c r="R3352" s="876"/>
    </row>
    <row r="3353" customFormat="false" ht="13.8" hidden="false" customHeight="false" outlineLevel="0" collapsed="false">
      <c r="A3353" s="875" t="n">
        <v>40795</v>
      </c>
      <c r="B3353" s="876" t="n">
        <v>1967.47</v>
      </c>
      <c r="D3353" s="875" t="n">
        <v>40970</v>
      </c>
      <c r="E3353" s="876" t="n">
        <v>1.99</v>
      </c>
      <c r="F3353" s="877" t="n">
        <f aca="false">IFERROR(E3353/100,"")</f>
        <v>0.0199</v>
      </c>
      <c r="G3353" s="879"/>
      <c r="H3353" s="879"/>
      <c r="I3353" s="875"/>
      <c r="J3353" s="876"/>
      <c r="L3353" s="867" t="n">
        <f aca="false">YEAR(M3353)</f>
        <v>2012</v>
      </c>
      <c r="M3353" s="875" t="n">
        <v>40970</v>
      </c>
      <c r="N3353" s="876" t="n">
        <v>2.23</v>
      </c>
      <c r="O3353" s="877" t="n">
        <f aca="false">IFERROR(N3353/100,"")</f>
        <v>0.0223</v>
      </c>
      <c r="R3353" s="876"/>
    </row>
    <row r="3354" customFormat="false" ht="13.8" hidden="false" customHeight="false" outlineLevel="0" collapsed="false">
      <c r="A3354" s="875" t="n">
        <v>40794</v>
      </c>
      <c r="B3354" s="876" t="n">
        <v>2021.42</v>
      </c>
      <c r="D3354" s="875" t="n">
        <v>40969</v>
      </c>
      <c r="E3354" s="876" t="n">
        <v>2.03</v>
      </c>
      <c r="F3354" s="877" t="n">
        <f aca="false">IFERROR(E3354/100,"")</f>
        <v>0.0203</v>
      </c>
      <c r="G3354" s="879"/>
      <c r="H3354" s="879"/>
      <c r="I3354" s="875"/>
      <c r="J3354" s="876"/>
      <c r="L3354" s="867" t="n">
        <f aca="false">YEAR(M3354)</f>
        <v>2012</v>
      </c>
      <c r="M3354" s="875" t="n">
        <v>40969</v>
      </c>
      <c r="N3354" s="876" t="n">
        <v>2.26</v>
      </c>
      <c r="O3354" s="877" t="n">
        <f aca="false">IFERROR(N3354/100,"")</f>
        <v>0.0226</v>
      </c>
      <c r="R3354" s="876"/>
    </row>
    <row r="3355" customFormat="false" ht="13.8" hidden="false" customHeight="false" outlineLevel="0" collapsed="false">
      <c r="A3355" s="875" t="n">
        <v>40793</v>
      </c>
      <c r="B3355" s="876" t="n">
        <v>2043.05</v>
      </c>
      <c r="D3355" s="875" t="n">
        <v>40968</v>
      </c>
      <c r="E3355" s="876" t="n">
        <v>1.98</v>
      </c>
      <c r="F3355" s="877" t="n">
        <f aca="false">IFERROR(E3355/100,"")</f>
        <v>0.0198</v>
      </c>
      <c r="G3355" s="879"/>
      <c r="H3355" s="879"/>
      <c r="I3355" s="875"/>
      <c r="J3355" s="876"/>
      <c r="L3355" s="867" t="n">
        <f aca="false">YEAR(M3355)</f>
        <v>2012</v>
      </c>
      <c r="M3355" s="875" t="n">
        <v>40968</v>
      </c>
      <c r="N3355" s="876" t="n">
        <v>2.26</v>
      </c>
      <c r="O3355" s="877" t="n">
        <f aca="false">IFERROR(N3355/100,"")</f>
        <v>0.0226</v>
      </c>
      <c r="R3355" s="876"/>
    </row>
    <row r="3356" customFormat="false" ht="13.8" hidden="false" customHeight="false" outlineLevel="0" collapsed="false">
      <c r="A3356" s="875" t="n">
        <v>40792</v>
      </c>
      <c r="B3356" s="876" t="n">
        <v>1985.67</v>
      </c>
      <c r="D3356" s="875" t="n">
        <v>40967</v>
      </c>
      <c r="E3356" s="876" t="n">
        <v>1.94</v>
      </c>
      <c r="F3356" s="877" t="n">
        <f aca="false">IFERROR(E3356/100,"")</f>
        <v>0.0194</v>
      </c>
      <c r="G3356" s="879"/>
      <c r="H3356" s="879"/>
      <c r="I3356" s="875"/>
      <c r="J3356" s="876"/>
      <c r="L3356" s="867" t="n">
        <f aca="false">YEAR(M3356)</f>
        <v>2012</v>
      </c>
      <c r="M3356" s="875" t="n">
        <v>40967</v>
      </c>
      <c r="N3356" s="876" t="n">
        <v>2.25</v>
      </c>
      <c r="O3356" s="877" t="n">
        <f aca="false">IFERROR(N3356/100,"")</f>
        <v>0.0225</v>
      </c>
      <c r="R3356" s="876"/>
    </row>
    <row r="3357" customFormat="false" ht="13.8" hidden="false" customHeight="false" outlineLevel="0" collapsed="false">
      <c r="A3357" s="875" t="n">
        <v>40788</v>
      </c>
      <c r="B3357" s="876" t="n">
        <v>2000.5</v>
      </c>
      <c r="D3357" s="875" t="n">
        <v>40966</v>
      </c>
      <c r="E3357" s="876" t="n">
        <v>1.92</v>
      </c>
      <c r="F3357" s="877" t="n">
        <f aca="false">IFERROR(E3357/100,"")</f>
        <v>0.0192</v>
      </c>
      <c r="G3357" s="879"/>
      <c r="H3357" s="879"/>
      <c r="I3357" s="875"/>
      <c r="J3357" s="876"/>
      <c r="L3357" s="867" t="n">
        <f aca="false">YEAR(M3357)</f>
        <v>2012</v>
      </c>
      <c r="M3357" s="875" t="n">
        <v>40966</v>
      </c>
      <c r="N3357" s="876" t="n">
        <v>2.24</v>
      </c>
      <c r="O3357" s="877" t="n">
        <f aca="false">IFERROR(N3357/100,"")</f>
        <v>0.0224</v>
      </c>
      <c r="R3357" s="876"/>
    </row>
    <row r="3358" customFormat="false" ht="13.8" hidden="false" customHeight="false" outlineLevel="0" collapsed="false">
      <c r="A3358" s="875" t="n">
        <v>40787</v>
      </c>
      <c r="B3358" s="876" t="n">
        <v>2052.3</v>
      </c>
      <c r="D3358" s="875" t="n">
        <v>40963</v>
      </c>
      <c r="E3358" s="876" t="n">
        <v>1.98</v>
      </c>
      <c r="F3358" s="877" t="n">
        <f aca="false">IFERROR(E3358/100,"")</f>
        <v>0.0198</v>
      </c>
      <c r="G3358" s="879"/>
      <c r="H3358" s="879"/>
      <c r="I3358" s="875"/>
      <c r="J3358" s="876"/>
      <c r="L3358" s="867" t="n">
        <f aca="false">YEAR(M3358)</f>
        <v>2012</v>
      </c>
      <c r="M3358" s="875" t="n">
        <v>40963</v>
      </c>
      <c r="N3358" s="876" t="n">
        <v>2.27</v>
      </c>
      <c r="O3358" s="877" t="n">
        <f aca="false">IFERROR(N3358/100,"")</f>
        <v>0.0227</v>
      </c>
      <c r="R3358" s="876"/>
    </row>
    <row r="3359" customFormat="false" ht="13.8" hidden="false" customHeight="false" outlineLevel="0" collapsed="false">
      <c r="A3359" s="875" t="n">
        <v>40786</v>
      </c>
      <c r="B3359" s="876" t="n">
        <v>2076.78</v>
      </c>
      <c r="D3359" s="875" t="n">
        <v>40962</v>
      </c>
      <c r="E3359" s="876" t="n">
        <v>1.99</v>
      </c>
      <c r="F3359" s="877" t="n">
        <f aca="false">IFERROR(E3359/100,"")</f>
        <v>0.0199</v>
      </c>
      <c r="G3359" s="879"/>
      <c r="H3359" s="879"/>
      <c r="I3359" s="875"/>
      <c r="J3359" s="876"/>
      <c r="L3359" s="867" t="n">
        <f aca="false">YEAR(M3359)</f>
        <v>2012</v>
      </c>
      <c r="M3359" s="875" t="n">
        <v>40962</v>
      </c>
      <c r="N3359" s="876" t="n">
        <v>2.29</v>
      </c>
      <c r="O3359" s="877" t="n">
        <f aca="false">IFERROR(N3359/100,"")</f>
        <v>0.0229</v>
      </c>
      <c r="R3359" s="876"/>
    </row>
    <row r="3360" customFormat="false" ht="13.8" hidden="false" customHeight="false" outlineLevel="0" collapsed="false">
      <c r="A3360" s="875" t="n">
        <v>40785</v>
      </c>
      <c r="B3360" s="876" t="n">
        <v>2066.37</v>
      </c>
      <c r="D3360" s="875" t="n">
        <v>40961</v>
      </c>
      <c r="E3360" s="876" t="n">
        <v>2.01</v>
      </c>
      <c r="F3360" s="877" t="n">
        <f aca="false">IFERROR(E3360/100,"")</f>
        <v>0.0201</v>
      </c>
      <c r="G3360" s="879"/>
      <c r="H3360" s="879"/>
      <c r="I3360" s="875"/>
      <c r="J3360" s="876"/>
      <c r="L3360" s="867" t="n">
        <f aca="false">YEAR(M3360)</f>
        <v>2012</v>
      </c>
      <c r="M3360" s="875" t="n">
        <v>40961</v>
      </c>
      <c r="N3360" s="876" t="n">
        <v>2.28</v>
      </c>
      <c r="O3360" s="877" t="n">
        <f aca="false">IFERROR(N3360/100,"")</f>
        <v>0.0228</v>
      </c>
      <c r="R3360" s="876"/>
    </row>
    <row r="3361" customFormat="false" ht="13.8" hidden="false" customHeight="false" outlineLevel="0" collapsed="false">
      <c r="A3361" s="875" t="n">
        <v>40784</v>
      </c>
      <c r="B3361" s="876" t="n">
        <v>2061.05</v>
      </c>
      <c r="D3361" s="875" t="n">
        <v>40960</v>
      </c>
      <c r="E3361" s="876" t="n">
        <v>2.05</v>
      </c>
      <c r="F3361" s="877" t="n">
        <f aca="false">IFERROR(E3361/100,"")</f>
        <v>0.0205</v>
      </c>
      <c r="G3361" s="879"/>
      <c r="H3361" s="879"/>
      <c r="I3361" s="875"/>
      <c r="J3361" s="876"/>
      <c r="L3361" s="867" t="n">
        <f aca="false">YEAR(M3361)</f>
        <v>2012</v>
      </c>
      <c r="M3361" s="875" t="n">
        <v>40960</v>
      </c>
      <c r="N3361" s="876" t="n">
        <v>2.27</v>
      </c>
      <c r="O3361" s="877" t="n">
        <f aca="false">IFERROR(N3361/100,"")</f>
        <v>0.0227</v>
      </c>
      <c r="R3361" s="876"/>
    </row>
    <row r="3362" customFormat="false" ht="13.8" hidden="false" customHeight="false" outlineLevel="0" collapsed="false">
      <c r="A3362" s="875" t="n">
        <v>40781</v>
      </c>
      <c r="B3362" s="876" t="n">
        <v>2004.11</v>
      </c>
      <c r="D3362" s="875" t="n">
        <v>40959</v>
      </c>
      <c r="E3362" s="876" t="e">
        <f aca="false">NA()</f>
        <v>#N/A</v>
      </c>
      <c r="F3362" s="877" t="str">
        <f aca="false">IFERROR(E3362/100,"")</f>
        <v/>
      </c>
      <c r="G3362" s="879"/>
      <c r="H3362" s="879"/>
      <c r="I3362" s="875"/>
      <c r="J3362" s="876"/>
      <c r="L3362" s="867" t="n">
        <f aca="false">YEAR(M3362)</f>
        <v>2012</v>
      </c>
      <c r="M3362" s="875" t="n">
        <v>40959</v>
      </c>
      <c r="N3362" s="876" t="e">
        <f aca="false">NA()</f>
        <v>#N/A</v>
      </c>
      <c r="O3362" s="877" t="str">
        <f aca="false">IFERROR(N3362/100,"")</f>
        <v/>
      </c>
      <c r="R3362" s="876"/>
    </row>
    <row r="3363" customFormat="false" ht="13.8" hidden="false" customHeight="false" outlineLevel="0" collapsed="false">
      <c r="A3363" s="875" t="n">
        <v>40780</v>
      </c>
      <c r="B3363" s="876" t="n">
        <v>1973.96</v>
      </c>
      <c r="D3363" s="875" t="n">
        <v>40956</v>
      </c>
      <c r="E3363" s="876" t="n">
        <v>2.01</v>
      </c>
      <c r="F3363" s="877" t="n">
        <f aca="false">IFERROR(E3363/100,"")</f>
        <v>0.0201</v>
      </c>
      <c r="G3363" s="879"/>
      <c r="H3363" s="879"/>
      <c r="I3363" s="875"/>
      <c r="J3363" s="876"/>
      <c r="L3363" s="867" t="n">
        <f aca="false">YEAR(M3363)</f>
        <v>2012</v>
      </c>
      <c r="M3363" s="875" t="n">
        <v>40956</v>
      </c>
      <c r="N3363" s="876" t="n">
        <v>2.24</v>
      </c>
      <c r="O3363" s="877" t="n">
        <f aca="false">IFERROR(N3363/100,"")</f>
        <v>0.0224</v>
      </c>
      <c r="R3363" s="876"/>
    </row>
    <row r="3364" customFormat="false" ht="13.8" hidden="false" customHeight="false" outlineLevel="0" collapsed="false">
      <c r="A3364" s="875" t="n">
        <v>40779</v>
      </c>
      <c r="B3364" s="876" t="n">
        <v>2005.13</v>
      </c>
      <c r="D3364" s="875" t="n">
        <v>40955</v>
      </c>
      <c r="E3364" s="876" t="n">
        <v>1.99</v>
      </c>
      <c r="F3364" s="877" t="n">
        <f aca="false">IFERROR(E3364/100,"")</f>
        <v>0.0199</v>
      </c>
      <c r="G3364" s="879"/>
      <c r="H3364" s="879"/>
      <c r="I3364" s="875"/>
      <c r="J3364" s="876"/>
      <c r="L3364" s="867" t="n">
        <f aca="false">YEAR(M3364)</f>
        <v>2012</v>
      </c>
      <c r="M3364" s="875" t="n">
        <v>40955</v>
      </c>
      <c r="N3364" s="876" t="n">
        <v>2.23</v>
      </c>
      <c r="O3364" s="877" t="n">
        <f aca="false">IFERROR(N3364/100,"")</f>
        <v>0.0223</v>
      </c>
      <c r="R3364" s="876"/>
    </row>
    <row r="3365" customFormat="false" ht="13.8" hidden="false" customHeight="false" outlineLevel="0" collapsed="false">
      <c r="A3365" s="875" t="n">
        <v>40778</v>
      </c>
      <c r="B3365" s="876" t="n">
        <v>1978.89</v>
      </c>
      <c r="D3365" s="875" t="n">
        <v>40954</v>
      </c>
      <c r="E3365" s="876" t="n">
        <v>1.93</v>
      </c>
      <c r="F3365" s="877" t="n">
        <f aca="false">IFERROR(E3365/100,"")</f>
        <v>0.0193</v>
      </c>
      <c r="G3365" s="879"/>
      <c r="H3365" s="879"/>
      <c r="I3365" s="875"/>
      <c r="J3365" s="876"/>
      <c r="L3365" s="867" t="n">
        <f aca="false">YEAR(M3365)</f>
        <v>2012</v>
      </c>
      <c r="M3365" s="875" t="n">
        <v>40954</v>
      </c>
      <c r="N3365" s="876" t="n">
        <v>2.19</v>
      </c>
      <c r="O3365" s="877" t="n">
        <f aca="false">IFERROR(N3365/100,"")</f>
        <v>0.0219</v>
      </c>
      <c r="R3365" s="876"/>
    </row>
    <row r="3366" customFormat="false" ht="13.8" hidden="false" customHeight="false" outlineLevel="0" collapsed="false">
      <c r="A3366" s="875" t="n">
        <v>40777</v>
      </c>
      <c r="B3366" s="876" t="n">
        <v>1913.27</v>
      </c>
      <c r="D3366" s="875" t="n">
        <v>40953</v>
      </c>
      <c r="E3366" s="876" t="n">
        <v>1.92</v>
      </c>
      <c r="F3366" s="877" t="n">
        <f aca="false">IFERROR(E3366/100,"")</f>
        <v>0.0192</v>
      </c>
      <c r="G3366" s="879"/>
      <c r="H3366" s="879"/>
      <c r="I3366" s="875"/>
      <c r="J3366" s="876"/>
      <c r="L3366" s="867" t="n">
        <f aca="false">YEAR(M3366)</f>
        <v>2012</v>
      </c>
      <c r="M3366" s="875" t="n">
        <v>40953</v>
      </c>
      <c r="N3366" s="876" t="n">
        <v>2.19</v>
      </c>
      <c r="O3366" s="877" t="n">
        <f aca="false">IFERROR(N3366/100,"")</f>
        <v>0.0219</v>
      </c>
      <c r="R3366" s="876"/>
    </row>
    <row r="3367" customFormat="false" ht="13.8" hidden="false" customHeight="false" outlineLevel="0" collapsed="false">
      <c r="A3367" s="875" t="n">
        <v>40774</v>
      </c>
      <c r="B3367" s="876" t="n">
        <v>1912.77</v>
      </c>
      <c r="D3367" s="875" t="n">
        <v>40952</v>
      </c>
      <c r="E3367" s="876" t="n">
        <v>1.99</v>
      </c>
      <c r="F3367" s="877" t="n">
        <f aca="false">IFERROR(E3367/100,"")</f>
        <v>0.0199</v>
      </c>
      <c r="G3367" s="879"/>
      <c r="H3367" s="879"/>
      <c r="I3367" s="875"/>
      <c r="J3367" s="876"/>
      <c r="L3367" s="867" t="n">
        <f aca="false">YEAR(M3367)</f>
        <v>2012</v>
      </c>
      <c r="M3367" s="875" t="n">
        <v>40952</v>
      </c>
      <c r="N3367" s="876" t="n">
        <v>2.21</v>
      </c>
      <c r="O3367" s="877" t="n">
        <f aca="false">IFERROR(N3367/100,"")</f>
        <v>0.0221</v>
      </c>
      <c r="R3367" s="876"/>
    </row>
    <row r="3368" customFormat="false" ht="13.8" hidden="false" customHeight="false" outlineLevel="0" collapsed="false">
      <c r="A3368" s="875" t="n">
        <v>40773</v>
      </c>
      <c r="B3368" s="876" t="n">
        <v>1941.92</v>
      </c>
      <c r="D3368" s="875" t="n">
        <v>40949</v>
      </c>
      <c r="E3368" s="876" t="n">
        <v>1.96</v>
      </c>
      <c r="F3368" s="877" t="n">
        <f aca="false">IFERROR(E3368/100,"")</f>
        <v>0.0196</v>
      </c>
      <c r="G3368" s="879"/>
      <c r="H3368" s="879"/>
      <c r="I3368" s="875"/>
      <c r="J3368" s="876"/>
      <c r="L3368" s="867" t="n">
        <f aca="false">YEAR(M3368)</f>
        <v>2012</v>
      </c>
      <c r="M3368" s="875" t="n">
        <v>40949</v>
      </c>
      <c r="N3368" s="876" t="n">
        <v>2.2</v>
      </c>
      <c r="O3368" s="877" t="n">
        <f aca="false">IFERROR(N3368/100,"")</f>
        <v>0.022</v>
      </c>
      <c r="R3368" s="876"/>
    </row>
    <row r="3369" customFormat="false" ht="13.8" hidden="false" customHeight="false" outlineLevel="0" collapsed="false">
      <c r="A3369" s="875" t="n">
        <v>40772</v>
      </c>
      <c r="B3369" s="876" t="n">
        <v>2032.41</v>
      </c>
      <c r="D3369" s="875" t="n">
        <v>40948</v>
      </c>
      <c r="E3369" s="876" t="n">
        <v>2.04</v>
      </c>
      <c r="F3369" s="877" t="n">
        <f aca="false">IFERROR(E3369/100,"")</f>
        <v>0.0204</v>
      </c>
      <c r="G3369" s="879"/>
      <c r="H3369" s="879"/>
      <c r="I3369" s="875"/>
      <c r="J3369" s="876"/>
      <c r="L3369" s="867" t="n">
        <f aca="false">YEAR(M3369)</f>
        <v>2012</v>
      </c>
      <c r="M3369" s="875" t="n">
        <v>40948</v>
      </c>
      <c r="N3369" s="876" t="n">
        <v>2.21</v>
      </c>
      <c r="O3369" s="877" t="n">
        <f aca="false">IFERROR(N3369/100,"")</f>
        <v>0.0221</v>
      </c>
      <c r="R3369" s="876"/>
    </row>
    <row r="3370" customFormat="false" ht="13.8" hidden="false" customHeight="false" outlineLevel="0" collapsed="false">
      <c r="A3370" s="875" t="n">
        <v>40771</v>
      </c>
      <c r="B3370" s="876" t="n">
        <v>2029.92</v>
      </c>
      <c r="D3370" s="875" t="n">
        <v>40947</v>
      </c>
      <c r="E3370" s="876" t="n">
        <v>2.01</v>
      </c>
      <c r="F3370" s="877" t="n">
        <f aca="false">IFERROR(E3370/100,"")</f>
        <v>0.0201</v>
      </c>
      <c r="G3370" s="879"/>
      <c r="H3370" s="879"/>
      <c r="I3370" s="875"/>
      <c r="J3370" s="876"/>
      <c r="L3370" s="867" t="n">
        <f aca="false">YEAR(M3370)</f>
        <v>2012</v>
      </c>
      <c r="M3370" s="875" t="n">
        <v>40947</v>
      </c>
      <c r="N3370" s="876" t="n">
        <v>2.22</v>
      </c>
      <c r="O3370" s="877" t="n">
        <f aca="false">IFERROR(N3370/100,"")</f>
        <v>0.0222</v>
      </c>
      <c r="R3370" s="876"/>
    </row>
    <row r="3371" customFormat="false" ht="13.8" hidden="false" customHeight="false" outlineLevel="0" collapsed="false">
      <c r="A3371" s="875" t="n">
        <v>40770</v>
      </c>
      <c r="B3371" s="876" t="n">
        <v>2049.51</v>
      </c>
      <c r="D3371" s="875" t="n">
        <v>40946</v>
      </c>
      <c r="E3371" s="876" t="n">
        <v>2</v>
      </c>
      <c r="F3371" s="877" t="n">
        <f aca="false">IFERROR(E3371/100,"")</f>
        <v>0.02</v>
      </c>
      <c r="G3371" s="879"/>
      <c r="H3371" s="879"/>
      <c r="I3371" s="875"/>
      <c r="J3371" s="876"/>
      <c r="L3371" s="867" t="n">
        <f aca="false">YEAR(M3371)</f>
        <v>2012</v>
      </c>
      <c r="M3371" s="875" t="n">
        <v>40946</v>
      </c>
      <c r="N3371" s="876" t="n">
        <v>2.21</v>
      </c>
      <c r="O3371" s="877" t="n">
        <f aca="false">IFERROR(N3371/100,"")</f>
        <v>0.0221</v>
      </c>
      <c r="R3371" s="876"/>
    </row>
    <row r="3372" customFormat="false" ht="13.8" hidden="false" customHeight="false" outlineLevel="0" collapsed="false">
      <c r="A3372" s="875" t="n">
        <v>40767</v>
      </c>
      <c r="B3372" s="876" t="n">
        <v>2005.67</v>
      </c>
      <c r="D3372" s="875" t="n">
        <v>40945</v>
      </c>
      <c r="E3372" s="876" t="n">
        <v>1.93</v>
      </c>
      <c r="F3372" s="877" t="n">
        <f aca="false">IFERROR(E3372/100,"")</f>
        <v>0.0193</v>
      </c>
      <c r="G3372" s="879"/>
      <c r="H3372" s="879"/>
      <c r="I3372" s="875"/>
      <c r="J3372" s="876"/>
      <c r="L3372" s="867" t="n">
        <f aca="false">YEAR(M3372)</f>
        <v>2012</v>
      </c>
      <c r="M3372" s="875" t="n">
        <v>40945</v>
      </c>
      <c r="N3372" s="876" t="n">
        <v>2.19</v>
      </c>
      <c r="O3372" s="877" t="n">
        <f aca="false">IFERROR(N3372/100,"")</f>
        <v>0.0219</v>
      </c>
      <c r="R3372" s="876"/>
    </row>
    <row r="3373" customFormat="false" ht="13.8" hidden="false" customHeight="false" outlineLevel="0" collapsed="false">
      <c r="A3373" s="875" t="n">
        <v>40766</v>
      </c>
      <c r="B3373" s="876" t="n">
        <v>1995.14</v>
      </c>
      <c r="D3373" s="875" t="n">
        <v>40942</v>
      </c>
      <c r="E3373" s="876" t="n">
        <v>1.97</v>
      </c>
      <c r="F3373" s="877" t="n">
        <f aca="false">IFERROR(E3373/100,"")</f>
        <v>0.0197</v>
      </c>
      <c r="G3373" s="879"/>
      <c r="H3373" s="879"/>
      <c r="I3373" s="875"/>
      <c r="J3373" s="876"/>
      <c r="L3373" s="867" t="n">
        <f aca="false">YEAR(M3373)</f>
        <v>2012</v>
      </c>
      <c r="M3373" s="875" t="n">
        <v>40942</v>
      </c>
      <c r="N3373" s="876" t="n">
        <v>2.18</v>
      </c>
      <c r="O3373" s="877" t="n">
        <f aca="false">IFERROR(N3373/100,"")</f>
        <v>0.0218</v>
      </c>
      <c r="R3373" s="876"/>
    </row>
    <row r="3374" customFormat="false" ht="13.8" hidden="false" customHeight="false" outlineLevel="0" collapsed="false">
      <c r="A3374" s="875" t="n">
        <v>40765</v>
      </c>
      <c r="B3374" s="876" t="n">
        <v>1906.53</v>
      </c>
      <c r="D3374" s="875" t="n">
        <v>40941</v>
      </c>
      <c r="E3374" s="876" t="n">
        <v>1.86</v>
      </c>
      <c r="F3374" s="877" t="n">
        <f aca="false">IFERROR(E3374/100,"")</f>
        <v>0.0186</v>
      </c>
      <c r="G3374" s="879"/>
      <c r="H3374" s="879"/>
      <c r="I3374" s="875"/>
      <c r="J3374" s="876"/>
      <c r="L3374" s="867" t="n">
        <f aca="false">YEAR(M3374)</f>
        <v>2012</v>
      </c>
      <c r="M3374" s="875" t="n">
        <v>40941</v>
      </c>
      <c r="N3374" s="876" t="n">
        <v>2.16</v>
      </c>
      <c r="O3374" s="877" t="n">
        <f aca="false">IFERROR(N3374/100,"")</f>
        <v>0.0216</v>
      </c>
      <c r="R3374" s="876"/>
    </row>
    <row r="3375" customFormat="false" ht="13.8" hidden="false" customHeight="false" outlineLevel="0" collapsed="false">
      <c r="A3375" s="875" t="n">
        <v>40764</v>
      </c>
      <c r="B3375" s="876" t="n">
        <v>1993.76</v>
      </c>
      <c r="D3375" s="875" t="n">
        <v>40940</v>
      </c>
      <c r="E3375" s="876" t="n">
        <v>1.87</v>
      </c>
      <c r="F3375" s="877" t="n">
        <f aca="false">IFERROR(E3375/100,"")</f>
        <v>0.0187</v>
      </c>
      <c r="G3375" s="879"/>
      <c r="H3375" s="879"/>
      <c r="I3375" s="875"/>
      <c r="J3375" s="876"/>
      <c r="L3375" s="867" t="n">
        <f aca="false">YEAR(M3375)</f>
        <v>2012</v>
      </c>
      <c r="M3375" s="875" t="n">
        <v>40940</v>
      </c>
      <c r="N3375" s="876" t="n">
        <v>2.15</v>
      </c>
      <c r="O3375" s="877" t="n">
        <f aca="false">IFERROR(N3375/100,"")</f>
        <v>0.0215</v>
      </c>
      <c r="R3375" s="876"/>
    </row>
    <row r="3376" customFormat="false" ht="13.8" hidden="false" customHeight="false" outlineLevel="0" collapsed="false">
      <c r="A3376" s="875" t="n">
        <v>40763</v>
      </c>
      <c r="B3376" s="876" t="n">
        <v>1903.47</v>
      </c>
      <c r="D3376" s="875" t="n">
        <v>40939</v>
      </c>
      <c r="E3376" s="876" t="n">
        <v>1.83</v>
      </c>
      <c r="F3376" s="877" t="n">
        <f aca="false">IFERROR(E3376/100,"")</f>
        <v>0.0183</v>
      </c>
      <c r="G3376" s="879"/>
      <c r="H3376" s="879"/>
      <c r="I3376" s="875"/>
      <c r="J3376" s="876"/>
      <c r="L3376" s="867" t="n">
        <f aca="false">YEAR(M3376)</f>
        <v>2012</v>
      </c>
      <c r="M3376" s="875" t="n">
        <v>40939</v>
      </c>
      <c r="N3376" s="876" t="n">
        <v>2.11</v>
      </c>
      <c r="O3376" s="877" t="n">
        <f aca="false">IFERROR(N3376/100,"")</f>
        <v>0.0211</v>
      </c>
      <c r="R3376" s="876"/>
    </row>
    <row r="3377" customFormat="false" ht="13.8" hidden="false" customHeight="false" outlineLevel="0" collapsed="false">
      <c r="A3377" s="875" t="n">
        <v>40760</v>
      </c>
      <c r="B3377" s="876" t="n">
        <v>2039.04</v>
      </c>
      <c r="D3377" s="875" t="n">
        <v>40938</v>
      </c>
      <c r="E3377" s="876" t="n">
        <v>1.87</v>
      </c>
      <c r="F3377" s="877" t="n">
        <f aca="false">IFERROR(E3377/100,"")</f>
        <v>0.0187</v>
      </c>
      <c r="G3377" s="879"/>
      <c r="H3377" s="879"/>
      <c r="I3377" s="875"/>
      <c r="J3377" s="876"/>
      <c r="L3377" s="867" t="n">
        <f aca="false">YEAR(M3377)</f>
        <v>2012</v>
      </c>
      <c r="M3377" s="875" t="n">
        <v>40938</v>
      </c>
      <c r="N3377" s="876" t="n">
        <v>2.11</v>
      </c>
      <c r="O3377" s="877" t="n">
        <f aca="false">IFERROR(N3377/100,"")</f>
        <v>0.0211</v>
      </c>
      <c r="R3377" s="876"/>
    </row>
    <row r="3378" customFormat="false" ht="13.8" hidden="false" customHeight="false" outlineLevel="0" collapsed="false">
      <c r="A3378" s="875" t="n">
        <v>40759</v>
      </c>
      <c r="B3378" s="876" t="n">
        <v>2040.2</v>
      </c>
      <c r="D3378" s="875" t="n">
        <v>40935</v>
      </c>
      <c r="E3378" s="876" t="n">
        <v>1.93</v>
      </c>
      <c r="F3378" s="877" t="n">
        <f aca="false">IFERROR(E3378/100,"")</f>
        <v>0.0193</v>
      </c>
      <c r="G3378" s="879"/>
      <c r="H3378" s="879"/>
      <c r="I3378" s="875"/>
      <c r="J3378" s="876"/>
      <c r="L3378" s="867" t="n">
        <f aca="false">YEAR(M3378)</f>
        <v>2012</v>
      </c>
      <c r="M3378" s="875" t="n">
        <v>40935</v>
      </c>
      <c r="N3378" s="876" t="n">
        <v>2.11</v>
      </c>
      <c r="O3378" s="877" t="n">
        <f aca="false">IFERROR(N3378/100,"")</f>
        <v>0.0211</v>
      </c>
      <c r="R3378" s="876"/>
    </row>
    <row r="3379" customFormat="false" ht="13.8" hidden="false" customHeight="false" outlineLevel="0" collapsed="false">
      <c r="A3379" s="875" t="n">
        <v>40758</v>
      </c>
      <c r="B3379" s="876" t="n">
        <v>2142.56</v>
      </c>
      <c r="D3379" s="875" t="n">
        <v>40934</v>
      </c>
      <c r="E3379" s="876" t="n">
        <v>1.96</v>
      </c>
      <c r="F3379" s="877" t="n">
        <f aca="false">IFERROR(E3379/100,"")</f>
        <v>0.0196</v>
      </c>
      <c r="G3379" s="879"/>
      <c r="H3379" s="879"/>
      <c r="I3379" s="875"/>
      <c r="J3379" s="876"/>
      <c r="L3379" s="867" t="n">
        <f aca="false">YEAR(M3379)</f>
        <v>2012</v>
      </c>
      <c r="M3379" s="875" t="n">
        <v>40934</v>
      </c>
      <c r="N3379" s="876" t="n">
        <v>2.12</v>
      </c>
      <c r="O3379" s="877" t="n">
        <f aca="false">IFERROR(N3379/100,"")</f>
        <v>0.0212</v>
      </c>
      <c r="R3379" s="876"/>
    </row>
    <row r="3380" customFormat="false" ht="13.8" hidden="false" customHeight="false" outlineLevel="0" collapsed="false">
      <c r="A3380" s="875" t="n">
        <v>40757</v>
      </c>
      <c r="B3380" s="876" t="n">
        <v>2131.1</v>
      </c>
      <c r="D3380" s="875" t="n">
        <v>40933</v>
      </c>
      <c r="E3380" s="876" t="n">
        <v>2.01</v>
      </c>
      <c r="F3380" s="877" t="n">
        <f aca="false">IFERROR(E3380/100,"")</f>
        <v>0.0201</v>
      </c>
      <c r="G3380" s="879"/>
      <c r="H3380" s="879"/>
      <c r="I3380" s="875"/>
      <c r="J3380" s="876"/>
      <c r="L3380" s="867" t="n">
        <f aca="false">YEAR(M3380)</f>
        <v>2012</v>
      </c>
      <c r="M3380" s="875" t="n">
        <v>40933</v>
      </c>
      <c r="N3380" s="876" t="n">
        <v>2.13</v>
      </c>
      <c r="O3380" s="877" t="n">
        <f aca="false">IFERROR(N3380/100,"")</f>
        <v>0.0213</v>
      </c>
      <c r="R3380" s="876"/>
    </row>
    <row r="3381" customFormat="false" ht="13.8" hidden="false" customHeight="false" outlineLevel="0" collapsed="false">
      <c r="A3381" s="875" t="n">
        <v>40756</v>
      </c>
      <c r="B3381" s="876" t="n">
        <v>2187</v>
      </c>
      <c r="D3381" s="875" t="n">
        <v>40932</v>
      </c>
      <c r="E3381" s="876" t="n">
        <v>2.08</v>
      </c>
      <c r="F3381" s="877" t="n">
        <f aca="false">IFERROR(E3381/100,"")</f>
        <v>0.0208</v>
      </c>
      <c r="G3381" s="879"/>
      <c r="H3381" s="879"/>
      <c r="I3381" s="875"/>
      <c r="J3381" s="876"/>
      <c r="L3381" s="867" t="n">
        <f aca="false">YEAR(M3381)</f>
        <v>2012</v>
      </c>
      <c r="M3381" s="875" t="n">
        <v>40932</v>
      </c>
      <c r="N3381" s="876" t="n">
        <v>2.09</v>
      </c>
      <c r="O3381" s="877" t="n">
        <f aca="false">IFERROR(N3381/100,"")</f>
        <v>0.0209</v>
      </c>
      <c r="R3381" s="876"/>
    </row>
    <row r="3382" customFormat="false" ht="13.8" hidden="false" customHeight="false" outlineLevel="0" collapsed="false">
      <c r="A3382" s="875" t="n">
        <v>40753</v>
      </c>
      <c r="B3382" s="876" t="n">
        <v>2196.08</v>
      </c>
      <c r="D3382" s="875" t="n">
        <v>40931</v>
      </c>
      <c r="E3382" s="876" t="n">
        <v>2.09</v>
      </c>
      <c r="F3382" s="877" t="n">
        <f aca="false">IFERROR(E3382/100,"")</f>
        <v>0.0209</v>
      </c>
      <c r="G3382" s="879"/>
      <c r="H3382" s="879"/>
      <c r="I3382" s="875"/>
      <c r="J3382" s="876"/>
      <c r="L3382" s="867" t="n">
        <f aca="false">YEAR(M3382)</f>
        <v>2012</v>
      </c>
      <c r="M3382" s="875" t="n">
        <v>40931</v>
      </c>
      <c r="N3382" s="876" t="n">
        <v>2.07</v>
      </c>
      <c r="O3382" s="877" t="n">
        <f aca="false">IFERROR(N3382/100,"")</f>
        <v>0.0207</v>
      </c>
      <c r="R3382" s="876"/>
    </row>
    <row r="3383" customFormat="false" ht="13.8" hidden="false" customHeight="false" outlineLevel="0" collapsed="false">
      <c r="A3383" s="875" t="n">
        <v>40752</v>
      </c>
      <c r="B3383" s="876" t="n">
        <v>2210.33</v>
      </c>
      <c r="D3383" s="875" t="n">
        <v>40928</v>
      </c>
      <c r="E3383" s="876" t="n">
        <v>2.05</v>
      </c>
      <c r="F3383" s="877" t="n">
        <f aca="false">IFERROR(E3383/100,"")</f>
        <v>0.0205</v>
      </c>
      <c r="G3383" s="879"/>
      <c r="H3383" s="879"/>
      <c r="I3383" s="875"/>
      <c r="J3383" s="876"/>
      <c r="L3383" s="867" t="n">
        <f aca="false">YEAR(M3383)</f>
        <v>2012</v>
      </c>
      <c r="M3383" s="875" t="n">
        <v>40928</v>
      </c>
      <c r="N3383" s="876" t="n">
        <v>2.04</v>
      </c>
      <c r="O3383" s="877" t="n">
        <f aca="false">IFERROR(N3383/100,"")</f>
        <v>0.0204</v>
      </c>
      <c r="R3383" s="876"/>
    </row>
    <row r="3384" customFormat="false" ht="13.8" hidden="false" customHeight="false" outlineLevel="0" collapsed="false">
      <c r="A3384" s="875" t="n">
        <v>40751</v>
      </c>
      <c r="B3384" s="876" t="n">
        <v>2217.29</v>
      </c>
      <c r="D3384" s="875" t="n">
        <v>40927</v>
      </c>
      <c r="E3384" s="876" t="n">
        <v>2.01</v>
      </c>
      <c r="F3384" s="877" t="n">
        <f aca="false">IFERROR(E3384/100,"")</f>
        <v>0.0201</v>
      </c>
      <c r="G3384" s="879"/>
      <c r="H3384" s="879"/>
      <c r="I3384" s="875"/>
      <c r="J3384" s="876"/>
      <c r="L3384" s="867" t="n">
        <f aca="false">YEAR(M3384)</f>
        <v>2012</v>
      </c>
      <c r="M3384" s="875" t="n">
        <v>40927</v>
      </c>
      <c r="N3384" s="876" t="n">
        <v>2.01</v>
      </c>
      <c r="O3384" s="877" t="n">
        <f aca="false">IFERROR(N3384/100,"")</f>
        <v>0.0201</v>
      </c>
      <c r="R3384" s="876"/>
    </row>
    <row r="3385" customFormat="false" ht="13.8" hidden="false" customHeight="false" outlineLevel="0" collapsed="false">
      <c r="A3385" s="875" t="n">
        <v>40750</v>
      </c>
      <c r="B3385" s="876" t="n">
        <v>2263.15</v>
      </c>
      <c r="D3385" s="875" t="n">
        <v>40926</v>
      </c>
      <c r="E3385" s="876" t="n">
        <v>1.92</v>
      </c>
      <c r="F3385" s="877" t="n">
        <f aca="false">IFERROR(E3385/100,"")</f>
        <v>0.0192</v>
      </c>
      <c r="G3385" s="879"/>
      <c r="H3385" s="879"/>
      <c r="I3385" s="875"/>
      <c r="J3385" s="876"/>
      <c r="L3385" s="867" t="n">
        <f aca="false">YEAR(M3385)</f>
        <v>2012</v>
      </c>
      <c r="M3385" s="875" t="n">
        <v>40926</v>
      </c>
      <c r="N3385" s="876" t="n">
        <v>2.07</v>
      </c>
      <c r="O3385" s="877" t="n">
        <f aca="false">IFERROR(N3385/100,"")</f>
        <v>0.0207</v>
      </c>
      <c r="R3385" s="876"/>
    </row>
    <row r="3386" customFormat="false" ht="13.8" hidden="false" customHeight="false" outlineLevel="0" collapsed="false">
      <c r="A3386" s="875" t="n">
        <v>40749</v>
      </c>
      <c r="B3386" s="876" t="n">
        <v>2272.47</v>
      </c>
      <c r="D3386" s="875" t="n">
        <v>40925</v>
      </c>
      <c r="E3386" s="876" t="n">
        <v>1.87</v>
      </c>
      <c r="F3386" s="877" t="n">
        <f aca="false">IFERROR(E3386/100,"")</f>
        <v>0.0187</v>
      </c>
      <c r="G3386" s="879"/>
      <c r="H3386" s="879"/>
      <c r="I3386" s="875"/>
      <c r="J3386" s="876"/>
      <c r="L3386" s="867" t="n">
        <f aca="false">YEAR(M3386)</f>
        <v>2012</v>
      </c>
      <c r="M3386" s="875" t="n">
        <v>40925</v>
      </c>
      <c r="N3386" s="876" t="n">
        <v>2.04</v>
      </c>
      <c r="O3386" s="877" t="n">
        <f aca="false">IFERROR(N3386/100,"")</f>
        <v>0.0204</v>
      </c>
      <c r="R3386" s="876"/>
    </row>
    <row r="3387" customFormat="false" ht="13.8" hidden="false" customHeight="false" outlineLevel="0" collapsed="false">
      <c r="A3387" s="875" t="n">
        <v>40746</v>
      </c>
      <c r="B3387" s="876" t="n">
        <v>2285.34</v>
      </c>
      <c r="D3387" s="875" t="n">
        <v>40924</v>
      </c>
      <c r="E3387" s="876" t="e">
        <f aca="false">NA()</f>
        <v>#N/A</v>
      </c>
      <c r="F3387" s="877" t="str">
        <f aca="false">IFERROR(E3387/100,"")</f>
        <v/>
      </c>
      <c r="G3387" s="879"/>
      <c r="H3387" s="879"/>
      <c r="I3387" s="875"/>
      <c r="J3387" s="876"/>
      <c r="L3387" s="867" t="n">
        <f aca="false">YEAR(M3387)</f>
        <v>2012</v>
      </c>
      <c r="M3387" s="875" t="n">
        <v>40924</v>
      </c>
      <c r="N3387" s="876" t="e">
        <f aca="false">NA()</f>
        <v>#N/A</v>
      </c>
      <c r="O3387" s="877" t="str">
        <f aca="false">IFERROR(N3387/100,"")</f>
        <v/>
      </c>
      <c r="R3387" s="876"/>
    </row>
    <row r="3388" customFormat="false" ht="13.8" hidden="false" customHeight="false" outlineLevel="0" collapsed="false">
      <c r="A3388" s="875" t="n">
        <v>40745</v>
      </c>
      <c r="B3388" s="876" t="n">
        <v>2283.23</v>
      </c>
      <c r="D3388" s="875" t="n">
        <v>40921</v>
      </c>
      <c r="E3388" s="876" t="n">
        <v>1.89</v>
      </c>
      <c r="F3388" s="877" t="n">
        <f aca="false">IFERROR(E3388/100,"")</f>
        <v>0.0189</v>
      </c>
      <c r="G3388" s="879"/>
      <c r="H3388" s="879"/>
      <c r="I3388" s="875"/>
      <c r="J3388" s="876"/>
      <c r="L3388" s="867" t="n">
        <f aca="false">YEAR(M3388)</f>
        <v>2012</v>
      </c>
      <c r="M3388" s="875" t="n">
        <v>40921</v>
      </c>
      <c r="N3388" s="876" t="n">
        <v>2.03</v>
      </c>
      <c r="O3388" s="877" t="n">
        <f aca="false">IFERROR(N3388/100,"")</f>
        <v>0.0203</v>
      </c>
      <c r="R3388" s="876"/>
    </row>
    <row r="3389" customFormat="false" ht="13.8" hidden="false" customHeight="false" outlineLevel="0" collapsed="false">
      <c r="A3389" s="875" t="n">
        <v>40744</v>
      </c>
      <c r="B3389" s="876" t="n">
        <v>2252.52</v>
      </c>
      <c r="D3389" s="875" t="n">
        <v>40920</v>
      </c>
      <c r="E3389" s="876" t="n">
        <v>1.94</v>
      </c>
      <c r="F3389" s="877" t="n">
        <f aca="false">IFERROR(E3389/100,"")</f>
        <v>0.0194</v>
      </c>
      <c r="G3389" s="879"/>
      <c r="H3389" s="879"/>
      <c r="I3389" s="875"/>
      <c r="J3389" s="876"/>
      <c r="L3389" s="867" t="n">
        <f aca="false">YEAR(M3389)</f>
        <v>2012</v>
      </c>
      <c r="M3389" s="875" t="n">
        <v>40920</v>
      </c>
      <c r="N3389" s="876" t="n">
        <v>2.04</v>
      </c>
      <c r="O3389" s="877" t="n">
        <f aca="false">IFERROR(N3389/100,"")</f>
        <v>0.0204</v>
      </c>
      <c r="R3389" s="876"/>
    </row>
    <row r="3390" customFormat="false" ht="13.8" hidden="false" customHeight="false" outlineLevel="0" collapsed="false">
      <c r="A3390" s="875" t="n">
        <v>40743</v>
      </c>
      <c r="B3390" s="876" t="n">
        <v>2253.71</v>
      </c>
      <c r="D3390" s="875" t="n">
        <v>40919</v>
      </c>
      <c r="E3390" s="876" t="n">
        <v>1.93</v>
      </c>
      <c r="F3390" s="877" t="n">
        <f aca="false">IFERROR(E3390/100,"")</f>
        <v>0.0193</v>
      </c>
      <c r="G3390" s="879"/>
      <c r="H3390" s="879"/>
      <c r="I3390" s="875"/>
      <c r="J3390" s="876"/>
      <c r="L3390" s="867" t="n">
        <f aca="false">YEAR(M3390)</f>
        <v>2012</v>
      </c>
      <c r="M3390" s="875" t="n">
        <v>40919</v>
      </c>
      <c r="N3390" s="876" t="n">
        <v>2.03</v>
      </c>
      <c r="O3390" s="877" t="n">
        <f aca="false">IFERROR(N3390/100,"")</f>
        <v>0.0203</v>
      </c>
      <c r="R3390" s="876"/>
    </row>
    <row r="3391" customFormat="false" ht="13.8" hidden="false" customHeight="false" outlineLevel="0" collapsed="false">
      <c r="A3391" s="875" t="n">
        <v>40742</v>
      </c>
      <c r="B3391" s="876" t="n">
        <v>2217.55</v>
      </c>
      <c r="D3391" s="875" t="n">
        <v>40918</v>
      </c>
      <c r="E3391" s="876" t="n">
        <v>2</v>
      </c>
      <c r="F3391" s="877" t="n">
        <f aca="false">IFERROR(E3391/100,"")</f>
        <v>0.02</v>
      </c>
      <c r="G3391" s="879"/>
      <c r="H3391" s="879"/>
      <c r="I3391" s="875"/>
      <c r="J3391" s="876"/>
      <c r="L3391" s="867" t="n">
        <f aca="false">YEAR(M3391)</f>
        <v>2012</v>
      </c>
      <c r="M3391" s="875" t="n">
        <v>40918</v>
      </c>
      <c r="N3391" s="876" t="n">
        <v>2.08</v>
      </c>
      <c r="O3391" s="877" t="n">
        <f aca="false">IFERROR(N3391/100,"")</f>
        <v>0.0208</v>
      </c>
      <c r="R3391" s="876"/>
    </row>
    <row r="3392" customFormat="false" ht="13.8" hidden="false" customHeight="false" outlineLevel="0" collapsed="false">
      <c r="A3392" s="875" t="n">
        <v>40739</v>
      </c>
      <c r="B3392" s="876" t="n">
        <v>2235.65</v>
      </c>
      <c r="D3392" s="875" t="n">
        <v>40917</v>
      </c>
      <c r="E3392" s="876" t="n">
        <v>1.98</v>
      </c>
      <c r="F3392" s="877" t="n">
        <f aca="false">IFERROR(E3392/100,"")</f>
        <v>0.0198</v>
      </c>
      <c r="G3392" s="879"/>
      <c r="H3392" s="879"/>
      <c r="I3392" s="875"/>
      <c r="J3392" s="876"/>
      <c r="L3392" s="867" t="n">
        <f aca="false">YEAR(M3392)</f>
        <v>2012</v>
      </c>
      <c r="M3392" s="875" t="n">
        <v>40917</v>
      </c>
      <c r="N3392" s="876" t="n">
        <v>2.11</v>
      </c>
      <c r="O3392" s="877" t="n">
        <f aca="false">IFERROR(N3392/100,"")</f>
        <v>0.0211</v>
      </c>
      <c r="R3392" s="876"/>
    </row>
    <row r="3393" customFormat="false" ht="13.8" hidden="false" customHeight="false" outlineLevel="0" collapsed="false">
      <c r="A3393" s="875" t="n">
        <v>40738</v>
      </c>
      <c r="B3393" s="876" t="n">
        <v>2223.29</v>
      </c>
      <c r="D3393" s="875" t="n">
        <v>40914</v>
      </c>
      <c r="E3393" s="876" t="n">
        <v>1.98</v>
      </c>
      <c r="F3393" s="877" t="n">
        <f aca="false">IFERROR(E3393/100,"")</f>
        <v>0.0198</v>
      </c>
      <c r="G3393" s="879"/>
      <c r="H3393" s="879"/>
      <c r="I3393" s="875"/>
      <c r="J3393" s="876"/>
      <c r="L3393" s="867" t="n">
        <f aca="false">YEAR(M3393)</f>
        <v>2012</v>
      </c>
      <c r="M3393" s="875" t="n">
        <v>40914</v>
      </c>
      <c r="N3393" s="876" t="n">
        <v>2.09</v>
      </c>
      <c r="O3393" s="877" t="n">
        <f aca="false">IFERROR(N3393/100,"")</f>
        <v>0.0209</v>
      </c>
      <c r="R3393" s="876"/>
    </row>
    <row r="3394" customFormat="false" ht="13.8" hidden="false" customHeight="false" outlineLevel="0" collapsed="false">
      <c r="A3394" s="875" t="n">
        <v>40737</v>
      </c>
      <c r="B3394" s="876" t="n">
        <v>2238.29</v>
      </c>
      <c r="D3394" s="875" t="n">
        <v>40913</v>
      </c>
      <c r="E3394" s="876" t="n">
        <v>2.02</v>
      </c>
      <c r="F3394" s="877" t="n">
        <f aca="false">IFERROR(E3394/100,"")</f>
        <v>0.0202</v>
      </c>
      <c r="G3394" s="879"/>
      <c r="H3394" s="879"/>
      <c r="I3394" s="875"/>
      <c r="J3394" s="876"/>
      <c r="L3394" s="867" t="n">
        <f aca="false">YEAR(M3394)</f>
        <v>2012</v>
      </c>
      <c r="M3394" s="875" t="n">
        <v>40913</v>
      </c>
      <c r="N3394" s="876" t="n">
        <v>2.12</v>
      </c>
      <c r="O3394" s="877" t="n">
        <f aca="false">IFERROR(N3394/100,"")</f>
        <v>0.0212</v>
      </c>
      <c r="R3394" s="876"/>
    </row>
    <row r="3395" customFormat="false" ht="13.8" hidden="false" customHeight="false" outlineLevel="0" collapsed="false">
      <c r="A3395" s="875" t="n">
        <v>40736</v>
      </c>
      <c r="B3395" s="876" t="n">
        <v>2231.15</v>
      </c>
      <c r="D3395" s="875" t="n">
        <v>40912</v>
      </c>
      <c r="E3395" s="876" t="n">
        <v>2</v>
      </c>
      <c r="F3395" s="877" t="n">
        <f aca="false">IFERROR(E3395/100,"")</f>
        <v>0.02</v>
      </c>
      <c r="G3395" s="879"/>
      <c r="H3395" s="879"/>
      <c r="I3395" s="875"/>
      <c r="J3395" s="876"/>
      <c r="L3395" s="867" t="n">
        <f aca="false">YEAR(M3395)</f>
        <v>2012</v>
      </c>
      <c r="M3395" s="875" t="n">
        <v>40912</v>
      </c>
      <c r="N3395" s="876" t="n">
        <v>2.08</v>
      </c>
      <c r="O3395" s="877" t="n">
        <f aca="false">IFERROR(N3395/100,"")</f>
        <v>0.0208</v>
      </c>
      <c r="R3395" s="876"/>
    </row>
    <row r="3396" customFormat="false" ht="13.8" hidden="false" customHeight="false" outlineLevel="0" collapsed="false">
      <c r="A3396" s="875" t="n">
        <v>40735</v>
      </c>
      <c r="B3396" s="876" t="n">
        <v>2241.07</v>
      </c>
      <c r="D3396" s="875" t="n">
        <v>40911</v>
      </c>
      <c r="E3396" s="876" t="n">
        <v>1.97</v>
      </c>
      <c r="F3396" s="877" t="n">
        <f aca="false">IFERROR(E3396/100,"")</f>
        <v>0.0197</v>
      </c>
      <c r="G3396" s="879"/>
      <c r="H3396" s="879"/>
      <c r="I3396" s="875"/>
      <c r="J3396" s="876"/>
      <c r="L3396" s="867" t="n">
        <f aca="false">YEAR(M3396)</f>
        <v>2012</v>
      </c>
      <c r="M3396" s="875" t="n">
        <v>40911</v>
      </c>
      <c r="N3396" s="876" t="n">
        <v>2.01</v>
      </c>
      <c r="O3396" s="877" t="n">
        <f aca="false">IFERROR(N3396/100,"")</f>
        <v>0.0201</v>
      </c>
      <c r="R3396" s="876"/>
    </row>
    <row r="3397" customFormat="false" ht="13.8" hidden="false" customHeight="false" outlineLevel="0" collapsed="false">
      <c r="A3397" s="875" t="n">
        <v>40732</v>
      </c>
      <c r="B3397" s="876" t="n">
        <v>2282.32</v>
      </c>
      <c r="D3397" s="875" t="n">
        <v>40910</v>
      </c>
      <c r="E3397" s="876" t="e">
        <f aca="false">NA()</f>
        <v>#N/A</v>
      </c>
      <c r="F3397" s="877" t="str">
        <f aca="false">IFERROR(E3397/100,"")</f>
        <v/>
      </c>
      <c r="G3397" s="879"/>
      <c r="H3397" s="879"/>
      <c r="I3397" s="875"/>
      <c r="J3397" s="876"/>
      <c r="L3397" s="867" t="n">
        <f aca="false">YEAR(M3397)</f>
        <v>2012</v>
      </c>
      <c r="M3397" s="875" t="n">
        <v>40910</v>
      </c>
      <c r="N3397" s="876" t="e">
        <f aca="false">NA()</f>
        <v>#N/A</v>
      </c>
      <c r="O3397" s="877" t="str">
        <f aca="false">IFERROR(N3397/100,"")</f>
        <v/>
      </c>
      <c r="R3397" s="876"/>
    </row>
    <row r="3398" customFormat="false" ht="13.8" hidden="false" customHeight="false" outlineLevel="0" collapsed="false">
      <c r="A3398" s="875" t="n">
        <v>40731</v>
      </c>
      <c r="B3398" s="876" t="n">
        <v>2298.31</v>
      </c>
      <c r="D3398" s="875" t="n">
        <v>40907</v>
      </c>
      <c r="E3398" s="876" t="n">
        <v>1.89</v>
      </c>
      <c r="F3398" s="877" t="n">
        <f aca="false">IFERROR(E3398/100,"")</f>
        <v>0.0189</v>
      </c>
      <c r="G3398" s="879"/>
      <c r="H3398" s="879"/>
      <c r="I3398" s="875"/>
      <c r="J3398" s="876"/>
      <c r="L3398" s="867" t="n">
        <f aca="false">YEAR(M3398)</f>
        <v>2011</v>
      </c>
      <c r="M3398" s="875" t="n">
        <v>40907</v>
      </c>
      <c r="N3398" s="876" t="n">
        <v>1.96</v>
      </c>
      <c r="O3398" s="877" t="n">
        <f aca="false">IFERROR(N3398/100,"")</f>
        <v>0.0196</v>
      </c>
      <c r="R3398" s="876"/>
    </row>
    <row r="3399" customFormat="false" ht="13.8" hidden="false" customHeight="false" outlineLevel="0" collapsed="false">
      <c r="A3399" s="875" t="n">
        <v>40730</v>
      </c>
      <c r="B3399" s="876" t="n">
        <v>2274.42</v>
      </c>
      <c r="D3399" s="875" t="n">
        <v>40906</v>
      </c>
      <c r="E3399" s="876" t="n">
        <v>1.91</v>
      </c>
      <c r="F3399" s="877" t="n">
        <f aca="false">IFERROR(E3399/100,"")</f>
        <v>0.0191</v>
      </c>
      <c r="G3399" s="879"/>
      <c r="H3399" s="879"/>
      <c r="I3399" s="875"/>
      <c r="J3399" s="876"/>
      <c r="L3399" s="867" t="n">
        <f aca="false">YEAR(M3399)</f>
        <v>2011</v>
      </c>
      <c r="M3399" s="875" t="n">
        <v>40906</v>
      </c>
      <c r="N3399" s="876" t="n">
        <v>1.96</v>
      </c>
      <c r="O3399" s="877" t="n">
        <f aca="false">IFERROR(N3399/100,"")</f>
        <v>0.0196</v>
      </c>
      <c r="R3399" s="876"/>
    </row>
    <row r="3400" customFormat="false" ht="13.8" hidden="false" customHeight="false" outlineLevel="0" collapsed="false">
      <c r="A3400" s="875" t="n">
        <v>40729</v>
      </c>
      <c r="B3400" s="876" t="n">
        <v>2271.29</v>
      </c>
      <c r="D3400" s="875" t="n">
        <v>40905</v>
      </c>
      <c r="E3400" s="876" t="n">
        <v>1.93</v>
      </c>
      <c r="F3400" s="877" t="n">
        <f aca="false">IFERROR(E3400/100,"")</f>
        <v>0.0193</v>
      </c>
      <c r="G3400" s="879"/>
      <c r="H3400" s="879"/>
      <c r="I3400" s="875"/>
      <c r="J3400" s="876"/>
      <c r="L3400" s="867" t="n">
        <f aca="false">YEAR(M3400)</f>
        <v>2011</v>
      </c>
      <c r="M3400" s="875" t="n">
        <v>40905</v>
      </c>
      <c r="N3400" s="876" t="n">
        <v>2</v>
      </c>
      <c r="O3400" s="877" t="n">
        <f aca="false">IFERROR(N3400/100,"")</f>
        <v>0.02</v>
      </c>
      <c r="R3400" s="876"/>
    </row>
    <row r="3401" customFormat="false" ht="13.8" hidden="false" customHeight="false" outlineLevel="0" collapsed="false">
      <c r="A3401" s="875" t="n">
        <v>40725</v>
      </c>
      <c r="B3401" s="876" t="n">
        <v>2274.26</v>
      </c>
      <c r="D3401" s="875" t="n">
        <v>40904</v>
      </c>
      <c r="E3401" s="876" t="n">
        <v>2.02</v>
      </c>
      <c r="F3401" s="877" t="n">
        <f aca="false">IFERROR(E3401/100,"")</f>
        <v>0.0202</v>
      </c>
      <c r="G3401" s="879"/>
      <c r="H3401" s="879"/>
      <c r="I3401" s="875"/>
      <c r="J3401" s="876"/>
      <c r="L3401" s="867" t="n">
        <f aca="false">YEAR(M3401)</f>
        <v>2011</v>
      </c>
      <c r="M3401" s="875" t="n">
        <v>40904</v>
      </c>
      <c r="N3401" s="876" t="n">
        <v>2.04</v>
      </c>
      <c r="O3401" s="877" t="n">
        <f aca="false">IFERROR(N3401/100,"")</f>
        <v>0.0204</v>
      </c>
      <c r="R3401" s="876"/>
    </row>
    <row r="3402" customFormat="false" ht="13.8" hidden="false" customHeight="false" outlineLevel="0" collapsed="false">
      <c r="A3402" s="875" t="n">
        <v>40724</v>
      </c>
      <c r="B3402" s="876" t="n">
        <v>2241.66</v>
      </c>
      <c r="D3402" s="875" t="n">
        <v>40903</v>
      </c>
      <c r="E3402" s="876" t="e">
        <f aca="false">NA()</f>
        <v>#N/A</v>
      </c>
      <c r="F3402" s="877" t="str">
        <f aca="false">IFERROR(E3402/100,"")</f>
        <v/>
      </c>
      <c r="G3402" s="879"/>
      <c r="H3402" s="879"/>
      <c r="I3402" s="875"/>
      <c r="J3402" s="876"/>
      <c r="L3402" s="867" t="n">
        <f aca="false">YEAR(M3402)</f>
        <v>2011</v>
      </c>
      <c r="M3402" s="875" t="n">
        <v>40903</v>
      </c>
      <c r="N3402" s="876" t="e">
        <f aca="false">NA()</f>
        <v>#N/A</v>
      </c>
      <c r="O3402" s="877" t="str">
        <f aca="false">IFERROR(N3402/100,"")</f>
        <v/>
      </c>
      <c r="R3402" s="876"/>
    </row>
    <row r="3403" customFormat="false" ht="13.8" hidden="false" customHeight="false" outlineLevel="0" collapsed="false">
      <c r="A3403" s="875" t="n">
        <v>40723</v>
      </c>
      <c r="B3403" s="876" t="n">
        <v>2219.2</v>
      </c>
      <c r="D3403" s="875" t="n">
        <v>40900</v>
      </c>
      <c r="E3403" s="876" t="n">
        <v>2.03</v>
      </c>
      <c r="F3403" s="877" t="n">
        <f aca="false">IFERROR(E3403/100,"")</f>
        <v>0.0203</v>
      </c>
      <c r="G3403" s="879"/>
      <c r="H3403" s="879"/>
      <c r="I3403" s="875"/>
      <c r="J3403" s="876"/>
      <c r="L3403" s="867" t="n">
        <f aca="false">YEAR(M3403)</f>
        <v>2011</v>
      </c>
      <c r="M3403" s="875" t="n">
        <v>40900</v>
      </c>
      <c r="N3403" s="876" t="n">
        <v>2.07</v>
      </c>
      <c r="O3403" s="877" t="n">
        <f aca="false">IFERROR(N3403/100,"")</f>
        <v>0.0207</v>
      </c>
      <c r="R3403" s="876"/>
    </row>
    <row r="3404" customFormat="false" ht="13.8" hidden="false" customHeight="false" outlineLevel="0" collapsed="false">
      <c r="A3404" s="875" t="n">
        <v>40722</v>
      </c>
      <c r="B3404" s="876" t="n">
        <v>2200.68</v>
      </c>
      <c r="D3404" s="875" t="n">
        <v>40899</v>
      </c>
      <c r="E3404" s="876" t="n">
        <v>1.97</v>
      </c>
      <c r="F3404" s="877" t="n">
        <f aca="false">IFERROR(E3404/100,"")</f>
        <v>0.0197</v>
      </c>
      <c r="G3404" s="879"/>
      <c r="H3404" s="879"/>
      <c r="I3404" s="875"/>
      <c r="J3404" s="876"/>
      <c r="L3404" s="867" t="n">
        <f aca="false">YEAR(M3404)</f>
        <v>2011</v>
      </c>
      <c r="M3404" s="875" t="n">
        <v>40899</v>
      </c>
      <c r="N3404" s="876" t="n">
        <v>2.04</v>
      </c>
      <c r="O3404" s="877" t="n">
        <f aca="false">IFERROR(N3404/100,"")</f>
        <v>0.0204</v>
      </c>
      <c r="R3404" s="876"/>
    </row>
    <row r="3405" customFormat="false" ht="13.8" hidden="false" customHeight="false" outlineLevel="0" collapsed="false">
      <c r="A3405" s="875" t="n">
        <v>40721</v>
      </c>
      <c r="B3405" s="876" t="n">
        <v>2172.08</v>
      </c>
      <c r="D3405" s="875" t="n">
        <v>40898</v>
      </c>
      <c r="E3405" s="876" t="n">
        <v>1.98</v>
      </c>
      <c r="F3405" s="877" t="n">
        <f aca="false">IFERROR(E3405/100,"")</f>
        <v>0.0198</v>
      </c>
      <c r="G3405" s="879"/>
      <c r="H3405" s="879"/>
      <c r="I3405" s="875"/>
      <c r="J3405" s="876"/>
      <c r="L3405" s="867" t="n">
        <f aca="false">YEAR(M3405)</f>
        <v>2011</v>
      </c>
      <c r="M3405" s="875" t="n">
        <v>40898</v>
      </c>
      <c r="N3405" s="876" t="n">
        <v>2.05</v>
      </c>
      <c r="O3405" s="877" t="n">
        <f aca="false">IFERROR(N3405/100,"")</f>
        <v>0.0205</v>
      </c>
      <c r="R3405" s="876"/>
    </row>
    <row r="3406" customFormat="false" ht="13.8" hidden="false" customHeight="false" outlineLevel="0" collapsed="false">
      <c r="A3406" s="875" t="n">
        <v>40718</v>
      </c>
      <c r="B3406" s="876" t="n">
        <v>2152.31</v>
      </c>
      <c r="D3406" s="875" t="n">
        <v>40897</v>
      </c>
      <c r="E3406" s="876" t="n">
        <v>1.94</v>
      </c>
      <c r="F3406" s="877" t="n">
        <f aca="false">IFERROR(E3406/100,"")</f>
        <v>0.0194</v>
      </c>
      <c r="G3406" s="879"/>
      <c r="H3406" s="879"/>
      <c r="I3406" s="875"/>
      <c r="J3406" s="876"/>
      <c r="L3406" s="867" t="n">
        <f aca="false">YEAR(M3406)</f>
        <v>2011</v>
      </c>
      <c r="M3406" s="875" t="n">
        <v>40897</v>
      </c>
      <c r="N3406" s="876" t="n">
        <v>2.04</v>
      </c>
      <c r="O3406" s="877" t="n">
        <f aca="false">IFERROR(N3406/100,"")</f>
        <v>0.0204</v>
      </c>
      <c r="R3406" s="876"/>
    </row>
    <row r="3407" customFormat="false" ht="13.8" hidden="false" customHeight="false" outlineLevel="0" collapsed="false">
      <c r="A3407" s="875" t="n">
        <v>40717</v>
      </c>
      <c r="B3407" s="876" t="n">
        <v>2177.85</v>
      </c>
      <c r="D3407" s="875" t="n">
        <v>40896</v>
      </c>
      <c r="E3407" s="876" t="n">
        <v>1.82</v>
      </c>
      <c r="F3407" s="877" t="n">
        <f aca="false">IFERROR(E3407/100,"")</f>
        <v>0.0182</v>
      </c>
      <c r="G3407" s="879"/>
      <c r="H3407" s="879"/>
      <c r="I3407" s="875"/>
      <c r="J3407" s="876"/>
      <c r="L3407" s="867" t="n">
        <f aca="false">YEAR(M3407)</f>
        <v>2011</v>
      </c>
      <c r="M3407" s="875" t="n">
        <v>40896</v>
      </c>
      <c r="N3407" s="876" t="n">
        <v>1.94</v>
      </c>
      <c r="O3407" s="877" t="n">
        <f aca="false">IFERROR(N3407/100,"")</f>
        <v>0.0194</v>
      </c>
      <c r="R3407" s="876"/>
    </row>
    <row r="3408" customFormat="false" ht="13.8" hidden="false" customHeight="false" outlineLevel="0" collapsed="false">
      <c r="A3408" s="875" t="n">
        <v>40716</v>
      </c>
      <c r="B3408" s="876" t="n">
        <v>2184.03</v>
      </c>
      <c r="D3408" s="875" t="n">
        <v>40893</v>
      </c>
      <c r="E3408" s="876" t="n">
        <v>1.86</v>
      </c>
      <c r="F3408" s="877" t="n">
        <f aca="false">IFERROR(E3408/100,"")</f>
        <v>0.0186</v>
      </c>
      <c r="G3408" s="879"/>
      <c r="H3408" s="879"/>
      <c r="I3408" s="875"/>
      <c r="J3408" s="876"/>
      <c r="L3408" s="867" t="n">
        <f aca="false">YEAR(M3408)</f>
        <v>2011</v>
      </c>
      <c r="M3408" s="875" t="n">
        <v>40893</v>
      </c>
      <c r="N3408" s="876" t="n">
        <v>1.91</v>
      </c>
      <c r="O3408" s="877" t="n">
        <f aca="false">IFERROR(N3408/100,"")</f>
        <v>0.0191</v>
      </c>
      <c r="R3408" s="876"/>
    </row>
    <row r="3409" customFormat="false" ht="13.8" hidden="false" customHeight="false" outlineLevel="0" collapsed="false">
      <c r="A3409" s="875" t="n">
        <v>40715</v>
      </c>
      <c r="B3409" s="876" t="n">
        <v>2198.15</v>
      </c>
      <c r="D3409" s="875" t="n">
        <v>40892</v>
      </c>
      <c r="E3409" s="876" t="n">
        <v>1.92</v>
      </c>
      <c r="F3409" s="877" t="n">
        <f aca="false">IFERROR(E3409/100,"")</f>
        <v>0.0192</v>
      </c>
      <c r="G3409" s="879"/>
      <c r="H3409" s="879"/>
      <c r="I3409" s="875"/>
      <c r="J3409" s="876"/>
      <c r="L3409" s="867" t="n">
        <f aca="false">YEAR(M3409)</f>
        <v>2011</v>
      </c>
      <c r="M3409" s="875" t="n">
        <v>40892</v>
      </c>
      <c r="N3409" s="876" t="n">
        <v>1.93</v>
      </c>
      <c r="O3409" s="877" t="n">
        <f aca="false">IFERROR(N3409/100,"")</f>
        <v>0.0193</v>
      </c>
      <c r="R3409" s="876"/>
    </row>
    <row r="3410" customFormat="false" ht="13.8" hidden="false" customHeight="false" outlineLevel="0" collapsed="false">
      <c r="A3410" s="875" t="n">
        <v>40714</v>
      </c>
      <c r="B3410" s="876" t="n">
        <v>2168.8</v>
      </c>
      <c r="D3410" s="875" t="n">
        <v>40891</v>
      </c>
      <c r="E3410" s="876" t="n">
        <v>1.92</v>
      </c>
      <c r="F3410" s="877" t="n">
        <f aca="false">IFERROR(E3410/100,"")</f>
        <v>0.0192</v>
      </c>
      <c r="G3410" s="879"/>
      <c r="H3410" s="879"/>
      <c r="I3410" s="875"/>
      <c r="J3410" s="876"/>
      <c r="L3410" s="867" t="n">
        <f aca="false">YEAR(M3410)</f>
        <v>2011</v>
      </c>
      <c r="M3410" s="875" t="n">
        <v>40891</v>
      </c>
      <c r="N3410" s="876" t="n">
        <v>1.96</v>
      </c>
      <c r="O3410" s="877" t="n">
        <f aca="false">IFERROR(N3410/100,"")</f>
        <v>0.0196</v>
      </c>
      <c r="R3410" s="876"/>
    </row>
    <row r="3411" customFormat="false" ht="13.8" hidden="false" customHeight="false" outlineLevel="0" collapsed="false">
      <c r="A3411" s="875" t="n">
        <v>40711</v>
      </c>
      <c r="B3411" s="876" t="n">
        <v>2157.14</v>
      </c>
      <c r="D3411" s="875" t="n">
        <v>40890</v>
      </c>
      <c r="E3411" s="876" t="n">
        <v>1.96</v>
      </c>
      <c r="F3411" s="877" t="n">
        <f aca="false">IFERROR(E3411/100,"")</f>
        <v>0.0196</v>
      </c>
      <c r="G3411" s="879"/>
      <c r="H3411" s="879"/>
      <c r="I3411" s="875"/>
      <c r="J3411" s="876"/>
      <c r="L3411" s="867" t="n">
        <f aca="false">YEAR(M3411)</f>
        <v>2011</v>
      </c>
      <c r="M3411" s="875" t="n">
        <v>40890</v>
      </c>
      <c r="N3411" s="876" t="n">
        <v>2.01</v>
      </c>
      <c r="O3411" s="877" t="n">
        <f aca="false">IFERROR(N3411/100,"")</f>
        <v>0.0201</v>
      </c>
      <c r="R3411" s="876"/>
    </row>
    <row r="3412" customFormat="false" ht="13.8" hidden="false" customHeight="false" outlineLevel="0" collapsed="false">
      <c r="A3412" s="875" t="n">
        <v>40710</v>
      </c>
      <c r="B3412" s="876" t="n">
        <v>2150.58</v>
      </c>
      <c r="D3412" s="875" t="n">
        <v>40889</v>
      </c>
      <c r="E3412" s="876" t="n">
        <v>2.03</v>
      </c>
      <c r="F3412" s="877" t="n">
        <f aca="false">IFERROR(E3412/100,"")</f>
        <v>0.0203</v>
      </c>
      <c r="G3412" s="879"/>
      <c r="H3412" s="879"/>
      <c r="I3412" s="875"/>
      <c r="J3412" s="876"/>
      <c r="L3412" s="867" t="n">
        <f aca="false">YEAR(M3412)</f>
        <v>2011</v>
      </c>
      <c r="M3412" s="875" t="n">
        <v>40889</v>
      </c>
      <c r="N3412" s="876" t="n">
        <v>2.04</v>
      </c>
      <c r="O3412" s="877" t="n">
        <f aca="false">IFERROR(N3412/100,"")</f>
        <v>0.0204</v>
      </c>
      <c r="R3412" s="876"/>
    </row>
    <row r="3413" customFormat="false" ht="13.8" hidden="false" customHeight="false" outlineLevel="0" collapsed="false">
      <c r="A3413" s="875" t="n">
        <v>40709</v>
      </c>
      <c r="B3413" s="876" t="n">
        <v>2146.45</v>
      </c>
      <c r="D3413" s="875" t="n">
        <v>40886</v>
      </c>
      <c r="E3413" s="876" t="n">
        <v>2.07</v>
      </c>
      <c r="F3413" s="877" t="n">
        <f aca="false">IFERROR(E3413/100,"")</f>
        <v>0.0207</v>
      </c>
      <c r="G3413" s="879"/>
      <c r="H3413" s="879"/>
      <c r="I3413" s="875"/>
      <c r="J3413" s="876"/>
      <c r="L3413" s="867" t="n">
        <f aca="false">YEAR(M3413)</f>
        <v>2011</v>
      </c>
      <c r="M3413" s="875" t="n">
        <v>40886</v>
      </c>
      <c r="N3413" s="876" t="n">
        <v>2.02</v>
      </c>
      <c r="O3413" s="877" t="n">
        <f aca="false">IFERROR(N3413/100,"")</f>
        <v>0.0202</v>
      </c>
      <c r="R3413" s="876"/>
    </row>
    <row r="3414" customFormat="false" ht="13.8" hidden="false" customHeight="false" outlineLevel="0" collapsed="false">
      <c r="A3414" s="875" t="n">
        <v>40708</v>
      </c>
      <c r="B3414" s="876" t="n">
        <v>2184.48</v>
      </c>
      <c r="D3414" s="875" t="n">
        <v>40885</v>
      </c>
      <c r="E3414" s="876" t="n">
        <v>1.99</v>
      </c>
      <c r="F3414" s="877" t="n">
        <f aca="false">IFERROR(E3414/100,"")</f>
        <v>0.0199</v>
      </c>
      <c r="G3414" s="879"/>
      <c r="H3414" s="879"/>
      <c r="I3414" s="875"/>
      <c r="J3414" s="876"/>
      <c r="L3414" s="867" t="n">
        <f aca="false">YEAR(M3414)</f>
        <v>2011</v>
      </c>
      <c r="M3414" s="875" t="n">
        <v>40885</v>
      </c>
      <c r="N3414" s="876" t="n">
        <v>1.98</v>
      </c>
      <c r="O3414" s="877" t="n">
        <f aca="false">IFERROR(N3414/100,"")</f>
        <v>0.0198</v>
      </c>
      <c r="R3414" s="876"/>
    </row>
    <row r="3415" customFormat="false" ht="13.8" hidden="false" customHeight="false" outlineLevel="0" collapsed="false">
      <c r="A3415" s="875" t="n">
        <v>40707</v>
      </c>
      <c r="B3415" s="876" t="n">
        <v>2157.15</v>
      </c>
      <c r="D3415" s="875" t="n">
        <v>40884</v>
      </c>
      <c r="E3415" s="876" t="n">
        <v>2.02</v>
      </c>
      <c r="F3415" s="877" t="n">
        <f aca="false">IFERROR(E3415/100,"")</f>
        <v>0.0202</v>
      </c>
      <c r="G3415" s="879"/>
      <c r="H3415" s="879"/>
      <c r="I3415" s="875"/>
      <c r="J3415" s="876"/>
      <c r="L3415" s="867" t="n">
        <f aca="false">YEAR(M3415)</f>
        <v>2011</v>
      </c>
      <c r="M3415" s="875" t="n">
        <v>40884</v>
      </c>
      <c r="N3415" s="876" t="n">
        <v>2.03</v>
      </c>
      <c r="O3415" s="877" t="n">
        <f aca="false">IFERROR(N3415/100,"")</f>
        <v>0.0203</v>
      </c>
      <c r="R3415" s="876"/>
    </row>
    <row r="3416" customFormat="false" ht="13.8" hidden="false" customHeight="false" outlineLevel="0" collapsed="false">
      <c r="A3416" s="875" t="n">
        <v>40704</v>
      </c>
      <c r="B3416" s="876" t="n">
        <v>2155</v>
      </c>
      <c r="D3416" s="875" t="n">
        <v>40883</v>
      </c>
      <c r="E3416" s="876" t="n">
        <v>2.08</v>
      </c>
      <c r="F3416" s="877" t="n">
        <f aca="false">IFERROR(E3416/100,"")</f>
        <v>0.0208</v>
      </c>
      <c r="G3416" s="879"/>
      <c r="H3416" s="879"/>
      <c r="I3416" s="875"/>
      <c r="J3416" s="876"/>
      <c r="L3416" s="867" t="n">
        <f aca="false">YEAR(M3416)</f>
        <v>2011</v>
      </c>
      <c r="M3416" s="875" t="n">
        <v>40883</v>
      </c>
      <c r="N3416" s="876" t="n">
        <v>2.07</v>
      </c>
      <c r="O3416" s="877" t="n">
        <f aca="false">IFERROR(N3416/100,"")</f>
        <v>0.0207</v>
      </c>
      <c r="R3416" s="876"/>
    </row>
    <row r="3417" customFormat="false" ht="13.8" hidden="false" customHeight="false" outlineLevel="0" collapsed="false">
      <c r="A3417" s="875" t="n">
        <v>40703</v>
      </c>
      <c r="B3417" s="876" t="n">
        <v>2185.52</v>
      </c>
      <c r="D3417" s="875" t="n">
        <v>40882</v>
      </c>
      <c r="E3417" s="876" t="n">
        <v>2.04</v>
      </c>
      <c r="F3417" s="877" t="n">
        <f aca="false">IFERROR(E3417/100,"")</f>
        <v>0.0204</v>
      </c>
      <c r="G3417" s="879"/>
      <c r="H3417" s="879"/>
      <c r="I3417" s="875"/>
      <c r="J3417" s="876"/>
      <c r="L3417" s="867" t="n">
        <f aca="false">YEAR(M3417)</f>
        <v>2011</v>
      </c>
      <c r="M3417" s="875" t="n">
        <v>40882</v>
      </c>
      <c r="N3417" s="876" t="n">
        <v>2.05</v>
      </c>
      <c r="O3417" s="877" t="n">
        <f aca="false">IFERROR(N3417/100,"")</f>
        <v>0.0205</v>
      </c>
      <c r="R3417" s="876"/>
    </row>
    <row r="3418" customFormat="false" ht="13.8" hidden="false" customHeight="false" outlineLevel="0" collapsed="false">
      <c r="A3418" s="875" t="n">
        <v>40702</v>
      </c>
      <c r="B3418" s="876" t="n">
        <v>2169.5</v>
      </c>
      <c r="D3418" s="875" t="n">
        <v>40879</v>
      </c>
      <c r="E3418" s="876" t="n">
        <v>2.05</v>
      </c>
      <c r="F3418" s="877" t="n">
        <f aca="false">IFERROR(E3418/100,"")</f>
        <v>0.0205</v>
      </c>
      <c r="G3418" s="879"/>
      <c r="H3418" s="879"/>
      <c r="I3418" s="875"/>
      <c r="J3418" s="876"/>
      <c r="L3418" s="867" t="n">
        <f aca="false">YEAR(M3418)</f>
        <v>2011</v>
      </c>
      <c r="M3418" s="875" t="n">
        <v>40879</v>
      </c>
      <c r="N3418" s="876" t="n">
        <v>2.05</v>
      </c>
      <c r="O3418" s="877" t="n">
        <f aca="false">IFERROR(N3418/100,"")</f>
        <v>0.0205</v>
      </c>
      <c r="R3418" s="876"/>
    </row>
    <row r="3419" customFormat="false" ht="13.8" hidden="false" customHeight="false" outlineLevel="0" collapsed="false">
      <c r="A3419" s="875" t="n">
        <v>40701</v>
      </c>
      <c r="B3419" s="876" t="n">
        <v>2178.15</v>
      </c>
      <c r="D3419" s="875" t="n">
        <v>40878</v>
      </c>
      <c r="E3419" s="876" t="n">
        <v>2.11</v>
      </c>
      <c r="F3419" s="877" t="n">
        <f aca="false">IFERROR(E3419/100,"")</f>
        <v>0.0211</v>
      </c>
      <c r="G3419" s="879"/>
      <c r="H3419" s="879"/>
      <c r="I3419" s="875"/>
      <c r="J3419" s="876"/>
      <c r="L3419" s="867" t="n">
        <f aca="false">YEAR(M3419)</f>
        <v>2011</v>
      </c>
      <c r="M3419" s="875" t="n">
        <v>40878</v>
      </c>
      <c r="N3419" s="876" t="n">
        <v>2.05</v>
      </c>
      <c r="O3419" s="877" t="n">
        <f aca="false">IFERROR(N3419/100,"")</f>
        <v>0.0205</v>
      </c>
      <c r="R3419" s="876"/>
    </row>
    <row r="3420" customFormat="false" ht="13.8" hidden="false" customHeight="false" outlineLevel="0" collapsed="false">
      <c r="A3420" s="875" t="n">
        <v>40700</v>
      </c>
      <c r="B3420" s="876" t="n">
        <v>2180.14</v>
      </c>
      <c r="D3420" s="875" t="n">
        <v>40877</v>
      </c>
      <c r="E3420" s="876" t="n">
        <v>2.08</v>
      </c>
      <c r="F3420" s="877" t="n">
        <f aca="false">IFERROR(E3420/100,"")</f>
        <v>0.0208</v>
      </c>
      <c r="G3420" s="879"/>
      <c r="H3420" s="879"/>
      <c r="I3420" s="875"/>
      <c r="J3420" s="876"/>
      <c r="L3420" s="867" t="n">
        <f aca="false">YEAR(M3420)</f>
        <v>2011</v>
      </c>
      <c r="M3420" s="875" t="n">
        <v>40877</v>
      </c>
      <c r="N3420" s="876" t="n">
        <v>2.05</v>
      </c>
      <c r="O3420" s="877" t="n">
        <f aca="false">IFERROR(N3420/100,"")</f>
        <v>0.0205</v>
      </c>
      <c r="R3420" s="876"/>
    </row>
    <row r="3421" customFormat="false" ht="13.8" hidden="false" customHeight="false" outlineLevel="0" collapsed="false">
      <c r="A3421" s="875" t="n">
        <v>40697</v>
      </c>
      <c r="B3421" s="876" t="n">
        <v>2203.81</v>
      </c>
      <c r="D3421" s="875" t="n">
        <v>40876</v>
      </c>
      <c r="E3421" s="876" t="n">
        <v>2</v>
      </c>
      <c r="F3421" s="877" t="n">
        <f aca="false">IFERROR(E3421/100,"")</f>
        <v>0.02</v>
      </c>
      <c r="G3421" s="879"/>
      <c r="H3421" s="879"/>
      <c r="I3421" s="875"/>
      <c r="J3421" s="876"/>
      <c r="L3421" s="867" t="n">
        <f aca="false">YEAR(M3421)</f>
        <v>2011</v>
      </c>
      <c r="M3421" s="875" t="n">
        <v>40876</v>
      </c>
      <c r="N3421" s="876" t="n">
        <v>1.99</v>
      </c>
      <c r="O3421" s="877" t="n">
        <f aca="false">IFERROR(N3421/100,"")</f>
        <v>0.0199</v>
      </c>
      <c r="R3421" s="876"/>
    </row>
    <row r="3422" customFormat="false" ht="13.8" hidden="false" customHeight="false" outlineLevel="0" collapsed="false">
      <c r="A3422" s="875" t="n">
        <v>40696</v>
      </c>
      <c r="B3422" s="876" t="n">
        <v>2225.36</v>
      </c>
      <c r="D3422" s="875" t="n">
        <v>40875</v>
      </c>
      <c r="E3422" s="876" t="n">
        <v>1.97</v>
      </c>
      <c r="F3422" s="877" t="n">
        <f aca="false">IFERROR(E3422/100,"")</f>
        <v>0.0197</v>
      </c>
      <c r="G3422" s="879"/>
      <c r="H3422" s="879"/>
      <c r="I3422" s="875"/>
      <c r="J3422" s="876"/>
      <c r="L3422" s="867" t="n">
        <f aca="false">YEAR(M3422)</f>
        <v>2011</v>
      </c>
      <c r="M3422" s="875" t="n">
        <v>40875</v>
      </c>
      <c r="N3422" s="876" t="n">
        <v>1.95</v>
      </c>
      <c r="O3422" s="877" t="n">
        <f aca="false">IFERROR(N3422/100,"")</f>
        <v>0.0195</v>
      </c>
      <c r="R3422" s="876"/>
    </row>
    <row r="3423" customFormat="false" ht="13.8" hidden="false" customHeight="false" outlineLevel="0" collapsed="false">
      <c r="A3423" s="875" t="n">
        <v>40695</v>
      </c>
      <c r="B3423" s="876" t="n">
        <v>2227.96</v>
      </c>
      <c r="D3423" s="875" t="n">
        <v>40872</v>
      </c>
      <c r="E3423" s="876" t="n">
        <v>1.97</v>
      </c>
      <c r="F3423" s="877" t="n">
        <f aca="false">IFERROR(E3423/100,"")</f>
        <v>0.0197</v>
      </c>
      <c r="G3423" s="879"/>
      <c r="H3423" s="879"/>
      <c r="I3423" s="875"/>
      <c r="J3423" s="876"/>
      <c r="L3423" s="867" t="n">
        <f aca="false">YEAR(M3423)</f>
        <v>2011</v>
      </c>
      <c r="M3423" s="875" t="n">
        <v>40872</v>
      </c>
      <c r="N3423" s="876" t="n">
        <v>1.92</v>
      </c>
      <c r="O3423" s="877" t="n">
        <f aca="false">IFERROR(N3423/100,"")</f>
        <v>0.0192</v>
      </c>
      <c r="R3423" s="876"/>
    </row>
    <row r="3424" customFormat="false" ht="13.8" hidden="false" customHeight="false" outlineLevel="0" collapsed="false">
      <c r="A3424" s="875" t="n">
        <v>40694</v>
      </c>
      <c r="B3424" s="876" t="n">
        <v>2279.66</v>
      </c>
      <c r="D3424" s="875" t="n">
        <v>40871</v>
      </c>
      <c r="E3424" s="876" t="e">
        <f aca="false">NA()</f>
        <v>#N/A</v>
      </c>
      <c r="F3424" s="877" t="str">
        <f aca="false">IFERROR(E3424/100,"")</f>
        <v/>
      </c>
      <c r="G3424" s="879"/>
      <c r="H3424" s="879"/>
      <c r="I3424" s="875"/>
      <c r="J3424" s="876"/>
      <c r="L3424" s="867" t="n">
        <f aca="false">YEAR(M3424)</f>
        <v>2011</v>
      </c>
      <c r="M3424" s="875" t="n">
        <v>40871</v>
      </c>
      <c r="N3424" s="876" t="e">
        <f aca="false">NA()</f>
        <v>#N/A</v>
      </c>
      <c r="O3424" s="877" t="str">
        <f aca="false">IFERROR(N3424/100,"")</f>
        <v/>
      </c>
      <c r="R3424" s="876"/>
    </row>
    <row r="3425" customFormat="false" ht="13.8" hidden="false" customHeight="false" outlineLevel="0" collapsed="false">
      <c r="A3425" s="875" t="n">
        <v>40690</v>
      </c>
      <c r="B3425" s="876" t="n">
        <v>2255.74</v>
      </c>
      <c r="D3425" s="875" t="n">
        <v>40870</v>
      </c>
      <c r="E3425" s="876" t="n">
        <v>1.89</v>
      </c>
      <c r="F3425" s="877" t="n">
        <f aca="false">IFERROR(E3425/100,"")</f>
        <v>0.0189</v>
      </c>
      <c r="G3425" s="879"/>
      <c r="H3425" s="879"/>
      <c r="I3425" s="875"/>
      <c r="J3425" s="876"/>
      <c r="L3425" s="867" t="n">
        <f aca="false">YEAR(M3425)</f>
        <v>2011</v>
      </c>
      <c r="M3425" s="875" t="n">
        <v>40870</v>
      </c>
      <c r="N3425" s="876" t="n">
        <v>1.9</v>
      </c>
      <c r="O3425" s="877" t="n">
        <f aca="false">IFERROR(N3425/100,"")</f>
        <v>0.019</v>
      </c>
      <c r="R3425" s="876"/>
    </row>
    <row r="3426" customFormat="false" ht="13.8" hidden="false" customHeight="false" outlineLevel="0" collapsed="false">
      <c r="A3426" s="875" t="n">
        <v>40689</v>
      </c>
      <c r="B3426" s="876" t="n">
        <v>2246.13</v>
      </c>
      <c r="D3426" s="875" t="n">
        <v>40869</v>
      </c>
      <c r="E3426" s="876" t="n">
        <v>1.94</v>
      </c>
      <c r="F3426" s="877" t="n">
        <f aca="false">IFERROR(E3426/100,"")</f>
        <v>0.0194</v>
      </c>
      <c r="G3426" s="879"/>
      <c r="H3426" s="879"/>
      <c r="I3426" s="875"/>
      <c r="J3426" s="876"/>
      <c r="L3426" s="867" t="n">
        <f aca="false">YEAR(M3426)</f>
        <v>2011</v>
      </c>
      <c r="M3426" s="875" t="n">
        <v>40869</v>
      </c>
      <c r="N3426" s="876" t="n">
        <v>1.89</v>
      </c>
      <c r="O3426" s="877" t="n">
        <f aca="false">IFERROR(N3426/100,"")</f>
        <v>0.0189</v>
      </c>
      <c r="R3426" s="876"/>
    </row>
    <row r="3427" customFormat="false" ht="13.8" hidden="false" customHeight="false" outlineLevel="0" collapsed="false">
      <c r="A3427" s="875" t="n">
        <v>40688</v>
      </c>
      <c r="B3427" s="876" t="n">
        <v>2236.75</v>
      </c>
      <c r="D3427" s="875" t="n">
        <v>40868</v>
      </c>
      <c r="E3427" s="876" t="n">
        <v>1.97</v>
      </c>
      <c r="F3427" s="877" t="n">
        <f aca="false">IFERROR(E3427/100,"")</f>
        <v>0.0197</v>
      </c>
      <c r="G3427" s="879"/>
      <c r="H3427" s="879"/>
      <c r="I3427" s="875"/>
      <c r="J3427" s="876"/>
      <c r="L3427" s="867" t="n">
        <f aca="false">YEAR(M3427)</f>
        <v>2011</v>
      </c>
      <c r="M3427" s="875" t="n">
        <v>40868</v>
      </c>
      <c r="N3427" s="876" t="n">
        <v>1.9</v>
      </c>
      <c r="O3427" s="877" t="n">
        <f aca="false">IFERROR(N3427/100,"")</f>
        <v>0.019</v>
      </c>
      <c r="R3427" s="876"/>
    </row>
    <row r="3428" customFormat="false" ht="13.8" hidden="false" customHeight="false" outlineLevel="0" collapsed="false">
      <c r="A3428" s="875" t="n">
        <v>40687</v>
      </c>
      <c r="B3428" s="876" t="n">
        <v>2229.49</v>
      </c>
      <c r="D3428" s="875" t="n">
        <v>40865</v>
      </c>
      <c r="E3428" s="876" t="n">
        <v>2.01</v>
      </c>
      <c r="F3428" s="877" t="n">
        <f aca="false">IFERROR(E3428/100,"")</f>
        <v>0.0201</v>
      </c>
      <c r="G3428" s="879"/>
      <c r="H3428" s="879"/>
      <c r="I3428" s="875"/>
      <c r="J3428" s="876"/>
      <c r="L3428" s="867" t="n">
        <f aca="false">YEAR(M3428)</f>
        <v>2011</v>
      </c>
      <c r="M3428" s="875" t="n">
        <v>40865</v>
      </c>
      <c r="N3428" s="876" t="n">
        <v>1.96</v>
      </c>
      <c r="O3428" s="877" t="n">
        <f aca="false">IFERROR(N3428/100,"")</f>
        <v>0.0196</v>
      </c>
      <c r="R3428" s="876"/>
    </row>
    <row r="3429" customFormat="false" ht="13.8" hidden="false" customHeight="false" outlineLevel="0" collapsed="false">
      <c r="A3429" s="875" t="n">
        <v>40686</v>
      </c>
      <c r="B3429" s="876" t="n">
        <v>2231.31</v>
      </c>
      <c r="D3429" s="875" t="n">
        <v>40864</v>
      </c>
      <c r="E3429" s="876" t="n">
        <v>1.96</v>
      </c>
      <c r="F3429" s="877" t="n">
        <f aca="false">IFERROR(E3429/100,"")</f>
        <v>0.0196</v>
      </c>
      <c r="G3429" s="879"/>
      <c r="H3429" s="879"/>
      <c r="I3429" s="875"/>
      <c r="J3429" s="876"/>
      <c r="L3429" s="867" t="n">
        <f aca="false">YEAR(M3429)</f>
        <v>2011</v>
      </c>
      <c r="M3429" s="875" t="n">
        <v>40864</v>
      </c>
      <c r="N3429" s="876" t="n">
        <v>1.9</v>
      </c>
      <c r="O3429" s="877" t="n">
        <f aca="false">IFERROR(N3429/100,"")</f>
        <v>0.019</v>
      </c>
      <c r="R3429" s="876"/>
    </row>
    <row r="3430" customFormat="false" ht="13.8" hidden="false" customHeight="false" outlineLevel="0" collapsed="false">
      <c r="A3430" s="875" t="n">
        <v>40683</v>
      </c>
      <c r="B3430" s="876" t="n">
        <v>2258.21</v>
      </c>
      <c r="D3430" s="875" t="n">
        <v>40863</v>
      </c>
      <c r="E3430" s="876" t="n">
        <v>2.01</v>
      </c>
      <c r="F3430" s="877" t="n">
        <f aca="false">IFERROR(E3430/100,"")</f>
        <v>0.0201</v>
      </c>
      <c r="G3430" s="879"/>
      <c r="H3430" s="879"/>
      <c r="I3430" s="875"/>
      <c r="J3430" s="876"/>
      <c r="L3430" s="867" t="n">
        <f aca="false">YEAR(M3430)</f>
        <v>2011</v>
      </c>
      <c r="M3430" s="875" t="n">
        <v>40863</v>
      </c>
      <c r="N3430" s="876" t="n">
        <v>1.96</v>
      </c>
      <c r="O3430" s="877" t="n">
        <f aca="false">IFERROR(N3430/100,"")</f>
        <v>0.0196</v>
      </c>
      <c r="R3430" s="876"/>
    </row>
    <row r="3431" customFormat="false" ht="13.8" hidden="false" customHeight="false" outlineLevel="0" collapsed="false">
      <c r="A3431" s="875" t="n">
        <v>40682</v>
      </c>
      <c r="B3431" s="876" t="n">
        <v>2275.71</v>
      </c>
      <c r="D3431" s="875" t="n">
        <v>40862</v>
      </c>
      <c r="E3431" s="876" t="n">
        <v>2.06</v>
      </c>
      <c r="F3431" s="877" t="n">
        <f aca="false">IFERROR(E3431/100,"")</f>
        <v>0.0206</v>
      </c>
      <c r="G3431" s="879"/>
      <c r="H3431" s="879"/>
      <c r="I3431" s="875"/>
      <c r="J3431" s="876"/>
      <c r="L3431" s="867" t="n">
        <f aca="false">YEAR(M3431)</f>
        <v>2011</v>
      </c>
      <c r="M3431" s="875" t="n">
        <v>40862</v>
      </c>
      <c r="N3431" s="876" t="n">
        <v>2.02</v>
      </c>
      <c r="O3431" s="877" t="n">
        <f aca="false">IFERROR(N3431/100,"")</f>
        <v>0.0202</v>
      </c>
      <c r="R3431" s="876"/>
    </row>
    <row r="3432" customFormat="false" ht="13.8" hidden="false" customHeight="false" outlineLevel="0" collapsed="false">
      <c r="A3432" s="875" t="n">
        <v>40681</v>
      </c>
      <c r="B3432" s="876" t="n">
        <v>2270.57</v>
      </c>
      <c r="D3432" s="875" t="n">
        <v>40861</v>
      </c>
      <c r="E3432" s="876" t="n">
        <v>2.04</v>
      </c>
      <c r="F3432" s="877" t="n">
        <f aca="false">IFERROR(E3432/100,"")</f>
        <v>0.0204</v>
      </c>
      <c r="G3432" s="879"/>
      <c r="H3432" s="879"/>
      <c r="I3432" s="875"/>
      <c r="J3432" s="876"/>
      <c r="L3432" s="867" t="n">
        <f aca="false">YEAR(M3432)</f>
        <v>2011</v>
      </c>
      <c r="M3432" s="875" t="n">
        <v>40861</v>
      </c>
      <c r="N3432" s="876" t="n">
        <v>2.05</v>
      </c>
      <c r="O3432" s="877" t="n">
        <f aca="false">IFERROR(N3432/100,"")</f>
        <v>0.0205</v>
      </c>
      <c r="R3432" s="876"/>
    </row>
    <row r="3433" customFormat="false" ht="13.8" hidden="false" customHeight="false" outlineLevel="0" collapsed="false">
      <c r="A3433" s="875" t="n">
        <v>40680</v>
      </c>
      <c r="B3433" s="876" t="n">
        <v>2250.35</v>
      </c>
      <c r="D3433" s="875" t="n">
        <v>40858</v>
      </c>
      <c r="E3433" s="876" t="e">
        <f aca="false">NA()</f>
        <v>#N/A</v>
      </c>
      <c r="F3433" s="877" t="str">
        <f aca="false">IFERROR(E3433/100,"")</f>
        <v/>
      </c>
      <c r="G3433" s="879"/>
      <c r="H3433" s="879"/>
      <c r="I3433" s="875"/>
      <c r="J3433" s="876"/>
      <c r="L3433" s="867" t="n">
        <f aca="false">YEAR(M3433)</f>
        <v>2011</v>
      </c>
      <c r="M3433" s="875" t="n">
        <v>40858</v>
      </c>
      <c r="N3433" s="876" t="e">
        <f aca="false">NA()</f>
        <v>#N/A</v>
      </c>
      <c r="O3433" s="877" t="str">
        <f aca="false">IFERROR(N3433/100,"")</f>
        <v/>
      </c>
      <c r="R3433" s="876"/>
    </row>
    <row r="3434" customFormat="false" ht="13.8" hidden="false" customHeight="false" outlineLevel="0" collapsed="false">
      <c r="A3434" s="875" t="n">
        <v>40679</v>
      </c>
      <c r="B3434" s="876" t="n">
        <v>2250.61</v>
      </c>
      <c r="D3434" s="875" t="n">
        <v>40857</v>
      </c>
      <c r="E3434" s="876" t="n">
        <v>2.04</v>
      </c>
      <c r="F3434" s="877" t="n">
        <f aca="false">IFERROR(E3434/100,"")</f>
        <v>0.0204</v>
      </c>
      <c r="G3434" s="879"/>
      <c r="H3434" s="879"/>
      <c r="I3434" s="875"/>
      <c r="J3434" s="876"/>
      <c r="L3434" s="867" t="n">
        <f aca="false">YEAR(M3434)</f>
        <v>2011</v>
      </c>
      <c r="M3434" s="875" t="n">
        <v>40857</v>
      </c>
      <c r="N3434" s="876" t="n">
        <v>2.08</v>
      </c>
      <c r="O3434" s="877" t="n">
        <f aca="false">IFERROR(N3434/100,"")</f>
        <v>0.0208</v>
      </c>
      <c r="R3434" s="876"/>
    </row>
    <row r="3435" customFormat="false" ht="13.8" hidden="false" customHeight="false" outlineLevel="0" collapsed="false">
      <c r="A3435" s="875" t="n">
        <v>40676</v>
      </c>
      <c r="B3435" s="876" t="n">
        <v>2264.52</v>
      </c>
      <c r="D3435" s="875" t="n">
        <v>40856</v>
      </c>
      <c r="E3435" s="876" t="n">
        <v>2</v>
      </c>
      <c r="F3435" s="877" t="n">
        <f aca="false">IFERROR(E3435/100,"")</f>
        <v>0.02</v>
      </c>
      <c r="G3435" s="879"/>
      <c r="H3435" s="879"/>
      <c r="I3435" s="875"/>
      <c r="J3435" s="876"/>
      <c r="L3435" s="867" t="n">
        <f aca="false">YEAR(M3435)</f>
        <v>2011</v>
      </c>
      <c r="M3435" s="875" t="n">
        <v>40856</v>
      </c>
      <c r="N3435" s="876" t="n">
        <v>2.04</v>
      </c>
      <c r="O3435" s="877" t="n">
        <f aca="false">IFERROR(N3435/100,"")</f>
        <v>0.0204</v>
      </c>
      <c r="R3435" s="876"/>
    </row>
    <row r="3436" customFormat="false" ht="13.8" hidden="false" customHeight="false" outlineLevel="0" collapsed="false">
      <c r="A3436" s="875" t="n">
        <v>40675</v>
      </c>
      <c r="B3436" s="876" t="n">
        <v>2282.84</v>
      </c>
      <c r="D3436" s="875" t="n">
        <v>40855</v>
      </c>
      <c r="E3436" s="876" t="n">
        <v>2.1</v>
      </c>
      <c r="F3436" s="877" t="n">
        <f aca="false">IFERROR(E3436/100,"")</f>
        <v>0.021</v>
      </c>
      <c r="G3436" s="879"/>
      <c r="H3436" s="879"/>
      <c r="I3436" s="875"/>
      <c r="J3436" s="876"/>
      <c r="L3436" s="867" t="n">
        <f aca="false">YEAR(M3436)</f>
        <v>2011</v>
      </c>
      <c r="M3436" s="875" t="n">
        <v>40855</v>
      </c>
      <c r="N3436" s="876" t="n">
        <v>2.13</v>
      </c>
      <c r="O3436" s="877" t="n">
        <f aca="false">IFERROR(N3436/100,"")</f>
        <v>0.0213</v>
      </c>
      <c r="R3436" s="876"/>
    </row>
    <row r="3437" customFormat="false" ht="13.8" hidden="false" customHeight="false" outlineLevel="0" collapsed="false">
      <c r="A3437" s="875" t="n">
        <v>40674</v>
      </c>
      <c r="B3437" s="876" t="n">
        <v>2271.47</v>
      </c>
      <c r="D3437" s="875" t="n">
        <v>40854</v>
      </c>
      <c r="E3437" s="876" t="n">
        <v>2.04</v>
      </c>
      <c r="F3437" s="877" t="n">
        <f aca="false">IFERROR(E3437/100,"")</f>
        <v>0.0204</v>
      </c>
      <c r="G3437" s="879"/>
      <c r="H3437" s="879"/>
      <c r="I3437" s="875"/>
      <c r="J3437" s="876"/>
      <c r="L3437" s="867" t="n">
        <f aca="false">YEAR(M3437)</f>
        <v>2011</v>
      </c>
      <c r="M3437" s="875" t="n">
        <v>40854</v>
      </c>
      <c r="N3437" s="876" t="n">
        <v>2.14</v>
      </c>
      <c r="O3437" s="877" t="n">
        <f aca="false">IFERROR(N3437/100,"")</f>
        <v>0.0214</v>
      </c>
      <c r="R3437" s="876"/>
    </row>
    <row r="3438" customFormat="false" ht="13.8" hidden="false" customHeight="false" outlineLevel="0" collapsed="false">
      <c r="A3438" s="875" t="n">
        <v>40673</v>
      </c>
      <c r="B3438" s="876" t="n">
        <v>2295.72</v>
      </c>
      <c r="D3438" s="875" t="n">
        <v>40851</v>
      </c>
      <c r="E3438" s="876" t="n">
        <v>2.06</v>
      </c>
      <c r="F3438" s="877" t="n">
        <f aca="false">IFERROR(E3438/100,"")</f>
        <v>0.0206</v>
      </c>
      <c r="G3438" s="879"/>
      <c r="H3438" s="879"/>
      <c r="I3438" s="875"/>
      <c r="J3438" s="876"/>
      <c r="L3438" s="867" t="n">
        <f aca="false">YEAR(M3438)</f>
        <v>2011</v>
      </c>
      <c r="M3438" s="875" t="n">
        <v>40851</v>
      </c>
      <c r="N3438" s="876" t="n">
        <v>2.12</v>
      </c>
      <c r="O3438" s="877" t="n">
        <f aca="false">IFERROR(N3438/100,"")</f>
        <v>0.0212</v>
      </c>
      <c r="R3438" s="876"/>
    </row>
    <row r="3439" customFormat="false" ht="13.8" hidden="false" customHeight="false" outlineLevel="0" collapsed="false">
      <c r="A3439" s="875" t="n">
        <v>40672</v>
      </c>
      <c r="B3439" s="876" t="n">
        <v>2277.3</v>
      </c>
      <c r="D3439" s="875" t="n">
        <v>40850</v>
      </c>
      <c r="E3439" s="876" t="n">
        <v>2.09</v>
      </c>
      <c r="F3439" s="877" t="n">
        <f aca="false">IFERROR(E3439/100,"")</f>
        <v>0.0209</v>
      </c>
      <c r="G3439" s="879"/>
      <c r="H3439" s="879"/>
      <c r="I3439" s="875"/>
      <c r="J3439" s="876"/>
      <c r="L3439" s="867" t="n">
        <f aca="false">YEAR(M3439)</f>
        <v>2011</v>
      </c>
      <c r="M3439" s="875" t="n">
        <v>40850</v>
      </c>
      <c r="N3439" s="876" t="n">
        <v>2.09</v>
      </c>
      <c r="O3439" s="877" t="n">
        <f aca="false">IFERROR(N3439/100,"")</f>
        <v>0.0209</v>
      </c>
      <c r="R3439" s="876"/>
    </row>
    <row r="3440" customFormat="false" ht="13.8" hidden="false" customHeight="false" outlineLevel="0" collapsed="false">
      <c r="A3440" s="875" t="n">
        <v>40669</v>
      </c>
      <c r="B3440" s="876" t="n">
        <v>2266.97</v>
      </c>
      <c r="D3440" s="875" t="n">
        <v>40849</v>
      </c>
      <c r="E3440" s="876" t="n">
        <v>2.03</v>
      </c>
      <c r="F3440" s="877" t="n">
        <f aca="false">IFERROR(E3440/100,"")</f>
        <v>0.0203</v>
      </c>
      <c r="G3440" s="879"/>
      <c r="H3440" s="879"/>
      <c r="I3440" s="875"/>
      <c r="J3440" s="876"/>
      <c r="L3440" s="867" t="n">
        <f aca="false">YEAR(M3440)</f>
        <v>2011</v>
      </c>
      <c r="M3440" s="875" t="n">
        <v>40849</v>
      </c>
      <c r="N3440" s="876" t="n">
        <v>2.1</v>
      </c>
      <c r="O3440" s="877" t="n">
        <f aca="false">IFERROR(N3440/100,"")</f>
        <v>0.021</v>
      </c>
      <c r="R3440" s="876"/>
    </row>
    <row r="3441" customFormat="false" ht="13.8" hidden="false" customHeight="false" outlineLevel="0" collapsed="false">
      <c r="A3441" s="875" t="n">
        <v>40668</v>
      </c>
      <c r="B3441" s="876" t="n">
        <v>2258.08</v>
      </c>
      <c r="D3441" s="875" t="n">
        <v>40848</v>
      </c>
      <c r="E3441" s="876" t="n">
        <v>2.01</v>
      </c>
      <c r="F3441" s="877" t="n">
        <f aca="false">IFERROR(E3441/100,"")</f>
        <v>0.0201</v>
      </c>
      <c r="G3441" s="879"/>
      <c r="H3441" s="879"/>
      <c r="I3441" s="875"/>
      <c r="J3441" s="876"/>
      <c r="L3441" s="867" t="n">
        <f aca="false">YEAR(M3441)</f>
        <v>2011</v>
      </c>
      <c r="M3441" s="875" t="n">
        <v>40848</v>
      </c>
      <c r="N3441" s="876" t="n">
        <v>2.05</v>
      </c>
      <c r="O3441" s="877" t="n">
        <f aca="false">IFERROR(N3441/100,"")</f>
        <v>0.0205</v>
      </c>
      <c r="R3441" s="876"/>
    </row>
    <row r="3442" customFormat="false" ht="13.8" hidden="false" customHeight="false" outlineLevel="0" collapsed="false">
      <c r="A3442" s="875" t="n">
        <v>40667</v>
      </c>
      <c r="B3442" s="876" t="n">
        <v>2278.63</v>
      </c>
      <c r="D3442" s="875" t="n">
        <v>40847</v>
      </c>
      <c r="E3442" s="876" t="n">
        <v>2.17</v>
      </c>
      <c r="F3442" s="877" t="n">
        <f aca="false">IFERROR(E3442/100,"")</f>
        <v>0.0217</v>
      </c>
      <c r="G3442" s="879"/>
      <c r="H3442" s="879"/>
      <c r="I3442" s="875"/>
      <c r="J3442" s="876"/>
      <c r="L3442" s="867" t="n">
        <f aca="false">YEAR(M3442)</f>
        <v>2011</v>
      </c>
      <c r="M3442" s="875" t="n">
        <v>40847</v>
      </c>
      <c r="N3442" s="876" t="n">
        <v>2.09</v>
      </c>
      <c r="O3442" s="877" t="n">
        <f aca="false">IFERROR(N3442/100,"")</f>
        <v>0.0209</v>
      </c>
      <c r="R3442" s="876"/>
    </row>
    <row r="3443" customFormat="false" ht="13.8" hidden="false" customHeight="false" outlineLevel="0" collapsed="false">
      <c r="A3443" s="875" t="n">
        <v>40666</v>
      </c>
      <c r="B3443" s="876" t="n">
        <v>2293.95</v>
      </c>
      <c r="D3443" s="875" t="n">
        <v>40844</v>
      </c>
      <c r="E3443" s="876" t="n">
        <v>2.34</v>
      </c>
      <c r="F3443" s="877" t="n">
        <f aca="false">IFERROR(E3443/100,"")</f>
        <v>0.0234</v>
      </c>
      <c r="G3443" s="879"/>
      <c r="H3443" s="879"/>
      <c r="I3443" s="875"/>
      <c r="J3443" s="876"/>
      <c r="L3443" s="867" t="n">
        <f aca="false">YEAR(M3443)</f>
        <v>2011</v>
      </c>
      <c r="M3443" s="875" t="n">
        <v>40844</v>
      </c>
      <c r="N3443" s="876" t="n">
        <v>2.15</v>
      </c>
      <c r="O3443" s="877" t="n">
        <f aca="false">IFERROR(N3443/100,"")</f>
        <v>0.0215</v>
      </c>
      <c r="R3443" s="876"/>
    </row>
    <row r="3444" customFormat="false" ht="13.8" hidden="false" customHeight="false" outlineLevel="0" collapsed="false">
      <c r="A3444" s="875" t="n">
        <v>40665</v>
      </c>
      <c r="B3444" s="876" t="n">
        <v>2301.72</v>
      </c>
      <c r="D3444" s="875" t="n">
        <v>40843</v>
      </c>
      <c r="E3444" s="876" t="n">
        <v>2.42</v>
      </c>
      <c r="F3444" s="877" t="n">
        <f aca="false">IFERROR(E3444/100,"")</f>
        <v>0.0242</v>
      </c>
      <c r="G3444" s="879"/>
      <c r="H3444" s="879"/>
      <c r="I3444" s="875"/>
      <c r="J3444" s="876"/>
      <c r="L3444" s="867" t="n">
        <f aca="false">YEAR(M3444)</f>
        <v>2011</v>
      </c>
      <c r="M3444" s="875" t="n">
        <v>40843</v>
      </c>
      <c r="N3444" s="876" t="n">
        <v>2.18</v>
      </c>
      <c r="O3444" s="877" t="n">
        <f aca="false">IFERROR(N3444/100,"")</f>
        <v>0.0218</v>
      </c>
      <c r="R3444" s="876"/>
    </row>
    <row r="3445" customFormat="false" ht="13.8" hidden="false" customHeight="false" outlineLevel="0" collapsed="false">
      <c r="A3445" s="875" t="n">
        <v>40662</v>
      </c>
      <c r="B3445" s="876" t="n">
        <v>2305.76</v>
      </c>
      <c r="D3445" s="875" t="n">
        <v>40842</v>
      </c>
      <c r="E3445" s="876" t="n">
        <v>2.23</v>
      </c>
      <c r="F3445" s="877" t="n">
        <f aca="false">IFERROR(E3445/100,"")</f>
        <v>0.0223</v>
      </c>
      <c r="G3445" s="879"/>
      <c r="H3445" s="879"/>
      <c r="I3445" s="875"/>
      <c r="J3445" s="876"/>
      <c r="L3445" s="867" t="n">
        <f aca="false">YEAR(M3445)</f>
        <v>2011</v>
      </c>
      <c r="M3445" s="875" t="n">
        <v>40842</v>
      </c>
      <c r="N3445" s="876" t="n">
        <v>2.08</v>
      </c>
      <c r="O3445" s="877" t="n">
        <f aca="false">IFERROR(N3445/100,"")</f>
        <v>0.0208</v>
      </c>
      <c r="R3445" s="876"/>
    </row>
    <row r="3446" customFormat="false" ht="13.8" hidden="false" customHeight="false" outlineLevel="0" collapsed="false">
      <c r="A3446" s="875" t="n">
        <v>40661</v>
      </c>
      <c r="B3446" s="876" t="n">
        <v>2300.46</v>
      </c>
      <c r="D3446" s="875" t="n">
        <v>40841</v>
      </c>
      <c r="E3446" s="876" t="n">
        <v>2.14</v>
      </c>
      <c r="F3446" s="877" t="n">
        <f aca="false">IFERROR(E3446/100,"")</f>
        <v>0.0214</v>
      </c>
      <c r="G3446" s="879"/>
      <c r="H3446" s="879"/>
      <c r="I3446" s="875"/>
      <c r="J3446" s="876"/>
      <c r="L3446" s="867" t="n">
        <f aca="false">YEAR(M3446)</f>
        <v>2011</v>
      </c>
      <c r="M3446" s="875" t="n">
        <v>40841</v>
      </c>
      <c r="N3446" s="876" t="n">
        <v>2.02</v>
      </c>
      <c r="O3446" s="877" t="n">
        <f aca="false">IFERROR(N3446/100,"")</f>
        <v>0.0202</v>
      </c>
      <c r="R3446" s="876"/>
    </row>
    <row r="3447" customFormat="false" ht="13.8" hidden="false" customHeight="false" outlineLevel="0" collapsed="false">
      <c r="A3447" s="875" t="n">
        <v>40660</v>
      </c>
      <c r="B3447" s="876" t="n">
        <v>2292.13</v>
      </c>
      <c r="D3447" s="875" t="n">
        <v>40840</v>
      </c>
      <c r="E3447" s="876" t="n">
        <v>2.25</v>
      </c>
      <c r="F3447" s="877" t="n">
        <f aca="false">IFERROR(E3447/100,"")</f>
        <v>0.0225</v>
      </c>
      <c r="G3447" s="879"/>
      <c r="H3447" s="879"/>
      <c r="I3447" s="875"/>
      <c r="J3447" s="876"/>
      <c r="L3447" s="867" t="n">
        <f aca="false">YEAR(M3447)</f>
        <v>2011</v>
      </c>
      <c r="M3447" s="875" t="n">
        <v>40840</v>
      </c>
      <c r="N3447" s="876" t="n">
        <v>2.02</v>
      </c>
      <c r="O3447" s="877" t="n">
        <f aca="false">IFERROR(N3447/100,"")</f>
        <v>0.0202</v>
      </c>
      <c r="R3447" s="876"/>
    </row>
    <row r="3448" customFormat="false" ht="13.8" hidden="false" customHeight="false" outlineLevel="0" collapsed="false">
      <c r="A3448" s="875" t="n">
        <v>40659</v>
      </c>
      <c r="B3448" s="876" t="n">
        <v>2277.51</v>
      </c>
      <c r="D3448" s="875" t="n">
        <v>40837</v>
      </c>
      <c r="E3448" s="876" t="n">
        <v>2.23</v>
      </c>
      <c r="F3448" s="877" t="n">
        <f aca="false">IFERROR(E3448/100,"")</f>
        <v>0.0223</v>
      </c>
      <c r="G3448" s="879"/>
      <c r="H3448" s="879"/>
      <c r="I3448" s="875"/>
      <c r="J3448" s="876"/>
      <c r="L3448" s="867" t="n">
        <f aca="false">YEAR(M3448)</f>
        <v>2011</v>
      </c>
      <c r="M3448" s="875" t="n">
        <v>40837</v>
      </c>
      <c r="N3448" s="876" t="n">
        <v>2</v>
      </c>
      <c r="O3448" s="877" t="n">
        <f aca="false">IFERROR(N3448/100,"")</f>
        <v>0.02</v>
      </c>
      <c r="R3448" s="876"/>
    </row>
    <row r="3449" customFormat="false" ht="13.8" hidden="false" customHeight="false" outlineLevel="0" collapsed="false">
      <c r="A3449" s="875" t="n">
        <v>40658</v>
      </c>
      <c r="B3449" s="876" t="n">
        <v>2257.24</v>
      </c>
      <c r="D3449" s="875" t="n">
        <v>40836</v>
      </c>
      <c r="E3449" s="876" t="n">
        <v>2.2</v>
      </c>
      <c r="F3449" s="877" t="n">
        <f aca="false">IFERROR(E3449/100,"")</f>
        <v>0.022</v>
      </c>
      <c r="G3449" s="879"/>
      <c r="H3449" s="879"/>
      <c r="I3449" s="875"/>
      <c r="J3449" s="876"/>
      <c r="L3449" s="867" t="n">
        <f aca="false">YEAR(M3449)</f>
        <v>2011</v>
      </c>
      <c r="M3449" s="875" t="n">
        <v>40836</v>
      </c>
      <c r="N3449" s="876" t="n">
        <v>1.98</v>
      </c>
      <c r="O3449" s="877" t="n">
        <f aca="false">IFERROR(N3449/100,"")</f>
        <v>0.0198</v>
      </c>
      <c r="R3449" s="876"/>
    </row>
    <row r="3450" customFormat="false" ht="13.8" hidden="false" customHeight="false" outlineLevel="0" collapsed="false">
      <c r="A3450" s="875" t="n">
        <v>40654</v>
      </c>
      <c r="B3450" s="876" t="n">
        <v>2260.84</v>
      </c>
      <c r="D3450" s="875" t="n">
        <v>40835</v>
      </c>
      <c r="E3450" s="876" t="n">
        <v>2.18</v>
      </c>
      <c r="F3450" s="877" t="n">
        <f aca="false">IFERROR(E3450/100,"")</f>
        <v>0.0218</v>
      </c>
      <c r="G3450" s="879"/>
      <c r="H3450" s="879"/>
      <c r="I3450" s="875"/>
      <c r="J3450" s="876"/>
      <c r="L3450" s="867" t="n">
        <f aca="false">YEAR(M3450)</f>
        <v>2011</v>
      </c>
      <c r="M3450" s="875" t="n">
        <v>40835</v>
      </c>
      <c r="N3450" s="876" t="n">
        <v>1.95</v>
      </c>
      <c r="O3450" s="877" t="n">
        <f aca="false">IFERROR(N3450/100,"")</f>
        <v>0.0195</v>
      </c>
      <c r="R3450" s="876"/>
    </row>
    <row r="3451" customFormat="false" ht="13.8" hidden="false" customHeight="false" outlineLevel="0" collapsed="false">
      <c r="A3451" s="875" t="n">
        <v>40653</v>
      </c>
      <c r="B3451" s="876" t="n">
        <v>2248.9</v>
      </c>
      <c r="D3451" s="875" t="n">
        <v>40834</v>
      </c>
      <c r="E3451" s="876" t="n">
        <v>2.19</v>
      </c>
      <c r="F3451" s="877" t="n">
        <f aca="false">IFERROR(E3451/100,"")</f>
        <v>0.0219</v>
      </c>
      <c r="G3451" s="879"/>
      <c r="H3451" s="879"/>
      <c r="I3451" s="875"/>
      <c r="J3451" s="876"/>
      <c r="L3451" s="867" t="n">
        <f aca="false">YEAR(M3451)</f>
        <v>2011</v>
      </c>
      <c r="M3451" s="875" t="n">
        <v>40834</v>
      </c>
      <c r="N3451" s="876" t="n">
        <v>1.97</v>
      </c>
      <c r="O3451" s="877" t="n">
        <f aca="false">IFERROR(N3451/100,"")</f>
        <v>0.0197</v>
      </c>
      <c r="R3451" s="876"/>
    </row>
    <row r="3452" customFormat="false" ht="13.8" hidden="false" customHeight="false" outlineLevel="0" collapsed="false">
      <c r="A3452" s="875" t="n">
        <v>40652</v>
      </c>
      <c r="B3452" s="876" t="n">
        <v>2218.86</v>
      </c>
      <c r="D3452" s="875" t="n">
        <v>40833</v>
      </c>
      <c r="E3452" s="876" t="n">
        <v>2.18</v>
      </c>
      <c r="F3452" s="877" t="n">
        <f aca="false">IFERROR(E3452/100,"")</f>
        <v>0.0218</v>
      </c>
      <c r="G3452" s="879"/>
      <c r="H3452" s="879"/>
      <c r="I3452" s="875"/>
      <c r="J3452" s="876"/>
      <c r="L3452" s="867" t="n">
        <f aca="false">YEAR(M3452)</f>
        <v>2011</v>
      </c>
      <c r="M3452" s="875" t="n">
        <v>40833</v>
      </c>
      <c r="N3452" s="876" t="n">
        <v>1.94</v>
      </c>
      <c r="O3452" s="877" t="n">
        <f aca="false">IFERROR(N3452/100,"")</f>
        <v>0.0194</v>
      </c>
      <c r="R3452" s="876"/>
    </row>
    <row r="3453" customFormat="false" ht="13.8" hidden="false" customHeight="false" outlineLevel="0" collapsed="false">
      <c r="A3453" s="875" t="n">
        <v>40651</v>
      </c>
      <c r="B3453" s="876" t="n">
        <v>2206.15</v>
      </c>
      <c r="D3453" s="875" t="n">
        <v>40830</v>
      </c>
      <c r="E3453" s="876" t="n">
        <v>2.26</v>
      </c>
      <c r="F3453" s="877" t="n">
        <f aca="false">IFERROR(E3453/100,"")</f>
        <v>0.0226</v>
      </c>
      <c r="G3453" s="879"/>
      <c r="H3453" s="879"/>
      <c r="I3453" s="875"/>
      <c r="J3453" s="876"/>
      <c r="L3453" s="867" t="n">
        <f aca="false">YEAR(M3453)</f>
        <v>2011</v>
      </c>
      <c r="M3453" s="875" t="n">
        <v>40830</v>
      </c>
      <c r="N3453" s="876" t="n">
        <v>1.98</v>
      </c>
      <c r="O3453" s="877" t="n">
        <f aca="false">IFERROR(N3453/100,"")</f>
        <v>0.0198</v>
      </c>
      <c r="R3453" s="876"/>
    </row>
    <row r="3454" customFormat="false" ht="13.8" hidden="false" customHeight="false" outlineLevel="0" collapsed="false">
      <c r="A3454" s="875" t="n">
        <v>40648</v>
      </c>
      <c r="B3454" s="876" t="n">
        <v>2230.7</v>
      </c>
      <c r="D3454" s="875" t="n">
        <v>40829</v>
      </c>
      <c r="E3454" s="876" t="n">
        <v>2.19</v>
      </c>
      <c r="F3454" s="877" t="n">
        <f aca="false">IFERROR(E3454/100,"")</f>
        <v>0.0219</v>
      </c>
      <c r="G3454" s="879"/>
      <c r="H3454" s="879"/>
      <c r="I3454" s="875"/>
      <c r="J3454" s="876"/>
      <c r="L3454" s="867" t="n">
        <f aca="false">YEAR(M3454)</f>
        <v>2011</v>
      </c>
      <c r="M3454" s="875" t="n">
        <v>40829</v>
      </c>
      <c r="N3454" s="876" t="n">
        <v>1.92</v>
      </c>
      <c r="O3454" s="877" t="n">
        <f aca="false">IFERROR(N3454/100,"")</f>
        <v>0.0192</v>
      </c>
      <c r="R3454" s="876"/>
    </row>
    <row r="3455" customFormat="false" ht="13.8" hidden="false" customHeight="false" outlineLevel="0" collapsed="false">
      <c r="A3455" s="875" t="n">
        <v>40647</v>
      </c>
      <c r="B3455" s="876" t="n">
        <v>2221.99</v>
      </c>
      <c r="D3455" s="875" t="n">
        <v>40828</v>
      </c>
      <c r="E3455" s="876" t="n">
        <v>2.24</v>
      </c>
      <c r="F3455" s="877" t="n">
        <f aca="false">IFERROR(E3455/100,"")</f>
        <v>0.0224</v>
      </c>
      <c r="G3455" s="879"/>
      <c r="H3455" s="879"/>
      <c r="I3455" s="875"/>
      <c r="J3455" s="876"/>
      <c r="L3455" s="867" t="n">
        <f aca="false">YEAR(M3455)</f>
        <v>2011</v>
      </c>
      <c r="M3455" s="875" t="n">
        <v>40828</v>
      </c>
      <c r="N3455" s="876" t="n">
        <v>1.98</v>
      </c>
      <c r="O3455" s="877" t="n">
        <f aca="false">IFERROR(N3455/100,"")</f>
        <v>0.0198</v>
      </c>
      <c r="R3455" s="876"/>
    </row>
    <row r="3456" customFormat="false" ht="13.8" hidden="false" customHeight="false" outlineLevel="0" collapsed="false">
      <c r="A3456" s="875" t="n">
        <v>40646</v>
      </c>
      <c r="B3456" s="876" t="n">
        <v>2221.77</v>
      </c>
      <c r="D3456" s="875" t="n">
        <v>40827</v>
      </c>
      <c r="E3456" s="876" t="n">
        <v>2.18</v>
      </c>
      <c r="F3456" s="877" t="n">
        <f aca="false">IFERROR(E3456/100,"")</f>
        <v>0.0218</v>
      </c>
      <c r="G3456" s="879"/>
      <c r="H3456" s="879"/>
      <c r="I3456" s="875"/>
      <c r="J3456" s="876"/>
      <c r="L3456" s="867" t="n">
        <f aca="false">YEAR(M3456)</f>
        <v>2011</v>
      </c>
      <c r="M3456" s="875" t="n">
        <v>40827</v>
      </c>
      <c r="N3456" s="876" t="n">
        <v>1.95</v>
      </c>
      <c r="O3456" s="877" t="n">
        <f aca="false">IFERROR(N3456/100,"")</f>
        <v>0.0195</v>
      </c>
      <c r="R3456" s="876"/>
    </row>
    <row r="3457" customFormat="false" ht="13.8" hidden="false" customHeight="false" outlineLevel="0" collapsed="false">
      <c r="A3457" s="875" t="n">
        <v>40645</v>
      </c>
      <c r="B3457" s="876" t="n">
        <v>2221.12</v>
      </c>
      <c r="D3457" s="875" t="n">
        <v>40826</v>
      </c>
      <c r="E3457" s="876" t="e">
        <f aca="false">NA()</f>
        <v>#N/A</v>
      </c>
      <c r="F3457" s="877" t="str">
        <f aca="false">IFERROR(E3457/100,"")</f>
        <v/>
      </c>
      <c r="G3457" s="879"/>
      <c r="H3457" s="879"/>
      <c r="I3457" s="875"/>
      <c r="J3457" s="876"/>
      <c r="L3457" s="867" t="n">
        <f aca="false">YEAR(M3457)</f>
        <v>2011</v>
      </c>
      <c r="M3457" s="875" t="n">
        <v>40826</v>
      </c>
      <c r="N3457" s="876" t="e">
        <f aca="false">NA()</f>
        <v>#N/A</v>
      </c>
      <c r="O3457" s="877" t="str">
        <f aca="false">IFERROR(N3457/100,"")</f>
        <v/>
      </c>
      <c r="R3457" s="876"/>
    </row>
    <row r="3458" customFormat="false" ht="13.8" hidden="false" customHeight="false" outlineLevel="0" collapsed="false">
      <c r="A3458" s="875" t="n">
        <v>40644</v>
      </c>
      <c r="B3458" s="876" t="n">
        <v>2238.51</v>
      </c>
      <c r="D3458" s="875" t="n">
        <v>40823</v>
      </c>
      <c r="E3458" s="876" t="n">
        <v>2.1</v>
      </c>
      <c r="F3458" s="877" t="n">
        <f aca="false">IFERROR(E3458/100,"")</f>
        <v>0.021</v>
      </c>
      <c r="G3458" s="879"/>
      <c r="H3458" s="879"/>
      <c r="I3458" s="875"/>
      <c r="J3458" s="876"/>
      <c r="L3458" s="867" t="n">
        <f aca="false">YEAR(M3458)</f>
        <v>2011</v>
      </c>
      <c r="M3458" s="875" t="n">
        <v>40823</v>
      </c>
      <c r="N3458" s="876" t="n">
        <v>1.94</v>
      </c>
      <c r="O3458" s="877" t="n">
        <f aca="false">IFERROR(N3458/100,"")</f>
        <v>0.0194</v>
      </c>
      <c r="R3458" s="876"/>
    </row>
    <row r="3459" customFormat="false" ht="13.8" hidden="false" customHeight="false" outlineLevel="0" collapsed="false">
      <c r="A3459" s="875" t="n">
        <v>40641</v>
      </c>
      <c r="B3459" s="876" t="n">
        <v>2244.74</v>
      </c>
      <c r="D3459" s="875" t="n">
        <v>40822</v>
      </c>
      <c r="E3459" s="876" t="n">
        <v>2.01</v>
      </c>
      <c r="F3459" s="877" t="n">
        <f aca="false">IFERROR(E3459/100,"")</f>
        <v>0.0201</v>
      </c>
      <c r="G3459" s="879"/>
      <c r="H3459" s="879"/>
      <c r="I3459" s="875"/>
      <c r="J3459" s="876"/>
      <c r="L3459" s="867" t="n">
        <f aca="false">YEAR(M3459)</f>
        <v>2011</v>
      </c>
      <c r="M3459" s="875" t="n">
        <v>40822</v>
      </c>
      <c r="N3459" s="876" t="n">
        <v>1.88</v>
      </c>
      <c r="O3459" s="877" t="n">
        <f aca="false">IFERROR(N3459/100,"")</f>
        <v>0.0188</v>
      </c>
      <c r="R3459" s="876"/>
    </row>
    <row r="3460" customFormat="false" ht="13.8" hidden="false" customHeight="false" outlineLevel="0" collapsed="false">
      <c r="A3460" s="875" t="n">
        <v>40640</v>
      </c>
      <c r="B3460" s="876" t="n">
        <v>2253.76</v>
      </c>
      <c r="D3460" s="875" t="n">
        <v>40821</v>
      </c>
      <c r="E3460" s="876" t="n">
        <v>1.92</v>
      </c>
      <c r="F3460" s="877" t="n">
        <f aca="false">IFERROR(E3460/100,"")</f>
        <v>0.0192</v>
      </c>
      <c r="G3460" s="879"/>
      <c r="H3460" s="879"/>
      <c r="I3460" s="875"/>
      <c r="J3460" s="876"/>
      <c r="L3460" s="867" t="n">
        <f aca="false">YEAR(M3460)</f>
        <v>2011</v>
      </c>
      <c r="M3460" s="875" t="n">
        <v>40821</v>
      </c>
      <c r="N3460" s="876" t="n">
        <v>1.8</v>
      </c>
      <c r="O3460" s="877" t="n">
        <f aca="false">IFERROR(N3460/100,"")</f>
        <v>0.018</v>
      </c>
      <c r="R3460" s="876"/>
    </row>
    <row r="3461" customFormat="false" ht="13.8" hidden="false" customHeight="false" outlineLevel="0" collapsed="false">
      <c r="A3461" s="875" t="n">
        <v>40639</v>
      </c>
      <c r="B3461" s="876" t="n">
        <v>2257.11</v>
      </c>
      <c r="D3461" s="875" t="n">
        <v>40820</v>
      </c>
      <c r="E3461" s="876" t="n">
        <v>1.81</v>
      </c>
      <c r="F3461" s="877" t="n">
        <f aca="false">IFERROR(E3461/100,"")</f>
        <v>0.0181</v>
      </c>
      <c r="G3461" s="879"/>
      <c r="H3461" s="879"/>
      <c r="I3461" s="875"/>
      <c r="J3461" s="876"/>
      <c r="L3461" s="867" t="n">
        <f aca="false">YEAR(M3461)</f>
        <v>2011</v>
      </c>
      <c r="M3461" s="875" t="n">
        <v>40820</v>
      </c>
      <c r="N3461" s="876" t="n">
        <v>1.76</v>
      </c>
      <c r="O3461" s="877" t="n">
        <f aca="false">IFERROR(N3461/100,"")</f>
        <v>0.0176</v>
      </c>
      <c r="R3461" s="876"/>
    </row>
    <row r="3462" customFormat="false" ht="13.8" hidden="false" customHeight="false" outlineLevel="0" collapsed="false">
      <c r="A3462" s="875" t="n">
        <v>40638</v>
      </c>
      <c r="B3462" s="876" t="n">
        <v>2251.26</v>
      </c>
      <c r="D3462" s="875" t="n">
        <v>40819</v>
      </c>
      <c r="E3462" s="876" t="n">
        <v>1.8</v>
      </c>
      <c r="F3462" s="877" t="n">
        <f aca="false">IFERROR(E3462/100,"")</f>
        <v>0.018</v>
      </c>
      <c r="G3462" s="879"/>
      <c r="H3462" s="879"/>
      <c r="I3462" s="875"/>
      <c r="J3462" s="876"/>
      <c r="L3462" s="867" t="n">
        <f aca="false">YEAR(M3462)</f>
        <v>2011</v>
      </c>
      <c r="M3462" s="875" t="n">
        <v>40819</v>
      </c>
      <c r="N3462" s="876" t="n">
        <v>1.73</v>
      </c>
      <c r="O3462" s="877" t="n">
        <f aca="false">IFERROR(N3462/100,"")</f>
        <v>0.0173</v>
      </c>
      <c r="R3462" s="876"/>
    </row>
    <row r="3463" customFormat="false" ht="13.8" hidden="false" customHeight="false" outlineLevel="0" collapsed="false">
      <c r="A3463" s="875" t="n">
        <v>40637</v>
      </c>
      <c r="B3463" s="876" t="n">
        <v>2251.64</v>
      </c>
      <c r="D3463" s="875" t="n">
        <v>40816</v>
      </c>
      <c r="E3463" s="876" t="n">
        <v>1.92</v>
      </c>
      <c r="F3463" s="877" t="n">
        <f aca="false">IFERROR(E3463/100,"")</f>
        <v>0.0192</v>
      </c>
      <c r="G3463" s="879"/>
      <c r="H3463" s="879"/>
      <c r="I3463" s="875"/>
      <c r="J3463" s="876"/>
      <c r="L3463" s="867" t="n">
        <f aca="false">YEAR(M3463)</f>
        <v>2011</v>
      </c>
      <c r="M3463" s="875" t="n">
        <v>40816</v>
      </c>
      <c r="N3463" s="876" t="n">
        <v>1.75</v>
      </c>
      <c r="O3463" s="877" t="n">
        <f aca="false">IFERROR(N3463/100,"")</f>
        <v>0.0175</v>
      </c>
      <c r="R3463" s="876"/>
    </row>
    <row r="3464" customFormat="false" ht="13.8" hidden="false" customHeight="false" outlineLevel="0" collapsed="false">
      <c r="A3464" s="875" t="n">
        <v>40634</v>
      </c>
      <c r="B3464" s="876" t="n">
        <v>2250.58</v>
      </c>
      <c r="D3464" s="875" t="n">
        <v>40815</v>
      </c>
      <c r="E3464" s="876" t="n">
        <v>1.99</v>
      </c>
      <c r="F3464" s="877" t="n">
        <f aca="false">IFERROR(E3464/100,"")</f>
        <v>0.0199</v>
      </c>
      <c r="G3464" s="879"/>
      <c r="H3464" s="879"/>
      <c r="I3464" s="875"/>
      <c r="J3464" s="876"/>
      <c r="L3464" s="867" t="n">
        <f aca="false">YEAR(M3464)</f>
        <v>2011</v>
      </c>
      <c r="M3464" s="875" t="n">
        <v>40815</v>
      </c>
      <c r="N3464" s="876" t="n">
        <v>1.82</v>
      </c>
      <c r="O3464" s="877" t="n">
        <f aca="false">IFERROR(N3464/100,"")</f>
        <v>0.0182</v>
      </c>
      <c r="R3464" s="876"/>
    </row>
    <row r="3465" customFormat="false" ht="13.8" hidden="false" customHeight="false" outlineLevel="0" collapsed="false">
      <c r="A3465" s="875" t="n">
        <v>40633</v>
      </c>
      <c r="B3465" s="876" t="n">
        <v>2239.44</v>
      </c>
      <c r="D3465" s="875" t="n">
        <v>40814</v>
      </c>
      <c r="E3465" s="876" t="n">
        <v>2.03</v>
      </c>
      <c r="F3465" s="877" t="n">
        <f aca="false">IFERROR(E3465/100,"")</f>
        <v>0.0203</v>
      </c>
      <c r="G3465" s="879"/>
      <c r="H3465" s="879"/>
      <c r="I3465" s="875"/>
      <c r="J3465" s="876"/>
      <c r="L3465" s="867" t="n">
        <f aca="false">YEAR(M3465)</f>
        <v>2011</v>
      </c>
      <c r="M3465" s="875" t="n">
        <v>40814</v>
      </c>
      <c r="N3465" s="876" t="n">
        <v>1.87</v>
      </c>
      <c r="O3465" s="877" t="n">
        <f aca="false">IFERROR(N3465/100,"")</f>
        <v>0.0187</v>
      </c>
      <c r="R3465" s="876"/>
    </row>
    <row r="3466" customFormat="false" ht="13.8" hidden="false" customHeight="false" outlineLevel="0" collapsed="false">
      <c r="A3466" s="875" t="n">
        <v>40632</v>
      </c>
      <c r="B3466" s="876" t="n">
        <v>2243.55</v>
      </c>
      <c r="D3466" s="875" t="n">
        <v>40813</v>
      </c>
      <c r="E3466" s="876" t="n">
        <v>2</v>
      </c>
      <c r="F3466" s="877" t="n">
        <f aca="false">IFERROR(E3466/100,"")</f>
        <v>0.02</v>
      </c>
      <c r="G3466" s="879"/>
      <c r="H3466" s="879"/>
      <c r="I3466" s="875"/>
      <c r="J3466" s="876"/>
      <c r="L3466" s="867" t="n">
        <f aca="false">YEAR(M3466)</f>
        <v>2011</v>
      </c>
      <c r="M3466" s="875" t="n">
        <v>40813</v>
      </c>
      <c r="N3466" s="876" t="n">
        <v>1.88</v>
      </c>
      <c r="O3466" s="877" t="n">
        <f aca="false">IFERROR(N3466/100,"")</f>
        <v>0.0188</v>
      </c>
      <c r="R3466" s="876"/>
    </row>
    <row r="3467" customFormat="false" ht="13.8" hidden="false" customHeight="false" outlineLevel="0" collapsed="false">
      <c r="A3467" s="875" t="n">
        <v>40631</v>
      </c>
      <c r="B3467" s="876" t="n">
        <v>2228.41</v>
      </c>
      <c r="D3467" s="875" t="n">
        <v>40812</v>
      </c>
      <c r="E3467" s="876" t="n">
        <v>1.91</v>
      </c>
      <c r="F3467" s="877" t="n">
        <f aca="false">IFERROR(E3467/100,"")</f>
        <v>0.0191</v>
      </c>
      <c r="G3467" s="879"/>
      <c r="H3467" s="879"/>
      <c r="I3467" s="875"/>
      <c r="J3467" s="876"/>
      <c r="L3467" s="867" t="n">
        <f aca="false">YEAR(M3467)</f>
        <v>2011</v>
      </c>
      <c r="M3467" s="875" t="n">
        <v>40812</v>
      </c>
      <c r="N3467" s="876" t="n">
        <v>1.79</v>
      </c>
      <c r="O3467" s="877" t="n">
        <f aca="false">IFERROR(N3467/100,"")</f>
        <v>0.0179</v>
      </c>
      <c r="R3467" s="876"/>
    </row>
    <row r="3468" customFormat="false" ht="13.8" hidden="false" customHeight="false" outlineLevel="0" collapsed="false">
      <c r="A3468" s="875" t="n">
        <v>40630</v>
      </c>
      <c r="B3468" s="876" t="n">
        <v>2212.32</v>
      </c>
      <c r="D3468" s="875" t="n">
        <v>40809</v>
      </c>
      <c r="E3468" s="876" t="n">
        <v>1.84</v>
      </c>
      <c r="F3468" s="877" t="n">
        <f aca="false">IFERROR(E3468/100,"")</f>
        <v>0.0184</v>
      </c>
      <c r="G3468" s="879"/>
      <c r="H3468" s="879"/>
      <c r="I3468" s="875"/>
      <c r="J3468" s="876"/>
      <c r="L3468" s="867" t="n">
        <f aca="false">YEAR(M3468)</f>
        <v>2011</v>
      </c>
      <c r="M3468" s="875" t="n">
        <v>40809</v>
      </c>
      <c r="N3468" s="876" t="n">
        <v>1.74</v>
      </c>
      <c r="O3468" s="877" t="n">
        <f aca="false">IFERROR(N3468/100,"")</f>
        <v>0.0174</v>
      </c>
      <c r="R3468" s="876"/>
    </row>
    <row r="3469" customFormat="false" ht="13.8" hidden="false" customHeight="false" outlineLevel="0" collapsed="false">
      <c r="A3469" s="875" t="n">
        <v>40627</v>
      </c>
      <c r="B3469" s="876" t="n">
        <v>2218.42</v>
      </c>
      <c r="D3469" s="875" t="n">
        <v>40808</v>
      </c>
      <c r="E3469" s="876" t="n">
        <v>1.72</v>
      </c>
      <c r="F3469" s="877" t="n">
        <f aca="false">IFERROR(E3469/100,"")</f>
        <v>0.0172</v>
      </c>
      <c r="G3469" s="879"/>
      <c r="H3469" s="879"/>
      <c r="I3469" s="875"/>
      <c r="J3469" s="876"/>
      <c r="L3469" s="867" t="n">
        <f aca="false">YEAR(M3469)</f>
        <v>2011</v>
      </c>
      <c r="M3469" s="875" t="n">
        <v>40808</v>
      </c>
      <c r="N3469" s="876" t="n">
        <v>1.71</v>
      </c>
      <c r="O3469" s="877" t="n">
        <f aca="false">IFERROR(N3469/100,"")</f>
        <v>0.0171</v>
      </c>
      <c r="R3469" s="876"/>
    </row>
    <row r="3470" customFormat="false" ht="13.8" hidden="false" customHeight="false" outlineLevel="0" collapsed="false">
      <c r="A3470" s="875" t="n">
        <v>40626</v>
      </c>
      <c r="B3470" s="876" t="n">
        <v>2211.42</v>
      </c>
      <c r="D3470" s="875" t="n">
        <v>40807</v>
      </c>
      <c r="E3470" s="876" t="n">
        <v>1.88</v>
      </c>
      <c r="F3470" s="877" t="n">
        <f aca="false">IFERROR(E3470/100,"")</f>
        <v>0.0188</v>
      </c>
      <c r="G3470" s="879"/>
      <c r="H3470" s="879"/>
      <c r="I3470" s="875"/>
      <c r="J3470" s="876"/>
      <c r="L3470" s="867" t="n">
        <f aca="false">YEAR(M3470)</f>
        <v>2011</v>
      </c>
      <c r="M3470" s="875" t="n">
        <v>40807</v>
      </c>
      <c r="N3470" s="876" t="n">
        <v>1.86</v>
      </c>
      <c r="O3470" s="877" t="n">
        <f aca="false">IFERROR(N3470/100,"")</f>
        <v>0.0186</v>
      </c>
      <c r="R3470" s="876"/>
    </row>
    <row r="3471" customFormat="false" ht="13.8" hidden="false" customHeight="false" outlineLevel="0" collapsed="false">
      <c r="A3471" s="875" t="n">
        <v>40625</v>
      </c>
      <c r="B3471" s="876" t="n">
        <v>2190.96</v>
      </c>
      <c r="D3471" s="875" t="n">
        <v>40806</v>
      </c>
      <c r="E3471" s="876" t="n">
        <v>1.95</v>
      </c>
      <c r="F3471" s="877" t="n">
        <f aca="false">IFERROR(E3471/100,"")</f>
        <v>0.0195</v>
      </c>
      <c r="G3471" s="879"/>
      <c r="H3471" s="879"/>
      <c r="I3471" s="875"/>
      <c r="J3471" s="876"/>
      <c r="L3471" s="867" t="n">
        <f aca="false">YEAR(M3471)</f>
        <v>2011</v>
      </c>
      <c r="M3471" s="875" t="n">
        <v>40806</v>
      </c>
      <c r="N3471" s="876" t="n">
        <v>1.91</v>
      </c>
      <c r="O3471" s="877" t="n">
        <f aca="false">IFERROR(N3471/100,"")</f>
        <v>0.0191</v>
      </c>
      <c r="R3471" s="876"/>
    </row>
    <row r="3472" customFormat="false" ht="13.8" hidden="false" customHeight="false" outlineLevel="0" collapsed="false">
      <c r="A3472" s="875" t="n">
        <v>40624</v>
      </c>
      <c r="B3472" s="876" t="n">
        <v>2184.57</v>
      </c>
      <c r="D3472" s="875" t="n">
        <v>40805</v>
      </c>
      <c r="E3472" s="876" t="n">
        <v>1.97</v>
      </c>
      <c r="F3472" s="877" t="n">
        <f aca="false">IFERROR(E3472/100,"")</f>
        <v>0.0197</v>
      </c>
      <c r="G3472" s="879"/>
      <c r="H3472" s="879"/>
      <c r="I3472" s="875"/>
      <c r="J3472" s="876"/>
      <c r="L3472" s="867" t="n">
        <f aca="false">YEAR(M3472)</f>
        <v>2011</v>
      </c>
      <c r="M3472" s="875" t="n">
        <v>40805</v>
      </c>
      <c r="N3472" s="876" t="n">
        <v>1.88</v>
      </c>
      <c r="O3472" s="877" t="n">
        <f aca="false">IFERROR(N3472/100,"")</f>
        <v>0.0188</v>
      </c>
      <c r="R3472" s="876"/>
    </row>
    <row r="3473" customFormat="false" ht="13.8" hidden="false" customHeight="false" outlineLevel="0" collapsed="false">
      <c r="A3473" s="875" t="n">
        <v>40623</v>
      </c>
      <c r="B3473" s="876" t="n">
        <v>2192.09</v>
      </c>
      <c r="D3473" s="875" t="n">
        <v>40802</v>
      </c>
      <c r="E3473" s="876" t="n">
        <v>2.08</v>
      </c>
      <c r="F3473" s="877" t="n">
        <f aca="false">IFERROR(E3473/100,"")</f>
        <v>0.0208</v>
      </c>
      <c r="G3473" s="879"/>
      <c r="H3473" s="879"/>
      <c r="I3473" s="875"/>
      <c r="J3473" s="876"/>
      <c r="L3473" s="867" t="n">
        <f aca="false">YEAR(M3473)</f>
        <v>2011</v>
      </c>
      <c r="M3473" s="875" t="n">
        <v>40802</v>
      </c>
      <c r="N3473" s="876" t="n">
        <v>1.95</v>
      </c>
      <c r="O3473" s="877" t="n">
        <f aca="false">IFERROR(N3473/100,"")</f>
        <v>0.0195</v>
      </c>
      <c r="R3473" s="876"/>
    </row>
    <row r="3474" customFormat="false" ht="13.8" hidden="false" customHeight="false" outlineLevel="0" collapsed="false">
      <c r="A3474" s="875" t="n">
        <v>40620</v>
      </c>
      <c r="B3474" s="876" t="n">
        <v>2159.69</v>
      </c>
      <c r="D3474" s="875" t="n">
        <v>40801</v>
      </c>
      <c r="E3474" s="876" t="n">
        <v>2.09</v>
      </c>
      <c r="F3474" s="877" t="n">
        <f aca="false">IFERROR(E3474/100,"")</f>
        <v>0.0209</v>
      </c>
      <c r="G3474" s="879"/>
      <c r="H3474" s="879"/>
      <c r="I3474" s="875"/>
      <c r="J3474" s="876"/>
      <c r="L3474" s="867" t="n">
        <f aca="false">YEAR(M3474)</f>
        <v>2011</v>
      </c>
      <c r="M3474" s="875" t="n">
        <v>40801</v>
      </c>
      <c r="N3474" s="876" t="n">
        <v>1.96</v>
      </c>
      <c r="O3474" s="877" t="n">
        <f aca="false">IFERROR(N3474/100,"")</f>
        <v>0.0196</v>
      </c>
      <c r="R3474" s="876"/>
    </row>
    <row r="3475" customFormat="false" ht="13.8" hidden="false" customHeight="false" outlineLevel="0" collapsed="false">
      <c r="A3475" s="875" t="n">
        <v>40619</v>
      </c>
      <c r="B3475" s="876" t="n">
        <v>2150.43</v>
      </c>
      <c r="D3475" s="875" t="n">
        <v>40800</v>
      </c>
      <c r="E3475" s="876" t="n">
        <v>2.03</v>
      </c>
      <c r="F3475" s="877" t="n">
        <f aca="false">IFERROR(E3475/100,"")</f>
        <v>0.0203</v>
      </c>
      <c r="G3475" s="879"/>
      <c r="H3475" s="879"/>
      <c r="I3475" s="875"/>
      <c r="J3475" s="876"/>
      <c r="L3475" s="867" t="n">
        <f aca="false">YEAR(M3475)</f>
        <v>2011</v>
      </c>
      <c r="M3475" s="875" t="n">
        <v>40800</v>
      </c>
      <c r="N3475" s="876" t="n">
        <v>1.91</v>
      </c>
      <c r="O3475" s="877" t="n">
        <f aca="false">IFERROR(N3475/100,"")</f>
        <v>0.0191</v>
      </c>
      <c r="R3475" s="876"/>
    </row>
    <row r="3476" customFormat="false" ht="13.8" hidden="false" customHeight="false" outlineLevel="0" collapsed="false">
      <c r="A3476" s="875" t="n">
        <v>40618</v>
      </c>
      <c r="B3476" s="876" t="n">
        <v>2121.94</v>
      </c>
      <c r="D3476" s="875" t="n">
        <v>40799</v>
      </c>
      <c r="E3476" s="876" t="n">
        <v>2</v>
      </c>
      <c r="F3476" s="877" t="n">
        <f aca="false">IFERROR(E3476/100,"")</f>
        <v>0.02</v>
      </c>
      <c r="G3476" s="879"/>
      <c r="H3476" s="879"/>
      <c r="I3476" s="875"/>
      <c r="J3476" s="876"/>
      <c r="L3476" s="867" t="n">
        <f aca="false">YEAR(M3476)</f>
        <v>2011</v>
      </c>
      <c r="M3476" s="875" t="n">
        <v>40799</v>
      </c>
      <c r="N3476" s="876" t="n">
        <v>1.93</v>
      </c>
      <c r="O3476" s="877" t="n">
        <f aca="false">IFERROR(N3476/100,"")</f>
        <v>0.0193</v>
      </c>
      <c r="R3476" s="876"/>
    </row>
    <row r="3477" customFormat="false" ht="13.8" hidden="false" customHeight="false" outlineLevel="0" collapsed="false">
      <c r="A3477" s="875" t="n">
        <v>40617</v>
      </c>
      <c r="B3477" s="876" t="n">
        <v>2164.06</v>
      </c>
      <c r="D3477" s="875" t="n">
        <v>40798</v>
      </c>
      <c r="E3477" s="876" t="n">
        <v>1.94</v>
      </c>
      <c r="F3477" s="877" t="n">
        <f aca="false">IFERROR(E3477/100,"")</f>
        <v>0.0194</v>
      </c>
      <c r="G3477" s="879"/>
      <c r="H3477" s="879"/>
      <c r="I3477" s="875"/>
      <c r="J3477" s="876"/>
      <c r="L3477" s="867" t="n">
        <f aca="false">YEAR(M3477)</f>
        <v>2011</v>
      </c>
      <c r="M3477" s="875" t="n">
        <v>40798</v>
      </c>
      <c r="N3477" s="876" t="n">
        <v>1.94</v>
      </c>
      <c r="O3477" s="877" t="n">
        <f aca="false">IFERROR(N3477/100,"")</f>
        <v>0.0194</v>
      </c>
      <c r="R3477" s="876"/>
    </row>
    <row r="3478" customFormat="false" ht="13.8" hidden="false" customHeight="false" outlineLevel="0" collapsed="false">
      <c r="A3478" s="875" t="n">
        <v>40616</v>
      </c>
      <c r="B3478" s="876" t="n">
        <v>2188.56</v>
      </c>
      <c r="D3478" s="875" t="n">
        <v>40795</v>
      </c>
      <c r="E3478" s="876" t="n">
        <v>1.93</v>
      </c>
      <c r="F3478" s="877" t="n">
        <f aca="false">IFERROR(E3478/100,"")</f>
        <v>0.0193</v>
      </c>
      <c r="G3478" s="879"/>
      <c r="H3478" s="879"/>
      <c r="I3478" s="875"/>
      <c r="J3478" s="876"/>
      <c r="L3478" s="867" t="n">
        <f aca="false">YEAR(M3478)</f>
        <v>2011</v>
      </c>
      <c r="M3478" s="875" t="n">
        <v>40795</v>
      </c>
      <c r="N3478" s="876" t="n">
        <v>1.96</v>
      </c>
      <c r="O3478" s="877" t="n">
        <f aca="false">IFERROR(N3478/100,"")</f>
        <v>0.0196</v>
      </c>
      <c r="R3478" s="876"/>
    </row>
    <row r="3479" customFormat="false" ht="13.8" hidden="false" customHeight="false" outlineLevel="0" collapsed="false">
      <c r="A3479" s="875" t="n">
        <v>40613</v>
      </c>
      <c r="B3479" s="876" t="n">
        <v>2201.81</v>
      </c>
      <c r="D3479" s="875" t="n">
        <v>40794</v>
      </c>
      <c r="E3479" s="876" t="n">
        <v>2</v>
      </c>
      <c r="F3479" s="877" t="n">
        <f aca="false">IFERROR(E3479/100,"")</f>
        <v>0.02</v>
      </c>
      <c r="G3479" s="879"/>
      <c r="H3479" s="879"/>
      <c r="I3479" s="875"/>
      <c r="J3479" s="876"/>
      <c r="L3479" s="867" t="n">
        <f aca="false">YEAR(M3479)</f>
        <v>2011</v>
      </c>
      <c r="M3479" s="875" t="n">
        <v>40794</v>
      </c>
      <c r="N3479" s="876" t="n">
        <v>2</v>
      </c>
      <c r="O3479" s="877" t="n">
        <f aca="false">IFERROR(N3479/100,"")</f>
        <v>0.02</v>
      </c>
      <c r="R3479" s="876"/>
    </row>
    <row r="3480" customFormat="false" ht="13.8" hidden="false" customHeight="false" outlineLevel="0" collapsed="false">
      <c r="A3480" s="875" t="n">
        <v>40612</v>
      </c>
      <c r="B3480" s="876" t="n">
        <v>2185.65</v>
      </c>
      <c r="D3480" s="875" t="n">
        <v>40793</v>
      </c>
      <c r="E3480" s="876" t="n">
        <v>2.05</v>
      </c>
      <c r="F3480" s="877" t="n">
        <f aca="false">IFERROR(E3480/100,"")</f>
        <v>0.0205</v>
      </c>
      <c r="G3480" s="879"/>
      <c r="H3480" s="879"/>
      <c r="I3480" s="875"/>
      <c r="J3480" s="876"/>
      <c r="L3480" s="867" t="n">
        <f aca="false">YEAR(M3480)</f>
        <v>2011</v>
      </c>
      <c r="M3480" s="875" t="n">
        <v>40793</v>
      </c>
      <c r="N3480" s="876" t="n">
        <v>1.96</v>
      </c>
      <c r="O3480" s="877" t="n">
        <f aca="false">IFERROR(N3480/100,"")</f>
        <v>0.0196</v>
      </c>
      <c r="R3480" s="876"/>
    </row>
    <row r="3481" customFormat="false" ht="13.8" hidden="false" customHeight="false" outlineLevel="0" collapsed="false">
      <c r="A3481" s="875" t="n">
        <v>40611</v>
      </c>
      <c r="B3481" s="876" t="n">
        <v>2227.7</v>
      </c>
      <c r="D3481" s="875" t="n">
        <v>40792</v>
      </c>
      <c r="E3481" s="876" t="n">
        <v>1.98</v>
      </c>
      <c r="F3481" s="877" t="n">
        <f aca="false">IFERROR(E3481/100,"")</f>
        <v>0.0198</v>
      </c>
      <c r="G3481" s="879"/>
      <c r="H3481" s="879"/>
      <c r="I3481" s="875"/>
      <c r="J3481" s="876"/>
      <c r="L3481" s="867" t="n">
        <f aca="false">YEAR(M3481)</f>
        <v>2011</v>
      </c>
      <c r="M3481" s="875" t="n">
        <v>40792</v>
      </c>
      <c r="N3481" s="876" t="n">
        <v>1.93</v>
      </c>
      <c r="O3481" s="877" t="n">
        <f aca="false">IFERROR(N3481/100,"")</f>
        <v>0.0193</v>
      </c>
      <c r="R3481" s="876"/>
    </row>
    <row r="3482" customFormat="false" ht="13.8" hidden="false" customHeight="false" outlineLevel="0" collapsed="false">
      <c r="A3482" s="875" t="n">
        <v>40610</v>
      </c>
      <c r="B3482" s="876" t="n">
        <v>2230.4</v>
      </c>
      <c r="D3482" s="875" t="n">
        <v>40791</v>
      </c>
      <c r="E3482" s="876" t="e">
        <f aca="false">NA()</f>
        <v>#N/A</v>
      </c>
      <c r="F3482" s="877" t="str">
        <f aca="false">IFERROR(E3482/100,"")</f>
        <v/>
      </c>
      <c r="G3482" s="879"/>
      <c r="H3482" s="879"/>
      <c r="I3482" s="875"/>
      <c r="J3482" s="876"/>
      <c r="L3482" s="867" t="n">
        <f aca="false">YEAR(M3482)</f>
        <v>2011</v>
      </c>
      <c r="M3482" s="875" t="n">
        <v>40791</v>
      </c>
      <c r="N3482" s="876" t="e">
        <f aca="false">NA()</f>
        <v>#N/A</v>
      </c>
      <c r="O3482" s="877" t="str">
        <f aca="false">IFERROR(N3482/100,"")</f>
        <v/>
      </c>
      <c r="R3482" s="876"/>
    </row>
    <row r="3483" customFormat="false" ht="13.8" hidden="false" customHeight="false" outlineLevel="0" collapsed="false">
      <c r="A3483" s="875" t="n">
        <v>40609</v>
      </c>
      <c r="B3483" s="876" t="n">
        <v>2210.26</v>
      </c>
      <c r="D3483" s="875" t="n">
        <v>40788</v>
      </c>
      <c r="E3483" s="876" t="n">
        <v>2.02</v>
      </c>
      <c r="F3483" s="877" t="n">
        <f aca="false">IFERROR(E3483/100,"")</f>
        <v>0.0202</v>
      </c>
      <c r="G3483" s="879"/>
      <c r="H3483" s="879"/>
      <c r="I3483" s="875"/>
      <c r="J3483" s="876"/>
      <c r="L3483" s="867" t="n">
        <f aca="false">YEAR(M3483)</f>
        <v>2011</v>
      </c>
      <c r="M3483" s="875" t="n">
        <v>40788</v>
      </c>
      <c r="N3483" s="876" t="n">
        <v>2.02</v>
      </c>
      <c r="O3483" s="877" t="n">
        <f aca="false">IFERROR(N3483/100,"")</f>
        <v>0.0202</v>
      </c>
      <c r="R3483" s="876"/>
    </row>
    <row r="3484" customFormat="false" ht="13.8" hidden="false" customHeight="false" outlineLevel="0" collapsed="false">
      <c r="A3484" s="875" t="n">
        <v>40606</v>
      </c>
      <c r="B3484" s="876" t="n">
        <v>2228.78</v>
      </c>
      <c r="D3484" s="875" t="n">
        <v>40787</v>
      </c>
      <c r="E3484" s="876" t="n">
        <v>2.15</v>
      </c>
      <c r="F3484" s="877" t="n">
        <f aca="false">IFERROR(E3484/100,"")</f>
        <v>0.0215</v>
      </c>
      <c r="G3484" s="879"/>
      <c r="H3484" s="879"/>
      <c r="I3484" s="875"/>
      <c r="J3484" s="876"/>
      <c r="L3484" s="867" t="n">
        <f aca="false">YEAR(M3484)</f>
        <v>2011</v>
      </c>
      <c r="M3484" s="875" t="n">
        <v>40787</v>
      </c>
      <c r="N3484" s="876" t="n">
        <v>2.08</v>
      </c>
      <c r="O3484" s="877" t="n">
        <f aca="false">IFERROR(N3484/100,"")</f>
        <v>0.0208</v>
      </c>
      <c r="R3484" s="876"/>
    </row>
    <row r="3485" customFormat="false" ht="13.8" hidden="false" customHeight="false" outlineLevel="0" collapsed="false">
      <c r="A3485" s="875" t="n">
        <v>40605</v>
      </c>
      <c r="B3485" s="876" t="n">
        <v>2245.33</v>
      </c>
      <c r="D3485" s="875" t="n">
        <v>40786</v>
      </c>
      <c r="E3485" s="876" t="n">
        <v>2.23</v>
      </c>
      <c r="F3485" s="877" t="n">
        <f aca="false">IFERROR(E3485/100,"")</f>
        <v>0.0223</v>
      </c>
      <c r="G3485" s="879"/>
      <c r="H3485" s="879"/>
      <c r="I3485" s="875"/>
      <c r="J3485" s="876"/>
      <c r="L3485" s="867" t="n">
        <f aca="false">YEAR(M3485)</f>
        <v>2011</v>
      </c>
      <c r="M3485" s="875" t="n">
        <v>40786</v>
      </c>
      <c r="N3485" s="876" t="n">
        <v>2.05</v>
      </c>
      <c r="O3485" s="877" t="n">
        <f aca="false">IFERROR(N3485/100,"")</f>
        <v>0.0205</v>
      </c>
      <c r="R3485" s="876"/>
    </row>
    <row r="3486" customFormat="false" ht="13.8" hidden="false" customHeight="false" outlineLevel="0" collapsed="false">
      <c r="A3486" s="875" t="n">
        <v>40604</v>
      </c>
      <c r="B3486" s="876" t="n">
        <v>2207.24</v>
      </c>
      <c r="D3486" s="875" t="n">
        <v>40785</v>
      </c>
      <c r="E3486" s="876" t="n">
        <v>2.19</v>
      </c>
      <c r="F3486" s="877" t="n">
        <f aca="false">IFERROR(E3486/100,"")</f>
        <v>0.0219</v>
      </c>
      <c r="G3486" s="879"/>
      <c r="H3486" s="879"/>
      <c r="I3486" s="875"/>
      <c r="J3486" s="876"/>
      <c r="L3486" s="867" t="n">
        <f aca="false">YEAR(M3486)</f>
        <v>2011</v>
      </c>
      <c r="M3486" s="875" t="n">
        <v>40785</v>
      </c>
      <c r="N3486" s="876" t="n">
        <v>2.05</v>
      </c>
      <c r="O3486" s="877" t="n">
        <f aca="false">IFERROR(N3486/100,"")</f>
        <v>0.0205</v>
      </c>
      <c r="R3486" s="876"/>
    </row>
    <row r="3487" customFormat="false" ht="13.8" hidden="false" customHeight="false" outlineLevel="0" collapsed="false">
      <c r="A3487" s="875" t="n">
        <v>40603</v>
      </c>
      <c r="B3487" s="876" t="n">
        <v>2203.32</v>
      </c>
      <c r="D3487" s="875" t="n">
        <v>40784</v>
      </c>
      <c r="E3487" s="876" t="n">
        <v>2.28</v>
      </c>
      <c r="F3487" s="877" t="n">
        <f aca="false">IFERROR(E3487/100,"")</f>
        <v>0.0228</v>
      </c>
      <c r="G3487" s="879"/>
      <c r="H3487" s="879"/>
      <c r="I3487" s="875"/>
      <c r="J3487" s="876"/>
      <c r="L3487" s="867" t="n">
        <f aca="false">YEAR(M3487)</f>
        <v>2011</v>
      </c>
      <c r="M3487" s="875" t="n">
        <v>40784</v>
      </c>
      <c r="N3487" s="876" t="n">
        <v>2.06</v>
      </c>
      <c r="O3487" s="877" t="n">
        <f aca="false">IFERROR(N3487/100,"")</f>
        <v>0.0206</v>
      </c>
      <c r="R3487" s="876"/>
    </row>
    <row r="3488" customFormat="false" ht="13.8" hidden="false" customHeight="false" outlineLevel="0" collapsed="false">
      <c r="A3488" s="875" t="n">
        <v>40602</v>
      </c>
      <c r="B3488" s="876" t="n">
        <v>2238.55</v>
      </c>
      <c r="D3488" s="875" t="n">
        <v>40781</v>
      </c>
      <c r="E3488" s="876" t="n">
        <v>2.19</v>
      </c>
      <c r="F3488" s="877" t="n">
        <f aca="false">IFERROR(E3488/100,"")</f>
        <v>0.0219</v>
      </c>
      <c r="G3488" s="879"/>
      <c r="H3488" s="879"/>
      <c r="I3488" s="875"/>
      <c r="J3488" s="876"/>
      <c r="L3488" s="867" t="n">
        <f aca="false">YEAR(M3488)</f>
        <v>2011</v>
      </c>
      <c r="M3488" s="875" t="n">
        <v>40781</v>
      </c>
      <c r="N3488" s="876" t="n">
        <v>2.04</v>
      </c>
      <c r="O3488" s="877" t="n">
        <f aca="false">IFERROR(N3488/100,"")</f>
        <v>0.0204</v>
      </c>
      <c r="R3488" s="876"/>
    </row>
    <row r="3489" customFormat="false" ht="13.8" hidden="false" customHeight="false" outlineLevel="0" collapsed="false">
      <c r="A3489" s="875" t="n">
        <v>40599</v>
      </c>
      <c r="B3489" s="876" t="n">
        <v>2226.05</v>
      </c>
      <c r="D3489" s="875" t="n">
        <v>40780</v>
      </c>
      <c r="E3489" s="876" t="n">
        <v>2.23</v>
      </c>
      <c r="F3489" s="877" t="n">
        <f aca="false">IFERROR(E3489/100,"")</f>
        <v>0.0223</v>
      </c>
      <c r="G3489" s="879"/>
      <c r="H3489" s="879"/>
      <c r="I3489" s="875"/>
      <c r="J3489" s="876"/>
      <c r="L3489" s="867" t="n">
        <f aca="false">YEAR(M3489)</f>
        <v>2011</v>
      </c>
      <c r="M3489" s="875" t="n">
        <v>40780</v>
      </c>
      <c r="N3489" s="876" t="n">
        <v>2.1</v>
      </c>
      <c r="O3489" s="877" t="n">
        <f aca="false">IFERROR(N3489/100,"")</f>
        <v>0.021</v>
      </c>
      <c r="R3489" s="876"/>
    </row>
    <row r="3490" customFormat="false" ht="13.8" hidden="false" customHeight="false" outlineLevel="0" collapsed="false">
      <c r="A3490" s="875" t="n">
        <v>40598</v>
      </c>
      <c r="B3490" s="876" t="n">
        <v>2202.23</v>
      </c>
      <c r="D3490" s="875" t="n">
        <v>40779</v>
      </c>
      <c r="E3490" s="876" t="n">
        <v>2.29</v>
      </c>
      <c r="F3490" s="877" t="n">
        <f aca="false">IFERROR(E3490/100,"")</f>
        <v>0.0229</v>
      </c>
      <c r="G3490" s="879"/>
      <c r="H3490" s="879"/>
      <c r="I3490" s="875"/>
      <c r="J3490" s="876"/>
      <c r="L3490" s="867" t="n">
        <f aca="false">YEAR(M3490)</f>
        <v>2011</v>
      </c>
      <c r="M3490" s="875" t="n">
        <v>40779</v>
      </c>
      <c r="N3490" s="876" t="n">
        <v>2.04</v>
      </c>
      <c r="O3490" s="877" t="n">
        <f aca="false">IFERROR(N3490/100,"")</f>
        <v>0.0204</v>
      </c>
      <c r="R3490" s="876"/>
    </row>
    <row r="3491" customFormat="false" ht="13.8" hidden="false" customHeight="false" outlineLevel="0" collapsed="false">
      <c r="A3491" s="875" t="n">
        <v>40597</v>
      </c>
      <c r="B3491" s="876" t="n">
        <v>2203.89</v>
      </c>
      <c r="D3491" s="875" t="n">
        <v>40778</v>
      </c>
      <c r="E3491" s="876" t="n">
        <v>2.15</v>
      </c>
      <c r="F3491" s="877" t="n">
        <f aca="false">IFERROR(E3491/100,"")</f>
        <v>0.0215</v>
      </c>
      <c r="G3491" s="879"/>
      <c r="H3491" s="879"/>
      <c r="I3491" s="875"/>
      <c r="J3491" s="876"/>
      <c r="L3491" s="867" t="n">
        <f aca="false">YEAR(M3491)</f>
        <v>2011</v>
      </c>
      <c r="M3491" s="875" t="n">
        <v>40778</v>
      </c>
      <c r="N3491" s="876" t="n">
        <v>2.02</v>
      </c>
      <c r="O3491" s="877" t="n">
        <f aca="false">IFERROR(N3491/100,"")</f>
        <v>0.0202</v>
      </c>
      <c r="R3491" s="876"/>
    </row>
    <row r="3492" customFormat="false" ht="13.8" hidden="false" customHeight="false" outlineLevel="0" collapsed="false">
      <c r="A3492" s="875" t="n">
        <v>40596</v>
      </c>
      <c r="B3492" s="876" t="n">
        <v>2217.35</v>
      </c>
      <c r="D3492" s="875" t="n">
        <v>40777</v>
      </c>
      <c r="E3492" s="876" t="n">
        <v>2.1</v>
      </c>
      <c r="F3492" s="877" t="n">
        <f aca="false">IFERROR(E3492/100,"")</f>
        <v>0.021</v>
      </c>
      <c r="G3492" s="879"/>
      <c r="H3492" s="879"/>
      <c r="I3492" s="875"/>
      <c r="J3492" s="876"/>
      <c r="L3492" s="867" t="n">
        <f aca="false">YEAR(M3492)</f>
        <v>2011</v>
      </c>
      <c r="M3492" s="875" t="n">
        <v>40777</v>
      </c>
      <c r="N3492" s="876" t="n">
        <v>2.07</v>
      </c>
      <c r="O3492" s="877" t="n">
        <f aca="false">IFERROR(N3492/100,"")</f>
        <v>0.0207</v>
      </c>
      <c r="R3492" s="876"/>
    </row>
    <row r="3493" customFormat="false" ht="13.8" hidden="false" customHeight="false" outlineLevel="0" collapsed="false">
      <c r="A3493" s="875" t="n">
        <v>40592</v>
      </c>
      <c r="B3493" s="876" t="n">
        <v>2263.79</v>
      </c>
      <c r="D3493" s="875" t="n">
        <v>40774</v>
      </c>
      <c r="E3493" s="876" t="n">
        <v>2.07</v>
      </c>
      <c r="F3493" s="877" t="n">
        <f aca="false">IFERROR(E3493/100,"")</f>
        <v>0.0207</v>
      </c>
      <c r="G3493" s="879"/>
      <c r="H3493" s="879"/>
      <c r="I3493" s="875"/>
      <c r="J3493" s="876"/>
      <c r="L3493" s="867" t="n">
        <f aca="false">YEAR(M3493)</f>
        <v>2011</v>
      </c>
      <c r="M3493" s="875" t="n">
        <v>40774</v>
      </c>
      <c r="N3493" s="876" t="n">
        <v>2.05</v>
      </c>
      <c r="O3493" s="877" t="n">
        <f aca="false">IFERROR(N3493/100,"")</f>
        <v>0.0205</v>
      </c>
      <c r="R3493" s="876"/>
    </row>
    <row r="3494" customFormat="false" ht="13.8" hidden="false" customHeight="false" outlineLevel="0" collapsed="false">
      <c r="A3494" s="875" t="n">
        <v>40591</v>
      </c>
      <c r="B3494" s="876" t="n">
        <v>2259.42</v>
      </c>
      <c r="D3494" s="875" t="n">
        <v>40773</v>
      </c>
      <c r="E3494" s="876" t="n">
        <v>2.08</v>
      </c>
      <c r="F3494" s="877" t="n">
        <f aca="false">IFERROR(E3494/100,"")</f>
        <v>0.0208</v>
      </c>
      <c r="G3494" s="879"/>
      <c r="H3494" s="879"/>
      <c r="I3494" s="875"/>
      <c r="J3494" s="876"/>
      <c r="L3494" s="867" t="n">
        <f aca="false">YEAR(M3494)</f>
        <v>2011</v>
      </c>
      <c r="M3494" s="875" t="n">
        <v>40773</v>
      </c>
      <c r="N3494" s="876" t="n">
        <v>1.99</v>
      </c>
      <c r="O3494" s="877" t="n">
        <f aca="false">IFERROR(N3494/100,"")</f>
        <v>0.0199</v>
      </c>
      <c r="R3494" s="876"/>
    </row>
    <row r="3495" customFormat="false" ht="13.8" hidden="false" customHeight="false" outlineLevel="0" collapsed="false">
      <c r="A3495" s="875" t="n">
        <v>40590</v>
      </c>
      <c r="B3495" s="876" t="n">
        <v>2252.3</v>
      </c>
      <c r="D3495" s="875" t="n">
        <v>40772</v>
      </c>
      <c r="E3495" s="876" t="n">
        <v>2.17</v>
      </c>
      <c r="F3495" s="877" t="n">
        <f aca="false">IFERROR(E3495/100,"")</f>
        <v>0.0217</v>
      </c>
      <c r="G3495" s="879"/>
      <c r="H3495" s="879"/>
      <c r="I3495" s="875"/>
      <c r="J3495" s="876"/>
      <c r="L3495" s="867" t="n">
        <f aca="false">YEAR(M3495)</f>
        <v>2011</v>
      </c>
      <c r="M3495" s="875" t="n">
        <v>40772</v>
      </c>
      <c r="N3495" s="876" t="n">
        <v>2.16</v>
      </c>
      <c r="O3495" s="877" t="n">
        <f aca="false">IFERROR(N3495/100,"")</f>
        <v>0.0216</v>
      </c>
      <c r="R3495" s="876"/>
    </row>
    <row r="3496" customFormat="false" ht="13.8" hidden="false" customHeight="false" outlineLevel="0" collapsed="false">
      <c r="A3496" s="875" t="n">
        <v>40589</v>
      </c>
      <c r="B3496" s="876" t="n">
        <v>2237.9</v>
      </c>
      <c r="D3496" s="875" t="n">
        <v>40771</v>
      </c>
      <c r="E3496" s="876" t="n">
        <v>2.23</v>
      </c>
      <c r="F3496" s="877" t="n">
        <f aca="false">IFERROR(E3496/100,"")</f>
        <v>0.0223</v>
      </c>
      <c r="G3496" s="879"/>
      <c r="H3496" s="879"/>
      <c r="I3496" s="875"/>
      <c r="J3496" s="876"/>
      <c r="L3496" s="867" t="n">
        <f aca="false">YEAR(M3496)</f>
        <v>2011</v>
      </c>
      <c r="M3496" s="875" t="n">
        <v>40771</v>
      </c>
      <c r="N3496" s="876" t="n">
        <v>2.18</v>
      </c>
      <c r="O3496" s="877" t="n">
        <f aca="false">IFERROR(N3496/100,"")</f>
        <v>0.0218</v>
      </c>
      <c r="R3496" s="876"/>
    </row>
    <row r="3497" customFormat="false" ht="13.8" hidden="false" customHeight="false" outlineLevel="0" collapsed="false">
      <c r="A3497" s="875" t="n">
        <v>40588</v>
      </c>
      <c r="B3497" s="876" t="n">
        <v>2244.89</v>
      </c>
      <c r="D3497" s="875" t="n">
        <v>40770</v>
      </c>
      <c r="E3497" s="876" t="n">
        <v>2.29</v>
      </c>
      <c r="F3497" s="877" t="n">
        <f aca="false">IFERROR(E3497/100,"")</f>
        <v>0.0229</v>
      </c>
      <c r="G3497" s="879"/>
      <c r="H3497" s="879"/>
      <c r="I3497" s="875"/>
      <c r="J3497" s="876"/>
      <c r="L3497" s="867" t="n">
        <f aca="false">YEAR(M3497)</f>
        <v>2011</v>
      </c>
      <c r="M3497" s="875" t="n">
        <v>40770</v>
      </c>
      <c r="N3497" s="876" t="n">
        <v>2.23</v>
      </c>
      <c r="O3497" s="877" t="n">
        <f aca="false">IFERROR(N3497/100,"")</f>
        <v>0.0223</v>
      </c>
      <c r="R3497" s="876"/>
    </row>
    <row r="3498" customFormat="false" ht="13.8" hidden="false" customHeight="false" outlineLevel="0" collapsed="false">
      <c r="A3498" s="875" t="n">
        <v>40585</v>
      </c>
      <c r="B3498" s="876" t="n">
        <v>2239.08</v>
      </c>
      <c r="D3498" s="875" t="n">
        <v>40767</v>
      </c>
      <c r="E3498" s="876" t="n">
        <v>2.24</v>
      </c>
      <c r="F3498" s="877" t="n">
        <f aca="false">IFERROR(E3498/100,"")</f>
        <v>0.0224</v>
      </c>
      <c r="G3498" s="879"/>
      <c r="H3498" s="879"/>
      <c r="I3498" s="875"/>
      <c r="J3498" s="876"/>
      <c r="L3498" s="867" t="n">
        <f aca="false">YEAR(M3498)</f>
        <v>2011</v>
      </c>
      <c r="M3498" s="875" t="n">
        <v>40767</v>
      </c>
      <c r="N3498" s="876" t="n">
        <v>2.26</v>
      </c>
      <c r="O3498" s="877" t="n">
        <f aca="false">IFERROR(N3498/100,"")</f>
        <v>0.0226</v>
      </c>
      <c r="R3498" s="876"/>
    </row>
    <row r="3499" customFormat="false" ht="13.8" hidden="false" customHeight="false" outlineLevel="0" collapsed="false">
      <c r="A3499" s="875" t="n">
        <v>40584</v>
      </c>
      <c r="B3499" s="876" t="n">
        <v>2226.51</v>
      </c>
      <c r="D3499" s="875" t="n">
        <v>40766</v>
      </c>
      <c r="E3499" s="876" t="n">
        <v>2.34</v>
      </c>
      <c r="F3499" s="877" t="n">
        <f aca="false">IFERROR(E3499/100,"")</f>
        <v>0.0234</v>
      </c>
      <c r="G3499" s="879"/>
      <c r="H3499" s="879"/>
      <c r="I3499" s="875"/>
      <c r="J3499" s="876"/>
      <c r="L3499" s="867" t="n">
        <f aca="false">YEAR(M3499)</f>
        <v>2011</v>
      </c>
      <c r="M3499" s="875" t="n">
        <v>40766</v>
      </c>
      <c r="N3499" s="876" t="n">
        <v>2.28</v>
      </c>
      <c r="O3499" s="877" t="n">
        <f aca="false">IFERROR(N3499/100,"")</f>
        <v>0.0228</v>
      </c>
      <c r="R3499" s="876"/>
    </row>
    <row r="3500" customFormat="false" ht="13.8" hidden="false" customHeight="false" outlineLevel="0" collapsed="false">
      <c r="A3500" s="875" t="n">
        <v>40583</v>
      </c>
      <c r="B3500" s="876" t="n">
        <v>2224.64</v>
      </c>
      <c r="D3500" s="875" t="n">
        <v>40765</v>
      </c>
      <c r="E3500" s="876" t="n">
        <v>2.17</v>
      </c>
      <c r="F3500" s="877" t="n">
        <f aca="false">IFERROR(E3500/100,"")</f>
        <v>0.0217</v>
      </c>
      <c r="G3500" s="879"/>
      <c r="H3500" s="879"/>
      <c r="I3500" s="875"/>
      <c r="J3500" s="876"/>
      <c r="L3500" s="867" t="n">
        <f aca="false">YEAR(M3500)</f>
        <v>2011</v>
      </c>
      <c r="M3500" s="875" t="n">
        <v>40765</v>
      </c>
      <c r="N3500" s="876" t="n">
        <v>2.3</v>
      </c>
      <c r="O3500" s="877" t="n">
        <f aca="false">IFERROR(N3500/100,"")</f>
        <v>0.023</v>
      </c>
      <c r="R3500" s="876"/>
    </row>
    <row r="3501" customFormat="false" ht="13.8" hidden="false" customHeight="false" outlineLevel="0" collapsed="false">
      <c r="A3501" s="875" t="n">
        <v>40582</v>
      </c>
      <c r="B3501" s="876" t="n">
        <v>2230.59</v>
      </c>
      <c r="D3501" s="875" t="n">
        <v>40764</v>
      </c>
      <c r="E3501" s="876" t="n">
        <v>2.2</v>
      </c>
      <c r="F3501" s="877" t="n">
        <f aca="false">IFERROR(E3501/100,"")</f>
        <v>0.022</v>
      </c>
      <c r="G3501" s="879"/>
      <c r="H3501" s="879"/>
      <c r="I3501" s="875"/>
      <c r="J3501" s="876"/>
      <c r="L3501" s="867" t="n">
        <f aca="false">YEAR(M3501)</f>
        <v>2011</v>
      </c>
      <c r="M3501" s="875" t="n">
        <v>40764</v>
      </c>
      <c r="N3501" s="876" t="n">
        <v>2.2</v>
      </c>
      <c r="O3501" s="877" t="n">
        <f aca="false">IFERROR(N3501/100,"")</f>
        <v>0.022</v>
      </c>
      <c r="R3501" s="876"/>
    </row>
    <row r="3502" customFormat="false" ht="13.8" hidden="false" customHeight="false" outlineLevel="0" collapsed="false">
      <c r="A3502" s="875" t="n">
        <v>40581</v>
      </c>
      <c r="B3502" s="876" t="n">
        <v>2220.6</v>
      </c>
      <c r="D3502" s="875" t="n">
        <v>40763</v>
      </c>
      <c r="E3502" s="876" t="n">
        <v>2.4</v>
      </c>
      <c r="F3502" s="877" t="n">
        <f aca="false">IFERROR(E3502/100,"")</f>
        <v>0.024</v>
      </c>
      <c r="G3502" s="879"/>
      <c r="H3502" s="879"/>
      <c r="I3502" s="875"/>
      <c r="J3502" s="876"/>
      <c r="L3502" s="867" t="n">
        <f aca="false">YEAR(M3502)</f>
        <v>2011</v>
      </c>
      <c r="M3502" s="875" t="n">
        <v>40763</v>
      </c>
      <c r="N3502" s="876" t="n">
        <v>2.2</v>
      </c>
      <c r="O3502" s="877" t="n">
        <f aca="false">IFERROR(N3502/100,"")</f>
        <v>0.022</v>
      </c>
      <c r="R3502" s="876"/>
    </row>
    <row r="3503" customFormat="false" ht="13.8" hidden="false" customHeight="false" outlineLevel="0" collapsed="false">
      <c r="A3503" s="875" t="n">
        <v>40578</v>
      </c>
      <c r="B3503" s="876" t="n">
        <v>2206.8</v>
      </c>
      <c r="D3503" s="875" t="n">
        <v>40760</v>
      </c>
      <c r="E3503" s="876" t="n">
        <v>2.58</v>
      </c>
      <c r="F3503" s="877" t="n">
        <f aca="false">IFERROR(E3503/100,"")</f>
        <v>0.0258</v>
      </c>
      <c r="G3503" s="879"/>
      <c r="H3503" s="879"/>
      <c r="I3503" s="875"/>
      <c r="J3503" s="876"/>
      <c r="L3503" s="867" t="n">
        <f aca="false">YEAR(M3503)</f>
        <v>2011</v>
      </c>
      <c r="M3503" s="875" t="n">
        <v>40760</v>
      </c>
      <c r="N3503" s="876" t="n">
        <v>2.26</v>
      </c>
      <c r="O3503" s="877" t="n">
        <f aca="false">IFERROR(N3503/100,"")</f>
        <v>0.0226</v>
      </c>
      <c r="R3503" s="876"/>
    </row>
    <row r="3504" customFormat="false" ht="13.8" hidden="false" customHeight="false" outlineLevel="0" collapsed="false">
      <c r="A3504" s="875" t="n">
        <v>40577</v>
      </c>
      <c r="B3504" s="876" t="n">
        <v>2200.42</v>
      </c>
      <c r="D3504" s="875" t="n">
        <v>40759</v>
      </c>
      <c r="E3504" s="876" t="n">
        <v>2.47</v>
      </c>
      <c r="F3504" s="877" t="n">
        <f aca="false">IFERROR(E3504/100,"")</f>
        <v>0.0247</v>
      </c>
      <c r="G3504" s="879"/>
      <c r="H3504" s="879"/>
      <c r="I3504" s="875"/>
      <c r="J3504" s="876"/>
      <c r="L3504" s="867" t="n">
        <f aca="false">YEAR(M3504)</f>
        <v>2011</v>
      </c>
      <c r="M3504" s="875" t="n">
        <v>40759</v>
      </c>
      <c r="N3504" s="876" t="n">
        <v>2.23</v>
      </c>
      <c r="O3504" s="877" t="n">
        <f aca="false">IFERROR(N3504/100,"")</f>
        <v>0.0223</v>
      </c>
      <c r="R3504" s="876"/>
    </row>
    <row r="3505" customFormat="false" ht="13.8" hidden="false" customHeight="false" outlineLevel="0" collapsed="false">
      <c r="A3505" s="875" t="n">
        <v>40576</v>
      </c>
      <c r="B3505" s="876" t="n">
        <v>2194.94</v>
      </c>
      <c r="D3505" s="875" t="n">
        <v>40758</v>
      </c>
      <c r="E3505" s="876" t="n">
        <v>2.64</v>
      </c>
      <c r="F3505" s="877" t="n">
        <f aca="false">IFERROR(E3505/100,"")</f>
        <v>0.0264</v>
      </c>
      <c r="G3505" s="879"/>
      <c r="H3505" s="879"/>
      <c r="I3505" s="875"/>
      <c r="J3505" s="876"/>
      <c r="L3505" s="867" t="n">
        <f aca="false">YEAR(M3505)</f>
        <v>2011</v>
      </c>
      <c r="M3505" s="875" t="n">
        <v>40758</v>
      </c>
      <c r="N3505" s="876" t="n">
        <v>2.28</v>
      </c>
      <c r="O3505" s="877" t="n">
        <f aca="false">IFERROR(N3505/100,"")</f>
        <v>0.0228</v>
      </c>
      <c r="R3505" s="876"/>
    </row>
    <row r="3506" customFormat="false" ht="13.8" hidden="false" customHeight="false" outlineLevel="0" collapsed="false">
      <c r="A3506" s="875" t="n">
        <v>40575</v>
      </c>
      <c r="B3506" s="876" t="n">
        <v>2200.54</v>
      </c>
      <c r="D3506" s="875" t="n">
        <v>40757</v>
      </c>
      <c r="E3506" s="876" t="n">
        <v>2.66</v>
      </c>
      <c r="F3506" s="877" t="n">
        <f aca="false">IFERROR(E3506/100,"")</f>
        <v>0.0266</v>
      </c>
      <c r="G3506" s="879"/>
      <c r="H3506" s="879"/>
      <c r="I3506" s="875"/>
      <c r="J3506" s="876"/>
      <c r="L3506" s="867" t="n">
        <f aca="false">YEAR(M3506)</f>
        <v>2011</v>
      </c>
      <c r="M3506" s="875" t="n">
        <v>40757</v>
      </c>
      <c r="N3506" s="876" t="n">
        <v>2.37</v>
      </c>
      <c r="O3506" s="877" t="n">
        <f aca="false">IFERROR(N3506/100,"")</f>
        <v>0.0237</v>
      </c>
      <c r="R3506" s="876"/>
    </row>
    <row r="3507" customFormat="false" ht="13.8" hidden="false" customHeight="false" outlineLevel="0" collapsed="false">
      <c r="A3507" s="875" t="n">
        <v>40574</v>
      </c>
      <c r="B3507" s="876" t="n">
        <v>2164.4</v>
      </c>
      <c r="D3507" s="875" t="n">
        <v>40756</v>
      </c>
      <c r="E3507" s="876" t="n">
        <v>2.77</v>
      </c>
      <c r="F3507" s="877" t="n">
        <f aca="false">IFERROR(E3507/100,"")</f>
        <v>0.0277</v>
      </c>
      <c r="G3507" s="879"/>
      <c r="H3507" s="879"/>
      <c r="I3507" s="875"/>
      <c r="J3507" s="876"/>
      <c r="L3507" s="867" t="n">
        <f aca="false">YEAR(M3507)</f>
        <v>2011</v>
      </c>
      <c r="M3507" s="875" t="n">
        <v>40756</v>
      </c>
      <c r="N3507" s="876" t="n">
        <v>2.44</v>
      </c>
      <c r="O3507" s="877" t="n">
        <f aca="false">IFERROR(N3507/100,"")</f>
        <v>0.0244</v>
      </c>
      <c r="R3507" s="876"/>
    </row>
    <row r="3508" customFormat="false" ht="13.8" hidden="false" customHeight="false" outlineLevel="0" collapsed="false">
      <c r="A3508" s="875" t="n">
        <v>40571</v>
      </c>
      <c r="B3508" s="876" t="n">
        <v>2147.95</v>
      </c>
      <c r="D3508" s="875" t="n">
        <v>40753</v>
      </c>
      <c r="E3508" s="876" t="n">
        <v>2.82</v>
      </c>
      <c r="F3508" s="877" t="n">
        <f aca="false">IFERROR(E3508/100,"")</f>
        <v>0.0282</v>
      </c>
      <c r="G3508" s="879"/>
      <c r="H3508" s="879"/>
      <c r="I3508" s="875"/>
      <c r="J3508" s="876"/>
      <c r="L3508" s="867" t="n">
        <f aca="false">YEAR(M3508)</f>
        <v>2011</v>
      </c>
      <c r="M3508" s="875" t="n">
        <v>40753</v>
      </c>
      <c r="N3508" s="876" t="n">
        <v>2.44</v>
      </c>
      <c r="O3508" s="877" t="n">
        <f aca="false">IFERROR(N3508/100,"")</f>
        <v>0.0244</v>
      </c>
      <c r="R3508" s="876"/>
    </row>
    <row r="3509" customFormat="false" ht="13.8" hidden="false" customHeight="false" outlineLevel="0" collapsed="false">
      <c r="A3509" s="875" t="n">
        <v>40570</v>
      </c>
      <c r="B3509" s="876" t="n">
        <v>2186.93</v>
      </c>
      <c r="D3509" s="875" t="n">
        <v>40752</v>
      </c>
      <c r="E3509" s="876" t="n">
        <v>2.98</v>
      </c>
      <c r="F3509" s="877" t="n">
        <f aca="false">IFERROR(E3509/100,"")</f>
        <v>0.0298</v>
      </c>
      <c r="G3509" s="879"/>
      <c r="H3509" s="879"/>
      <c r="I3509" s="875"/>
      <c r="J3509" s="876"/>
      <c r="L3509" s="867" t="n">
        <f aca="false">YEAR(M3509)</f>
        <v>2011</v>
      </c>
      <c r="M3509" s="875" t="n">
        <v>40752</v>
      </c>
      <c r="N3509" s="876" t="n">
        <v>2.46</v>
      </c>
      <c r="O3509" s="877" t="n">
        <f aca="false">IFERROR(N3509/100,"")</f>
        <v>0.0246</v>
      </c>
      <c r="R3509" s="876"/>
    </row>
    <row r="3510" customFormat="false" ht="13.8" hidden="false" customHeight="false" outlineLevel="0" collapsed="false">
      <c r="A3510" s="875" t="n">
        <v>40569</v>
      </c>
      <c r="B3510" s="876" t="n">
        <v>2181.92</v>
      </c>
      <c r="D3510" s="875" t="n">
        <v>40751</v>
      </c>
      <c r="E3510" s="876" t="n">
        <v>3.01</v>
      </c>
      <c r="F3510" s="877" t="n">
        <f aca="false">IFERROR(E3510/100,"")</f>
        <v>0.0301</v>
      </c>
      <c r="G3510" s="879"/>
      <c r="H3510" s="879"/>
      <c r="I3510" s="875"/>
      <c r="J3510" s="876"/>
      <c r="L3510" s="867" t="n">
        <f aca="false">YEAR(M3510)</f>
        <v>2011</v>
      </c>
      <c r="M3510" s="875" t="n">
        <v>40751</v>
      </c>
      <c r="N3510" s="876" t="n">
        <v>2.45</v>
      </c>
      <c r="O3510" s="877" t="n">
        <f aca="false">IFERROR(N3510/100,"")</f>
        <v>0.0245</v>
      </c>
      <c r="R3510" s="876"/>
    </row>
    <row r="3511" customFormat="false" ht="13.8" hidden="false" customHeight="false" outlineLevel="0" collapsed="false">
      <c r="A3511" s="875" t="n">
        <v>40568</v>
      </c>
      <c r="B3511" s="876" t="n">
        <v>2172.67</v>
      </c>
      <c r="D3511" s="875" t="n">
        <v>40750</v>
      </c>
      <c r="E3511" s="876" t="n">
        <v>2.99</v>
      </c>
      <c r="F3511" s="877" t="n">
        <f aca="false">IFERROR(E3511/100,"")</f>
        <v>0.0299</v>
      </c>
      <c r="G3511" s="879"/>
      <c r="H3511" s="879"/>
      <c r="I3511" s="875"/>
      <c r="J3511" s="876"/>
      <c r="L3511" s="867" t="n">
        <f aca="false">YEAR(M3511)</f>
        <v>2011</v>
      </c>
      <c r="M3511" s="875" t="n">
        <v>40750</v>
      </c>
      <c r="N3511" s="876" t="n">
        <v>2.42</v>
      </c>
      <c r="O3511" s="877" t="n">
        <f aca="false">IFERROR(N3511/100,"")</f>
        <v>0.0242</v>
      </c>
      <c r="R3511" s="876"/>
    </row>
    <row r="3512" customFormat="false" ht="13.8" hidden="false" customHeight="false" outlineLevel="0" collapsed="false">
      <c r="A3512" s="875" t="n">
        <v>40567</v>
      </c>
      <c r="B3512" s="876" t="n">
        <v>2172.03</v>
      </c>
      <c r="D3512" s="875" t="n">
        <v>40749</v>
      </c>
      <c r="E3512" s="876" t="n">
        <v>3.03</v>
      </c>
      <c r="F3512" s="877" t="n">
        <f aca="false">IFERROR(E3512/100,"")</f>
        <v>0.0303</v>
      </c>
      <c r="G3512" s="879"/>
      <c r="H3512" s="879"/>
      <c r="I3512" s="875"/>
      <c r="J3512" s="876"/>
      <c r="L3512" s="867" t="n">
        <f aca="false">YEAR(M3512)</f>
        <v>2011</v>
      </c>
      <c r="M3512" s="875" t="n">
        <v>40749</v>
      </c>
      <c r="N3512" s="876" t="n">
        <v>2.45</v>
      </c>
      <c r="O3512" s="877" t="n">
        <f aca="false">IFERROR(N3512/100,"")</f>
        <v>0.0245</v>
      </c>
      <c r="R3512" s="876"/>
    </row>
    <row r="3513" customFormat="false" ht="13.8" hidden="false" customHeight="false" outlineLevel="0" collapsed="false">
      <c r="A3513" s="875" t="n">
        <v>40564</v>
      </c>
      <c r="B3513" s="876" t="n">
        <v>2159.43</v>
      </c>
      <c r="D3513" s="875" t="n">
        <v>40746</v>
      </c>
      <c r="E3513" s="876" t="n">
        <v>2.99</v>
      </c>
      <c r="F3513" s="877" t="n">
        <f aca="false">IFERROR(E3513/100,"")</f>
        <v>0.0299</v>
      </c>
      <c r="G3513" s="879"/>
      <c r="H3513" s="879"/>
      <c r="I3513" s="875"/>
      <c r="J3513" s="876"/>
      <c r="L3513" s="867" t="n">
        <f aca="false">YEAR(M3513)</f>
        <v>2011</v>
      </c>
      <c r="M3513" s="875" t="n">
        <v>40746</v>
      </c>
      <c r="N3513" s="876" t="n">
        <v>2.38</v>
      </c>
      <c r="O3513" s="877" t="n">
        <f aca="false">IFERROR(N3513/100,"")</f>
        <v>0.0238</v>
      </c>
      <c r="R3513" s="876"/>
    </row>
    <row r="3514" customFormat="false" ht="13.8" hidden="false" customHeight="false" outlineLevel="0" collapsed="false">
      <c r="A3514" s="875" t="n">
        <v>40563</v>
      </c>
      <c r="B3514" s="876" t="n">
        <v>2154.18</v>
      </c>
      <c r="D3514" s="875" t="n">
        <v>40745</v>
      </c>
      <c r="E3514" s="876" t="n">
        <v>3.03</v>
      </c>
      <c r="F3514" s="877" t="n">
        <f aca="false">IFERROR(E3514/100,"")</f>
        <v>0.0303</v>
      </c>
      <c r="G3514" s="879"/>
      <c r="H3514" s="879"/>
      <c r="I3514" s="875"/>
      <c r="J3514" s="876"/>
      <c r="L3514" s="867" t="n">
        <f aca="false">YEAR(M3514)</f>
        <v>2011</v>
      </c>
      <c r="M3514" s="875" t="n">
        <v>40745</v>
      </c>
      <c r="N3514" s="876" t="n">
        <v>2.35</v>
      </c>
      <c r="O3514" s="877" t="n">
        <f aca="false">IFERROR(N3514/100,"")</f>
        <v>0.0235</v>
      </c>
      <c r="R3514" s="876"/>
    </row>
    <row r="3515" customFormat="false" ht="13.8" hidden="false" customHeight="false" outlineLevel="0" collapsed="false">
      <c r="A3515" s="875" t="n">
        <v>40562</v>
      </c>
      <c r="B3515" s="876" t="n">
        <v>2156.97</v>
      </c>
      <c r="D3515" s="875" t="n">
        <v>40744</v>
      </c>
      <c r="E3515" s="876" t="n">
        <v>2.96</v>
      </c>
      <c r="F3515" s="877" t="n">
        <f aca="false">IFERROR(E3515/100,"")</f>
        <v>0.0296</v>
      </c>
      <c r="G3515" s="879"/>
      <c r="H3515" s="879"/>
      <c r="I3515" s="875"/>
      <c r="J3515" s="876"/>
      <c r="L3515" s="867" t="n">
        <f aca="false">YEAR(M3515)</f>
        <v>2011</v>
      </c>
      <c r="M3515" s="875" t="n">
        <v>40744</v>
      </c>
      <c r="N3515" s="876" t="n">
        <v>2.34</v>
      </c>
      <c r="O3515" s="877" t="n">
        <f aca="false">IFERROR(N3515/100,"")</f>
        <v>0.0234</v>
      </c>
      <c r="R3515" s="876"/>
    </row>
    <row r="3516" customFormat="false" ht="13.8" hidden="false" customHeight="false" outlineLevel="0" collapsed="false">
      <c r="A3516" s="875" t="n">
        <v>40561</v>
      </c>
      <c r="B3516" s="876" t="n">
        <v>2178.72</v>
      </c>
      <c r="D3516" s="875" t="n">
        <v>40743</v>
      </c>
      <c r="E3516" s="876" t="n">
        <v>2.91</v>
      </c>
      <c r="F3516" s="877" t="n">
        <f aca="false">IFERROR(E3516/100,"")</f>
        <v>0.0291</v>
      </c>
      <c r="G3516" s="879"/>
      <c r="H3516" s="879"/>
      <c r="I3516" s="875"/>
      <c r="J3516" s="876"/>
      <c r="L3516" s="867" t="n">
        <f aca="false">YEAR(M3516)</f>
        <v>2011</v>
      </c>
      <c r="M3516" s="875" t="n">
        <v>40743</v>
      </c>
      <c r="N3516" s="876" t="n">
        <v>2.37</v>
      </c>
      <c r="O3516" s="877" t="n">
        <f aca="false">IFERROR(N3516/100,"")</f>
        <v>0.0237</v>
      </c>
      <c r="R3516" s="876"/>
    </row>
    <row r="3517" customFormat="false" ht="13.8" hidden="false" customHeight="false" outlineLevel="0" collapsed="false">
      <c r="A3517" s="875" t="n">
        <v>40557</v>
      </c>
      <c r="B3517" s="876" t="n">
        <v>2175.68</v>
      </c>
      <c r="D3517" s="875" t="n">
        <v>40742</v>
      </c>
      <c r="E3517" s="876" t="n">
        <v>2.94</v>
      </c>
      <c r="F3517" s="877" t="n">
        <f aca="false">IFERROR(E3517/100,"")</f>
        <v>0.0294</v>
      </c>
      <c r="G3517" s="879"/>
      <c r="H3517" s="879"/>
      <c r="I3517" s="875"/>
      <c r="J3517" s="876"/>
      <c r="L3517" s="867" t="n">
        <f aca="false">YEAR(M3517)</f>
        <v>2011</v>
      </c>
      <c r="M3517" s="875" t="n">
        <v>40742</v>
      </c>
      <c r="N3517" s="876" t="n">
        <v>2.36</v>
      </c>
      <c r="O3517" s="877" t="n">
        <f aca="false">IFERROR(N3517/100,"")</f>
        <v>0.0236</v>
      </c>
      <c r="R3517" s="876"/>
    </row>
    <row r="3518" customFormat="false" ht="13.8" hidden="false" customHeight="false" outlineLevel="0" collapsed="false">
      <c r="A3518" s="875" t="n">
        <v>40556</v>
      </c>
      <c r="B3518" s="876" t="n">
        <v>2159.66</v>
      </c>
      <c r="D3518" s="875" t="n">
        <v>40739</v>
      </c>
      <c r="E3518" s="876" t="n">
        <v>2.94</v>
      </c>
      <c r="F3518" s="877" t="n">
        <f aca="false">IFERROR(E3518/100,"")</f>
        <v>0.0294</v>
      </c>
      <c r="G3518" s="879"/>
      <c r="H3518" s="879"/>
      <c r="I3518" s="875"/>
      <c r="J3518" s="876"/>
      <c r="L3518" s="867" t="n">
        <f aca="false">YEAR(M3518)</f>
        <v>2011</v>
      </c>
      <c r="M3518" s="875" t="n">
        <v>40739</v>
      </c>
      <c r="N3518" s="876" t="n">
        <v>2.33</v>
      </c>
      <c r="O3518" s="877" t="n">
        <f aca="false">IFERROR(N3518/100,"")</f>
        <v>0.0233</v>
      </c>
      <c r="R3518" s="876"/>
    </row>
    <row r="3519" customFormat="false" ht="13.8" hidden="false" customHeight="false" outlineLevel="0" collapsed="false">
      <c r="A3519" s="875" t="n">
        <v>40555</v>
      </c>
      <c r="B3519" s="876" t="n">
        <v>2163.36</v>
      </c>
      <c r="D3519" s="875" t="n">
        <v>40738</v>
      </c>
      <c r="E3519" s="876" t="n">
        <v>2.98</v>
      </c>
      <c r="F3519" s="877" t="n">
        <f aca="false">IFERROR(E3519/100,"")</f>
        <v>0.0298</v>
      </c>
      <c r="G3519" s="879"/>
      <c r="H3519" s="879"/>
      <c r="I3519" s="875"/>
      <c r="J3519" s="876"/>
      <c r="L3519" s="867" t="n">
        <f aca="false">YEAR(M3519)</f>
        <v>2011</v>
      </c>
      <c r="M3519" s="875" t="n">
        <v>40738</v>
      </c>
      <c r="N3519" s="876" t="n">
        <v>2.3</v>
      </c>
      <c r="O3519" s="877" t="n">
        <f aca="false">IFERROR(N3519/100,"")</f>
        <v>0.023</v>
      </c>
      <c r="R3519" s="876"/>
    </row>
    <row r="3520" customFormat="false" ht="13.8" hidden="false" customHeight="false" outlineLevel="0" collapsed="false">
      <c r="A3520" s="875" t="n">
        <v>40554</v>
      </c>
      <c r="B3520" s="876" t="n">
        <v>2143.82</v>
      </c>
      <c r="D3520" s="875" t="n">
        <v>40737</v>
      </c>
      <c r="E3520" s="876" t="n">
        <v>2.92</v>
      </c>
      <c r="F3520" s="877" t="n">
        <f aca="false">IFERROR(E3520/100,"")</f>
        <v>0.0292</v>
      </c>
      <c r="G3520" s="879"/>
      <c r="H3520" s="879"/>
      <c r="I3520" s="875"/>
      <c r="J3520" s="876"/>
      <c r="L3520" s="867" t="n">
        <f aca="false">YEAR(M3520)</f>
        <v>2011</v>
      </c>
      <c r="M3520" s="875" t="n">
        <v>40737</v>
      </c>
      <c r="N3520" s="876" t="n">
        <v>2.33</v>
      </c>
      <c r="O3520" s="877" t="n">
        <f aca="false">IFERROR(N3520/100,"")</f>
        <v>0.0233</v>
      </c>
      <c r="R3520" s="876"/>
    </row>
    <row r="3521" customFormat="false" ht="13.8" hidden="false" customHeight="false" outlineLevel="0" collapsed="false">
      <c r="A3521" s="875" t="n">
        <v>40553</v>
      </c>
      <c r="B3521" s="876" t="n">
        <v>2135.86</v>
      </c>
      <c r="D3521" s="875" t="n">
        <v>40736</v>
      </c>
      <c r="E3521" s="876" t="n">
        <v>2.92</v>
      </c>
      <c r="F3521" s="877" t="n">
        <f aca="false">IFERROR(E3521/100,"")</f>
        <v>0.0292</v>
      </c>
      <c r="G3521" s="879"/>
      <c r="H3521" s="879"/>
      <c r="I3521" s="875"/>
      <c r="J3521" s="876"/>
      <c r="L3521" s="867" t="n">
        <f aca="false">YEAR(M3521)</f>
        <v>2011</v>
      </c>
      <c r="M3521" s="875" t="n">
        <v>40736</v>
      </c>
      <c r="N3521" s="876" t="n">
        <v>2.32</v>
      </c>
      <c r="O3521" s="877" t="n">
        <f aca="false">IFERROR(N3521/100,"")</f>
        <v>0.0232</v>
      </c>
      <c r="R3521" s="876"/>
    </row>
    <row r="3522" customFormat="false" ht="13.8" hidden="false" customHeight="false" outlineLevel="0" collapsed="false">
      <c r="A3522" s="875" t="n">
        <v>40550</v>
      </c>
      <c r="B3522" s="876" t="n">
        <v>2138.81</v>
      </c>
      <c r="D3522" s="875" t="n">
        <v>40735</v>
      </c>
      <c r="E3522" s="876" t="n">
        <v>2.94</v>
      </c>
      <c r="F3522" s="877" t="n">
        <f aca="false">IFERROR(E3522/100,"")</f>
        <v>0.0294</v>
      </c>
      <c r="G3522" s="879"/>
      <c r="H3522" s="879"/>
      <c r="I3522" s="875"/>
      <c r="J3522" s="876"/>
      <c r="L3522" s="867" t="n">
        <f aca="false">YEAR(M3522)</f>
        <v>2011</v>
      </c>
      <c r="M3522" s="875" t="n">
        <v>40735</v>
      </c>
      <c r="N3522" s="876" t="n">
        <v>2.31</v>
      </c>
      <c r="O3522" s="877" t="n">
        <f aca="false">IFERROR(N3522/100,"")</f>
        <v>0.0231</v>
      </c>
      <c r="R3522" s="876"/>
    </row>
    <row r="3523" customFormat="false" ht="13.8" hidden="false" customHeight="false" outlineLevel="0" collapsed="false">
      <c r="A3523" s="875" t="n">
        <v>40549</v>
      </c>
      <c r="B3523" s="876" t="n">
        <v>2142.76</v>
      </c>
      <c r="D3523" s="875" t="n">
        <v>40732</v>
      </c>
      <c r="E3523" s="876" t="n">
        <v>3.03</v>
      </c>
      <c r="F3523" s="877" t="n">
        <f aca="false">IFERROR(E3523/100,"")</f>
        <v>0.0303</v>
      </c>
      <c r="G3523" s="879"/>
      <c r="H3523" s="879"/>
      <c r="I3523" s="875"/>
      <c r="J3523" s="876"/>
      <c r="L3523" s="867" t="n">
        <f aca="false">YEAR(M3523)</f>
        <v>2011</v>
      </c>
      <c r="M3523" s="875" t="n">
        <v>40732</v>
      </c>
      <c r="N3523" s="876" t="n">
        <v>2.34</v>
      </c>
      <c r="O3523" s="877" t="n">
        <f aca="false">IFERROR(N3523/100,"")</f>
        <v>0.0234</v>
      </c>
      <c r="R3523" s="876"/>
    </row>
    <row r="3524" customFormat="false" ht="13.8" hidden="false" customHeight="false" outlineLevel="0" collapsed="false">
      <c r="A3524" s="875" t="n">
        <v>40548</v>
      </c>
      <c r="B3524" s="876" t="n">
        <v>2146.5</v>
      </c>
      <c r="D3524" s="875" t="n">
        <v>40731</v>
      </c>
      <c r="E3524" s="876" t="n">
        <v>3.17</v>
      </c>
      <c r="F3524" s="877" t="n">
        <f aca="false">IFERROR(E3524/100,"")</f>
        <v>0.0317</v>
      </c>
      <c r="G3524" s="879"/>
      <c r="H3524" s="879"/>
      <c r="I3524" s="875"/>
      <c r="J3524" s="876"/>
      <c r="L3524" s="867" t="n">
        <f aca="false">YEAR(M3524)</f>
        <v>2011</v>
      </c>
      <c r="M3524" s="875" t="n">
        <v>40731</v>
      </c>
      <c r="N3524" s="876" t="n">
        <v>2.42</v>
      </c>
      <c r="O3524" s="877" t="n">
        <f aca="false">IFERROR(N3524/100,"")</f>
        <v>0.0242</v>
      </c>
      <c r="R3524" s="876"/>
    </row>
    <row r="3525" customFormat="false" ht="13.8" hidden="false" customHeight="false" outlineLevel="0" collapsed="false">
      <c r="A3525" s="875" t="n">
        <v>40547</v>
      </c>
      <c r="B3525" s="876" t="n">
        <v>2135.53</v>
      </c>
      <c r="D3525" s="875" t="n">
        <v>40730</v>
      </c>
      <c r="E3525" s="876" t="n">
        <v>3.12</v>
      </c>
      <c r="F3525" s="877" t="n">
        <f aca="false">IFERROR(E3525/100,"")</f>
        <v>0.0312</v>
      </c>
      <c r="G3525" s="879"/>
      <c r="H3525" s="879"/>
      <c r="I3525" s="875"/>
      <c r="J3525" s="876"/>
      <c r="L3525" s="867" t="n">
        <f aca="false">YEAR(M3525)</f>
        <v>2011</v>
      </c>
      <c r="M3525" s="875" t="n">
        <v>40730</v>
      </c>
      <c r="N3525" s="876" t="n">
        <v>2.38</v>
      </c>
      <c r="O3525" s="877" t="n">
        <f aca="false">IFERROR(N3525/100,"")</f>
        <v>0.0238</v>
      </c>
      <c r="R3525" s="876"/>
    </row>
    <row r="3526" customFormat="false" ht="13.8" hidden="false" customHeight="false" outlineLevel="0" collapsed="false">
      <c r="A3526" s="875" t="n">
        <v>40546</v>
      </c>
      <c r="B3526" s="876" t="n">
        <v>2138.3</v>
      </c>
      <c r="D3526" s="875" t="n">
        <v>40729</v>
      </c>
      <c r="E3526" s="876" t="n">
        <v>3.16</v>
      </c>
      <c r="F3526" s="877" t="n">
        <f aca="false">IFERROR(E3526/100,"")</f>
        <v>0.0316</v>
      </c>
      <c r="G3526" s="879"/>
      <c r="H3526" s="879"/>
      <c r="I3526" s="875"/>
      <c r="J3526" s="876"/>
      <c r="L3526" s="867" t="n">
        <f aca="false">YEAR(M3526)</f>
        <v>2011</v>
      </c>
      <c r="M3526" s="875" t="n">
        <v>40729</v>
      </c>
      <c r="N3526" s="876" t="n">
        <v>2.39</v>
      </c>
      <c r="O3526" s="877" t="n">
        <f aca="false">IFERROR(N3526/100,"")</f>
        <v>0.0239</v>
      </c>
      <c r="R3526" s="876"/>
    </row>
    <row r="3527" customFormat="false" ht="13.8" hidden="false" customHeight="false" outlineLevel="0" collapsed="false">
      <c r="A3527" s="875" t="n">
        <v>40543</v>
      </c>
      <c r="B3527" s="876" t="n">
        <v>2114.29</v>
      </c>
      <c r="D3527" s="875" t="n">
        <v>40728</v>
      </c>
      <c r="E3527" s="876" t="e">
        <f aca="false">NA()</f>
        <v>#N/A</v>
      </c>
      <c r="F3527" s="877" t="str">
        <f aca="false">IFERROR(E3527/100,"")</f>
        <v/>
      </c>
      <c r="G3527" s="879"/>
      <c r="H3527" s="879"/>
      <c r="I3527" s="875"/>
      <c r="J3527" s="876"/>
      <c r="L3527" s="867" t="n">
        <f aca="false">YEAR(M3527)</f>
        <v>2011</v>
      </c>
      <c r="M3527" s="875" t="n">
        <v>40728</v>
      </c>
      <c r="N3527" s="876" t="e">
        <f aca="false">NA()</f>
        <v>#N/A</v>
      </c>
      <c r="O3527" s="877" t="str">
        <f aca="false">IFERROR(N3527/100,"")</f>
        <v/>
      </c>
      <c r="R3527" s="876"/>
    </row>
    <row r="3528" customFormat="false" ht="13.8" hidden="false" customHeight="false" outlineLevel="0" collapsed="false">
      <c r="A3528" s="875" t="n">
        <v>40542</v>
      </c>
      <c r="B3528" s="876" t="n">
        <v>2114.7</v>
      </c>
      <c r="D3528" s="875" t="n">
        <v>40725</v>
      </c>
      <c r="E3528" s="876" t="n">
        <v>3.22</v>
      </c>
      <c r="F3528" s="877" t="n">
        <f aca="false">IFERROR(E3528/100,"")</f>
        <v>0.0322</v>
      </c>
      <c r="G3528" s="879"/>
      <c r="H3528" s="879"/>
      <c r="I3528" s="875"/>
      <c r="J3528" s="876"/>
      <c r="L3528" s="867" t="n">
        <f aca="false">YEAR(M3528)</f>
        <v>2011</v>
      </c>
      <c r="M3528" s="875" t="n">
        <v>40725</v>
      </c>
      <c r="N3528" s="876" t="n">
        <v>2.45</v>
      </c>
      <c r="O3528" s="877" t="n">
        <f aca="false">IFERROR(N3528/100,"")</f>
        <v>0.0245</v>
      </c>
      <c r="R3528" s="876"/>
    </row>
    <row r="3529" customFormat="false" ht="13.8" hidden="false" customHeight="false" outlineLevel="0" collapsed="false">
      <c r="A3529" s="875" t="n">
        <v>40541</v>
      </c>
      <c r="B3529" s="876" t="n">
        <v>2117.83</v>
      </c>
      <c r="D3529" s="875" t="n">
        <v>40724</v>
      </c>
      <c r="E3529" s="876" t="n">
        <v>3.18</v>
      </c>
      <c r="F3529" s="877" t="n">
        <f aca="false">IFERROR(E3529/100,"")</f>
        <v>0.0318</v>
      </c>
      <c r="G3529" s="879"/>
      <c r="H3529" s="879"/>
      <c r="I3529" s="875"/>
      <c r="J3529" s="876"/>
      <c r="L3529" s="867" t="n">
        <f aca="false">YEAR(M3529)</f>
        <v>2011</v>
      </c>
      <c r="M3529" s="875" t="n">
        <v>40724</v>
      </c>
      <c r="N3529" s="876" t="n">
        <v>2.43</v>
      </c>
      <c r="O3529" s="877" t="n">
        <f aca="false">IFERROR(N3529/100,"")</f>
        <v>0.0243</v>
      </c>
      <c r="R3529" s="876"/>
    </row>
    <row r="3530" customFormat="false" ht="13.8" hidden="false" customHeight="false" outlineLevel="0" collapsed="false">
      <c r="A3530" s="875" t="n">
        <v>40540</v>
      </c>
      <c r="B3530" s="876" t="n">
        <v>2115.32</v>
      </c>
      <c r="D3530" s="875" t="n">
        <v>40723</v>
      </c>
      <c r="E3530" s="876" t="n">
        <v>3.14</v>
      </c>
      <c r="F3530" s="877" t="n">
        <f aca="false">IFERROR(E3530/100,"")</f>
        <v>0.0314</v>
      </c>
      <c r="G3530" s="879"/>
      <c r="H3530" s="879"/>
      <c r="I3530" s="875"/>
      <c r="J3530" s="876"/>
      <c r="L3530" s="867" t="n">
        <f aca="false">YEAR(M3530)</f>
        <v>2011</v>
      </c>
      <c r="M3530" s="875" t="n">
        <v>40723</v>
      </c>
      <c r="N3530" s="876" t="n">
        <v>2.4</v>
      </c>
      <c r="O3530" s="877" t="n">
        <f aca="false">IFERROR(N3530/100,"")</f>
        <v>0.024</v>
      </c>
      <c r="R3530" s="876"/>
    </row>
    <row r="3531" customFormat="false" ht="13.8" hidden="false" customHeight="false" outlineLevel="0" collapsed="false">
      <c r="A3531" s="875" t="n">
        <v>40539</v>
      </c>
      <c r="B3531" s="876" t="n">
        <v>2113.67</v>
      </c>
      <c r="D3531" s="875" t="n">
        <v>40722</v>
      </c>
      <c r="E3531" s="876" t="n">
        <v>3.05</v>
      </c>
      <c r="F3531" s="877" t="n">
        <f aca="false">IFERROR(E3531/100,"")</f>
        <v>0.0305</v>
      </c>
      <c r="G3531" s="879"/>
      <c r="H3531" s="879"/>
      <c r="I3531" s="875"/>
      <c r="J3531" s="876"/>
      <c r="L3531" s="867" t="n">
        <f aca="false">YEAR(M3531)</f>
        <v>2011</v>
      </c>
      <c r="M3531" s="875" t="n">
        <v>40722</v>
      </c>
      <c r="N3531" s="876" t="n">
        <v>2.32</v>
      </c>
      <c r="O3531" s="877" t="n">
        <f aca="false">IFERROR(N3531/100,"")</f>
        <v>0.0232</v>
      </c>
      <c r="R3531" s="876"/>
    </row>
    <row r="3532" customFormat="false" ht="13.8" hidden="false" customHeight="false" outlineLevel="0" collapsed="false">
      <c r="A3532" s="875" t="n">
        <v>40535</v>
      </c>
      <c r="B3532" s="876" t="n">
        <v>2112.37</v>
      </c>
      <c r="D3532" s="875" t="n">
        <v>40721</v>
      </c>
      <c r="E3532" s="876" t="n">
        <v>2.95</v>
      </c>
      <c r="F3532" s="877" t="n">
        <f aca="false">IFERROR(E3532/100,"")</f>
        <v>0.0295</v>
      </c>
      <c r="G3532" s="879"/>
      <c r="H3532" s="879"/>
      <c r="I3532" s="875"/>
      <c r="J3532" s="876"/>
      <c r="L3532" s="867" t="n">
        <f aca="false">YEAR(M3532)</f>
        <v>2011</v>
      </c>
      <c r="M3532" s="875" t="n">
        <v>40721</v>
      </c>
      <c r="N3532" s="876" t="n">
        <v>2.28</v>
      </c>
      <c r="O3532" s="877" t="n">
        <f aca="false">IFERROR(N3532/100,"")</f>
        <v>0.0228</v>
      </c>
      <c r="R3532" s="876"/>
    </row>
    <row r="3533" customFormat="false" ht="13.8" hidden="false" customHeight="false" outlineLevel="0" collapsed="false">
      <c r="A3533" s="875" t="n">
        <v>40534</v>
      </c>
      <c r="B3533" s="876" t="n">
        <v>2115.69</v>
      </c>
      <c r="D3533" s="875" t="n">
        <v>40718</v>
      </c>
      <c r="E3533" s="876" t="n">
        <v>2.88</v>
      </c>
      <c r="F3533" s="877" t="n">
        <f aca="false">IFERROR(E3533/100,"")</f>
        <v>0.0288</v>
      </c>
      <c r="G3533" s="879"/>
      <c r="H3533" s="879"/>
      <c r="I3533" s="875"/>
      <c r="J3533" s="876"/>
      <c r="L3533" s="867" t="n">
        <f aca="false">YEAR(M3533)</f>
        <v>2011</v>
      </c>
      <c r="M3533" s="875" t="n">
        <v>40718</v>
      </c>
      <c r="N3533" s="876" t="n">
        <v>2.24</v>
      </c>
      <c r="O3533" s="877" t="n">
        <f aca="false">IFERROR(N3533/100,"")</f>
        <v>0.0224</v>
      </c>
      <c r="R3533" s="876"/>
    </row>
    <row r="3534" customFormat="false" ht="13.8" hidden="false" customHeight="false" outlineLevel="0" collapsed="false">
      <c r="A3534" s="875" t="n">
        <v>40533</v>
      </c>
      <c r="B3534" s="876" t="n">
        <v>2108.26</v>
      </c>
      <c r="D3534" s="875" t="n">
        <v>40717</v>
      </c>
      <c r="E3534" s="876" t="n">
        <v>2.93</v>
      </c>
      <c r="F3534" s="877" t="n">
        <f aca="false">IFERROR(E3534/100,"")</f>
        <v>0.0293</v>
      </c>
      <c r="G3534" s="879"/>
      <c r="H3534" s="879"/>
      <c r="I3534" s="875"/>
      <c r="J3534" s="876"/>
      <c r="L3534" s="867" t="n">
        <f aca="false">YEAR(M3534)</f>
        <v>2011</v>
      </c>
      <c r="M3534" s="875" t="n">
        <v>40717</v>
      </c>
      <c r="N3534" s="876" t="n">
        <v>2.22</v>
      </c>
      <c r="O3534" s="877" t="n">
        <f aca="false">IFERROR(N3534/100,"")</f>
        <v>0.0222</v>
      </c>
      <c r="R3534" s="876"/>
    </row>
    <row r="3535" customFormat="false" ht="13.8" hidden="false" customHeight="false" outlineLevel="0" collapsed="false">
      <c r="A3535" s="875" t="n">
        <v>40532</v>
      </c>
      <c r="B3535" s="876" t="n">
        <v>2095.32</v>
      </c>
      <c r="D3535" s="875" t="n">
        <v>40716</v>
      </c>
      <c r="E3535" s="876" t="n">
        <v>3.01</v>
      </c>
      <c r="F3535" s="877" t="n">
        <f aca="false">IFERROR(E3535/100,"")</f>
        <v>0.0301</v>
      </c>
      <c r="G3535" s="879"/>
      <c r="H3535" s="879"/>
      <c r="I3535" s="875"/>
      <c r="J3535" s="876"/>
      <c r="L3535" s="867" t="n">
        <f aca="false">YEAR(M3535)</f>
        <v>2011</v>
      </c>
      <c r="M3535" s="875" t="n">
        <v>40716</v>
      </c>
      <c r="N3535" s="876" t="n">
        <v>2.19</v>
      </c>
      <c r="O3535" s="877" t="n">
        <f aca="false">IFERROR(N3535/100,"")</f>
        <v>0.0219</v>
      </c>
      <c r="R3535" s="876"/>
    </row>
    <row r="3536" customFormat="false" ht="13.8" hidden="false" customHeight="false" outlineLevel="0" collapsed="false">
      <c r="A3536" s="875" t="n">
        <v>40529</v>
      </c>
      <c r="B3536" s="876" t="n">
        <v>2089.95</v>
      </c>
      <c r="D3536" s="875" t="n">
        <v>40715</v>
      </c>
      <c r="E3536" s="876" t="n">
        <v>2.99</v>
      </c>
      <c r="F3536" s="877" t="n">
        <f aca="false">IFERROR(E3536/100,"")</f>
        <v>0.0299</v>
      </c>
      <c r="G3536" s="879"/>
      <c r="H3536" s="879"/>
      <c r="I3536" s="875"/>
      <c r="J3536" s="876"/>
      <c r="L3536" s="867" t="n">
        <f aca="false">YEAR(M3536)</f>
        <v>2011</v>
      </c>
      <c r="M3536" s="875" t="n">
        <v>40715</v>
      </c>
      <c r="N3536" s="876" t="n">
        <v>2.21</v>
      </c>
      <c r="O3536" s="877" t="n">
        <f aca="false">IFERROR(N3536/100,"")</f>
        <v>0.0221</v>
      </c>
      <c r="R3536" s="876"/>
    </row>
    <row r="3537" customFormat="false" ht="13.8" hidden="false" customHeight="false" outlineLevel="0" collapsed="false">
      <c r="A3537" s="875" t="n">
        <v>40528</v>
      </c>
      <c r="B3537" s="876" t="n">
        <v>2088.19</v>
      </c>
      <c r="D3537" s="875" t="n">
        <v>40714</v>
      </c>
      <c r="E3537" s="876" t="n">
        <v>2.97</v>
      </c>
      <c r="F3537" s="877" t="n">
        <f aca="false">IFERROR(E3537/100,"")</f>
        <v>0.0297</v>
      </c>
      <c r="G3537" s="879"/>
      <c r="H3537" s="879"/>
      <c r="I3537" s="875"/>
      <c r="J3537" s="876"/>
      <c r="L3537" s="867" t="n">
        <f aca="false">YEAR(M3537)</f>
        <v>2011</v>
      </c>
      <c r="M3537" s="875" t="n">
        <v>40714</v>
      </c>
      <c r="N3537" s="876" t="n">
        <v>2.18</v>
      </c>
      <c r="O3537" s="877" t="n">
        <f aca="false">IFERROR(N3537/100,"")</f>
        <v>0.0218</v>
      </c>
      <c r="R3537" s="876"/>
    </row>
    <row r="3538" customFormat="false" ht="13.8" hidden="false" customHeight="false" outlineLevel="0" collapsed="false">
      <c r="A3538" s="875" t="n">
        <v>40527</v>
      </c>
      <c r="B3538" s="876" t="n">
        <v>2075.29</v>
      </c>
      <c r="D3538" s="875" t="n">
        <v>40711</v>
      </c>
      <c r="E3538" s="876" t="n">
        <v>2.94</v>
      </c>
      <c r="F3538" s="877" t="n">
        <f aca="false">IFERROR(E3538/100,"")</f>
        <v>0.0294</v>
      </c>
      <c r="G3538" s="879"/>
      <c r="H3538" s="879"/>
      <c r="I3538" s="875"/>
      <c r="J3538" s="876"/>
      <c r="L3538" s="867" t="n">
        <f aca="false">YEAR(M3538)</f>
        <v>2011</v>
      </c>
      <c r="M3538" s="875" t="n">
        <v>40711</v>
      </c>
      <c r="N3538" s="876" t="n">
        <v>2.19</v>
      </c>
      <c r="O3538" s="877" t="n">
        <f aca="false">IFERROR(N3538/100,"")</f>
        <v>0.0219</v>
      </c>
      <c r="R3538" s="876"/>
    </row>
    <row r="3539" customFormat="false" ht="13.8" hidden="false" customHeight="false" outlineLevel="0" collapsed="false">
      <c r="A3539" s="875" t="n">
        <v>40526</v>
      </c>
      <c r="B3539" s="876" t="n">
        <v>2085.93</v>
      </c>
      <c r="D3539" s="875" t="n">
        <v>40710</v>
      </c>
      <c r="E3539" s="876" t="n">
        <v>2.93</v>
      </c>
      <c r="F3539" s="877" t="n">
        <f aca="false">IFERROR(E3539/100,"")</f>
        <v>0.0293</v>
      </c>
      <c r="G3539" s="879"/>
      <c r="H3539" s="879"/>
      <c r="I3539" s="875"/>
      <c r="J3539" s="876"/>
      <c r="L3539" s="867" t="n">
        <f aca="false">YEAR(M3539)</f>
        <v>2011</v>
      </c>
      <c r="M3539" s="875" t="n">
        <v>40710</v>
      </c>
      <c r="N3539" s="876" t="n">
        <v>2.2</v>
      </c>
      <c r="O3539" s="877" t="n">
        <f aca="false">IFERROR(N3539/100,"")</f>
        <v>0.022</v>
      </c>
      <c r="R3539" s="876"/>
    </row>
    <row r="3540" customFormat="false" ht="13.8" hidden="false" customHeight="false" outlineLevel="0" collapsed="false">
      <c r="A3540" s="875" t="n">
        <v>40525</v>
      </c>
      <c r="B3540" s="876" t="n">
        <v>2084</v>
      </c>
      <c r="D3540" s="875" t="n">
        <v>40709</v>
      </c>
      <c r="E3540" s="876" t="n">
        <v>2.98</v>
      </c>
      <c r="F3540" s="877" t="n">
        <f aca="false">IFERROR(E3540/100,"")</f>
        <v>0.0298</v>
      </c>
      <c r="G3540" s="879"/>
      <c r="H3540" s="879"/>
      <c r="I3540" s="875"/>
      <c r="J3540" s="876"/>
      <c r="L3540" s="867" t="n">
        <f aca="false">YEAR(M3540)</f>
        <v>2011</v>
      </c>
      <c r="M3540" s="875" t="n">
        <v>40709</v>
      </c>
      <c r="N3540" s="876" t="n">
        <v>2.24</v>
      </c>
      <c r="O3540" s="877" t="n">
        <f aca="false">IFERROR(N3540/100,"")</f>
        <v>0.0224</v>
      </c>
      <c r="R3540" s="876"/>
    </row>
    <row r="3541" customFormat="false" ht="13.8" hidden="false" customHeight="false" outlineLevel="0" collapsed="false">
      <c r="A3541" s="875" t="n">
        <v>40522</v>
      </c>
      <c r="B3541" s="876" t="n">
        <v>2083.57</v>
      </c>
      <c r="D3541" s="875" t="n">
        <v>40708</v>
      </c>
      <c r="E3541" s="876" t="n">
        <v>3.11</v>
      </c>
      <c r="F3541" s="877" t="n">
        <f aca="false">IFERROR(E3541/100,"")</f>
        <v>0.0311</v>
      </c>
      <c r="G3541" s="879"/>
      <c r="H3541" s="879"/>
      <c r="I3541" s="875"/>
      <c r="J3541" s="876"/>
      <c r="L3541" s="867" t="n">
        <f aca="false">YEAR(M3541)</f>
        <v>2011</v>
      </c>
      <c r="M3541" s="875" t="n">
        <v>40708</v>
      </c>
      <c r="N3541" s="876" t="n">
        <v>2.28</v>
      </c>
      <c r="O3541" s="877" t="n">
        <f aca="false">IFERROR(N3541/100,"")</f>
        <v>0.0228</v>
      </c>
      <c r="R3541" s="876"/>
    </row>
    <row r="3542" customFormat="false" ht="13.8" hidden="false" customHeight="false" outlineLevel="0" collapsed="false">
      <c r="A3542" s="875" t="n">
        <v>40521</v>
      </c>
      <c r="B3542" s="876" t="n">
        <v>2071.12</v>
      </c>
      <c r="D3542" s="875" t="n">
        <v>40707</v>
      </c>
      <c r="E3542" s="876" t="n">
        <v>3</v>
      </c>
      <c r="F3542" s="877" t="n">
        <f aca="false">IFERROR(E3542/100,"")</f>
        <v>0.03</v>
      </c>
      <c r="G3542" s="879"/>
      <c r="H3542" s="879"/>
      <c r="I3542" s="875"/>
      <c r="J3542" s="876"/>
      <c r="L3542" s="867" t="n">
        <f aca="false">YEAR(M3542)</f>
        <v>2011</v>
      </c>
      <c r="M3542" s="875" t="n">
        <v>40707</v>
      </c>
      <c r="N3542" s="876" t="n">
        <v>2.2</v>
      </c>
      <c r="O3542" s="877" t="n">
        <f aca="false">IFERROR(N3542/100,"")</f>
        <v>0.022</v>
      </c>
      <c r="R3542" s="876"/>
    </row>
    <row r="3543" customFormat="false" ht="13.8" hidden="false" customHeight="false" outlineLevel="0" collapsed="false">
      <c r="A3543" s="875" t="n">
        <v>40520</v>
      </c>
      <c r="B3543" s="876" t="n">
        <v>2063.03</v>
      </c>
      <c r="D3543" s="875" t="n">
        <v>40704</v>
      </c>
      <c r="E3543" s="876" t="n">
        <v>2.99</v>
      </c>
      <c r="F3543" s="877" t="n">
        <f aca="false">IFERROR(E3543/100,"")</f>
        <v>0.0299</v>
      </c>
      <c r="G3543" s="879"/>
      <c r="H3543" s="879"/>
      <c r="I3543" s="875"/>
      <c r="J3543" s="876"/>
      <c r="L3543" s="867" t="n">
        <f aca="false">YEAR(M3543)</f>
        <v>2011</v>
      </c>
      <c r="M3543" s="875" t="n">
        <v>40704</v>
      </c>
      <c r="N3543" s="876" t="n">
        <v>2.2</v>
      </c>
      <c r="O3543" s="877" t="n">
        <f aca="false">IFERROR(N3543/100,"")</f>
        <v>0.022</v>
      </c>
      <c r="R3543" s="876"/>
    </row>
    <row r="3544" customFormat="false" ht="13.8" hidden="false" customHeight="false" outlineLevel="0" collapsed="false">
      <c r="A3544" s="875" t="n">
        <v>40519</v>
      </c>
      <c r="B3544" s="876" t="n">
        <v>2054.89</v>
      </c>
      <c r="D3544" s="875" t="n">
        <v>40703</v>
      </c>
      <c r="E3544" s="876" t="n">
        <v>3.01</v>
      </c>
      <c r="F3544" s="877" t="n">
        <f aca="false">IFERROR(E3544/100,"")</f>
        <v>0.0301</v>
      </c>
      <c r="G3544" s="879"/>
      <c r="H3544" s="879"/>
      <c r="I3544" s="875"/>
      <c r="J3544" s="876"/>
      <c r="L3544" s="867" t="n">
        <f aca="false">YEAR(M3544)</f>
        <v>2011</v>
      </c>
      <c r="M3544" s="875" t="n">
        <v>40703</v>
      </c>
      <c r="N3544" s="876" t="n">
        <v>2.21</v>
      </c>
      <c r="O3544" s="877" t="n">
        <f aca="false">IFERROR(N3544/100,"")</f>
        <v>0.0221</v>
      </c>
      <c r="R3544" s="876"/>
    </row>
    <row r="3545" customFormat="false" ht="13.8" hidden="false" customHeight="false" outlineLevel="0" collapsed="false">
      <c r="A3545" s="875" t="n">
        <v>40518</v>
      </c>
      <c r="B3545" s="876" t="n">
        <v>2053.8</v>
      </c>
      <c r="D3545" s="875" t="n">
        <v>40702</v>
      </c>
      <c r="E3545" s="876" t="n">
        <v>2.98</v>
      </c>
      <c r="F3545" s="877" t="n">
        <f aca="false">IFERROR(E3545/100,"")</f>
        <v>0.0298</v>
      </c>
      <c r="G3545" s="879"/>
      <c r="H3545" s="879"/>
      <c r="I3545" s="875"/>
      <c r="J3545" s="876"/>
      <c r="L3545" s="867" t="n">
        <f aca="false">YEAR(M3545)</f>
        <v>2011</v>
      </c>
      <c r="M3545" s="875" t="n">
        <v>40702</v>
      </c>
      <c r="N3545" s="876" t="n">
        <v>2.22</v>
      </c>
      <c r="O3545" s="877" t="n">
        <f aca="false">IFERROR(N3545/100,"")</f>
        <v>0.0222</v>
      </c>
      <c r="R3545" s="876"/>
    </row>
    <row r="3546" customFormat="false" ht="13.8" hidden="false" customHeight="false" outlineLevel="0" collapsed="false">
      <c r="A3546" s="875" t="n">
        <v>40515</v>
      </c>
      <c r="B3546" s="876" t="n">
        <v>2056.4</v>
      </c>
      <c r="D3546" s="875" t="n">
        <v>40701</v>
      </c>
      <c r="E3546" s="876" t="n">
        <v>3.01</v>
      </c>
      <c r="F3546" s="877" t="n">
        <f aca="false">IFERROR(E3546/100,"")</f>
        <v>0.0301</v>
      </c>
      <c r="G3546" s="879"/>
      <c r="H3546" s="879"/>
      <c r="I3546" s="875"/>
      <c r="J3546" s="876"/>
      <c r="L3546" s="867" t="n">
        <f aca="false">YEAR(M3546)</f>
        <v>2011</v>
      </c>
      <c r="M3546" s="875" t="n">
        <v>40701</v>
      </c>
      <c r="N3546" s="876" t="n">
        <v>2.25</v>
      </c>
      <c r="O3546" s="877" t="n">
        <f aca="false">IFERROR(N3546/100,"")</f>
        <v>0.0225</v>
      </c>
      <c r="R3546" s="876"/>
    </row>
    <row r="3547" customFormat="false" ht="13.8" hidden="false" customHeight="false" outlineLevel="0" collapsed="false">
      <c r="A3547" s="875" t="n">
        <v>40514</v>
      </c>
      <c r="B3547" s="876" t="n">
        <v>2050.96</v>
      </c>
      <c r="D3547" s="875" t="n">
        <v>40700</v>
      </c>
      <c r="E3547" s="876" t="n">
        <v>3.01</v>
      </c>
      <c r="F3547" s="877" t="n">
        <f aca="false">IFERROR(E3547/100,"")</f>
        <v>0.0301</v>
      </c>
      <c r="G3547" s="879"/>
      <c r="H3547" s="879"/>
      <c r="I3547" s="875"/>
      <c r="J3547" s="876"/>
      <c r="L3547" s="867" t="n">
        <f aca="false">YEAR(M3547)</f>
        <v>2011</v>
      </c>
      <c r="M3547" s="875" t="n">
        <v>40700</v>
      </c>
      <c r="N3547" s="876" t="n">
        <v>2.25</v>
      </c>
      <c r="O3547" s="877" t="n">
        <f aca="false">IFERROR(N3547/100,"")</f>
        <v>0.0225</v>
      </c>
      <c r="R3547" s="876"/>
    </row>
    <row r="3548" customFormat="false" ht="13.8" hidden="false" customHeight="false" outlineLevel="0" collapsed="false">
      <c r="A3548" s="875" t="n">
        <v>40513</v>
      </c>
      <c r="B3548" s="876" t="n">
        <v>2024.97</v>
      </c>
      <c r="D3548" s="875" t="n">
        <v>40697</v>
      </c>
      <c r="E3548" s="876" t="n">
        <v>2.99</v>
      </c>
      <c r="F3548" s="877" t="n">
        <f aca="false">IFERROR(E3548/100,"")</f>
        <v>0.0299</v>
      </c>
      <c r="G3548" s="879"/>
      <c r="H3548" s="879"/>
      <c r="I3548" s="875"/>
      <c r="J3548" s="876"/>
      <c r="L3548" s="867" t="n">
        <f aca="false">YEAR(M3548)</f>
        <v>2011</v>
      </c>
      <c r="M3548" s="875" t="n">
        <v>40697</v>
      </c>
      <c r="N3548" s="876" t="n">
        <v>2.24</v>
      </c>
      <c r="O3548" s="877" t="n">
        <f aca="false">IFERROR(N3548/100,"")</f>
        <v>0.0224</v>
      </c>
      <c r="R3548" s="876"/>
    </row>
    <row r="3549" customFormat="false" ht="13.8" hidden="false" customHeight="false" outlineLevel="0" collapsed="false">
      <c r="A3549" s="875" t="n">
        <v>40512</v>
      </c>
      <c r="B3549" s="876" t="n">
        <v>1981.84</v>
      </c>
      <c r="D3549" s="875" t="n">
        <v>40696</v>
      </c>
      <c r="E3549" s="876" t="n">
        <v>3.04</v>
      </c>
      <c r="F3549" s="877" t="n">
        <f aca="false">IFERROR(E3549/100,"")</f>
        <v>0.0304</v>
      </c>
      <c r="G3549" s="879"/>
      <c r="H3549" s="879"/>
      <c r="I3549" s="875"/>
      <c r="J3549" s="876"/>
      <c r="L3549" s="867" t="n">
        <f aca="false">YEAR(M3549)</f>
        <v>2011</v>
      </c>
      <c r="M3549" s="875" t="n">
        <v>40696</v>
      </c>
      <c r="N3549" s="876" t="n">
        <v>2.26</v>
      </c>
      <c r="O3549" s="877" t="n">
        <f aca="false">IFERROR(N3549/100,"")</f>
        <v>0.0226</v>
      </c>
      <c r="R3549" s="876"/>
    </row>
    <row r="3550" customFormat="false" ht="13.8" hidden="false" customHeight="false" outlineLevel="0" collapsed="false">
      <c r="A3550" s="875" t="n">
        <v>40511</v>
      </c>
      <c r="B3550" s="876" t="n">
        <v>1993.83</v>
      </c>
      <c r="D3550" s="875" t="n">
        <v>40695</v>
      </c>
      <c r="E3550" s="876" t="n">
        <v>2.96</v>
      </c>
      <c r="F3550" s="877" t="n">
        <f aca="false">IFERROR(E3550/100,"")</f>
        <v>0.0296</v>
      </c>
      <c r="G3550" s="879"/>
      <c r="H3550" s="879"/>
      <c r="I3550" s="875"/>
      <c r="J3550" s="876"/>
      <c r="L3550" s="867" t="n">
        <f aca="false">YEAR(M3550)</f>
        <v>2011</v>
      </c>
      <c r="M3550" s="875" t="n">
        <v>40695</v>
      </c>
      <c r="N3550" s="876" t="n">
        <v>2.22</v>
      </c>
      <c r="O3550" s="877" t="n">
        <f aca="false">IFERROR(N3550/100,"")</f>
        <v>0.0222</v>
      </c>
      <c r="R3550" s="876"/>
    </row>
    <row r="3551" customFormat="false" ht="13.8" hidden="false" customHeight="false" outlineLevel="0" collapsed="false">
      <c r="A3551" s="875" t="n">
        <v>40508</v>
      </c>
      <c r="B3551" s="876" t="n">
        <v>1996.03</v>
      </c>
      <c r="D3551" s="875" t="n">
        <v>40694</v>
      </c>
      <c r="E3551" s="876" t="n">
        <v>3.05</v>
      </c>
      <c r="F3551" s="877" t="n">
        <f aca="false">IFERROR(E3551/100,"")</f>
        <v>0.0305</v>
      </c>
      <c r="G3551" s="879"/>
      <c r="H3551" s="879"/>
      <c r="I3551" s="875"/>
      <c r="J3551" s="876"/>
      <c r="L3551" s="867" t="n">
        <f aca="false">YEAR(M3551)</f>
        <v>2011</v>
      </c>
      <c r="M3551" s="875" t="n">
        <v>40694</v>
      </c>
      <c r="N3551" s="876" t="n">
        <v>2.25</v>
      </c>
      <c r="O3551" s="877" t="n">
        <f aca="false">IFERROR(N3551/100,"")</f>
        <v>0.0225</v>
      </c>
      <c r="R3551" s="876"/>
    </row>
    <row r="3552" customFormat="false" ht="13.8" hidden="false" customHeight="false" outlineLevel="0" collapsed="false">
      <c r="A3552" s="875" t="n">
        <v>40506</v>
      </c>
      <c r="B3552" s="876" t="n">
        <v>2010.56</v>
      </c>
      <c r="D3552" s="875" t="n">
        <v>40693</v>
      </c>
      <c r="E3552" s="876" t="e">
        <f aca="false">NA()</f>
        <v>#N/A</v>
      </c>
      <c r="F3552" s="877" t="str">
        <f aca="false">IFERROR(E3552/100,"")</f>
        <v/>
      </c>
      <c r="G3552" s="879"/>
      <c r="H3552" s="879"/>
      <c r="I3552" s="875"/>
      <c r="J3552" s="876"/>
      <c r="L3552" s="867" t="n">
        <f aca="false">YEAR(M3552)</f>
        <v>2011</v>
      </c>
      <c r="M3552" s="875" t="n">
        <v>40693</v>
      </c>
      <c r="N3552" s="876" t="e">
        <f aca="false">NA()</f>
        <v>#N/A</v>
      </c>
      <c r="O3552" s="877" t="str">
        <f aca="false">IFERROR(N3552/100,"")</f>
        <v/>
      </c>
      <c r="R3552" s="876"/>
    </row>
    <row r="3553" customFormat="false" ht="13.8" hidden="false" customHeight="false" outlineLevel="0" collapsed="false">
      <c r="A3553" s="875" t="n">
        <v>40505</v>
      </c>
      <c r="B3553" s="876" t="n">
        <v>1980.89</v>
      </c>
      <c r="D3553" s="875" t="n">
        <v>40690</v>
      </c>
      <c r="E3553" s="876" t="n">
        <v>3.07</v>
      </c>
      <c r="F3553" s="877" t="n">
        <f aca="false">IFERROR(E3553/100,"")</f>
        <v>0.0307</v>
      </c>
      <c r="G3553" s="879"/>
      <c r="H3553" s="879"/>
      <c r="I3553" s="875"/>
      <c r="J3553" s="876"/>
      <c r="L3553" s="867" t="n">
        <f aca="false">YEAR(M3553)</f>
        <v>2011</v>
      </c>
      <c r="M3553" s="875" t="n">
        <v>40690</v>
      </c>
      <c r="N3553" s="876" t="n">
        <v>2.28</v>
      </c>
      <c r="O3553" s="877" t="n">
        <f aca="false">IFERROR(N3553/100,"")</f>
        <v>0.0228</v>
      </c>
      <c r="R3553" s="876"/>
    </row>
    <row r="3554" customFormat="false" ht="13.8" hidden="false" customHeight="false" outlineLevel="0" collapsed="false">
      <c r="A3554" s="875" t="n">
        <v>40504</v>
      </c>
      <c r="B3554" s="876" t="n">
        <v>2009.52</v>
      </c>
      <c r="D3554" s="875" t="n">
        <v>40689</v>
      </c>
      <c r="E3554" s="876" t="n">
        <v>3.07</v>
      </c>
      <c r="F3554" s="877" t="n">
        <f aca="false">IFERROR(E3554/100,"")</f>
        <v>0.0307</v>
      </c>
      <c r="G3554" s="879"/>
      <c r="H3554" s="879"/>
      <c r="I3554" s="875"/>
      <c r="J3554" s="876"/>
      <c r="L3554" s="867" t="n">
        <f aca="false">YEAR(M3554)</f>
        <v>2011</v>
      </c>
      <c r="M3554" s="875" t="n">
        <v>40689</v>
      </c>
      <c r="N3554" s="876" t="n">
        <v>2.31</v>
      </c>
      <c r="O3554" s="877" t="n">
        <f aca="false">IFERROR(N3554/100,"")</f>
        <v>0.0231</v>
      </c>
      <c r="R3554" s="876"/>
    </row>
    <row r="3555" customFormat="false" ht="13.8" hidden="false" customHeight="false" outlineLevel="0" collapsed="false">
      <c r="A3555" s="875" t="n">
        <v>40501</v>
      </c>
      <c r="B3555" s="876" t="n">
        <v>2012.59</v>
      </c>
      <c r="D3555" s="875" t="n">
        <v>40688</v>
      </c>
      <c r="E3555" s="876" t="n">
        <v>3.13</v>
      </c>
      <c r="F3555" s="877" t="n">
        <f aca="false">IFERROR(E3555/100,"")</f>
        <v>0.0313</v>
      </c>
      <c r="G3555" s="879"/>
      <c r="H3555" s="879"/>
      <c r="I3555" s="875"/>
      <c r="J3555" s="876"/>
      <c r="L3555" s="867" t="n">
        <f aca="false">YEAR(M3555)</f>
        <v>2011</v>
      </c>
      <c r="M3555" s="875" t="n">
        <v>40688</v>
      </c>
      <c r="N3555" s="876" t="n">
        <v>2.33</v>
      </c>
      <c r="O3555" s="877" t="n">
        <f aca="false">IFERROR(N3555/100,"")</f>
        <v>0.0233</v>
      </c>
      <c r="R3555" s="876"/>
    </row>
    <row r="3556" customFormat="false" ht="13.8" hidden="false" customHeight="false" outlineLevel="0" collapsed="false">
      <c r="A3556" s="875" t="n">
        <v>40500</v>
      </c>
      <c r="B3556" s="876" t="n">
        <v>2007.38</v>
      </c>
      <c r="D3556" s="875" t="n">
        <v>40687</v>
      </c>
      <c r="E3556" s="876" t="n">
        <v>3.12</v>
      </c>
      <c r="F3556" s="877" t="n">
        <f aca="false">IFERROR(E3556/100,"")</f>
        <v>0.0312</v>
      </c>
      <c r="G3556" s="879"/>
      <c r="H3556" s="879"/>
      <c r="I3556" s="875"/>
      <c r="J3556" s="876"/>
      <c r="L3556" s="867" t="n">
        <f aca="false">YEAR(M3556)</f>
        <v>2011</v>
      </c>
      <c r="M3556" s="875" t="n">
        <v>40687</v>
      </c>
      <c r="N3556" s="876" t="n">
        <v>2.33</v>
      </c>
      <c r="O3556" s="877" t="n">
        <f aca="false">IFERROR(N3556/100,"")</f>
        <v>0.0233</v>
      </c>
      <c r="R3556" s="876"/>
    </row>
    <row r="3557" customFormat="false" ht="13.8" hidden="false" customHeight="false" outlineLevel="0" collapsed="false">
      <c r="A3557" s="875" t="n">
        <v>40499</v>
      </c>
      <c r="B3557" s="876" t="n">
        <v>1977</v>
      </c>
      <c r="D3557" s="875" t="n">
        <v>40686</v>
      </c>
      <c r="E3557" s="876" t="n">
        <v>3.13</v>
      </c>
      <c r="F3557" s="877" t="n">
        <f aca="false">IFERROR(E3557/100,"")</f>
        <v>0.0313</v>
      </c>
      <c r="G3557" s="879"/>
      <c r="H3557" s="879"/>
      <c r="I3557" s="875"/>
      <c r="J3557" s="876"/>
      <c r="L3557" s="867" t="n">
        <f aca="false">YEAR(M3557)</f>
        <v>2011</v>
      </c>
      <c r="M3557" s="875" t="n">
        <v>40686</v>
      </c>
      <c r="N3557" s="876" t="n">
        <v>2.29</v>
      </c>
      <c r="O3557" s="877" t="n">
        <f aca="false">IFERROR(N3557/100,"")</f>
        <v>0.0229</v>
      </c>
      <c r="R3557" s="876"/>
    </row>
    <row r="3558" customFormat="false" ht="13.8" hidden="false" customHeight="false" outlineLevel="0" collapsed="false">
      <c r="A3558" s="875" t="n">
        <v>40498</v>
      </c>
      <c r="B3558" s="876" t="n">
        <v>1976.26</v>
      </c>
      <c r="D3558" s="875" t="n">
        <v>40683</v>
      </c>
      <c r="E3558" s="876" t="n">
        <v>3.15</v>
      </c>
      <c r="F3558" s="877" t="n">
        <f aca="false">IFERROR(E3558/100,"")</f>
        <v>0.0315</v>
      </c>
      <c r="G3558" s="879"/>
      <c r="H3558" s="879"/>
      <c r="I3558" s="875"/>
      <c r="J3558" s="876"/>
      <c r="L3558" s="867" t="n">
        <f aca="false">YEAR(M3558)</f>
        <v>2011</v>
      </c>
      <c r="M3558" s="875" t="n">
        <v>40683</v>
      </c>
      <c r="N3558" s="876" t="n">
        <v>2.3</v>
      </c>
      <c r="O3558" s="877" t="n">
        <f aca="false">IFERROR(N3558/100,"")</f>
        <v>0.023</v>
      </c>
      <c r="R3558" s="876"/>
    </row>
    <row r="3559" customFormat="false" ht="13.8" hidden="false" customHeight="false" outlineLevel="0" collapsed="false">
      <c r="A3559" s="875" t="n">
        <v>40497</v>
      </c>
      <c r="B3559" s="876" t="n">
        <v>2008.25</v>
      </c>
      <c r="D3559" s="875" t="n">
        <v>40682</v>
      </c>
      <c r="E3559" s="876" t="n">
        <v>3.17</v>
      </c>
      <c r="F3559" s="877" t="n">
        <f aca="false">IFERROR(E3559/100,"")</f>
        <v>0.0317</v>
      </c>
      <c r="G3559" s="879"/>
      <c r="H3559" s="879"/>
      <c r="I3559" s="875"/>
      <c r="J3559" s="876"/>
      <c r="L3559" s="867" t="n">
        <f aca="false">YEAR(M3559)</f>
        <v>2011</v>
      </c>
      <c r="M3559" s="875" t="n">
        <v>40682</v>
      </c>
      <c r="N3559" s="876" t="n">
        <v>2.26</v>
      </c>
      <c r="O3559" s="877" t="n">
        <f aca="false">IFERROR(N3559/100,"")</f>
        <v>0.0226</v>
      </c>
      <c r="R3559" s="876"/>
    </row>
    <row r="3560" customFormat="false" ht="13.8" hidden="false" customHeight="false" outlineLevel="0" collapsed="false">
      <c r="A3560" s="875" t="n">
        <v>40494</v>
      </c>
      <c r="B3560" s="876" t="n">
        <v>2010.57</v>
      </c>
      <c r="D3560" s="875" t="n">
        <v>40681</v>
      </c>
      <c r="E3560" s="876" t="n">
        <v>3.18</v>
      </c>
      <c r="F3560" s="877" t="n">
        <f aca="false">IFERROR(E3560/100,"")</f>
        <v>0.0318</v>
      </c>
      <c r="G3560" s="879"/>
      <c r="H3560" s="879"/>
      <c r="I3560" s="875"/>
      <c r="J3560" s="876"/>
      <c r="L3560" s="867" t="n">
        <f aca="false">YEAR(M3560)</f>
        <v>2011</v>
      </c>
      <c r="M3560" s="875" t="n">
        <v>40681</v>
      </c>
      <c r="N3560" s="876" t="n">
        <v>2.36</v>
      </c>
      <c r="O3560" s="877" t="n">
        <f aca="false">IFERROR(N3560/100,"")</f>
        <v>0.0236</v>
      </c>
      <c r="R3560" s="876"/>
    </row>
    <row r="3561" customFormat="false" ht="13.8" hidden="false" customHeight="false" outlineLevel="0" collapsed="false">
      <c r="A3561" s="875" t="n">
        <v>40493</v>
      </c>
      <c r="B3561" s="876" t="n">
        <v>2034.48</v>
      </c>
      <c r="D3561" s="875" t="n">
        <v>40680</v>
      </c>
      <c r="E3561" s="876" t="n">
        <v>3.12</v>
      </c>
      <c r="F3561" s="877" t="n">
        <f aca="false">IFERROR(E3561/100,"")</f>
        <v>0.0312</v>
      </c>
      <c r="G3561" s="879"/>
      <c r="H3561" s="879"/>
      <c r="I3561" s="875"/>
      <c r="J3561" s="876"/>
      <c r="L3561" s="867" t="n">
        <f aca="false">YEAR(M3561)</f>
        <v>2011</v>
      </c>
      <c r="M3561" s="875" t="n">
        <v>40680</v>
      </c>
      <c r="N3561" s="876" t="n">
        <v>2.3</v>
      </c>
      <c r="O3561" s="877" t="n">
        <f aca="false">IFERROR(N3561/100,"")</f>
        <v>0.023</v>
      </c>
      <c r="R3561" s="876"/>
    </row>
    <row r="3562" customFormat="false" ht="13.8" hidden="false" customHeight="false" outlineLevel="0" collapsed="false">
      <c r="A3562" s="875" t="n">
        <v>40492</v>
      </c>
      <c r="B3562" s="876" t="n">
        <v>2043.16</v>
      </c>
      <c r="D3562" s="875" t="n">
        <v>40679</v>
      </c>
      <c r="E3562" s="876" t="n">
        <v>3.15</v>
      </c>
      <c r="F3562" s="877" t="n">
        <f aca="false">IFERROR(E3562/100,"")</f>
        <v>0.0315</v>
      </c>
      <c r="G3562" s="879"/>
      <c r="H3562" s="879"/>
      <c r="I3562" s="875"/>
      <c r="J3562" s="876"/>
      <c r="L3562" s="867" t="n">
        <f aca="false">YEAR(M3562)</f>
        <v>2011</v>
      </c>
      <c r="M3562" s="875" t="n">
        <v>40679</v>
      </c>
      <c r="N3562" s="876" t="n">
        <v>2.34</v>
      </c>
      <c r="O3562" s="877" t="n">
        <f aca="false">IFERROR(N3562/100,"")</f>
        <v>0.0234</v>
      </c>
      <c r="R3562" s="876"/>
    </row>
    <row r="3563" customFormat="false" ht="13.8" hidden="false" customHeight="false" outlineLevel="0" collapsed="false">
      <c r="A3563" s="875" t="n">
        <v>40491</v>
      </c>
      <c r="B3563" s="876" t="n">
        <v>2033.85</v>
      </c>
      <c r="D3563" s="875" t="n">
        <v>40676</v>
      </c>
      <c r="E3563" s="876" t="n">
        <v>3.18</v>
      </c>
      <c r="F3563" s="877" t="n">
        <f aca="false">IFERROR(E3563/100,"")</f>
        <v>0.0318</v>
      </c>
      <c r="G3563" s="879"/>
      <c r="H3563" s="879"/>
      <c r="I3563" s="875"/>
      <c r="J3563" s="876"/>
      <c r="L3563" s="867" t="n">
        <f aca="false">YEAR(M3563)</f>
        <v>2011</v>
      </c>
      <c r="M3563" s="875" t="n">
        <v>40676</v>
      </c>
      <c r="N3563" s="876" t="n">
        <v>2.39</v>
      </c>
      <c r="O3563" s="877" t="n">
        <f aca="false">IFERROR(N3563/100,"")</f>
        <v>0.0239</v>
      </c>
      <c r="R3563" s="876"/>
    </row>
    <row r="3564" customFormat="false" ht="13.8" hidden="false" customHeight="false" outlineLevel="0" collapsed="false">
      <c r="A3564" s="875" t="n">
        <v>40490</v>
      </c>
      <c r="B3564" s="876" t="n">
        <v>2049.69</v>
      </c>
      <c r="D3564" s="875" t="n">
        <v>40675</v>
      </c>
      <c r="E3564" s="876" t="n">
        <v>3.22</v>
      </c>
      <c r="F3564" s="877" t="n">
        <f aca="false">IFERROR(E3564/100,"")</f>
        <v>0.0322</v>
      </c>
      <c r="G3564" s="879"/>
      <c r="H3564" s="879"/>
      <c r="I3564" s="875"/>
      <c r="J3564" s="876"/>
      <c r="L3564" s="867" t="n">
        <f aca="false">YEAR(M3564)</f>
        <v>2011</v>
      </c>
      <c r="M3564" s="875" t="n">
        <v>40675</v>
      </c>
      <c r="N3564" s="876" t="n">
        <v>2.43</v>
      </c>
      <c r="O3564" s="877" t="n">
        <f aca="false">IFERROR(N3564/100,"")</f>
        <v>0.0243</v>
      </c>
      <c r="R3564" s="876"/>
    </row>
    <row r="3565" customFormat="false" ht="13.8" hidden="false" customHeight="false" outlineLevel="0" collapsed="false">
      <c r="A3565" s="875" t="n">
        <v>40487</v>
      </c>
      <c r="B3565" s="876" t="n">
        <v>2053.77</v>
      </c>
      <c r="D3565" s="875" t="n">
        <v>40674</v>
      </c>
      <c r="E3565" s="876" t="n">
        <v>3.19</v>
      </c>
      <c r="F3565" s="877" t="n">
        <f aca="false">IFERROR(E3565/100,"")</f>
        <v>0.0319</v>
      </c>
      <c r="G3565" s="879"/>
      <c r="H3565" s="879"/>
      <c r="I3565" s="875"/>
      <c r="J3565" s="876"/>
      <c r="L3565" s="867" t="n">
        <f aca="false">YEAR(M3565)</f>
        <v>2011</v>
      </c>
      <c r="M3565" s="875" t="n">
        <v>40674</v>
      </c>
      <c r="N3565" s="876" t="n">
        <v>2.43</v>
      </c>
      <c r="O3565" s="877" t="n">
        <f aca="false">IFERROR(N3565/100,"")</f>
        <v>0.0243</v>
      </c>
      <c r="R3565" s="876"/>
    </row>
    <row r="3566" customFormat="false" ht="13.8" hidden="false" customHeight="false" outlineLevel="0" collapsed="false">
      <c r="A3566" s="875" t="n">
        <v>40486</v>
      </c>
      <c r="B3566" s="876" t="n">
        <v>2045.62</v>
      </c>
      <c r="D3566" s="875" t="n">
        <v>40673</v>
      </c>
      <c r="E3566" s="876" t="n">
        <v>3.23</v>
      </c>
      <c r="F3566" s="877" t="n">
        <f aca="false">IFERROR(E3566/100,"")</f>
        <v>0.0323</v>
      </c>
      <c r="G3566" s="879"/>
      <c r="H3566" s="879"/>
      <c r="I3566" s="875"/>
      <c r="J3566" s="876"/>
      <c r="L3566" s="867" t="n">
        <f aca="false">YEAR(M3566)</f>
        <v>2011</v>
      </c>
      <c r="M3566" s="875" t="n">
        <v>40673</v>
      </c>
      <c r="N3566" s="876" t="n">
        <v>2.49</v>
      </c>
      <c r="O3566" s="877" t="n">
        <f aca="false">IFERROR(N3566/100,"")</f>
        <v>0.0249</v>
      </c>
      <c r="R3566" s="876"/>
    </row>
    <row r="3567" customFormat="false" ht="13.8" hidden="false" customHeight="false" outlineLevel="0" collapsed="false">
      <c r="A3567" s="875" t="n">
        <v>40485</v>
      </c>
      <c r="B3567" s="876" t="n">
        <v>2006.58</v>
      </c>
      <c r="D3567" s="875" t="n">
        <v>40672</v>
      </c>
      <c r="E3567" s="876" t="n">
        <v>3.17</v>
      </c>
      <c r="F3567" s="877" t="n">
        <f aca="false">IFERROR(E3567/100,"")</f>
        <v>0.0317</v>
      </c>
      <c r="G3567" s="879"/>
      <c r="H3567" s="879"/>
      <c r="I3567" s="875"/>
      <c r="J3567" s="876"/>
      <c r="L3567" s="867" t="n">
        <f aca="false">YEAR(M3567)</f>
        <v>2011</v>
      </c>
      <c r="M3567" s="875" t="n">
        <v>40672</v>
      </c>
      <c r="N3567" s="876" t="n">
        <v>2.48</v>
      </c>
      <c r="O3567" s="877" t="n">
        <f aca="false">IFERROR(N3567/100,"")</f>
        <v>0.0248</v>
      </c>
      <c r="R3567" s="876"/>
    </row>
    <row r="3568" customFormat="false" ht="13.8" hidden="false" customHeight="false" outlineLevel="0" collapsed="false">
      <c r="A3568" s="875" t="n">
        <v>40484</v>
      </c>
      <c r="B3568" s="876" t="n">
        <v>1998.86</v>
      </c>
      <c r="D3568" s="875" t="n">
        <v>40669</v>
      </c>
      <c r="E3568" s="876" t="n">
        <v>3.19</v>
      </c>
      <c r="F3568" s="877" t="n">
        <f aca="false">IFERROR(E3568/100,"")</f>
        <v>0.0319</v>
      </c>
      <c r="G3568" s="879"/>
      <c r="H3568" s="879"/>
      <c r="I3568" s="875"/>
      <c r="J3568" s="876"/>
      <c r="L3568" s="867" t="n">
        <f aca="false">YEAR(M3568)</f>
        <v>2011</v>
      </c>
      <c r="M3568" s="875" t="n">
        <v>40669</v>
      </c>
      <c r="N3568" s="876" t="n">
        <v>2.48</v>
      </c>
      <c r="O3568" s="877" t="n">
        <f aca="false">IFERROR(N3568/100,"")</f>
        <v>0.0248</v>
      </c>
      <c r="R3568" s="876"/>
    </row>
    <row r="3569" customFormat="false" ht="13.8" hidden="false" customHeight="false" outlineLevel="0" collapsed="false">
      <c r="A3569" s="875" t="n">
        <v>40483</v>
      </c>
      <c r="B3569" s="876" t="n">
        <v>1983.47</v>
      </c>
      <c r="D3569" s="875" t="n">
        <v>40668</v>
      </c>
      <c r="E3569" s="876" t="n">
        <v>3.18</v>
      </c>
      <c r="F3569" s="877" t="n">
        <f aca="false">IFERROR(E3569/100,"")</f>
        <v>0.0318</v>
      </c>
      <c r="G3569" s="879"/>
      <c r="H3569" s="879"/>
      <c r="I3569" s="875"/>
      <c r="J3569" s="876"/>
      <c r="L3569" s="867" t="n">
        <f aca="false">YEAR(M3569)</f>
        <v>2011</v>
      </c>
      <c r="M3569" s="875" t="n">
        <v>40668</v>
      </c>
      <c r="N3569" s="876" t="n">
        <v>2.48</v>
      </c>
      <c r="O3569" s="877" t="n">
        <f aca="false">IFERROR(N3569/100,"")</f>
        <v>0.0248</v>
      </c>
      <c r="R3569" s="876"/>
    </row>
    <row r="3570" customFormat="false" ht="13.8" hidden="false" customHeight="false" outlineLevel="0" collapsed="false">
      <c r="A3570" s="875" t="n">
        <v>40480</v>
      </c>
      <c r="B3570" s="876" t="n">
        <v>1981.59</v>
      </c>
      <c r="D3570" s="875" t="n">
        <v>40667</v>
      </c>
      <c r="E3570" s="876" t="n">
        <v>3.25</v>
      </c>
      <c r="F3570" s="877" t="n">
        <f aca="false">IFERROR(E3570/100,"")</f>
        <v>0.0325</v>
      </c>
      <c r="G3570" s="879"/>
      <c r="H3570" s="879"/>
      <c r="I3570" s="875"/>
      <c r="J3570" s="876"/>
      <c r="L3570" s="867" t="n">
        <f aca="false">YEAR(M3570)</f>
        <v>2011</v>
      </c>
      <c r="M3570" s="875" t="n">
        <v>40667</v>
      </c>
      <c r="N3570" s="876" t="n">
        <v>2.55</v>
      </c>
      <c r="O3570" s="877" t="n">
        <f aca="false">IFERROR(N3570/100,"")</f>
        <v>0.0255</v>
      </c>
      <c r="R3570" s="876"/>
    </row>
    <row r="3571" customFormat="false" ht="13.8" hidden="false" customHeight="false" outlineLevel="0" collapsed="false">
      <c r="A3571" s="875" t="n">
        <v>40479</v>
      </c>
      <c r="B3571" s="876" t="n">
        <v>1982.45</v>
      </c>
      <c r="D3571" s="875" t="n">
        <v>40666</v>
      </c>
      <c r="E3571" s="876" t="n">
        <v>3.28</v>
      </c>
      <c r="F3571" s="877" t="n">
        <f aca="false">IFERROR(E3571/100,"")</f>
        <v>0.0328</v>
      </c>
      <c r="G3571" s="879"/>
      <c r="H3571" s="879"/>
      <c r="I3571" s="875"/>
      <c r="J3571" s="876"/>
      <c r="L3571" s="867" t="n">
        <f aca="false">YEAR(M3571)</f>
        <v>2011</v>
      </c>
      <c r="M3571" s="875" t="n">
        <v>40666</v>
      </c>
      <c r="N3571" s="876" t="n">
        <v>2.55</v>
      </c>
      <c r="O3571" s="877" t="n">
        <f aca="false">IFERROR(N3571/100,"")</f>
        <v>0.0255</v>
      </c>
      <c r="R3571" s="876"/>
    </row>
    <row r="3572" customFormat="false" ht="13.8" hidden="false" customHeight="false" outlineLevel="0" collapsed="false">
      <c r="A3572" s="875" t="n">
        <v>40478</v>
      </c>
      <c r="B3572" s="876" t="n">
        <v>1980.05</v>
      </c>
      <c r="D3572" s="875" t="n">
        <v>40665</v>
      </c>
      <c r="E3572" s="876" t="n">
        <v>3.31</v>
      </c>
      <c r="F3572" s="877" t="n">
        <f aca="false">IFERROR(E3572/100,"")</f>
        <v>0.0331</v>
      </c>
      <c r="G3572" s="879"/>
      <c r="H3572" s="879"/>
      <c r="I3572" s="875"/>
      <c r="J3572" s="876"/>
      <c r="L3572" s="867" t="n">
        <f aca="false">YEAR(M3572)</f>
        <v>2011</v>
      </c>
      <c r="M3572" s="875" t="n">
        <v>40665</v>
      </c>
      <c r="N3572" s="876" t="n">
        <v>2.56</v>
      </c>
      <c r="O3572" s="877" t="n">
        <f aca="false">IFERROR(N3572/100,"")</f>
        <v>0.0256</v>
      </c>
      <c r="R3572" s="876"/>
    </row>
    <row r="3573" customFormat="false" ht="13.8" hidden="false" customHeight="false" outlineLevel="0" collapsed="false">
      <c r="A3573" s="875" t="n">
        <v>40477</v>
      </c>
      <c r="B3573" s="876" t="n">
        <v>1985.13</v>
      </c>
      <c r="D3573" s="875" t="n">
        <v>40662</v>
      </c>
      <c r="E3573" s="876" t="n">
        <v>3.32</v>
      </c>
      <c r="F3573" s="877" t="n">
        <f aca="false">IFERROR(E3573/100,"")</f>
        <v>0.0332</v>
      </c>
      <c r="G3573" s="879"/>
      <c r="H3573" s="879"/>
      <c r="I3573" s="875"/>
      <c r="J3573" s="876"/>
      <c r="L3573" s="867" t="n">
        <f aca="false">YEAR(M3573)</f>
        <v>2011</v>
      </c>
      <c r="M3573" s="875" t="n">
        <v>40662</v>
      </c>
      <c r="N3573" s="876" t="n">
        <v>2.57</v>
      </c>
      <c r="O3573" s="877" t="n">
        <f aca="false">IFERROR(N3573/100,"")</f>
        <v>0.0257</v>
      </c>
      <c r="R3573" s="876"/>
    </row>
    <row r="3574" customFormat="false" ht="13.8" hidden="false" customHeight="false" outlineLevel="0" collapsed="false">
      <c r="A3574" s="875" t="n">
        <v>40476</v>
      </c>
      <c r="B3574" s="876" t="n">
        <v>1985.11</v>
      </c>
      <c r="D3574" s="875" t="n">
        <v>40661</v>
      </c>
      <c r="E3574" s="876" t="n">
        <v>3.34</v>
      </c>
      <c r="F3574" s="877" t="n">
        <f aca="false">IFERROR(E3574/100,"")</f>
        <v>0.0334</v>
      </c>
      <c r="G3574" s="879"/>
      <c r="H3574" s="879"/>
      <c r="I3574" s="875"/>
      <c r="J3574" s="876"/>
      <c r="L3574" s="867" t="n">
        <f aca="false">YEAR(M3574)</f>
        <v>2011</v>
      </c>
      <c r="M3574" s="875" t="n">
        <v>40661</v>
      </c>
      <c r="N3574" s="876" t="n">
        <v>2.56</v>
      </c>
      <c r="O3574" s="877" t="n">
        <f aca="false">IFERROR(N3574/100,"")</f>
        <v>0.0256</v>
      </c>
      <c r="R3574" s="876"/>
    </row>
    <row r="3575" customFormat="false" ht="13.8" hidden="false" customHeight="false" outlineLevel="0" collapsed="false">
      <c r="A3575" s="875" t="n">
        <v>40473</v>
      </c>
      <c r="B3575" s="876" t="n">
        <v>1980.83</v>
      </c>
      <c r="D3575" s="875" t="n">
        <v>40660</v>
      </c>
      <c r="E3575" s="876" t="n">
        <v>3.39</v>
      </c>
      <c r="F3575" s="877" t="n">
        <f aca="false">IFERROR(E3575/100,"")</f>
        <v>0.0339</v>
      </c>
      <c r="G3575" s="879"/>
      <c r="H3575" s="879"/>
      <c r="I3575" s="875"/>
      <c r="J3575" s="876"/>
      <c r="L3575" s="867" t="n">
        <f aca="false">YEAR(M3575)</f>
        <v>2011</v>
      </c>
      <c r="M3575" s="875" t="n">
        <v>40660</v>
      </c>
      <c r="N3575" s="876" t="n">
        <v>2.58</v>
      </c>
      <c r="O3575" s="877" t="n">
        <f aca="false">IFERROR(N3575/100,"")</f>
        <v>0.0258</v>
      </c>
      <c r="R3575" s="876"/>
    </row>
    <row r="3576" customFormat="false" ht="13.8" hidden="false" customHeight="false" outlineLevel="0" collapsed="false">
      <c r="A3576" s="875" t="n">
        <v>40472</v>
      </c>
      <c r="B3576" s="876" t="n">
        <v>1976.12</v>
      </c>
      <c r="D3576" s="875" t="n">
        <v>40659</v>
      </c>
      <c r="E3576" s="876" t="n">
        <v>3.34</v>
      </c>
      <c r="F3576" s="877" t="n">
        <f aca="false">IFERROR(E3576/100,"")</f>
        <v>0.0334</v>
      </c>
      <c r="G3576" s="879"/>
      <c r="H3576" s="879"/>
      <c r="I3576" s="875"/>
      <c r="J3576" s="876"/>
      <c r="L3576" s="867" t="n">
        <f aca="false">YEAR(M3576)</f>
        <v>2011</v>
      </c>
      <c r="M3576" s="875" t="n">
        <v>40659</v>
      </c>
      <c r="N3576" s="876" t="n">
        <v>2.58</v>
      </c>
      <c r="O3576" s="877" t="n">
        <f aca="false">IFERROR(N3576/100,"")</f>
        <v>0.0258</v>
      </c>
      <c r="R3576" s="876"/>
    </row>
    <row r="3577" customFormat="false" ht="13.8" hidden="false" customHeight="false" outlineLevel="0" collapsed="false">
      <c r="A3577" s="875" t="n">
        <v>40471</v>
      </c>
      <c r="B3577" s="876" t="n">
        <v>1972.51</v>
      </c>
      <c r="D3577" s="875" t="n">
        <v>40658</v>
      </c>
      <c r="E3577" s="876" t="n">
        <v>3.39</v>
      </c>
      <c r="F3577" s="877" t="n">
        <f aca="false">IFERROR(E3577/100,"")</f>
        <v>0.0339</v>
      </c>
      <c r="G3577" s="879"/>
      <c r="H3577" s="879"/>
      <c r="I3577" s="875"/>
      <c r="J3577" s="876"/>
      <c r="L3577" s="867" t="n">
        <f aca="false">YEAR(M3577)</f>
        <v>2011</v>
      </c>
      <c r="M3577" s="875" t="n">
        <v>40658</v>
      </c>
      <c r="N3577" s="876" t="n">
        <v>2.6</v>
      </c>
      <c r="O3577" s="877" t="n">
        <f aca="false">IFERROR(N3577/100,"")</f>
        <v>0.026</v>
      </c>
      <c r="R3577" s="876"/>
    </row>
    <row r="3578" customFormat="false" ht="13.8" hidden="false" customHeight="false" outlineLevel="0" collapsed="false">
      <c r="A3578" s="875" t="n">
        <v>40470</v>
      </c>
      <c r="B3578" s="876" t="n">
        <v>1951.67</v>
      </c>
      <c r="D3578" s="875" t="n">
        <v>40655</v>
      </c>
      <c r="E3578" s="876" t="e">
        <f aca="false">NA()</f>
        <v>#N/A</v>
      </c>
      <c r="F3578" s="877" t="str">
        <f aca="false">IFERROR(E3578/100,"")</f>
        <v/>
      </c>
      <c r="G3578" s="879"/>
      <c r="H3578" s="879"/>
      <c r="I3578" s="875"/>
      <c r="J3578" s="876"/>
      <c r="L3578" s="867" t="n">
        <f aca="false">YEAR(M3578)</f>
        <v>2011</v>
      </c>
      <c r="M3578" s="875" t="n">
        <v>40655</v>
      </c>
      <c r="N3578" s="876" t="e">
        <f aca="false">NA()</f>
        <v>#N/A</v>
      </c>
      <c r="O3578" s="877" t="str">
        <f aca="false">IFERROR(N3578/100,"")</f>
        <v/>
      </c>
      <c r="R3578" s="876"/>
    </row>
    <row r="3579" customFormat="false" ht="13.8" hidden="false" customHeight="false" outlineLevel="0" collapsed="false">
      <c r="A3579" s="875" t="n">
        <v>40469</v>
      </c>
      <c r="B3579" s="876" t="n">
        <v>1983.17</v>
      </c>
      <c r="D3579" s="875" t="n">
        <v>40654</v>
      </c>
      <c r="E3579" s="876" t="n">
        <v>3.42</v>
      </c>
      <c r="F3579" s="877" t="n">
        <f aca="false">IFERROR(E3579/100,"")</f>
        <v>0.0342</v>
      </c>
      <c r="G3579" s="879"/>
      <c r="H3579" s="879"/>
      <c r="I3579" s="875"/>
      <c r="J3579" s="876"/>
      <c r="L3579" s="867" t="n">
        <f aca="false">YEAR(M3579)</f>
        <v>2011</v>
      </c>
      <c r="M3579" s="875" t="n">
        <v>40654</v>
      </c>
      <c r="N3579" s="876" t="n">
        <v>2.59</v>
      </c>
      <c r="O3579" s="877" t="n">
        <f aca="false">IFERROR(N3579/100,"")</f>
        <v>0.0259</v>
      </c>
      <c r="R3579" s="876"/>
    </row>
    <row r="3580" customFormat="false" ht="13.8" hidden="false" customHeight="false" outlineLevel="0" collapsed="false">
      <c r="A3580" s="875" t="n">
        <v>40466</v>
      </c>
      <c r="B3580" s="876" t="n">
        <v>1968.87</v>
      </c>
      <c r="D3580" s="875" t="n">
        <v>40653</v>
      </c>
      <c r="E3580" s="876" t="n">
        <v>3.43</v>
      </c>
      <c r="F3580" s="877" t="n">
        <f aca="false">IFERROR(E3580/100,"")</f>
        <v>0.0343</v>
      </c>
      <c r="G3580" s="879"/>
      <c r="H3580" s="879"/>
      <c r="I3580" s="875"/>
      <c r="J3580" s="876"/>
      <c r="L3580" s="867" t="n">
        <f aca="false">YEAR(M3580)</f>
        <v>2011</v>
      </c>
      <c r="M3580" s="875" t="n">
        <v>40653</v>
      </c>
      <c r="N3580" s="876" t="n">
        <v>2.61</v>
      </c>
      <c r="O3580" s="877" t="n">
        <f aca="false">IFERROR(N3580/100,"")</f>
        <v>0.0261</v>
      </c>
      <c r="R3580" s="876"/>
    </row>
    <row r="3581" customFormat="false" ht="13.8" hidden="false" customHeight="false" outlineLevel="0" collapsed="false">
      <c r="A3581" s="875" t="n">
        <v>40465</v>
      </c>
      <c r="B3581" s="876" t="n">
        <v>1964.9</v>
      </c>
      <c r="D3581" s="875" t="n">
        <v>40652</v>
      </c>
      <c r="E3581" s="876" t="n">
        <v>3.39</v>
      </c>
      <c r="F3581" s="877" t="n">
        <f aca="false">IFERROR(E3581/100,"")</f>
        <v>0.0339</v>
      </c>
      <c r="G3581" s="879"/>
      <c r="H3581" s="879"/>
      <c r="I3581" s="875"/>
      <c r="J3581" s="876"/>
      <c r="L3581" s="867" t="n">
        <f aca="false">YEAR(M3581)</f>
        <v>2011</v>
      </c>
      <c r="M3581" s="875" t="n">
        <v>40652</v>
      </c>
      <c r="N3581" s="876" t="n">
        <v>2.63</v>
      </c>
      <c r="O3581" s="877" t="n">
        <f aca="false">IFERROR(N3581/100,"")</f>
        <v>0.0263</v>
      </c>
      <c r="R3581" s="876"/>
    </row>
    <row r="3582" customFormat="false" ht="13.8" hidden="false" customHeight="false" outlineLevel="0" collapsed="false">
      <c r="A3582" s="875" t="n">
        <v>40464</v>
      </c>
      <c r="B3582" s="876" t="n">
        <v>1972.08</v>
      </c>
      <c r="D3582" s="875" t="n">
        <v>40651</v>
      </c>
      <c r="E3582" s="876" t="n">
        <v>3.4</v>
      </c>
      <c r="F3582" s="877" t="n">
        <f aca="false">IFERROR(E3582/100,"")</f>
        <v>0.034</v>
      </c>
      <c r="G3582" s="879"/>
      <c r="H3582" s="879"/>
      <c r="I3582" s="875"/>
      <c r="J3582" s="876"/>
      <c r="L3582" s="867" t="n">
        <f aca="false">YEAR(M3582)</f>
        <v>2011</v>
      </c>
      <c r="M3582" s="875" t="n">
        <v>40651</v>
      </c>
      <c r="N3582" s="876" t="n">
        <v>2.6</v>
      </c>
      <c r="O3582" s="877" t="n">
        <f aca="false">IFERROR(N3582/100,"")</f>
        <v>0.026</v>
      </c>
      <c r="R3582" s="876"/>
    </row>
    <row r="3583" customFormat="false" ht="13.8" hidden="false" customHeight="false" outlineLevel="0" collapsed="false">
      <c r="A3583" s="875" t="n">
        <v>40463</v>
      </c>
      <c r="B3583" s="876" t="n">
        <v>1957.92</v>
      </c>
      <c r="D3583" s="875" t="n">
        <v>40648</v>
      </c>
      <c r="E3583" s="876" t="n">
        <v>3.43</v>
      </c>
      <c r="F3583" s="877" t="n">
        <f aca="false">IFERROR(E3583/100,"")</f>
        <v>0.0343</v>
      </c>
      <c r="G3583" s="879"/>
      <c r="H3583" s="879"/>
      <c r="I3583" s="875"/>
      <c r="J3583" s="876"/>
      <c r="L3583" s="867" t="n">
        <f aca="false">YEAR(M3583)</f>
        <v>2011</v>
      </c>
      <c r="M3583" s="875" t="n">
        <v>40648</v>
      </c>
      <c r="N3583" s="876" t="n">
        <v>2.61</v>
      </c>
      <c r="O3583" s="877" t="n">
        <f aca="false">IFERROR(N3583/100,"")</f>
        <v>0.0261</v>
      </c>
      <c r="R3583" s="876"/>
    </row>
    <row r="3584" customFormat="false" ht="13.8" hidden="false" customHeight="false" outlineLevel="0" collapsed="false">
      <c r="A3584" s="875" t="n">
        <v>40462</v>
      </c>
      <c r="B3584" s="876" t="n">
        <v>1950.47</v>
      </c>
      <c r="D3584" s="875" t="n">
        <v>40647</v>
      </c>
      <c r="E3584" s="876" t="n">
        <v>3.51</v>
      </c>
      <c r="F3584" s="877" t="n">
        <f aca="false">IFERROR(E3584/100,"")</f>
        <v>0.0351</v>
      </c>
      <c r="G3584" s="879"/>
      <c r="H3584" s="879"/>
      <c r="I3584" s="875"/>
      <c r="J3584" s="876"/>
      <c r="L3584" s="867" t="n">
        <f aca="false">YEAR(M3584)</f>
        <v>2011</v>
      </c>
      <c r="M3584" s="875" t="n">
        <v>40647</v>
      </c>
      <c r="N3584" s="876" t="n">
        <v>2.62</v>
      </c>
      <c r="O3584" s="877" t="n">
        <f aca="false">IFERROR(N3584/100,"")</f>
        <v>0.0262</v>
      </c>
      <c r="R3584" s="876"/>
    </row>
    <row r="3585" customFormat="false" ht="13.8" hidden="false" customHeight="false" outlineLevel="0" collapsed="false">
      <c r="A3585" s="875" t="n">
        <v>40459</v>
      </c>
      <c r="B3585" s="876" t="n">
        <v>1950.18</v>
      </c>
      <c r="D3585" s="875" t="n">
        <v>40646</v>
      </c>
      <c r="E3585" s="876" t="n">
        <v>3.49</v>
      </c>
      <c r="F3585" s="877" t="n">
        <f aca="false">IFERROR(E3585/100,"")</f>
        <v>0.0349</v>
      </c>
      <c r="G3585" s="879"/>
      <c r="H3585" s="879"/>
      <c r="I3585" s="875"/>
      <c r="J3585" s="876"/>
      <c r="L3585" s="867" t="n">
        <f aca="false">YEAR(M3585)</f>
        <v>2011</v>
      </c>
      <c r="M3585" s="875" t="n">
        <v>40646</v>
      </c>
      <c r="N3585" s="876" t="n">
        <v>2.61</v>
      </c>
      <c r="O3585" s="877" t="n">
        <f aca="false">IFERROR(N3585/100,"")</f>
        <v>0.0261</v>
      </c>
      <c r="R3585" s="876"/>
    </row>
    <row r="3586" customFormat="false" ht="13.8" hidden="false" customHeight="false" outlineLevel="0" collapsed="false">
      <c r="A3586" s="875" t="n">
        <v>40458</v>
      </c>
      <c r="B3586" s="876" t="n">
        <v>1938.31</v>
      </c>
      <c r="D3586" s="875" t="n">
        <v>40645</v>
      </c>
      <c r="E3586" s="876" t="n">
        <v>3.52</v>
      </c>
      <c r="F3586" s="877" t="n">
        <f aca="false">IFERROR(E3586/100,"")</f>
        <v>0.0352</v>
      </c>
      <c r="G3586" s="879"/>
      <c r="H3586" s="879"/>
      <c r="I3586" s="875"/>
      <c r="J3586" s="876"/>
      <c r="L3586" s="867" t="n">
        <f aca="false">YEAR(M3586)</f>
        <v>2011</v>
      </c>
      <c r="M3586" s="875" t="n">
        <v>40645</v>
      </c>
      <c r="N3586" s="876" t="n">
        <v>2.62</v>
      </c>
      <c r="O3586" s="877" t="n">
        <f aca="false">IFERROR(N3586/100,"")</f>
        <v>0.0262</v>
      </c>
      <c r="R3586" s="876"/>
    </row>
    <row r="3587" customFormat="false" ht="13.8" hidden="false" customHeight="false" outlineLevel="0" collapsed="false">
      <c r="A3587" s="875" t="n">
        <v>40457</v>
      </c>
      <c r="B3587" s="876" t="n">
        <v>1941.5</v>
      </c>
      <c r="D3587" s="875" t="n">
        <v>40644</v>
      </c>
      <c r="E3587" s="876" t="n">
        <v>3.59</v>
      </c>
      <c r="F3587" s="877" t="n">
        <f aca="false">IFERROR(E3587/100,"")</f>
        <v>0.0359</v>
      </c>
      <c r="G3587" s="879"/>
      <c r="H3587" s="879"/>
      <c r="I3587" s="875"/>
      <c r="J3587" s="876"/>
      <c r="L3587" s="867" t="n">
        <f aca="false">YEAR(M3587)</f>
        <v>2011</v>
      </c>
      <c r="M3587" s="875" t="n">
        <v>40644</v>
      </c>
      <c r="N3587" s="876" t="n">
        <v>2.63</v>
      </c>
      <c r="O3587" s="877" t="n">
        <f aca="false">IFERROR(N3587/100,"")</f>
        <v>0.0263</v>
      </c>
      <c r="R3587" s="876"/>
    </row>
    <row r="3588" customFormat="false" ht="13.8" hidden="false" customHeight="false" outlineLevel="0" collapsed="false">
      <c r="A3588" s="875" t="n">
        <v>40456</v>
      </c>
      <c r="B3588" s="876" t="n">
        <v>1941.82</v>
      </c>
      <c r="D3588" s="875" t="n">
        <v>40641</v>
      </c>
      <c r="E3588" s="876" t="n">
        <v>3.59</v>
      </c>
      <c r="F3588" s="877" t="n">
        <f aca="false">IFERROR(E3588/100,"")</f>
        <v>0.0359</v>
      </c>
      <c r="G3588" s="879"/>
      <c r="H3588" s="879"/>
      <c r="I3588" s="875"/>
      <c r="J3588" s="876"/>
      <c r="L3588" s="867" t="n">
        <f aca="false">YEAR(M3588)</f>
        <v>2011</v>
      </c>
      <c r="M3588" s="875" t="n">
        <v>40641</v>
      </c>
      <c r="N3588" s="876" t="n">
        <v>2.64</v>
      </c>
      <c r="O3588" s="877" t="n">
        <f aca="false">IFERROR(N3588/100,"")</f>
        <v>0.0264</v>
      </c>
      <c r="R3588" s="876"/>
    </row>
    <row r="3589" customFormat="false" ht="13.8" hidden="false" customHeight="false" outlineLevel="0" collapsed="false">
      <c r="A3589" s="875" t="n">
        <v>40455</v>
      </c>
      <c r="B3589" s="876" t="n">
        <v>1902.15</v>
      </c>
      <c r="D3589" s="875" t="n">
        <v>40640</v>
      </c>
      <c r="E3589" s="876" t="n">
        <v>3.58</v>
      </c>
      <c r="F3589" s="877" t="n">
        <f aca="false">IFERROR(E3589/100,"")</f>
        <v>0.0358</v>
      </c>
      <c r="G3589" s="879"/>
      <c r="H3589" s="879"/>
      <c r="I3589" s="875"/>
      <c r="J3589" s="876"/>
      <c r="L3589" s="867" t="n">
        <f aca="false">YEAR(M3589)</f>
        <v>2011</v>
      </c>
      <c r="M3589" s="875" t="n">
        <v>40640</v>
      </c>
      <c r="N3589" s="876" t="n">
        <v>2.59</v>
      </c>
      <c r="O3589" s="877" t="n">
        <f aca="false">IFERROR(N3589/100,"")</f>
        <v>0.0259</v>
      </c>
      <c r="R3589" s="876"/>
    </row>
    <row r="3590" customFormat="false" ht="13.8" hidden="false" customHeight="false" outlineLevel="0" collapsed="false">
      <c r="A3590" s="875" t="n">
        <v>40452</v>
      </c>
      <c r="B3590" s="876" t="n">
        <v>1917.42</v>
      </c>
      <c r="D3590" s="875" t="n">
        <v>40639</v>
      </c>
      <c r="E3590" s="876" t="n">
        <v>3.56</v>
      </c>
      <c r="F3590" s="877" t="n">
        <f aca="false">IFERROR(E3590/100,"")</f>
        <v>0.0356</v>
      </c>
      <c r="G3590" s="879"/>
      <c r="H3590" s="879"/>
      <c r="I3590" s="875"/>
      <c r="J3590" s="876"/>
      <c r="L3590" s="867" t="n">
        <f aca="false">YEAR(M3590)</f>
        <v>2011</v>
      </c>
      <c r="M3590" s="875" t="n">
        <v>40639</v>
      </c>
      <c r="N3590" s="876" t="n">
        <v>2.57</v>
      </c>
      <c r="O3590" s="877" t="n">
        <f aca="false">IFERROR(N3590/100,"")</f>
        <v>0.0257</v>
      </c>
      <c r="R3590" s="876"/>
    </row>
    <row r="3591" customFormat="false" ht="13.8" hidden="false" customHeight="false" outlineLevel="0" collapsed="false">
      <c r="A3591" s="875" t="n">
        <v>40451</v>
      </c>
      <c r="B3591" s="876" t="n">
        <v>1908.95</v>
      </c>
      <c r="D3591" s="875" t="n">
        <v>40638</v>
      </c>
      <c r="E3591" s="876" t="n">
        <v>3.5</v>
      </c>
      <c r="F3591" s="877" t="n">
        <f aca="false">IFERROR(E3591/100,"")</f>
        <v>0.035</v>
      </c>
      <c r="G3591" s="879"/>
      <c r="H3591" s="879"/>
      <c r="I3591" s="875"/>
      <c r="J3591" s="876"/>
      <c r="L3591" s="867" t="n">
        <f aca="false">YEAR(M3591)</f>
        <v>2011</v>
      </c>
      <c r="M3591" s="875" t="n">
        <v>40638</v>
      </c>
      <c r="N3591" s="876" t="n">
        <v>2.56</v>
      </c>
      <c r="O3591" s="877" t="n">
        <f aca="false">IFERROR(N3591/100,"")</f>
        <v>0.0256</v>
      </c>
      <c r="R3591" s="876"/>
    </row>
    <row r="3592" customFormat="false" ht="13.8" hidden="false" customHeight="false" outlineLevel="0" collapsed="false">
      <c r="A3592" s="875" t="n">
        <v>40450</v>
      </c>
      <c r="B3592" s="876" t="n">
        <v>1914.84</v>
      </c>
      <c r="D3592" s="875" t="n">
        <v>40637</v>
      </c>
      <c r="E3592" s="876" t="n">
        <v>3.45</v>
      </c>
      <c r="F3592" s="877" t="n">
        <f aca="false">IFERROR(E3592/100,"")</f>
        <v>0.0345</v>
      </c>
      <c r="G3592" s="879"/>
      <c r="H3592" s="879"/>
      <c r="I3592" s="875"/>
      <c r="J3592" s="876"/>
      <c r="L3592" s="867" t="n">
        <f aca="false">YEAR(M3592)</f>
        <v>2011</v>
      </c>
      <c r="M3592" s="875" t="n">
        <v>40637</v>
      </c>
      <c r="N3592" s="876" t="n">
        <v>2.54</v>
      </c>
      <c r="O3592" s="877" t="n">
        <f aca="false">IFERROR(N3592/100,"")</f>
        <v>0.0254</v>
      </c>
      <c r="R3592" s="876"/>
    </row>
    <row r="3593" customFormat="false" ht="13.8" hidden="false" customHeight="false" outlineLevel="0" collapsed="false">
      <c r="A3593" s="875" t="n">
        <v>40449</v>
      </c>
      <c r="B3593" s="876" t="n">
        <v>1919.59</v>
      </c>
      <c r="D3593" s="875" t="n">
        <v>40634</v>
      </c>
      <c r="E3593" s="876" t="n">
        <v>3.46</v>
      </c>
      <c r="F3593" s="877" t="n">
        <f aca="false">IFERROR(E3593/100,"")</f>
        <v>0.0346</v>
      </c>
      <c r="G3593" s="879"/>
      <c r="H3593" s="879"/>
      <c r="I3593" s="875"/>
      <c r="J3593" s="876"/>
      <c r="L3593" s="867" t="n">
        <f aca="false">YEAR(M3593)</f>
        <v>2011</v>
      </c>
      <c r="M3593" s="875" t="n">
        <v>40634</v>
      </c>
      <c r="N3593" s="876" t="n">
        <v>2.52</v>
      </c>
      <c r="O3593" s="877" t="n">
        <f aca="false">IFERROR(N3593/100,"")</f>
        <v>0.0252</v>
      </c>
      <c r="R3593" s="876"/>
    </row>
    <row r="3594" customFormat="false" ht="13.8" hidden="false" customHeight="false" outlineLevel="0" collapsed="false">
      <c r="A3594" s="875" t="n">
        <v>40448</v>
      </c>
      <c r="B3594" s="876" t="n">
        <v>1909.98</v>
      </c>
      <c r="D3594" s="875" t="n">
        <v>40633</v>
      </c>
      <c r="E3594" s="876" t="n">
        <v>3.47</v>
      </c>
      <c r="F3594" s="877" t="n">
        <f aca="false">IFERROR(E3594/100,"")</f>
        <v>0.0347</v>
      </c>
      <c r="G3594" s="879"/>
      <c r="H3594" s="879"/>
      <c r="I3594" s="875"/>
      <c r="J3594" s="876"/>
      <c r="L3594" s="867" t="n">
        <f aca="false">YEAR(M3594)</f>
        <v>2011</v>
      </c>
      <c r="M3594" s="875" t="n">
        <v>40633</v>
      </c>
      <c r="N3594" s="876" t="n">
        <v>2.48</v>
      </c>
      <c r="O3594" s="877" t="n">
        <f aca="false">IFERROR(N3594/100,"")</f>
        <v>0.0248</v>
      </c>
      <c r="R3594" s="876"/>
    </row>
    <row r="3595" customFormat="false" ht="13.8" hidden="false" customHeight="false" outlineLevel="0" collapsed="false">
      <c r="A3595" s="875" t="n">
        <v>40445</v>
      </c>
      <c r="B3595" s="876" t="n">
        <v>1920.84</v>
      </c>
      <c r="D3595" s="875" t="n">
        <v>40632</v>
      </c>
      <c r="E3595" s="876" t="n">
        <v>3.47</v>
      </c>
      <c r="F3595" s="877" t="n">
        <f aca="false">IFERROR(E3595/100,"")</f>
        <v>0.0347</v>
      </c>
      <c r="G3595" s="879"/>
      <c r="H3595" s="879"/>
      <c r="I3595" s="875"/>
      <c r="J3595" s="876"/>
      <c r="L3595" s="867" t="n">
        <f aca="false">YEAR(M3595)</f>
        <v>2011</v>
      </c>
      <c r="M3595" s="875" t="n">
        <v>40632</v>
      </c>
      <c r="N3595" s="876" t="n">
        <v>2.47</v>
      </c>
      <c r="O3595" s="877" t="n">
        <f aca="false">IFERROR(N3595/100,"")</f>
        <v>0.0247</v>
      </c>
      <c r="R3595" s="876"/>
    </row>
    <row r="3596" customFormat="false" ht="13.8" hidden="false" customHeight="false" outlineLevel="0" collapsed="false">
      <c r="A3596" s="875" t="n">
        <v>40444</v>
      </c>
      <c r="B3596" s="876" t="n">
        <v>1880.97</v>
      </c>
      <c r="D3596" s="875" t="n">
        <v>40631</v>
      </c>
      <c r="E3596" s="876" t="n">
        <v>3.5</v>
      </c>
      <c r="F3596" s="877" t="n">
        <f aca="false">IFERROR(E3596/100,"")</f>
        <v>0.035</v>
      </c>
      <c r="G3596" s="879"/>
      <c r="H3596" s="879"/>
      <c r="I3596" s="875"/>
      <c r="J3596" s="876"/>
      <c r="L3596" s="867" t="n">
        <f aca="false">YEAR(M3596)</f>
        <v>2011</v>
      </c>
      <c r="M3596" s="875" t="n">
        <v>40631</v>
      </c>
      <c r="N3596" s="876" t="n">
        <v>2.47</v>
      </c>
      <c r="O3596" s="877" t="n">
        <f aca="false">IFERROR(N3596/100,"")</f>
        <v>0.0247</v>
      </c>
      <c r="R3596" s="876"/>
    </row>
    <row r="3597" customFormat="false" ht="13.8" hidden="false" customHeight="false" outlineLevel="0" collapsed="false">
      <c r="A3597" s="875" t="n">
        <v>40443</v>
      </c>
      <c r="B3597" s="876" t="n">
        <v>1896.77</v>
      </c>
      <c r="D3597" s="875" t="n">
        <v>40630</v>
      </c>
      <c r="E3597" s="876" t="n">
        <v>3.47</v>
      </c>
      <c r="F3597" s="877" t="n">
        <f aca="false">IFERROR(E3597/100,"")</f>
        <v>0.0347</v>
      </c>
      <c r="G3597" s="879"/>
      <c r="H3597" s="879"/>
      <c r="I3597" s="875"/>
      <c r="J3597" s="876"/>
      <c r="L3597" s="867" t="n">
        <f aca="false">YEAR(M3597)</f>
        <v>2011</v>
      </c>
      <c r="M3597" s="875" t="n">
        <v>40630</v>
      </c>
      <c r="N3597" s="876" t="n">
        <v>2.46</v>
      </c>
      <c r="O3597" s="877" t="n">
        <f aca="false">IFERROR(N3597/100,"")</f>
        <v>0.0246</v>
      </c>
      <c r="R3597" s="876"/>
    </row>
    <row r="3598" customFormat="false" ht="13.8" hidden="false" customHeight="false" outlineLevel="0" collapsed="false">
      <c r="A3598" s="875" t="n">
        <v>40442</v>
      </c>
      <c r="B3598" s="876" t="n">
        <v>1905.74</v>
      </c>
      <c r="D3598" s="875" t="n">
        <v>40627</v>
      </c>
      <c r="E3598" s="876" t="n">
        <v>3.46</v>
      </c>
      <c r="F3598" s="877" t="n">
        <f aca="false">IFERROR(E3598/100,"")</f>
        <v>0.0346</v>
      </c>
      <c r="G3598" s="879"/>
      <c r="H3598" s="879"/>
      <c r="I3598" s="875"/>
      <c r="J3598" s="876"/>
      <c r="L3598" s="867" t="n">
        <f aca="false">YEAR(M3598)</f>
        <v>2011</v>
      </c>
      <c r="M3598" s="875" t="n">
        <v>40627</v>
      </c>
      <c r="N3598" s="876" t="n">
        <v>2.44</v>
      </c>
      <c r="O3598" s="877" t="n">
        <f aca="false">IFERROR(N3598/100,"")</f>
        <v>0.0244</v>
      </c>
      <c r="R3598" s="876"/>
    </row>
    <row r="3599" customFormat="false" ht="13.8" hidden="false" customHeight="false" outlineLevel="0" collapsed="false">
      <c r="A3599" s="875" t="n">
        <v>40441</v>
      </c>
      <c r="B3599" s="876" t="n">
        <v>1910.6</v>
      </c>
      <c r="D3599" s="875" t="n">
        <v>40626</v>
      </c>
      <c r="E3599" s="876" t="n">
        <v>3.42</v>
      </c>
      <c r="F3599" s="877" t="n">
        <f aca="false">IFERROR(E3599/100,"")</f>
        <v>0.0342</v>
      </c>
      <c r="G3599" s="879"/>
      <c r="H3599" s="879"/>
      <c r="I3599" s="875"/>
      <c r="J3599" s="876"/>
      <c r="L3599" s="867" t="n">
        <f aca="false">YEAR(M3599)</f>
        <v>2011</v>
      </c>
      <c r="M3599" s="875" t="n">
        <v>40626</v>
      </c>
      <c r="N3599" s="876" t="n">
        <v>2.47</v>
      </c>
      <c r="O3599" s="877" t="n">
        <f aca="false">IFERROR(N3599/100,"")</f>
        <v>0.0247</v>
      </c>
      <c r="R3599" s="876"/>
    </row>
    <row r="3600" customFormat="false" ht="13.8" hidden="false" customHeight="false" outlineLevel="0" collapsed="false">
      <c r="A3600" s="875" t="n">
        <v>40438</v>
      </c>
      <c r="B3600" s="876" t="n">
        <v>1881.93</v>
      </c>
      <c r="D3600" s="875" t="n">
        <v>40625</v>
      </c>
      <c r="E3600" s="876" t="n">
        <v>3.36</v>
      </c>
      <c r="F3600" s="877" t="n">
        <f aca="false">IFERROR(E3600/100,"")</f>
        <v>0.0336</v>
      </c>
      <c r="G3600" s="879"/>
      <c r="H3600" s="879"/>
      <c r="I3600" s="875"/>
      <c r="J3600" s="876"/>
      <c r="L3600" s="867" t="n">
        <f aca="false">YEAR(M3600)</f>
        <v>2011</v>
      </c>
      <c r="M3600" s="875" t="n">
        <v>40625</v>
      </c>
      <c r="N3600" s="876" t="n">
        <v>2.38</v>
      </c>
      <c r="O3600" s="877" t="n">
        <f aca="false">IFERROR(N3600/100,"")</f>
        <v>0.0238</v>
      </c>
      <c r="R3600" s="876"/>
    </row>
    <row r="3601" customFormat="false" ht="13.8" hidden="false" customHeight="false" outlineLevel="0" collapsed="false">
      <c r="A3601" s="875" t="n">
        <v>40437</v>
      </c>
      <c r="B3601" s="876" t="n">
        <v>1880.37</v>
      </c>
      <c r="D3601" s="875" t="n">
        <v>40624</v>
      </c>
      <c r="E3601" s="876" t="n">
        <v>3.34</v>
      </c>
      <c r="F3601" s="877" t="n">
        <f aca="false">IFERROR(E3601/100,"")</f>
        <v>0.0334</v>
      </c>
      <c r="G3601" s="879"/>
      <c r="H3601" s="879"/>
      <c r="I3601" s="875"/>
      <c r="J3601" s="876"/>
      <c r="L3601" s="867" t="n">
        <f aca="false">YEAR(M3601)</f>
        <v>2011</v>
      </c>
      <c r="M3601" s="875" t="n">
        <v>40624</v>
      </c>
      <c r="N3601" s="876" t="n">
        <v>2.39</v>
      </c>
      <c r="O3601" s="877" t="n">
        <f aca="false">IFERROR(N3601/100,"")</f>
        <v>0.0239</v>
      </c>
      <c r="R3601" s="876"/>
    </row>
    <row r="3602" customFormat="false" ht="13.8" hidden="false" customHeight="false" outlineLevel="0" collapsed="false">
      <c r="A3602" s="875" t="n">
        <v>40436</v>
      </c>
      <c r="B3602" s="876" t="n">
        <v>1880.74</v>
      </c>
      <c r="D3602" s="875" t="n">
        <v>40623</v>
      </c>
      <c r="E3602" s="876" t="n">
        <v>3.34</v>
      </c>
      <c r="F3602" s="877" t="n">
        <f aca="false">IFERROR(E3602/100,"")</f>
        <v>0.0334</v>
      </c>
      <c r="G3602" s="879"/>
      <c r="H3602" s="879"/>
      <c r="I3602" s="875"/>
      <c r="J3602" s="876"/>
      <c r="L3602" s="867" t="n">
        <f aca="false">YEAR(M3602)</f>
        <v>2011</v>
      </c>
      <c r="M3602" s="875" t="n">
        <v>40623</v>
      </c>
      <c r="N3602" s="876" t="n">
        <v>2.44</v>
      </c>
      <c r="O3602" s="877" t="n">
        <f aca="false">IFERROR(N3602/100,"")</f>
        <v>0.0244</v>
      </c>
      <c r="R3602" s="876"/>
    </row>
    <row r="3603" customFormat="false" ht="13.8" hidden="false" customHeight="false" outlineLevel="0" collapsed="false">
      <c r="A3603" s="875" t="n">
        <v>40435</v>
      </c>
      <c r="B3603" s="876" t="n">
        <v>1874.07</v>
      </c>
      <c r="D3603" s="875" t="n">
        <v>40620</v>
      </c>
      <c r="E3603" s="876" t="n">
        <v>3.28</v>
      </c>
      <c r="F3603" s="877" t="n">
        <f aca="false">IFERROR(E3603/100,"")</f>
        <v>0.0328</v>
      </c>
      <c r="G3603" s="879"/>
      <c r="H3603" s="879"/>
      <c r="I3603" s="875"/>
      <c r="J3603" s="876"/>
      <c r="L3603" s="867" t="n">
        <f aca="false">YEAR(M3603)</f>
        <v>2011</v>
      </c>
      <c r="M3603" s="875" t="n">
        <v>40620</v>
      </c>
      <c r="N3603" s="876" t="n">
        <v>2.43</v>
      </c>
      <c r="O3603" s="877" t="n">
        <f aca="false">IFERROR(N3603/100,"")</f>
        <v>0.0243</v>
      </c>
      <c r="R3603" s="876"/>
    </row>
    <row r="3604" customFormat="false" ht="13.8" hidden="false" customHeight="false" outlineLevel="0" collapsed="false">
      <c r="A3604" s="875" t="n">
        <v>40434</v>
      </c>
      <c r="B3604" s="876" t="n">
        <v>1875.41</v>
      </c>
      <c r="D3604" s="875" t="n">
        <v>40619</v>
      </c>
      <c r="E3604" s="876" t="n">
        <v>3.25</v>
      </c>
      <c r="F3604" s="877" t="n">
        <f aca="false">IFERROR(E3604/100,"")</f>
        <v>0.0325</v>
      </c>
      <c r="G3604" s="879"/>
      <c r="H3604" s="879"/>
      <c r="I3604" s="875"/>
      <c r="J3604" s="876"/>
      <c r="L3604" s="867" t="n">
        <f aca="false">YEAR(M3604)</f>
        <v>2011</v>
      </c>
      <c r="M3604" s="875" t="n">
        <v>40619</v>
      </c>
      <c r="N3604" s="876" t="n">
        <v>2.43</v>
      </c>
      <c r="O3604" s="877" t="n">
        <f aca="false">IFERROR(N3604/100,"")</f>
        <v>0.0243</v>
      </c>
      <c r="R3604" s="876"/>
    </row>
    <row r="3605" customFormat="false" ht="13.8" hidden="false" customHeight="false" outlineLevel="0" collapsed="false">
      <c r="A3605" s="875" t="n">
        <v>40431</v>
      </c>
      <c r="B3605" s="876" t="n">
        <v>1854.1</v>
      </c>
      <c r="D3605" s="875" t="n">
        <v>40618</v>
      </c>
      <c r="E3605" s="876" t="n">
        <v>3.22</v>
      </c>
      <c r="F3605" s="877" t="n">
        <f aca="false">IFERROR(E3605/100,"")</f>
        <v>0.0322</v>
      </c>
      <c r="G3605" s="879"/>
      <c r="H3605" s="879"/>
      <c r="I3605" s="875"/>
      <c r="J3605" s="876"/>
      <c r="L3605" s="867" t="n">
        <f aca="false">YEAR(M3605)</f>
        <v>2011</v>
      </c>
      <c r="M3605" s="875" t="n">
        <v>40618</v>
      </c>
      <c r="N3605" s="876" t="n">
        <v>2.37</v>
      </c>
      <c r="O3605" s="877" t="n">
        <f aca="false">IFERROR(N3605/100,"")</f>
        <v>0.0237</v>
      </c>
      <c r="R3605" s="876"/>
    </row>
    <row r="3606" customFormat="false" ht="13.8" hidden="false" customHeight="false" outlineLevel="0" collapsed="false">
      <c r="A3606" s="875" t="n">
        <v>40430</v>
      </c>
      <c r="B3606" s="876" t="n">
        <v>1845.09</v>
      </c>
      <c r="D3606" s="875" t="n">
        <v>40617</v>
      </c>
      <c r="E3606" s="876" t="n">
        <v>3.33</v>
      </c>
      <c r="F3606" s="877" t="n">
        <f aca="false">IFERROR(E3606/100,"")</f>
        <v>0.0333</v>
      </c>
      <c r="G3606" s="879"/>
      <c r="H3606" s="879"/>
      <c r="I3606" s="875"/>
      <c r="J3606" s="876"/>
      <c r="L3606" s="867" t="n">
        <f aca="false">YEAR(M3606)</f>
        <v>2011</v>
      </c>
      <c r="M3606" s="875" t="n">
        <v>40617</v>
      </c>
      <c r="N3606" s="876" t="n">
        <v>2.4</v>
      </c>
      <c r="O3606" s="877" t="n">
        <f aca="false">IFERROR(N3606/100,"")</f>
        <v>0.024</v>
      </c>
      <c r="R3606" s="876"/>
    </row>
    <row r="3607" customFormat="false" ht="13.8" hidden="false" customHeight="false" outlineLevel="0" collapsed="false">
      <c r="A3607" s="875" t="n">
        <v>40429</v>
      </c>
      <c r="B3607" s="876" t="n">
        <v>1836.21</v>
      </c>
      <c r="D3607" s="875" t="n">
        <v>40616</v>
      </c>
      <c r="E3607" s="876" t="n">
        <v>3.36</v>
      </c>
      <c r="F3607" s="877" t="n">
        <f aca="false">IFERROR(E3607/100,"")</f>
        <v>0.0336</v>
      </c>
      <c r="G3607" s="879"/>
      <c r="H3607" s="879"/>
      <c r="I3607" s="875"/>
      <c r="J3607" s="876"/>
      <c r="L3607" s="867" t="n">
        <f aca="false">YEAR(M3607)</f>
        <v>2011</v>
      </c>
      <c r="M3607" s="875" t="n">
        <v>40616</v>
      </c>
      <c r="N3607" s="876" t="n">
        <v>2.43</v>
      </c>
      <c r="O3607" s="877" t="n">
        <f aca="false">IFERROR(N3607/100,"")</f>
        <v>0.0243</v>
      </c>
      <c r="R3607" s="876"/>
    </row>
    <row r="3608" customFormat="false" ht="13.8" hidden="false" customHeight="false" outlineLevel="0" collapsed="false">
      <c r="A3608" s="875" t="n">
        <v>40428</v>
      </c>
      <c r="B3608" s="876" t="n">
        <v>1824.05</v>
      </c>
      <c r="D3608" s="875" t="n">
        <v>40613</v>
      </c>
      <c r="E3608" s="876" t="n">
        <v>3.4</v>
      </c>
      <c r="F3608" s="877" t="n">
        <f aca="false">IFERROR(E3608/100,"")</f>
        <v>0.034</v>
      </c>
      <c r="G3608" s="879"/>
      <c r="H3608" s="879"/>
      <c r="I3608" s="875"/>
      <c r="J3608" s="876"/>
      <c r="L3608" s="867" t="n">
        <f aca="false">YEAR(M3608)</f>
        <v>2011</v>
      </c>
      <c r="M3608" s="875" t="n">
        <v>40613</v>
      </c>
      <c r="N3608" s="876" t="n">
        <v>2.44</v>
      </c>
      <c r="O3608" s="877" t="n">
        <f aca="false">IFERROR(N3608/100,"")</f>
        <v>0.0244</v>
      </c>
      <c r="R3608" s="876"/>
    </row>
    <row r="3609" customFormat="false" ht="13.8" hidden="false" customHeight="false" outlineLevel="0" collapsed="false">
      <c r="A3609" s="875" t="n">
        <v>40424</v>
      </c>
      <c r="B3609" s="876" t="n">
        <v>1845.1</v>
      </c>
      <c r="D3609" s="875" t="n">
        <v>40612</v>
      </c>
      <c r="E3609" s="876" t="n">
        <v>3.37</v>
      </c>
      <c r="F3609" s="877" t="n">
        <f aca="false">IFERROR(E3609/100,"")</f>
        <v>0.0337</v>
      </c>
      <c r="G3609" s="879"/>
      <c r="H3609" s="879"/>
      <c r="I3609" s="875"/>
      <c r="J3609" s="876"/>
      <c r="L3609" s="867" t="n">
        <f aca="false">YEAR(M3609)</f>
        <v>2011</v>
      </c>
      <c r="M3609" s="875" t="n">
        <v>40612</v>
      </c>
      <c r="N3609" s="876" t="n">
        <v>2.46</v>
      </c>
      <c r="O3609" s="877" t="n">
        <f aca="false">IFERROR(N3609/100,"")</f>
        <v>0.0246</v>
      </c>
      <c r="R3609" s="876"/>
    </row>
    <row r="3610" customFormat="false" ht="13.8" hidden="false" customHeight="false" outlineLevel="0" collapsed="false">
      <c r="A3610" s="875" t="n">
        <v>40423</v>
      </c>
      <c r="B3610" s="876" t="n">
        <v>1820.98</v>
      </c>
      <c r="D3610" s="875" t="n">
        <v>40611</v>
      </c>
      <c r="E3610" s="876" t="n">
        <v>3.48</v>
      </c>
      <c r="F3610" s="877" t="n">
        <f aca="false">IFERROR(E3610/100,"")</f>
        <v>0.0348</v>
      </c>
      <c r="G3610" s="879"/>
      <c r="H3610" s="879"/>
      <c r="I3610" s="875"/>
      <c r="J3610" s="876"/>
      <c r="L3610" s="867" t="n">
        <f aca="false">YEAR(M3610)</f>
        <v>2011</v>
      </c>
      <c r="M3610" s="875" t="n">
        <v>40611</v>
      </c>
      <c r="N3610" s="876" t="n">
        <v>2.5</v>
      </c>
      <c r="O3610" s="877" t="n">
        <f aca="false">IFERROR(N3610/100,"")</f>
        <v>0.025</v>
      </c>
      <c r="R3610" s="876"/>
    </row>
    <row r="3611" customFormat="false" ht="13.8" hidden="false" customHeight="false" outlineLevel="0" collapsed="false">
      <c r="A3611" s="875" t="n">
        <v>40422</v>
      </c>
      <c r="B3611" s="876" t="n">
        <v>1804.46</v>
      </c>
      <c r="D3611" s="875" t="n">
        <v>40610</v>
      </c>
      <c r="E3611" s="876" t="n">
        <v>3.56</v>
      </c>
      <c r="F3611" s="877" t="n">
        <f aca="false">IFERROR(E3611/100,"")</f>
        <v>0.0356</v>
      </c>
      <c r="G3611" s="879"/>
      <c r="H3611" s="879"/>
      <c r="I3611" s="875"/>
      <c r="J3611" s="876"/>
      <c r="L3611" s="867" t="n">
        <f aca="false">YEAR(M3611)</f>
        <v>2011</v>
      </c>
      <c r="M3611" s="875" t="n">
        <v>40610</v>
      </c>
      <c r="N3611" s="876" t="n">
        <v>2.55</v>
      </c>
      <c r="O3611" s="877" t="n">
        <f aca="false">IFERROR(N3611/100,"")</f>
        <v>0.0255</v>
      </c>
      <c r="R3611" s="876"/>
    </row>
    <row r="3612" customFormat="false" ht="13.8" hidden="false" customHeight="false" outlineLevel="0" collapsed="false">
      <c r="A3612" s="875" t="n">
        <v>40421</v>
      </c>
      <c r="B3612" s="876" t="n">
        <v>1752.55</v>
      </c>
      <c r="D3612" s="875" t="n">
        <v>40609</v>
      </c>
      <c r="E3612" s="876" t="n">
        <v>3.51</v>
      </c>
      <c r="F3612" s="877" t="n">
        <f aca="false">IFERROR(E3612/100,"")</f>
        <v>0.0351</v>
      </c>
      <c r="G3612" s="879"/>
      <c r="H3612" s="879"/>
      <c r="I3612" s="875"/>
      <c r="J3612" s="876"/>
      <c r="L3612" s="867" t="n">
        <f aca="false">YEAR(M3612)</f>
        <v>2011</v>
      </c>
      <c r="M3612" s="875" t="n">
        <v>40609</v>
      </c>
      <c r="N3612" s="876" t="n">
        <v>2.51</v>
      </c>
      <c r="O3612" s="877" t="n">
        <f aca="false">IFERROR(N3612/100,"")</f>
        <v>0.0251</v>
      </c>
      <c r="R3612" s="876"/>
    </row>
    <row r="3613" customFormat="false" ht="13.8" hidden="false" customHeight="false" outlineLevel="0" collapsed="false">
      <c r="A3613" s="875" t="n">
        <v>40420</v>
      </c>
      <c r="B3613" s="876" t="n">
        <v>1751.79</v>
      </c>
      <c r="D3613" s="875" t="n">
        <v>40606</v>
      </c>
      <c r="E3613" s="876" t="n">
        <v>3.49</v>
      </c>
      <c r="F3613" s="877" t="n">
        <f aca="false">IFERROR(E3613/100,"")</f>
        <v>0.0349</v>
      </c>
      <c r="G3613" s="879"/>
      <c r="H3613" s="879"/>
      <c r="I3613" s="875"/>
      <c r="J3613" s="876"/>
      <c r="L3613" s="867" t="n">
        <f aca="false">YEAR(M3613)</f>
        <v>2011</v>
      </c>
      <c r="M3613" s="875" t="n">
        <v>40606</v>
      </c>
      <c r="N3613" s="876" t="n">
        <v>2.49</v>
      </c>
      <c r="O3613" s="877" t="n">
        <f aca="false">IFERROR(N3613/100,"")</f>
        <v>0.0249</v>
      </c>
      <c r="R3613" s="876"/>
    </row>
    <row r="3614" customFormat="false" ht="13.8" hidden="false" customHeight="false" outlineLevel="0" collapsed="false">
      <c r="A3614" s="875" t="n">
        <v>40417</v>
      </c>
      <c r="B3614" s="876" t="n">
        <v>1777.6</v>
      </c>
      <c r="D3614" s="875" t="n">
        <v>40605</v>
      </c>
      <c r="E3614" s="876" t="n">
        <v>3.58</v>
      </c>
      <c r="F3614" s="877" t="n">
        <f aca="false">IFERROR(E3614/100,"")</f>
        <v>0.0358</v>
      </c>
      <c r="G3614" s="879"/>
      <c r="H3614" s="879"/>
      <c r="I3614" s="875"/>
      <c r="J3614" s="876"/>
      <c r="L3614" s="867" t="n">
        <f aca="false">YEAR(M3614)</f>
        <v>2011</v>
      </c>
      <c r="M3614" s="875" t="n">
        <v>40605</v>
      </c>
      <c r="N3614" s="876" t="n">
        <v>2.49</v>
      </c>
      <c r="O3614" s="877" t="n">
        <f aca="false">IFERROR(N3614/100,"")</f>
        <v>0.0249</v>
      </c>
      <c r="R3614" s="876"/>
    </row>
    <row r="3615" customFormat="false" ht="13.8" hidden="false" customHeight="false" outlineLevel="0" collapsed="false">
      <c r="A3615" s="875" t="n">
        <v>40416</v>
      </c>
      <c r="B3615" s="876" t="n">
        <v>1748.14</v>
      </c>
      <c r="D3615" s="875" t="n">
        <v>40604</v>
      </c>
      <c r="E3615" s="876" t="n">
        <v>3.46</v>
      </c>
      <c r="F3615" s="877" t="n">
        <f aca="false">IFERROR(E3615/100,"")</f>
        <v>0.0346</v>
      </c>
      <c r="G3615" s="879"/>
      <c r="H3615" s="879"/>
      <c r="I3615" s="875"/>
      <c r="J3615" s="876"/>
      <c r="L3615" s="867" t="n">
        <f aca="false">YEAR(M3615)</f>
        <v>2011</v>
      </c>
      <c r="M3615" s="875" t="n">
        <v>40604</v>
      </c>
      <c r="N3615" s="876" t="n">
        <v>2.45</v>
      </c>
      <c r="O3615" s="877" t="n">
        <f aca="false">IFERROR(N3615/100,"")</f>
        <v>0.0245</v>
      </c>
      <c r="R3615" s="876"/>
    </row>
    <row r="3616" customFormat="false" ht="13.8" hidden="false" customHeight="false" outlineLevel="0" collapsed="false">
      <c r="A3616" s="875" t="n">
        <v>40415</v>
      </c>
      <c r="B3616" s="876" t="n">
        <v>1761.62</v>
      </c>
      <c r="D3616" s="875" t="n">
        <v>40603</v>
      </c>
      <c r="E3616" s="876" t="n">
        <v>3.41</v>
      </c>
      <c r="F3616" s="877" t="n">
        <f aca="false">IFERROR(E3616/100,"")</f>
        <v>0.0341</v>
      </c>
      <c r="G3616" s="879"/>
      <c r="H3616" s="879"/>
      <c r="I3616" s="875"/>
      <c r="J3616" s="876"/>
      <c r="L3616" s="867" t="n">
        <f aca="false">YEAR(M3616)</f>
        <v>2011</v>
      </c>
      <c r="M3616" s="875" t="n">
        <v>40603</v>
      </c>
      <c r="N3616" s="876" t="n">
        <v>2.41</v>
      </c>
      <c r="O3616" s="877" t="n">
        <f aca="false">IFERROR(N3616/100,"")</f>
        <v>0.0241</v>
      </c>
      <c r="R3616" s="876"/>
    </row>
    <row r="3617" customFormat="false" ht="13.8" hidden="false" customHeight="false" outlineLevel="0" collapsed="false">
      <c r="A3617" s="875" t="n">
        <v>40414</v>
      </c>
      <c r="B3617" s="876" t="n">
        <v>1755.65</v>
      </c>
      <c r="D3617" s="875" t="n">
        <v>40602</v>
      </c>
      <c r="E3617" s="876" t="n">
        <v>3.42</v>
      </c>
      <c r="F3617" s="877" t="n">
        <f aca="false">IFERROR(E3617/100,"")</f>
        <v>0.0342</v>
      </c>
      <c r="G3617" s="879"/>
      <c r="H3617" s="879"/>
      <c r="I3617" s="875"/>
      <c r="J3617" s="876"/>
      <c r="L3617" s="867" t="n">
        <f aca="false">YEAR(M3617)</f>
        <v>2011</v>
      </c>
      <c r="M3617" s="875" t="n">
        <v>40602</v>
      </c>
      <c r="N3617" s="876" t="n">
        <v>2.39</v>
      </c>
      <c r="O3617" s="877" t="n">
        <f aca="false">IFERROR(N3617/100,"")</f>
        <v>0.0239</v>
      </c>
      <c r="R3617" s="876"/>
    </row>
    <row r="3618" customFormat="false" ht="13.8" hidden="false" customHeight="false" outlineLevel="0" collapsed="false">
      <c r="A3618" s="875" t="n">
        <v>40413</v>
      </c>
      <c r="B3618" s="876" t="n">
        <v>1781.47</v>
      </c>
      <c r="D3618" s="875" t="n">
        <v>40599</v>
      </c>
      <c r="E3618" s="876" t="n">
        <v>3.42</v>
      </c>
      <c r="F3618" s="877" t="n">
        <f aca="false">IFERROR(E3618/100,"")</f>
        <v>0.0342</v>
      </c>
      <c r="G3618" s="879"/>
      <c r="H3618" s="879"/>
      <c r="I3618" s="875"/>
      <c r="J3618" s="876"/>
      <c r="L3618" s="867" t="n">
        <f aca="false">YEAR(M3618)</f>
        <v>2011</v>
      </c>
      <c r="M3618" s="875" t="n">
        <v>40599</v>
      </c>
      <c r="N3618" s="876" t="n">
        <v>2.4</v>
      </c>
      <c r="O3618" s="877" t="n">
        <f aca="false">IFERROR(N3618/100,"")</f>
        <v>0.024</v>
      </c>
      <c r="R3618" s="876"/>
    </row>
    <row r="3619" customFormat="false" ht="13.8" hidden="false" customHeight="false" outlineLevel="0" collapsed="false">
      <c r="A3619" s="875" t="n">
        <v>40410</v>
      </c>
      <c r="B3619" s="876" t="n">
        <v>1788.67</v>
      </c>
      <c r="D3619" s="875" t="n">
        <v>40598</v>
      </c>
      <c r="E3619" s="876" t="n">
        <v>3.46</v>
      </c>
      <c r="F3619" s="877" t="n">
        <f aca="false">IFERROR(E3619/100,"")</f>
        <v>0.0346</v>
      </c>
      <c r="G3619" s="879"/>
      <c r="H3619" s="879"/>
      <c r="I3619" s="875"/>
      <c r="J3619" s="876"/>
      <c r="L3619" s="867" t="n">
        <f aca="false">YEAR(M3619)</f>
        <v>2011</v>
      </c>
      <c r="M3619" s="875" t="n">
        <v>40598</v>
      </c>
      <c r="N3619" s="876" t="n">
        <v>2.41</v>
      </c>
      <c r="O3619" s="877" t="n">
        <f aca="false">IFERROR(N3619/100,"")</f>
        <v>0.0241</v>
      </c>
      <c r="R3619" s="876"/>
    </row>
    <row r="3620" customFormat="false" ht="13.8" hidden="false" customHeight="false" outlineLevel="0" collapsed="false">
      <c r="A3620" s="875" t="n">
        <v>40409</v>
      </c>
      <c r="B3620" s="876" t="n">
        <v>1795.24</v>
      </c>
      <c r="D3620" s="875" t="n">
        <v>40597</v>
      </c>
      <c r="E3620" s="876" t="n">
        <v>3.49</v>
      </c>
      <c r="F3620" s="877" t="n">
        <f aca="false">IFERROR(E3620/100,"")</f>
        <v>0.0349</v>
      </c>
      <c r="G3620" s="879"/>
      <c r="H3620" s="879"/>
      <c r="I3620" s="875"/>
      <c r="J3620" s="876"/>
      <c r="L3620" s="867" t="n">
        <f aca="false">YEAR(M3620)</f>
        <v>2011</v>
      </c>
      <c r="M3620" s="875" t="n">
        <v>40597</v>
      </c>
      <c r="N3620" s="876" t="n">
        <v>2.39</v>
      </c>
      <c r="O3620" s="877" t="n">
        <f aca="false">IFERROR(N3620/100,"")</f>
        <v>0.0239</v>
      </c>
      <c r="R3620" s="876"/>
    </row>
    <row r="3621" customFormat="false" ht="13.8" hidden="false" customHeight="false" outlineLevel="0" collapsed="false">
      <c r="A3621" s="875" t="n">
        <v>40408</v>
      </c>
      <c r="B3621" s="876" t="n">
        <v>1826.14</v>
      </c>
      <c r="D3621" s="875" t="n">
        <v>40596</v>
      </c>
      <c r="E3621" s="876" t="n">
        <v>3.46</v>
      </c>
      <c r="F3621" s="877" t="n">
        <f aca="false">IFERROR(E3621/100,"")</f>
        <v>0.0346</v>
      </c>
      <c r="G3621" s="879"/>
      <c r="H3621" s="879"/>
      <c r="I3621" s="875"/>
      <c r="J3621" s="876"/>
      <c r="L3621" s="867" t="n">
        <f aca="false">YEAR(M3621)</f>
        <v>2011</v>
      </c>
      <c r="M3621" s="875" t="n">
        <v>40596</v>
      </c>
      <c r="N3621" s="876" t="n">
        <v>2.34</v>
      </c>
      <c r="O3621" s="877" t="n">
        <f aca="false">IFERROR(N3621/100,"")</f>
        <v>0.0234</v>
      </c>
      <c r="R3621" s="876"/>
    </row>
    <row r="3622" customFormat="false" ht="13.8" hidden="false" customHeight="false" outlineLevel="0" collapsed="false">
      <c r="A3622" s="875" t="n">
        <v>40407</v>
      </c>
      <c r="B3622" s="876" t="n">
        <v>1823.18</v>
      </c>
      <c r="D3622" s="875" t="n">
        <v>40595</v>
      </c>
      <c r="E3622" s="876" t="e">
        <f aca="false">NA()</f>
        <v>#N/A</v>
      </c>
      <c r="F3622" s="877" t="str">
        <f aca="false">IFERROR(E3622/100,"")</f>
        <v/>
      </c>
      <c r="G3622" s="879"/>
      <c r="H3622" s="879"/>
      <c r="I3622" s="875"/>
      <c r="J3622" s="876"/>
      <c r="L3622" s="867" t="n">
        <f aca="false">YEAR(M3622)</f>
        <v>2011</v>
      </c>
      <c r="M3622" s="875" t="n">
        <v>40595</v>
      </c>
      <c r="N3622" s="876" t="e">
        <f aca="false">NA()</f>
        <v>#N/A</v>
      </c>
      <c r="O3622" s="877" t="str">
        <f aca="false">IFERROR(N3622/100,"")</f>
        <v/>
      </c>
      <c r="R3622" s="876"/>
    </row>
    <row r="3623" customFormat="false" ht="13.8" hidden="false" customHeight="false" outlineLevel="0" collapsed="false">
      <c r="A3623" s="875" t="n">
        <v>40406</v>
      </c>
      <c r="B3623" s="876" t="n">
        <v>1800.7</v>
      </c>
      <c r="D3623" s="875" t="n">
        <v>40592</v>
      </c>
      <c r="E3623" s="876" t="n">
        <v>3.59</v>
      </c>
      <c r="F3623" s="877" t="n">
        <f aca="false">IFERROR(E3623/100,"")</f>
        <v>0.0359</v>
      </c>
      <c r="G3623" s="879"/>
      <c r="H3623" s="879"/>
      <c r="I3623" s="875"/>
      <c r="J3623" s="876"/>
      <c r="L3623" s="867" t="n">
        <f aca="false">YEAR(M3623)</f>
        <v>2011</v>
      </c>
      <c r="M3623" s="875" t="n">
        <v>40592</v>
      </c>
      <c r="N3623" s="876" t="n">
        <v>2.34</v>
      </c>
      <c r="O3623" s="877" t="n">
        <f aca="false">IFERROR(N3623/100,"")</f>
        <v>0.0234</v>
      </c>
      <c r="R3623" s="876"/>
    </row>
    <row r="3624" customFormat="false" ht="13.8" hidden="false" customHeight="false" outlineLevel="0" collapsed="false">
      <c r="A3624" s="875" t="n">
        <v>40403</v>
      </c>
      <c r="B3624" s="876" t="n">
        <v>1800.39</v>
      </c>
      <c r="D3624" s="875" t="n">
        <v>40591</v>
      </c>
      <c r="E3624" s="876" t="n">
        <v>3.58</v>
      </c>
      <c r="F3624" s="877" t="n">
        <f aca="false">IFERROR(E3624/100,"")</f>
        <v>0.0358</v>
      </c>
      <c r="G3624" s="879"/>
      <c r="H3624" s="879"/>
      <c r="I3624" s="875"/>
      <c r="J3624" s="876"/>
      <c r="L3624" s="867" t="n">
        <f aca="false">YEAR(M3624)</f>
        <v>2011</v>
      </c>
      <c r="M3624" s="875" t="n">
        <v>40591</v>
      </c>
      <c r="N3624" s="876" t="n">
        <v>2.27</v>
      </c>
      <c r="O3624" s="877" t="n">
        <f aca="false">IFERROR(N3624/100,"")</f>
        <v>0.0227</v>
      </c>
      <c r="R3624" s="876"/>
    </row>
    <row r="3625" customFormat="false" ht="13.8" hidden="false" customHeight="false" outlineLevel="0" collapsed="false">
      <c r="A3625" s="875" t="n">
        <v>40402</v>
      </c>
      <c r="B3625" s="876" t="n">
        <v>1807.61</v>
      </c>
      <c r="D3625" s="875" t="n">
        <v>40590</v>
      </c>
      <c r="E3625" s="876" t="n">
        <v>3.62</v>
      </c>
      <c r="F3625" s="877" t="n">
        <f aca="false">IFERROR(E3625/100,"")</f>
        <v>0.0362</v>
      </c>
      <c r="G3625" s="879"/>
      <c r="H3625" s="879"/>
      <c r="I3625" s="875"/>
      <c r="J3625" s="876"/>
      <c r="L3625" s="867" t="n">
        <f aca="false">YEAR(M3625)</f>
        <v>2011</v>
      </c>
      <c r="M3625" s="875" t="n">
        <v>40590</v>
      </c>
      <c r="N3625" s="876" t="n">
        <v>2.25</v>
      </c>
      <c r="O3625" s="877" t="n">
        <f aca="false">IFERROR(N3625/100,"")</f>
        <v>0.0225</v>
      </c>
      <c r="R3625" s="876"/>
    </row>
    <row r="3626" customFormat="false" ht="13.8" hidden="false" customHeight="false" outlineLevel="0" collapsed="false">
      <c r="A3626" s="875" t="n">
        <v>40401</v>
      </c>
      <c r="B3626" s="876" t="n">
        <v>1817.13</v>
      </c>
      <c r="D3626" s="875" t="n">
        <v>40589</v>
      </c>
      <c r="E3626" s="876" t="n">
        <v>3.61</v>
      </c>
      <c r="F3626" s="877" t="n">
        <f aca="false">IFERROR(E3626/100,"")</f>
        <v>0.0361</v>
      </c>
      <c r="G3626" s="879"/>
      <c r="H3626" s="879"/>
      <c r="I3626" s="875"/>
      <c r="J3626" s="876"/>
      <c r="L3626" s="867" t="n">
        <f aca="false">YEAR(M3626)</f>
        <v>2011</v>
      </c>
      <c r="M3626" s="875" t="n">
        <v>40589</v>
      </c>
      <c r="N3626" s="876" t="n">
        <v>2.28</v>
      </c>
      <c r="O3626" s="877" t="n">
        <f aca="false">IFERROR(N3626/100,"")</f>
        <v>0.0228</v>
      </c>
      <c r="R3626" s="876"/>
    </row>
    <row r="3627" customFormat="false" ht="13.8" hidden="false" customHeight="false" outlineLevel="0" collapsed="false">
      <c r="A3627" s="875" t="n">
        <v>40400</v>
      </c>
      <c r="B3627" s="876" t="n">
        <v>1868.88</v>
      </c>
      <c r="D3627" s="875" t="n">
        <v>40588</v>
      </c>
      <c r="E3627" s="876" t="n">
        <v>3.62</v>
      </c>
      <c r="F3627" s="877" t="n">
        <f aca="false">IFERROR(E3627/100,"")</f>
        <v>0.0362</v>
      </c>
      <c r="G3627" s="879"/>
      <c r="H3627" s="879"/>
      <c r="I3627" s="875"/>
      <c r="J3627" s="876"/>
      <c r="L3627" s="867" t="n">
        <f aca="false">YEAR(M3627)</f>
        <v>2011</v>
      </c>
      <c r="M3627" s="875" t="n">
        <v>40588</v>
      </c>
      <c r="N3627" s="876" t="n">
        <v>2.28</v>
      </c>
      <c r="O3627" s="877" t="n">
        <f aca="false">IFERROR(N3627/100,"")</f>
        <v>0.0228</v>
      </c>
      <c r="R3627" s="876"/>
    </row>
    <row r="3628" customFormat="false" ht="13.8" hidden="false" customHeight="false" outlineLevel="0" collapsed="false">
      <c r="A3628" s="875" t="n">
        <v>40399</v>
      </c>
      <c r="B3628" s="876" t="n">
        <v>1880.06</v>
      </c>
      <c r="D3628" s="875" t="n">
        <v>40585</v>
      </c>
      <c r="E3628" s="876" t="n">
        <v>3.64</v>
      </c>
      <c r="F3628" s="877" t="n">
        <f aca="false">IFERROR(E3628/100,"")</f>
        <v>0.0364</v>
      </c>
      <c r="G3628" s="879"/>
      <c r="H3628" s="879"/>
      <c r="I3628" s="875"/>
      <c r="J3628" s="876"/>
      <c r="L3628" s="867" t="n">
        <f aca="false">YEAR(M3628)</f>
        <v>2011</v>
      </c>
      <c r="M3628" s="875" t="n">
        <v>40585</v>
      </c>
      <c r="N3628" s="876" t="n">
        <v>2.28</v>
      </c>
      <c r="O3628" s="877" t="n">
        <f aca="false">IFERROR(N3628/100,"")</f>
        <v>0.0228</v>
      </c>
      <c r="R3628" s="876"/>
    </row>
    <row r="3629" customFormat="false" ht="13.8" hidden="false" customHeight="false" outlineLevel="0" collapsed="false">
      <c r="A3629" s="875" t="n">
        <v>40396</v>
      </c>
      <c r="B3629" s="876" t="n">
        <v>1869.77</v>
      </c>
      <c r="D3629" s="875" t="n">
        <v>40584</v>
      </c>
      <c r="E3629" s="876" t="n">
        <v>3.7</v>
      </c>
      <c r="F3629" s="877" t="n">
        <f aca="false">IFERROR(E3629/100,"")</f>
        <v>0.037</v>
      </c>
      <c r="G3629" s="879"/>
      <c r="H3629" s="879"/>
      <c r="I3629" s="875"/>
      <c r="J3629" s="876"/>
      <c r="L3629" s="867" t="n">
        <f aca="false">YEAR(M3629)</f>
        <v>2011</v>
      </c>
      <c r="M3629" s="875" t="n">
        <v>40584</v>
      </c>
      <c r="N3629" s="876" t="n">
        <v>2.31</v>
      </c>
      <c r="O3629" s="877" t="n">
        <f aca="false">IFERROR(N3629/100,"")</f>
        <v>0.0231</v>
      </c>
      <c r="R3629" s="876"/>
    </row>
    <row r="3630" customFormat="false" ht="13.8" hidden="false" customHeight="false" outlineLevel="0" collapsed="false">
      <c r="A3630" s="875" t="n">
        <v>40395</v>
      </c>
      <c r="B3630" s="876" t="n">
        <v>1876.51</v>
      </c>
      <c r="D3630" s="875" t="n">
        <v>40583</v>
      </c>
      <c r="E3630" s="876" t="n">
        <v>3.65</v>
      </c>
      <c r="F3630" s="877" t="n">
        <f aca="false">IFERROR(E3630/100,"")</f>
        <v>0.0365</v>
      </c>
      <c r="G3630" s="879"/>
      <c r="H3630" s="879"/>
      <c r="I3630" s="875"/>
      <c r="J3630" s="876"/>
      <c r="L3630" s="867" t="n">
        <f aca="false">YEAR(M3630)</f>
        <v>2011</v>
      </c>
      <c r="M3630" s="875" t="n">
        <v>40583</v>
      </c>
      <c r="N3630" s="876" t="n">
        <v>2.31</v>
      </c>
      <c r="O3630" s="877" t="n">
        <f aca="false">IFERROR(N3630/100,"")</f>
        <v>0.0231</v>
      </c>
      <c r="R3630" s="876"/>
    </row>
    <row r="3631" customFormat="false" ht="13.8" hidden="false" customHeight="false" outlineLevel="0" collapsed="false">
      <c r="A3631" s="875" t="n">
        <v>40394</v>
      </c>
      <c r="B3631" s="876" t="n">
        <v>1878.81</v>
      </c>
      <c r="D3631" s="875" t="n">
        <v>40582</v>
      </c>
      <c r="E3631" s="876" t="n">
        <v>3.75</v>
      </c>
      <c r="F3631" s="877" t="n">
        <f aca="false">IFERROR(E3631/100,"")</f>
        <v>0.0375</v>
      </c>
      <c r="G3631" s="879"/>
      <c r="H3631" s="879"/>
      <c r="I3631" s="875"/>
      <c r="J3631" s="876"/>
      <c r="L3631" s="867" t="n">
        <f aca="false">YEAR(M3631)</f>
        <v>2011</v>
      </c>
      <c r="M3631" s="875" t="n">
        <v>40582</v>
      </c>
      <c r="N3631" s="876" t="n">
        <v>2.36</v>
      </c>
      <c r="O3631" s="877" t="n">
        <f aca="false">IFERROR(N3631/100,"")</f>
        <v>0.0236</v>
      </c>
      <c r="R3631" s="876"/>
    </row>
    <row r="3632" customFormat="false" ht="13.8" hidden="false" customHeight="false" outlineLevel="0" collapsed="false">
      <c r="A3632" s="875" t="n">
        <v>40393</v>
      </c>
      <c r="B3632" s="876" t="n">
        <v>1866.87</v>
      </c>
      <c r="D3632" s="875" t="n">
        <v>40581</v>
      </c>
      <c r="E3632" s="876" t="n">
        <v>3.68</v>
      </c>
      <c r="F3632" s="877" t="n">
        <f aca="false">IFERROR(E3632/100,"")</f>
        <v>0.0368</v>
      </c>
      <c r="G3632" s="879"/>
      <c r="H3632" s="879"/>
      <c r="I3632" s="875"/>
      <c r="J3632" s="876"/>
      <c r="L3632" s="867" t="n">
        <f aca="false">YEAR(M3632)</f>
        <v>2011</v>
      </c>
      <c r="M3632" s="875" t="n">
        <v>40581</v>
      </c>
      <c r="N3632" s="876" t="n">
        <v>2.36</v>
      </c>
      <c r="O3632" s="877" t="n">
        <f aca="false">IFERROR(N3632/100,"")</f>
        <v>0.0236</v>
      </c>
      <c r="R3632" s="876"/>
    </row>
    <row r="3633" customFormat="false" ht="13.8" hidden="false" customHeight="false" outlineLevel="0" collapsed="false">
      <c r="A3633" s="875" t="n">
        <v>40392</v>
      </c>
      <c r="B3633" s="876" t="n">
        <v>1875.85</v>
      </c>
      <c r="D3633" s="875" t="n">
        <v>40578</v>
      </c>
      <c r="E3633" s="876" t="n">
        <v>3.68</v>
      </c>
      <c r="F3633" s="877" t="n">
        <f aca="false">IFERROR(E3633/100,"")</f>
        <v>0.0368</v>
      </c>
      <c r="G3633" s="879"/>
      <c r="H3633" s="879"/>
      <c r="I3633" s="875"/>
      <c r="J3633" s="876"/>
      <c r="L3633" s="867" t="n">
        <f aca="false">YEAR(M3633)</f>
        <v>2011</v>
      </c>
      <c r="M3633" s="875" t="n">
        <v>40578</v>
      </c>
      <c r="N3633" s="876" t="n">
        <v>2.38</v>
      </c>
      <c r="O3633" s="877" t="n">
        <f aca="false">IFERROR(N3633/100,"")</f>
        <v>0.0238</v>
      </c>
      <c r="R3633" s="876"/>
    </row>
    <row r="3634" customFormat="false" ht="13.8" hidden="false" customHeight="false" outlineLevel="0" collapsed="false">
      <c r="A3634" s="875" t="n">
        <v>40389</v>
      </c>
      <c r="B3634" s="876" t="n">
        <v>1835.4</v>
      </c>
      <c r="D3634" s="875" t="n">
        <v>40577</v>
      </c>
      <c r="E3634" s="876" t="n">
        <v>3.58</v>
      </c>
      <c r="F3634" s="877" t="n">
        <f aca="false">IFERROR(E3634/100,"")</f>
        <v>0.0358</v>
      </c>
      <c r="G3634" s="879"/>
      <c r="H3634" s="879"/>
      <c r="I3634" s="875"/>
      <c r="J3634" s="876"/>
      <c r="L3634" s="867" t="n">
        <f aca="false">YEAR(M3634)</f>
        <v>2011</v>
      </c>
      <c r="M3634" s="875" t="n">
        <v>40577</v>
      </c>
      <c r="N3634" s="876" t="n">
        <v>2.35</v>
      </c>
      <c r="O3634" s="877" t="n">
        <f aca="false">IFERROR(N3634/100,"")</f>
        <v>0.0235</v>
      </c>
      <c r="R3634" s="876"/>
    </row>
    <row r="3635" customFormat="false" ht="13.8" hidden="false" customHeight="false" outlineLevel="0" collapsed="false">
      <c r="A3635" s="875" t="n">
        <v>40388</v>
      </c>
      <c r="B3635" s="876" t="n">
        <v>1835.29</v>
      </c>
      <c r="D3635" s="875" t="n">
        <v>40576</v>
      </c>
      <c r="E3635" s="876" t="n">
        <v>3.52</v>
      </c>
      <c r="F3635" s="877" t="n">
        <f aca="false">IFERROR(E3635/100,"")</f>
        <v>0.0352</v>
      </c>
      <c r="G3635" s="879"/>
      <c r="H3635" s="879"/>
      <c r="I3635" s="875"/>
      <c r="J3635" s="876"/>
      <c r="L3635" s="867" t="n">
        <f aca="false">YEAR(M3635)</f>
        <v>2011</v>
      </c>
      <c r="M3635" s="875" t="n">
        <v>40576</v>
      </c>
      <c r="N3635" s="876" t="n">
        <v>2.36</v>
      </c>
      <c r="O3635" s="877" t="n">
        <f aca="false">IFERROR(N3635/100,"")</f>
        <v>0.0236</v>
      </c>
      <c r="R3635" s="876"/>
    </row>
    <row r="3636" customFormat="false" ht="13.8" hidden="false" customHeight="false" outlineLevel="0" collapsed="false">
      <c r="A3636" s="875" t="n">
        <v>40387</v>
      </c>
      <c r="B3636" s="876" t="n">
        <v>1842.66</v>
      </c>
      <c r="D3636" s="875" t="n">
        <v>40575</v>
      </c>
      <c r="E3636" s="876" t="n">
        <v>3.48</v>
      </c>
      <c r="F3636" s="877" t="n">
        <f aca="false">IFERROR(E3636/100,"")</f>
        <v>0.0348</v>
      </c>
      <c r="G3636" s="879"/>
      <c r="H3636" s="879"/>
      <c r="I3636" s="875"/>
      <c r="J3636" s="876"/>
      <c r="L3636" s="867" t="n">
        <f aca="false">YEAR(M3636)</f>
        <v>2011</v>
      </c>
      <c r="M3636" s="875" t="n">
        <v>40575</v>
      </c>
      <c r="N3636" s="876" t="n">
        <v>2.37</v>
      </c>
      <c r="O3636" s="877" t="n">
        <f aca="false">IFERROR(N3636/100,"")</f>
        <v>0.0237</v>
      </c>
      <c r="R3636" s="876"/>
    </row>
    <row r="3637" customFormat="false" ht="13.8" hidden="false" customHeight="false" outlineLevel="0" collapsed="false">
      <c r="A3637" s="875" t="n">
        <v>40386</v>
      </c>
      <c r="B3637" s="876" t="n">
        <v>1855.39</v>
      </c>
      <c r="D3637" s="875" t="n">
        <v>40574</v>
      </c>
      <c r="E3637" s="876" t="n">
        <v>3.42</v>
      </c>
      <c r="F3637" s="877" t="n">
        <f aca="false">IFERROR(E3637/100,"")</f>
        <v>0.0342</v>
      </c>
      <c r="G3637" s="879"/>
      <c r="H3637" s="879"/>
      <c r="I3637" s="875"/>
      <c r="J3637" s="876"/>
      <c r="L3637" s="867" t="n">
        <f aca="false">YEAR(M3637)</f>
        <v>2011</v>
      </c>
      <c r="M3637" s="875" t="n">
        <v>40574</v>
      </c>
      <c r="N3637" s="876" t="n">
        <v>2.34</v>
      </c>
      <c r="O3637" s="877" t="n">
        <f aca="false">IFERROR(N3637/100,"")</f>
        <v>0.0234</v>
      </c>
      <c r="R3637" s="876"/>
    </row>
    <row r="3638" customFormat="false" ht="13.8" hidden="false" customHeight="false" outlineLevel="0" collapsed="false">
      <c r="A3638" s="875" t="n">
        <v>40385</v>
      </c>
      <c r="B3638" s="876" t="n">
        <v>1857.33</v>
      </c>
      <c r="D3638" s="875" t="n">
        <v>40571</v>
      </c>
      <c r="E3638" s="876" t="n">
        <v>3.36</v>
      </c>
      <c r="F3638" s="877" t="n">
        <f aca="false">IFERROR(E3638/100,"")</f>
        <v>0.0336</v>
      </c>
      <c r="G3638" s="879"/>
      <c r="H3638" s="879"/>
      <c r="I3638" s="875"/>
      <c r="J3638" s="876"/>
      <c r="L3638" s="867" t="n">
        <f aca="false">YEAR(M3638)</f>
        <v>2011</v>
      </c>
      <c r="M3638" s="875" t="n">
        <v>40571</v>
      </c>
      <c r="N3638" s="876" t="n">
        <v>2.27</v>
      </c>
      <c r="O3638" s="877" t="n">
        <f aca="false">IFERROR(N3638/100,"")</f>
        <v>0.0227</v>
      </c>
      <c r="R3638" s="876"/>
    </row>
    <row r="3639" customFormat="false" ht="13.8" hidden="false" customHeight="false" outlineLevel="0" collapsed="false">
      <c r="A3639" s="875" t="n">
        <v>40382</v>
      </c>
      <c r="B3639" s="876" t="n">
        <v>1836.75</v>
      </c>
      <c r="D3639" s="875" t="n">
        <v>40570</v>
      </c>
      <c r="E3639" s="876" t="n">
        <v>3.42</v>
      </c>
      <c r="F3639" s="877" t="n">
        <f aca="false">IFERROR(E3639/100,"")</f>
        <v>0.0342</v>
      </c>
      <c r="G3639" s="879"/>
      <c r="H3639" s="879"/>
      <c r="I3639" s="875"/>
      <c r="J3639" s="876"/>
      <c r="L3639" s="867" t="n">
        <f aca="false">YEAR(M3639)</f>
        <v>2011</v>
      </c>
      <c r="M3639" s="875" t="n">
        <v>40570</v>
      </c>
      <c r="N3639" s="876" t="n">
        <v>2.26</v>
      </c>
      <c r="O3639" s="877" t="n">
        <f aca="false">IFERROR(N3639/100,"")</f>
        <v>0.0226</v>
      </c>
      <c r="R3639" s="876"/>
    </row>
    <row r="3640" customFormat="false" ht="13.8" hidden="false" customHeight="false" outlineLevel="0" collapsed="false">
      <c r="A3640" s="875" t="n">
        <v>40381</v>
      </c>
      <c r="B3640" s="876" t="n">
        <v>1821.76</v>
      </c>
      <c r="D3640" s="875" t="n">
        <v>40569</v>
      </c>
      <c r="E3640" s="876" t="n">
        <v>3.45</v>
      </c>
      <c r="F3640" s="877" t="n">
        <f aca="false">IFERROR(E3640/100,"")</f>
        <v>0.0345</v>
      </c>
      <c r="G3640" s="879"/>
      <c r="H3640" s="879"/>
      <c r="I3640" s="875"/>
      <c r="J3640" s="876"/>
      <c r="L3640" s="867" t="n">
        <f aca="false">YEAR(M3640)</f>
        <v>2011</v>
      </c>
      <c r="M3640" s="875" t="n">
        <v>40569</v>
      </c>
      <c r="N3640" s="876" t="n">
        <v>2.29</v>
      </c>
      <c r="O3640" s="877" t="n">
        <f aca="false">IFERROR(N3640/100,"")</f>
        <v>0.0229</v>
      </c>
      <c r="R3640" s="876"/>
    </row>
    <row r="3641" customFormat="false" ht="13.8" hidden="false" customHeight="false" outlineLevel="0" collapsed="false">
      <c r="A3641" s="875" t="n">
        <v>40380</v>
      </c>
      <c r="B3641" s="876" t="n">
        <v>1781.6</v>
      </c>
      <c r="D3641" s="875" t="n">
        <v>40568</v>
      </c>
      <c r="E3641" s="876" t="n">
        <v>3.35</v>
      </c>
      <c r="F3641" s="877" t="n">
        <f aca="false">IFERROR(E3641/100,"")</f>
        <v>0.0335</v>
      </c>
      <c r="G3641" s="879"/>
      <c r="H3641" s="879"/>
      <c r="I3641" s="875"/>
      <c r="J3641" s="876"/>
      <c r="L3641" s="867" t="n">
        <f aca="false">YEAR(M3641)</f>
        <v>2011</v>
      </c>
      <c r="M3641" s="875" t="n">
        <v>40568</v>
      </c>
      <c r="N3641" s="876" t="n">
        <v>2.24</v>
      </c>
      <c r="O3641" s="877" t="n">
        <f aca="false">IFERROR(N3641/100,"")</f>
        <v>0.0224</v>
      </c>
      <c r="R3641" s="876"/>
    </row>
    <row r="3642" customFormat="false" ht="13.8" hidden="false" customHeight="false" outlineLevel="0" collapsed="false">
      <c r="A3642" s="875" t="n">
        <v>40379</v>
      </c>
      <c r="B3642" s="876" t="n">
        <v>1804.48</v>
      </c>
      <c r="D3642" s="875" t="n">
        <v>40567</v>
      </c>
      <c r="E3642" s="876" t="n">
        <v>3.43</v>
      </c>
      <c r="F3642" s="877" t="n">
        <f aca="false">IFERROR(E3642/100,"")</f>
        <v>0.0343</v>
      </c>
      <c r="G3642" s="879"/>
      <c r="H3642" s="879"/>
      <c r="I3642" s="875"/>
      <c r="J3642" s="876"/>
      <c r="L3642" s="867" t="n">
        <f aca="false">YEAR(M3642)</f>
        <v>2011</v>
      </c>
      <c r="M3642" s="875" t="n">
        <v>40567</v>
      </c>
      <c r="N3642" s="876" t="n">
        <v>2.25</v>
      </c>
      <c r="O3642" s="877" t="n">
        <f aca="false">IFERROR(N3642/100,"")</f>
        <v>0.0225</v>
      </c>
      <c r="R3642" s="876"/>
    </row>
    <row r="3643" customFormat="false" ht="13.8" hidden="false" customHeight="false" outlineLevel="0" collapsed="false">
      <c r="A3643" s="875" t="n">
        <v>40378</v>
      </c>
      <c r="B3643" s="876" t="n">
        <v>1784.06</v>
      </c>
      <c r="D3643" s="875" t="n">
        <v>40564</v>
      </c>
      <c r="E3643" s="876" t="n">
        <v>3.44</v>
      </c>
      <c r="F3643" s="877" t="n">
        <f aca="false">IFERROR(E3643/100,"")</f>
        <v>0.0344</v>
      </c>
      <c r="G3643" s="879"/>
      <c r="H3643" s="879"/>
      <c r="I3643" s="875"/>
      <c r="J3643" s="876"/>
      <c r="L3643" s="867" t="n">
        <f aca="false">YEAR(M3643)</f>
        <v>2011</v>
      </c>
      <c r="M3643" s="875" t="n">
        <v>40564</v>
      </c>
      <c r="N3643" s="876" t="n">
        <v>2.24</v>
      </c>
      <c r="O3643" s="877" t="n">
        <f aca="false">IFERROR(N3643/100,"")</f>
        <v>0.0224</v>
      </c>
      <c r="R3643" s="876"/>
    </row>
    <row r="3644" customFormat="false" ht="13.8" hidden="false" customHeight="false" outlineLevel="0" collapsed="false">
      <c r="A3644" s="875" t="n">
        <v>40375</v>
      </c>
      <c r="B3644" s="876" t="n">
        <v>1773.43</v>
      </c>
      <c r="D3644" s="875" t="n">
        <v>40563</v>
      </c>
      <c r="E3644" s="876" t="n">
        <v>3.47</v>
      </c>
      <c r="F3644" s="877" t="n">
        <f aca="false">IFERROR(E3644/100,"")</f>
        <v>0.0347</v>
      </c>
      <c r="G3644" s="879"/>
      <c r="H3644" s="879"/>
      <c r="I3644" s="875"/>
      <c r="J3644" s="876"/>
      <c r="L3644" s="867" t="n">
        <f aca="false">YEAR(M3644)</f>
        <v>2011</v>
      </c>
      <c r="M3644" s="875" t="n">
        <v>40563</v>
      </c>
      <c r="N3644" s="876" t="n">
        <v>2.25</v>
      </c>
      <c r="O3644" s="877" t="n">
        <f aca="false">IFERROR(N3644/100,"")</f>
        <v>0.0225</v>
      </c>
      <c r="R3644" s="876"/>
    </row>
    <row r="3645" customFormat="false" ht="13.8" hidden="false" customHeight="false" outlineLevel="0" collapsed="false">
      <c r="A3645" s="875" t="n">
        <v>40374</v>
      </c>
      <c r="B3645" s="876" t="n">
        <v>1826</v>
      </c>
      <c r="D3645" s="875" t="n">
        <v>40562</v>
      </c>
      <c r="E3645" s="876" t="n">
        <v>3.37</v>
      </c>
      <c r="F3645" s="877" t="n">
        <f aca="false">IFERROR(E3645/100,"")</f>
        <v>0.0337</v>
      </c>
      <c r="G3645" s="879"/>
      <c r="H3645" s="879"/>
      <c r="I3645" s="875"/>
      <c r="J3645" s="876"/>
      <c r="L3645" s="867" t="n">
        <f aca="false">YEAR(M3645)</f>
        <v>2011</v>
      </c>
      <c r="M3645" s="875" t="n">
        <v>40562</v>
      </c>
      <c r="N3645" s="876" t="n">
        <v>2.38</v>
      </c>
      <c r="O3645" s="877" t="n">
        <f aca="false">IFERROR(N3645/100,"")</f>
        <v>0.0238</v>
      </c>
      <c r="R3645" s="876"/>
    </row>
    <row r="3646" customFormat="false" ht="13.8" hidden="false" customHeight="false" outlineLevel="0" collapsed="false">
      <c r="A3646" s="875" t="n">
        <v>40373</v>
      </c>
      <c r="B3646" s="876" t="n">
        <v>1823.82</v>
      </c>
      <c r="D3646" s="875" t="n">
        <v>40561</v>
      </c>
      <c r="E3646" s="876" t="n">
        <v>3.39</v>
      </c>
      <c r="F3646" s="877" t="n">
        <f aca="false">IFERROR(E3646/100,"")</f>
        <v>0.0339</v>
      </c>
      <c r="G3646" s="879"/>
      <c r="H3646" s="879"/>
      <c r="I3646" s="875"/>
      <c r="J3646" s="876"/>
      <c r="L3646" s="867" t="n">
        <f aca="false">YEAR(M3646)</f>
        <v>2011</v>
      </c>
      <c r="M3646" s="875" t="n">
        <v>40561</v>
      </c>
      <c r="N3646" s="876" t="n">
        <v>2.4</v>
      </c>
      <c r="O3646" s="877" t="n">
        <f aca="false">IFERROR(N3646/100,"")</f>
        <v>0.024</v>
      </c>
      <c r="R3646" s="876"/>
    </row>
    <row r="3647" customFormat="false" ht="13.8" hidden="false" customHeight="false" outlineLevel="0" collapsed="false">
      <c r="A3647" s="875" t="n">
        <v>40372</v>
      </c>
      <c r="B3647" s="876" t="n">
        <v>1824.07</v>
      </c>
      <c r="D3647" s="875" t="n">
        <v>40560</v>
      </c>
      <c r="E3647" s="876" t="e">
        <f aca="false">NA()</f>
        <v>#N/A</v>
      </c>
      <c r="F3647" s="877" t="str">
        <f aca="false">IFERROR(E3647/100,"")</f>
        <v/>
      </c>
      <c r="G3647" s="879"/>
      <c r="H3647" s="879"/>
      <c r="I3647" s="875"/>
      <c r="J3647" s="876"/>
      <c r="L3647" s="867" t="n">
        <f aca="false">YEAR(M3647)</f>
        <v>2011</v>
      </c>
      <c r="M3647" s="875" t="n">
        <v>40560</v>
      </c>
      <c r="N3647" s="876" t="e">
        <f aca="false">NA()</f>
        <v>#N/A</v>
      </c>
      <c r="O3647" s="877" t="str">
        <f aca="false">IFERROR(N3647/100,"")</f>
        <v/>
      </c>
      <c r="R3647" s="876"/>
    </row>
    <row r="3648" customFormat="false" ht="13.8" hidden="false" customHeight="false" outlineLevel="0" collapsed="false">
      <c r="A3648" s="875" t="n">
        <v>40371</v>
      </c>
      <c r="B3648" s="876" t="n">
        <v>1796.3</v>
      </c>
      <c r="D3648" s="875" t="n">
        <v>40557</v>
      </c>
      <c r="E3648" s="876" t="n">
        <v>3.35</v>
      </c>
      <c r="F3648" s="877" t="n">
        <f aca="false">IFERROR(E3648/100,"")</f>
        <v>0.0335</v>
      </c>
      <c r="G3648" s="879"/>
      <c r="H3648" s="879"/>
      <c r="I3648" s="875"/>
      <c r="J3648" s="876"/>
      <c r="L3648" s="867" t="n">
        <f aca="false">YEAR(M3648)</f>
        <v>2011</v>
      </c>
      <c r="M3648" s="875" t="n">
        <v>40557</v>
      </c>
      <c r="N3648" s="876" t="n">
        <v>2.35</v>
      </c>
      <c r="O3648" s="877" t="n">
        <f aca="false">IFERROR(N3648/100,"")</f>
        <v>0.0235</v>
      </c>
      <c r="R3648" s="876"/>
    </row>
    <row r="3649" customFormat="false" ht="13.8" hidden="false" customHeight="false" outlineLevel="0" collapsed="false">
      <c r="A3649" s="875" t="n">
        <v>40368</v>
      </c>
      <c r="B3649" s="876" t="n">
        <v>1794.94</v>
      </c>
      <c r="D3649" s="875" t="n">
        <v>40556</v>
      </c>
      <c r="E3649" s="876" t="n">
        <v>3.34</v>
      </c>
      <c r="F3649" s="877" t="n">
        <f aca="false">IFERROR(E3649/100,"")</f>
        <v>0.0334</v>
      </c>
      <c r="G3649" s="879"/>
      <c r="H3649" s="879"/>
      <c r="I3649" s="875"/>
      <c r="J3649" s="876"/>
      <c r="L3649" s="867" t="n">
        <f aca="false">YEAR(M3649)</f>
        <v>2011</v>
      </c>
      <c r="M3649" s="875" t="n">
        <v>40556</v>
      </c>
      <c r="N3649" s="876" t="n">
        <v>2.37</v>
      </c>
      <c r="O3649" s="877" t="n">
        <f aca="false">IFERROR(N3649/100,"")</f>
        <v>0.0237</v>
      </c>
      <c r="R3649" s="876"/>
    </row>
    <row r="3650" customFormat="false" ht="13.8" hidden="false" customHeight="false" outlineLevel="0" collapsed="false">
      <c r="A3650" s="875" t="n">
        <v>40367</v>
      </c>
      <c r="B3650" s="876" t="n">
        <v>1782.1</v>
      </c>
      <c r="D3650" s="875" t="n">
        <v>40555</v>
      </c>
      <c r="E3650" s="876" t="n">
        <v>3.4</v>
      </c>
      <c r="F3650" s="877" t="n">
        <f aca="false">IFERROR(E3650/100,"")</f>
        <v>0.034</v>
      </c>
      <c r="G3650" s="879"/>
      <c r="H3650" s="879"/>
      <c r="I3650" s="875"/>
      <c r="J3650" s="876"/>
      <c r="L3650" s="867" t="n">
        <f aca="false">YEAR(M3650)</f>
        <v>2011</v>
      </c>
      <c r="M3650" s="875" t="n">
        <v>40555</v>
      </c>
      <c r="N3650" s="876" t="n">
        <v>2.42</v>
      </c>
      <c r="O3650" s="877" t="n">
        <f aca="false">IFERROR(N3650/100,"")</f>
        <v>0.0242</v>
      </c>
      <c r="R3650" s="876"/>
    </row>
    <row r="3651" customFormat="false" ht="13.8" hidden="false" customHeight="false" outlineLevel="0" collapsed="false">
      <c r="A3651" s="875" t="n">
        <v>40366</v>
      </c>
      <c r="B3651" s="876" t="n">
        <v>1765.42</v>
      </c>
      <c r="D3651" s="875" t="n">
        <v>40554</v>
      </c>
      <c r="E3651" s="876" t="n">
        <v>3.37</v>
      </c>
      <c r="F3651" s="877" t="n">
        <f aca="false">IFERROR(E3651/100,"")</f>
        <v>0.0337</v>
      </c>
      <c r="G3651" s="879"/>
      <c r="H3651" s="879"/>
      <c r="I3651" s="875"/>
      <c r="J3651" s="876"/>
      <c r="L3651" s="867" t="n">
        <f aca="false">YEAR(M3651)</f>
        <v>2011</v>
      </c>
      <c r="M3651" s="875" t="n">
        <v>40554</v>
      </c>
      <c r="N3651" s="876" t="n">
        <v>2.4</v>
      </c>
      <c r="O3651" s="877" t="n">
        <f aca="false">IFERROR(N3651/100,"")</f>
        <v>0.024</v>
      </c>
      <c r="R3651" s="876"/>
    </row>
    <row r="3652" customFormat="false" ht="13.8" hidden="false" customHeight="false" outlineLevel="0" collapsed="false">
      <c r="A3652" s="875" t="n">
        <v>40365</v>
      </c>
      <c r="B3652" s="876" t="n">
        <v>1710.97</v>
      </c>
      <c r="D3652" s="875" t="n">
        <v>40553</v>
      </c>
      <c r="E3652" s="876" t="n">
        <v>3.32</v>
      </c>
      <c r="F3652" s="877" t="n">
        <f aca="false">IFERROR(E3652/100,"")</f>
        <v>0.0332</v>
      </c>
      <c r="G3652" s="879"/>
      <c r="H3652" s="879"/>
      <c r="I3652" s="875"/>
      <c r="J3652" s="876"/>
      <c r="L3652" s="867" t="n">
        <f aca="false">YEAR(M3652)</f>
        <v>2011</v>
      </c>
      <c r="M3652" s="875" t="n">
        <v>40553</v>
      </c>
      <c r="N3652" s="876" t="n">
        <v>2.36</v>
      </c>
      <c r="O3652" s="877" t="n">
        <f aca="false">IFERROR(N3652/100,"")</f>
        <v>0.0236</v>
      </c>
      <c r="R3652" s="876"/>
    </row>
    <row r="3653" customFormat="false" ht="13.8" hidden="false" customHeight="false" outlineLevel="0" collapsed="false">
      <c r="A3653" s="875" t="n">
        <v>40361</v>
      </c>
      <c r="B3653" s="876" t="n">
        <v>1701.86</v>
      </c>
      <c r="D3653" s="875" t="n">
        <v>40550</v>
      </c>
      <c r="E3653" s="876" t="n">
        <v>3.34</v>
      </c>
      <c r="F3653" s="877" t="n">
        <f aca="false">IFERROR(E3653/100,"")</f>
        <v>0.0334</v>
      </c>
      <c r="G3653" s="879"/>
      <c r="H3653" s="879"/>
      <c r="I3653" s="875"/>
      <c r="J3653" s="876"/>
      <c r="L3653" s="867" t="n">
        <f aca="false">YEAR(M3653)</f>
        <v>2011</v>
      </c>
      <c r="M3653" s="875" t="n">
        <v>40550</v>
      </c>
      <c r="N3653" s="876" t="n">
        <v>2.36</v>
      </c>
      <c r="O3653" s="877" t="n">
        <f aca="false">IFERROR(N3653/100,"")</f>
        <v>0.0236</v>
      </c>
      <c r="R3653" s="876"/>
    </row>
    <row r="3654" customFormat="false" ht="13.8" hidden="false" customHeight="false" outlineLevel="0" collapsed="false">
      <c r="A3654" s="875" t="n">
        <v>40360</v>
      </c>
      <c r="B3654" s="876" t="n">
        <v>1709.77</v>
      </c>
      <c r="D3654" s="875" t="n">
        <v>40549</v>
      </c>
      <c r="E3654" s="876" t="n">
        <v>3.44</v>
      </c>
      <c r="F3654" s="877" t="n">
        <f aca="false">IFERROR(E3654/100,"")</f>
        <v>0.0344</v>
      </c>
      <c r="G3654" s="879"/>
      <c r="H3654" s="879"/>
      <c r="I3654" s="875"/>
      <c r="J3654" s="876"/>
      <c r="L3654" s="867" t="n">
        <f aca="false">YEAR(M3654)</f>
        <v>2011</v>
      </c>
      <c r="M3654" s="875" t="n">
        <v>40549</v>
      </c>
      <c r="N3654" s="876" t="n">
        <v>2.41</v>
      </c>
      <c r="O3654" s="877" t="n">
        <f aca="false">IFERROR(N3654/100,"")</f>
        <v>0.0241</v>
      </c>
      <c r="R3654" s="876"/>
    </row>
    <row r="3655" customFormat="false" ht="13.8" hidden="false" customHeight="false" outlineLevel="0" collapsed="false">
      <c r="A3655" s="875" t="n">
        <v>40359</v>
      </c>
      <c r="B3655" s="876" t="n">
        <v>1715.23</v>
      </c>
      <c r="D3655" s="875" t="n">
        <v>40548</v>
      </c>
      <c r="E3655" s="876" t="n">
        <v>3.5</v>
      </c>
      <c r="F3655" s="877" t="n">
        <f aca="false">IFERROR(E3655/100,"")</f>
        <v>0.035</v>
      </c>
      <c r="G3655" s="879"/>
      <c r="H3655" s="879"/>
      <c r="I3655" s="875"/>
      <c r="J3655" s="876"/>
      <c r="L3655" s="867" t="n">
        <f aca="false">YEAR(M3655)</f>
        <v>2011</v>
      </c>
      <c r="M3655" s="875" t="n">
        <v>40548</v>
      </c>
      <c r="N3655" s="876" t="n">
        <v>2.42</v>
      </c>
      <c r="O3655" s="877" t="n">
        <f aca="false">IFERROR(N3655/100,"")</f>
        <v>0.0242</v>
      </c>
      <c r="R3655" s="876"/>
    </row>
    <row r="3656" customFormat="false" ht="13.8" hidden="false" customHeight="false" outlineLevel="0" collapsed="false">
      <c r="A3656" s="875" t="n">
        <v>40358</v>
      </c>
      <c r="B3656" s="876" t="n">
        <v>1732.55</v>
      </c>
      <c r="D3656" s="875" t="n">
        <v>40547</v>
      </c>
      <c r="E3656" s="876" t="n">
        <v>3.36</v>
      </c>
      <c r="F3656" s="877" t="n">
        <f aca="false">IFERROR(E3656/100,"")</f>
        <v>0.0336</v>
      </c>
      <c r="G3656" s="879"/>
      <c r="H3656" s="879"/>
      <c r="I3656" s="875"/>
      <c r="J3656" s="876"/>
      <c r="L3656" s="867" t="n">
        <f aca="false">YEAR(M3656)</f>
        <v>2011</v>
      </c>
      <c r="M3656" s="875" t="n">
        <v>40547</v>
      </c>
      <c r="N3656" s="876" t="n">
        <v>2.35</v>
      </c>
      <c r="O3656" s="877" t="n">
        <f aca="false">IFERROR(N3656/100,"")</f>
        <v>0.0235</v>
      </c>
      <c r="R3656" s="876"/>
    </row>
    <row r="3657" customFormat="false" ht="13.8" hidden="false" customHeight="false" outlineLevel="0" collapsed="false">
      <c r="A3657" s="875" t="n">
        <v>40357</v>
      </c>
      <c r="B3657" s="876" t="n">
        <v>1787.94</v>
      </c>
      <c r="D3657" s="875" t="n">
        <v>40546</v>
      </c>
      <c r="E3657" s="876" t="n">
        <v>3.36</v>
      </c>
      <c r="F3657" s="877" t="n">
        <f aca="false">IFERROR(E3657/100,"")</f>
        <v>0.0336</v>
      </c>
      <c r="G3657" s="879"/>
      <c r="H3657" s="879"/>
      <c r="I3657" s="875"/>
      <c r="J3657" s="876"/>
      <c r="L3657" s="867" t="n">
        <f aca="false">YEAR(M3657)</f>
        <v>2011</v>
      </c>
      <c r="M3657" s="875" t="n">
        <v>40546</v>
      </c>
      <c r="N3657" s="876" t="n">
        <v>2.31</v>
      </c>
      <c r="O3657" s="877" t="n">
        <f aca="false">IFERROR(N3657/100,"")</f>
        <v>0.0231</v>
      </c>
      <c r="R3657" s="876"/>
    </row>
    <row r="3658" customFormat="false" ht="13.8" hidden="false" customHeight="false" outlineLevel="0" collapsed="false">
      <c r="A3658" s="875" t="n">
        <v>40354</v>
      </c>
      <c r="B3658" s="876" t="n">
        <v>1791.24</v>
      </c>
      <c r="D3658" s="875" t="n">
        <v>40543</v>
      </c>
      <c r="E3658" s="876" t="n">
        <v>3.3</v>
      </c>
      <c r="F3658" s="877" t="n">
        <f aca="false">IFERROR(E3658/100,"")</f>
        <v>0.033</v>
      </c>
      <c r="G3658" s="879"/>
      <c r="H3658" s="879"/>
      <c r="I3658" s="875"/>
      <c r="J3658" s="876"/>
      <c r="L3658" s="867" t="n">
        <f aca="false">YEAR(M3658)</f>
        <v>2010</v>
      </c>
      <c r="M3658" s="875" t="n">
        <v>40543</v>
      </c>
      <c r="N3658" s="876" t="n">
        <v>2.3</v>
      </c>
      <c r="O3658" s="877" t="n">
        <f aca="false">IFERROR(N3658/100,"")</f>
        <v>0.023</v>
      </c>
      <c r="R3658" s="876"/>
    </row>
    <row r="3659" customFormat="false" ht="13.8" hidden="false" customHeight="false" outlineLevel="0" collapsed="false">
      <c r="A3659" s="875" t="n">
        <v>40353</v>
      </c>
      <c r="B3659" s="876" t="n">
        <v>1786.13</v>
      </c>
      <c r="D3659" s="875" t="n">
        <v>40542</v>
      </c>
      <c r="E3659" s="876" t="n">
        <v>3.38</v>
      </c>
      <c r="F3659" s="877" t="n">
        <f aca="false">IFERROR(E3659/100,"")</f>
        <v>0.0338</v>
      </c>
      <c r="G3659" s="879"/>
      <c r="H3659" s="879"/>
      <c r="I3659" s="875"/>
      <c r="J3659" s="876"/>
      <c r="L3659" s="867" t="n">
        <f aca="false">YEAR(M3659)</f>
        <v>2010</v>
      </c>
      <c r="M3659" s="875" t="n">
        <v>40542</v>
      </c>
      <c r="N3659" s="876" t="n">
        <v>2.3</v>
      </c>
      <c r="O3659" s="877" t="n">
        <f aca="false">IFERROR(N3659/100,"")</f>
        <v>0.023</v>
      </c>
      <c r="R3659" s="876"/>
    </row>
    <row r="3660" customFormat="false" ht="13.8" hidden="false" customHeight="false" outlineLevel="0" collapsed="false">
      <c r="A3660" s="875" t="n">
        <v>40352</v>
      </c>
      <c r="B3660" s="876" t="n">
        <v>1816.65</v>
      </c>
      <c r="D3660" s="875" t="n">
        <v>40541</v>
      </c>
      <c r="E3660" s="876" t="n">
        <v>3.35</v>
      </c>
      <c r="F3660" s="877" t="n">
        <f aca="false">IFERROR(E3660/100,"")</f>
        <v>0.0335</v>
      </c>
      <c r="G3660" s="879"/>
      <c r="H3660" s="879"/>
      <c r="I3660" s="875"/>
      <c r="J3660" s="876"/>
      <c r="L3660" s="867" t="n">
        <f aca="false">YEAR(M3660)</f>
        <v>2010</v>
      </c>
      <c r="M3660" s="875" t="n">
        <v>40541</v>
      </c>
      <c r="N3660" s="876" t="n">
        <v>2.29</v>
      </c>
      <c r="O3660" s="877" t="n">
        <f aca="false">IFERROR(N3660/100,"")</f>
        <v>0.0229</v>
      </c>
      <c r="R3660" s="876"/>
    </row>
    <row r="3661" customFormat="false" ht="13.8" hidden="false" customHeight="false" outlineLevel="0" collapsed="false">
      <c r="A3661" s="875" t="n">
        <v>40351</v>
      </c>
      <c r="B3661" s="876" t="n">
        <v>1822.05</v>
      </c>
      <c r="D3661" s="875" t="n">
        <v>40540</v>
      </c>
      <c r="E3661" s="876" t="n">
        <v>3.5</v>
      </c>
      <c r="F3661" s="877" t="n">
        <f aca="false">IFERROR(E3661/100,"")</f>
        <v>0.035</v>
      </c>
      <c r="G3661" s="879"/>
      <c r="H3661" s="879"/>
      <c r="I3661" s="875"/>
      <c r="J3661" s="876"/>
      <c r="L3661" s="867" t="n">
        <f aca="false">YEAR(M3661)</f>
        <v>2010</v>
      </c>
      <c r="M3661" s="875" t="n">
        <v>40540</v>
      </c>
      <c r="N3661" s="876" t="n">
        <v>2.33</v>
      </c>
      <c r="O3661" s="877" t="n">
        <f aca="false">IFERROR(N3661/100,"")</f>
        <v>0.0233</v>
      </c>
      <c r="R3661" s="876"/>
    </row>
    <row r="3662" customFormat="false" ht="13.8" hidden="false" customHeight="false" outlineLevel="0" collapsed="false">
      <c r="A3662" s="875" t="n">
        <v>40350</v>
      </c>
      <c r="B3662" s="876" t="n">
        <v>1851.55</v>
      </c>
      <c r="D3662" s="875" t="n">
        <v>40539</v>
      </c>
      <c r="E3662" s="876" t="n">
        <v>3.36</v>
      </c>
      <c r="F3662" s="877" t="n">
        <f aca="false">IFERROR(E3662/100,"")</f>
        <v>0.0336</v>
      </c>
      <c r="G3662" s="879"/>
      <c r="H3662" s="879"/>
      <c r="I3662" s="875"/>
      <c r="J3662" s="876"/>
      <c r="L3662" s="867" t="n">
        <f aca="false">YEAR(M3662)</f>
        <v>2010</v>
      </c>
      <c r="M3662" s="875" t="n">
        <v>40539</v>
      </c>
      <c r="N3662" s="876" t="n">
        <v>2.3</v>
      </c>
      <c r="O3662" s="877" t="n">
        <f aca="false">IFERROR(N3662/100,"")</f>
        <v>0.023</v>
      </c>
      <c r="R3662" s="876"/>
    </row>
    <row r="3663" customFormat="false" ht="13.8" hidden="false" customHeight="false" outlineLevel="0" collapsed="false">
      <c r="A3663" s="875" t="n">
        <v>40347</v>
      </c>
      <c r="B3663" s="876" t="n">
        <v>1858.7</v>
      </c>
      <c r="D3663" s="875" t="n">
        <v>40536</v>
      </c>
      <c r="E3663" s="876" t="e">
        <f aca="false">NA()</f>
        <v>#N/A</v>
      </c>
      <c r="F3663" s="877" t="str">
        <f aca="false">IFERROR(E3663/100,"")</f>
        <v/>
      </c>
      <c r="G3663" s="879"/>
      <c r="H3663" s="879"/>
      <c r="I3663" s="875"/>
      <c r="J3663" s="876"/>
      <c r="L3663" s="867" t="n">
        <f aca="false">YEAR(M3663)</f>
        <v>2010</v>
      </c>
      <c r="M3663" s="875" t="n">
        <v>40536</v>
      </c>
      <c r="N3663" s="876" t="e">
        <f aca="false">NA()</f>
        <v>#N/A</v>
      </c>
      <c r="O3663" s="877" t="str">
        <f aca="false">IFERROR(N3663/100,"")</f>
        <v/>
      </c>
      <c r="R3663" s="876"/>
    </row>
    <row r="3664" customFormat="false" ht="13.8" hidden="false" customHeight="false" outlineLevel="0" collapsed="false">
      <c r="A3664" s="875" t="n">
        <v>40346</v>
      </c>
      <c r="B3664" s="876" t="n">
        <v>1856.25</v>
      </c>
      <c r="D3664" s="875" t="n">
        <v>40535</v>
      </c>
      <c r="E3664" s="876" t="n">
        <v>3.41</v>
      </c>
      <c r="F3664" s="877" t="n">
        <f aca="false">IFERROR(E3664/100,"")</f>
        <v>0.0341</v>
      </c>
      <c r="G3664" s="879"/>
      <c r="H3664" s="879"/>
      <c r="I3664" s="875"/>
      <c r="J3664" s="876"/>
      <c r="L3664" s="867" t="n">
        <f aca="false">YEAR(M3664)</f>
        <v>2010</v>
      </c>
      <c r="M3664" s="875" t="n">
        <v>40535</v>
      </c>
      <c r="N3664" s="876" t="n">
        <v>2.33</v>
      </c>
      <c r="O3664" s="877" t="n">
        <f aca="false">IFERROR(N3664/100,"")</f>
        <v>0.0233</v>
      </c>
      <c r="R3664" s="876"/>
    </row>
    <row r="3665" customFormat="false" ht="13.8" hidden="false" customHeight="false" outlineLevel="0" collapsed="false">
      <c r="A3665" s="875" t="n">
        <v>40345</v>
      </c>
      <c r="B3665" s="876" t="n">
        <v>1853.62</v>
      </c>
      <c r="D3665" s="875" t="n">
        <v>40534</v>
      </c>
      <c r="E3665" s="876" t="n">
        <v>3.36</v>
      </c>
      <c r="F3665" s="877" t="n">
        <f aca="false">IFERROR(E3665/100,"")</f>
        <v>0.0336</v>
      </c>
      <c r="G3665" s="879"/>
      <c r="H3665" s="879"/>
      <c r="I3665" s="875"/>
      <c r="J3665" s="876"/>
      <c r="L3665" s="867" t="n">
        <f aca="false">YEAR(M3665)</f>
        <v>2010</v>
      </c>
      <c r="M3665" s="875" t="n">
        <v>40534</v>
      </c>
      <c r="N3665" s="876" t="n">
        <v>2.33</v>
      </c>
      <c r="O3665" s="877" t="n">
        <f aca="false">IFERROR(N3665/100,"")</f>
        <v>0.0233</v>
      </c>
      <c r="R3665" s="876"/>
    </row>
    <row r="3666" customFormat="false" ht="13.8" hidden="false" customHeight="false" outlineLevel="0" collapsed="false">
      <c r="A3666" s="875" t="n">
        <v>40344</v>
      </c>
      <c r="B3666" s="876" t="n">
        <v>1854.61</v>
      </c>
      <c r="D3666" s="875" t="n">
        <v>40533</v>
      </c>
      <c r="E3666" s="876" t="n">
        <v>3.35</v>
      </c>
      <c r="F3666" s="877" t="n">
        <f aca="false">IFERROR(E3666/100,"")</f>
        <v>0.0335</v>
      </c>
      <c r="G3666" s="879"/>
      <c r="H3666" s="879"/>
      <c r="I3666" s="875"/>
      <c r="J3666" s="876"/>
      <c r="L3666" s="867" t="n">
        <f aca="false">YEAR(M3666)</f>
        <v>2010</v>
      </c>
      <c r="M3666" s="875" t="n">
        <v>40533</v>
      </c>
      <c r="N3666" s="876" t="n">
        <v>2.29</v>
      </c>
      <c r="O3666" s="877" t="n">
        <f aca="false">IFERROR(N3666/100,"")</f>
        <v>0.0229</v>
      </c>
      <c r="R3666" s="876"/>
    </row>
    <row r="3667" customFormat="false" ht="13.8" hidden="false" customHeight="false" outlineLevel="0" collapsed="false">
      <c r="A3667" s="875" t="n">
        <v>40343</v>
      </c>
      <c r="B3667" s="876" t="n">
        <v>1812.02</v>
      </c>
      <c r="D3667" s="875" t="n">
        <v>40532</v>
      </c>
      <c r="E3667" s="876" t="n">
        <v>3.36</v>
      </c>
      <c r="F3667" s="877" t="n">
        <f aca="false">IFERROR(E3667/100,"")</f>
        <v>0.0336</v>
      </c>
      <c r="G3667" s="879"/>
      <c r="H3667" s="879"/>
      <c r="I3667" s="875"/>
      <c r="J3667" s="876"/>
      <c r="L3667" s="867" t="n">
        <f aca="false">YEAR(M3667)</f>
        <v>2010</v>
      </c>
      <c r="M3667" s="875" t="n">
        <v>40532</v>
      </c>
      <c r="N3667" s="876" t="n">
        <v>2.29</v>
      </c>
      <c r="O3667" s="877" t="n">
        <f aca="false">IFERROR(N3667/100,"")</f>
        <v>0.0229</v>
      </c>
      <c r="R3667" s="876"/>
    </row>
    <row r="3668" customFormat="false" ht="13.8" hidden="false" customHeight="false" outlineLevel="0" collapsed="false">
      <c r="A3668" s="875" t="n">
        <v>40340</v>
      </c>
      <c r="B3668" s="876" t="n">
        <v>1815.26</v>
      </c>
      <c r="D3668" s="875" t="n">
        <v>40529</v>
      </c>
      <c r="E3668" s="876" t="n">
        <v>3.33</v>
      </c>
      <c r="F3668" s="877" t="n">
        <f aca="false">IFERROR(E3668/100,"")</f>
        <v>0.0333</v>
      </c>
      <c r="G3668" s="879"/>
      <c r="H3668" s="879"/>
      <c r="I3668" s="875"/>
      <c r="J3668" s="876"/>
      <c r="L3668" s="867" t="n">
        <f aca="false">YEAR(M3668)</f>
        <v>2010</v>
      </c>
      <c r="M3668" s="875" t="n">
        <v>40529</v>
      </c>
      <c r="N3668" s="876" t="n">
        <v>2.28</v>
      </c>
      <c r="O3668" s="877" t="n">
        <f aca="false">IFERROR(N3668/100,"")</f>
        <v>0.0228</v>
      </c>
      <c r="R3668" s="876"/>
    </row>
    <row r="3669" customFormat="false" ht="13.8" hidden="false" customHeight="false" outlineLevel="0" collapsed="false">
      <c r="A3669" s="875" t="n">
        <v>40339</v>
      </c>
      <c r="B3669" s="876" t="n">
        <v>1806.69</v>
      </c>
      <c r="D3669" s="875" t="n">
        <v>40528</v>
      </c>
      <c r="E3669" s="876" t="n">
        <v>3.47</v>
      </c>
      <c r="F3669" s="877" t="n">
        <f aca="false">IFERROR(E3669/100,"")</f>
        <v>0.0347</v>
      </c>
      <c r="G3669" s="879"/>
      <c r="H3669" s="879"/>
      <c r="I3669" s="875"/>
      <c r="J3669" s="876"/>
      <c r="L3669" s="867" t="n">
        <f aca="false">YEAR(M3669)</f>
        <v>2010</v>
      </c>
      <c r="M3669" s="875" t="n">
        <v>40528</v>
      </c>
      <c r="N3669" s="876" t="n">
        <v>2.32</v>
      </c>
      <c r="O3669" s="877" t="n">
        <f aca="false">IFERROR(N3669/100,"")</f>
        <v>0.0232</v>
      </c>
      <c r="R3669" s="876"/>
    </row>
    <row r="3670" customFormat="false" ht="13.8" hidden="false" customHeight="false" outlineLevel="0" collapsed="false">
      <c r="A3670" s="875" t="n">
        <v>40338</v>
      </c>
      <c r="B3670" s="876" t="n">
        <v>1754.91</v>
      </c>
      <c r="D3670" s="875" t="n">
        <v>40527</v>
      </c>
      <c r="E3670" s="876" t="n">
        <v>3.53</v>
      </c>
      <c r="F3670" s="877" t="n">
        <f aca="false">IFERROR(E3670/100,"")</f>
        <v>0.0353</v>
      </c>
      <c r="G3670" s="879"/>
      <c r="H3670" s="879"/>
      <c r="I3670" s="875"/>
      <c r="J3670" s="876"/>
      <c r="L3670" s="867" t="n">
        <f aca="false">YEAR(M3670)</f>
        <v>2010</v>
      </c>
      <c r="M3670" s="875" t="n">
        <v>40527</v>
      </c>
      <c r="N3670" s="876" t="n">
        <v>2.31</v>
      </c>
      <c r="O3670" s="877" t="n">
        <f aca="false">IFERROR(N3670/100,"")</f>
        <v>0.0231</v>
      </c>
      <c r="R3670" s="876"/>
    </row>
    <row r="3671" customFormat="false" ht="13.8" hidden="false" customHeight="false" outlineLevel="0" collapsed="false">
      <c r="A3671" s="875" t="n">
        <v>40337</v>
      </c>
      <c r="B3671" s="876" t="n">
        <v>1765.29</v>
      </c>
      <c r="D3671" s="875" t="n">
        <v>40526</v>
      </c>
      <c r="E3671" s="876" t="n">
        <v>3.49</v>
      </c>
      <c r="F3671" s="877" t="n">
        <f aca="false">IFERROR(E3671/100,"")</f>
        <v>0.0349</v>
      </c>
      <c r="G3671" s="879"/>
      <c r="H3671" s="879"/>
      <c r="I3671" s="875"/>
      <c r="J3671" s="876"/>
      <c r="L3671" s="867" t="n">
        <f aca="false">YEAR(M3671)</f>
        <v>2010</v>
      </c>
      <c r="M3671" s="875" t="n">
        <v>40526</v>
      </c>
      <c r="N3671" s="876" t="n">
        <v>2.22</v>
      </c>
      <c r="O3671" s="877" t="n">
        <f aca="false">IFERROR(N3671/100,"")</f>
        <v>0.0222</v>
      </c>
      <c r="R3671" s="876"/>
    </row>
    <row r="3672" customFormat="false" ht="13.8" hidden="false" customHeight="false" outlineLevel="0" collapsed="false">
      <c r="A3672" s="875" t="n">
        <v>40336</v>
      </c>
      <c r="B3672" s="876" t="n">
        <v>1745.87</v>
      </c>
      <c r="D3672" s="875" t="n">
        <v>40525</v>
      </c>
      <c r="E3672" s="876" t="n">
        <v>3.29</v>
      </c>
      <c r="F3672" s="877" t="n">
        <f aca="false">IFERROR(E3672/100,"")</f>
        <v>0.0329</v>
      </c>
      <c r="G3672" s="879"/>
      <c r="H3672" s="879"/>
      <c r="I3672" s="875"/>
      <c r="J3672" s="876"/>
      <c r="L3672" s="867" t="n">
        <f aca="false">YEAR(M3672)</f>
        <v>2010</v>
      </c>
      <c r="M3672" s="875" t="n">
        <v>40525</v>
      </c>
      <c r="N3672" s="876" t="n">
        <v>2.18</v>
      </c>
      <c r="O3672" s="877" t="n">
        <f aca="false">IFERROR(N3672/100,"")</f>
        <v>0.0218</v>
      </c>
      <c r="R3672" s="876"/>
    </row>
    <row r="3673" customFormat="false" ht="13.8" hidden="false" customHeight="false" outlineLevel="0" collapsed="false">
      <c r="A3673" s="875" t="n">
        <v>40333</v>
      </c>
      <c r="B3673" s="876" t="n">
        <v>1769.72</v>
      </c>
      <c r="D3673" s="875" t="n">
        <v>40522</v>
      </c>
      <c r="E3673" s="876" t="n">
        <v>3.32</v>
      </c>
      <c r="F3673" s="877" t="n">
        <f aca="false">IFERROR(E3673/100,"")</f>
        <v>0.0332</v>
      </c>
      <c r="G3673" s="879"/>
      <c r="H3673" s="879"/>
      <c r="I3673" s="875"/>
      <c r="J3673" s="876"/>
      <c r="L3673" s="867" t="n">
        <f aca="false">YEAR(M3673)</f>
        <v>2010</v>
      </c>
      <c r="M3673" s="875" t="n">
        <v>40522</v>
      </c>
      <c r="N3673" s="876" t="n">
        <v>2.16</v>
      </c>
      <c r="O3673" s="877" t="n">
        <f aca="false">IFERROR(N3673/100,"")</f>
        <v>0.0216</v>
      </c>
      <c r="R3673" s="876"/>
    </row>
    <row r="3674" customFormat="false" ht="13.8" hidden="false" customHeight="false" outlineLevel="0" collapsed="false">
      <c r="A3674" s="875" t="n">
        <v>40332</v>
      </c>
      <c r="B3674" s="876" t="n">
        <v>1832.72</v>
      </c>
      <c r="D3674" s="875" t="n">
        <v>40521</v>
      </c>
      <c r="E3674" s="876" t="n">
        <v>3.23</v>
      </c>
      <c r="F3674" s="877" t="n">
        <f aca="false">IFERROR(E3674/100,"")</f>
        <v>0.0323</v>
      </c>
      <c r="G3674" s="879"/>
      <c r="H3674" s="879"/>
      <c r="I3674" s="875"/>
      <c r="J3674" s="876"/>
      <c r="L3674" s="867" t="n">
        <f aca="false">YEAR(M3674)</f>
        <v>2010</v>
      </c>
      <c r="M3674" s="875" t="n">
        <v>40521</v>
      </c>
      <c r="N3674" s="876" t="n">
        <v>2.14</v>
      </c>
      <c r="O3674" s="877" t="n">
        <f aca="false">IFERROR(N3674/100,"")</f>
        <v>0.0214</v>
      </c>
      <c r="R3674" s="876"/>
    </row>
    <row r="3675" customFormat="false" ht="13.8" hidden="false" customHeight="false" outlineLevel="0" collapsed="false">
      <c r="A3675" s="875" t="n">
        <v>40331</v>
      </c>
      <c r="B3675" s="876" t="n">
        <v>1825.25</v>
      </c>
      <c r="D3675" s="875" t="n">
        <v>40520</v>
      </c>
      <c r="E3675" s="876" t="n">
        <v>3.26</v>
      </c>
      <c r="F3675" s="877" t="n">
        <f aca="false">IFERROR(E3675/100,"")</f>
        <v>0.0326</v>
      </c>
      <c r="G3675" s="879"/>
      <c r="H3675" s="879"/>
      <c r="I3675" s="875"/>
      <c r="J3675" s="876"/>
      <c r="L3675" s="867" t="n">
        <f aca="false">YEAR(M3675)</f>
        <v>2010</v>
      </c>
      <c r="M3675" s="875" t="n">
        <v>40520</v>
      </c>
      <c r="N3675" s="876" t="n">
        <v>2.19</v>
      </c>
      <c r="O3675" s="877" t="n">
        <f aca="false">IFERROR(N3675/100,"")</f>
        <v>0.0219</v>
      </c>
      <c r="R3675" s="876"/>
    </row>
    <row r="3676" customFormat="false" ht="13.8" hidden="false" customHeight="false" outlineLevel="0" collapsed="false">
      <c r="A3676" s="875" t="n">
        <v>40330</v>
      </c>
      <c r="B3676" s="876" t="n">
        <v>1778.99</v>
      </c>
      <c r="D3676" s="875" t="n">
        <v>40519</v>
      </c>
      <c r="E3676" s="876" t="n">
        <v>3.15</v>
      </c>
      <c r="F3676" s="877" t="n">
        <f aca="false">IFERROR(E3676/100,"")</f>
        <v>0.0315</v>
      </c>
      <c r="G3676" s="879"/>
      <c r="H3676" s="879"/>
      <c r="I3676" s="875"/>
      <c r="J3676" s="876"/>
      <c r="L3676" s="867" t="n">
        <f aca="false">YEAR(M3676)</f>
        <v>2010</v>
      </c>
      <c r="M3676" s="875" t="n">
        <v>40519</v>
      </c>
      <c r="N3676" s="876" t="n">
        <v>2.23</v>
      </c>
      <c r="O3676" s="877" t="n">
        <f aca="false">IFERROR(N3676/100,"")</f>
        <v>0.0223</v>
      </c>
      <c r="R3676" s="876"/>
    </row>
    <row r="3677" customFormat="false" ht="13.8" hidden="false" customHeight="false" outlineLevel="0" collapsed="false">
      <c r="A3677" s="875" t="n">
        <v>40326</v>
      </c>
      <c r="B3677" s="876" t="n">
        <v>1809.98</v>
      </c>
      <c r="D3677" s="875" t="n">
        <v>40518</v>
      </c>
      <c r="E3677" s="876" t="n">
        <v>2.95</v>
      </c>
      <c r="F3677" s="877" t="n">
        <f aca="false">IFERROR(E3677/100,"")</f>
        <v>0.0295</v>
      </c>
      <c r="G3677" s="879"/>
      <c r="H3677" s="879"/>
      <c r="I3677" s="875"/>
      <c r="J3677" s="876"/>
      <c r="L3677" s="867" t="n">
        <f aca="false">YEAR(M3677)</f>
        <v>2010</v>
      </c>
      <c r="M3677" s="875" t="n">
        <v>40518</v>
      </c>
      <c r="N3677" s="876" t="n">
        <v>2.16</v>
      </c>
      <c r="O3677" s="877" t="n">
        <f aca="false">IFERROR(N3677/100,"")</f>
        <v>0.0216</v>
      </c>
      <c r="R3677" s="876"/>
    </row>
    <row r="3678" customFormat="false" ht="13.8" hidden="false" customHeight="false" outlineLevel="0" collapsed="false">
      <c r="A3678" s="875" t="n">
        <v>40325</v>
      </c>
      <c r="B3678" s="876" t="n">
        <v>1832.61</v>
      </c>
      <c r="D3678" s="875" t="n">
        <v>40515</v>
      </c>
      <c r="E3678" s="876" t="n">
        <v>3.03</v>
      </c>
      <c r="F3678" s="877" t="n">
        <f aca="false">IFERROR(E3678/100,"")</f>
        <v>0.0303</v>
      </c>
      <c r="G3678" s="879"/>
      <c r="H3678" s="879"/>
      <c r="I3678" s="875"/>
      <c r="J3678" s="876"/>
      <c r="L3678" s="867" t="n">
        <f aca="false">YEAR(M3678)</f>
        <v>2010</v>
      </c>
      <c r="M3678" s="875" t="n">
        <v>40515</v>
      </c>
      <c r="N3678" s="876" t="n">
        <v>2.17</v>
      </c>
      <c r="O3678" s="877" t="n">
        <f aca="false">IFERROR(N3678/100,"")</f>
        <v>0.0217</v>
      </c>
      <c r="R3678" s="876"/>
    </row>
    <row r="3679" customFormat="false" ht="13.8" hidden="false" customHeight="false" outlineLevel="0" collapsed="false">
      <c r="A3679" s="875" t="n">
        <v>40324</v>
      </c>
      <c r="B3679" s="876" t="n">
        <v>1773.65</v>
      </c>
      <c r="D3679" s="875" t="n">
        <v>40514</v>
      </c>
      <c r="E3679" s="876" t="n">
        <v>3.01</v>
      </c>
      <c r="F3679" s="877" t="n">
        <f aca="false">IFERROR(E3679/100,"")</f>
        <v>0.0301</v>
      </c>
      <c r="G3679" s="879"/>
      <c r="H3679" s="879"/>
      <c r="I3679" s="875"/>
      <c r="J3679" s="876"/>
      <c r="L3679" s="867" t="n">
        <f aca="false">YEAR(M3679)</f>
        <v>2010</v>
      </c>
      <c r="M3679" s="875" t="n">
        <v>40514</v>
      </c>
      <c r="N3679" s="876" t="n">
        <v>2.17</v>
      </c>
      <c r="O3679" s="877" t="n">
        <f aca="false">IFERROR(N3679/100,"")</f>
        <v>0.0217</v>
      </c>
      <c r="R3679" s="876"/>
    </row>
    <row r="3680" customFormat="false" ht="13.8" hidden="false" customHeight="false" outlineLevel="0" collapsed="false">
      <c r="A3680" s="875" t="n">
        <v>40323</v>
      </c>
      <c r="B3680" s="876" t="n">
        <v>1783.4</v>
      </c>
      <c r="D3680" s="875" t="n">
        <v>40513</v>
      </c>
      <c r="E3680" s="876" t="n">
        <v>2.97</v>
      </c>
      <c r="F3680" s="877" t="n">
        <f aca="false">IFERROR(E3680/100,"")</f>
        <v>0.0297</v>
      </c>
      <c r="G3680" s="879"/>
      <c r="H3680" s="879"/>
      <c r="I3680" s="875"/>
      <c r="J3680" s="876"/>
      <c r="L3680" s="867" t="n">
        <f aca="false">YEAR(M3680)</f>
        <v>2010</v>
      </c>
      <c r="M3680" s="875" t="n">
        <v>40513</v>
      </c>
      <c r="N3680" s="876" t="n">
        <v>2.14</v>
      </c>
      <c r="O3680" s="877" t="n">
        <f aca="false">IFERROR(N3680/100,"")</f>
        <v>0.0214</v>
      </c>
      <c r="R3680" s="876"/>
    </row>
    <row r="3681" customFormat="false" ht="13.8" hidden="false" customHeight="false" outlineLevel="0" collapsed="false">
      <c r="A3681" s="875" t="n">
        <v>40322</v>
      </c>
      <c r="B3681" s="876" t="n">
        <v>1782.77</v>
      </c>
      <c r="D3681" s="875" t="n">
        <v>40512</v>
      </c>
      <c r="E3681" s="876" t="n">
        <v>2.81</v>
      </c>
      <c r="F3681" s="877" t="n">
        <f aca="false">IFERROR(E3681/100,"")</f>
        <v>0.0281</v>
      </c>
      <c r="G3681" s="879"/>
      <c r="H3681" s="879"/>
      <c r="I3681" s="875"/>
      <c r="J3681" s="876"/>
      <c r="L3681" s="867" t="n">
        <f aca="false">YEAR(M3681)</f>
        <v>2010</v>
      </c>
      <c r="M3681" s="875" t="n">
        <v>40512</v>
      </c>
      <c r="N3681" s="876" t="n">
        <v>2.07</v>
      </c>
      <c r="O3681" s="877" t="n">
        <f aca="false">IFERROR(N3681/100,"")</f>
        <v>0.0207</v>
      </c>
      <c r="R3681" s="876"/>
    </row>
    <row r="3682" customFormat="false" ht="13.8" hidden="false" customHeight="false" outlineLevel="0" collapsed="false">
      <c r="A3682" s="875" t="n">
        <v>40319</v>
      </c>
      <c r="B3682" s="876" t="n">
        <v>1806.05</v>
      </c>
      <c r="D3682" s="875" t="n">
        <v>40511</v>
      </c>
      <c r="E3682" s="876" t="n">
        <v>2.84</v>
      </c>
      <c r="F3682" s="877" t="n">
        <f aca="false">IFERROR(E3682/100,"")</f>
        <v>0.0284</v>
      </c>
      <c r="G3682" s="879"/>
      <c r="H3682" s="879"/>
      <c r="I3682" s="875"/>
      <c r="J3682" s="876"/>
      <c r="L3682" s="867" t="n">
        <f aca="false">YEAR(M3682)</f>
        <v>2010</v>
      </c>
      <c r="M3682" s="875" t="n">
        <v>40511</v>
      </c>
      <c r="N3682" s="876" t="n">
        <v>2.11</v>
      </c>
      <c r="O3682" s="877" t="n">
        <f aca="false">IFERROR(N3682/100,"")</f>
        <v>0.0211</v>
      </c>
      <c r="R3682" s="876"/>
    </row>
    <row r="3683" customFormat="false" ht="13.8" hidden="false" customHeight="false" outlineLevel="0" collapsed="false">
      <c r="A3683" s="875" t="n">
        <v>40318</v>
      </c>
      <c r="B3683" s="876" t="n">
        <v>1779.3</v>
      </c>
      <c r="D3683" s="875" t="n">
        <v>40508</v>
      </c>
      <c r="E3683" s="876" t="n">
        <v>2.87</v>
      </c>
      <c r="F3683" s="877" t="n">
        <f aca="false">IFERROR(E3683/100,"")</f>
        <v>0.0287</v>
      </c>
      <c r="G3683" s="879"/>
      <c r="H3683" s="879"/>
      <c r="I3683" s="875"/>
      <c r="J3683" s="876"/>
      <c r="L3683" s="867" t="n">
        <f aca="false">YEAR(M3683)</f>
        <v>2010</v>
      </c>
      <c r="M3683" s="875" t="n">
        <v>40508</v>
      </c>
      <c r="N3683" s="876" t="n">
        <v>2.12</v>
      </c>
      <c r="O3683" s="877" t="n">
        <f aca="false">IFERROR(N3683/100,"")</f>
        <v>0.0212</v>
      </c>
      <c r="R3683" s="876"/>
    </row>
    <row r="3684" customFormat="false" ht="13.8" hidden="false" customHeight="false" outlineLevel="0" collapsed="false">
      <c r="A3684" s="875" t="n">
        <v>40317</v>
      </c>
      <c r="B3684" s="876" t="n">
        <v>1851.28</v>
      </c>
      <c r="D3684" s="875" t="n">
        <v>40507</v>
      </c>
      <c r="E3684" s="876" t="e">
        <f aca="false">NA()</f>
        <v>#N/A</v>
      </c>
      <c r="F3684" s="877" t="str">
        <f aca="false">IFERROR(E3684/100,"")</f>
        <v/>
      </c>
      <c r="G3684" s="879"/>
      <c r="H3684" s="879"/>
      <c r="I3684" s="875"/>
      <c r="J3684" s="876"/>
      <c r="L3684" s="867" t="n">
        <f aca="false">YEAR(M3684)</f>
        <v>2010</v>
      </c>
      <c r="M3684" s="875" t="n">
        <v>40507</v>
      </c>
      <c r="N3684" s="876" t="e">
        <f aca="false">NA()</f>
        <v>#N/A</v>
      </c>
      <c r="O3684" s="877" t="str">
        <f aca="false">IFERROR(N3684/100,"")</f>
        <v/>
      </c>
      <c r="R3684" s="876"/>
    </row>
    <row r="3685" customFormat="false" ht="13.8" hidden="false" customHeight="false" outlineLevel="0" collapsed="false">
      <c r="A3685" s="875" t="n">
        <v>40316</v>
      </c>
      <c r="B3685" s="876" t="n">
        <v>1860.65</v>
      </c>
      <c r="D3685" s="875" t="n">
        <v>40506</v>
      </c>
      <c r="E3685" s="876" t="n">
        <v>2.93</v>
      </c>
      <c r="F3685" s="877" t="n">
        <f aca="false">IFERROR(E3685/100,"")</f>
        <v>0.0293</v>
      </c>
      <c r="G3685" s="879"/>
      <c r="H3685" s="879"/>
      <c r="I3685" s="875"/>
      <c r="J3685" s="876"/>
      <c r="L3685" s="867" t="n">
        <f aca="false">YEAR(M3685)</f>
        <v>2010</v>
      </c>
      <c r="M3685" s="875" t="n">
        <v>40506</v>
      </c>
      <c r="N3685" s="876" t="n">
        <v>2.13</v>
      </c>
      <c r="O3685" s="877" t="n">
        <f aca="false">IFERROR(N3685/100,"")</f>
        <v>0.0213</v>
      </c>
      <c r="R3685" s="876"/>
    </row>
    <row r="3686" customFormat="false" ht="13.8" hidden="false" customHeight="false" outlineLevel="0" collapsed="false">
      <c r="A3686" s="875" t="n">
        <v>40315</v>
      </c>
      <c r="B3686" s="876" t="n">
        <v>1887.11</v>
      </c>
      <c r="D3686" s="875" t="n">
        <v>40505</v>
      </c>
      <c r="E3686" s="876" t="n">
        <v>2.77</v>
      </c>
      <c r="F3686" s="877" t="n">
        <f aca="false">IFERROR(E3686/100,"")</f>
        <v>0.0277</v>
      </c>
      <c r="G3686" s="879"/>
      <c r="H3686" s="879"/>
      <c r="I3686" s="875"/>
      <c r="J3686" s="876"/>
      <c r="L3686" s="867" t="n">
        <f aca="false">YEAR(M3686)</f>
        <v>2010</v>
      </c>
      <c r="M3686" s="875" t="n">
        <v>40505</v>
      </c>
      <c r="N3686" s="876" t="n">
        <v>2.08</v>
      </c>
      <c r="O3686" s="877" t="n">
        <f aca="false">IFERROR(N3686/100,"")</f>
        <v>0.0208</v>
      </c>
      <c r="R3686" s="876"/>
    </row>
    <row r="3687" customFormat="false" ht="13.8" hidden="false" customHeight="false" outlineLevel="0" collapsed="false">
      <c r="A3687" s="875" t="n">
        <v>40312</v>
      </c>
      <c r="B3687" s="876" t="n">
        <v>1884.67</v>
      </c>
      <c r="D3687" s="875" t="n">
        <v>40504</v>
      </c>
      <c r="E3687" s="876" t="n">
        <v>2.8</v>
      </c>
      <c r="F3687" s="877" t="n">
        <f aca="false">IFERROR(E3687/100,"")</f>
        <v>0.028</v>
      </c>
      <c r="G3687" s="879"/>
      <c r="H3687" s="879"/>
      <c r="I3687" s="875"/>
      <c r="J3687" s="876"/>
      <c r="L3687" s="867" t="n">
        <f aca="false">YEAR(M3687)</f>
        <v>2010</v>
      </c>
      <c r="M3687" s="875" t="n">
        <v>40504</v>
      </c>
      <c r="N3687" s="876" t="n">
        <v>2.1</v>
      </c>
      <c r="O3687" s="877" t="n">
        <f aca="false">IFERROR(N3687/100,"")</f>
        <v>0.021</v>
      </c>
      <c r="R3687" s="876"/>
    </row>
    <row r="3688" customFormat="false" ht="13.8" hidden="false" customHeight="false" outlineLevel="0" collapsed="false">
      <c r="A3688" s="875" t="n">
        <v>40311</v>
      </c>
      <c r="B3688" s="876" t="n">
        <v>1920.76</v>
      </c>
      <c r="D3688" s="875" t="n">
        <v>40501</v>
      </c>
      <c r="E3688" s="876" t="n">
        <v>2.88</v>
      </c>
      <c r="F3688" s="877" t="n">
        <f aca="false">IFERROR(E3688/100,"")</f>
        <v>0.0288</v>
      </c>
      <c r="G3688" s="879"/>
      <c r="H3688" s="879"/>
      <c r="I3688" s="875"/>
      <c r="J3688" s="876"/>
      <c r="L3688" s="867" t="n">
        <f aca="false">YEAR(M3688)</f>
        <v>2010</v>
      </c>
      <c r="M3688" s="875" t="n">
        <v>40501</v>
      </c>
      <c r="N3688" s="876" t="n">
        <v>2.11</v>
      </c>
      <c r="O3688" s="877" t="n">
        <f aca="false">IFERROR(N3688/100,"")</f>
        <v>0.0211</v>
      </c>
      <c r="R3688" s="876"/>
    </row>
    <row r="3689" customFormat="false" ht="13.8" hidden="false" customHeight="false" outlineLevel="0" collapsed="false">
      <c r="A3689" s="875" t="n">
        <v>40310</v>
      </c>
      <c r="B3689" s="876" t="n">
        <v>1944.25</v>
      </c>
      <c r="D3689" s="875" t="n">
        <v>40500</v>
      </c>
      <c r="E3689" s="876" t="n">
        <v>2.9</v>
      </c>
      <c r="F3689" s="877" t="n">
        <f aca="false">IFERROR(E3689/100,"")</f>
        <v>0.029</v>
      </c>
      <c r="G3689" s="879"/>
      <c r="H3689" s="879"/>
      <c r="I3689" s="875"/>
      <c r="J3689" s="876"/>
      <c r="L3689" s="867" t="n">
        <f aca="false">YEAR(M3689)</f>
        <v>2010</v>
      </c>
      <c r="M3689" s="875" t="n">
        <v>40500</v>
      </c>
      <c r="N3689" s="876" t="n">
        <v>2.07</v>
      </c>
      <c r="O3689" s="877" t="n">
        <f aca="false">IFERROR(N3689/100,"")</f>
        <v>0.0207</v>
      </c>
      <c r="R3689" s="876"/>
    </row>
    <row r="3690" customFormat="false" ht="13.8" hidden="false" customHeight="false" outlineLevel="0" collapsed="false">
      <c r="A3690" s="875" t="n">
        <v>40309</v>
      </c>
      <c r="B3690" s="876" t="n">
        <v>1917.25</v>
      </c>
      <c r="D3690" s="875" t="n">
        <v>40499</v>
      </c>
      <c r="E3690" s="876" t="n">
        <v>2.89</v>
      </c>
      <c r="F3690" s="877" t="n">
        <f aca="false">IFERROR(E3690/100,"")</f>
        <v>0.0289</v>
      </c>
      <c r="G3690" s="879"/>
      <c r="H3690" s="879"/>
      <c r="I3690" s="875"/>
      <c r="J3690" s="876"/>
      <c r="L3690" s="867" t="n">
        <f aca="false">YEAR(M3690)</f>
        <v>2010</v>
      </c>
      <c r="M3690" s="875" t="n">
        <v>40499</v>
      </c>
      <c r="N3690" s="876" t="n">
        <v>2.05</v>
      </c>
      <c r="O3690" s="877" t="n">
        <f aca="false">IFERROR(N3690/100,"")</f>
        <v>0.0205</v>
      </c>
      <c r="R3690" s="876"/>
    </row>
    <row r="3691" customFormat="false" ht="13.8" hidden="false" customHeight="false" outlineLevel="0" collapsed="false">
      <c r="A3691" s="875" t="n">
        <v>40308</v>
      </c>
      <c r="B3691" s="876" t="n">
        <v>1923.39</v>
      </c>
      <c r="D3691" s="875" t="n">
        <v>40498</v>
      </c>
      <c r="E3691" s="876" t="n">
        <v>2.85</v>
      </c>
      <c r="F3691" s="877" t="n">
        <f aca="false">IFERROR(E3691/100,"")</f>
        <v>0.0285</v>
      </c>
      <c r="G3691" s="879"/>
      <c r="H3691" s="879"/>
      <c r="I3691" s="875"/>
      <c r="J3691" s="876"/>
      <c r="L3691" s="867" t="n">
        <f aca="false">YEAR(M3691)</f>
        <v>2010</v>
      </c>
      <c r="M3691" s="875" t="n">
        <v>40498</v>
      </c>
      <c r="N3691" s="876" t="n">
        <v>1.98</v>
      </c>
      <c r="O3691" s="877" t="n">
        <f aca="false">IFERROR(N3691/100,"")</f>
        <v>0.0198</v>
      </c>
      <c r="R3691" s="876"/>
    </row>
    <row r="3692" customFormat="false" ht="13.8" hidden="false" customHeight="false" outlineLevel="0" collapsed="false">
      <c r="A3692" s="875" t="n">
        <v>40305</v>
      </c>
      <c r="B3692" s="876" t="n">
        <v>1842.32</v>
      </c>
      <c r="D3692" s="875" t="n">
        <v>40497</v>
      </c>
      <c r="E3692" s="876" t="n">
        <v>2.92</v>
      </c>
      <c r="F3692" s="877" t="n">
        <f aca="false">IFERROR(E3692/100,"")</f>
        <v>0.0292</v>
      </c>
      <c r="G3692" s="879"/>
      <c r="H3692" s="879"/>
      <c r="I3692" s="875"/>
      <c r="J3692" s="876"/>
      <c r="L3692" s="867" t="n">
        <f aca="false">YEAR(M3692)</f>
        <v>2010</v>
      </c>
      <c r="M3692" s="875" t="n">
        <v>40497</v>
      </c>
      <c r="N3692" s="876" t="n">
        <v>2.05</v>
      </c>
      <c r="O3692" s="877" t="n">
        <f aca="false">IFERROR(N3692/100,"")</f>
        <v>0.0205</v>
      </c>
      <c r="R3692" s="876"/>
    </row>
    <row r="3693" customFormat="false" ht="13.8" hidden="false" customHeight="false" outlineLevel="0" collapsed="false">
      <c r="A3693" s="875" t="n">
        <v>40304</v>
      </c>
      <c r="B3693" s="876" t="n">
        <v>1870.95</v>
      </c>
      <c r="D3693" s="875" t="n">
        <v>40494</v>
      </c>
      <c r="E3693" s="876" t="n">
        <v>2.76</v>
      </c>
      <c r="F3693" s="877" t="n">
        <f aca="false">IFERROR(E3693/100,"")</f>
        <v>0.0276</v>
      </c>
      <c r="G3693" s="879"/>
      <c r="H3693" s="879"/>
      <c r="I3693" s="875"/>
      <c r="J3693" s="876"/>
      <c r="L3693" s="867" t="n">
        <f aca="false">YEAR(M3693)</f>
        <v>2010</v>
      </c>
      <c r="M3693" s="875" t="n">
        <v>40494</v>
      </c>
      <c r="N3693" s="876" t="n">
        <v>2.05</v>
      </c>
      <c r="O3693" s="877" t="n">
        <f aca="false">IFERROR(N3693/100,"")</f>
        <v>0.0205</v>
      </c>
      <c r="R3693" s="876"/>
    </row>
    <row r="3694" customFormat="false" ht="13.8" hidden="false" customHeight="false" outlineLevel="0" collapsed="false">
      <c r="A3694" s="875" t="n">
        <v>40303</v>
      </c>
      <c r="B3694" s="876" t="n">
        <v>1933.25</v>
      </c>
      <c r="D3694" s="875" t="n">
        <v>40493</v>
      </c>
      <c r="E3694" s="876" t="e">
        <f aca="false">NA()</f>
        <v>#N/A</v>
      </c>
      <c r="F3694" s="877" t="str">
        <f aca="false">IFERROR(E3694/100,"")</f>
        <v/>
      </c>
      <c r="G3694" s="879"/>
      <c r="H3694" s="879"/>
      <c r="I3694" s="875"/>
      <c r="J3694" s="876"/>
      <c r="L3694" s="867" t="n">
        <f aca="false">YEAR(M3694)</f>
        <v>2010</v>
      </c>
      <c r="M3694" s="875" t="n">
        <v>40493</v>
      </c>
      <c r="N3694" s="876" t="e">
        <f aca="false">NA()</f>
        <v>#N/A</v>
      </c>
      <c r="O3694" s="877" t="str">
        <f aca="false">IFERROR(N3694/100,"")</f>
        <v/>
      </c>
      <c r="R3694" s="876"/>
    </row>
    <row r="3695" customFormat="false" ht="13.8" hidden="false" customHeight="false" outlineLevel="0" collapsed="false">
      <c r="A3695" s="875" t="n">
        <v>40302</v>
      </c>
      <c r="B3695" s="876" t="n">
        <v>1945.37</v>
      </c>
      <c r="D3695" s="875" t="n">
        <v>40492</v>
      </c>
      <c r="E3695" s="876" t="n">
        <v>2.65</v>
      </c>
      <c r="F3695" s="877" t="n">
        <f aca="false">IFERROR(E3695/100,"")</f>
        <v>0.0265</v>
      </c>
      <c r="G3695" s="879"/>
      <c r="H3695" s="879"/>
      <c r="I3695" s="875"/>
      <c r="J3695" s="876"/>
      <c r="L3695" s="867" t="n">
        <f aca="false">YEAR(M3695)</f>
        <v>2010</v>
      </c>
      <c r="M3695" s="875" t="n">
        <v>40492</v>
      </c>
      <c r="N3695" s="876" t="n">
        <v>2.09</v>
      </c>
      <c r="O3695" s="877" t="n">
        <f aca="false">IFERROR(N3695/100,"")</f>
        <v>0.0209</v>
      </c>
      <c r="R3695" s="876"/>
    </row>
    <row r="3696" customFormat="false" ht="13.8" hidden="false" customHeight="false" outlineLevel="0" collapsed="false">
      <c r="A3696" s="875" t="n">
        <v>40301</v>
      </c>
      <c r="B3696" s="876" t="n">
        <v>1992.87</v>
      </c>
      <c r="D3696" s="875" t="n">
        <v>40491</v>
      </c>
      <c r="E3696" s="876" t="n">
        <v>2.72</v>
      </c>
      <c r="F3696" s="877" t="n">
        <f aca="false">IFERROR(E3696/100,"")</f>
        <v>0.0272</v>
      </c>
      <c r="G3696" s="879"/>
      <c r="H3696" s="879"/>
      <c r="I3696" s="875"/>
      <c r="J3696" s="876"/>
      <c r="L3696" s="867" t="n">
        <f aca="false">YEAR(M3696)</f>
        <v>2010</v>
      </c>
      <c r="M3696" s="875" t="n">
        <v>40491</v>
      </c>
      <c r="N3696" s="876" t="n">
        <v>2.14</v>
      </c>
      <c r="O3696" s="877" t="n">
        <f aca="false">IFERROR(N3696/100,"")</f>
        <v>0.0214</v>
      </c>
      <c r="R3696" s="876"/>
    </row>
    <row r="3697" customFormat="false" ht="13.8" hidden="false" customHeight="false" outlineLevel="0" collapsed="false">
      <c r="A3697" s="875" t="n">
        <v>40298</v>
      </c>
      <c r="B3697" s="876" t="n">
        <v>1967.05</v>
      </c>
      <c r="D3697" s="875" t="n">
        <v>40490</v>
      </c>
      <c r="E3697" s="876" t="n">
        <v>2.6</v>
      </c>
      <c r="F3697" s="877" t="n">
        <f aca="false">IFERROR(E3697/100,"")</f>
        <v>0.026</v>
      </c>
      <c r="G3697" s="879"/>
      <c r="H3697" s="879"/>
      <c r="I3697" s="875"/>
      <c r="J3697" s="876"/>
      <c r="L3697" s="867" t="n">
        <f aca="false">YEAR(M3697)</f>
        <v>2010</v>
      </c>
      <c r="M3697" s="875" t="n">
        <v>40490</v>
      </c>
      <c r="N3697" s="876" t="n">
        <v>2.12</v>
      </c>
      <c r="O3697" s="877" t="n">
        <f aca="false">IFERROR(N3697/100,"")</f>
        <v>0.0212</v>
      </c>
      <c r="R3697" s="876"/>
    </row>
    <row r="3698" customFormat="false" ht="13.8" hidden="false" customHeight="false" outlineLevel="0" collapsed="false">
      <c r="A3698" s="875" t="n">
        <v>40297</v>
      </c>
      <c r="B3698" s="876" t="n">
        <v>2000.34</v>
      </c>
      <c r="D3698" s="875" t="n">
        <v>40487</v>
      </c>
      <c r="E3698" s="876" t="n">
        <v>2.58</v>
      </c>
      <c r="F3698" s="877" t="n">
        <f aca="false">IFERROR(E3698/100,"")</f>
        <v>0.0258</v>
      </c>
      <c r="G3698" s="879"/>
      <c r="H3698" s="879"/>
      <c r="I3698" s="875"/>
      <c r="J3698" s="876"/>
      <c r="L3698" s="867" t="n">
        <f aca="false">YEAR(M3698)</f>
        <v>2010</v>
      </c>
      <c r="M3698" s="875" t="n">
        <v>40487</v>
      </c>
      <c r="N3698" s="876" t="n">
        <v>2.1</v>
      </c>
      <c r="O3698" s="877" t="n">
        <f aca="false">IFERROR(N3698/100,"")</f>
        <v>0.021</v>
      </c>
      <c r="R3698" s="876"/>
    </row>
    <row r="3699" customFormat="false" ht="13.8" hidden="false" customHeight="false" outlineLevel="0" collapsed="false">
      <c r="A3699" s="875" t="n">
        <v>40296</v>
      </c>
      <c r="B3699" s="876" t="n">
        <v>1974.63</v>
      </c>
      <c r="D3699" s="875" t="n">
        <v>40486</v>
      </c>
      <c r="E3699" s="876" t="n">
        <v>2.53</v>
      </c>
      <c r="F3699" s="877" t="n">
        <f aca="false">IFERROR(E3699/100,"")</f>
        <v>0.0253</v>
      </c>
      <c r="G3699" s="879"/>
      <c r="H3699" s="879"/>
      <c r="I3699" s="875"/>
      <c r="J3699" s="876"/>
      <c r="L3699" s="867" t="n">
        <f aca="false">YEAR(M3699)</f>
        <v>2010</v>
      </c>
      <c r="M3699" s="875" t="n">
        <v>40486</v>
      </c>
      <c r="N3699" s="876" t="n">
        <v>2.09</v>
      </c>
      <c r="O3699" s="877" t="n">
        <f aca="false">IFERROR(N3699/100,"")</f>
        <v>0.0209</v>
      </c>
      <c r="R3699" s="876"/>
    </row>
    <row r="3700" customFormat="false" ht="13.8" hidden="false" customHeight="false" outlineLevel="0" collapsed="false">
      <c r="A3700" s="875" t="n">
        <v>40295</v>
      </c>
      <c r="B3700" s="876" t="n">
        <v>1961.6</v>
      </c>
      <c r="D3700" s="875" t="n">
        <v>40485</v>
      </c>
      <c r="E3700" s="876" t="n">
        <v>2.67</v>
      </c>
      <c r="F3700" s="877" t="n">
        <f aca="false">IFERROR(E3700/100,"")</f>
        <v>0.0267</v>
      </c>
      <c r="G3700" s="879"/>
      <c r="H3700" s="879"/>
      <c r="I3700" s="875"/>
      <c r="J3700" s="876"/>
      <c r="L3700" s="867" t="n">
        <f aca="false">YEAR(M3700)</f>
        <v>2010</v>
      </c>
      <c r="M3700" s="875" t="n">
        <v>40485</v>
      </c>
      <c r="N3700" s="876" t="n">
        <v>2.17</v>
      </c>
      <c r="O3700" s="877" t="n">
        <f aca="false">IFERROR(N3700/100,"")</f>
        <v>0.0217</v>
      </c>
      <c r="R3700" s="876"/>
    </row>
    <row r="3701" customFormat="false" ht="13.8" hidden="false" customHeight="false" outlineLevel="0" collapsed="false">
      <c r="A3701" s="875" t="n">
        <v>40294</v>
      </c>
      <c r="B3701" s="876" t="n">
        <v>2008.55</v>
      </c>
      <c r="D3701" s="875" t="n">
        <v>40484</v>
      </c>
      <c r="E3701" s="876" t="n">
        <v>2.63</v>
      </c>
      <c r="F3701" s="877" t="n">
        <f aca="false">IFERROR(E3701/100,"")</f>
        <v>0.0263</v>
      </c>
      <c r="G3701" s="879"/>
      <c r="H3701" s="879"/>
      <c r="I3701" s="875"/>
      <c r="J3701" s="876"/>
      <c r="L3701" s="867" t="n">
        <f aca="false">YEAR(M3701)</f>
        <v>2010</v>
      </c>
      <c r="M3701" s="875" t="n">
        <v>40484</v>
      </c>
      <c r="N3701" s="876" t="n">
        <v>2.14</v>
      </c>
      <c r="O3701" s="877" t="n">
        <f aca="false">IFERROR(N3701/100,"")</f>
        <v>0.0214</v>
      </c>
      <c r="R3701" s="876"/>
    </row>
    <row r="3702" customFormat="false" ht="13.8" hidden="false" customHeight="false" outlineLevel="0" collapsed="false">
      <c r="A3702" s="875" t="n">
        <v>40291</v>
      </c>
      <c r="B3702" s="876" t="n">
        <v>2017.19</v>
      </c>
      <c r="D3702" s="875" t="n">
        <v>40483</v>
      </c>
      <c r="E3702" s="876" t="n">
        <v>2.66</v>
      </c>
      <c r="F3702" s="877" t="n">
        <f aca="false">IFERROR(E3702/100,"")</f>
        <v>0.0266</v>
      </c>
      <c r="G3702" s="879"/>
      <c r="H3702" s="879"/>
      <c r="I3702" s="875"/>
      <c r="J3702" s="876"/>
      <c r="L3702" s="867" t="n">
        <f aca="false">YEAR(M3702)</f>
        <v>2010</v>
      </c>
      <c r="M3702" s="875" t="n">
        <v>40483</v>
      </c>
      <c r="N3702" s="876" t="n">
        <v>2.17</v>
      </c>
      <c r="O3702" s="877" t="n">
        <f aca="false">IFERROR(N3702/100,"")</f>
        <v>0.0217</v>
      </c>
      <c r="R3702" s="876"/>
    </row>
    <row r="3703" customFormat="false" ht="13.8" hidden="false" customHeight="false" outlineLevel="0" collapsed="false">
      <c r="A3703" s="875" t="n">
        <v>40290</v>
      </c>
      <c r="B3703" s="876" t="n">
        <v>2002.93</v>
      </c>
      <c r="D3703" s="875" t="n">
        <v>40480</v>
      </c>
      <c r="E3703" s="876" t="n">
        <v>2.63</v>
      </c>
      <c r="F3703" s="877" t="n">
        <f aca="false">IFERROR(E3703/100,"")</f>
        <v>0.0263</v>
      </c>
      <c r="G3703" s="879"/>
      <c r="H3703" s="879"/>
      <c r="I3703" s="875"/>
      <c r="J3703" s="876"/>
      <c r="L3703" s="867" t="n">
        <f aca="false">YEAR(M3703)</f>
        <v>2010</v>
      </c>
      <c r="M3703" s="875" t="n">
        <v>40480</v>
      </c>
      <c r="N3703" s="876" t="n">
        <v>2.13</v>
      </c>
      <c r="O3703" s="877" t="n">
        <f aca="false">IFERROR(N3703/100,"")</f>
        <v>0.0213</v>
      </c>
      <c r="R3703" s="876"/>
    </row>
    <row r="3704" customFormat="false" ht="13.8" hidden="false" customHeight="false" outlineLevel="0" collapsed="false">
      <c r="A3704" s="875" t="n">
        <v>40289</v>
      </c>
      <c r="B3704" s="876" t="n">
        <v>1998.31</v>
      </c>
      <c r="D3704" s="875" t="n">
        <v>40479</v>
      </c>
      <c r="E3704" s="876" t="n">
        <v>2.69</v>
      </c>
      <c r="F3704" s="877" t="n">
        <f aca="false">IFERROR(E3704/100,"")</f>
        <v>0.0269</v>
      </c>
      <c r="G3704" s="879"/>
      <c r="H3704" s="879"/>
      <c r="I3704" s="875"/>
      <c r="J3704" s="876"/>
      <c r="L3704" s="867" t="n">
        <f aca="false">YEAR(M3704)</f>
        <v>2010</v>
      </c>
      <c r="M3704" s="875" t="n">
        <v>40479</v>
      </c>
      <c r="N3704" s="876" t="n">
        <v>2.12</v>
      </c>
      <c r="O3704" s="877" t="n">
        <f aca="false">IFERROR(N3704/100,"")</f>
        <v>0.0212</v>
      </c>
      <c r="R3704" s="876"/>
    </row>
    <row r="3705" customFormat="false" ht="13.8" hidden="false" customHeight="false" outlineLevel="0" collapsed="false">
      <c r="A3705" s="875" t="n">
        <v>40288</v>
      </c>
      <c r="B3705" s="876" t="n">
        <v>2000.33</v>
      </c>
      <c r="D3705" s="875" t="n">
        <v>40478</v>
      </c>
      <c r="E3705" s="876" t="n">
        <v>2.75</v>
      </c>
      <c r="F3705" s="877" t="n">
        <f aca="false">IFERROR(E3705/100,"")</f>
        <v>0.0275</v>
      </c>
      <c r="G3705" s="879"/>
      <c r="H3705" s="879"/>
      <c r="I3705" s="875"/>
      <c r="J3705" s="876"/>
      <c r="L3705" s="867" t="n">
        <f aca="false">YEAR(M3705)</f>
        <v>2010</v>
      </c>
      <c r="M3705" s="875" t="n">
        <v>40478</v>
      </c>
      <c r="N3705" s="876" t="n">
        <v>2.13</v>
      </c>
      <c r="O3705" s="877" t="n">
        <f aca="false">IFERROR(N3705/100,"")</f>
        <v>0.0213</v>
      </c>
      <c r="R3705" s="876"/>
    </row>
    <row r="3706" customFormat="false" ht="13.8" hidden="false" customHeight="false" outlineLevel="0" collapsed="false">
      <c r="A3706" s="875" t="n">
        <v>40287</v>
      </c>
      <c r="B3706" s="876" t="n">
        <v>1984.32</v>
      </c>
      <c r="D3706" s="875" t="n">
        <v>40477</v>
      </c>
      <c r="E3706" s="876" t="n">
        <v>2.67</v>
      </c>
      <c r="F3706" s="877" t="n">
        <f aca="false">IFERROR(E3706/100,"")</f>
        <v>0.0267</v>
      </c>
      <c r="G3706" s="879"/>
      <c r="H3706" s="879"/>
      <c r="I3706" s="875"/>
      <c r="J3706" s="876"/>
      <c r="L3706" s="867" t="n">
        <f aca="false">YEAR(M3706)</f>
        <v>2010</v>
      </c>
      <c r="M3706" s="875" t="n">
        <v>40477</v>
      </c>
      <c r="N3706" s="876" t="n">
        <v>2.15</v>
      </c>
      <c r="O3706" s="877" t="n">
        <f aca="false">IFERROR(N3706/100,"")</f>
        <v>0.0215</v>
      </c>
      <c r="R3706" s="876"/>
    </row>
    <row r="3707" customFormat="false" ht="13.8" hidden="false" customHeight="false" outlineLevel="0" collapsed="false">
      <c r="A3707" s="875" t="n">
        <v>40284</v>
      </c>
      <c r="B3707" s="876" t="n">
        <v>1975.36</v>
      </c>
      <c r="D3707" s="875" t="n">
        <v>40476</v>
      </c>
      <c r="E3707" s="876" t="n">
        <v>2.59</v>
      </c>
      <c r="F3707" s="877" t="n">
        <f aca="false">IFERROR(E3707/100,"")</f>
        <v>0.0259</v>
      </c>
      <c r="G3707" s="879"/>
      <c r="H3707" s="879"/>
      <c r="I3707" s="875"/>
      <c r="J3707" s="876"/>
      <c r="L3707" s="867" t="n">
        <f aca="false">YEAR(M3707)</f>
        <v>2010</v>
      </c>
      <c r="M3707" s="875" t="n">
        <v>40476</v>
      </c>
      <c r="N3707" s="876" t="n">
        <v>2.14</v>
      </c>
      <c r="O3707" s="877" t="n">
        <f aca="false">IFERROR(N3707/100,"")</f>
        <v>0.0214</v>
      </c>
      <c r="R3707" s="876"/>
    </row>
    <row r="3708" customFormat="false" ht="13.8" hidden="false" customHeight="false" outlineLevel="0" collapsed="false">
      <c r="A3708" s="875" t="n">
        <v>40283</v>
      </c>
      <c r="B3708" s="876" t="n">
        <v>2007.74</v>
      </c>
      <c r="D3708" s="875" t="n">
        <v>40473</v>
      </c>
      <c r="E3708" s="876" t="n">
        <v>2.59</v>
      </c>
      <c r="F3708" s="877" t="n">
        <f aca="false">IFERROR(E3708/100,"")</f>
        <v>0.0259</v>
      </c>
      <c r="G3708" s="879"/>
      <c r="H3708" s="879"/>
      <c r="I3708" s="875"/>
      <c r="J3708" s="876"/>
      <c r="L3708" s="867" t="n">
        <f aca="false">YEAR(M3708)</f>
        <v>2010</v>
      </c>
      <c r="M3708" s="875" t="n">
        <v>40473</v>
      </c>
      <c r="N3708" s="876" t="n">
        <v>2.09</v>
      </c>
      <c r="O3708" s="877" t="n">
        <f aca="false">IFERROR(N3708/100,"")</f>
        <v>0.0209</v>
      </c>
      <c r="R3708" s="876"/>
    </row>
    <row r="3709" customFormat="false" ht="13.8" hidden="false" customHeight="false" outlineLevel="0" collapsed="false">
      <c r="A3709" s="875" t="n">
        <v>40282</v>
      </c>
      <c r="B3709" s="876" t="n">
        <v>2006.06</v>
      </c>
      <c r="D3709" s="875" t="n">
        <v>40472</v>
      </c>
      <c r="E3709" s="876" t="n">
        <v>2.57</v>
      </c>
      <c r="F3709" s="877" t="n">
        <f aca="false">IFERROR(E3709/100,"")</f>
        <v>0.0257</v>
      </c>
      <c r="G3709" s="879"/>
      <c r="H3709" s="879"/>
      <c r="I3709" s="875"/>
      <c r="J3709" s="876"/>
      <c r="L3709" s="867" t="n">
        <f aca="false">YEAR(M3709)</f>
        <v>2010</v>
      </c>
      <c r="M3709" s="875" t="n">
        <v>40472</v>
      </c>
      <c r="N3709" s="876" t="n">
        <v>2.07</v>
      </c>
      <c r="O3709" s="877" t="n">
        <f aca="false">IFERROR(N3709/100,"")</f>
        <v>0.0207</v>
      </c>
      <c r="R3709" s="876"/>
    </row>
    <row r="3710" customFormat="false" ht="13.8" hidden="false" customHeight="false" outlineLevel="0" collapsed="false">
      <c r="A3710" s="875" t="n">
        <v>40281</v>
      </c>
      <c r="B3710" s="876" t="n">
        <v>1983.91</v>
      </c>
      <c r="D3710" s="875" t="n">
        <v>40471</v>
      </c>
      <c r="E3710" s="876" t="n">
        <v>2.51</v>
      </c>
      <c r="F3710" s="877" t="n">
        <f aca="false">IFERROR(E3710/100,"")</f>
        <v>0.0251</v>
      </c>
      <c r="G3710" s="879"/>
      <c r="H3710" s="879"/>
      <c r="I3710" s="875"/>
      <c r="J3710" s="876"/>
      <c r="L3710" s="867" t="n">
        <f aca="false">YEAR(M3710)</f>
        <v>2010</v>
      </c>
      <c r="M3710" s="875" t="n">
        <v>40471</v>
      </c>
      <c r="N3710" s="876" t="n">
        <v>2.04</v>
      </c>
      <c r="O3710" s="877" t="n">
        <f aca="false">IFERROR(N3710/100,"")</f>
        <v>0.0204</v>
      </c>
      <c r="R3710" s="876"/>
    </row>
    <row r="3711" customFormat="false" ht="13.8" hidden="false" customHeight="false" outlineLevel="0" collapsed="false">
      <c r="A3711" s="875" t="n">
        <v>40280</v>
      </c>
      <c r="B3711" s="876" t="n">
        <v>1982.4</v>
      </c>
      <c r="D3711" s="875" t="n">
        <v>40470</v>
      </c>
      <c r="E3711" s="876" t="n">
        <v>2.5</v>
      </c>
      <c r="F3711" s="877" t="n">
        <f aca="false">IFERROR(E3711/100,"")</f>
        <v>0.025</v>
      </c>
      <c r="G3711" s="879"/>
      <c r="H3711" s="879"/>
      <c r="I3711" s="875"/>
      <c r="J3711" s="876"/>
      <c r="L3711" s="867" t="n">
        <f aca="false">YEAR(M3711)</f>
        <v>2010</v>
      </c>
      <c r="M3711" s="875" t="n">
        <v>40470</v>
      </c>
      <c r="N3711" s="876" t="n">
        <v>2.06</v>
      </c>
      <c r="O3711" s="877" t="n">
        <f aca="false">IFERROR(N3711/100,"")</f>
        <v>0.0206</v>
      </c>
      <c r="R3711" s="876"/>
    </row>
    <row r="3712" customFormat="false" ht="13.8" hidden="false" customHeight="false" outlineLevel="0" collapsed="false">
      <c r="A3712" s="875" t="n">
        <v>40277</v>
      </c>
      <c r="B3712" s="876" t="n">
        <v>1978.86</v>
      </c>
      <c r="D3712" s="875" t="n">
        <v>40469</v>
      </c>
      <c r="E3712" s="876" t="n">
        <v>2.52</v>
      </c>
      <c r="F3712" s="877" t="n">
        <f aca="false">IFERROR(E3712/100,"")</f>
        <v>0.0252</v>
      </c>
      <c r="G3712" s="879"/>
      <c r="H3712" s="879"/>
      <c r="I3712" s="875"/>
      <c r="J3712" s="876"/>
      <c r="L3712" s="867" t="n">
        <f aca="false">YEAR(M3712)</f>
        <v>2010</v>
      </c>
      <c r="M3712" s="875" t="n">
        <v>40469</v>
      </c>
      <c r="N3712" s="876" t="n">
        <v>2.05</v>
      </c>
      <c r="O3712" s="877" t="n">
        <f aca="false">IFERROR(N3712/100,"")</f>
        <v>0.0205</v>
      </c>
      <c r="R3712" s="876"/>
    </row>
    <row r="3713" customFormat="false" ht="13.8" hidden="false" customHeight="false" outlineLevel="0" collapsed="false">
      <c r="A3713" s="875" t="n">
        <v>40276</v>
      </c>
      <c r="B3713" s="876" t="n">
        <v>1965.72</v>
      </c>
      <c r="D3713" s="875" t="n">
        <v>40466</v>
      </c>
      <c r="E3713" s="876" t="n">
        <v>2.59</v>
      </c>
      <c r="F3713" s="877" t="n">
        <f aca="false">IFERROR(E3713/100,"")</f>
        <v>0.0259</v>
      </c>
      <c r="G3713" s="879"/>
      <c r="H3713" s="879"/>
      <c r="I3713" s="875"/>
      <c r="J3713" s="876"/>
      <c r="L3713" s="867" t="n">
        <f aca="false">YEAR(M3713)</f>
        <v>2010</v>
      </c>
      <c r="M3713" s="875" t="n">
        <v>40466</v>
      </c>
      <c r="N3713" s="876" t="n">
        <v>2.09</v>
      </c>
      <c r="O3713" s="877" t="n">
        <f aca="false">IFERROR(N3713/100,"")</f>
        <v>0.0209</v>
      </c>
      <c r="R3713" s="876"/>
    </row>
    <row r="3714" customFormat="false" ht="13.8" hidden="false" customHeight="false" outlineLevel="0" collapsed="false">
      <c r="A3714" s="875" t="n">
        <v>40275</v>
      </c>
      <c r="B3714" s="876" t="n">
        <v>1959.04</v>
      </c>
      <c r="D3714" s="875" t="n">
        <v>40465</v>
      </c>
      <c r="E3714" s="876" t="n">
        <v>2.52</v>
      </c>
      <c r="F3714" s="877" t="n">
        <f aca="false">IFERROR(E3714/100,"")</f>
        <v>0.0252</v>
      </c>
      <c r="G3714" s="879"/>
      <c r="H3714" s="879"/>
      <c r="I3714" s="875"/>
      <c r="J3714" s="876"/>
      <c r="L3714" s="867" t="n">
        <f aca="false">YEAR(M3714)</f>
        <v>2010</v>
      </c>
      <c r="M3714" s="875" t="n">
        <v>40465</v>
      </c>
      <c r="N3714" s="876" t="n">
        <v>2.11</v>
      </c>
      <c r="O3714" s="877" t="n">
        <f aca="false">IFERROR(N3714/100,"")</f>
        <v>0.0211</v>
      </c>
      <c r="R3714" s="876"/>
    </row>
    <row r="3715" customFormat="false" ht="13.8" hidden="false" customHeight="false" outlineLevel="0" collapsed="false">
      <c r="A3715" s="875" t="n">
        <v>40274</v>
      </c>
      <c r="B3715" s="876" t="n">
        <v>1969.76</v>
      </c>
      <c r="D3715" s="875" t="n">
        <v>40464</v>
      </c>
      <c r="E3715" s="876" t="n">
        <v>2.46</v>
      </c>
      <c r="F3715" s="877" t="n">
        <f aca="false">IFERROR(E3715/100,"")</f>
        <v>0.0246</v>
      </c>
      <c r="G3715" s="879"/>
      <c r="H3715" s="879"/>
      <c r="I3715" s="875"/>
      <c r="J3715" s="876"/>
      <c r="L3715" s="867" t="n">
        <f aca="false">YEAR(M3715)</f>
        <v>2010</v>
      </c>
      <c r="M3715" s="875" t="n">
        <v>40464</v>
      </c>
      <c r="N3715" s="876" t="n">
        <v>2.02</v>
      </c>
      <c r="O3715" s="877" t="n">
        <f aca="false">IFERROR(N3715/100,"")</f>
        <v>0.0202</v>
      </c>
      <c r="R3715" s="876"/>
    </row>
    <row r="3716" customFormat="false" ht="13.8" hidden="false" customHeight="false" outlineLevel="0" collapsed="false">
      <c r="A3716" s="875" t="n">
        <v>40273</v>
      </c>
      <c r="B3716" s="876" t="n">
        <v>1966.44</v>
      </c>
      <c r="D3716" s="875" t="n">
        <v>40463</v>
      </c>
      <c r="E3716" s="876" t="n">
        <v>2.44</v>
      </c>
      <c r="F3716" s="877" t="n">
        <f aca="false">IFERROR(E3716/100,"")</f>
        <v>0.0244</v>
      </c>
      <c r="G3716" s="879"/>
      <c r="H3716" s="879"/>
      <c r="I3716" s="875"/>
      <c r="J3716" s="876"/>
      <c r="L3716" s="867" t="n">
        <f aca="false">YEAR(M3716)</f>
        <v>2010</v>
      </c>
      <c r="M3716" s="875" t="n">
        <v>40463</v>
      </c>
      <c r="N3716" s="876" t="n">
        <v>1.95</v>
      </c>
      <c r="O3716" s="877" t="n">
        <f aca="false">IFERROR(N3716/100,"")</f>
        <v>0.0195</v>
      </c>
      <c r="R3716" s="876"/>
    </row>
    <row r="3717" customFormat="false" ht="13.8" hidden="false" customHeight="false" outlineLevel="0" collapsed="false">
      <c r="A3717" s="875" t="n">
        <v>40269</v>
      </c>
      <c r="B3717" s="876" t="n">
        <v>1950.91</v>
      </c>
      <c r="D3717" s="875" t="n">
        <v>40462</v>
      </c>
      <c r="E3717" s="876" t="e">
        <f aca="false">NA()</f>
        <v>#N/A</v>
      </c>
      <c r="F3717" s="877" t="str">
        <f aca="false">IFERROR(E3717/100,"")</f>
        <v/>
      </c>
      <c r="G3717" s="879"/>
      <c r="H3717" s="879"/>
      <c r="I3717" s="875"/>
      <c r="J3717" s="876"/>
      <c r="L3717" s="867" t="n">
        <f aca="false">YEAR(M3717)</f>
        <v>2010</v>
      </c>
      <c r="M3717" s="875" t="n">
        <v>40462</v>
      </c>
      <c r="N3717" s="876" t="e">
        <f aca="false">NA()</f>
        <v>#N/A</v>
      </c>
      <c r="O3717" s="877" t="str">
        <f aca="false">IFERROR(N3717/100,"")</f>
        <v/>
      </c>
      <c r="R3717" s="876"/>
    </row>
    <row r="3718" customFormat="false" ht="13.8" hidden="false" customHeight="false" outlineLevel="0" collapsed="false">
      <c r="A3718" s="875" t="n">
        <v>40268</v>
      </c>
      <c r="B3718" s="876" t="n">
        <v>1936.48</v>
      </c>
      <c r="D3718" s="875" t="n">
        <v>40459</v>
      </c>
      <c r="E3718" s="876" t="n">
        <v>2.41</v>
      </c>
      <c r="F3718" s="877" t="n">
        <f aca="false">IFERROR(E3718/100,"")</f>
        <v>0.0241</v>
      </c>
      <c r="G3718" s="879"/>
      <c r="H3718" s="879"/>
      <c r="I3718" s="875"/>
      <c r="J3718" s="876"/>
      <c r="L3718" s="867" t="n">
        <f aca="false">YEAR(M3718)</f>
        <v>2010</v>
      </c>
      <c r="M3718" s="875" t="n">
        <v>40459</v>
      </c>
      <c r="N3718" s="876" t="n">
        <v>1.96</v>
      </c>
      <c r="O3718" s="877" t="n">
        <f aca="false">IFERROR(N3718/100,"")</f>
        <v>0.0196</v>
      </c>
      <c r="R3718" s="876"/>
    </row>
    <row r="3719" customFormat="false" ht="13.8" hidden="false" customHeight="false" outlineLevel="0" collapsed="false">
      <c r="A3719" s="875" t="n">
        <v>40267</v>
      </c>
      <c r="B3719" s="876" t="n">
        <v>1942.81</v>
      </c>
      <c r="D3719" s="875" t="n">
        <v>40458</v>
      </c>
      <c r="E3719" s="876" t="n">
        <v>2.41</v>
      </c>
      <c r="F3719" s="877" t="n">
        <f aca="false">IFERROR(E3719/100,"")</f>
        <v>0.0241</v>
      </c>
      <c r="G3719" s="879"/>
      <c r="H3719" s="879"/>
      <c r="I3719" s="875"/>
      <c r="J3719" s="876"/>
      <c r="L3719" s="867" t="n">
        <f aca="false">YEAR(M3719)</f>
        <v>2010</v>
      </c>
      <c r="M3719" s="875" t="n">
        <v>40458</v>
      </c>
      <c r="N3719" s="876" t="n">
        <v>1.88</v>
      </c>
      <c r="O3719" s="877" t="n">
        <f aca="false">IFERROR(N3719/100,"")</f>
        <v>0.0188</v>
      </c>
      <c r="R3719" s="876"/>
    </row>
    <row r="3720" customFormat="false" ht="13.8" hidden="false" customHeight="false" outlineLevel="0" collapsed="false">
      <c r="A3720" s="875" t="n">
        <v>40266</v>
      </c>
      <c r="B3720" s="876" t="n">
        <v>1942.51</v>
      </c>
      <c r="D3720" s="875" t="n">
        <v>40457</v>
      </c>
      <c r="E3720" s="876" t="n">
        <v>2.41</v>
      </c>
      <c r="F3720" s="877" t="n">
        <f aca="false">IFERROR(E3720/100,"")</f>
        <v>0.0241</v>
      </c>
      <c r="G3720" s="879"/>
      <c r="H3720" s="879"/>
      <c r="I3720" s="875"/>
      <c r="J3720" s="876"/>
      <c r="L3720" s="867" t="n">
        <f aca="false">YEAR(M3720)</f>
        <v>2010</v>
      </c>
      <c r="M3720" s="875" t="n">
        <v>40457</v>
      </c>
      <c r="N3720" s="876" t="n">
        <v>1.89</v>
      </c>
      <c r="O3720" s="877" t="n">
        <f aca="false">IFERROR(N3720/100,"")</f>
        <v>0.0189</v>
      </c>
      <c r="R3720" s="876"/>
    </row>
    <row r="3721" customFormat="false" ht="13.8" hidden="false" customHeight="false" outlineLevel="0" collapsed="false">
      <c r="A3721" s="875" t="n">
        <v>40263</v>
      </c>
      <c r="B3721" s="876" t="n">
        <v>1931.18</v>
      </c>
      <c r="D3721" s="875" t="n">
        <v>40456</v>
      </c>
      <c r="E3721" s="876" t="n">
        <v>2.5</v>
      </c>
      <c r="F3721" s="877" t="n">
        <f aca="false">IFERROR(E3721/100,"")</f>
        <v>0.025</v>
      </c>
      <c r="G3721" s="879"/>
      <c r="H3721" s="879"/>
      <c r="I3721" s="875"/>
      <c r="J3721" s="876"/>
      <c r="L3721" s="867" t="n">
        <f aca="false">YEAR(M3721)</f>
        <v>2010</v>
      </c>
      <c r="M3721" s="875" t="n">
        <v>40456</v>
      </c>
      <c r="N3721" s="876" t="n">
        <v>1.85</v>
      </c>
      <c r="O3721" s="877" t="n">
        <f aca="false">IFERROR(N3721/100,"")</f>
        <v>0.0185</v>
      </c>
      <c r="R3721" s="876"/>
    </row>
    <row r="3722" customFormat="false" ht="13.8" hidden="false" customHeight="false" outlineLevel="0" collapsed="false">
      <c r="A3722" s="875" t="n">
        <v>40262</v>
      </c>
      <c r="B3722" s="876" t="n">
        <v>1929.75</v>
      </c>
      <c r="D3722" s="875" t="n">
        <v>40455</v>
      </c>
      <c r="E3722" s="876" t="n">
        <v>2.5</v>
      </c>
      <c r="F3722" s="877" t="n">
        <f aca="false">IFERROR(E3722/100,"")</f>
        <v>0.025</v>
      </c>
      <c r="G3722" s="879"/>
      <c r="H3722" s="879"/>
      <c r="I3722" s="875"/>
      <c r="J3722" s="876"/>
      <c r="L3722" s="867" t="n">
        <f aca="false">YEAR(M3722)</f>
        <v>2010</v>
      </c>
      <c r="M3722" s="875" t="n">
        <v>40455</v>
      </c>
      <c r="N3722" s="876" t="n">
        <v>1.78</v>
      </c>
      <c r="O3722" s="877" t="n">
        <f aca="false">IFERROR(N3722/100,"")</f>
        <v>0.0178</v>
      </c>
      <c r="R3722" s="876"/>
    </row>
    <row r="3723" customFormat="false" ht="13.8" hidden="false" customHeight="false" outlineLevel="0" collapsed="false">
      <c r="A3723" s="875" t="n">
        <v>40261</v>
      </c>
      <c r="B3723" s="876" t="n">
        <v>1933.04</v>
      </c>
      <c r="D3723" s="875" t="n">
        <v>40452</v>
      </c>
      <c r="E3723" s="876" t="n">
        <v>2.54</v>
      </c>
      <c r="F3723" s="877" t="n">
        <f aca="false">IFERROR(E3723/100,"")</f>
        <v>0.0254</v>
      </c>
      <c r="G3723" s="879"/>
      <c r="H3723" s="879"/>
      <c r="I3723" s="875"/>
      <c r="J3723" s="876"/>
      <c r="L3723" s="867" t="n">
        <f aca="false">YEAR(M3723)</f>
        <v>2010</v>
      </c>
      <c r="M3723" s="875" t="n">
        <v>40452</v>
      </c>
      <c r="N3723" s="876" t="n">
        <v>1.79</v>
      </c>
      <c r="O3723" s="877" t="n">
        <f aca="false">IFERROR(N3723/100,"")</f>
        <v>0.0179</v>
      </c>
      <c r="R3723" s="876"/>
    </row>
    <row r="3724" customFormat="false" ht="13.8" hidden="false" customHeight="false" outlineLevel="0" collapsed="false">
      <c r="A3724" s="875" t="n">
        <v>40260</v>
      </c>
      <c r="B3724" s="876" t="n">
        <v>1943.7</v>
      </c>
      <c r="D3724" s="875" t="n">
        <v>40451</v>
      </c>
      <c r="E3724" s="876" t="n">
        <v>2.53</v>
      </c>
      <c r="F3724" s="877" t="n">
        <f aca="false">IFERROR(E3724/100,"")</f>
        <v>0.0253</v>
      </c>
      <c r="G3724" s="879"/>
      <c r="H3724" s="879"/>
      <c r="I3724" s="875"/>
      <c r="J3724" s="876"/>
      <c r="L3724" s="867" t="n">
        <f aca="false">YEAR(M3724)</f>
        <v>2010</v>
      </c>
      <c r="M3724" s="875" t="n">
        <v>40451</v>
      </c>
      <c r="N3724" s="876" t="n">
        <v>1.78</v>
      </c>
      <c r="O3724" s="877" t="n">
        <f aca="false">IFERROR(N3724/100,"")</f>
        <v>0.0178</v>
      </c>
      <c r="R3724" s="876"/>
    </row>
    <row r="3725" customFormat="false" ht="13.8" hidden="false" customHeight="false" outlineLevel="0" collapsed="false">
      <c r="A3725" s="875" t="n">
        <v>40259</v>
      </c>
      <c r="B3725" s="876" t="n">
        <v>1929.64</v>
      </c>
      <c r="D3725" s="875" t="n">
        <v>40450</v>
      </c>
      <c r="E3725" s="876" t="n">
        <v>2.52</v>
      </c>
      <c r="F3725" s="877" t="n">
        <f aca="false">IFERROR(E3725/100,"")</f>
        <v>0.0252</v>
      </c>
      <c r="G3725" s="879"/>
      <c r="H3725" s="879"/>
      <c r="I3725" s="875"/>
      <c r="J3725" s="876"/>
      <c r="L3725" s="867" t="n">
        <f aca="false">YEAR(M3725)</f>
        <v>2010</v>
      </c>
      <c r="M3725" s="875" t="n">
        <v>40450</v>
      </c>
      <c r="N3725" s="876" t="n">
        <v>1.78</v>
      </c>
      <c r="O3725" s="877" t="n">
        <f aca="false">IFERROR(N3725/100,"")</f>
        <v>0.0178</v>
      </c>
      <c r="R3725" s="876"/>
    </row>
    <row r="3726" customFormat="false" ht="13.8" hidden="false" customHeight="false" outlineLevel="0" collapsed="false">
      <c r="A3726" s="875" t="n">
        <v>40256</v>
      </c>
      <c r="B3726" s="876" t="n">
        <v>1919.8</v>
      </c>
      <c r="D3726" s="875" t="n">
        <v>40449</v>
      </c>
      <c r="E3726" s="876" t="n">
        <v>2.48</v>
      </c>
      <c r="F3726" s="877" t="n">
        <f aca="false">IFERROR(E3726/100,"")</f>
        <v>0.0248</v>
      </c>
      <c r="G3726" s="879"/>
      <c r="H3726" s="879"/>
      <c r="I3726" s="875"/>
      <c r="J3726" s="876"/>
      <c r="L3726" s="867" t="n">
        <f aca="false">YEAR(M3726)</f>
        <v>2010</v>
      </c>
      <c r="M3726" s="875" t="n">
        <v>40449</v>
      </c>
      <c r="N3726" s="876" t="n">
        <v>1.79</v>
      </c>
      <c r="O3726" s="877" t="n">
        <f aca="false">IFERROR(N3726/100,"")</f>
        <v>0.0179</v>
      </c>
      <c r="R3726" s="876"/>
    </row>
    <row r="3727" customFormat="false" ht="13.8" hidden="false" customHeight="false" outlineLevel="0" collapsed="false">
      <c r="A3727" s="875" t="n">
        <v>40255</v>
      </c>
      <c r="B3727" s="876" t="n">
        <v>1929.63</v>
      </c>
      <c r="D3727" s="875" t="n">
        <v>40448</v>
      </c>
      <c r="E3727" s="876" t="n">
        <v>2.54</v>
      </c>
      <c r="F3727" s="877" t="n">
        <f aca="false">IFERROR(E3727/100,"")</f>
        <v>0.0254</v>
      </c>
      <c r="G3727" s="879"/>
      <c r="H3727" s="879"/>
      <c r="I3727" s="875"/>
      <c r="J3727" s="876"/>
      <c r="L3727" s="867" t="n">
        <f aca="false">YEAR(M3727)</f>
        <v>2010</v>
      </c>
      <c r="M3727" s="875" t="n">
        <v>40448</v>
      </c>
      <c r="N3727" s="876" t="n">
        <v>1.75</v>
      </c>
      <c r="O3727" s="877" t="n">
        <f aca="false">IFERROR(N3727/100,"")</f>
        <v>0.0175</v>
      </c>
      <c r="R3727" s="876"/>
    </row>
    <row r="3728" customFormat="false" ht="13.8" hidden="false" customHeight="false" outlineLevel="0" collapsed="false">
      <c r="A3728" s="875" t="n">
        <v>40254</v>
      </c>
      <c r="B3728" s="876" t="n">
        <v>1930.22</v>
      </c>
      <c r="D3728" s="875" t="n">
        <v>40445</v>
      </c>
      <c r="E3728" s="876" t="n">
        <v>2.62</v>
      </c>
      <c r="F3728" s="877" t="n">
        <f aca="false">IFERROR(E3728/100,"")</f>
        <v>0.0262</v>
      </c>
      <c r="G3728" s="879"/>
      <c r="H3728" s="879"/>
      <c r="I3728" s="875"/>
      <c r="J3728" s="876"/>
      <c r="L3728" s="867" t="n">
        <f aca="false">YEAR(M3728)</f>
        <v>2010</v>
      </c>
      <c r="M3728" s="875" t="n">
        <v>40445</v>
      </c>
      <c r="N3728" s="876" t="n">
        <v>1.81</v>
      </c>
      <c r="O3728" s="877" t="n">
        <f aca="false">IFERROR(N3728/100,"")</f>
        <v>0.0181</v>
      </c>
      <c r="R3728" s="876"/>
    </row>
    <row r="3729" customFormat="false" ht="13.8" hidden="false" customHeight="false" outlineLevel="0" collapsed="false">
      <c r="A3729" s="875" t="n">
        <v>40253</v>
      </c>
      <c r="B3729" s="876" t="n">
        <v>1919.02</v>
      </c>
      <c r="D3729" s="875" t="n">
        <v>40444</v>
      </c>
      <c r="E3729" s="876" t="n">
        <v>2.56</v>
      </c>
      <c r="F3729" s="877" t="n">
        <f aca="false">IFERROR(E3729/100,"")</f>
        <v>0.0256</v>
      </c>
      <c r="G3729" s="879"/>
      <c r="H3729" s="879"/>
      <c r="I3729" s="875"/>
      <c r="J3729" s="876"/>
      <c r="L3729" s="867" t="n">
        <f aca="false">YEAR(M3729)</f>
        <v>2010</v>
      </c>
      <c r="M3729" s="875" t="n">
        <v>40444</v>
      </c>
      <c r="N3729" s="876" t="n">
        <v>1.79</v>
      </c>
      <c r="O3729" s="877" t="n">
        <f aca="false">IFERROR(N3729/100,"")</f>
        <v>0.0179</v>
      </c>
      <c r="R3729" s="876"/>
    </row>
    <row r="3730" customFormat="false" ht="13.8" hidden="false" customHeight="false" outlineLevel="0" collapsed="false">
      <c r="A3730" s="875" t="n">
        <v>40252</v>
      </c>
      <c r="B3730" s="876" t="n">
        <v>1904.19</v>
      </c>
      <c r="D3730" s="875" t="n">
        <v>40443</v>
      </c>
      <c r="E3730" s="876" t="n">
        <v>2.56</v>
      </c>
      <c r="F3730" s="877" t="n">
        <f aca="false">IFERROR(E3730/100,"")</f>
        <v>0.0256</v>
      </c>
      <c r="G3730" s="879"/>
      <c r="H3730" s="879"/>
      <c r="I3730" s="875"/>
      <c r="J3730" s="876"/>
      <c r="L3730" s="867" t="n">
        <f aca="false">YEAR(M3730)</f>
        <v>2010</v>
      </c>
      <c r="M3730" s="875" t="n">
        <v>40443</v>
      </c>
      <c r="N3730" s="876" t="n">
        <v>1.82</v>
      </c>
      <c r="O3730" s="877" t="n">
        <f aca="false">IFERROR(N3730/100,"")</f>
        <v>0.0182</v>
      </c>
      <c r="R3730" s="876"/>
    </row>
    <row r="3731" customFormat="false" ht="13.8" hidden="false" customHeight="false" outlineLevel="0" collapsed="false">
      <c r="A3731" s="875" t="n">
        <v>40249</v>
      </c>
      <c r="B3731" s="876" t="n">
        <v>1903.29</v>
      </c>
      <c r="D3731" s="875" t="n">
        <v>40442</v>
      </c>
      <c r="E3731" s="876" t="n">
        <v>2.61</v>
      </c>
      <c r="F3731" s="877" t="n">
        <f aca="false">IFERROR(E3731/100,"")</f>
        <v>0.0261</v>
      </c>
      <c r="G3731" s="879"/>
      <c r="H3731" s="879"/>
      <c r="I3731" s="875"/>
      <c r="J3731" s="876"/>
      <c r="L3731" s="867" t="n">
        <f aca="false">YEAR(M3731)</f>
        <v>2010</v>
      </c>
      <c r="M3731" s="875" t="n">
        <v>40442</v>
      </c>
      <c r="N3731" s="876" t="n">
        <v>1.83</v>
      </c>
      <c r="O3731" s="877" t="n">
        <f aca="false">IFERROR(N3731/100,"")</f>
        <v>0.0183</v>
      </c>
      <c r="R3731" s="876"/>
    </row>
    <row r="3732" customFormat="false" ht="13.8" hidden="false" customHeight="false" outlineLevel="0" collapsed="false">
      <c r="A3732" s="875" t="n">
        <v>40248</v>
      </c>
      <c r="B3732" s="876" t="n">
        <v>1903.68</v>
      </c>
      <c r="D3732" s="875" t="n">
        <v>40441</v>
      </c>
      <c r="E3732" s="876" t="n">
        <v>2.72</v>
      </c>
      <c r="F3732" s="877" t="n">
        <f aca="false">IFERROR(E3732/100,"")</f>
        <v>0.0272</v>
      </c>
      <c r="G3732" s="879"/>
      <c r="H3732" s="879"/>
      <c r="I3732" s="875"/>
      <c r="J3732" s="876"/>
      <c r="L3732" s="867" t="n">
        <f aca="false">YEAR(M3732)</f>
        <v>2010</v>
      </c>
      <c r="M3732" s="875" t="n">
        <v>40441</v>
      </c>
      <c r="N3732" s="876" t="n">
        <v>1.78</v>
      </c>
      <c r="O3732" s="877" t="n">
        <f aca="false">IFERROR(N3732/100,"")</f>
        <v>0.0178</v>
      </c>
      <c r="R3732" s="876"/>
    </row>
    <row r="3733" customFormat="false" ht="13.8" hidden="false" customHeight="false" outlineLevel="0" collapsed="false">
      <c r="A3733" s="875" t="n">
        <v>40247</v>
      </c>
      <c r="B3733" s="876" t="n">
        <v>1895.38</v>
      </c>
      <c r="D3733" s="875" t="n">
        <v>40438</v>
      </c>
      <c r="E3733" s="876" t="n">
        <v>2.75</v>
      </c>
      <c r="F3733" s="877" t="n">
        <f aca="false">IFERROR(E3733/100,"")</f>
        <v>0.0275</v>
      </c>
      <c r="G3733" s="879"/>
      <c r="H3733" s="879"/>
      <c r="I3733" s="875"/>
      <c r="J3733" s="876"/>
      <c r="L3733" s="867" t="n">
        <f aca="false">YEAR(M3733)</f>
        <v>2010</v>
      </c>
      <c r="M3733" s="875" t="n">
        <v>40438</v>
      </c>
      <c r="N3733" s="876" t="n">
        <v>1.75</v>
      </c>
      <c r="O3733" s="877" t="n">
        <f aca="false">IFERROR(N3733/100,"")</f>
        <v>0.0175</v>
      </c>
      <c r="R3733" s="876"/>
    </row>
    <row r="3734" customFormat="false" ht="13.8" hidden="false" customHeight="false" outlineLevel="0" collapsed="false">
      <c r="A3734" s="875" t="n">
        <v>40246</v>
      </c>
      <c r="B3734" s="876" t="n">
        <v>1886.6</v>
      </c>
      <c r="D3734" s="875" t="n">
        <v>40437</v>
      </c>
      <c r="E3734" s="876" t="n">
        <v>2.77</v>
      </c>
      <c r="F3734" s="877" t="n">
        <f aca="false">IFERROR(E3734/100,"")</f>
        <v>0.0277</v>
      </c>
      <c r="G3734" s="879"/>
      <c r="H3734" s="879"/>
      <c r="I3734" s="875"/>
      <c r="J3734" s="876"/>
      <c r="L3734" s="867" t="n">
        <f aca="false">YEAR(M3734)</f>
        <v>2010</v>
      </c>
      <c r="M3734" s="875" t="n">
        <v>40437</v>
      </c>
      <c r="N3734" s="876" t="n">
        <v>1.77</v>
      </c>
      <c r="O3734" s="877" t="n">
        <f aca="false">IFERROR(N3734/100,"")</f>
        <v>0.0177</v>
      </c>
      <c r="R3734" s="876"/>
    </row>
    <row r="3735" customFormat="false" ht="13.8" hidden="false" customHeight="false" outlineLevel="0" collapsed="false">
      <c r="A3735" s="875" t="n">
        <v>40245</v>
      </c>
      <c r="B3735" s="876" t="n">
        <v>1883.29</v>
      </c>
      <c r="D3735" s="875" t="n">
        <v>40436</v>
      </c>
      <c r="E3735" s="876" t="n">
        <v>2.74</v>
      </c>
      <c r="F3735" s="877" t="n">
        <f aca="false">IFERROR(E3735/100,"")</f>
        <v>0.0274</v>
      </c>
      <c r="G3735" s="879"/>
      <c r="H3735" s="879"/>
      <c r="I3735" s="875"/>
      <c r="J3735" s="876"/>
      <c r="L3735" s="867" t="n">
        <f aca="false">YEAR(M3735)</f>
        <v>2010</v>
      </c>
      <c r="M3735" s="875" t="n">
        <v>40436</v>
      </c>
      <c r="N3735" s="876" t="n">
        <v>1.77</v>
      </c>
      <c r="O3735" s="877" t="n">
        <f aca="false">IFERROR(N3735/100,"")</f>
        <v>0.0177</v>
      </c>
      <c r="R3735" s="876"/>
    </row>
    <row r="3736" customFormat="false" ht="13.8" hidden="false" customHeight="false" outlineLevel="0" collapsed="false">
      <c r="A3736" s="875" t="n">
        <v>40242</v>
      </c>
      <c r="B3736" s="876" t="n">
        <v>1883.28</v>
      </c>
      <c r="D3736" s="875" t="n">
        <v>40435</v>
      </c>
      <c r="E3736" s="876" t="n">
        <v>2.68</v>
      </c>
      <c r="F3736" s="877" t="n">
        <f aca="false">IFERROR(E3736/100,"")</f>
        <v>0.0268</v>
      </c>
      <c r="G3736" s="879"/>
      <c r="H3736" s="879"/>
      <c r="I3736" s="875"/>
      <c r="J3736" s="876"/>
      <c r="L3736" s="867" t="n">
        <f aca="false">YEAR(M3736)</f>
        <v>2010</v>
      </c>
      <c r="M3736" s="875" t="n">
        <v>40435</v>
      </c>
      <c r="N3736" s="876" t="n">
        <v>1.75</v>
      </c>
      <c r="O3736" s="877" t="n">
        <f aca="false">IFERROR(N3736/100,"")</f>
        <v>0.0175</v>
      </c>
      <c r="R3736" s="876"/>
    </row>
    <row r="3737" customFormat="false" ht="13.8" hidden="false" customHeight="false" outlineLevel="0" collapsed="false">
      <c r="A3737" s="875" t="n">
        <v>40241</v>
      </c>
      <c r="B3737" s="876" t="n">
        <v>1857.2</v>
      </c>
      <c r="D3737" s="875" t="n">
        <v>40434</v>
      </c>
      <c r="E3737" s="876" t="n">
        <v>2.74</v>
      </c>
      <c r="F3737" s="877" t="n">
        <f aca="false">IFERROR(E3737/100,"")</f>
        <v>0.0274</v>
      </c>
      <c r="G3737" s="879"/>
      <c r="H3737" s="879"/>
      <c r="I3737" s="875"/>
      <c r="J3737" s="876"/>
      <c r="L3737" s="867" t="n">
        <f aca="false">YEAR(M3737)</f>
        <v>2010</v>
      </c>
      <c r="M3737" s="875" t="n">
        <v>40434</v>
      </c>
      <c r="N3737" s="876" t="n">
        <v>1.8</v>
      </c>
      <c r="O3737" s="877" t="n">
        <f aca="false">IFERROR(N3737/100,"")</f>
        <v>0.018</v>
      </c>
      <c r="R3737" s="876"/>
    </row>
    <row r="3738" customFormat="false" ht="13.8" hidden="false" customHeight="false" outlineLevel="0" collapsed="false">
      <c r="A3738" s="875" t="n">
        <v>40240</v>
      </c>
      <c r="B3738" s="876" t="n">
        <v>1850.24</v>
      </c>
      <c r="D3738" s="875" t="n">
        <v>40431</v>
      </c>
      <c r="E3738" s="876" t="n">
        <v>2.81</v>
      </c>
      <c r="F3738" s="877" t="n">
        <f aca="false">IFERROR(E3738/100,"")</f>
        <v>0.0281</v>
      </c>
      <c r="G3738" s="879"/>
      <c r="H3738" s="879"/>
      <c r="I3738" s="875"/>
      <c r="J3738" s="876"/>
      <c r="L3738" s="867" t="n">
        <f aca="false">YEAR(M3738)</f>
        <v>2010</v>
      </c>
      <c r="M3738" s="875" t="n">
        <v>40431</v>
      </c>
      <c r="N3738" s="876" t="n">
        <v>1.79</v>
      </c>
      <c r="O3738" s="877" t="n">
        <f aca="false">IFERROR(N3738/100,"")</f>
        <v>0.0179</v>
      </c>
      <c r="R3738" s="876"/>
    </row>
    <row r="3739" customFormat="false" ht="13.8" hidden="false" customHeight="false" outlineLevel="0" collapsed="false">
      <c r="A3739" s="875" t="n">
        <v>40239</v>
      </c>
      <c r="B3739" s="876" t="n">
        <v>1849.17</v>
      </c>
      <c r="D3739" s="875" t="n">
        <v>40430</v>
      </c>
      <c r="E3739" s="876" t="n">
        <v>2.77</v>
      </c>
      <c r="F3739" s="877" t="n">
        <f aca="false">IFERROR(E3739/100,"")</f>
        <v>0.0277</v>
      </c>
      <c r="G3739" s="879"/>
      <c r="H3739" s="879"/>
      <c r="I3739" s="875"/>
      <c r="J3739" s="876"/>
      <c r="L3739" s="867" t="n">
        <f aca="false">YEAR(M3739)</f>
        <v>2010</v>
      </c>
      <c r="M3739" s="875" t="n">
        <v>40430</v>
      </c>
      <c r="N3739" s="876" t="n">
        <v>1.72</v>
      </c>
      <c r="O3739" s="877" t="n">
        <f aca="false">IFERROR(N3739/100,"")</f>
        <v>0.0172</v>
      </c>
      <c r="R3739" s="876"/>
    </row>
    <row r="3740" customFormat="false" ht="13.8" hidden="false" customHeight="false" outlineLevel="0" collapsed="false">
      <c r="A3740" s="875" t="n">
        <v>40238</v>
      </c>
      <c r="B3740" s="876" t="n">
        <v>1844.87</v>
      </c>
      <c r="D3740" s="875" t="n">
        <v>40429</v>
      </c>
      <c r="E3740" s="876" t="n">
        <v>2.66</v>
      </c>
      <c r="F3740" s="877" t="n">
        <f aca="false">IFERROR(E3740/100,"")</f>
        <v>0.0266</v>
      </c>
      <c r="G3740" s="879"/>
      <c r="H3740" s="879"/>
      <c r="I3740" s="875"/>
      <c r="J3740" s="876"/>
      <c r="L3740" s="867" t="n">
        <f aca="false">YEAR(M3740)</f>
        <v>2010</v>
      </c>
      <c r="M3740" s="875" t="n">
        <v>40429</v>
      </c>
      <c r="N3740" s="876" t="n">
        <v>1.64</v>
      </c>
      <c r="O3740" s="877" t="n">
        <f aca="false">IFERROR(N3740/100,"")</f>
        <v>0.0164</v>
      </c>
      <c r="R3740" s="876"/>
    </row>
    <row r="3741" customFormat="false" ht="13.8" hidden="false" customHeight="false" outlineLevel="0" collapsed="false">
      <c r="A3741" s="875" t="n">
        <v>40235</v>
      </c>
      <c r="B3741" s="876" t="n">
        <v>1826.27</v>
      </c>
      <c r="D3741" s="875" t="n">
        <v>40428</v>
      </c>
      <c r="E3741" s="876" t="n">
        <v>2.61</v>
      </c>
      <c r="F3741" s="877" t="n">
        <f aca="false">IFERROR(E3741/100,"")</f>
        <v>0.0261</v>
      </c>
      <c r="G3741" s="879"/>
      <c r="H3741" s="879"/>
      <c r="I3741" s="875"/>
      <c r="J3741" s="876"/>
      <c r="L3741" s="867" t="n">
        <f aca="false">YEAR(M3741)</f>
        <v>2010</v>
      </c>
      <c r="M3741" s="875" t="n">
        <v>40428</v>
      </c>
      <c r="N3741" s="876" t="n">
        <v>1.63</v>
      </c>
      <c r="O3741" s="877" t="n">
        <f aca="false">IFERROR(N3741/100,"")</f>
        <v>0.0163</v>
      </c>
      <c r="R3741" s="876"/>
    </row>
    <row r="3742" customFormat="false" ht="13.8" hidden="false" customHeight="false" outlineLevel="0" collapsed="false">
      <c r="A3742" s="875" t="n">
        <v>40234</v>
      </c>
      <c r="B3742" s="876" t="n">
        <v>1823.64</v>
      </c>
      <c r="D3742" s="875" t="n">
        <v>40427</v>
      </c>
      <c r="E3742" s="876" t="e">
        <f aca="false">NA()</f>
        <v>#N/A</v>
      </c>
      <c r="F3742" s="877" t="str">
        <f aca="false">IFERROR(E3742/100,"")</f>
        <v/>
      </c>
      <c r="G3742" s="879"/>
      <c r="H3742" s="879"/>
      <c r="I3742" s="875"/>
      <c r="J3742" s="876"/>
      <c r="L3742" s="867" t="n">
        <f aca="false">YEAR(M3742)</f>
        <v>2010</v>
      </c>
      <c r="M3742" s="875" t="n">
        <v>40427</v>
      </c>
      <c r="N3742" s="876" t="e">
        <f aca="false">NA()</f>
        <v>#N/A</v>
      </c>
      <c r="O3742" s="877" t="str">
        <f aca="false">IFERROR(N3742/100,"")</f>
        <v/>
      </c>
      <c r="R3742" s="876"/>
    </row>
    <row r="3743" customFormat="false" ht="13.8" hidden="false" customHeight="false" outlineLevel="0" collapsed="false">
      <c r="A3743" s="875" t="n">
        <v>40233</v>
      </c>
      <c r="B3743" s="876" t="n">
        <v>1826.99</v>
      </c>
      <c r="D3743" s="875" t="n">
        <v>40424</v>
      </c>
      <c r="E3743" s="876" t="n">
        <v>2.72</v>
      </c>
      <c r="F3743" s="877" t="n">
        <f aca="false">IFERROR(E3743/100,"")</f>
        <v>0.0272</v>
      </c>
      <c r="G3743" s="879"/>
      <c r="H3743" s="879"/>
      <c r="I3743" s="875"/>
      <c r="J3743" s="876"/>
      <c r="L3743" s="867" t="n">
        <f aca="false">YEAR(M3743)</f>
        <v>2010</v>
      </c>
      <c r="M3743" s="875" t="n">
        <v>40424</v>
      </c>
      <c r="N3743" s="876" t="n">
        <v>1.62</v>
      </c>
      <c r="O3743" s="877" t="n">
        <f aca="false">IFERROR(N3743/100,"")</f>
        <v>0.0162</v>
      </c>
      <c r="R3743" s="876"/>
    </row>
    <row r="3744" customFormat="false" ht="13.8" hidden="false" customHeight="false" outlineLevel="0" collapsed="false">
      <c r="A3744" s="875" t="n">
        <v>40232</v>
      </c>
      <c r="B3744" s="876" t="n">
        <v>1809.05</v>
      </c>
      <c r="D3744" s="875" t="n">
        <v>40423</v>
      </c>
      <c r="E3744" s="876" t="n">
        <v>2.63</v>
      </c>
      <c r="F3744" s="877" t="n">
        <f aca="false">IFERROR(E3744/100,"")</f>
        <v>0.0263</v>
      </c>
      <c r="G3744" s="879"/>
      <c r="H3744" s="879"/>
      <c r="I3744" s="875"/>
      <c r="J3744" s="876"/>
      <c r="L3744" s="867" t="n">
        <f aca="false">YEAR(M3744)</f>
        <v>2010</v>
      </c>
      <c r="M3744" s="875" t="n">
        <v>40423</v>
      </c>
      <c r="N3744" s="876" t="n">
        <v>1.58</v>
      </c>
      <c r="O3744" s="877" t="n">
        <f aca="false">IFERROR(N3744/100,"")</f>
        <v>0.0158</v>
      </c>
      <c r="R3744" s="876"/>
    </row>
    <row r="3745" customFormat="false" ht="13.8" hidden="false" customHeight="false" outlineLevel="0" collapsed="false">
      <c r="A3745" s="875" t="n">
        <v>40231</v>
      </c>
      <c r="B3745" s="876" t="n">
        <v>1831.21</v>
      </c>
      <c r="D3745" s="875" t="n">
        <v>40422</v>
      </c>
      <c r="E3745" s="876" t="n">
        <v>2.58</v>
      </c>
      <c r="F3745" s="877" t="n">
        <f aca="false">IFERROR(E3745/100,"")</f>
        <v>0.0258</v>
      </c>
      <c r="G3745" s="879"/>
      <c r="H3745" s="879"/>
      <c r="I3745" s="875"/>
      <c r="J3745" s="876"/>
      <c r="L3745" s="867" t="n">
        <f aca="false">YEAR(M3745)</f>
        <v>2010</v>
      </c>
      <c r="M3745" s="875" t="n">
        <v>40422</v>
      </c>
      <c r="N3745" s="876" t="n">
        <v>1.56</v>
      </c>
      <c r="O3745" s="877" t="n">
        <f aca="false">IFERROR(N3745/100,"")</f>
        <v>0.0156</v>
      </c>
      <c r="R3745" s="876"/>
    </row>
    <row r="3746" customFormat="false" ht="13.8" hidden="false" customHeight="false" outlineLevel="0" collapsed="false">
      <c r="A3746" s="875" t="n">
        <v>40228</v>
      </c>
      <c r="B3746" s="876" t="n">
        <v>1833.09</v>
      </c>
      <c r="D3746" s="875" t="n">
        <v>40421</v>
      </c>
      <c r="E3746" s="876" t="n">
        <v>2.47</v>
      </c>
      <c r="F3746" s="877" t="n">
        <f aca="false">IFERROR(E3746/100,"")</f>
        <v>0.0247</v>
      </c>
      <c r="G3746" s="879"/>
      <c r="H3746" s="879"/>
      <c r="I3746" s="875"/>
      <c r="J3746" s="876"/>
      <c r="L3746" s="867" t="n">
        <f aca="false">YEAR(M3746)</f>
        <v>2010</v>
      </c>
      <c r="M3746" s="875" t="n">
        <v>40421</v>
      </c>
      <c r="N3746" s="876" t="n">
        <v>1.52</v>
      </c>
      <c r="O3746" s="877" t="n">
        <f aca="false">IFERROR(N3746/100,"")</f>
        <v>0.0152</v>
      </c>
      <c r="R3746" s="876"/>
    </row>
    <row r="3747" customFormat="false" ht="13.8" hidden="false" customHeight="false" outlineLevel="0" collapsed="false">
      <c r="A3747" s="875" t="n">
        <v>40227</v>
      </c>
      <c r="B3747" s="876" t="n">
        <v>1828.81</v>
      </c>
      <c r="D3747" s="875" t="n">
        <v>40420</v>
      </c>
      <c r="E3747" s="876" t="n">
        <v>2.54</v>
      </c>
      <c r="F3747" s="877" t="n">
        <f aca="false">IFERROR(E3747/100,"")</f>
        <v>0.0254</v>
      </c>
      <c r="G3747" s="879"/>
      <c r="H3747" s="879"/>
      <c r="I3747" s="875"/>
      <c r="J3747" s="876"/>
      <c r="L3747" s="867" t="n">
        <f aca="false">YEAR(M3747)</f>
        <v>2010</v>
      </c>
      <c r="M3747" s="875" t="n">
        <v>40420</v>
      </c>
      <c r="N3747" s="876" t="n">
        <v>1.55</v>
      </c>
      <c r="O3747" s="877" t="n">
        <f aca="false">IFERROR(N3747/100,"")</f>
        <v>0.0155</v>
      </c>
      <c r="R3747" s="876"/>
    </row>
    <row r="3748" customFormat="false" ht="13.8" hidden="false" customHeight="false" outlineLevel="0" collapsed="false">
      <c r="A3748" s="875" t="n">
        <v>40226</v>
      </c>
      <c r="B3748" s="876" t="n">
        <v>1816.7</v>
      </c>
      <c r="D3748" s="875" t="n">
        <v>40417</v>
      </c>
      <c r="E3748" s="876" t="n">
        <v>2.66</v>
      </c>
      <c r="F3748" s="877" t="n">
        <f aca="false">IFERROR(E3748/100,"")</f>
        <v>0.0266</v>
      </c>
      <c r="G3748" s="879"/>
      <c r="H3748" s="879"/>
      <c r="I3748" s="875"/>
      <c r="J3748" s="876"/>
      <c r="L3748" s="867" t="n">
        <f aca="false">YEAR(M3748)</f>
        <v>2010</v>
      </c>
      <c r="M3748" s="875" t="n">
        <v>40417</v>
      </c>
      <c r="N3748" s="876" t="n">
        <v>1.61</v>
      </c>
      <c r="O3748" s="877" t="n">
        <f aca="false">IFERROR(N3748/100,"")</f>
        <v>0.0161</v>
      </c>
      <c r="R3748" s="876"/>
    </row>
    <row r="3749" customFormat="false" ht="13.8" hidden="false" customHeight="false" outlineLevel="0" collapsed="false">
      <c r="A3749" s="875" t="n">
        <v>40225</v>
      </c>
      <c r="B3749" s="876" t="n">
        <v>1808.72</v>
      </c>
      <c r="D3749" s="875" t="n">
        <v>40416</v>
      </c>
      <c r="E3749" s="876" t="n">
        <v>2.5</v>
      </c>
      <c r="F3749" s="877" t="n">
        <f aca="false">IFERROR(E3749/100,"")</f>
        <v>0.025</v>
      </c>
      <c r="G3749" s="879"/>
      <c r="H3749" s="879"/>
      <c r="I3749" s="875"/>
      <c r="J3749" s="876"/>
      <c r="L3749" s="867" t="n">
        <f aca="false">YEAR(M3749)</f>
        <v>2010</v>
      </c>
      <c r="M3749" s="875" t="n">
        <v>40416</v>
      </c>
      <c r="N3749" s="876" t="n">
        <v>1.55</v>
      </c>
      <c r="O3749" s="877" t="n">
        <f aca="false">IFERROR(N3749/100,"")</f>
        <v>0.0155</v>
      </c>
      <c r="R3749" s="876"/>
    </row>
    <row r="3750" customFormat="false" ht="13.8" hidden="false" customHeight="false" outlineLevel="0" collapsed="false">
      <c r="A3750" s="875" t="n">
        <v>40221</v>
      </c>
      <c r="B3750" s="876" t="n">
        <v>1776.5</v>
      </c>
      <c r="D3750" s="875" t="n">
        <v>40415</v>
      </c>
      <c r="E3750" s="876" t="n">
        <v>2.54</v>
      </c>
      <c r="F3750" s="877" t="n">
        <f aca="false">IFERROR(E3750/100,"")</f>
        <v>0.0254</v>
      </c>
      <c r="G3750" s="879"/>
      <c r="H3750" s="879"/>
      <c r="I3750" s="875"/>
      <c r="J3750" s="876"/>
      <c r="L3750" s="867" t="n">
        <f aca="false">YEAR(M3750)</f>
        <v>2010</v>
      </c>
      <c r="M3750" s="875" t="n">
        <v>40415</v>
      </c>
      <c r="N3750" s="876" t="n">
        <v>1.53</v>
      </c>
      <c r="O3750" s="877" t="n">
        <f aca="false">IFERROR(N3750/100,"")</f>
        <v>0.0153</v>
      </c>
      <c r="R3750" s="876"/>
    </row>
    <row r="3751" customFormat="false" ht="13.8" hidden="false" customHeight="false" outlineLevel="0" collapsed="false">
      <c r="A3751" s="875" t="n">
        <v>40220</v>
      </c>
      <c r="B3751" s="876" t="n">
        <v>1781.01</v>
      </c>
      <c r="D3751" s="875" t="n">
        <v>40414</v>
      </c>
      <c r="E3751" s="876" t="n">
        <v>2.5</v>
      </c>
      <c r="F3751" s="877" t="n">
        <f aca="false">IFERROR(E3751/100,"")</f>
        <v>0.025</v>
      </c>
      <c r="G3751" s="879"/>
      <c r="H3751" s="879"/>
      <c r="I3751" s="875"/>
      <c r="J3751" s="876"/>
      <c r="L3751" s="867" t="n">
        <f aca="false">YEAR(M3751)</f>
        <v>2010</v>
      </c>
      <c r="M3751" s="875" t="n">
        <v>40414</v>
      </c>
      <c r="N3751" s="876" t="n">
        <v>1.49</v>
      </c>
      <c r="O3751" s="877" t="n">
        <f aca="false">IFERROR(N3751/100,"")</f>
        <v>0.0149</v>
      </c>
      <c r="R3751" s="876"/>
    </row>
    <row r="3752" customFormat="false" ht="13.8" hidden="false" customHeight="false" outlineLevel="0" collapsed="false">
      <c r="A3752" s="875" t="n">
        <v>40219</v>
      </c>
      <c r="B3752" s="876" t="n">
        <v>1763.69</v>
      </c>
      <c r="D3752" s="875" t="n">
        <v>40413</v>
      </c>
      <c r="E3752" s="876" t="n">
        <v>2.6</v>
      </c>
      <c r="F3752" s="877" t="n">
        <f aca="false">IFERROR(E3752/100,"")</f>
        <v>0.026</v>
      </c>
      <c r="G3752" s="879"/>
      <c r="H3752" s="879"/>
      <c r="I3752" s="875"/>
      <c r="J3752" s="876"/>
      <c r="L3752" s="867" t="n">
        <f aca="false">YEAR(M3752)</f>
        <v>2010</v>
      </c>
      <c r="M3752" s="875" t="n">
        <v>40413</v>
      </c>
      <c r="N3752" s="876" t="n">
        <v>1.55</v>
      </c>
      <c r="O3752" s="877" t="n">
        <f aca="false">IFERROR(N3752/100,"")</f>
        <v>0.0155</v>
      </c>
      <c r="R3752" s="876"/>
    </row>
    <row r="3753" customFormat="false" ht="13.8" hidden="false" customHeight="false" outlineLevel="0" collapsed="false">
      <c r="A3753" s="875" t="n">
        <v>40218</v>
      </c>
      <c r="B3753" s="876" t="n">
        <v>1767.18</v>
      </c>
      <c r="D3753" s="875" t="n">
        <v>40410</v>
      </c>
      <c r="E3753" s="876" t="n">
        <v>2.62</v>
      </c>
      <c r="F3753" s="877" t="n">
        <f aca="false">IFERROR(E3753/100,"")</f>
        <v>0.0262</v>
      </c>
      <c r="G3753" s="879"/>
      <c r="H3753" s="879"/>
      <c r="I3753" s="875"/>
      <c r="J3753" s="876"/>
      <c r="L3753" s="867" t="n">
        <f aca="false">YEAR(M3753)</f>
        <v>2010</v>
      </c>
      <c r="M3753" s="875" t="n">
        <v>40410</v>
      </c>
      <c r="N3753" s="876" t="n">
        <v>1.57</v>
      </c>
      <c r="O3753" s="877" t="n">
        <f aca="false">IFERROR(N3753/100,"")</f>
        <v>0.0157</v>
      </c>
      <c r="R3753" s="876"/>
    </row>
    <row r="3754" customFormat="false" ht="13.8" hidden="false" customHeight="false" outlineLevel="0" collapsed="false">
      <c r="A3754" s="875" t="n">
        <v>40217</v>
      </c>
      <c r="B3754" s="876" t="n">
        <v>1744.37</v>
      </c>
      <c r="D3754" s="875" t="n">
        <v>40409</v>
      </c>
      <c r="E3754" s="876" t="n">
        <v>2.58</v>
      </c>
      <c r="F3754" s="877" t="n">
        <f aca="false">IFERROR(E3754/100,"")</f>
        <v>0.0258</v>
      </c>
      <c r="G3754" s="879"/>
      <c r="H3754" s="879"/>
      <c r="I3754" s="875"/>
      <c r="J3754" s="876"/>
      <c r="L3754" s="867" t="n">
        <f aca="false">YEAR(M3754)</f>
        <v>2010</v>
      </c>
      <c r="M3754" s="875" t="n">
        <v>40409</v>
      </c>
      <c r="N3754" s="876" t="n">
        <v>1.56</v>
      </c>
      <c r="O3754" s="877" t="n">
        <f aca="false">IFERROR(N3754/100,"")</f>
        <v>0.0156</v>
      </c>
      <c r="R3754" s="876"/>
    </row>
    <row r="3755" customFormat="false" ht="13.8" hidden="false" customHeight="false" outlineLevel="0" collapsed="false">
      <c r="A3755" s="875" t="n">
        <v>40214</v>
      </c>
      <c r="B3755" s="876" t="n">
        <v>1759.38</v>
      </c>
      <c r="D3755" s="875" t="n">
        <v>40408</v>
      </c>
      <c r="E3755" s="876" t="n">
        <v>2.64</v>
      </c>
      <c r="F3755" s="877" t="n">
        <f aca="false">IFERROR(E3755/100,"")</f>
        <v>0.0264</v>
      </c>
      <c r="G3755" s="879"/>
      <c r="H3755" s="879"/>
      <c r="I3755" s="875"/>
      <c r="J3755" s="876"/>
      <c r="L3755" s="867" t="n">
        <f aca="false">YEAR(M3755)</f>
        <v>2010</v>
      </c>
      <c r="M3755" s="875" t="n">
        <v>40408</v>
      </c>
      <c r="N3755" s="876" t="n">
        <v>1.62</v>
      </c>
      <c r="O3755" s="877" t="n">
        <f aca="false">IFERROR(N3755/100,"")</f>
        <v>0.0162</v>
      </c>
      <c r="R3755" s="876"/>
    </row>
    <row r="3756" customFormat="false" ht="13.8" hidden="false" customHeight="false" outlineLevel="0" collapsed="false">
      <c r="A3756" s="875" t="n">
        <v>40213</v>
      </c>
      <c r="B3756" s="876" t="n">
        <v>1754.3</v>
      </c>
      <c r="D3756" s="875" t="n">
        <v>40407</v>
      </c>
      <c r="E3756" s="876" t="n">
        <v>2.64</v>
      </c>
      <c r="F3756" s="877" t="n">
        <f aca="false">IFERROR(E3756/100,"")</f>
        <v>0.0264</v>
      </c>
      <c r="G3756" s="879"/>
      <c r="H3756" s="879"/>
      <c r="I3756" s="875"/>
      <c r="J3756" s="876"/>
      <c r="L3756" s="867" t="n">
        <f aca="false">YEAR(M3756)</f>
        <v>2010</v>
      </c>
      <c r="M3756" s="875" t="n">
        <v>40407</v>
      </c>
      <c r="N3756" s="876" t="n">
        <v>1.63</v>
      </c>
      <c r="O3756" s="877" t="n">
        <f aca="false">IFERROR(N3756/100,"")</f>
        <v>0.0163</v>
      </c>
      <c r="R3756" s="876"/>
    </row>
    <row r="3757" customFormat="false" ht="13.8" hidden="false" customHeight="false" outlineLevel="0" collapsed="false">
      <c r="A3757" s="875" t="n">
        <v>40212</v>
      </c>
      <c r="B3757" s="876" t="n">
        <v>1810.64</v>
      </c>
      <c r="D3757" s="875" t="n">
        <v>40406</v>
      </c>
      <c r="E3757" s="876" t="n">
        <v>2.58</v>
      </c>
      <c r="F3757" s="877" t="n">
        <f aca="false">IFERROR(E3757/100,"")</f>
        <v>0.0258</v>
      </c>
      <c r="G3757" s="879"/>
      <c r="H3757" s="879"/>
      <c r="I3757" s="875"/>
      <c r="J3757" s="876"/>
      <c r="L3757" s="867" t="n">
        <f aca="false">YEAR(M3757)</f>
        <v>2010</v>
      </c>
      <c r="M3757" s="875" t="n">
        <v>40406</v>
      </c>
      <c r="N3757" s="876" t="n">
        <v>1.63</v>
      </c>
      <c r="O3757" s="877" t="n">
        <f aca="false">IFERROR(N3757/100,"")</f>
        <v>0.0163</v>
      </c>
      <c r="R3757" s="876"/>
    </row>
    <row r="3758" customFormat="false" ht="13.8" hidden="false" customHeight="false" outlineLevel="0" collapsed="false">
      <c r="A3758" s="875" t="n">
        <v>40211</v>
      </c>
      <c r="B3758" s="876" t="n">
        <v>1819.99</v>
      </c>
      <c r="D3758" s="875" t="n">
        <v>40403</v>
      </c>
      <c r="E3758" s="876" t="n">
        <v>2.68</v>
      </c>
      <c r="F3758" s="877" t="n">
        <f aca="false">IFERROR(E3758/100,"")</f>
        <v>0.0268</v>
      </c>
      <c r="G3758" s="879"/>
      <c r="H3758" s="879"/>
      <c r="I3758" s="875"/>
      <c r="J3758" s="876"/>
      <c r="L3758" s="867" t="n">
        <f aca="false">YEAR(M3758)</f>
        <v>2010</v>
      </c>
      <c r="M3758" s="875" t="n">
        <v>40403</v>
      </c>
      <c r="N3758" s="876" t="n">
        <v>1.68</v>
      </c>
      <c r="O3758" s="877" t="n">
        <f aca="false">IFERROR(N3758/100,"")</f>
        <v>0.0168</v>
      </c>
      <c r="R3758" s="876"/>
    </row>
    <row r="3759" customFormat="false" ht="13.8" hidden="false" customHeight="false" outlineLevel="0" collapsed="false">
      <c r="A3759" s="875" t="n">
        <v>40210</v>
      </c>
      <c r="B3759" s="876" t="n">
        <v>1796.67</v>
      </c>
      <c r="D3759" s="875" t="n">
        <v>40402</v>
      </c>
      <c r="E3759" s="876" t="n">
        <v>2.74</v>
      </c>
      <c r="F3759" s="877" t="n">
        <f aca="false">IFERROR(E3759/100,"")</f>
        <v>0.0274</v>
      </c>
      <c r="G3759" s="879"/>
      <c r="H3759" s="879"/>
      <c r="I3759" s="875"/>
      <c r="J3759" s="876"/>
      <c r="L3759" s="867" t="n">
        <f aca="false">YEAR(M3759)</f>
        <v>2010</v>
      </c>
      <c r="M3759" s="875" t="n">
        <v>40402</v>
      </c>
      <c r="N3759" s="876" t="n">
        <v>1.69</v>
      </c>
      <c r="O3759" s="877" t="n">
        <f aca="false">IFERROR(N3759/100,"")</f>
        <v>0.0169</v>
      </c>
      <c r="R3759" s="876"/>
    </row>
    <row r="3760" customFormat="false" ht="13.8" hidden="false" customHeight="false" outlineLevel="0" collapsed="false">
      <c r="A3760" s="875" t="n">
        <v>40207</v>
      </c>
      <c r="B3760" s="876" t="n">
        <v>1771.4</v>
      </c>
      <c r="D3760" s="875" t="n">
        <v>40401</v>
      </c>
      <c r="E3760" s="876" t="n">
        <v>2.72</v>
      </c>
      <c r="F3760" s="877" t="n">
        <f aca="false">IFERROR(E3760/100,"")</f>
        <v>0.0272</v>
      </c>
      <c r="G3760" s="879"/>
      <c r="H3760" s="879"/>
      <c r="I3760" s="875"/>
      <c r="J3760" s="876"/>
      <c r="L3760" s="867" t="n">
        <f aca="false">YEAR(M3760)</f>
        <v>2010</v>
      </c>
      <c r="M3760" s="875" t="n">
        <v>40401</v>
      </c>
      <c r="N3760" s="876" t="n">
        <v>1.77</v>
      </c>
      <c r="O3760" s="877" t="n">
        <f aca="false">IFERROR(N3760/100,"")</f>
        <v>0.0177</v>
      </c>
      <c r="R3760" s="876"/>
    </row>
    <row r="3761" customFormat="false" ht="13.8" hidden="false" customHeight="false" outlineLevel="0" collapsed="false">
      <c r="A3761" s="875" t="n">
        <v>40206</v>
      </c>
      <c r="B3761" s="876" t="n">
        <v>1788.97</v>
      </c>
      <c r="D3761" s="875" t="n">
        <v>40400</v>
      </c>
      <c r="E3761" s="876" t="n">
        <v>2.79</v>
      </c>
      <c r="F3761" s="877" t="n">
        <f aca="false">IFERROR(E3761/100,"")</f>
        <v>0.0279</v>
      </c>
      <c r="G3761" s="879"/>
      <c r="H3761" s="879"/>
      <c r="I3761" s="875"/>
      <c r="J3761" s="876"/>
      <c r="L3761" s="867" t="n">
        <f aca="false">YEAR(M3761)</f>
        <v>2010</v>
      </c>
      <c r="M3761" s="875" t="n">
        <v>40400</v>
      </c>
      <c r="N3761" s="876" t="n">
        <v>1.84</v>
      </c>
      <c r="O3761" s="877" t="n">
        <f aca="false">IFERROR(N3761/100,"")</f>
        <v>0.0184</v>
      </c>
      <c r="R3761" s="876"/>
    </row>
    <row r="3762" customFormat="false" ht="13.8" hidden="false" customHeight="false" outlineLevel="0" collapsed="false">
      <c r="A3762" s="875" t="n">
        <v>40205</v>
      </c>
      <c r="B3762" s="876" t="n">
        <v>1810.21</v>
      </c>
      <c r="D3762" s="875" t="n">
        <v>40399</v>
      </c>
      <c r="E3762" s="876" t="n">
        <v>2.86</v>
      </c>
      <c r="F3762" s="877" t="n">
        <f aca="false">IFERROR(E3762/100,"")</f>
        <v>0.0286</v>
      </c>
      <c r="G3762" s="879"/>
      <c r="H3762" s="879"/>
      <c r="I3762" s="875"/>
      <c r="J3762" s="876"/>
      <c r="L3762" s="867" t="n">
        <f aca="false">YEAR(M3762)</f>
        <v>2010</v>
      </c>
      <c r="M3762" s="875" t="n">
        <v>40399</v>
      </c>
      <c r="N3762" s="876" t="n">
        <v>1.82</v>
      </c>
      <c r="O3762" s="877" t="n">
        <f aca="false">IFERROR(N3762/100,"")</f>
        <v>0.0182</v>
      </c>
      <c r="R3762" s="876"/>
    </row>
    <row r="3763" customFormat="false" ht="13.8" hidden="false" customHeight="false" outlineLevel="0" collapsed="false">
      <c r="A3763" s="875" t="n">
        <v>40204</v>
      </c>
      <c r="B3763" s="876" t="n">
        <v>1801.34</v>
      </c>
      <c r="D3763" s="875" t="n">
        <v>40396</v>
      </c>
      <c r="E3763" s="876" t="n">
        <v>2.86</v>
      </c>
      <c r="F3763" s="877" t="n">
        <f aca="false">IFERROR(E3763/100,"")</f>
        <v>0.0286</v>
      </c>
      <c r="G3763" s="879"/>
      <c r="H3763" s="879"/>
      <c r="I3763" s="875"/>
      <c r="J3763" s="876"/>
      <c r="L3763" s="867" t="n">
        <f aca="false">YEAR(M3763)</f>
        <v>2010</v>
      </c>
      <c r="M3763" s="875" t="n">
        <v>40396</v>
      </c>
      <c r="N3763" s="876" t="n">
        <v>1.82</v>
      </c>
      <c r="O3763" s="877" t="n">
        <f aca="false">IFERROR(N3763/100,"")</f>
        <v>0.0182</v>
      </c>
      <c r="R3763" s="876"/>
    </row>
    <row r="3764" customFormat="false" ht="13.8" hidden="false" customHeight="false" outlineLevel="0" collapsed="false">
      <c r="A3764" s="875" t="n">
        <v>40203</v>
      </c>
      <c r="B3764" s="876" t="n">
        <v>1808.93</v>
      </c>
      <c r="D3764" s="875" t="n">
        <v>40395</v>
      </c>
      <c r="E3764" s="876" t="n">
        <v>2.94</v>
      </c>
      <c r="F3764" s="877" t="n">
        <f aca="false">IFERROR(E3764/100,"")</f>
        <v>0.0294</v>
      </c>
      <c r="G3764" s="879"/>
      <c r="H3764" s="879"/>
      <c r="I3764" s="875"/>
      <c r="J3764" s="876"/>
      <c r="L3764" s="867" t="n">
        <f aca="false">YEAR(M3764)</f>
        <v>2010</v>
      </c>
      <c r="M3764" s="875" t="n">
        <v>40395</v>
      </c>
      <c r="N3764" s="876" t="n">
        <v>1.87</v>
      </c>
      <c r="O3764" s="877" t="n">
        <f aca="false">IFERROR(N3764/100,"")</f>
        <v>0.0187</v>
      </c>
      <c r="R3764" s="876"/>
    </row>
    <row r="3765" customFormat="false" ht="13.8" hidden="false" customHeight="false" outlineLevel="0" collapsed="false">
      <c r="A3765" s="875" t="n">
        <v>40200</v>
      </c>
      <c r="B3765" s="876" t="n">
        <v>1800.61</v>
      </c>
      <c r="D3765" s="875" t="n">
        <v>40394</v>
      </c>
      <c r="E3765" s="876" t="n">
        <v>2.98</v>
      </c>
      <c r="F3765" s="877" t="n">
        <f aca="false">IFERROR(E3765/100,"")</f>
        <v>0.0298</v>
      </c>
      <c r="G3765" s="879"/>
      <c r="H3765" s="879"/>
      <c r="I3765" s="875"/>
      <c r="J3765" s="876"/>
      <c r="L3765" s="867" t="n">
        <f aca="false">YEAR(M3765)</f>
        <v>2010</v>
      </c>
      <c r="M3765" s="875" t="n">
        <v>40394</v>
      </c>
      <c r="N3765" s="876" t="n">
        <v>1.86</v>
      </c>
      <c r="O3765" s="877" t="n">
        <f aca="false">IFERROR(N3765/100,"")</f>
        <v>0.0186</v>
      </c>
      <c r="R3765" s="876"/>
    </row>
    <row r="3766" customFormat="false" ht="13.8" hidden="false" customHeight="false" outlineLevel="0" collapsed="false">
      <c r="A3766" s="875" t="n">
        <v>40199</v>
      </c>
      <c r="B3766" s="876" t="n">
        <v>1841.39</v>
      </c>
      <c r="D3766" s="875" t="n">
        <v>40393</v>
      </c>
      <c r="E3766" s="876" t="n">
        <v>2.94</v>
      </c>
      <c r="F3766" s="877" t="n">
        <f aca="false">IFERROR(E3766/100,"")</f>
        <v>0.0294</v>
      </c>
      <c r="G3766" s="879"/>
      <c r="H3766" s="879"/>
      <c r="I3766" s="875"/>
      <c r="J3766" s="876"/>
      <c r="L3766" s="867" t="n">
        <f aca="false">YEAR(M3766)</f>
        <v>2010</v>
      </c>
      <c r="M3766" s="875" t="n">
        <v>40393</v>
      </c>
      <c r="N3766" s="876" t="n">
        <v>1.87</v>
      </c>
      <c r="O3766" s="877" t="n">
        <f aca="false">IFERROR(N3766/100,"")</f>
        <v>0.0187</v>
      </c>
      <c r="R3766" s="876"/>
    </row>
    <row r="3767" customFormat="false" ht="13.8" hidden="false" customHeight="false" outlineLevel="0" collapsed="false">
      <c r="A3767" s="875" t="n">
        <v>40198</v>
      </c>
      <c r="B3767" s="876" t="n">
        <v>1876.9</v>
      </c>
      <c r="D3767" s="875" t="n">
        <v>40392</v>
      </c>
      <c r="E3767" s="876" t="n">
        <v>2.99</v>
      </c>
      <c r="F3767" s="877" t="n">
        <f aca="false">IFERROR(E3767/100,"")</f>
        <v>0.0299</v>
      </c>
      <c r="G3767" s="879"/>
      <c r="H3767" s="879"/>
      <c r="I3767" s="875"/>
      <c r="J3767" s="876"/>
      <c r="L3767" s="867" t="n">
        <f aca="false">YEAR(M3767)</f>
        <v>2010</v>
      </c>
      <c r="M3767" s="875" t="n">
        <v>40392</v>
      </c>
      <c r="N3767" s="876" t="n">
        <v>1.86</v>
      </c>
      <c r="O3767" s="877" t="n">
        <f aca="false">IFERROR(N3767/100,"")</f>
        <v>0.0186</v>
      </c>
      <c r="R3767" s="876"/>
    </row>
    <row r="3768" customFormat="false" ht="13.8" hidden="false" customHeight="false" outlineLevel="0" collapsed="false">
      <c r="A3768" s="875" t="n">
        <v>40197</v>
      </c>
      <c r="B3768" s="876" t="n">
        <v>1896.72</v>
      </c>
      <c r="D3768" s="875" t="n">
        <v>40389</v>
      </c>
      <c r="E3768" s="876" t="n">
        <v>2.94</v>
      </c>
      <c r="F3768" s="877" t="n">
        <f aca="false">IFERROR(E3768/100,"")</f>
        <v>0.0294</v>
      </c>
      <c r="G3768" s="879"/>
      <c r="H3768" s="879"/>
      <c r="I3768" s="875"/>
      <c r="J3768" s="876"/>
      <c r="L3768" s="867" t="n">
        <f aca="false">YEAR(M3768)</f>
        <v>2010</v>
      </c>
      <c r="M3768" s="875" t="n">
        <v>40389</v>
      </c>
      <c r="N3768" s="876" t="n">
        <v>1.8</v>
      </c>
      <c r="O3768" s="877" t="n">
        <f aca="false">IFERROR(N3768/100,"")</f>
        <v>0.018</v>
      </c>
      <c r="R3768" s="876"/>
    </row>
    <row r="3769" customFormat="false" ht="13.8" hidden="false" customHeight="false" outlineLevel="0" collapsed="false">
      <c r="A3769" s="875" t="n">
        <v>40193</v>
      </c>
      <c r="B3769" s="876" t="n">
        <v>1873.3</v>
      </c>
      <c r="D3769" s="875" t="n">
        <v>40388</v>
      </c>
      <c r="E3769" s="876" t="n">
        <v>3.03</v>
      </c>
      <c r="F3769" s="877" t="n">
        <f aca="false">IFERROR(E3769/100,"")</f>
        <v>0.0303</v>
      </c>
      <c r="G3769" s="879"/>
      <c r="H3769" s="879"/>
      <c r="I3769" s="875"/>
      <c r="J3769" s="876"/>
      <c r="L3769" s="867" t="n">
        <f aca="false">YEAR(M3769)</f>
        <v>2010</v>
      </c>
      <c r="M3769" s="875" t="n">
        <v>40388</v>
      </c>
      <c r="N3769" s="876" t="n">
        <v>1.82</v>
      </c>
      <c r="O3769" s="877" t="n">
        <f aca="false">IFERROR(N3769/100,"")</f>
        <v>0.0182</v>
      </c>
      <c r="R3769" s="876"/>
    </row>
    <row r="3770" customFormat="false" ht="13.8" hidden="false" customHeight="false" outlineLevel="0" collapsed="false">
      <c r="A3770" s="875" t="n">
        <v>40192</v>
      </c>
      <c r="B3770" s="876" t="n">
        <v>1893.72</v>
      </c>
      <c r="D3770" s="875" t="n">
        <v>40387</v>
      </c>
      <c r="E3770" s="876" t="n">
        <v>3.03</v>
      </c>
      <c r="F3770" s="877" t="n">
        <f aca="false">IFERROR(E3770/100,"")</f>
        <v>0.0303</v>
      </c>
      <c r="G3770" s="879"/>
      <c r="H3770" s="879"/>
      <c r="I3770" s="875"/>
      <c r="J3770" s="876"/>
      <c r="L3770" s="867" t="n">
        <f aca="false">YEAR(M3770)</f>
        <v>2010</v>
      </c>
      <c r="M3770" s="875" t="n">
        <v>40387</v>
      </c>
      <c r="N3770" s="876" t="n">
        <v>1.81</v>
      </c>
      <c r="O3770" s="877" t="n">
        <f aca="false">IFERROR(N3770/100,"")</f>
        <v>0.0181</v>
      </c>
      <c r="R3770" s="876"/>
    </row>
    <row r="3771" customFormat="false" ht="13.8" hidden="false" customHeight="false" outlineLevel="0" collapsed="false">
      <c r="A3771" s="875" t="n">
        <v>40191</v>
      </c>
      <c r="B3771" s="876" t="n">
        <v>1889.1</v>
      </c>
      <c r="D3771" s="875" t="n">
        <v>40386</v>
      </c>
      <c r="E3771" s="876" t="n">
        <v>3.08</v>
      </c>
      <c r="F3771" s="877" t="n">
        <f aca="false">IFERROR(E3771/100,"")</f>
        <v>0.0308</v>
      </c>
      <c r="G3771" s="879"/>
      <c r="H3771" s="879"/>
      <c r="I3771" s="875"/>
      <c r="J3771" s="876"/>
      <c r="L3771" s="867" t="n">
        <f aca="false">YEAR(M3771)</f>
        <v>2010</v>
      </c>
      <c r="M3771" s="875" t="n">
        <v>40386</v>
      </c>
      <c r="N3771" s="876" t="n">
        <v>1.82</v>
      </c>
      <c r="O3771" s="877" t="n">
        <f aca="false">IFERROR(N3771/100,"")</f>
        <v>0.0182</v>
      </c>
      <c r="R3771" s="876"/>
    </row>
    <row r="3772" customFormat="false" ht="13.8" hidden="false" customHeight="false" outlineLevel="0" collapsed="false">
      <c r="A3772" s="875" t="n">
        <v>40190</v>
      </c>
      <c r="B3772" s="876" t="n">
        <v>1873.32</v>
      </c>
      <c r="D3772" s="875" t="n">
        <v>40385</v>
      </c>
      <c r="E3772" s="876" t="n">
        <v>3.03</v>
      </c>
      <c r="F3772" s="877" t="n">
        <f aca="false">IFERROR(E3772/100,"")</f>
        <v>0.0303</v>
      </c>
      <c r="G3772" s="879"/>
      <c r="H3772" s="879"/>
      <c r="I3772" s="875"/>
      <c r="J3772" s="876"/>
      <c r="L3772" s="867" t="n">
        <f aca="false">YEAR(M3772)</f>
        <v>2010</v>
      </c>
      <c r="M3772" s="875" t="n">
        <v>40385</v>
      </c>
      <c r="N3772" s="876" t="n">
        <v>1.79</v>
      </c>
      <c r="O3772" s="877" t="n">
        <f aca="false">IFERROR(N3772/100,"")</f>
        <v>0.0179</v>
      </c>
      <c r="R3772" s="876"/>
    </row>
    <row r="3773" customFormat="false" ht="13.8" hidden="false" customHeight="false" outlineLevel="0" collapsed="false">
      <c r="A3773" s="875" t="n">
        <v>40189</v>
      </c>
      <c r="B3773" s="876" t="n">
        <v>1891.06</v>
      </c>
      <c r="D3773" s="875" t="n">
        <v>40382</v>
      </c>
      <c r="E3773" s="876" t="n">
        <v>3.02</v>
      </c>
      <c r="F3773" s="877" t="n">
        <f aca="false">IFERROR(E3773/100,"")</f>
        <v>0.0302</v>
      </c>
      <c r="G3773" s="879"/>
      <c r="H3773" s="879"/>
      <c r="I3773" s="875"/>
      <c r="J3773" s="876"/>
      <c r="L3773" s="867" t="n">
        <f aca="false">YEAR(M3773)</f>
        <v>2010</v>
      </c>
      <c r="M3773" s="875" t="n">
        <v>40382</v>
      </c>
      <c r="N3773" s="876" t="n">
        <v>1.78</v>
      </c>
      <c r="O3773" s="877" t="n">
        <f aca="false">IFERROR(N3773/100,"")</f>
        <v>0.0178</v>
      </c>
      <c r="R3773" s="876"/>
    </row>
    <row r="3774" customFormat="false" ht="13.8" hidden="false" customHeight="false" outlineLevel="0" collapsed="false">
      <c r="A3774" s="875" t="n">
        <v>40186</v>
      </c>
      <c r="B3774" s="876" t="n">
        <v>1887.77</v>
      </c>
      <c r="D3774" s="875" t="n">
        <v>40381</v>
      </c>
      <c r="E3774" s="876" t="n">
        <v>2.96</v>
      </c>
      <c r="F3774" s="877" t="n">
        <f aca="false">IFERROR(E3774/100,"")</f>
        <v>0.0296</v>
      </c>
      <c r="G3774" s="879"/>
      <c r="H3774" s="879"/>
      <c r="I3774" s="875"/>
      <c r="J3774" s="876"/>
      <c r="L3774" s="867" t="n">
        <f aca="false">YEAR(M3774)</f>
        <v>2010</v>
      </c>
      <c r="M3774" s="875" t="n">
        <v>40381</v>
      </c>
      <c r="N3774" s="876" t="n">
        <v>1.75</v>
      </c>
      <c r="O3774" s="877" t="n">
        <f aca="false">IFERROR(N3774/100,"")</f>
        <v>0.0175</v>
      </c>
      <c r="R3774" s="876"/>
    </row>
    <row r="3775" customFormat="false" ht="13.8" hidden="false" customHeight="false" outlineLevel="0" collapsed="false">
      <c r="A3775" s="875" t="n">
        <v>40185</v>
      </c>
      <c r="B3775" s="876" t="n">
        <v>1882.34</v>
      </c>
      <c r="D3775" s="875" t="n">
        <v>40380</v>
      </c>
      <c r="E3775" s="876" t="n">
        <v>2.9</v>
      </c>
      <c r="F3775" s="877" t="n">
        <f aca="false">IFERROR(E3775/100,"")</f>
        <v>0.029</v>
      </c>
      <c r="G3775" s="879"/>
      <c r="H3775" s="879"/>
      <c r="I3775" s="875"/>
      <c r="J3775" s="876"/>
      <c r="L3775" s="867" t="n">
        <f aca="false">YEAR(M3775)</f>
        <v>2010</v>
      </c>
      <c r="M3775" s="875" t="n">
        <v>40380</v>
      </c>
      <c r="N3775" s="876" t="n">
        <v>1.71</v>
      </c>
      <c r="O3775" s="877" t="n">
        <f aca="false">IFERROR(N3775/100,"")</f>
        <v>0.0171</v>
      </c>
      <c r="R3775" s="876"/>
    </row>
    <row r="3776" customFormat="false" ht="13.8" hidden="false" customHeight="false" outlineLevel="0" collapsed="false">
      <c r="A3776" s="875" t="n">
        <v>40184</v>
      </c>
      <c r="B3776" s="876" t="n">
        <v>1874.73</v>
      </c>
      <c r="D3776" s="875" t="n">
        <v>40379</v>
      </c>
      <c r="E3776" s="876" t="n">
        <v>2.98</v>
      </c>
      <c r="F3776" s="877" t="n">
        <f aca="false">IFERROR(E3776/100,"")</f>
        <v>0.0298</v>
      </c>
      <c r="G3776" s="879"/>
      <c r="H3776" s="879"/>
      <c r="I3776" s="875"/>
      <c r="J3776" s="876"/>
      <c r="L3776" s="867" t="n">
        <f aca="false">YEAR(M3776)</f>
        <v>2010</v>
      </c>
      <c r="M3776" s="875" t="n">
        <v>40379</v>
      </c>
      <c r="N3776" s="876" t="n">
        <v>1.7</v>
      </c>
      <c r="O3776" s="877" t="n">
        <f aca="false">IFERROR(N3776/100,"")</f>
        <v>0.017</v>
      </c>
      <c r="R3776" s="876"/>
    </row>
    <row r="3777" customFormat="false" ht="13.8" hidden="false" customHeight="false" outlineLevel="0" collapsed="false">
      <c r="A3777" s="875" t="n">
        <v>40183</v>
      </c>
      <c r="B3777" s="876" t="n">
        <v>1872.9</v>
      </c>
      <c r="D3777" s="875" t="n">
        <v>40378</v>
      </c>
      <c r="E3777" s="876" t="n">
        <v>2.99</v>
      </c>
      <c r="F3777" s="877" t="n">
        <f aca="false">IFERROR(E3777/100,"")</f>
        <v>0.0299</v>
      </c>
      <c r="G3777" s="879"/>
      <c r="H3777" s="879"/>
      <c r="I3777" s="875"/>
      <c r="J3777" s="876"/>
      <c r="L3777" s="867" t="n">
        <f aca="false">YEAR(M3777)</f>
        <v>2010</v>
      </c>
      <c r="M3777" s="875" t="n">
        <v>40378</v>
      </c>
      <c r="N3777" s="876" t="n">
        <v>1.7</v>
      </c>
      <c r="O3777" s="877" t="n">
        <f aca="false">IFERROR(N3777/100,"")</f>
        <v>0.017</v>
      </c>
      <c r="R3777" s="876"/>
    </row>
    <row r="3778" customFormat="false" ht="13.8" hidden="false" customHeight="false" outlineLevel="0" collapsed="false">
      <c r="A3778" s="875" t="n">
        <v>40182</v>
      </c>
      <c r="B3778" s="876" t="n">
        <v>1867.06</v>
      </c>
      <c r="D3778" s="875" t="n">
        <v>40375</v>
      </c>
      <c r="E3778" s="876" t="n">
        <v>2.96</v>
      </c>
      <c r="F3778" s="877" t="n">
        <f aca="false">IFERROR(E3778/100,"")</f>
        <v>0.0296</v>
      </c>
      <c r="G3778" s="879"/>
      <c r="H3778" s="879"/>
      <c r="I3778" s="875"/>
      <c r="J3778" s="876"/>
      <c r="L3778" s="867" t="n">
        <f aca="false">YEAR(M3778)</f>
        <v>2010</v>
      </c>
      <c r="M3778" s="875" t="n">
        <v>40375</v>
      </c>
      <c r="N3778" s="876" t="n">
        <v>1.71</v>
      </c>
      <c r="O3778" s="877" t="n">
        <f aca="false">IFERROR(N3778/100,"")</f>
        <v>0.0171</v>
      </c>
      <c r="R3778" s="876"/>
    </row>
    <row r="3779" customFormat="false" ht="13.8" hidden="false" customHeight="false" outlineLevel="0" collapsed="false">
      <c r="A3779" s="875" t="n">
        <v>40178</v>
      </c>
      <c r="B3779" s="876" t="n">
        <v>1837.5</v>
      </c>
      <c r="D3779" s="875" t="n">
        <v>40374</v>
      </c>
      <c r="E3779" s="876" t="n">
        <v>3</v>
      </c>
      <c r="F3779" s="877" t="n">
        <f aca="false">IFERROR(E3779/100,"")</f>
        <v>0.03</v>
      </c>
      <c r="G3779" s="879"/>
      <c r="H3779" s="879"/>
      <c r="I3779" s="875"/>
      <c r="J3779" s="876"/>
      <c r="L3779" s="867" t="n">
        <f aca="false">YEAR(M3779)</f>
        <v>2010</v>
      </c>
      <c r="M3779" s="875" t="n">
        <v>40374</v>
      </c>
      <c r="N3779" s="876" t="n">
        <v>1.79</v>
      </c>
      <c r="O3779" s="877" t="n">
        <f aca="false">IFERROR(N3779/100,"")</f>
        <v>0.0179</v>
      </c>
      <c r="R3779" s="876"/>
    </row>
    <row r="3780" customFormat="false" ht="13.8" hidden="false" customHeight="false" outlineLevel="0" collapsed="false">
      <c r="A3780" s="875" t="n">
        <v>40177</v>
      </c>
      <c r="B3780" s="876" t="n">
        <v>1856.14</v>
      </c>
      <c r="D3780" s="875" t="n">
        <v>40373</v>
      </c>
      <c r="E3780" s="876" t="n">
        <v>3.07</v>
      </c>
      <c r="F3780" s="877" t="n">
        <f aca="false">IFERROR(E3780/100,"")</f>
        <v>0.0307</v>
      </c>
      <c r="G3780" s="879"/>
      <c r="H3780" s="879"/>
      <c r="I3780" s="875"/>
      <c r="J3780" s="876"/>
      <c r="L3780" s="867" t="n">
        <f aca="false">YEAR(M3780)</f>
        <v>2010</v>
      </c>
      <c r="M3780" s="875" t="n">
        <v>40373</v>
      </c>
      <c r="N3780" s="876" t="n">
        <v>1.84</v>
      </c>
      <c r="O3780" s="877" t="n">
        <f aca="false">IFERROR(N3780/100,"")</f>
        <v>0.0184</v>
      </c>
      <c r="R3780" s="876"/>
    </row>
    <row r="3781" customFormat="false" ht="13.8" hidden="false" customHeight="false" outlineLevel="0" collapsed="false">
      <c r="A3781" s="875" t="n">
        <v>40176</v>
      </c>
      <c r="B3781" s="876" t="n">
        <v>1855.61</v>
      </c>
      <c r="D3781" s="875" t="n">
        <v>40372</v>
      </c>
      <c r="E3781" s="876" t="n">
        <v>3.15</v>
      </c>
      <c r="F3781" s="877" t="n">
        <f aca="false">IFERROR(E3781/100,"")</f>
        <v>0.0315</v>
      </c>
      <c r="G3781" s="879"/>
      <c r="H3781" s="879"/>
      <c r="I3781" s="875"/>
      <c r="J3781" s="876"/>
      <c r="L3781" s="867" t="n">
        <f aca="false">YEAR(M3781)</f>
        <v>2010</v>
      </c>
      <c r="M3781" s="875" t="n">
        <v>40372</v>
      </c>
      <c r="N3781" s="876" t="n">
        <v>1.87</v>
      </c>
      <c r="O3781" s="877" t="n">
        <f aca="false">IFERROR(N3781/100,"")</f>
        <v>0.0187</v>
      </c>
      <c r="R3781" s="876"/>
    </row>
    <row r="3782" customFormat="false" ht="13.8" hidden="false" customHeight="false" outlineLevel="0" collapsed="false">
      <c r="A3782" s="875" t="n">
        <v>40175</v>
      </c>
      <c r="B3782" s="876" t="n">
        <v>1857.89</v>
      </c>
      <c r="D3782" s="875" t="n">
        <v>40371</v>
      </c>
      <c r="E3782" s="876" t="n">
        <v>3.08</v>
      </c>
      <c r="F3782" s="877" t="n">
        <f aca="false">IFERROR(E3782/100,"")</f>
        <v>0.0308</v>
      </c>
      <c r="G3782" s="879"/>
      <c r="H3782" s="879"/>
      <c r="I3782" s="875"/>
      <c r="J3782" s="876"/>
      <c r="L3782" s="867" t="n">
        <f aca="false">YEAR(M3782)</f>
        <v>2010</v>
      </c>
      <c r="M3782" s="875" t="n">
        <v>40371</v>
      </c>
      <c r="N3782" s="876" t="n">
        <v>1.82</v>
      </c>
      <c r="O3782" s="877" t="n">
        <f aca="false">IFERROR(N3782/100,"")</f>
        <v>0.0182</v>
      </c>
      <c r="R3782" s="876"/>
    </row>
    <row r="3783" customFormat="false" ht="13.8" hidden="false" customHeight="false" outlineLevel="0" collapsed="false">
      <c r="A3783" s="875" t="n">
        <v>40171</v>
      </c>
      <c r="B3783" s="876" t="n">
        <v>1855.5</v>
      </c>
      <c r="D3783" s="875" t="n">
        <v>40368</v>
      </c>
      <c r="E3783" s="876" t="n">
        <v>3.07</v>
      </c>
      <c r="F3783" s="877" t="n">
        <f aca="false">IFERROR(E3783/100,"")</f>
        <v>0.0307</v>
      </c>
      <c r="G3783" s="879"/>
      <c r="H3783" s="879"/>
      <c r="I3783" s="875"/>
      <c r="J3783" s="876"/>
      <c r="L3783" s="867" t="n">
        <f aca="false">YEAR(M3783)</f>
        <v>2010</v>
      </c>
      <c r="M3783" s="875" t="n">
        <v>40368</v>
      </c>
      <c r="N3783" s="876" t="n">
        <v>1.81</v>
      </c>
      <c r="O3783" s="877" t="n">
        <f aca="false">IFERROR(N3783/100,"")</f>
        <v>0.0181</v>
      </c>
      <c r="R3783" s="876"/>
    </row>
    <row r="3784" customFormat="false" ht="13.8" hidden="false" customHeight="false" outlineLevel="0" collapsed="false">
      <c r="A3784" s="875" t="n">
        <v>40170</v>
      </c>
      <c r="B3784" s="876" t="n">
        <v>1845.8</v>
      </c>
      <c r="D3784" s="875" t="n">
        <v>40367</v>
      </c>
      <c r="E3784" s="876" t="n">
        <v>3.04</v>
      </c>
      <c r="F3784" s="877" t="n">
        <f aca="false">IFERROR(E3784/100,"")</f>
        <v>0.0304</v>
      </c>
      <c r="G3784" s="879"/>
      <c r="H3784" s="879"/>
      <c r="I3784" s="875"/>
      <c r="J3784" s="876"/>
      <c r="L3784" s="867" t="n">
        <f aca="false">YEAR(M3784)</f>
        <v>2010</v>
      </c>
      <c r="M3784" s="875" t="n">
        <v>40367</v>
      </c>
      <c r="N3784" s="876" t="n">
        <v>1.79</v>
      </c>
      <c r="O3784" s="877" t="n">
        <f aca="false">IFERROR(N3784/100,"")</f>
        <v>0.0179</v>
      </c>
      <c r="R3784" s="876"/>
    </row>
    <row r="3785" customFormat="false" ht="13.8" hidden="false" customHeight="false" outlineLevel="0" collapsed="false">
      <c r="A3785" s="875" t="n">
        <v>40169</v>
      </c>
      <c r="B3785" s="876" t="n">
        <v>1841.17</v>
      </c>
      <c r="D3785" s="875" t="n">
        <v>40366</v>
      </c>
      <c r="E3785" s="876" t="n">
        <v>3</v>
      </c>
      <c r="F3785" s="877" t="n">
        <f aca="false">IFERROR(E3785/100,"")</f>
        <v>0.03</v>
      </c>
      <c r="G3785" s="879"/>
      <c r="H3785" s="879"/>
      <c r="I3785" s="875"/>
      <c r="J3785" s="876"/>
      <c r="L3785" s="867" t="n">
        <f aca="false">YEAR(M3785)</f>
        <v>2010</v>
      </c>
      <c r="M3785" s="875" t="n">
        <v>40366</v>
      </c>
      <c r="N3785" s="876" t="n">
        <v>1.7</v>
      </c>
      <c r="O3785" s="877" t="n">
        <f aca="false">IFERROR(N3785/100,"")</f>
        <v>0.017</v>
      </c>
      <c r="R3785" s="876"/>
    </row>
    <row r="3786" customFormat="false" ht="13.8" hidden="false" customHeight="false" outlineLevel="0" collapsed="false">
      <c r="A3786" s="875" t="n">
        <v>40168</v>
      </c>
      <c r="B3786" s="876" t="n">
        <v>1834.59</v>
      </c>
      <c r="D3786" s="875" t="n">
        <v>40365</v>
      </c>
      <c r="E3786" s="876" t="n">
        <v>2.95</v>
      </c>
      <c r="F3786" s="877" t="n">
        <f aca="false">IFERROR(E3786/100,"")</f>
        <v>0.0295</v>
      </c>
      <c r="G3786" s="879"/>
      <c r="H3786" s="879"/>
      <c r="I3786" s="875"/>
      <c r="J3786" s="876"/>
      <c r="L3786" s="867" t="n">
        <f aca="false">YEAR(M3786)</f>
        <v>2010</v>
      </c>
      <c r="M3786" s="875" t="n">
        <v>40365</v>
      </c>
      <c r="N3786" s="876" t="n">
        <v>1.69</v>
      </c>
      <c r="O3786" s="877" t="n">
        <f aca="false">IFERROR(N3786/100,"")</f>
        <v>0.0169</v>
      </c>
      <c r="R3786" s="876"/>
    </row>
    <row r="3787" customFormat="false" ht="13.8" hidden="false" customHeight="false" outlineLevel="0" collapsed="false">
      <c r="A3787" s="875" t="n">
        <v>40165</v>
      </c>
      <c r="B3787" s="876" t="n">
        <v>1815.35</v>
      </c>
      <c r="D3787" s="875" t="n">
        <v>40364</v>
      </c>
      <c r="E3787" s="876" t="e">
        <f aca="false">NA()</f>
        <v>#N/A</v>
      </c>
      <c r="F3787" s="877" t="str">
        <f aca="false">IFERROR(E3787/100,"")</f>
        <v/>
      </c>
      <c r="G3787" s="879"/>
      <c r="H3787" s="879"/>
      <c r="I3787" s="875"/>
      <c r="J3787" s="876"/>
      <c r="L3787" s="867" t="n">
        <f aca="false">YEAR(M3787)</f>
        <v>2010</v>
      </c>
      <c r="M3787" s="875" t="n">
        <v>40364</v>
      </c>
      <c r="N3787" s="876" t="e">
        <f aca="false">NA()</f>
        <v>#N/A</v>
      </c>
      <c r="O3787" s="877" t="str">
        <f aca="false">IFERROR(N3787/100,"")</f>
        <v/>
      </c>
      <c r="R3787" s="876"/>
    </row>
    <row r="3788" customFormat="false" ht="13.8" hidden="false" customHeight="false" outlineLevel="0" collapsed="false">
      <c r="A3788" s="875" t="n">
        <v>40164</v>
      </c>
      <c r="B3788" s="876" t="n">
        <v>1804.96</v>
      </c>
      <c r="D3788" s="875" t="n">
        <v>40361</v>
      </c>
      <c r="E3788" s="876" t="n">
        <v>3</v>
      </c>
      <c r="F3788" s="877" t="n">
        <f aca="false">IFERROR(E3788/100,"")</f>
        <v>0.03</v>
      </c>
      <c r="G3788" s="879"/>
      <c r="H3788" s="879"/>
      <c r="I3788" s="875"/>
      <c r="J3788" s="876"/>
      <c r="L3788" s="867" t="n">
        <f aca="false">YEAR(M3788)</f>
        <v>2010</v>
      </c>
      <c r="M3788" s="875" t="n">
        <v>40361</v>
      </c>
      <c r="N3788" s="876" t="n">
        <v>1.73</v>
      </c>
      <c r="O3788" s="877" t="n">
        <f aca="false">IFERROR(N3788/100,"")</f>
        <v>0.0173</v>
      </c>
      <c r="R3788" s="876"/>
    </row>
    <row r="3789" customFormat="false" ht="13.8" hidden="false" customHeight="false" outlineLevel="0" collapsed="false">
      <c r="A3789" s="875" t="n">
        <v>40163</v>
      </c>
      <c r="B3789" s="876" t="n">
        <v>1826.45</v>
      </c>
      <c r="D3789" s="875" t="n">
        <v>40360</v>
      </c>
      <c r="E3789" s="876" t="n">
        <v>2.96</v>
      </c>
      <c r="F3789" s="877" t="n">
        <f aca="false">IFERROR(E3789/100,"")</f>
        <v>0.0296</v>
      </c>
      <c r="G3789" s="879"/>
      <c r="H3789" s="879"/>
      <c r="I3789" s="875"/>
      <c r="J3789" s="876"/>
      <c r="L3789" s="867" t="n">
        <f aca="false">YEAR(M3789)</f>
        <v>2010</v>
      </c>
      <c r="M3789" s="875" t="n">
        <v>40360</v>
      </c>
      <c r="N3789" s="876" t="n">
        <v>1.75</v>
      </c>
      <c r="O3789" s="877" t="n">
        <f aca="false">IFERROR(N3789/100,"")</f>
        <v>0.0175</v>
      </c>
      <c r="R3789" s="876"/>
    </row>
    <row r="3790" customFormat="false" ht="13.8" hidden="false" customHeight="false" outlineLevel="0" collapsed="false">
      <c r="A3790" s="875" t="n">
        <v>40162</v>
      </c>
      <c r="B3790" s="876" t="n">
        <v>1824.37</v>
      </c>
      <c r="D3790" s="875" t="n">
        <v>40359</v>
      </c>
      <c r="E3790" s="876" t="n">
        <v>2.97</v>
      </c>
      <c r="F3790" s="877" t="n">
        <f aca="false">IFERROR(E3790/100,"")</f>
        <v>0.0297</v>
      </c>
      <c r="G3790" s="879"/>
      <c r="H3790" s="879"/>
      <c r="I3790" s="875"/>
      <c r="J3790" s="876"/>
      <c r="L3790" s="867" t="n">
        <f aca="false">YEAR(M3790)</f>
        <v>2010</v>
      </c>
      <c r="M3790" s="875" t="n">
        <v>40359</v>
      </c>
      <c r="N3790" s="876" t="n">
        <v>1.82</v>
      </c>
      <c r="O3790" s="877" t="n">
        <f aca="false">IFERROR(N3790/100,"")</f>
        <v>0.0182</v>
      </c>
      <c r="R3790" s="876"/>
    </row>
    <row r="3791" customFormat="false" ht="13.8" hidden="false" customHeight="false" outlineLevel="0" collapsed="false">
      <c r="A3791" s="875" t="n">
        <v>40161</v>
      </c>
      <c r="B3791" s="876" t="n">
        <v>1834.55</v>
      </c>
      <c r="D3791" s="875" t="n">
        <v>40358</v>
      </c>
      <c r="E3791" s="876" t="n">
        <v>2.97</v>
      </c>
      <c r="F3791" s="877" t="n">
        <f aca="false">IFERROR(E3791/100,"")</f>
        <v>0.0297</v>
      </c>
      <c r="G3791" s="879"/>
      <c r="H3791" s="879"/>
      <c r="I3791" s="875"/>
      <c r="J3791" s="876"/>
      <c r="L3791" s="867" t="n">
        <f aca="false">YEAR(M3791)</f>
        <v>2010</v>
      </c>
      <c r="M3791" s="875" t="n">
        <v>40358</v>
      </c>
      <c r="N3791" s="876" t="n">
        <v>1.83</v>
      </c>
      <c r="O3791" s="877" t="n">
        <f aca="false">IFERROR(N3791/100,"")</f>
        <v>0.0183</v>
      </c>
      <c r="R3791" s="876"/>
    </row>
    <row r="3792" customFormat="false" ht="13.8" hidden="false" customHeight="false" outlineLevel="0" collapsed="false">
      <c r="A3792" s="875" t="n">
        <v>40158</v>
      </c>
      <c r="B3792" s="876" t="n">
        <v>1821.5</v>
      </c>
      <c r="D3792" s="875" t="n">
        <v>40357</v>
      </c>
      <c r="E3792" s="876" t="n">
        <v>3.05</v>
      </c>
      <c r="F3792" s="877" t="n">
        <f aca="false">IFERROR(E3792/100,"")</f>
        <v>0.0305</v>
      </c>
      <c r="G3792" s="879"/>
      <c r="H3792" s="879"/>
      <c r="I3792" s="875"/>
      <c r="J3792" s="876"/>
      <c r="L3792" s="867" t="n">
        <f aca="false">YEAR(M3792)</f>
        <v>2010</v>
      </c>
      <c r="M3792" s="875" t="n">
        <v>40357</v>
      </c>
      <c r="N3792" s="876" t="n">
        <v>1.88</v>
      </c>
      <c r="O3792" s="877" t="n">
        <f aca="false">IFERROR(N3792/100,"")</f>
        <v>0.0188</v>
      </c>
      <c r="R3792" s="876"/>
    </row>
    <row r="3793" customFormat="false" ht="13.8" hidden="false" customHeight="false" outlineLevel="0" collapsed="false">
      <c r="A3793" s="875" t="n">
        <v>40157</v>
      </c>
      <c r="B3793" s="876" t="n">
        <v>1814.81</v>
      </c>
      <c r="D3793" s="875" t="n">
        <v>40354</v>
      </c>
      <c r="E3793" s="876" t="n">
        <v>3.12</v>
      </c>
      <c r="F3793" s="877" t="n">
        <f aca="false">IFERROR(E3793/100,"")</f>
        <v>0.0312</v>
      </c>
      <c r="G3793" s="879"/>
      <c r="H3793" s="879"/>
      <c r="I3793" s="875"/>
      <c r="J3793" s="876"/>
      <c r="L3793" s="867" t="n">
        <f aca="false">YEAR(M3793)</f>
        <v>2010</v>
      </c>
      <c r="M3793" s="875" t="n">
        <v>40354</v>
      </c>
      <c r="N3793" s="876" t="n">
        <v>1.91</v>
      </c>
      <c r="O3793" s="877" t="n">
        <f aca="false">IFERROR(N3793/100,"")</f>
        <v>0.0191</v>
      </c>
      <c r="R3793" s="876"/>
    </row>
    <row r="3794" customFormat="false" ht="13.8" hidden="false" customHeight="false" outlineLevel="0" collapsed="false">
      <c r="A3794" s="875" t="n">
        <v>40156</v>
      </c>
      <c r="B3794" s="876" t="n">
        <v>1804.1</v>
      </c>
      <c r="D3794" s="875" t="n">
        <v>40353</v>
      </c>
      <c r="E3794" s="876" t="n">
        <v>3.14</v>
      </c>
      <c r="F3794" s="877" t="n">
        <f aca="false">IFERROR(E3794/100,"")</f>
        <v>0.0314</v>
      </c>
      <c r="G3794" s="879"/>
      <c r="H3794" s="879"/>
      <c r="I3794" s="875"/>
      <c r="J3794" s="876"/>
      <c r="L3794" s="867" t="n">
        <f aca="false">YEAR(M3794)</f>
        <v>2010</v>
      </c>
      <c r="M3794" s="875" t="n">
        <v>40353</v>
      </c>
      <c r="N3794" s="876" t="n">
        <v>1.91</v>
      </c>
      <c r="O3794" s="877" t="n">
        <f aca="false">IFERROR(N3794/100,"")</f>
        <v>0.0191</v>
      </c>
      <c r="R3794" s="876"/>
    </row>
    <row r="3795" customFormat="false" ht="13.8" hidden="false" customHeight="false" outlineLevel="0" collapsed="false">
      <c r="A3795" s="875" t="n">
        <v>40155</v>
      </c>
      <c r="B3795" s="876" t="n">
        <v>1797.31</v>
      </c>
      <c r="D3795" s="875" t="n">
        <v>40352</v>
      </c>
      <c r="E3795" s="876" t="n">
        <v>3.13</v>
      </c>
      <c r="F3795" s="877" t="n">
        <f aca="false">IFERROR(E3795/100,"")</f>
        <v>0.0313</v>
      </c>
      <c r="G3795" s="879"/>
      <c r="H3795" s="879"/>
      <c r="I3795" s="875"/>
      <c r="J3795" s="876"/>
      <c r="L3795" s="867" t="n">
        <f aca="false">YEAR(M3795)</f>
        <v>2010</v>
      </c>
      <c r="M3795" s="875" t="n">
        <v>40352</v>
      </c>
      <c r="N3795" s="876" t="n">
        <v>1.94</v>
      </c>
      <c r="O3795" s="877" t="n">
        <f aca="false">IFERROR(N3795/100,"")</f>
        <v>0.0194</v>
      </c>
      <c r="R3795" s="876"/>
    </row>
    <row r="3796" customFormat="false" ht="13.8" hidden="false" customHeight="false" outlineLevel="0" collapsed="false">
      <c r="A3796" s="875" t="n">
        <v>40154</v>
      </c>
      <c r="B3796" s="876" t="n">
        <v>1815.7</v>
      </c>
      <c r="D3796" s="875" t="n">
        <v>40351</v>
      </c>
      <c r="E3796" s="876" t="n">
        <v>3.18</v>
      </c>
      <c r="F3796" s="877" t="n">
        <f aca="false">IFERROR(E3796/100,"")</f>
        <v>0.0318</v>
      </c>
      <c r="G3796" s="879"/>
      <c r="H3796" s="879"/>
      <c r="I3796" s="875"/>
      <c r="J3796" s="876"/>
      <c r="L3796" s="867" t="n">
        <f aca="false">YEAR(M3796)</f>
        <v>2010</v>
      </c>
      <c r="M3796" s="875" t="n">
        <v>40351</v>
      </c>
      <c r="N3796" s="876" t="n">
        <v>1.98</v>
      </c>
      <c r="O3796" s="877" t="n">
        <f aca="false">IFERROR(N3796/100,"")</f>
        <v>0.0198</v>
      </c>
      <c r="R3796" s="876"/>
    </row>
    <row r="3797" customFormat="false" ht="13.8" hidden="false" customHeight="false" outlineLevel="0" collapsed="false">
      <c r="A3797" s="875" t="n">
        <v>40151</v>
      </c>
      <c r="B3797" s="876" t="n">
        <v>1820.11</v>
      </c>
      <c r="D3797" s="875" t="n">
        <v>40350</v>
      </c>
      <c r="E3797" s="876" t="n">
        <v>3.26</v>
      </c>
      <c r="F3797" s="877" t="n">
        <f aca="false">IFERROR(E3797/100,"")</f>
        <v>0.0326</v>
      </c>
      <c r="G3797" s="879"/>
      <c r="H3797" s="879"/>
      <c r="I3797" s="875"/>
      <c r="J3797" s="876"/>
      <c r="L3797" s="867" t="n">
        <f aca="false">YEAR(M3797)</f>
        <v>2010</v>
      </c>
      <c r="M3797" s="875" t="n">
        <v>40350</v>
      </c>
      <c r="N3797" s="876" t="n">
        <v>2.02</v>
      </c>
      <c r="O3797" s="877" t="n">
        <f aca="false">IFERROR(N3797/100,"")</f>
        <v>0.0202</v>
      </c>
      <c r="R3797" s="876"/>
    </row>
    <row r="3798" customFormat="false" ht="13.8" hidden="false" customHeight="false" outlineLevel="0" collapsed="false">
      <c r="A3798" s="875" t="n">
        <v>40150</v>
      </c>
      <c r="B3798" s="876" t="n">
        <v>1810.13</v>
      </c>
      <c r="D3798" s="875" t="n">
        <v>40347</v>
      </c>
      <c r="E3798" s="876" t="n">
        <v>3.24</v>
      </c>
      <c r="F3798" s="877" t="n">
        <f aca="false">IFERROR(E3798/100,"")</f>
        <v>0.0324</v>
      </c>
      <c r="G3798" s="879"/>
      <c r="H3798" s="879"/>
      <c r="I3798" s="875"/>
      <c r="J3798" s="876"/>
      <c r="L3798" s="867" t="n">
        <f aca="false">YEAR(M3798)</f>
        <v>2010</v>
      </c>
      <c r="M3798" s="875" t="n">
        <v>40347</v>
      </c>
      <c r="N3798" s="876" t="n">
        <v>1.99</v>
      </c>
      <c r="O3798" s="877" t="n">
        <f aca="false">IFERROR(N3798/100,"")</f>
        <v>0.0199</v>
      </c>
      <c r="R3798" s="876"/>
    </row>
    <row r="3799" customFormat="false" ht="13.8" hidden="false" customHeight="false" outlineLevel="0" collapsed="false">
      <c r="A3799" s="875" t="n">
        <v>40149</v>
      </c>
      <c r="B3799" s="876" t="n">
        <v>1825.4</v>
      </c>
      <c r="D3799" s="875" t="n">
        <v>40346</v>
      </c>
      <c r="E3799" s="876" t="n">
        <v>3.21</v>
      </c>
      <c r="F3799" s="877" t="n">
        <f aca="false">IFERROR(E3799/100,"")</f>
        <v>0.0321</v>
      </c>
      <c r="G3799" s="879"/>
      <c r="H3799" s="879"/>
      <c r="I3799" s="875"/>
      <c r="J3799" s="876"/>
      <c r="L3799" s="867" t="n">
        <f aca="false">YEAR(M3799)</f>
        <v>2010</v>
      </c>
      <c r="M3799" s="875" t="n">
        <v>40346</v>
      </c>
      <c r="N3799" s="876" t="n">
        <v>1.99</v>
      </c>
      <c r="O3799" s="877" t="n">
        <f aca="false">IFERROR(N3799/100,"")</f>
        <v>0.0199</v>
      </c>
      <c r="R3799" s="876"/>
    </row>
    <row r="3800" customFormat="false" ht="13.8" hidden="false" customHeight="false" outlineLevel="0" collapsed="false">
      <c r="A3800" s="875" t="n">
        <v>40148</v>
      </c>
      <c r="B3800" s="876" t="n">
        <v>1824.54</v>
      </c>
      <c r="D3800" s="875" t="n">
        <v>40345</v>
      </c>
      <c r="E3800" s="876" t="n">
        <v>3.27</v>
      </c>
      <c r="F3800" s="877" t="n">
        <f aca="false">IFERROR(E3800/100,"")</f>
        <v>0.0327</v>
      </c>
      <c r="G3800" s="879"/>
      <c r="H3800" s="879"/>
      <c r="I3800" s="875"/>
      <c r="J3800" s="876"/>
      <c r="L3800" s="867" t="n">
        <f aca="false">YEAR(M3800)</f>
        <v>2010</v>
      </c>
      <c r="M3800" s="875" t="n">
        <v>40345</v>
      </c>
      <c r="N3800" s="876" t="n">
        <v>1.99</v>
      </c>
      <c r="O3800" s="877" t="n">
        <f aca="false">IFERROR(N3800/100,"")</f>
        <v>0.0199</v>
      </c>
      <c r="R3800" s="876"/>
    </row>
    <row r="3801" customFormat="false" ht="13.8" hidden="false" customHeight="false" outlineLevel="0" collapsed="false">
      <c r="A3801" s="875" t="n">
        <v>40147</v>
      </c>
      <c r="B3801" s="876" t="n">
        <v>1802.68</v>
      </c>
      <c r="D3801" s="875" t="n">
        <v>40344</v>
      </c>
      <c r="E3801" s="876" t="n">
        <v>3.32</v>
      </c>
      <c r="F3801" s="877" t="n">
        <f aca="false">IFERROR(E3801/100,"")</f>
        <v>0.0332</v>
      </c>
      <c r="G3801" s="879"/>
      <c r="H3801" s="879"/>
      <c r="I3801" s="875"/>
      <c r="J3801" s="876"/>
      <c r="L3801" s="867" t="n">
        <f aca="false">YEAR(M3801)</f>
        <v>2010</v>
      </c>
      <c r="M3801" s="875" t="n">
        <v>40344</v>
      </c>
      <c r="N3801" s="876" t="n">
        <v>2</v>
      </c>
      <c r="O3801" s="877" t="n">
        <f aca="false">IFERROR(N3801/100,"")</f>
        <v>0.02</v>
      </c>
      <c r="R3801" s="876"/>
    </row>
    <row r="3802" customFormat="false" ht="13.8" hidden="false" customHeight="false" outlineLevel="0" collapsed="false">
      <c r="A3802" s="875" t="n">
        <v>40144</v>
      </c>
      <c r="B3802" s="876" t="n">
        <v>1795.7</v>
      </c>
      <c r="D3802" s="875" t="n">
        <v>40343</v>
      </c>
      <c r="E3802" s="876" t="n">
        <v>3.28</v>
      </c>
      <c r="F3802" s="877" t="n">
        <f aca="false">IFERROR(E3802/100,"")</f>
        <v>0.0328</v>
      </c>
      <c r="G3802" s="879"/>
      <c r="H3802" s="879"/>
      <c r="I3802" s="875"/>
      <c r="J3802" s="876"/>
      <c r="L3802" s="867" t="n">
        <f aca="false">YEAR(M3802)</f>
        <v>2010</v>
      </c>
      <c r="M3802" s="875" t="n">
        <v>40343</v>
      </c>
      <c r="N3802" s="876" t="n">
        <v>1.97</v>
      </c>
      <c r="O3802" s="877" t="n">
        <f aca="false">IFERROR(N3802/100,"")</f>
        <v>0.0197</v>
      </c>
      <c r="R3802" s="876"/>
    </row>
    <row r="3803" customFormat="false" ht="13.8" hidden="false" customHeight="false" outlineLevel="0" collapsed="false">
      <c r="A3803" s="875" t="n">
        <v>40142</v>
      </c>
      <c r="B3803" s="876" t="n">
        <v>1826.74</v>
      </c>
      <c r="D3803" s="875" t="n">
        <v>40340</v>
      </c>
      <c r="E3803" s="876" t="n">
        <v>3.24</v>
      </c>
      <c r="F3803" s="877" t="n">
        <f aca="false">IFERROR(E3803/100,"")</f>
        <v>0.0324</v>
      </c>
      <c r="G3803" s="879"/>
      <c r="H3803" s="879"/>
      <c r="I3803" s="875"/>
      <c r="J3803" s="876"/>
      <c r="L3803" s="867" t="n">
        <f aca="false">YEAR(M3803)</f>
        <v>2010</v>
      </c>
      <c r="M3803" s="875" t="n">
        <v>40340</v>
      </c>
      <c r="N3803" s="876" t="n">
        <v>1.95</v>
      </c>
      <c r="O3803" s="877" t="n">
        <f aca="false">IFERROR(N3803/100,"")</f>
        <v>0.0195</v>
      </c>
      <c r="R3803" s="876"/>
    </row>
    <row r="3804" customFormat="false" ht="13.8" hidden="false" customHeight="false" outlineLevel="0" collapsed="false">
      <c r="A3804" s="875" t="n">
        <v>40141</v>
      </c>
      <c r="B3804" s="876" t="n">
        <v>1818.31</v>
      </c>
      <c r="D3804" s="875" t="n">
        <v>40339</v>
      </c>
      <c r="E3804" s="876" t="n">
        <v>3.33</v>
      </c>
      <c r="F3804" s="877" t="n">
        <f aca="false">IFERROR(E3804/100,"")</f>
        <v>0.0333</v>
      </c>
      <c r="G3804" s="879"/>
      <c r="H3804" s="879"/>
      <c r="I3804" s="875"/>
      <c r="J3804" s="876"/>
      <c r="L3804" s="867" t="n">
        <f aca="false">YEAR(M3804)</f>
        <v>2010</v>
      </c>
      <c r="M3804" s="875" t="n">
        <v>40339</v>
      </c>
      <c r="N3804" s="876" t="n">
        <v>1.98</v>
      </c>
      <c r="O3804" s="877" t="n">
        <f aca="false">IFERROR(N3804/100,"")</f>
        <v>0.0198</v>
      </c>
      <c r="R3804" s="876"/>
    </row>
    <row r="3805" customFormat="false" ht="13.8" hidden="false" customHeight="false" outlineLevel="0" collapsed="false">
      <c r="A3805" s="875" t="n">
        <v>40140</v>
      </c>
      <c r="B3805" s="876" t="n">
        <v>1819.17</v>
      </c>
      <c r="D3805" s="875" t="n">
        <v>40338</v>
      </c>
      <c r="E3805" s="876" t="n">
        <v>3.2</v>
      </c>
      <c r="F3805" s="877" t="n">
        <f aca="false">IFERROR(E3805/100,"")</f>
        <v>0.032</v>
      </c>
      <c r="G3805" s="879"/>
      <c r="H3805" s="879"/>
      <c r="I3805" s="875"/>
      <c r="J3805" s="876"/>
      <c r="L3805" s="867" t="n">
        <f aca="false">YEAR(M3805)</f>
        <v>2010</v>
      </c>
      <c r="M3805" s="875" t="n">
        <v>40338</v>
      </c>
      <c r="N3805" s="876" t="n">
        <v>1.92</v>
      </c>
      <c r="O3805" s="877" t="n">
        <f aca="false">IFERROR(N3805/100,"")</f>
        <v>0.0192</v>
      </c>
      <c r="R3805" s="876"/>
    </row>
    <row r="3806" customFormat="false" ht="13.8" hidden="false" customHeight="false" outlineLevel="0" collapsed="false">
      <c r="A3806" s="875" t="n">
        <v>40137</v>
      </c>
      <c r="B3806" s="876" t="n">
        <v>1794.65</v>
      </c>
      <c r="D3806" s="875" t="n">
        <v>40337</v>
      </c>
      <c r="E3806" s="876" t="n">
        <v>3.18</v>
      </c>
      <c r="F3806" s="877" t="n">
        <f aca="false">IFERROR(E3806/100,"")</f>
        <v>0.0318</v>
      </c>
      <c r="G3806" s="879"/>
      <c r="H3806" s="879"/>
      <c r="I3806" s="875"/>
      <c r="J3806" s="876"/>
      <c r="L3806" s="867" t="n">
        <f aca="false">YEAR(M3806)</f>
        <v>2010</v>
      </c>
      <c r="M3806" s="875" t="n">
        <v>40337</v>
      </c>
      <c r="N3806" s="876" t="n">
        <v>1.89</v>
      </c>
      <c r="O3806" s="877" t="n">
        <f aca="false">IFERROR(N3806/100,"")</f>
        <v>0.0189</v>
      </c>
      <c r="R3806" s="876"/>
    </row>
    <row r="3807" customFormat="false" ht="13.8" hidden="false" customHeight="false" outlineLevel="0" collapsed="false">
      <c r="A3807" s="875" t="n">
        <v>40136</v>
      </c>
      <c r="B3807" s="876" t="n">
        <v>1800.12</v>
      </c>
      <c r="D3807" s="875" t="n">
        <v>40336</v>
      </c>
      <c r="E3807" s="876" t="n">
        <v>3.17</v>
      </c>
      <c r="F3807" s="877" t="n">
        <f aca="false">IFERROR(E3807/100,"")</f>
        <v>0.0317</v>
      </c>
      <c r="G3807" s="879"/>
      <c r="H3807" s="879"/>
      <c r="I3807" s="875"/>
      <c r="J3807" s="876"/>
      <c r="L3807" s="867" t="n">
        <f aca="false">YEAR(M3807)</f>
        <v>2010</v>
      </c>
      <c r="M3807" s="875" t="n">
        <v>40336</v>
      </c>
      <c r="N3807" s="876" t="n">
        <v>1.92</v>
      </c>
      <c r="O3807" s="877" t="n">
        <f aca="false">IFERROR(N3807/100,"")</f>
        <v>0.0192</v>
      </c>
      <c r="R3807" s="876"/>
    </row>
    <row r="3808" customFormat="false" ht="13.8" hidden="false" customHeight="false" outlineLevel="0" collapsed="false">
      <c r="A3808" s="875" t="n">
        <v>40135</v>
      </c>
      <c r="B3808" s="876" t="n">
        <v>1824.61</v>
      </c>
      <c r="D3808" s="875" t="n">
        <v>40333</v>
      </c>
      <c r="E3808" s="876" t="n">
        <v>3.2</v>
      </c>
      <c r="F3808" s="877" t="n">
        <f aca="false">IFERROR(E3808/100,"")</f>
        <v>0.032</v>
      </c>
      <c r="G3808" s="879"/>
      <c r="H3808" s="879"/>
      <c r="I3808" s="875"/>
      <c r="J3808" s="876"/>
      <c r="L3808" s="867" t="n">
        <f aca="false">YEAR(M3808)</f>
        <v>2010</v>
      </c>
      <c r="M3808" s="875" t="n">
        <v>40333</v>
      </c>
      <c r="N3808" s="876" t="n">
        <v>1.94</v>
      </c>
      <c r="O3808" s="877" t="n">
        <f aca="false">IFERROR(N3808/100,"")</f>
        <v>0.0194</v>
      </c>
      <c r="R3808" s="876"/>
    </row>
    <row r="3809" customFormat="false" ht="13.8" hidden="false" customHeight="false" outlineLevel="0" collapsed="false">
      <c r="A3809" s="875" t="n">
        <v>40134</v>
      </c>
      <c r="B3809" s="876" t="n">
        <v>1825.18</v>
      </c>
      <c r="D3809" s="875" t="n">
        <v>40332</v>
      </c>
      <c r="E3809" s="876" t="n">
        <v>3.39</v>
      </c>
      <c r="F3809" s="877" t="n">
        <f aca="false">IFERROR(E3809/100,"")</f>
        <v>0.0339</v>
      </c>
      <c r="G3809" s="879"/>
      <c r="H3809" s="879"/>
      <c r="I3809" s="875"/>
      <c r="J3809" s="876"/>
      <c r="L3809" s="867" t="n">
        <f aca="false">YEAR(M3809)</f>
        <v>2010</v>
      </c>
      <c r="M3809" s="875" t="n">
        <v>40332</v>
      </c>
      <c r="N3809" s="876" t="n">
        <v>2.05</v>
      </c>
      <c r="O3809" s="877" t="n">
        <f aca="false">IFERROR(N3809/100,"")</f>
        <v>0.0205</v>
      </c>
      <c r="R3809" s="876"/>
    </row>
    <row r="3810" customFormat="false" ht="13.8" hidden="false" customHeight="false" outlineLevel="0" collapsed="false">
      <c r="A3810" s="875" t="n">
        <v>40133</v>
      </c>
      <c r="B3810" s="876" t="n">
        <v>1823.29</v>
      </c>
      <c r="D3810" s="875" t="n">
        <v>40331</v>
      </c>
      <c r="E3810" s="876" t="n">
        <v>3.35</v>
      </c>
      <c r="F3810" s="877" t="n">
        <f aca="false">IFERROR(E3810/100,"")</f>
        <v>0.0335</v>
      </c>
      <c r="G3810" s="879"/>
      <c r="H3810" s="879"/>
      <c r="I3810" s="875"/>
      <c r="J3810" s="876"/>
      <c r="L3810" s="867" t="n">
        <f aca="false">YEAR(M3810)</f>
        <v>2010</v>
      </c>
      <c r="M3810" s="875" t="n">
        <v>40331</v>
      </c>
      <c r="N3810" s="876" t="n">
        <v>1.99</v>
      </c>
      <c r="O3810" s="877" t="n">
        <f aca="false">IFERROR(N3810/100,"")</f>
        <v>0.0199</v>
      </c>
      <c r="R3810" s="876"/>
    </row>
    <row r="3811" customFormat="false" ht="13.8" hidden="false" customHeight="false" outlineLevel="0" collapsed="false">
      <c r="A3811" s="875" t="n">
        <v>40130</v>
      </c>
      <c r="B3811" s="876" t="n">
        <v>1796.93</v>
      </c>
      <c r="D3811" s="875" t="n">
        <v>40330</v>
      </c>
      <c r="E3811" s="876" t="n">
        <v>3.29</v>
      </c>
      <c r="F3811" s="877" t="n">
        <f aca="false">IFERROR(E3811/100,"")</f>
        <v>0.0329</v>
      </c>
      <c r="G3811" s="879"/>
      <c r="H3811" s="879"/>
      <c r="I3811" s="875"/>
      <c r="J3811" s="876"/>
      <c r="L3811" s="867" t="n">
        <f aca="false">YEAR(M3811)</f>
        <v>2010</v>
      </c>
      <c r="M3811" s="875" t="n">
        <v>40330</v>
      </c>
      <c r="N3811" s="876" t="n">
        <v>1.97</v>
      </c>
      <c r="O3811" s="877" t="n">
        <f aca="false">IFERROR(N3811/100,"")</f>
        <v>0.0197</v>
      </c>
      <c r="R3811" s="876"/>
    </row>
    <row r="3812" customFormat="false" ht="13.8" hidden="false" customHeight="false" outlineLevel="0" collapsed="false">
      <c r="A3812" s="875" t="n">
        <v>40129</v>
      </c>
      <c r="B3812" s="876" t="n">
        <v>1786.66</v>
      </c>
      <c r="D3812" s="875" t="n">
        <v>40329</v>
      </c>
      <c r="E3812" s="876" t="e">
        <f aca="false">NA()</f>
        <v>#N/A</v>
      </c>
      <c r="F3812" s="877" t="str">
        <f aca="false">IFERROR(E3812/100,"")</f>
        <v/>
      </c>
      <c r="G3812" s="879"/>
      <c r="H3812" s="879"/>
      <c r="I3812" s="875"/>
      <c r="J3812" s="876"/>
      <c r="L3812" s="867" t="n">
        <f aca="false">YEAR(M3812)</f>
        <v>2010</v>
      </c>
      <c r="M3812" s="875" t="n">
        <v>40329</v>
      </c>
      <c r="N3812" s="876" t="e">
        <f aca="false">NA()</f>
        <v>#N/A</v>
      </c>
      <c r="O3812" s="877" t="str">
        <f aca="false">IFERROR(N3812/100,"")</f>
        <v/>
      </c>
      <c r="R3812" s="876"/>
    </row>
    <row r="3813" customFormat="false" ht="13.8" hidden="false" customHeight="false" outlineLevel="0" collapsed="false">
      <c r="A3813" s="875" t="n">
        <v>40128</v>
      </c>
      <c r="B3813" s="876" t="n">
        <v>1804.93</v>
      </c>
      <c r="D3813" s="875" t="n">
        <v>40326</v>
      </c>
      <c r="E3813" s="876" t="n">
        <v>3.31</v>
      </c>
      <c r="F3813" s="877" t="n">
        <f aca="false">IFERROR(E3813/100,"")</f>
        <v>0.0331</v>
      </c>
      <c r="G3813" s="879"/>
      <c r="H3813" s="879"/>
      <c r="I3813" s="875"/>
      <c r="J3813" s="876"/>
      <c r="L3813" s="867" t="n">
        <f aca="false">YEAR(M3813)</f>
        <v>2010</v>
      </c>
      <c r="M3813" s="875" t="n">
        <v>40326</v>
      </c>
      <c r="N3813" s="876" t="n">
        <v>1.99</v>
      </c>
      <c r="O3813" s="877" t="n">
        <f aca="false">IFERROR(N3813/100,"")</f>
        <v>0.0199</v>
      </c>
      <c r="R3813" s="876"/>
    </row>
    <row r="3814" customFormat="false" ht="13.8" hidden="false" customHeight="false" outlineLevel="0" collapsed="false">
      <c r="A3814" s="875" t="n">
        <v>40127</v>
      </c>
      <c r="B3814" s="876" t="n">
        <v>1795.9</v>
      </c>
      <c r="D3814" s="875" t="n">
        <v>40325</v>
      </c>
      <c r="E3814" s="876" t="n">
        <v>3.34</v>
      </c>
      <c r="F3814" s="877" t="n">
        <f aca="false">IFERROR(E3814/100,"")</f>
        <v>0.0334</v>
      </c>
      <c r="G3814" s="879"/>
      <c r="H3814" s="879"/>
      <c r="I3814" s="875"/>
      <c r="J3814" s="876"/>
      <c r="L3814" s="867" t="n">
        <f aca="false">YEAR(M3814)</f>
        <v>2010</v>
      </c>
      <c r="M3814" s="875" t="n">
        <v>40325</v>
      </c>
      <c r="N3814" s="876" t="n">
        <v>2.01</v>
      </c>
      <c r="O3814" s="877" t="n">
        <f aca="false">IFERROR(N3814/100,"")</f>
        <v>0.0201</v>
      </c>
      <c r="R3814" s="876"/>
    </row>
    <row r="3815" customFormat="false" ht="13.8" hidden="false" customHeight="false" outlineLevel="0" collapsed="false">
      <c r="A3815" s="875" t="n">
        <v>40126</v>
      </c>
      <c r="B3815" s="876" t="n">
        <v>1795.56</v>
      </c>
      <c r="D3815" s="875" t="n">
        <v>40324</v>
      </c>
      <c r="E3815" s="876" t="n">
        <v>3.21</v>
      </c>
      <c r="F3815" s="877" t="n">
        <f aca="false">IFERROR(E3815/100,"")</f>
        <v>0.0321</v>
      </c>
      <c r="G3815" s="879"/>
      <c r="H3815" s="879"/>
      <c r="I3815" s="875"/>
      <c r="J3815" s="876"/>
      <c r="L3815" s="867" t="n">
        <f aca="false">YEAR(M3815)</f>
        <v>2010</v>
      </c>
      <c r="M3815" s="875" t="n">
        <v>40324</v>
      </c>
      <c r="N3815" s="876" t="n">
        <v>1.91</v>
      </c>
      <c r="O3815" s="877" t="n">
        <f aca="false">IFERROR(N3815/100,"")</f>
        <v>0.0191</v>
      </c>
      <c r="R3815" s="876"/>
    </row>
    <row r="3816" customFormat="false" ht="13.8" hidden="false" customHeight="false" outlineLevel="0" collapsed="false">
      <c r="A3816" s="875" t="n">
        <v>40123</v>
      </c>
      <c r="B3816" s="876" t="n">
        <v>1756.07</v>
      </c>
      <c r="D3816" s="875" t="n">
        <v>40323</v>
      </c>
      <c r="E3816" s="876" t="n">
        <v>3.18</v>
      </c>
      <c r="F3816" s="877" t="n">
        <f aca="false">IFERROR(E3816/100,"")</f>
        <v>0.0318</v>
      </c>
      <c r="G3816" s="879"/>
      <c r="H3816" s="879"/>
      <c r="I3816" s="875"/>
      <c r="J3816" s="876"/>
      <c r="L3816" s="867" t="n">
        <f aca="false">YEAR(M3816)</f>
        <v>2010</v>
      </c>
      <c r="M3816" s="875" t="n">
        <v>40323</v>
      </c>
      <c r="N3816" s="876" t="n">
        <v>1.85</v>
      </c>
      <c r="O3816" s="877" t="n">
        <f aca="false">IFERROR(N3816/100,"")</f>
        <v>0.0185</v>
      </c>
      <c r="R3816" s="876"/>
    </row>
    <row r="3817" customFormat="false" ht="13.8" hidden="false" customHeight="false" outlineLevel="0" collapsed="false">
      <c r="A3817" s="875" t="n">
        <v>40122</v>
      </c>
      <c r="B3817" s="876" t="n">
        <v>1751.45</v>
      </c>
      <c r="D3817" s="875" t="n">
        <v>40322</v>
      </c>
      <c r="E3817" s="876" t="n">
        <v>3.23</v>
      </c>
      <c r="F3817" s="877" t="n">
        <f aca="false">IFERROR(E3817/100,"")</f>
        <v>0.0323</v>
      </c>
      <c r="G3817" s="879"/>
      <c r="H3817" s="879"/>
      <c r="I3817" s="875"/>
      <c r="J3817" s="876"/>
      <c r="L3817" s="867" t="n">
        <f aca="false">YEAR(M3817)</f>
        <v>2010</v>
      </c>
      <c r="M3817" s="875" t="n">
        <v>40322</v>
      </c>
      <c r="N3817" s="876" t="n">
        <v>1.88</v>
      </c>
      <c r="O3817" s="877" t="n">
        <f aca="false">IFERROR(N3817/100,"")</f>
        <v>0.0188</v>
      </c>
      <c r="R3817" s="876"/>
    </row>
    <row r="3818" customFormat="false" ht="13.8" hidden="false" customHeight="false" outlineLevel="0" collapsed="false">
      <c r="A3818" s="875" t="n">
        <v>40121</v>
      </c>
      <c r="B3818" s="876" t="n">
        <v>1718.21</v>
      </c>
      <c r="D3818" s="875" t="n">
        <v>40319</v>
      </c>
      <c r="E3818" s="876" t="n">
        <v>3.2</v>
      </c>
      <c r="F3818" s="877" t="n">
        <f aca="false">IFERROR(E3818/100,"")</f>
        <v>0.032</v>
      </c>
      <c r="G3818" s="879"/>
      <c r="H3818" s="879"/>
      <c r="I3818" s="875"/>
      <c r="J3818" s="876"/>
      <c r="L3818" s="867" t="n">
        <f aca="false">YEAR(M3818)</f>
        <v>2010</v>
      </c>
      <c r="M3818" s="875" t="n">
        <v>40319</v>
      </c>
      <c r="N3818" s="876" t="n">
        <v>1.87</v>
      </c>
      <c r="O3818" s="877" t="n">
        <f aca="false">IFERROR(N3818/100,"")</f>
        <v>0.0187</v>
      </c>
      <c r="R3818" s="876"/>
    </row>
    <row r="3819" customFormat="false" ht="13.8" hidden="false" customHeight="false" outlineLevel="0" collapsed="false">
      <c r="A3819" s="875" t="n">
        <v>40120</v>
      </c>
      <c r="B3819" s="876" t="n">
        <v>1715.81</v>
      </c>
      <c r="D3819" s="875" t="n">
        <v>40318</v>
      </c>
      <c r="E3819" s="876" t="n">
        <v>3.25</v>
      </c>
      <c r="F3819" s="877" t="n">
        <f aca="false">IFERROR(E3819/100,"")</f>
        <v>0.0325</v>
      </c>
      <c r="G3819" s="879"/>
      <c r="H3819" s="879"/>
      <c r="I3819" s="875"/>
      <c r="J3819" s="876"/>
      <c r="L3819" s="867" t="n">
        <f aca="false">YEAR(M3819)</f>
        <v>2010</v>
      </c>
      <c r="M3819" s="875" t="n">
        <v>40318</v>
      </c>
      <c r="N3819" s="876" t="n">
        <v>1.89</v>
      </c>
      <c r="O3819" s="877" t="n">
        <f aca="false">IFERROR(N3819/100,"")</f>
        <v>0.0189</v>
      </c>
      <c r="R3819" s="876"/>
    </row>
    <row r="3820" customFormat="false" ht="13.8" hidden="false" customHeight="false" outlineLevel="0" collapsed="false">
      <c r="A3820" s="875" t="n">
        <v>40119</v>
      </c>
      <c r="B3820" s="876" t="n">
        <v>1711.65</v>
      </c>
      <c r="D3820" s="875" t="n">
        <v>40317</v>
      </c>
      <c r="E3820" s="876" t="n">
        <v>3.36</v>
      </c>
      <c r="F3820" s="877" t="n">
        <f aca="false">IFERROR(E3820/100,"")</f>
        <v>0.0336</v>
      </c>
      <c r="G3820" s="879"/>
      <c r="H3820" s="879"/>
      <c r="I3820" s="875"/>
      <c r="J3820" s="876"/>
      <c r="L3820" s="867" t="n">
        <f aca="false">YEAR(M3820)</f>
        <v>2010</v>
      </c>
      <c r="M3820" s="875" t="n">
        <v>40317</v>
      </c>
      <c r="N3820" s="876" t="n">
        <v>2.04</v>
      </c>
      <c r="O3820" s="877" t="n">
        <f aca="false">IFERROR(N3820/100,"")</f>
        <v>0.0204</v>
      </c>
      <c r="R3820" s="876"/>
    </row>
    <row r="3821" customFormat="false" ht="13.8" hidden="false" customHeight="false" outlineLevel="0" collapsed="false">
      <c r="A3821" s="875" t="n">
        <v>40116</v>
      </c>
      <c r="B3821" s="876" t="n">
        <v>1700.67</v>
      </c>
      <c r="D3821" s="875" t="n">
        <v>40316</v>
      </c>
      <c r="E3821" s="876" t="n">
        <v>3.38</v>
      </c>
      <c r="F3821" s="877" t="n">
        <f aca="false">IFERROR(E3821/100,"")</f>
        <v>0.0338</v>
      </c>
      <c r="G3821" s="879"/>
      <c r="H3821" s="879"/>
      <c r="I3821" s="875"/>
      <c r="J3821" s="876"/>
      <c r="L3821" s="867" t="n">
        <f aca="false">YEAR(M3821)</f>
        <v>2010</v>
      </c>
      <c r="M3821" s="875" t="n">
        <v>40316</v>
      </c>
      <c r="N3821" s="876" t="n">
        <v>2.13</v>
      </c>
      <c r="O3821" s="877" t="n">
        <f aca="false">IFERROR(N3821/100,"")</f>
        <v>0.0213</v>
      </c>
      <c r="R3821" s="876"/>
    </row>
    <row r="3822" customFormat="false" ht="13.8" hidden="false" customHeight="false" outlineLevel="0" collapsed="false">
      <c r="A3822" s="875" t="n">
        <v>40115</v>
      </c>
      <c r="B3822" s="876" t="n">
        <v>1749.76</v>
      </c>
      <c r="D3822" s="875" t="n">
        <v>40315</v>
      </c>
      <c r="E3822" s="876" t="n">
        <v>3.47</v>
      </c>
      <c r="F3822" s="877" t="n">
        <f aca="false">IFERROR(E3822/100,"")</f>
        <v>0.0347</v>
      </c>
      <c r="G3822" s="879"/>
      <c r="H3822" s="879"/>
      <c r="I3822" s="875"/>
      <c r="J3822" s="876"/>
      <c r="L3822" s="867" t="n">
        <f aca="false">YEAR(M3822)</f>
        <v>2010</v>
      </c>
      <c r="M3822" s="875" t="n">
        <v>40315</v>
      </c>
      <c r="N3822" s="876" t="n">
        <v>2.16</v>
      </c>
      <c r="O3822" s="877" t="n">
        <f aca="false">IFERROR(N3822/100,"")</f>
        <v>0.0216</v>
      </c>
      <c r="R3822" s="876"/>
    </row>
    <row r="3823" customFormat="false" ht="13.8" hidden="false" customHeight="false" outlineLevel="0" collapsed="false">
      <c r="A3823" s="875" t="n">
        <v>40114</v>
      </c>
      <c r="B3823" s="876" t="n">
        <v>1711.09</v>
      </c>
      <c r="D3823" s="875" t="n">
        <v>40312</v>
      </c>
      <c r="E3823" s="876" t="n">
        <v>3.44</v>
      </c>
      <c r="F3823" s="877" t="n">
        <f aca="false">IFERROR(E3823/100,"")</f>
        <v>0.0344</v>
      </c>
      <c r="G3823" s="879"/>
      <c r="H3823" s="879"/>
      <c r="I3823" s="875"/>
      <c r="J3823" s="876"/>
      <c r="L3823" s="867" t="n">
        <f aca="false">YEAR(M3823)</f>
        <v>2010</v>
      </c>
      <c r="M3823" s="875" t="n">
        <v>40312</v>
      </c>
      <c r="N3823" s="876" t="n">
        <v>2.18</v>
      </c>
      <c r="O3823" s="877" t="n">
        <f aca="false">IFERROR(N3823/100,"")</f>
        <v>0.0218</v>
      </c>
      <c r="R3823" s="876"/>
    </row>
    <row r="3824" customFormat="false" ht="13.8" hidden="false" customHeight="false" outlineLevel="0" collapsed="false">
      <c r="A3824" s="875" t="n">
        <v>40113</v>
      </c>
      <c r="B3824" s="876" t="n">
        <v>1744.95</v>
      </c>
      <c r="D3824" s="875" t="n">
        <v>40311</v>
      </c>
      <c r="E3824" s="876" t="n">
        <v>3.55</v>
      </c>
      <c r="F3824" s="877" t="n">
        <f aca="false">IFERROR(E3824/100,"")</f>
        <v>0.0355</v>
      </c>
      <c r="G3824" s="879"/>
      <c r="H3824" s="879"/>
      <c r="I3824" s="875"/>
      <c r="J3824" s="876"/>
      <c r="L3824" s="867" t="n">
        <f aca="false">YEAR(M3824)</f>
        <v>2010</v>
      </c>
      <c r="M3824" s="875" t="n">
        <v>40311</v>
      </c>
      <c r="N3824" s="876" t="n">
        <v>2.27</v>
      </c>
      <c r="O3824" s="877" t="n">
        <f aca="false">IFERROR(N3824/100,"")</f>
        <v>0.0227</v>
      </c>
      <c r="R3824" s="876"/>
    </row>
    <row r="3825" customFormat="false" ht="13.8" hidden="false" customHeight="false" outlineLevel="0" collapsed="false">
      <c r="A3825" s="875" t="n">
        <v>40112</v>
      </c>
      <c r="B3825" s="876" t="n">
        <v>1750.75</v>
      </c>
      <c r="D3825" s="875" t="n">
        <v>40310</v>
      </c>
      <c r="E3825" s="876" t="n">
        <v>3.56</v>
      </c>
      <c r="F3825" s="877" t="n">
        <f aca="false">IFERROR(E3825/100,"")</f>
        <v>0.0356</v>
      </c>
      <c r="G3825" s="879"/>
      <c r="H3825" s="879"/>
      <c r="I3825" s="875"/>
      <c r="J3825" s="876"/>
      <c r="L3825" s="867" t="n">
        <f aca="false">YEAR(M3825)</f>
        <v>2010</v>
      </c>
      <c r="M3825" s="875" t="n">
        <v>40310</v>
      </c>
      <c r="N3825" s="876" t="n">
        <v>2.28</v>
      </c>
      <c r="O3825" s="877" t="n">
        <f aca="false">IFERROR(N3825/100,"")</f>
        <v>0.0228</v>
      </c>
      <c r="R3825" s="876"/>
    </row>
    <row r="3826" customFormat="false" ht="13.8" hidden="false" customHeight="false" outlineLevel="0" collapsed="false">
      <c r="A3826" s="875" t="n">
        <v>40109</v>
      </c>
      <c r="B3826" s="876" t="n">
        <v>1771.5</v>
      </c>
      <c r="D3826" s="875" t="n">
        <v>40309</v>
      </c>
      <c r="E3826" s="876" t="n">
        <v>3.56</v>
      </c>
      <c r="F3826" s="877" t="n">
        <f aca="false">IFERROR(E3826/100,"")</f>
        <v>0.0356</v>
      </c>
      <c r="G3826" s="879"/>
      <c r="H3826" s="879"/>
      <c r="I3826" s="875"/>
      <c r="J3826" s="876"/>
      <c r="L3826" s="867" t="n">
        <f aca="false">YEAR(M3826)</f>
        <v>2010</v>
      </c>
      <c r="M3826" s="875" t="n">
        <v>40309</v>
      </c>
      <c r="N3826" s="876" t="n">
        <v>2.25</v>
      </c>
      <c r="O3826" s="877" t="n">
        <f aca="false">IFERROR(N3826/100,"")</f>
        <v>0.0225</v>
      </c>
      <c r="R3826" s="876"/>
    </row>
    <row r="3827" customFormat="false" ht="13.8" hidden="false" customHeight="false" outlineLevel="0" collapsed="false">
      <c r="A3827" s="875" t="n">
        <v>40108</v>
      </c>
      <c r="B3827" s="876" t="n">
        <v>1793.34</v>
      </c>
      <c r="D3827" s="875" t="n">
        <v>40308</v>
      </c>
      <c r="E3827" s="876" t="n">
        <v>3.57</v>
      </c>
      <c r="F3827" s="877" t="n">
        <f aca="false">IFERROR(E3827/100,"")</f>
        <v>0.0357</v>
      </c>
      <c r="G3827" s="879"/>
      <c r="H3827" s="879"/>
      <c r="I3827" s="875"/>
      <c r="J3827" s="876"/>
      <c r="L3827" s="867" t="n">
        <f aca="false">YEAR(M3827)</f>
        <v>2010</v>
      </c>
      <c r="M3827" s="875" t="n">
        <v>40308</v>
      </c>
      <c r="N3827" s="876" t="n">
        <v>2.24</v>
      </c>
      <c r="O3827" s="877" t="n">
        <f aca="false">IFERROR(N3827/100,"")</f>
        <v>0.0224</v>
      </c>
      <c r="R3827" s="876"/>
    </row>
    <row r="3828" customFormat="false" ht="13.8" hidden="false" customHeight="false" outlineLevel="0" collapsed="false">
      <c r="A3828" s="875" t="n">
        <v>40107</v>
      </c>
      <c r="B3828" s="876" t="n">
        <v>1774.33</v>
      </c>
      <c r="D3828" s="875" t="n">
        <v>40305</v>
      </c>
      <c r="E3828" s="876" t="n">
        <v>3.45</v>
      </c>
      <c r="F3828" s="877" t="n">
        <f aca="false">IFERROR(E3828/100,"")</f>
        <v>0.0345</v>
      </c>
      <c r="G3828" s="879"/>
      <c r="H3828" s="879"/>
      <c r="I3828" s="875"/>
      <c r="J3828" s="876"/>
      <c r="L3828" s="867" t="n">
        <f aca="false">YEAR(M3828)</f>
        <v>2010</v>
      </c>
      <c r="M3828" s="875" t="n">
        <v>40305</v>
      </c>
      <c r="N3828" s="876" t="n">
        <v>2.15</v>
      </c>
      <c r="O3828" s="877" t="n">
        <f aca="false">IFERROR(N3828/100,"")</f>
        <v>0.0215</v>
      </c>
      <c r="R3828" s="876"/>
    </row>
    <row r="3829" customFormat="false" ht="13.8" hidden="false" customHeight="false" outlineLevel="0" collapsed="false">
      <c r="A3829" s="875" t="n">
        <v>40106</v>
      </c>
      <c r="B3829" s="876" t="n">
        <v>1789.93</v>
      </c>
      <c r="D3829" s="875" t="n">
        <v>40304</v>
      </c>
      <c r="E3829" s="876" t="n">
        <v>3.41</v>
      </c>
      <c r="F3829" s="877" t="n">
        <f aca="false">IFERROR(E3829/100,"")</f>
        <v>0.0341</v>
      </c>
      <c r="G3829" s="879"/>
      <c r="H3829" s="879"/>
      <c r="I3829" s="875"/>
      <c r="J3829" s="876"/>
      <c r="L3829" s="867" t="n">
        <f aca="false">YEAR(M3829)</f>
        <v>2010</v>
      </c>
      <c r="M3829" s="875" t="n">
        <v>40304</v>
      </c>
      <c r="N3829" s="876" t="n">
        <v>2.16</v>
      </c>
      <c r="O3829" s="877" t="n">
        <f aca="false">IFERROR(N3829/100,"")</f>
        <v>0.0216</v>
      </c>
      <c r="R3829" s="876"/>
    </row>
    <row r="3830" customFormat="false" ht="13.8" hidden="false" customHeight="false" outlineLevel="0" collapsed="false">
      <c r="A3830" s="875" t="n">
        <v>40105</v>
      </c>
      <c r="B3830" s="876" t="n">
        <v>1801.12</v>
      </c>
      <c r="D3830" s="875" t="n">
        <v>40303</v>
      </c>
      <c r="E3830" s="876" t="n">
        <v>3.58</v>
      </c>
      <c r="F3830" s="877" t="n">
        <f aca="false">IFERROR(E3830/100,"")</f>
        <v>0.0358</v>
      </c>
      <c r="G3830" s="879"/>
      <c r="H3830" s="879"/>
      <c r="I3830" s="875"/>
      <c r="J3830" s="876"/>
      <c r="L3830" s="867" t="n">
        <f aca="false">YEAR(M3830)</f>
        <v>2010</v>
      </c>
      <c r="M3830" s="875" t="n">
        <v>40303</v>
      </c>
      <c r="N3830" s="876" t="n">
        <v>2.28</v>
      </c>
      <c r="O3830" s="877" t="n">
        <f aca="false">IFERROR(N3830/100,"")</f>
        <v>0.0228</v>
      </c>
      <c r="R3830" s="876"/>
    </row>
    <row r="3831" customFormat="false" ht="13.8" hidden="false" customHeight="false" outlineLevel="0" collapsed="false">
      <c r="A3831" s="875" t="n">
        <v>40102</v>
      </c>
      <c r="B3831" s="876" t="n">
        <v>1784.35</v>
      </c>
      <c r="D3831" s="875" t="n">
        <v>40302</v>
      </c>
      <c r="E3831" s="876" t="n">
        <v>3.63</v>
      </c>
      <c r="F3831" s="877" t="n">
        <f aca="false">IFERROR(E3831/100,"")</f>
        <v>0.0363</v>
      </c>
      <c r="G3831" s="879"/>
      <c r="H3831" s="879"/>
      <c r="I3831" s="875"/>
      <c r="J3831" s="876"/>
      <c r="L3831" s="867" t="n">
        <f aca="false">YEAR(M3831)</f>
        <v>2010</v>
      </c>
      <c r="M3831" s="875" t="n">
        <v>40302</v>
      </c>
      <c r="N3831" s="876" t="n">
        <v>2.32</v>
      </c>
      <c r="O3831" s="877" t="n">
        <f aca="false">IFERROR(N3831/100,"")</f>
        <v>0.0232</v>
      </c>
      <c r="R3831" s="876"/>
    </row>
    <row r="3832" customFormat="false" ht="13.8" hidden="false" customHeight="false" outlineLevel="0" collapsed="false">
      <c r="A3832" s="875" t="n">
        <v>40101</v>
      </c>
      <c r="B3832" s="876" t="n">
        <v>1798.91</v>
      </c>
      <c r="D3832" s="875" t="n">
        <v>40301</v>
      </c>
      <c r="E3832" s="876" t="n">
        <v>3.72</v>
      </c>
      <c r="F3832" s="877" t="n">
        <f aca="false">IFERROR(E3832/100,"")</f>
        <v>0.0372</v>
      </c>
      <c r="G3832" s="879"/>
      <c r="H3832" s="879"/>
      <c r="I3832" s="875"/>
      <c r="J3832" s="876"/>
      <c r="L3832" s="867" t="n">
        <f aca="false">YEAR(M3832)</f>
        <v>2010</v>
      </c>
      <c r="M3832" s="875" t="n">
        <v>40301</v>
      </c>
      <c r="N3832" s="876" t="n">
        <v>2.4</v>
      </c>
      <c r="O3832" s="877" t="n">
        <f aca="false">IFERROR(N3832/100,"")</f>
        <v>0.024</v>
      </c>
      <c r="R3832" s="876"/>
    </row>
    <row r="3833" customFormat="false" ht="13.8" hidden="false" customHeight="false" outlineLevel="0" collapsed="false">
      <c r="A3833" s="875" t="n">
        <v>40100</v>
      </c>
      <c r="B3833" s="876" t="n">
        <v>1791.47</v>
      </c>
      <c r="D3833" s="875" t="n">
        <v>40298</v>
      </c>
      <c r="E3833" s="876" t="n">
        <v>3.69</v>
      </c>
      <c r="F3833" s="877" t="n">
        <f aca="false">IFERROR(E3833/100,"")</f>
        <v>0.0369</v>
      </c>
      <c r="G3833" s="879"/>
      <c r="H3833" s="879"/>
      <c r="I3833" s="875"/>
      <c r="J3833" s="876"/>
      <c r="L3833" s="867" t="n">
        <f aca="false">YEAR(M3833)</f>
        <v>2010</v>
      </c>
      <c r="M3833" s="875" t="n">
        <v>40298</v>
      </c>
      <c r="N3833" s="876" t="n">
        <v>2.4</v>
      </c>
      <c r="O3833" s="877" t="n">
        <f aca="false">IFERROR(N3833/100,"")</f>
        <v>0.024</v>
      </c>
      <c r="R3833" s="876"/>
    </row>
    <row r="3834" customFormat="false" ht="13.8" hidden="false" customHeight="false" outlineLevel="0" collapsed="false">
      <c r="A3834" s="875" t="n">
        <v>40099</v>
      </c>
      <c r="B3834" s="876" t="n">
        <v>1760.51</v>
      </c>
      <c r="D3834" s="875" t="n">
        <v>40297</v>
      </c>
      <c r="E3834" s="876" t="n">
        <v>3.76</v>
      </c>
      <c r="F3834" s="877" t="n">
        <f aca="false">IFERROR(E3834/100,"")</f>
        <v>0.0376</v>
      </c>
      <c r="G3834" s="879"/>
      <c r="H3834" s="879"/>
      <c r="I3834" s="875"/>
      <c r="J3834" s="876"/>
      <c r="L3834" s="867" t="n">
        <f aca="false">YEAR(M3834)</f>
        <v>2010</v>
      </c>
      <c r="M3834" s="875" t="n">
        <v>40297</v>
      </c>
      <c r="N3834" s="876" t="n">
        <v>2.45</v>
      </c>
      <c r="O3834" s="877" t="n">
        <f aca="false">IFERROR(N3834/100,"")</f>
        <v>0.0245</v>
      </c>
      <c r="R3834" s="876"/>
    </row>
    <row r="3835" customFormat="false" ht="13.8" hidden="false" customHeight="false" outlineLevel="0" collapsed="false">
      <c r="A3835" s="875" t="n">
        <v>40098</v>
      </c>
      <c r="B3835" s="876" t="n">
        <v>1765.31</v>
      </c>
      <c r="D3835" s="875" t="n">
        <v>40296</v>
      </c>
      <c r="E3835" s="876" t="n">
        <v>3.8</v>
      </c>
      <c r="F3835" s="877" t="n">
        <f aca="false">IFERROR(E3835/100,"")</f>
        <v>0.038</v>
      </c>
      <c r="G3835" s="879"/>
      <c r="H3835" s="879"/>
      <c r="I3835" s="875"/>
      <c r="J3835" s="876"/>
      <c r="L3835" s="867" t="n">
        <f aca="false">YEAR(M3835)</f>
        <v>2010</v>
      </c>
      <c r="M3835" s="875" t="n">
        <v>40296</v>
      </c>
      <c r="N3835" s="876" t="n">
        <v>2.4</v>
      </c>
      <c r="O3835" s="877" t="n">
        <f aca="false">IFERROR(N3835/100,"")</f>
        <v>0.024</v>
      </c>
      <c r="R3835" s="876"/>
    </row>
    <row r="3836" customFormat="false" ht="13.8" hidden="false" customHeight="false" outlineLevel="0" collapsed="false">
      <c r="A3836" s="875" t="n">
        <v>40095</v>
      </c>
      <c r="B3836" s="876" t="n">
        <v>1757.6</v>
      </c>
      <c r="D3836" s="875" t="n">
        <v>40295</v>
      </c>
      <c r="E3836" s="876" t="n">
        <v>3.71</v>
      </c>
      <c r="F3836" s="877" t="n">
        <f aca="false">IFERROR(E3836/100,"")</f>
        <v>0.0371</v>
      </c>
      <c r="G3836" s="879"/>
      <c r="H3836" s="879"/>
      <c r="I3836" s="875"/>
      <c r="J3836" s="876"/>
      <c r="L3836" s="867" t="n">
        <f aca="false">YEAR(M3836)</f>
        <v>2010</v>
      </c>
      <c r="M3836" s="875" t="n">
        <v>40295</v>
      </c>
      <c r="N3836" s="876" t="n">
        <v>2.34</v>
      </c>
      <c r="O3836" s="877" t="n">
        <f aca="false">IFERROR(N3836/100,"")</f>
        <v>0.0234</v>
      </c>
      <c r="R3836" s="876"/>
    </row>
    <row r="3837" customFormat="false" ht="13.8" hidden="false" customHeight="false" outlineLevel="0" collapsed="false">
      <c r="A3837" s="875" t="n">
        <v>40094</v>
      </c>
      <c r="B3837" s="876" t="n">
        <v>1747.7</v>
      </c>
      <c r="D3837" s="875" t="n">
        <v>40294</v>
      </c>
      <c r="E3837" s="876" t="n">
        <v>3.83</v>
      </c>
      <c r="F3837" s="877" t="n">
        <f aca="false">IFERROR(E3837/100,"")</f>
        <v>0.0383</v>
      </c>
      <c r="G3837" s="879"/>
      <c r="H3837" s="879"/>
      <c r="I3837" s="875"/>
      <c r="J3837" s="876"/>
      <c r="L3837" s="867" t="n">
        <f aca="false">YEAR(M3837)</f>
        <v>2010</v>
      </c>
      <c r="M3837" s="875" t="n">
        <v>40294</v>
      </c>
      <c r="N3837" s="876" t="n">
        <v>2.37</v>
      </c>
      <c r="O3837" s="877" t="n">
        <f aca="false">IFERROR(N3837/100,"")</f>
        <v>0.0237</v>
      </c>
      <c r="R3837" s="876"/>
    </row>
    <row r="3838" customFormat="false" ht="13.8" hidden="false" customHeight="false" outlineLevel="0" collapsed="false">
      <c r="A3838" s="875" t="n">
        <v>40093</v>
      </c>
      <c r="B3838" s="876" t="n">
        <v>1734.74</v>
      </c>
      <c r="D3838" s="875" t="n">
        <v>40291</v>
      </c>
      <c r="E3838" s="876" t="n">
        <v>3.84</v>
      </c>
      <c r="F3838" s="877" t="n">
        <f aca="false">IFERROR(E3838/100,"")</f>
        <v>0.0384</v>
      </c>
      <c r="G3838" s="879"/>
      <c r="H3838" s="879"/>
      <c r="I3838" s="875"/>
      <c r="J3838" s="876"/>
      <c r="L3838" s="867" t="n">
        <f aca="false">YEAR(M3838)</f>
        <v>2010</v>
      </c>
      <c r="M3838" s="875" t="n">
        <v>40291</v>
      </c>
      <c r="N3838" s="876" t="n">
        <v>2.37</v>
      </c>
      <c r="O3838" s="877" t="n">
        <f aca="false">IFERROR(N3838/100,"")</f>
        <v>0.0237</v>
      </c>
      <c r="R3838" s="876"/>
    </row>
    <row r="3839" customFormat="false" ht="13.8" hidden="false" customHeight="false" outlineLevel="0" collapsed="false">
      <c r="A3839" s="875" t="n">
        <v>40092</v>
      </c>
      <c r="B3839" s="876" t="n">
        <v>1729.14</v>
      </c>
      <c r="D3839" s="875" t="n">
        <v>40290</v>
      </c>
      <c r="E3839" s="876" t="n">
        <v>3.8</v>
      </c>
      <c r="F3839" s="877" t="n">
        <f aca="false">IFERROR(E3839/100,"")</f>
        <v>0.038</v>
      </c>
      <c r="G3839" s="879"/>
      <c r="H3839" s="879"/>
      <c r="I3839" s="875"/>
      <c r="J3839" s="876"/>
      <c r="L3839" s="867" t="n">
        <f aca="false">YEAR(M3839)</f>
        <v>2010</v>
      </c>
      <c r="M3839" s="875" t="n">
        <v>40290</v>
      </c>
      <c r="N3839" s="876" t="n">
        <v>2.34</v>
      </c>
      <c r="O3839" s="877" t="n">
        <f aca="false">IFERROR(N3839/100,"")</f>
        <v>0.0234</v>
      </c>
      <c r="R3839" s="876"/>
    </row>
    <row r="3840" customFormat="false" ht="13.8" hidden="false" customHeight="false" outlineLevel="0" collapsed="false">
      <c r="A3840" s="875" t="n">
        <v>40091</v>
      </c>
      <c r="B3840" s="876" t="n">
        <v>1705.73</v>
      </c>
      <c r="D3840" s="875" t="n">
        <v>40289</v>
      </c>
      <c r="E3840" s="876" t="n">
        <v>3.77</v>
      </c>
      <c r="F3840" s="877" t="n">
        <f aca="false">IFERROR(E3840/100,"")</f>
        <v>0.0377</v>
      </c>
      <c r="G3840" s="879"/>
      <c r="H3840" s="879"/>
      <c r="I3840" s="875"/>
      <c r="J3840" s="876"/>
      <c r="L3840" s="867" t="n">
        <f aca="false">YEAR(M3840)</f>
        <v>2010</v>
      </c>
      <c r="M3840" s="875" t="n">
        <v>40289</v>
      </c>
      <c r="N3840" s="876" t="n">
        <v>2.35</v>
      </c>
      <c r="O3840" s="877" t="n">
        <f aca="false">IFERROR(N3840/100,"")</f>
        <v>0.0235</v>
      </c>
      <c r="R3840" s="876"/>
    </row>
    <row r="3841" customFormat="false" ht="13.8" hidden="false" customHeight="false" outlineLevel="0" collapsed="false">
      <c r="A3841" s="875" t="n">
        <v>40088</v>
      </c>
      <c r="B3841" s="876" t="n">
        <v>1680.7</v>
      </c>
      <c r="D3841" s="875" t="n">
        <v>40288</v>
      </c>
      <c r="E3841" s="876" t="n">
        <v>3.82</v>
      </c>
      <c r="F3841" s="877" t="n">
        <f aca="false">IFERROR(E3841/100,"")</f>
        <v>0.0382</v>
      </c>
      <c r="G3841" s="879"/>
      <c r="H3841" s="879"/>
      <c r="I3841" s="875"/>
      <c r="J3841" s="876"/>
      <c r="L3841" s="867" t="n">
        <f aca="false">YEAR(M3841)</f>
        <v>2010</v>
      </c>
      <c r="M3841" s="875" t="n">
        <v>40288</v>
      </c>
      <c r="N3841" s="876" t="n">
        <v>2.35</v>
      </c>
      <c r="O3841" s="877" t="n">
        <f aca="false">IFERROR(N3841/100,"")</f>
        <v>0.0235</v>
      </c>
      <c r="R3841" s="876"/>
    </row>
    <row r="3842" customFormat="false" ht="13.8" hidden="false" customHeight="false" outlineLevel="0" collapsed="false">
      <c r="A3842" s="875" t="n">
        <v>40087</v>
      </c>
      <c r="B3842" s="876" t="n">
        <v>1688.24</v>
      </c>
      <c r="D3842" s="875" t="n">
        <v>40287</v>
      </c>
      <c r="E3842" s="876" t="n">
        <v>3.83</v>
      </c>
      <c r="F3842" s="877" t="n">
        <f aca="false">IFERROR(E3842/100,"")</f>
        <v>0.0383</v>
      </c>
      <c r="G3842" s="879"/>
      <c r="H3842" s="879"/>
      <c r="I3842" s="875"/>
      <c r="J3842" s="876"/>
      <c r="L3842" s="867" t="n">
        <f aca="false">YEAR(M3842)</f>
        <v>2010</v>
      </c>
      <c r="M3842" s="875" t="n">
        <v>40287</v>
      </c>
      <c r="N3842" s="876" t="n">
        <v>2.34</v>
      </c>
      <c r="O3842" s="877" t="n">
        <f aca="false">IFERROR(N3842/100,"")</f>
        <v>0.0234</v>
      </c>
      <c r="R3842" s="876"/>
    </row>
    <row r="3843" customFormat="false" ht="13.8" hidden="false" customHeight="false" outlineLevel="0" collapsed="false">
      <c r="A3843" s="875" t="n">
        <v>40086</v>
      </c>
      <c r="B3843" s="876" t="n">
        <v>1732.86</v>
      </c>
      <c r="D3843" s="875" t="n">
        <v>40284</v>
      </c>
      <c r="E3843" s="876" t="n">
        <v>3.79</v>
      </c>
      <c r="F3843" s="877" t="n">
        <f aca="false">IFERROR(E3843/100,"")</f>
        <v>0.0379</v>
      </c>
      <c r="G3843" s="879"/>
      <c r="H3843" s="879"/>
      <c r="I3843" s="875"/>
      <c r="J3843" s="876"/>
      <c r="L3843" s="867" t="n">
        <f aca="false">YEAR(M3843)</f>
        <v>2010</v>
      </c>
      <c r="M3843" s="875" t="n">
        <v>40284</v>
      </c>
      <c r="N3843" s="876" t="n">
        <v>2.33</v>
      </c>
      <c r="O3843" s="877" t="n">
        <f aca="false">IFERROR(N3843/100,"")</f>
        <v>0.0233</v>
      </c>
      <c r="R3843" s="876"/>
    </row>
    <row r="3844" customFormat="false" ht="13.8" hidden="false" customHeight="false" outlineLevel="0" collapsed="false">
      <c r="A3844" s="875" t="n">
        <v>40085</v>
      </c>
      <c r="B3844" s="876" t="n">
        <v>1738.48</v>
      </c>
      <c r="D3844" s="875" t="n">
        <v>40283</v>
      </c>
      <c r="E3844" s="876" t="n">
        <v>3.86</v>
      </c>
      <c r="F3844" s="877" t="n">
        <f aca="false">IFERROR(E3844/100,"")</f>
        <v>0.0386</v>
      </c>
      <c r="G3844" s="879"/>
      <c r="H3844" s="879"/>
      <c r="I3844" s="875"/>
      <c r="J3844" s="876"/>
      <c r="L3844" s="867" t="n">
        <f aca="false">YEAR(M3844)</f>
        <v>2010</v>
      </c>
      <c r="M3844" s="875" t="n">
        <v>40283</v>
      </c>
      <c r="N3844" s="876" t="n">
        <v>2.37</v>
      </c>
      <c r="O3844" s="877" t="n">
        <f aca="false">IFERROR(N3844/100,"")</f>
        <v>0.0237</v>
      </c>
      <c r="R3844" s="876"/>
    </row>
    <row r="3845" customFormat="false" ht="13.8" hidden="false" customHeight="false" outlineLevel="0" collapsed="false">
      <c r="A3845" s="875" t="n">
        <v>40084</v>
      </c>
      <c r="B3845" s="876" t="n">
        <v>1742.32</v>
      </c>
      <c r="D3845" s="875" t="n">
        <v>40282</v>
      </c>
      <c r="E3845" s="876" t="n">
        <v>3.88</v>
      </c>
      <c r="F3845" s="877" t="n">
        <f aca="false">IFERROR(E3845/100,"")</f>
        <v>0.0388</v>
      </c>
      <c r="G3845" s="879"/>
      <c r="H3845" s="879"/>
      <c r="I3845" s="875"/>
      <c r="J3845" s="876"/>
      <c r="L3845" s="867" t="n">
        <f aca="false">YEAR(M3845)</f>
        <v>2010</v>
      </c>
      <c r="M3845" s="875" t="n">
        <v>40282</v>
      </c>
      <c r="N3845" s="876" t="n">
        <v>2.34</v>
      </c>
      <c r="O3845" s="877" t="n">
        <f aca="false">IFERROR(N3845/100,"")</f>
        <v>0.0234</v>
      </c>
      <c r="R3845" s="876"/>
    </row>
    <row r="3846" customFormat="false" ht="13.8" hidden="false" customHeight="false" outlineLevel="0" collapsed="false">
      <c r="A3846" s="875" t="n">
        <v>40081</v>
      </c>
      <c r="B3846" s="876" t="n">
        <v>1711.53</v>
      </c>
      <c r="D3846" s="875" t="n">
        <v>40281</v>
      </c>
      <c r="E3846" s="876" t="n">
        <v>3.84</v>
      </c>
      <c r="F3846" s="877" t="n">
        <f aca="false">IFERROR(E3846/100,"")</f>
        <v>0.0384</v>
      </c>
      <c r="G3846" s="879"/>
      <c r="H3846" s="879"/>
      <c r="I3846" s="875"/>
      <c r="J3846" s="876"/>
      <c r="L3846" s="867" t="n">
        <f aca="false">YEAR(M3846)</f>
        <v>2010</v>
      </c>
      <c r="M3846" s="875" t="n">
        <v>40281</v>
      </c>
      <c r="N3846" s="876" t="n">
        <v>2.34</v>
      </c>
      <c r="O3846" s="877" t="n">
        <f aca="false">IFERROR(N3846/100,"")</f>
        <v>0.0234</v>
      </c>
      <c r="R3846" s="876"/>
    </row>
    <row r="3847" customFormat="false" ht="13.8" hidden="false" customHeight="false" outlineLevel="0" collapsed="false">
      <c r="A3847" s="875" t="n">
        <v>40080</v>
      </c>
      <c r="B3847" s="876" t="n">
        <v>1722.02</v>
      </c>
      <c r="D3847" s="875" t="n">
        <v>40280</v>
      </c>
      <c r="E3847" s="876" t="n">
        <v>3.87</v>
      </c>
      <c r="F3847" s="877" t="n">
        <f aca="false">IFERROR(E3847/100,"")</f>
        <v>0.0387</v>
      </c>
      <c r="G3847" s="879"/>
      <c r="H3847" s="879"/>
      <c r="I3847" s="875"/>
      <c r="J3847" s="876"/>
      <c r="L3847" s="867" t="n">
        <f aca="false">YEAR(M3847)</f>
        <v>2010</v>
      </c>
      <c r="M3847" s="875" t="n">
        <v>40280</v>
      </c>
      <c r="N3847" s="876" t="n">
        <v>2.35</v>
      </c>
      <c r="O3847" s="877" t="n">
        <f aca="false">IFERROR(N3847/100,"")</f>
        <v>0.0235</v>
      </c>
      <c r="R3847" s="876"/>
    </row>
    <row r="3848" customFormat="false" ht="13.8" hidden="false" customHeight="false" outlineLevel="0" collapsed="false">
      <c r="A3848" s="875" t="n">
        <v>40079</v>
      </c>
      <c r="B3848" s="876" t="n">
        <v>1738.32</v>
      </c>
      <c r="D3848" s="875" t="n">
        <v>40277</v>
      </c>
      <c r="E3848" s="876" t="n">
        <v>3.9</v>
      </c>
      <c r="F3848" s="877" t="n">
        <f aca="false">IFERROR(E3848/100,"")</f>
        <v>0.039</v>
      </c>
      <c r="G3848" s="879"/>
      <c r="H3848" s="879"/>
      <c r="I3848" s="875"/>
      <c r="J3848" s="876"/>
      <c r="L3848" s="867" t="n">
        <f aca="false">YEAR(M3848)</f>
        <v>2010</v>
      </c>
      <c r="M3848" s="875" t="n">
        <v>40277</v>
      </c>
      <c r="N3848" s="876" t="n">
        <v>2.34</v>
      </c>
      <c r="O3848" s="877" t="n">
        <f aca="false">IFERROR(N3848/100,"")</f>
        <v>0.0234</v>
      </c>
      <c r="R3848" s="876"/>
    </row>
    <row r="3849" customFormat="false" ht="13.8" hidden="false" customHeight="false" outlineLevel="0" collapsed="false">
      <c r="A3849" s="875" t="n">
        <v>40078</v>
      </c>
      <c r="B3849" s="876" t="n">
        <v>1755.99</v>
      </c>
      <c r="D3849" s="875" t="n">
        <v>40276</v>
      </c>
      <c r="E3849" s="876" t="n">
        <v>3.91</v>
      </c>
      <c r="F3849" s="877" t="n">
        <f aca="false">IFERROR(E3849/100,"")</f>
        <v>0.0391</v>
      </c>
      <c r="G3849" s="879"/>
      <c r="H3849" s="879"/>
      <c r="I3849" s="875"/>
      <c r="J3849" s="876"/>
      <c r="L3849" s="867" t="n">
        <f aca="false">YEAR(M3849)</f>
        <v>2010</v>
      </c>
      <c r="M3849" s="875" t="n">
        <v>40276</v>
      </c>
      <c r="N3849" s="876" t="n">
        <v>2.33</v>
      </c>
      <c r="O3849" s="877" t="n">
        <f aca="false">IFERROR(N3849/100,"")</f>
        <v>0.0233</v>
      </c>
      <c r="R3849" s="876"/>
    </row>
    <row r="3850" customFormat="false" ht="13.8" hidden="false" customHeight="false" outlineLevel="0" collapsed="false">
      <c r="A3850" s="875" t="n">
        <v>40077</v>
      </c>
      <c r="B3850" s="876" t="n">
        <v>1744.47</v>
      </c>
      <c r="D3850" s="875" t="n">
        <v>40275</v>
      </c>
      <c r="E3850" s="876" t="n">
        <v>3.89</v>
      </c>
      <c r="F3850" s="877" t="n">
        <f aca="false">IFERROR(E3850/100,"")</f>
        <v>0.0389</v>
      </c>
      <c r="G3850" s="879"/>
      <c r="H3850" s="879"/>
      <c r="I3850" s="875"/>
      <c r="J3850" s="876"/>
      <c r="L3850" s="867" t="n">
        <f aca="false">YEAR(M3850)</f>
        <v>2010</v>
      </c>
      <c r="M3850" s="875" t="n">
        <v>40275</v>
      </c>
      <c r="N3850" s="876" t="n">
        <v>2.34</v>
      </c>
      <c r="O3850" s="877" t="n">
        <f aca="false">IFERROR(N3850/100,"")</f>
        <v>0.0234</v>
      </c>
      <c r="R3850" s="876"/>
    </row>
    <row r="3851" customFormat="false" ht="13.8" hidden="false" customHeight="false" outlineLevel="0" collapsed="false">
      <c r="A3851" s="875" t="n">
        <v>40074</v>
      </c>
      <c r="B3851" s="876" t="n">
        <v>1750.43</v>
      </c>
      <c r="D3851" s="875" t="n">
        <v>40274</v>
      </c>
      <c r="E3851" s="876" t="n">
        <v>3.98</v>
      </c>
      <c r="F3851" s="877" t="n">
        <f aca="false">IFERROR(E3851/100,"")</f>
        <v>0.0398</v>
      </c>
      <c r="G3851" s="879"/>
      <c r="H3851" s="879"/>
      <c r="I3851" s="875"/>
      <c r="J3851" s="876"/>
      <c r="L3851" s="867" t="n">
        <f aca="false">YEAR(M3851)</f>
        <v>2010</v>
      </c>
      <c r="M3851" s="875" t="n">
        <v>40274</v>
      </c>
      <c r="N3851" s="876" t="n">
        <v>2.3</v>
      </c>
      <c r="O3851" s="877" t="n">
        <f aca="false">IFERROR(N3851/100,"")</f>
        <v>0.023</v>
      </c>
      <c r="R3851" s="876"/>
    </row>
    <row r="3852" customFormat="false" ht="13.8" hidden="false" customHeight="false" outlineLevel="0" collapsed="false">
      <c r="A3852" s="875" t="n">
        <v>40073</v>
      </c>
      <c r="B3852" s="876" t="n">
        <v>1745.8</v>
      </c>
      <c r="D3852" s="875" t="n">
        <v>40273</v>
      </c>
      <c r="E3852" s="876" t="n">
        <v>4.01</v>
      </c>
      <c r="F3852" s="877" t="n">
        <f aca="false">IFERROR(E3852/100,"")</f>
        <v>0.0401</v>
      </c>
      <c r="G3852" s="879"/>
      <c r="H3852" s="879"/>
      <c r="I3852" s="875"/>
      <c r="J3852" s="876"/>
      <c r="L3852" s="867" t="n">
        <f aca="false">YEAR(M3852)</f>
        <v>2010</v>
      </c>
      <c r="M3852" s="875" t="n">
        <v>40273</v>
      </c>
      <c r="N3852" s="876" t="n">
        <v>2.31</v>
      </c>
      <c r="O3852" s="877" t="n">
        <f aca="false">IFERROR(N3852/100,"")</f>
        <v>0.0231</v>
      </c>
      <c r="R3852" s="876"/>
    </row>
    <row r="3853" customFormat="false" ht="13.8" hidden="false" customHeight="false" outlineLevel="0" collapsed="false">
      <c r="A3853" s="875" t="n">
        <v>40072</v>
      </c>
      <c r="B3853" s="876" t="n">
        <v>1750.91</v>
      </c>
      <c r="D3853" s="875" t="n">
        <v>40270</v>
      </c>
      <c r="E3853" s="876" t="n">
        <v>3.96</v>
      </c>
      <c r="F3853" s="877" t="n">
        <f aca="false">IFERROR(E3853/100,"")</f>
        <v>0.0396</v>
      </c>
      <c r="G3853" s="879"/>
      <c r="H3853" s="879"/>
      <c r="I3853" s="875"/>
      <c r="J3853" s="876"/>
      <c r="L3853" s="867" t="n">
        <f aca="false">YEAR(M3853)</f>
        <v>2010</v>
      </c>
      <c r="M3853" s="875" t="n">
        <v>40270</v>
      </c>
      <c r="N3853" s="876" t="n">
        <v>2.27</v>
      </c>
      <c r="O3853" s="877" t="n">
        <f aca="false">IFERROR(N3853/100,"")</f>
        <v>0.0227</v>
      </c>
      <c r="R3853" s="876"/>
    </row>
    <row r="3854" customFormat="false" ht="13.8" hidden="false" customHeight="false" outlineLevel="0" collapsed="false">
      <c r="A3854" s="875" t="n">
        <v>40071</v>
      </c>
      <c r="B3854" s="876" t="n">
        <v>1724.45</v>
      </c>
      <c r="D3854" s="875" t="n">
        <v>40269</v>
      </c>
      <c r="E3854" s="876" t="n">
        <v>3.89</v>
      </c>
      <c r="F3854" s="877" t="n">
        <f aca="false">IFERROR(E3854/100,"")</f>
        <v>0.0389</v>
      </c>
      <c r="G3854" s="879"/>
      <c r="H3854" s="879"/>
      <c r="I3854" s="875"/>
      <c r="J3854" s="876"/>
      <c r="L3854" s="867" t="n">
        <f aca="false">YEAR(M3854)</f>
        <v>2010</v>
      </c>
      <c r="M3854" s="875" t="n">
        <v>40269</v>
      </c>
      <c r="N3854" s="876" t="n">
        <v>2.28</v>
      </c>
      <c r="O3854" s="877" t="n">
        <f aca="false">IFERROR(N3854/100,"")</f>
        <v>0.0228</v>
      </c>
      <c r="R3854" s="876"/>
    </row>
    <row r="3855" customFormat="false" ht="13.8" hidden="false" customHeight="false" outlineLevel="0" collapsed="false">
      <c r="A3855" s="875" t="n">
        <v>40070</v>
      </c>
      <c r="B3855" s="876" t="n">
        <v>1719.04</v>
      </c>
      <c r="D3855" s="875" t="n">
        <v>40268</v>
      </c>
      <c r="E3855" s="876" t="n">
        <v>3.84</v>
      </c>
      <c r="F3855" s="877" t="n">
        <f aca="false">IFERROR(E3855/100,"")</f>
        <v>0.0384</v>
      </c>
      <c r="G3855" s="879"/>
      <c r="H3855" s="879"/>
      <c r="I3855" s="875"/>
      <c r="J3855" s="876"/>
      <c r="L3855" s="867" t="n">
        <f aca="false">YEAR(M3855)</f>
        <v>2010</v>
      </c>
      <c r="M3855" s="875" t="n">
        <v>40268</v>
      </c>
      <c r="N3855" s="876" t="n">
        <v>2.24</v>
      </c>
      <c r="O3855" s="877" t="n">
        <f aca="false">IFERROR(N3855/100,"")</f>
        <v>0.0224</v>
      </c>
      <c r="R3855" s="876"/>
    </row>
    <row r="3856" customFormat="false" ht="13.8" hidden="false" customHeight="false" outlineLevel="0" collapsed="false">
      <c r="A3856" s="875" t="n">
        <v>40067</v>
      </c>
      <c r="B3856" s="876" t="n">
        <v>1708.18</v>
      </c>
      <c r="D3856" s="875" t="n">
        <v>40267</v>
      </c>
      <c r="E3856" s="876" t="n">
        <v>3.88</v>
      </c>
      <c r="F3856" s="877" t="n">
        <f aca="false">IFERROR(E3856/100,"")</f>
        <v>0.0388</v>
      </c>
      <c r="G3856" s="879"/>
      <c r="H3856" s="879"/>
      <c r="I3856" s="875"/>
      <c r="J3856" s="876"/>
      <c r="L3856" s="867" t="n">
        <f aca="false">YEAR(M3856)</f>
        <v>2010</v>
      </c>
      <c r="M3856" s="875" t="n">
        <v>40267</v>
      </c>
      <c r="N3856" s="876" t="n">
        <v>2.22</v>
      </c>
      <c r="O3856" s="877" t="n">
        <f aca="false">IFERROR(N3856/100,"")</f>
        <v>0.0222</v>
      </c>
      <c r="R3856" s="876"/>
    </row>
    <row r="3857" customFormat="false" ht="13.8" hidden="false" customHeight="false" outlineLevel="0" collapsed="false">
      <c r="A3857" s="875" t="n">
        <v>40066</v>
      </c>
      <c r="B3857" s="876" t="n">
        <v>1710.14</v>
      </c>
      <c r="D3857" s="875" t="n">
        <v>40266</v>
      </c>
      <c r="E3857" s="876" t="n">
        <v>3.88</v>
      </c>
      <c r="F3857" s="877" t="n">
        <f aca="false">IFERROR(E3857/100,"")</f>
        <v>0.0388</v>
      </c>
      <c r="G3857" s="879"/>
      <c r="H3857" s="879"/>
      <c r="I3857" s="875"/>
      <c r="J3857" s="876"/>
      <c r="L3857" s="867" t="n">
        <f aca="false">YEAR(M3857)</f>
        <v>2010</v>
      </c>
      <c r="M3857" s="875" t="n">
        <v>40266</v>
      </c>
      <c r="N3857" s="876" t="n">
        <v>2.22</v>
      </c>
      <c r="O3857" s="877" t="n">
        <f aca="false">IFERROR(N3857/100,"")</f>
        <v>0.0222</v>
      </c>
      <c r="R3857" s="876"/>
    </row>
    <row r="3858" customFormat="false" ht="13.8" hidden="false" customHeight="false" outlineLevel="0" collapsed="false">
      <c r="A3858" s="875" t="n">
        <v>40065</v>
      </c>
      <c r="B3858" s="876" t="n">
        <v>1692.48</v>
      </c>
      <c r="D3858" s="875" t="n">
        <v>40263</v>
      </c>
      <c r="E3858" s="876" t="n">
        <v>3.86</v>
      </c>
      <c r="F3858" s="877" t="n">
        <f aca="false">IFERROR(E3858/100,"")</f>
        <v>0.0386</v>
      </c>
      <c r="G3858" s="879"/>
      <c r="H3858" s="879"/>
      <c r="I3858" s="875"/>
      <c r="J3858" s="876"/>
      <c r="L3858" s="867" t="n">
        <f aca="false">YEAR(M3858)</f>
        <v>2010</v>
      </c>
      <c r="M3858" s="875" t="n">
        <v>40263</v>
      </c>
      <c r="N3858" s="876" t="n">
        <v>2.24</v>
      </c>
      <c r="O3858" s="877" t="n">
        <f aca="false">IFERROR(N3858/100,"")</f>
        <v>0.0224</v>
      </c>
      <c r="R3858" s="876"/>
    </row>
    <row r="3859" customFormat="false" ht="13.8" hidden="false" customHeight="false" outlineLevel="0" collapsed="false">
      <c r="A3859" s="875" t="n">
        <v>40064</v>
      </c>
      <c r="B3859" s="876" t="n">
        <v>1679.32</v>
      </c>
      <c r="D3859" s="875" t="n">
        <v>40262</v>
      </c>
      <c r="E3859" s="876" t="n">
        <v>3.91</v>
      </c>
      <c r="F3859" s="877" t="n">
        <f aca="false">IFERROR(E3859/100,"")</f>
        <v>0.0391</v>
      </c>
      <c r="G3859" s="879"/>
      <c r="H3859" s="879"/>
      <c r="I3859" s="875"/>
      <c r="J3859" s="876"/>
      <c r="L3859" s="867" t="n">
        <f aca="false">YEAR(M3859)</f>
        <v>2010</v>
      </c>
      <c r="M3859" s="875" t="n">
        <v>40262</v>
      </c>
      <c r="N3859" s="876" t="n">
        <v>2.26</v>
      </c>
      <c r="O3859" s="877" t="n">
        <f aca="false">IFERROR(N3859/100,"")</f>
        <v>0.0226</v>
      </c>
      <c r="R3859" s="876"/>
    </row>
    <row r="3860" customFormat="false" ht="13.8" hidden="false" customHeight="false" outlineLevel="0" collapsed="false">
      <c r="A3860" s="875" t="n">
        <v>40060</v>
      </c>
      <c r="B3860" s="876" t="n">
        <v>1664.34</v>
      </c>
      <c r="D3860" s="875" t="n">
        <v>40261</v>
      </c>
      <c r="E3860" s="876" t="n">
        <v>3.84</v>
      </c>
      <c r="F3860" s="877" t="n">
        <f aca="false">IFERROR(E3860/100,"")</f>
        <v>0.0384</v>
      </c>
      <c r="G3860" s="879"/>
      <c r="H3860" s="879"/>
      <c r="I3860" s="875"/>
      <c r="J3860" s="876"/>
      <c r="L3860" s="867" t="n">
        <f aca="false">YEAR(M3860)</f>
        <v>2010</v>
      </c>
      <c r="M3860" s="875" t="n">
        <v>40261</v>
      </c>
      <c r="N3860" s="876" t="n">
        <v>2.24</v>
      </c>
      <c r="O3860" s="877" t="n">
        <f aca="false">IFERROR(N3860/100,"")</f>
        <v>0.0224</v>
      </c>
      <c r="R3860" s="876"/>
    </row>
    <row r="3861" customFormat="false" ht="13.8" hidden="false" customHeight="false" outlineLevel="0" collapsed="false">
      <c r="A3861" s="875" t="n">
        <v>40059</v>
      </c>
      <c r="B3861" s="876" t="n">
        <v>1642.68</v>
      </c>
      <c r="D3861" s="875" t="n">
        <v>40260</v>
      </c>
      <c r="E3861" s="876" t="n">
        <v>3.69</v>
      </c>
      <c r="F3861" s="877" t="n">
        <f aca="false">IFERROR(E3861/100,"")</f>
        <v>0.0369</v>
      </c>
      <c r="G3861" s="879"/>
      <c r="H3861" s="879"/>
      <c r="I3861" s="875"/>
      <c r="J3861" s="876"/>
      <c r="L3861" s="867" t="n">
        <f aca="false">YEAR(M3861)</f>
        <v>2010</v>
      </c>
      <c r="M3861" s="875" t="n">
        <v>40260</v>
      </c>
      <c r="N3861" s="876" t="n">
        <v>2.2</v>
      </c>
      <c r="O3861" s="877" t="n">
        <f aca="false">IFERROR(N3861/100,"")</f>
        <v>0.022</v>
      </c>
      <c r="R3861" s="876"/>
    </row>
    <row r="3862" customFormat="false" ht="13.8" hidden="false" customHeight="false" outlineLevel="0" collapsed="false">
      <c r="A3862" s="875" t="n">
        <v>40058</v>
      </c>
      <c r="B3862" s="876" t="n">
        <v>1628.66</v>
      </c>
      <c r="D3862" s="875" t="n">
        <v>40259</v>
      </c>
      <c r="E3862" s="876" t="n">
        <v>3.67</v>
      </c>
      <c r="F3862" s="877" t="n">
        <f aca="false">IFERROR(E3862/100,"")</f>
        <v>0.0367</v>
      </c>
      <c r="G3862" s="879"/>
      <c r="H3862" s="879"/>
      <c r="I3862" s="875"/>
      <c r="J3862" s="876"/>
      <c r="L3862" s="867" t="n">
        <f aca="false">YEAR(M3862)</f>
        <v>2010</v>
      </c>
      <c r="M3862" s="875" t="n">
        <v>40259</v>
      </c>
      <c r="N3862" s="876" t="n">
        <v>2.19</v>
      </c>
      <c r="O3862" s="877" t="n">
        <f aca="false">IFERROR(N3862/100,"")</f>
        <v>0.0219</v>
      </c>
      <c r="R3862" s="876"/>
    </row>
    <row r="3863" customFormat="false" ht="13.8" hidden="false" customHeight="false" outlineLevel="0" collapsed="false">
      <c r="A3863" s="875" t="n">
        <v>40057</v>
      </c>
      <c r="B3863" s="876" t="n">
        <v>1633.63</v>
      </c>
      <c r="D3863" s="875" t="n">
        <v>40256</v>
      </c>
      <c r="E3863" s="876" t="n">
        <v>3.7</v>
      </c>
      <c r="F3863" s="877" t="n">
        <f aca="false">IFERROR(E3863/100,"")</f>
        <v>0.037</v>
      </c>
      <c r="G3863" s="879"/>
      <c r="H3863" s="879"/>
      <c r="I3863" s="875"/>
      <c r="J3863" s="876"/>
      <c r="L3863" s="867" t="n">
        <f aca="false">YEAR(M3863)</f>
        <v>2010</v>
      </c>
      <c r="M3863" s="875" t="n">
        <v>40256</v>
      </c>
      <c r="N3863" s="876" t="n">
        <v>2.2</v>
      </c>
      <c r="O3863" s="877" t="n">
        <f aca="false">IFERROR(N3863/100,"")</f>
        <v>0.022</v>
      </c>
      <c r="R3863" s="876"/>
    </row>
    <row r="3864" customFormat="false" ht="13.8" hidden="false" customHeight="false" outlineLevel="0" collapsed="false">
      <c r="A3864" s="875" t="n">
        <v>40056</v>
      </c>
      <c r="B3864" s="876" t="n">
        <v>1670.52</v>
      </c>
      <c r="D3864" s="875" t="n">
        <v>40255</v>
      </c>
      <c r="E3864" s="876" t="n">
        <v>3.68</v>
      </c>
      <c r="F3864" s="877" t="n">
        <f aca="false">IFERROR(E3864/100,"")</f>
        <v>0.0368</v>
      </c>
      <c r="G3864" s="879"/>
      <c r="H3864" s="879"/>
      <c r="I3864" s="875"/>
      <c r="J3864" s="876"/>
      <c r="L3864" s="867" t="n">
        <f aca="false">YEAR(M3864)</f>
        <v>2010</v>
      </c>
      <c r="M3864" s="875" t="n">
        <v>40255</v>
      </c>
      <c r="N3864" s="876" t="n">
        <v>2.23</v>
      </c>
      <c r="O3864" s="877" t="n">
        <f aca="false">IFERROR(N3864/100,"")</f>
        <v>0.0223</v>
      </c>
      <c r="R3864" s="876"/>
    </row>
    <row r="3865" customFormat="false" ht="13.8" hidden="false" customHeight="false" outlineLevel="0" collapsed="false">
      <c r="A3865" s="875" t="n">
        <v>40053</v>
      </c>
      <c r="B3865" s="876" t="n">
        <v>1684.05</v>
      </c>
      <c r="D3865" s="875" t="n">
        <v>40254</v>
      </c>
      <c r="E3865" s="876" t="n">
        <v>3.65</v>
      </c>
      <c r="F3865" s="877" t="n">
        <f aca="false">IFERROR(E3865/100,"")</f>
        <v>0.0365</v>
      </c>
      <c r="G3865" s="879"/>
      <c r="H3865" s="879"/>
      <c r="I3865" s="875"/>
      <c r="J3865" s="876"/>
      <c r="L3865" s="867" t="n">
        <f aca="false">YEAR(M3865)</f>
        <v>2010</v>
      </c>
      <c r="M3865" s="875" t="n">
        <v>40254</v>
      </c>
      <c r="N3865" s="876" t="n">
        <v>2.25</v>
      </c>
      <c r="O3865" s="877" t="n">
        <f aca="false">IFERROR(N3865/100,"")</f>
        <v>0.0225</v>
      </c>
      <c r="R3865" s="876"/>
    </row>
    <row r="3866" customFormat="false" ht="13.8" hidden="false" customHeight="false" outlineLevel="0" collapsed="false">
      <c r="A3866" s="875" t="n">
        <v>40052</v>
      </c>
      <c r="B3866" s="876" t="n">
        <v>1687.16</v>
      </c>
      <c r="D3866" s="875" t="n">
        <v>40253</v>
      </c>
      <c r="E3866" s="876" t="n">
        <v>3.66</v>
      </c>
      <c r="F3866" s="877" t="n">
        <f aca="false">IFERROR(E3866/100,"")</f>
        <v>0.0366</v>
      </c>
      <c r="G3866" s="879"/>
      <c r="H3866" s="879"/>
      <c r="I3866" s="875"/>
      <c r="J3866" s="876"/>
      <c r="L3866" s="867" t="n">
        <f aca="false">YEAR(M3866)</f>
        <v>2010</v>
      </c>
      <c r="M3866" s="875" t="n">
        <v>40253</v>
      </c>
      <c r="N3866" s="876" t="n">
        <v>2.24</v>
      </c>
      <c r="O3866" s="877" t="n">
        <f aca="false">IFERROR(N3866/100,"")</f>
        <v>0.0224</v>
      </c>
      <c r="R3866" s="876"/>
    </row>
    <row r="3867" customFormat="false" ht="13.8" hidden="false" customHeight="false" outlineLevel="0" collapsed="false">
      <c r="A3867" s="875" t="n">
        <v>40051</v>
      </c>
      <c r="B3867" s="876" t="n">
        <v>1682.29</v>
      </c>
      <c r="D3867" s="875" t="n">
        <v>40252</v>
      </c>
      <c r="E3867" s="876" t="n">
        <v>3.71</v>
      </c>
      <c r="F3867" s="877" t="n">
        <f aca="false">IFERROR(E3867/100,"")</f>
        <v>0.0371</v>
      </c>
      <c r="G3867" s="879"/>
      <c r="H3867" s="879"/>
      <c r="I3867" s="875"/>
      <c r="J3867" s="876"/>
      <c r="L3867" s="867" t="n">
        <f aca="false">YEAR(M3867)</f>
        <v>2010</v>
      </c>
      <c r="M3867" s="875" t="n">
        <v>40252</v>
      </c>
      <c r="N3867" s="876" t="n">
        <v>2.25</v>
      </c>
      <c r="O3867" s="877" t="n">
        <f aca="false">IFERROR(N3867/100,"")</f>
        <v>0.0225</v>
      </c>
      <c r="R3867" s="876"/>
    </row>
    <row r="3868" customFormat="false" ht="13.8" hidden="false" customHeight="false" outlineLevel="0" collapsed="false">
      <c r="A3868" s="875" t="n">
        <v>40050</v>
      </c>
      <c r="B3868" s="876" t="n">
        <v>1681.92</v>
      </c>
      <c r="D3868" s="875" t="n">
        <v>40249</v>
      </c>
      <c r="E3868" s="876" t="n">
        <v>3.71</v>
      </c>
      <c r="F3868" s="877" t="n">
        <f aca="false">IFERROR(E3868/100,"")</f>
        <v>0.0371</v>
      </c>
      <c r="G3868" s="879"/>
      <c r="H3868" s="879"/>
      <c r="I3868" s="875"/>
      <c r="J3868" s="876"/>
      <c r="L3868" s="867" t="n">
        <f aca="false">YEAR(M3868)</f>
        <v>2010</v>
      </c>
      <c r="M3868" s="875" t="n">
        <v>40249</v>
      </c>
      <c r="N3868" s="876" t="n">
        <v>2.26</v>
      </c>
      <c r="O3868" s="877" t="n">
        <f aca="false">IFERROR(N3868/100,"")</f>
        <v>0.0226</v>
      </c>
      <c r="R3868" s="876"/>
    </row>
    <row r="3869" customFormat="false" ht="13.8" hidden="false" customHeight="false" outlineLevel="0" collapsed="false">
      <c r="A3869" s="875" t="n">
        <v>40049</v>
      </c>
      <c r="B3869" s="876" t="n">
        <v>1677.94</v>
      </c>
      <c r="D3869" s="875" t="n">
        <v>40248</v>
      </c>
      <c r="E3869" s="876" t="n">
        <v>3.73</v>
      </c>
      <c r="F3869" s="877" t="n">
        <f aca="false">IFERROR(E3869/100,"")</f>
        <v>0.0373</v>
      </c>
      <c r="G3869" s="879"/>
      <c r="H3869" s="879"/>
      <c r="I3869" s="875"/>
      <c r="J3869" s="876"/>
      <c r="L3869" s="867" t="n">
        <f aca="false">YEAR(M3869)</f>
        <v>2010</v>
      </c>
      <c r="M3869" s="875" t="n">
        <v>40248</v>
      </c>
      <c r="N3869" s="876" t="n">
        <v>2.24</v>
      </c>
      <c r="O3869" s="877" t="n">
        <f aca="false">IFERROR(N3869/100,"")</f>
        <v>0.0224</v>
      </c>
      <c r="R3869" s="876"/>
    </row>
    <row r="3870" customFormat="false" ht="13.8" hidden="false" customHeight="false" outlineLevel="0" collapsed="false">
      <c r="A3870" s="875" t="n">
        <v>40046</v>
      </c>
      <c r="B3870" s="876" t="n">
        <v>1678.84</v>
      </c>
      <c r="D3870" s="875" t="n">
        <v>40247</v>
      </c>
      <c r="E3870" s="876" t="n">
        <v>3.73</v>
      </c>
      <c r="F3870" s="877" t="n">
        <f aca="false">IFERROR(E3870/100,"")</f>
        <v>0.0373</v>
      </c>
      <c r="G3870" s="879"/>
      <c r="H3870" s="879"/>
      <c r="I3870" s="875"/>
      <c r="J3870" s="876"/>
      <c r="L3870" s="867" t="n">
        <f aca="false">YEAR(M3870)</f>
        <v>2010</v>
      </c>
      <c r="M3870" s="875" t="n">
        <v>40247</v>
      </c>
      <c r="N3870" s="876" t="n">
        <v>2.24</v>
      </c>
      <c r="O3870" s="877" t="n">
        <f aca="false">IFERROR(N3870/100,"")</f>
        <v>0.0224</v>
      </c>
      <c r="R3870" s="876"/>
    </row>
    <row r="3871" customFormat="false" ht="13.8" hidden="false" customHeight="false" outlineLevel="0" collapsed="false">
      <c r="A3871" s="875" t="n">
        <v>40045</v>
      </c>
      <c r="B3871" s="876" t="n">
        <v>1647.85</v>
      </c>
      <c r="D3871" s="875" t="n">
        <v>40246</v>
      </c>
      <c r="E3871" s="876" t="n">
        <v>3.71</v>
      </c>
      <c r="F3871" s="877" t="n">
        <f aca="false">IFERROR(E3871/100,"")</f>
        <v>0.0371</v>
      </c>
      <c r="G3871" s="879"/>
      <c r="H3871" s="879"/>
      <c r="I3871" s="875"/>
      <c r="J3871" s="876"/>
      <c r="L3871" s="867" t="n">
        <f aca="false">YEAR(M3871)</f>
        <v>2010</v>
      </c>
      <c r="M3871" s="875" t="n">
        <v>40246</v>
      </c>
      <c r="N3871" s="876" t="n">
        <v>2.23</v>
      </c>
      <c r="O3871" s="877" t="n">
        <f aca="false">IFERROR(N3871/100,"")</f>
        <v>0.0223</v>
      </c>
      <c r="R3871" s="876"/>
    </row>
    <row r="3872" customFormat="false" ht="13.8" hidden="false" customHeight="false" outlineLevel="0" collapsed="false">
      <c r="A3872" s="875" t="n">
        <v>40044</v>
      </c>
      <c r="B3872" s="876" t="n">
        <v>1629.92</v>
      </c>
      <c r="D3872" s="875" t="n">
        <v>40245</v>
      </c>
      <c r="E3872" s="876" t="n">
        <v>3.72</v>
      </c>
      <c r="F3872" s="877" t="n">
        <f aca="false">IFERROR(E3872/100,"")</f>
        <v>0.0372</v>
      </c>
      <c r="G3872" s="879"/>
      <c r="H3872" s="879"/>
      <c r="I3872" s="875"/>
      <c r="J3872" s="876"/>
      <c r="L3872" s="867" t="n">
        <f aca="false">YEAR(M3872)</f>
        <v>2010</v>
      </c>
      <c r="M3872" s="875" t="n">
        <v>40245</v>
      </c>
      <c r="N3872" s="876" t="n">
        <v>2.23</v>
      </c>
      <c r="O3872" s="877" t="n">
        <f aca="false">IFERROR(N3872/100,"")</f>
        <v>0.0223</v>
      </c>
      <c r="R3872" s="876"/>
    </row>
    <row r="3873" customFormat="false" ht="13.8" hidden="false" customHeight="false" outlineLevel="0" collapsed="false">
      <c r="A3873" s="875" t="n">
        <v>40043</v>
      </c>
      <c r="B3873" s="876" t="n">
        <v>1618.6</v>
      </c>
      <c r="D3873" s="875" t="n">
        <v>40242</v>
      </c>
      <c r="E3873" s="876" t="n">
        <v>3.69</v>
      </c>
      <c r="F3873" s="877" t="n">
        <f aca="false">IFERROR(E3873/100,"")</f>
        <v>0.0369</v>
      </c>
      <c r="G3873" s="879"/>
      <c r="H3873" s="879"/>
      <c r="I3873" s="875"/>
      <c r="J3873" s="876"/>
      <c r="L3873" s="867" t="n">
        <f aca="false">YEAR(M3873)</f>
        <v>2010</v>
      </c>
      <c r="M3873" s="875" t="n">
        <v>40242</v>
      </c>
      <c r="N3873" s="876" t="n">
        <v>2.21</v>
      </c>
      <c r="O3873" s="877" t="n">
        <f aca="false">IFERROR(N3873/100,"")</f>
        <v>0.0221</v>
      </c>
      <c r="R3873" s="876"/>
    </row>
    <row r="3874" customFormat="false" ht="13.8" hidden="false" customHeight="false" outlineLevel="0" collapsed="false">
      <c r="A3874" s="875" t="n">
        <v>40042</v>
      </c>
      <c r="B3874" s="876" t="n">
        <v>1602.06</v>
      </c>
      <c r="D3874" s="875" t="n">
        <v>40241</v>
      </c>
      <c r="E3874" s="876" t="n">
        <v>3.61</v>
      </c>
      <c r="F3874" s="877" t="n">
        <f aca="false">IFERROR(E3874/100,"")</f>
        <v>0.0361</v>
      </c>
      <c r="G3874" s="879"/>
      <c r="H3874" s="879"/>
      <c r="I3874" s="875"/>
      <c r="J3874" s="876"/>
      <c r="L3874" s="867" t="n">
        <f aca="false">YEAR(M3874)</f>
        <v>2010</v>
      </c>
      <c r="M3874" s="875" t="n">
        <v>40241</v>
      </c>
      <c r="N3874" s="876" t="n">
        <v>2.17</v>
      </c>
      <c r="O3874" s="877" t="n">
        <f aca="false">IFERROR(N3874/100,"")</f>
        <v>0.0217</v>
      </c>
      <c r="R3874" s="876"/>
    </row>
    <row r="3875" customFormat="false" ht="13.8" hidden="false" customHeight="false" outlineLevel="0" collapsed="false">
      <c r="A3875" s="875" t="n">
        <v>40039</v>
      </c>
      <c r="B3875" s="876" t="n">
        <v>1641.54</v>
      </c>
      <c r="D3875" s="875" t="n">
        <v>40240</v>
      </c>
      <c r="E3875" s="876" t="n">
        <v>3.63</v>
      </c>
      <c r="F3875" s="877" t="n">
        <f aca="false">IFERROR(E3875/100,"")</f>
        <v>0.0363</v>
      </c>
      <c r="G3875" s="879"/>
      <c r="H3875" s="879"/>
      <c r="I3875" s="875"/>
      <c r="J3875" s="876"/>
      <c r="L3875" s="867" t="n">
        <f aca="false">YEAR(M3875)</f>
        <v>2010</v>
      </c>
      <c r="M3875" s="875" t="n">
        <v>40240</v>
      </c>
      <c r="N3875" s="876" t="n">
        <v>2.17</v>
      </c>
      <c r="O3875" s="877" t="n">
        <f aca="false">IFERROR(N3875/100,"")</f>
        <v>0.0217</v>
      </c>
      <c r="R3875" s="876"/>
    </row>
    <row r="3876" customFormat="false" ht="13.8" hidden="false" customHeight="false" outlineLevel="0" collapsed="false">
      <c r="A3876" s="875" t="n">
        <v>40038</v>
      </c>
      <c r="B3876" s="876" t="n">
        <v>1655.66</v>
      </c>
      <c r="D3876" s="875" t="n">
        <v>40239</v>
      </c>
      <c r="E3876" s="876" t="n">
        <v>3.62</v>
      </c>
      <c r="F3876" s="877" t="n">
        <f aca="false">IFERROR(E3876/100,"")</f>
        <v>0.0362</v>
      </c>
      <c r="G3876" s="879"/>
      <c r="H3876" s="879"/>
      <c r="I3876" s="875"/>
      <c r="J3876" s="876"/>
      <c r="L3876" s="867" t="n">
        <f aca="false">YEAR(M3876)</f>
        <v>2010</v>
      </c>
      <c r="M3876" s="875" t="n">
        <v>40239</v>
      </c>
      <c r="N3876" s="876" t="n">
        <v>2.16</v>
      </c>
      <c r="O3876" s="877" t="n">
        <f aca="false">IFERROR(N3876/100,"")</f>
        <v>0.0216</v>
      </c>
      <c r="R3876" s="876"/>
    </row>
    <row r="3877" customFormat="false" ht="13.8" hidden="false" customHeight="false" outlineLevel="0" collapsed="false">
      <c r="A3877" s="875" t="n">
        <v>40037</v>
      </c>
      <c r="B3877" s="876" t="n">
        <v>1644.23</v>
      </c>
      <c r="D3877" s="875" t="n">
        <v>40238</v>
      </c>
      <c r="E3877" s="876" t="n">
        <v>3.61</v>
      </c>
      <c r="F3877" s="877" t="n">
        <f aca="false">IFERROR(E3877/100,"")</f>
        <v>0.0361</v>
      </c>
      <c r="G3877" s="879"/>
      <c r="H3877" s="879"/>
      <c r="I3877" s="875"/>
      <c r="J3877" s="876"/>
      <c r="L3877" s="867" t="n">
        <f aca="false">YEAR(M3877)</f>
        <v>2010</v>
      </c>
      <c r="M3877" s="875" t="n">
        <v>40238</v>
      </c>
      <c r="N3877" s="876" t="n">
        <v>2.15</v>
      </c>
      <c r="O3877" s="877" t="n">
        <f aca="false">IFERROR(N3877/100,"")</f>
        <v>0.0215</v>
      </c>
      <c r="R3877" s="876"/>
    </row>
    <row r="3878" customFormat="false" ht="13.8" hidden="false" customHeight="false" outlineLevel="0" collapsed="false">
      <c r="A3878" s="875" t="n">
        <v>40036</v>
      </c>
      <c r="B3878" s="876" t="n">
        <v>1624.91</v>
      </c>
      <c r="D3878" s="875" t="n">
        <v>40235</v>
      </c>
      <c r="E3878" s="876" t="n">
        <v>3.61</v>
      </c>
      <c r="F3878" s="877" t="n">
        <f aca="false">IFERROR(E3878/100,"")</f>
        <v>0.0361</v>
      </c>
      <c r="G3878" s="879"/>
      <c r="H3878" s="879"/>
      <c r="I3878" s="875"/>
      <c r="J3878" s="876"/>
      <c r="L3878" s="867" t="n">
        <f aca="false">YEAR(M3878)</f>
        <v>2010</v>
      </c>
      <c r="M3878" s="875" t="n">
        <v>40235</v>
      </c>
      <c r="N3878" s="876" t="n">
        <v>2.13</v>
      </c>
      <c r="O3878" s="877" t="n">
        <f aca="false">IFERROR(N3878/100,"")</f>
        <v>0.0213</v>
      </c>
      <c r="R3878" s="876"/>
    </row>
    <row r="3879" customFormat="false" ht="13.8" hidden="false" customHeight="false" outlineLevel="0" collapsed="false">
      <c r="A3879" s="875" t="n">
        <v>40035</v>
      </c>
      <c r="B3879" s="876" t="n">
        <v>1645.26</v>
      </c>
      <c r="D3879" s="875" t="n">
        <v>40234</v>
      </c>
      <c r="E3879" s="876" t="n">
        <v>3.64</v>
      </c>
      <c r="F3879" s="877" t="n">
        <f aca="false">IFERROR(E3879/100,"")</f>
        <v>0.0364</v>
      </c>
      <c r="G3879" s="879"/>
      <c r="H3879" s="879"/>
      <c r="I3879" s="875"/>
      <c r="J3879" s="876"/>
      <c r="L3879" s="867" t="n">
        <f aca="false">YEAR(M3879)</f>
        <v>2010</v>
      </c>
      <c r="M3879" s="875" t="n">
        <v>40234</v>
      </c>
      <c r="N3879" s="876" t="n">
        <v>2.13</v>
      </c>
      <c r="O3879" s="877" t="n">
        <f aca="false">IFERROR(N3879/100,"")</f>
        <v>0.0213</v>
      </c>
      <c r="R3879" s="876"/>
    </row>
    <row r="3880" customFormat="false" ht="13.8" hidden="false" customHeight="false" outlineLevel="0" collapsed="false">
      <c r="A3880" s="875" t="n">
        <v>40032</v>
      </c>
      <c r="B3880" s="876" t="n">
        <v>1650.73</v>
      </c>
      <c r="D3880" s="875" t="n">
        <v>40233</v>
      </c>
      <c r="E3880" s="876" t="n">
        <v>3.7</v>
      </c>
      <c r="F3880" s="877" t="n">
        <f aca="false">IFERROR(E3880/100,"")</f>
        <v>0.037</v>
      </c>
      <c r="G3880" s="879"/>
      <c r="H3880" s="879"/>
      <c r="I3880" s="875"/>
      <c r="J3880" s="876"/>
      <c r="L3880" s="867" t="n">
        <f aca="false">YEAR(M3880)</f>
        <v>2010</v>
      </c>
      <c r="M3880" s="875" t="n">
        <v>40233</v>
      </c>
      <c r="N3880" s="876" t="n">
        <v>2.19</v>
      </c>
      <c r="O3880" s="877" t="n">
        <f aca="false">IFERROR(N3880/100,"")</f>
        <v>0.0219</v>
      </c>
      <c r="R3880" s="876"/>
    </row>
    <row r="3881" customFormat="false" ht="13.8" hidden="false" customHeight="false" outlineLevel="0" collapsed="false">
      <c r="A3881" s="875" t="n">
        <v>40031</v>
      </c>
      <c r="B3881" s="876" t="n">
        <v>1628.82</v>
      </c>
      <c r="D3881" s="875" t="n">
        <v>40232</v>
      </c>
      <c r="E3881" s="876" t="n">
        <v>3.69</v>
      </c>
      <c r="F3881" s="877" t="n">
        <f aca="false">IFERROR(E3881/100,"")</f>
        <v>0.0369</v>
      </c>
      <c r="G3881" s="879"/>
      <c r="H3881" s="879"/>
      <c r="I3881" s="875"/>
      <c r="J3881" s="876"/>
      <c r="L3881" s="867" t="n">
        <f aca="false">YEAR(M3881)</f>
        <v>2010</v>
      </c>
      <c r="M3881" s="875" t="n">
        <v>40232</v>
      </c>
      <c r="N3881" s="876" t="n">
        <v>2.19</v>
      </c>
      <c r="O3881" s="877" t="n">
        <f aca="false">IFERROR(N3881/100,"")</f>
        <v>0.0219</v>
      </c>
      <c r="R3881" s="876"/>
    </row>
    <row r="3882" customFormat="false" ht="13.8" hidden="false" customHeight="false" outlineLevel="0" collapsed="false">
      <c r="A3882" s="875" t="n">
        <v>40030</v>
      </c>
      <c r="B3882" s="876" t="n">
        <v>1637.81</v>
      </c>
      <c r="D3882" s="875" t="n">
        <v>40231</v>
      </c>
      <c r="E3882" s="876" t="n">
        <v>3.8</v>
      </c>
      <c r="F3882" s="877" t="n">
        <f aca="false">IFERROR(E3882/100,"")</f>
        <v>0.038</v>
      </c>
      <c r="G3882" s="879"/>
      <c r="H3882" s="879"/>
      <c r="I3882" s="875"/>
      <c r="J3882" s="876"/>
      <c r="L3882" s="867" t="n">
        <f aca="false">YEAR(M3882)</f>
        <v>2010</v>
      </c>
      <c r="M3882" s="875" t="n">
        <v>40231</v>
      </c>
      <c r="N3882" s="876" t="n">
        <v>2.25</v>
      </c>
      <c r="O3882" s="877" t="n">
        <f aca="false">IFERROR(N3882/100,"")</f>
        <v>0.0225</v>
      </c>
      <c r="R3882" s="876"/>
    </row>
    <row r="3883" customFormat="false" ht="13.8" hidden="false" customHeight="false" outlineLevel="0" collapsed="false">
      <c r="A3883" s="875" t="n">
        <v>40029</v>
      </c>
      <c r="B3883" s="876" t="n">
        <v>1642.03</v>
      </c>
      <c r="D3883" s="875" t="n">
        <v>40228</v>
      </c>
      <c r="E3883" s="876" t="n">
        <v>3.78</v>
      </c>
      <c r="F3883" s="877" t="n">
        <f aca="false">IFERROR(E3883/100,"")</f>
        <v>0.0378</v>
      </c>
      <c r="G3883" s="879"/>
      <c r="H3883" s="879"/>
      <c r="I3883" s="875"/>
      <c r="J3883" s="876"/>
      <c r="L3883" s="867" t="n">
        <f aca="false">YEAR(M3883)</f>
        <v>2010</v>
      </c>
      <c r="M3883" s="875" t="n">
        <v>40228</v>
      </c>
      <c r="N3883" s="876" t="n">
        <v>2.26</v>
      </c>
      <c r="O3883" s="877" t="n">
        <f aca="false">IFERROR(N3883/100,"")</f>
        <v>0.0226</v>
      </c>
      <c r="R3883" s="876"/>
    </row>
    <row r="3884" customFormat="false" ht="13.8" hidden="false" customHeight="false" outlineLevel="0" collapsed="false">
      <c r="A3884" s="875" t="n">
        <v>40028</v>
      </c>
      <c r="B3884" s="876" t="n">
        <v>1637.06</v>
      </c>
      <c r="D3884" s="875" t="n">
        <v>40227</v>
      </c>
      <c r="E3884" s="876" t="n">
        <v>3.79</v>
      </c>
      <c r="F3884" s="877" t="n">
        <f aca="false">IFERROR(E3884/100,"")</f>
        <v>0.0379</v>
      </c>
      <c r="G3884" s="879"/>
      <c r="H3884" s="879"/>
      <c r="I3884" s="875"/>
      <c r="J3884" s="876"/>
      <c r="L3884" s="867" t="n">
        <f aca="false">YEAR(M3884)</f>
        <v>2010</v>
      </c>
      <c r="M3884" s="875" t="n">
        <v>40227</v>
      </c>
      <c r="N3884" s="876" t="n">
        <v>2.31</v>
      </c>
      <c r="O3884" s="877" t="n">
        <f aca="false">IFERROR(N3884/100,"")</f>
        <v>0.0231</v>
      </c>
      <c r="R3884" s="876"/>
    </row>
    <row r="3885" customFormat="false" ht="13.8" hidden="false" customHeight="false" outlineLevel="0" collapsed="false">
      <c r="A3885" s="875" t="n">
        <v>40025</v>
      </c>
      <c r="B3885" s="876" t="n">
        <v>1612.31</v>
      </c>
      <c r="D3885" s="875" t="n">
        <v>40226</v>
      </c>
      <c r="E3885" s="876" t="n">
        <v>3.74</v>
      </c>
      <c r="F3885" s="877" t="n">
        <f aca="false">IFERROR(E3885/100,"")</f>
        <v>0.0374</v>
      </c>
      <c r="G3885" s="879"/>
      <c r="H3885" s="879"/>
      <c r="I3885" s="875"/>
      <c r="J3885" s="876"/>
      <c r="L3885" s="867" t="n">
        <f aca="false">YEAR(M3885)</f>
        <v>2010</v>
      </c>
      <c r="M3885" s="875" t="n">
        <v>40226</v>
      </c>
      <c r="N3885" s="876" t="n">
        <v>2.28</v>
      </c>
      <c r="O3885" s="877" t="n">
        <f aca="false">IFERROR(N3885/100,"")</f>
        <v>0.0228</v>
      </c>
      <c r="R3885" s="876"/>
    </row>
    <row r="3886" customFormat="false" ht="13.8" hidden="false" customHeight="false" outlineLevel="0" collapsed="false">
      <c r="A3886" s="875" t="n">
        <v>40024</v>
      </c>
      <c r="B3886" s="876" t="n">
        <v>1611.14</v>
      </c>
      <c r="D3886" s="875" t="n">
        <v>40225</v>
      </c>
      <c r="E3886" s="876" t="n">
        <v>3.66</v>
      </c>
      <c r="F3886" s="877" t="n">
        <f aca="false">IFERROR(E3886/100,"")</f>
        <v>0.0366</v>
      </c>
      <c r="G3886" s="879"/>
      <c r="H3886" s="879"/>
      <c r="I3886" s="875"/>
      <c r="J3886" s="876"/>
      <c r="L3886" s="867" t="n">
        <f aca="false">YEAR(M3886)</f>
        <v>2010</v>
      </c>
      <c r="M3886" s="875" t="n">
        <v>40225</v>
      </c>
      <c r="N3886" s="876" t="n">
        <v>2.24</v>
      </c>
      <c r="O3886" s="877" t="n">
        <f aca="false">IFERROR(N3886/100,"")</f>
        <v>0.0224</v>
      </c>
      <c r="R3886" s="876"/>
    </row>
    <row r="3887" customFormat="false" ht="13.8" hidden="false" customHeight="false" outlineLevel="0" collapsed="false">
      <c r="A3887" s="875" t="n">
        <v>40023</v>
      </c>
      <c r="B3887" s="876" t="n">
        <v>1592</v>
      </c>
      <c r="D3887" s="875" t="n">
        <v>40224</v>
      </c>
      <c r="E3887" s="876" t="e">
        <f aca="false">NA()</f>
        <v>#N/A</v>
      </c>
      <c r="F3887" s="877" t="str">
        <f aca="false">IFERROR(E3887/100,"")</f>
        <v/>
      </c>
      <c r="G3887" s="879"/>
      <c r="H3887" s="879"/>
      <c r="I3887" s="875"/>
      <c r="J3887" s="876"/>
      <c r="L3887" s="867" t="n">
        <f aca="false">YEAR(M3887)</f>
        <v>2010</v>
      </c>
      <c r="M3887" s="875" t="n">
        <v>40224</v>
      </c>
      <c r="N3887" s="876" t="e">
        <f aca="false">NA()</f>
        <v>#N/A</v>
      </c>
      <c r="O3887" s="877" t="str">
        <f aca="false">IFERROR(N3887/100,"")</f>
        <v/>
      </c>
      <c r="R3887" s="876"/>
    </row>
    <row r="3888" customFormat="false" ht="13.8" hidden="false" customHeight="false" outlineLevel="0" collapsed="false">
      <c r="A3888" s="875" t="n">
        <v>40022</v>
      </c>
      <c r="B3888" s="876" t="n">
        <v>1599.09</v>
      </c>
      <c r="D3888" s="875" t="n">
        <v>40221</v>
      </c>
      <c r="E3888" s="876" t="n">
        <v>3.69</v>
      </c>
      <c r="F3888" s="877" t="n">
        <f aca="false">IFERROR(E3888/100,"")</f>
        <v>0.0369</v>
      </c>
      <c r="G3888" s="879"/>
      <c r="H3888" s="879"/>
      <c r="I3888" s="875"/>
      <c r="J3888" s="876"/>
      <c r="L3888" s="867" t="n">
        <f aca="false">YEAR(M3888)</f>
        <v>2010</v>
      </c>
      <c r="M3888" s="875" t="n">
        <v>40221</v>
      </c>
      <c r="N3888" s="876" t="n">
        <v>2.23</v>
      </c>
      <c r="O3888" s="877" t="n">
        <f aca="false">IFERROR(N3888/100,"")</f>
        <v>0.0223</v>
      </c>
      <c r="R3888" s="876"/>
    </row>
    <row r="3889" customFormat="false" ht="13.8" hidden="false" customHeight="false" outlineLevel="0" collapsed="false">
      <c r="A3889" s="875" t="n">
        <v>40021</v>
      </c>
      <c r="B3889" s="876" t="n">
        <v>1603.26</v>
      </c>
      <c r="D3889" s="875" t="n">
        <v>40220</v>
      </c>
      <c r="E3889" s="876" t="n">
        <v>3.73</v>
      </c>
      <c r="F3889" s="877" t="n">
        <f aca="false">IFERROR(E3889/100,"")</f>
        <v>0.0373</v>
      </c>
      <c r="G3889" s="879"/>
      <c r="H3889" s="879"/>
      <c r="I3889" s="875"/>
      <c r="J3889" s="876"/>
      <c r="L3889" s="867" t="n">
        <f aca="false">YEAR(M3889)</f>
        <v>2010</v>
      </c>
      <c r="M3889" s="875" t="n">
        <v>40220</v>
      </c>
      <c r="N3889" s="876" t="n">
        <v>2.26</v>
      </c>
      <c r="O3889" s="877" t="n">
        <f aca="false">IFERROR(N3889/100,"")</f>
        <v>0.0226</v>
      </c>
      <c r="R3889" s="876"/>
    </row>
    <row r="3890" customFormat="false" ht="13.8" hidden="false" customHeight="false" outlineLevel="0" collapsed="false">
      <c r="A3890" s="875" t="n">
        <v>40018</v>
      </c>
      <c r="B3890" s="876" t="n">
        <v>1598.5</v>
      </c>
      <c r="D3890" s="875" t="n">
        <v>40219</v>
      </c>
      <c r="E3890" s="876" t="n">
        <v>3.72</v>
      </c>
      <c r="F3890" s="877" t="n">
        <f aca="false">IFERROR(E3890/100,"")</f>
        <v>0.0372</v>
      </c>
      <c r="G3890" s="879"/>
      <c r="H3890" s="879"/>
      <c r="I3890" s="875"/>
      <c r="J3890" s="876"/>
      <c r="L3890" s="867" t="n">
        <f aca="false">YEAR(M3890)</f>
        <v>2010</v>
      </c>
      <c r="M3890" s="875" t="n">
        <v>40219</v>
      </c>
      <c r="N3890" s="876" t="n">
        <v>2.28</v>
      </c>
      <c r="O3890" s="877" t="n">
        <f aca="false">IFERROR(N3890/100,"")</f>
        <v>0.0228</v>
      </c>
      <c r="R3890" s="876"/>
    </row>
    <row r="3891" customFormat="false" ht="13.8" hidden="false" customHeight="false" outlineLevel="0" collapsed="false">
      <c r="A3891" s="875" t="n">
        <v>40017</v>
      </c>
      <c r="B3891" s="876" t="n">
        <v>1593.65</v>
      </c>
      <c r="D3891" s="875" t="n">
        <v>40218</v>
      </c>
      <c r="E3891" s="876" t="n">
        <v>3.67</v>
      </c>
      <c r="F3891" s="877" t="n">
        <f aca="false">IFERROR(E3891/100,"")</f>
        <v>0.0367</v>
      </c>
      <c r="G3891" s="879"/>
      <c r="H3891" s="879"/>
      <c r="I3891" s="875"/>
      <c r="J3891" s="876"/>
      <c r="L3891" s="867" t="n">
        <f aca="false">YEAR(M3891)</f>
        <v>2010</v>
      </c>
      <c r="M3891" s="875" t="n">
        <v>40218</v>
      </c>
      <c r="N3891" s="876" t="n">
        <v>2.3</v>
      </c>
      <c r="O3891" s="877" t="n">
        <f aca="false">IFERROR(N3891/100,"")</f>
        <v>0.023</v>
      </c>
      <c r="R3891" s="876"/>
    </row>
    <row r="3892" customFormat="false" ht="13.8" hidden="false" customHeight="false" outlineLevel="0" collapsed="false">
      <c r="A3892" s="875" t="n">
        <v>40016</v>
      </c>
      <c r="B3892" s="876" t="n">
        <v>1557.37</v>
      </c>
      <c r="D3892" s="875" t="n">
        <v>40217</v>
      </c>
      <c r="E3892" s="876" t="n">
        <v>3.62</v>
      </c>
      <c r="F3892" s="877" t="n">
        <f aca="false">IFERROR(E3892/100,"")</f>
        <v>0.0362</v>
      </c>
      <c r="G3892" s="879"/>
      <c r="H3892" s="879"/>
      <c r="I3892" s="875"/>
      <c r="J3892" s="876"/>
      <c r="L3892" s="867" t="n">
        <f aca="false">YEAR(M3892)</f>
        <v>2010</v>
      </c>
      <c r="M3892" s="875" t="n">
        <v>40217</v>
      </c>
      <c r="N3892" s="876" t="n">
        <v>2.27</v>
      </c>
      <c r="O3892" s="877" t="n">
        <f aca="false">IFERROR(N3892/100,"")</f>
        <v>0.0227</v>
      </c>
      <c r="R3892" s="876"/>
    </row>
    <row r="3893" customFormat="false" ht="13.8" hidden="false" customHeight="false" outlineLevel="0" collapsed="false">
      <c r="A3893" s="875" t="n">
        <v>40015</v>
      </c>
      <c r="B3893" s="876" t="n">
        <v>1557.91</v>
      </c>
      <c r="D3893" s="875" t="n">
        <v>40214</v>
      </c>
      <c r="E3893" s="876" t="n">
        <v>3.59</v>
      </c>
      <c r="F3893" s="877" t="n">
        <f aca="false">IFERROR(E3893/100,"")</f>
        <v>0.0359</v>
      </c>
      <c r="G3893" s="879"/>
      <c r="H3893" s="879"/>
      <c r="I3893" s="875"/>
      <c r="J3893" s="876"/>
      <c r="L3893" s="867" t="n">
        <f aca="false">YEAR(M3893)</f>
        <v>2010</v>
      </c>
      <c r="M3893" s="875" t="n">
        <v>40214</v>
      </c>
      <c r="N3893" s="876" t="n">
        <v>2.27</v>
      </c>
      <c r="O3893" s="877" t="n">
        <f aca="false">IFERROR(N3893/100,"")</f>
        <v>0.0227</v>
      </c>
      <c r="R3893" s="876"/>
    </row>
    <row r="3894" customFormat="false" ht="13.8" hidden="false" customHeight="false" outlineLevel="0" collapsed="false">
      <c r="A3894" s="875" t="n">
        <v>40014</v>
      </c>
      <c r="B3894" s="876" t="n">
        <v>1552.26</v>
      </c>
      <c r="D3894" s="875" t="n">
        <v>40213</v>
      </c>
      <c r="E3894" s="876" t="n">
        <v>3.62</v>
      </c>
      <c r="F3894" s="877" t="n">
        <f aca="false">IFERROR(E3894/100,"")</f>
        <v>0.0362</v>
      </c>
      <c r="G3894" s="879"/>
      <c r="H3894" s="879"/>
      <c r="I3894" s="875"/>
      <c r="J3894" s="876"/>
      <c r="L3894" s="867" t="n">
        <f aca="false">YEAR(M3894)</f>
        <v>2010</v>
      </c>
      <c r="M3894" s="875" t="n">
        <v>40213</v>
      </c>
      <c r="N3894" s="876" t="n">
        <v>2.35</v>
      </c>
      <c r="O3894" s="877" t="n">
        <f aca="false">IFERROR(N3894/100,"")</f>
        <v>0.0235</v>
      </c>
      <c r="R3894" s="876"/>
    </row>
    <row r="3895" customFormat="false" ht="13.8" hidden="false" customHeight="false" outlineLevel="0" collapsed="false">
      <c r="A3895" s="875" t="n">
        <v>40011</v>
      </c>
      <c r="B3895" s="876" t="n">
        <v>1534.71</v>
      </c>
      <c r="D3895" s="875" t="n">
        <v>40212</v>
      </c>
      <c r="E3895" s="876" t="n">
        <v>3.73</v>
      </c>
      <c r="F3895" s="877" t="n">
        <f aca="false">IFERROR(E3895/100,"")</f>
        <v>0.0373</v>
      </c>
      <c r="G3895" s="879"/>
      <c r="H3895" s="879"/>
      <c r="I3895" s="875"/>
      <c r="J3895" s="876"/>
      <c r="L3895" s="867" t="n">
        <f aca="false">YEAR(M3895)</f>
        <v>2010</v>
      </c>
      <c r="M3895" s="875" t="n">
        <v>40212</v>
      </c>
      <c r="N3895" s="876" t="n">
        <v>2.43</v>
      </c>
      <c r="O3895" s="877" t="n">
        <f aca="false">IFERROR(N3895/100,"")</f>
        <v>0.0243</v>
      </c>
      <c r="R3895" s="876"/>
    </row>
    <row r="3896" customFormat="false" ht="13.8" hidden="false" customHeight="false" outlineLevel="0" collapsed="false">
      <c r="A3896" s="875" t="n">
        <v>40010</v>
      </c>
      <c r="B3896" s="876" t="n">
        <v>1535.3</v>
      </c>
      <c r="D3896" s="875" t="n">
        <v>40211</v>
      </c>
      <c r="E3896" s="876" t="n">
        <v>3.67</v>
      </c>
      <c r="F3896" s="877" t="n">
        <f aca="false">IFERROR(E3896/100,"")</f>
        <v>0.0367</v>
      </c>
      <c r="G3896" s="879"/>
      <c r="H3896" s="879"/>
      <c r="I3896" s="875"/>
      <c r="J3896" s="876"/>
      <c r="L3896" s="867" t="n">
        <f aca="false">YEAR(M3896)</f>
        <v>2010</v>
      </c>
      <c r="M3896" s="875" t="n">
        <v>40211</v>
      </c>
      <c r="N3896" s="876" t="n">
        <v>2.41</v>
      </c>
      <c r="O3896" s="877" t="n">
        <f aca="false">IFERROR(N3896/100,"")</f>
        <v>0.0241</v>
      </c>
      <c r="R3896" s="876"/>
    </row>
    <row r="3897" customFormat="false" ht="13.8" hidden="false" customHeight="false" outlineLevel="0" collapsed="false">
      <c r="A3897" s="875" t="n">
        <v>40009</v>
      </c>
      <c r="B3897" s="876" t="n">
        <v>1522.09</v>
      </c>
      <c r="D3897" s="875" t="n">
        <v>40210</v>
      </c>
      <c r="E3897" s="876" t="n">
        <v>3.68</v>
      </c>
      <c r="F3897" s="877" t="n">
        <f aca="false">IFERROR(E3897/100,"")</f>
        <v>0.0368</v>
      </c>
      <c r="G3897" s="879"/>
      <c r="H3897" s="879"/>
      <c r="I3897" s="875"/>
      <c r="J3897" s="876"/>
      <c r="L3897" s="867" t="n">
        <f aca="false">YEAR(M3897)</f>
        <v>2010</v>
      </c>
      <c r="M3897" s="875" t="n">
        <v>40210</v>
      </c>
      <c r="N3897" s="876" t="n">
        <v>2.39</v>
      </c>
      <c r="O3897" s="877" t="n">
        <f aca="false">IFERROR(N3897/100,"")</f>
        <v>0.0239</v>
      </c>
      <c r="R3897" s="876"/>
    </row>
    <row r="3898" customFormat="false" ht="13.8" hidden="false" customHeight="false" outlineLevel="0" collapsed="false">
      <c r="A3898" s="875" t="n">
        <v>40008</v>
      </c>
      <c r="B3898" s="876" t="n">
        <v>1478.24</v>
      </c>
      <c r="D3898" s="875" t="n">
        <v>40207</v>
      </c>
      <c r="E3898" s="876" t="n">
        <v>3.63</v>
      </c>
      <c r="F3898" s="877" t="n">
        <f aca="false">IFERROR(E3898/100,"")</f>
        <v>0.0363</v>
      </c>
      <c r="G3898" s="879"/>
      <c r="H3898" s="879"/>
      <c r="I3898" s="875"/>
      <c r="J3898" s="876"/>
      <c r="L3898" s="867" t="n">
        <f aca="false">YEAR(M3898)</f>
        <v>2010</v>
      </c>
      <c r="M3898" s="875" t="n">
        <v>40207</v>
      </c>
      <c r="N3898" s="876" t="n">
        <v>2.33</v>
      </c>
      <c r="O3898" s="877" t="n">
        <f aca="false">IFERROR(N3898/100,"")</f>
        <v>0.0233</v>
      </c>
      <c r="R3898" s="876"/>
    </row>
    <row r="3899" customFormat="false" ht="13.8" hidden="false" customHeight="false" outlineLevel="0" collapsed="false">
      <c r="A3899" s="875" t="n">
        <v>40007</v>
      </c>
      <c r="B3899" s="876" t="n">
        <v>1470.43</v>
      </c>
      <c r="D3899" s="875" t="n">
        <v>40206</v>
      </c>
      <c r="E3899" s="876" t="n">
        <v>3.68</v>
      </c>
      <c r="F3899" s="877" t="n">
        <f aca="false">IFERROR(E3899/100,"")</f>
        <v>0.0368</v>
      </c>
      <c r="G3899" s="879"/>
      <c r="H3899" s="879"/>
      <c r="I3899" s="875"/>
      <c r="J3899" s="876"/>
      <c r="L3899" s="867" t="n">
        <f aca="false">YEAR(M3899)</f>
        <v>2010</v>
      </c>
      <c r="M3899" s="875" t="n">
        <v>40206</v>
      </c>
      <c r="N3899" s="876" t="n">
        <v>2.33</v>
      </c>
      <c r="O3899" s="877" t="n">
        <f aca="false">IFERROR(N3899/100,"")</f>
        <v>0.0233</v>
      </c>
      <c r="R3899" s="876"/>
    </row>
    <row r="3900" customFormat="false" ht="13.8" hidden="false" customHeight="false" outlineLevel="0" collapsed="false">
      <c r="A3900" s="875" t="n">
        <v>40004</v>
      </c>
      <c r="B3900" s="876" t="n">
        <v>1434.5</v>
      </c>
      <c r="D3900" s="875" t="n">
        <v>40205</v>
      </c>
      <c r="E3900" s="876" t="n">
        <v>3.66</v>
      </c>
      <c r="F3900" s="877" t="n">
        <f aca="false">IFERROR(E3900/100,"")</f>
        <v>0.0366</v>
      </c>
      <c r="G3900" s="879"/>
      <c r="H3900" s="879"/>
      <c r="I3900" s="875"/>
      <c r="J3900" s="876"/>
      <c r="L3900" s="867" t="n">
        <f aca="false">YEAR(M3900)</f>
        <v>2010</v>
      </c>
      <c r="M3900" s="875" t="n">
        <v>40205</v>
      </c>
      <c r="N3900" s="876" t="n">
        <v>2.31</v>
      </c>
      <c r="O3900" s="877" t="n">
        <f aca="false">IFERROR(N3900/100,"")</f>
        <v>0.0231</v>
      </c>
      <c r="R3900" s="876"/>
    </row>
    <row r="3901" customFormat="false" ht="13.8" hidden="false" customHeight="false" outlineLevel="0" collapsed="false">
      <c r="A3901" s="875" t="n">
        <v>40003</v>
      </c>
      <c r="B3901" s="876" t="n">
        <v>1440.3</v>
      </c>
      <c r="D3901" s="875" t="n">
        <v>40204</v>
      </c>
      <c r="E3901" s="876" t="n">
        <v>3.65</v>
      </c>
      <c r="F3901" s="877" t="n">
        <f aca="false">IFERROR(E3901/100,"")</f>
        <v>0.0365</v>
      </c>
      <c r="G3901" s="879"/>
      <c r="H3901" s="879"/>
      <c r="I3901" s="875"/>
      <c r="J3901" s="876"/>
      <c r="L3901" s="867" t="n">
        <f aca="false">YEAR(M3901)</f>
        <v>2010</v>
      </c>
      <c r="M3901" s="875" t="n">
        <v>40204</v>
      </c>
      <c r="N3901" s="876" t="n">
        <v>2.34</v>
      </c>
      <c r="O3901" s="877" t="n">
        <f aca="false">IFERROR(N3901/100,"")</f>
        <v>0.0234</v>
      </c>
      <c r="R3901" s="876"/>
    </row>
    <row r="3902" customFormat="false" ht="13.8" hidden="false" customHeight="false" outlineLevel="0" collapsed="false">
      <c r="A3902" s="875" t="n">
        <v>40002</v>
      </c>
      <c r="B3902" s="876" t="n">
        <v>1435.2</v>
      </c>
      <c r="D3902" s="875" t="n">
        <v>40203</v>
      </c>
      <c r="E3902" s="876" t="n">
        <v>3.66</v>
      </c>
      <c r="F3902" s="877" t="n">
        <f aca="false">IFERROR(E3902/100,"")</f>
        <v>0.0366</v>
      </c>
      <c r="G3902" s="879"/>
      <c r="H3902" s="879"/>
      <c r="I3902" s="875"/>
      <c r="J3902" s="876"/>
      <c r="L3902" s="867" t="n">
        <f aca="false">YEAR(M3902)</f>
        <v>2010</v>
      </c>
      <c r="M3902" s="875" t="n">
        <v>40203</v>
      </c>
      <c r="N3902" s="876" t="n">
        <v>2.33</v>
      </c>
      <c r="O3902" s="877" t="n">
        <f aca="false">IFERROR(N3902/100,"")</f>
        <v>0.0233</v>
      </c>
      <c r="R3902" s="876"/>
    </row>
    <row r="3903" customFormat="false" ht="13.8" hidden="false" customHeight="false" outlineLevel="0" collapsed="false">
      <c r="A3903" s="875" t="n">
        <v>40001</v>
      </c>
      <c r="B3903" s="876" t="n">
        <v>1436.74</v>
      </c>
      <c r="D3903" s="875" t="n">
        <v>40200</v>
      </c>
      <c r="E3903" s="876" t="n">
        <v>3.62</v>
      </c>
      <c r="F3903" s="877" t="n">
        <f aca="false">IFERROR(E3903/100,"")</f>
        <v>0.0362</v>
      </c>
      <c r="G3903" s="879"/>
      <c r="H3903" s="879"/>
      <c r="I3903" s="875"/>
      <c r="J3903" s="876"/>
      <c r="L3903" s="867" t="n">
        <f aca="false">YEAR(M3903)</f>
        <v>2010</v>
      </c>
      <c r="M3903" s="875" t="n">
        <v>40200</v>
      </c>
      <c r="N3903" s="876" t="n">
        <v>2.31</v>
      </c>
      <c r="O3903" s="877" t="n">
        <f aca="false">IFERROR(N3903/100,"")</f>
        <v>0.0231</v>
      </c>
      <c r="R3903" s="876"/>
    </row>
    <row r="3904" customFormat="false" ht="13.8" hidden="false" customHeight="false" outlineLevel="0" collapsed="false">
      <c r="A3904" s="875" t="n">
        <v>40000</v>
      </c>
      <c r="B3904" s="876" t="n">
        <v>1465.58</v>
      </c>
      <c r="D3904" s="875" t="n">
        <v>40199</v>
      </c>
      <c r="E3904" s="876" t="n">
        <v>3.62</v>
      </c>
      <c r="F3904" s="877" t="n">
        <f aca="false">IFERROR(E3904/100,"")</f>
        <v>0.0362</v>
      </c>
      <c r="G3904" s="879"/>
      <c r="H3904" s="879"/>
      <c r="I3904" s="875"/>
      <c r="J3904" s="876"/>
      <c r="L3904" s="867" t="n">
        <f aca="false">YEAR(M3904)</f>
        <v>2010</v>
      </c>
      <c r="M3904" s="875" t="n">
        <v>40199</v>
      </c>
      <c r="N3904" s="876" t="n">
        <v>2.33</v>
      </c>
      <c r="O3904" s="877" t="n">
        <f aca="false">IFERROR(N3904/100,"")</f>
        <v>0.0233</v>
      </c>
      <c r="R3904" s="876"/>
    </row>
    <row r="3905" customFormat="false" ht="13.8" hidden="false" customHeight="false" outlineLevel="0" collapsed="false">
      <c r="A3905" s="875" t="n">
        <v>39996</v>
      </c>
      <c r="B3905" s="876" t="n">
        <v>1461.8</v>
      </c>
      <c r="D3905" s="875" t="n">
        <v>40198</v>
      </c>
      <c r="E3905" s="876" t="n">
        <v>3.68</v>
      </c>
      <c r="F3905" s="877" t="n">
        <f aca="false">IFERROR(E3905/100,"")</f>
        <v>0.0368</v>
      </c>
      <c r="G3905" s="879"/>
      <c r="H3905" s="879"/>
      <c r="I3905" s="875"/>
      <c r="J3905" s="876"/>
      <c r="L3905" s="867" t="n">
        <f aca="false">YEAR(M3905)</f>
        <v>2010</v>
      </c>
      <c r="M3905" s="875" t="n">
        <v>40198</v>
      </c>
      <c r="N3905" s="876" t="n">
        <v>2.37</v>
      </c>
      <c r="O3905" s="877" t="n">
        <f aca="false">IFERROR(N3905/100,"")</f>
        <v>0.0237</v>
      </c>
      <c r="R3905" s="876"/>
    </row>
    <row r="3906" customFormat="false" ht="13.8" hidden="false" customHeight="false" outlineLevel="0" collapsed="false">
      <c r="A3906" s="875" t="n">
        <v>39995</v>
      </c>
      <c r="B3906" s="876" t="n">
        <v>1505.64</v>
      </c>
      <c r="D3906" s="875" t="n">
        <v>40197</v>
      </c>
      <c r="E3906" s="876" t="n">
        <v>3.73</v>
      </c>
      <c r="F3906" s="877" t="n">
        <f aca="false">IFERROR(E3906/100,"")</f>
        <v>0.0373</v>
      </c>
      <c r="G3906" s="879"/>
      <c r="H3906" s="879"/>
      <c r="I3906" s="875"/>
      <c r="J3906" s="876"/>
      <c r="L3906" s="867" t="n">
        <f aca="false">YEAR(M3906)</f>
        <v>2010</v>
      </c>
      <c r="M3906" s="875" t="n">
        <v>40197</v>
      </c>
      <c r="N3906" s="876" t="n">
        <v>2.38</v>
      </c>
      <c r="O3906" s="877" t="n">
        <f aca="false">IFERROR(N3906/100,"")</f>
        <v>0.0238</v>
      </c>
      <c r="R3906" s="876"/>
    </row>
    <row r="3907" customFormat="false" ht="13.8" hidden="false" customHeight="false" outlineLevel="0" collapsed="false">
      <c r="A3907" s="875" t="n">
        <v>39994</v>
      </c>
      <c r="B3907" s="876" t="n">
        <v>1498.94</v>
      </c>
      <c r="D3907" s="875" t="n">
        <v>40196</v>
      </c>
      <c r="E3907" s="876" t="e">
        <f aca="false">NA()</f>
        <v>#N/A</v>
      </c>
      <c r="F3907" s="877" t="str">
        <f aca="false">IFERROR(E3907/100,"")</f>
        <v/>
      </c>
      <c r="G3907" s="879"/>
      <c r="H3907" s="879"/>
      <c r="I3907" s="875"/>
      <c r="J3907" s="876"/>
      <c r="L3907" s="867" t="n">
        <f aca="false">YEAR(M3907)</f>
        <v>2010</v>
      </c>
      <c r="M3907" s="875" t="n">
        <v>40196</v>
      </c>
      <c r="N3907" s="876" t="e">
        <f aca="false">NA()</f>
        <v>#N/A</v>
      </c>
      <c r="O3907" s="877" t="str">
        <f aca="false">IFERROR(N3907/100,"")</f>
        <v/>
      </c>
      <c r="R3907" s="876"/>
    </row>
    <row r="3908" customFormat="false" ht="13.8" hidden="false" customHeight="false" outlineLevel="0" collapsed="false">
      <c r="A3908" s="875" t="n">
        <v>39993</v>
      </c>
      <c r="B3908" s="876" t="n">
        <v>1511.7</v>
      </c>
      <c r="D3908" s="875" t="n">
        <v>40193</v>
      </c>
      <c r="E3908" s="876" t="n">
        <v>3.7</v>
      </c>
      <c r="F3908" s="877" t="n">
        <f aca="false">IFERROR(E3908/100,"")</f>
        <v>0.037</v>
      </c>
      <c r="G3908" s="879"/>
      <c r="H3908" s="879"/>
      <c r="I3908" s="875"/>
      <c r="J3908" s="876"/>
      <c r="L3908" s="867" t="n">
        <f aca="false">YEAR(M3908)</f>
        <v>2010</v>
      </c>
      <c r="M3908" s="875" t="n">
        <v>40193</v>
      </c>
      <c r="N3908" s="876" t="n">
        <v>2.36</v>
      </c>
      <c r="O3908" s="877" t="n">
        <f aca="false">IFERROR(N3908/100,"")</f>
        <v>0.0236</v>
      </c>
      <c r="R3908" s="876"/>
    </row>
    <row r="3909" customFormat="false" ht="13.8" hidden="false" customHeight="false" outlineLevel="0" collapsed="false">
      <c r="A3909" s="875" t="n">
        <v>39990</v>
      </c>
      <c r="B3909" s="876" t="n">
        <v>1498.08</v>
      </c>
      <c r="D3909" s="875" t="n">
        <v>40192</v>
      </c>
      <c r="E3909" s="876" t="n">
        <v>3.76</v>
      </c>
      <c r="F3909" s="877" t="n">
        <f aca="false">IFERROR(E3909/100,"")</f>
        <v>0.0376</v>
      </c>
      <c r="G3909" s="879"/>
      <c r="H3909" s="879"/>
      <c r="I3909" s="875"/>
      <c r="J3909" s="876"/>
      <c r="L3909" s="867" t="n">
        <f aca="false">YEAR(M3909)</f>
        <v>2010</v>
      </c>
      <c r="M3909" s="875" t="n">
        <v>40192</v>
      </c>
      <c r="N3909" s="876" t="n">
        <v>2.36</v>
      </c>
      <c r="O3909" s="877" t="n">
        <f aca="false">IFERROR(N3909/100,"")</f>
        <v>0.0236</v>
      </c>
      <c r="R3909" s="876"/>
    </row>
    <row r="3910" customFormat="false" ht="13.8" hidden="false" customHeight="false" outlineLevel="0" collapsed="false">
      <c r="A3910" s="875" t="n">
        <v>39989</v>
      </c>
      <c r="B3910" s="876" t="n">
        <v>1499.98</v>
      </c>
      <c r="D3910" s="875" t="n">
        <v>40191</v>
      </c>
      <c r="E3910" s="876" t="n">
        <v>3.8</v>
      </c>
      <c r="F3910" s="877" t="n">
        <f aca="false">IFERROR(E3910/100,"")</f>
        <v>0.038</v>
      </c>
      <c r="G3910" s="879"/>
      <c r="H3910" s="879"/>
      <c r="I3910" s="875"/>
      <c r="J3910" s="876"/>
      <c r="L3910" s="867" t="n">
        <f aca="false">YEAR(M3910)</f>
        <v>2010</v>
      </c>
      <c r="M3910" s="875" t="n">
        <v>40191</v>
      </c>
      <c r="N3910" s="876" t="n">
        <v>2.37</v>
      </c>
      <c r="O3910" s="877" t="n">
        <f aca="false">IFERROR(N3910/100,"")</f>
        <v>0.0237</v>
      </c>
      <c r="R3910" s="876"/>
    </row>
    <row r="3911" customFormat="false" ht="13.8" hidden="false" customHeight="false" outlineLevel="0" collapsed="false">
      <c r="A3911" s="875" t="n">
        <v>39988</v>
      </c>
      <c r="B3911" s="876" t="n">
        <v>1468.48</v>
      </c>
      <c r="D3911" s="875" t="n">
        <v>40190</v>
      </c>
      <c r="E3911" s="876" t="n">
        <v>3.74</v>
      </c>
      <c r="F3911" s="877" t="n">
        <f aca="false">IFERROR(E3911/100,"")</f>
        <v>0.0374</v>
      </c>
      <c r="G3911" s="879"/>
      <c r="H3911" s="879"/>
      <c r="I3911" s="875"/>
      <c r="J3911" s="876"/>
      <c r="L3911" s="867" t="n">
        <f aca="false">YEAR(M3911)</f>
        <v>2010</v>
      </c>
      <c r="M3911" s="875" t="n">
        <v>40190</v>
      </c>
      <c r="N3911" s="876" t="n">
        <v>2.39</v>
      </c>
      <c r="O3911" s="877" t="n">
        <f aca="false">IFERROR(N3911/100,"")</f>
        <v>0.0239</v>
      </c>
      <c r="R3911" s="876"/>
    </row>
    <row r="3912" customFormat="false" ht="13.8" hidden="false" customHeight="false" outlineLevel="0" collapsed="false">
      <c r="A3912" s="875" t="n">
        <v>39987</v>
      </c>
      <c r="B3912" s="876" t="n">
        <v>1458.92</v>
      </c>
      <c r="D3912" s="875" t="n">
        <v>40189</v>
      </c>
      <c r="E3912" s="876" t="n">
        <v>3.85</v>
      </c>
      <c r="F3912" s="877" t="n">
        <f aca="false">IFERROR(E3912/100,"")</f>
        <v>0.0385</v>
      </c>
      <c r="G3912" s="879"/>
      <c r="H3912" s="879"/>
      <c r="I3912" s="875"/>
      <c r="J3912" s="876"/>
      <c r="L3912" s="867" t="n">
        <f aca="false">YEAR(M3912)</f>
        <v>2010</v>
      </c>
      <c r="M3912" s="875" t="n">
        <v>40189</v>
      </c>
      <c r="N3912" s="876" t="n">
        <v>2.38</v>
      </c>
      <c r="O3912" s="877" t="n">
        <f aca="false">IFERROR(N3912/100,"")</f>
        <v>0.0238</v>
      </c>
      <c r="R3912" s="876"/>
    </row>
    <row r="3913" customFormat="false" ht="13.8" hidden="false" customHeight="false" outlineLevel="0" collapsed="false">
      <c r="A3913" s="875" t="n">
        <v>39986</v>
      </c>
      <c r="B3913" s="876" t="n">
        <v>1455.54</v>
      </c>
      <c r="D3913" s="875" t="n">
        <v>40186</v>
      </c>
      <c r="E3913" s="876" t="n">
        <v>3.83</v>
      </c>
      <c r="F3913" s="877" t="n">
        <f aca="false">IFERROR(E3913/100,"")</f>
        <v>0.0383</v>
      </c>
      <c r="G3913" s="879"/>
      <c r="H3913" s="879"/>
      <c r="I3913" s="875"/>
      <c r="J3913" s="876"/>
      <c r="L3913" s="867" t="n">
        <f aca="false">YEAR(M3913)</f>
        <v>2010</v>
      </c>
      <c r="M3913" s="875" t="n">
        <v>40186</v>
      </c>
      <c r="N3913" s="876" t="n">
        <v>2.42</v>
      </c>
      <c r="O3913" s="877" t="n">
        <f aca="false">IFERROR(N3913/100,"")</f>
        <v>0.0242</v>
      </c>
      <c r="R3913" s="876"/>
    </row>
    <row r="3914" customFormat="false" ht="13.8" hidden="false" customHeight="false" outlineLevel="0" collapsed="false">
      <c r="A3914" s="875" t="n">
        <v>39983</v>
      </c>
      <c r="B3914" s="876" t="n">
        <v>1501.25</v>
      </c>
      <c r="D3914" s="875" t="n">
        <v>40185</v>
      </c>
      <c r="E3914" s="876" t="n">
        <v>3.85</v>
      </c>
      <c r="F3914" s="877" t="n">
        <f aca="false">IFERROR(E3914/100,"")</f>
        <v>0.0385</v>
      </c>
      <c r="G3914" s="879"/>
      <c r="H3914" s="879"/>
      <c r="I3914" s="875"/>
      <c r="J3914" s="876"/>
      <c r="L3914" s="867" t="n">
        <f aca="false">YEAR(M3914)</f>
        <v>2010</v>
      </c>
      <c r="M3914" s="875" t="n">
        <v>40185</v>
      </c>
      <c r="N3914" s="876" t="n">
        <v>2.41</v>
      </c>
      <c r="O3914" s="877" t="n">
        <f aca="false">IFERROR(N3914/100,"")</f>
        <v>0.0241</v>
      </c>
      <c r="R3914" s="876"/>
    </row>
    <row r="3915" customFormat="false" ht="13.8" hidden="false" customHeight="false" outlineLevel="0" collapsed="false">
      <c r="A3915" s="875" t="n">
        <v>39982</v>
      </c>
      <c r="B3915" s="876" t="n">
        <v>1496.59</v>
      </c>
      <c r="D3915" s="875" t="n">
        <v>40184</v>
      </c>
      <c r="E3915" s="876" t="n">
        <v>3.85</v>
      </c>
      <c r="F3915" s="877" t="n">
        <f aca="false">IFERROR(E3915/100,"")</f>
        <v>0.0385</v>
      </c>
      <c r="G3915" s="879"/>
      <c r="H3915" s="879"/>
      <c r="I3915" s="875"/>
      <c r="J3915" s="876"/>
      <c r="L3915" s="867" t="n">
        <f aca="false">YEAR(M3915)</f>
        <v>2010</v>
      </c>
      <c r="M3915" s="875" t="n">
        <v>40184</v>
      </c>
      <c r="N3915" s="876" t="n">
        <v>2.37</v>
      </c>
      <c r="O3915" s="877" t="n">
        <f aca="false">IFERROR(N3915/100,"")</f>
        <v>0.0237</v>
      </c>
      <c r="R3915" s="876"/>
    </row>
    <row r="3916" customFormat="false" ht="13.8" hidden="false" customHeight="false" outlineLevel="0" collapsed="false">
      <c r="A3916" s="875" t="n">
        <v>39981</v>
      </c>
      <c r="B3916" s="876" t="n">
        <v>1483.9</v>
      </c>
      <c r="D3916" s="875" t="n">
        <v>40183</v>
      </c>
      <c r="E3916" s="876" t="n">
        <v>3.77</v>
      </c>
      <c r="F3916" s="877" t="n">
        <f aca="false">IFERROR(E3916/100,"")</f>
        <v>0.0377</v>
      </c>
      <c r="G3916" s="879"/>
      <c r="H3916" s="879"/>
      <c r="I3916" s="875"/>
      <c r="J3916" s="876"/>
      <c r="L3916" s="867" t="n">
        <f aca="false">YEAR(M3916)</f>
        <v>2010</v>
      </c>
      <c r="M3916" s="875" t="n">
        <v>40183</v>
      </c>
      <c r="N3916" s="876" t="n">
        <v>2.34</v>
      </c>
      <c r="O3916" s="877" t="n">
        <f aca="false">IFERROR(N3916/100,"")</f>
        <v>0.0234</v>
      </c>
      <c r="R3916" s="876"/>
    </row>
    <row r="3917" customFormat="false" ht="13.8" hidden="false" customHeight="false" outlineLevel="0" collapsed="false">
      <c r="A3917" s="875" t="n">
        <v>39980</v>
      </c>
      <c r="B3917" s="876" t="n">
        <v>1485.92</v>
      </c>
      <c r="D3917" s="875" t="n">
        <v>40182</v>
      </c>
      <c r="E3917" s="876" t="n">
        <v>3.85</v>
      </c>
      <c r="F3917" s="877" t="n">
        <f aca="false">IFERROR(E3917/100,"")</f>
        <v>0.0385</v>
      </c>
      <c r="G3917" s="879"/>
      <c r="H3917" s="879"/>
      <c r="I3917" s="875"/>
      <c r="J3917" s="876"/>
      <c r="L3917" s="867" t="n">
        <f aca="false">YEAR(M3917)</f>
        <v>2010</v>
      </c>
      <c r="M3917" s="875" t="n">
        <v>40182</v>
      </c>
      <c r="N3917" s="876" t="n">
        <v>2.38</v>
      </c>
      <c r="O3917" s="877" t="n">
        <f aca="false">IFERROR(N3917/100,"")</f>
        <v>0.0238</v>
      </c>
      <c r="R3917" s="876"/>
    </row>
    <row r="3918" customFormat="false" ht="13.8" hidden="false" customHeight="false" outlineLevel="0" collapsed="false">
      <c r="A3918" s="875" t="n">
        <v>39979</v>
      </c>
      <c r="B3918" s="876" t="n">
        <v>1505.06</v>
      </c>
      <c r="D3918" s="875" t="n">
        <v>40179</v>
      </c>
      <c r="E3918" s="876" t="e">
        <f aca="false">NA()</f>
        <v>#N/A</v>
      </c>
      <c r="F3918" s="877" t="str">
        <f aca="false">IFERROR(E3918/100,"")</f>
        <v/>
      </c>
      <c r="G3918" s="879"/>
      <c r="H3918" s="879"/>
      <c r="I3918" s="875"/>
      <c r="J3918" s="876"/>
      <c r="L3918" s="867" t="n">
        <f aca="false">YEAR(M3918)</f>
        <v>2010</v>
      </c>
      <c r="M3918" s="875" t="n">
        <v>40179</v>
      </c>
      <c r="N3918" s="876" t="e">
        <f aca="false">NA()</f>
        <v>#N/A</v>
      </c>
      <c r="O3918" s="877" t="str">
        <f aca="false">IFERROR(N3918/100,"")</f>
        <v/>
      </c>
      <c r="R3918" s="876"/>
    </row>
    <row r="3919" customFormat="false" ht="13.8" hidden="false" customHeight="false" outlineLevel="0" collapsed="false">
      <c r="A3919" s="875" t="n">
        <v>39976</v>
      </c>
      <c r="B3919" s="876" t="n">
        <v>1541.7</v>
      </c>
      <c r="D3919" s="875" t="n">
        <v>40178</v>
      </c>
      <c r="E3919" s="876" t="n">
        <v>3.85</v>
      </c>
      <c r="F3919" s="877" t="n">
        <f aca="false">IFERROR(E3919/100,"")</f>
        <v>0.0385</v>
      </c>
      <c r="G3919" s="879"/>
      <c r="H3919" s="879"/>
      <c r="I3919" s="875"/>
      <c r="J3919" s="876"/>
      <c r="L3919" s="867" t="n">
        <f aca="false">YEAR(M3919)</f>
        <v>2009</v>
      </c>
      <c r="M3919" s="875" t="n">
        <v>40178</v>
      </c>
      <c r="N3919" s="876" t="n">
        <v>2.37</v>
      </c>
      <c r="O3919" s="877" t="n">
        <f aca="false">IFERROR(N3919/100,"")</f>
        <v>0.0237</v>
      </c>
      <c r="R3919" s="876"/>
    </row>
    <row r="3920" customFormat="false" ht="13.8" hidden="false" customHeight="false" outlineLevel="0" collapsed="false">
      <c r="A3920" s="875" t="n">
        <v>39975</v>
      </c>
      <c r="B3920" s="876" t="n">
        <v>1539.5</v>
      </c>
      <c r="D3920" s="875" t="n">
        <v>40177</v>
      </c>
      <c r="E3920" s="876" t="n">
        <v>3.8</v>
      </c>
      <c r="F3920" s="877" t="n">
        <f aca="false">IFERROR(E3920/100,"")</f>
        <v>0.038</v>
      </c>
      <c r="G3920" s="879"/>
      <c r="H3920" s="879"/>
      <c r="I3920" s="875"/>
      <c r="J3920" s="876"/>
      <c r="L3920" s="867" t="n">
        <f aca="false">YEAR(M3920)</f>
        <v>2009</v>
      </c>
      <c r="M3920" s="875" t="n">
        <v>40177</v>
      </c>
      <c r="N3920" s="876" t="n">
        <v>2.36</v>
      </c>
      <c r="O3920" s="877" t="n">
        <f aca="false">IFERROR(N3920/100,"")</f>
        <v>0.0236</v>
      </c>
      <c r="R3920" s="876"/>
    </row>
    <row r="3921" customFormat="false" ht="13.8" hidden="false" customHeight="false" outlineLevel="0" collapsed="false">
      <c r="A3921" s="875" t="n">
        <v>39974</v>
      </c>
      <c r="B3921" s="876" t="n">
        <v>1529.76</v>
      </c>
      <c r="D3921" s="875" t="n">
        <v>40176</v>
      </c>
      <c r="E3921" s="876" t="n">
        <v>3.82</v>
      </c>
      <c r="F3921" s="877" t="n">
        <f aca="false">IFERROR(E3921/100,"")</f>
        <v>0.0382</v>
      </c>
      <c r="G3921" s="879"/>
      <c r="H3921" s="879"/>
      <c r="I3921" s="875"/>
      <c r="J3921" s="876"/>
      <c r="L3921" s="867" t="n">
        <f aca="false">YEAR(M3921)</f>
        <v>2009</v>
      </c>
      <c r="M3921" s="875" t="n">
        <v>40176</v>
      </c>
      <c r="N3921" s="876" t="n">
        <v>2.36</v>
      </c>
      <c r="O3921" s="877" t="n">
        <f aca="false">IFERROR(N3921/100,"")</f>
        <v>0.0236</v>
      </c>
      <c r="R3921" s="876"/>
    </row>
    <row r="3922" customFormat="false" ht="13.8" hidden="false" customHeight="false" outlineLevel="0" collapsed="false">
      <c r="A3922" s="875" t="n">
        <v>39973</v>
      </c>
      <c r="B3922" s="876" t="n">
        <v>1535.03</v>
      </c>
      <c r="D3922" s="875" t="n">
        <v>40175</v>
      </c>
      <c r="E3922" s="876" t="n">
        <v>3.85</v>
      </c>
      <c r="F3922" s="877" t="n">
        <f aca="false">IFERROR(E3922/100,"")</f>
        <v>0.0385</v>
      </c>
      <c r="G3922" s="879"/>
      <c r="H3922" s="879"/>
      <c r="I3922" s="875"/>
      <c r="J3922" s="876"/>
      <c r="L3922" s="867" t="n">
        <f aca="false">YEAR(M3922)</f>
        <v>2009</v>
      </c>
      <c r="M3922" s="875" t="n">
        <v>40175</v>
      </c>
      <c r="N3922" s="876" t="n">
        <v>2.35</v>
      </c>
      <c r="O3922" s="877" t="n">
        <f aca="false">IFERROR(N3922/100,"")</f>
        <v>0.0235</v>
      </c>
      <c r="R3922" s="876"/>
    </row>
    <row r="3923" customFormat="false" ht="13.8" hidden="false" customHeight="false" outlineLevel="0" collapsed="false">
      <c r="A3923" s="875" t="n">
        <v>39972</v>
      </c>
      <c r="B3923" s="876" t="n">
        <v>1529.59</v>
      </c>
      <c r="D3923" s="875" t="n">
        <v>40172</v>
      </c>
      <c r="E3923" s="876" t="e">
        <f aca="false">NA()</f>
        <v>#N/A</v>
      </c>
      <c r="F3923" s="877" t="str">
        <f aca="false">IFERROR(E3923/100,"")</f>
        <v/>
      </c>
      <c r="G3923" s="879"/>
      <c r="H3923" s="879"/>
      <c r="I3923" s="875"/>
      <c r="J3923" s="876"/>
      <c r="L3923" s="867" t="n">
        <f aca="false">YEAR(M3923)</f>
        <v>2009</v>
      </c>
      <c r="M3923" s="875" t="n">
        <v>40172</v>
      </c>
      <c r="N3923" s="876" t="e">
        <f aca="false">NA()</f>
        <v>#N/A</v>
      </c>
      <c r="O3923" s="877" t="str">
        <f aca="false">IFERROR(N3923/100,"")</f>
        <v/>
      </c>
      <c r="R3923" s="876"/>
    </row>
    <row r="3924" customFormat="false" ht="13.8" hidden="false" customHeight="false" outlineLevel="0" collapsed="false">
      <c r="A3924" s="875" t="n">
        <v>39969</v>
      </c>
      <c r="B3924" s="876" t="n">
        <v>1530.81</v>
      </c>
      <c r="D3924" s="875" t="n">
        <v>40171</v>
      </c>
      <c r="E3924" s="876" t="n">
        <v>3.82</v>
      </c>
      <c r="F3924" s="877" t="n">
        <f aca="false">IFERROR(E3924/100,"")</f>
        <v>0.0382</v>
      </c>
      <c r="G3924" s="879"/>
      <c r="H3924" s="879"/>
      <c r="I3924" s="875"/>
      <c r="J3924" s="876"/>
      <c r="L3924" s="867" t="n">
        <f aca="false">YEAR(M3924)</f>
        <v>2009</v>
      </c>
      <c r="M3924" s="875" t="n">
        <v>40171</v>
      </c>
      <c r="N3924" s="876" t="n">
        <v>2.32</v>
      </c>
      <c r="O3924" s="877" t="n">
        <f aca="false">IFERROR(N3924/100,"")</f>
        <v>0.0232</v>
      </c>
      <c r="R3924" s="876"/>
    </row>
    <row r="3925" customFormat="false" ht="13.8" hidden="false" customHeight="false" outlineLevel="0" collapsed="false">
      <c r="A3925" s="875" t="n">
        <v>39968</v>
      </c>
      <c r="B3925" s="876" t="n">
        <v>1534.59</v>
      </c>
      <c r="D3925" s="875" t="n">
        <v>40170</v>
      </c>
      <c r="E3925" s="876" t="n">
        <v>3.77</v>
      </c>
      <c r="F3925" s="877" t="n">
        <f aca="false">IFERROR(E3925/100,"")</f>
        <v>0.0377</v>
      </c>
      <c r="G3925" s="879"/>
      <c r="H3925" s="879"/>
      <c r="I3925" s="875"/>
      <c r="J3925" s="876"/>
      <c r="L3925" s="867" t="n">
        <f aca="false">YEAR(M3925)</f>
        <v>2009</v>
      </c>
      <c r="M3925" s="875" t="n">
        <v>40170</v>
      </c>
      <c r="N3925" s="876" t="n">
        <v>2.31</v>
      </c>
      <c r="O3925" s="877" t="n">
        <f aca="false">IFERROR(N3925/100,"")</f>
        <v>0.0231</v>
      </c>
      <c r="R3925" s="876"/>
    </row>
    <row r="3926" customFormat="false" ht="13.8" hidden="false" customHeight="false" outlineLevel="0" collapsed="false">
      <c r="A3926" s="875" t="n">
        <v>39967</v>
      </c>
      <c r="B3926" s="876" t="n">
        <v>1516.88</v>
      </c>
      <c r="D3926" s="875" t="n">
        <v>40169</v>
      </c>
      <c r="E3926" s="876" t="n">
        <v>3.76</v>
      </c>
      <c r="F3926" s="877" t="n">
        <f aca="false">IFERROR(E3926/100,"")</f>
        <v>0.0376</v>
      </c>
      <c r="G3926" s="879"/>
      <c r="H3926" s="879"/>
      <c r="I3926" s="875"/>
      <c r="J3926" s="876"/>
      <c r="L3926" s="867" t="n">
        <f aca="false">YEAR(M3926)</f>
        <v>2009</v>
      </c>
      <c r="M3926" s="875" t="n">
        <v>40169</v>
      </c>
      <c r="N3926" s="876" t="n">
        <v>2.33</v>
      </c>
      <c r="O3926" s="877" t="n">
        <f aca="false">IFERROR(N3926/100,"")</f>
        <v>0.0233</v>
      </c>
      <c r="R3926" s="876"/>
    </row>
    <row r="3927" customFormat="false" ht="13.8" hidden="false" customHeight="false" outlineLevel="0" collapsed="false">
      <c r="A3927" s="875" t="n">
        <v>39966</v>
      </c>
      <c r="B3927" s="876" t="n">
        <v>1537.69</v>
      </c>
      <c r="D3927" s="875" t="n">
        <v>40168</v>
      </c>
      <c r="E3927" s="876" t="n">
        <v>3.69</v>
      </c>
      <c r="F3927" s="877" t="n">
        <f aca="false">IFERROR(E3927/100,"")</f>
        <v>0.0369</v>
      </c>
      <c r="G3927" s="879"/>
      <c r="H3927" s="879"/>
      <c r="I3927" s="875"/>
      <c r="J3927" s="876"/>
      <c r="L3927" s="867" t="n">
        <f aca="false">YEAR(M3927)</f>
        <v>2009</v>
      </c>
      <c r="M3927" s="875" t="n">
        <v>40168</v>
      </c>
      <c r="N3927" s="876" t="n">
        <v>2.3</v>
      </c>
      <c r="O3927" s="877" t="n">
        <f aca="false">IFERROR(N3927/100,"")</f>
        <v>0.023</v>
      </c>
      <c r="R3927" s="876"/>
    </row>
    <row r="3928" customFormat="false" ht="13.8" hidden="false" customHeight="false" outlineLevel="0" collapsed="false">
      <c r="A3928" s="875" t="n">
        <v>39965</v>
      </c>
      <c r="B3928" s="876" t="n">
        <v>1534.65</v>
      </c>
      <c r="D3928" s="875" t="n">
        <v>40165</v>
      </c>
      <c r="E3928" s="876" t="n">
        <v>3.55</v>
      </c>
      <c r="F3928" s="877" t="n">
        <f aca="false">IFERROR(E3928/100,"")</f>
        <v>0.0355</v>
      </c>
      <c r="G3928" s="879"/>
      <c r="H3928" s="879"/>
      <c r="I3928" s="875"/>
      <c r="J3928" s="876"/>
      <c r="L3928" s="867" t="n">
        <f aca="false">YEAR(M3928)</f>
        <v>2009</v>
      </c>
      <c r="M3928" s="875" t="n">
        <v>40165</v>
      </c>
      <c r="N3928" s="876" t="n">
        <v>2.24</v>
      </c>
      <c r="O3928" s="877" t="n">
        <f aca="false">IFERROR(N3928/100,"")</f>
        <v>0.0224</v>
      </c>
      <c r="R3928" s="876"/>
    </row>
    <row r="3929" customFormat="false" ht="13.8" hidden="false" customHeight="false" outlineLevel="0" collapsed="false">
      <c r="A3929" s="875" t="n">
        <v>39962</v>
      </c>
      <c r="B3929" s="876" t="n">
        <v>1495.97</v>
      </c>
      <c r="D3929" s="875" t="n">
        <v>40164</v>
      </c>
      <c r="E3929" s="876" t="n">
        <v>3.5</v>
      </c>
      <c r="F3929" s="877" t="n">
        <f aca="false">IFERROR(E3929/100,"")</f>
        <v>0.035</v>
      </c>
      <c r="G3929" s="879"/>
      <c r="H3929" s="879"/>
      <c r="I3929" s="875"/>
      <c r="J3929" s="876"/>
      <c r="L3929" s="867" t="n">
        <f aca="false">YEAR(M3929)</f>
        <v>2009</v>
      </c>
      <c r="M3929" s="875" t="n">
        <v>40164</v>
      </c>
      <c r="N3929" s="876" t="n">
        <v>2.22</v>
      </c>
      <c r="O3929" s="877" t="n">
        <f aca="false">IFERROR(N3929/100,"")</f>
        <v>0.0222</v>
      </c>
      <c r="R3929" s="876"/>
    </row>
    <row r="3930" customFormat="false" ht="13.8" hidden="false" customHeight="false" outlineLevel="0" collapsed="false">
      <c r="A3930" s="875" t="n">
        <v>39961</v>
      </c>
      <c r="B3930" s="876" t="n">
        <v>1475.94</v>
      </c>
      <c r="D3930" s="875" t="n">
        <v>40163</v>
      </c>
      <c r="E3930" s="876" t="n">
        <v>3.61</v>
      </c>
      <c r="F3930" s="877" t="n">
        <f aca="false">IFERROR(E3930/100,"")</f>
        <v>0.0361</v>
      </c>
      <c r="G3930" s="879"/>
      <c r="H3930" s="879"/>
      <c r="I3930" s="875"/>
      <c r="J3930" s="876"/>
      <c r="L3930" s="867" t="n">
        <f aca="false">YEAR(M3930)</f>
        <v>2009</v>
      </c>
      <c r="M3930" s="875" t="n">
        <v>40163</v>
      </c>
      <c r="N3930" s="876" t="n">
        <v>2.27</v>
      </c>
      <c r="O3930" s="877" t="n">
        <f aca="false">IFERROR(N3930/100,"")</f>
        <v>0.0227</v>
      </c>
      <c r="R3930" s="876"/>
    </row>
    <row r="3931" customFormat="false" ht="13.8" hidden="false" customHeight="false" outlineLevel="0" collapsed="false">
      <c r="A3931" s="875" t="n">
        <v>39960</v>
      </c>
      <c r="B3931" s="876" t="n">
        <v>1453.28</v>
      </c>
      <c r="D3931" s="875" t="n">
        <v>40162</v>
      </c>
      <c r="E3931" s="876" t="n">
        <v>3.6</v>
      </c>
      <c r="F3931" s="877" t="n">
        <f aca="false">IFERROR(E3931/100,"")</f>
        <v>0.036</v>
      </c>
      <c r="G3931" s="879"/>
      <c r="H3931" s="879"/>
      <c r="I3931" s="875"/>
      <c r="J3931" s="876"/>
      <c r="L3931" s="867" t="n">
        <f aca="false">YEAR(M3931)</f>
        <v>2009</v>
      </c>
      <c r="M3931" s="875" t="n">
        <v>40162</v>
      </c>
      <c r="N3931" s="876" t="n">
        <v>2.23</v>
      </c>
      <c r="O3931" s="877" t="n">
        <f aca="false">IFERROR(N3931/100,"")</f>
        <v>0.0223</v>
      </c>
      <c r="R3931" s="876"/>
    </row>
    <row r="3932" customFormat="false" ht="13.8" hidden="false" customHeight="false" outlineLevel="0" collapsed="false">
      <c r="A3932" s="875" t="n">
        <v>39959</v>
      </c>
      <c r="B3932" s="876" t="n">
        <v>1481.1</v>
      </c>
      <c r="D3932" s="875" t="n">
        <v>40161</v>
      </c>
      <c r="E3932" s="876" t="n">
        <v>3.56</v>
      </c>
      <c r="F3932" s="877" t="n">
        <f aca="false">IFERROR(E3932/100,"")</f>
        <v>0.0356</v>
      </c>
      <c r="G3932" s="879"/>
      <c r="H3932" s="879"/>
      <c r="I3932" s="875"/>
      <c r="J3932" s="876"/>
      <c r="L3932" s="867" t="n">
        <f aca="false">YEAR(M3932)</f>
        <v>2009</v>
      </c>
      <c r="M3932" s="875" t="n">
        <v>40161</v>
      </c>
      <c r="N3932" s="876" t="n">
        <v>2.19</v>
      </c>
      <c r="O3932" s="877" t="n">
        <f aca="false">IFERROR(N3932/100,"")</f>
        <v>0.0219</v>
      </c>
      <c r="R3932" s="876"/>
    </row>
    <row r="3933" customFormat="false" ht="13.8" hidden="false" customHeight="false" outlineLevel="0" collapsed="false">
      <c r="A3933" s="875" t="n">
        <v>39955</v>
      </c>
      <c r="B3933" s="876" t="n">
        <v>1443.14</v>
      </c>
      <c r="D3933" s="875" t="n">
        <v>40158</v>
      </c>
      <c r="E3933" s="876" t="n">
        <v>3.55</v>
      </c>
      <c r="F3933" s="877" t="n">
        <f aca="false">IFERROR(E3933/100,"")</f>
        <v>0.0355</v>
      </c>
      <c r="G3933" s="879"/>
      <c r="H3933" s="879"/>
      <c r="I3933" s="875"/>
      <c r="J3933" s="876"/>
      <c r="L3933" s="867" t="n">
        <f aca="false">YEAR(M3933)</f>
        <v>2009</v>
      </c>
      <c r="M3933" s="875" t="n">
        <v>40158</v>
      </c>
      <c r="N3933" s="876" t="n">
        <v>2.14</v>
      </c>
      <c r="O3933" s="877" t="n">
        <f aca="false">IFERROR(N3933/100,"")</f>
        <v>0.0214</v>
      </c>
      <c r="R3933" s="876"/>
    </row>
    <row r="3934" customFormat="false" ht="13.8" hidden="false" customHeight="false" outlineLevel="0" collapsed="false">
      <c r="A3934" s="875" t="n">
        <v>39954</v>
      </c>
      <c r="B3934" s="876" t="n">
        <v>1445.28</v>
      </c>
      <c r="D3934" s="875" t="n">
        <v>40157</v>
      </c>
      <c r="E3934" s="876" t="n">
        <v>3.49</v>
      </c>
      <c r="F3934" s="877" t="n">
        <f aca="false">IFERROR(E3934/100,"")</f>
        <v>0.0349</v>
      </c>
      <c r="G3934" s="879"/>
      <c r="H3934" s="879"/>
      <c r="I3934" s="875"/>
      <c r="J3934" s="876"/>
      <c r="L3934" s="867" t="n">
        <f aca="false">YEAR(M3934)</f>
        <v>2009</v>
      </c>
      <c r="M3934" s="875" t="n">
        <v>40157</v>
      </c>
      <c r="N3934" s="876" t="n">
        <v>2.09</v>
      </c>
      <c r="O3934" s="877" t="n">
        <f aca="false">IFERROR(N3934/100,"")</f>
        <v>0.0209</v>
      </c>
      <c r="R3934" s="876"/>
    </row>
    <row r="3935" customFormat="false" ht="13.8" hidden="false" customHeight="false" outlineLevel="0" collapsed="false">
      <c r="A3935" s="875" t="n">
        <v>39953</v>
      </c>
      <c r="B3935" s="876" t="n">
        <v>1469.47</v>
      </c>
      <c r="D3935" s="875" t="n">
        <v>40156</v>
      </c>
      <c r="E3935" s="876" t="n">
        <v>3.45</v>
      </c>
      <c r="F3935" s="877" t="n">
        <f aca="false">IFERROR(E3935/100,"")</f>
        <v>0.0345</v>
      </c>
      <c r="G3935" s="879"/>
      <c r="H3935" s="879"/>
      <c r="I3935" s="875"/>
      <c r="J3935" s="876"/>
      <c r="L3935" s="867" t="n">
        <f aca="false">YEAR(M3935)</f>
        <v>2009</v>
      </c>
      <c r="M3935" s="875" t="n">
        <v>40156</v>
      </c>
      <c r="N3935" s="876" t="n">
        <v>2.09</v>
      </c>
      <c r="O3935" s="877" t="n">
        <f aca="false">IFERROR(N3935/100,"")</f>
        <v>0.0209</v>
      </c>
      <c r="R3935" s="876"/>
    </row>
    <row r="3936" customFormat="false" ht="13.8" hidden="false" customHeight="false" outlineLevel="0" collapsed="false">
      <c r="A3936" s="875" t="n">
        <v>39952</v>
      </c>
      <c r="B3936" s="876" t="n">
        <v>1476.94</v>
      </c>
      <c r="D3936" s="875" t="n">
        <v>40155</v>
      </c>
      <c r="E3936" s="876" t="n">
        <v>3.4</v>
      </c>
      <c r="F3936" s="877" t="n">
        <f aca="false">IFERROR(E3936/100,"")</f>
        <v>0.034</v>
      </c>
      <c r="G3936" s="879"/>
      <c r="H3936" s="879"/>
      <c r="I3936" s="875"/>
      <c r="J3936" s="876"/>
      <c r="L3936" s="867" t="n">
        <f aca="false">YEAR(M3936)</f>
        <v>2009</v>
      </c>
      <c r="M3936" s="875" t="n">
        <v>40155</v>
      </c>
      <c r="N3936" s="876" t="n">
        <v>2.09</v>
      </c>
      <c r="O3936" s="877" t="n">
        <f aca="false">IFERROR(N3936/100,"")</f>
        <v>0.0209</v>
      </c>
      <c r="R3936" s="876"/>
    </row>
    <row r="3937" customFormat="false" ht="13.8" hidden="false" customHeight="false" outlineLevel="0" collapsed="false">
      <c r="A3937" s="875" t="n">
        <v>39951</v>
      </c>
      <c r="B3937" s="876" t="n">
        <v>1479.24</v>
      </c>
      <c r="D3937" s="875" t="n">
        <v>40154</v>
      </c>
      <c r="E3937" s="876" t="n">
        <v>3.44</v>
      </c>
      <c r="F3937" s="877" t="n">
        <f aca="false">IFERROR(E3937/100,"")</f>
        <v>0.0344</v>
      </c>
      <c r="G3937" s="879"/>
      <c r="H3937" s="879"/>
      <c r="I3937" s="875"/>
      <c r="J3937" s="876"/>
      <c r="L3937" s="867" t="n">
        <f aca="false">YEAR(M3937)</f>
        <v>2009</v>
      </c>
      <c r="M3937" s="875" t="n">
        <v>40154</v>
      </c>
      <c r="N3937" s="876" t="n">
        <v>2.13</v>
      </c>
      <c r="O3937" s="877" t="n">
        <f aca="false">IFERROR(N3937/100,"")</f>
        <v>0.0213</v>
      </c>
      <c r="R3937" s="876"/>
    </row>
    <row r="3938" customFormat="false" ht="13.8" hidden="false" customHeight="false" outlineLevel="0" collapsed="false">
      <c r="A3938" s="875" t="n">
        <v>39948</v>
      </c>
      <c r="B3938" s="876" t="n">
        <v>1435.48</v>
      </c>
      <c r="D3938" s="875" t="n">
        <v>40151</v>
      </c>
      <c r="E3938" s="876" t="n">
        <v>3.48</v>
      </c>
      <c r="F3938" s="877" t="n">
        <f aca="false">IFERROR(E3938/100,"")</f>
        <v>0.0348</v>
      </c>
      <c r="G3938" s="879"/>
      <c r="H3938" s="879"/>
      <c r="I3938" s="875"/>
      <c r="J3938" s="876"/>
      <c r="L3938" s="867" t="n">
        <f aca="false">YEAR(M3938)</f>
        <v>2009</v>
      </c>
      <c r="M3938" s="875" t="n">
        <v>40151</v>
      </c>
      <c r="N3938" s="876" t="n">
        <v>2.14</v>
      </c>
      <c r="O3938" s="877" t="n">
        <f aca="false">IFERROR(N3938/100,"")</f>
        <v>0.0214</v>
      </c>
      <c r="R3938" s="876"/>
    </row>
    <row r="3939" customFormat="false" ht="13.8" hidden="false" customHeight="false" outlineLevel="0" collapsed="false">
      <c r="A3939" s="875" t="n">
        <v>39947</v>
      </c>
      <c r="B3939" s="876" t="n">
        <v>1451.17</v>
      </c>
      <c r="D3939" s="875" t="n">
        <v>40150</v>
      </c>
      <c r="E3939" s="876" t="n">
        <v>3.39</v>
      </c>
      <c r="F3939" s="877" t="n">
        <f aca="false">IFERROR(E3939/100,"")</f>
        <v>0.0339</v>
      </c>
      <c r="G3939" s="879"/>
      <c r="H3939" s="879"/>
      <c r="I3939" s="875"/>
      <c r="J3939" s="876"/>
      <c r="L3939" s="867" t="n">
        <f aca="false">YEAR(M3939)</f>
        <v>2009</v>
      </c>
      <c r="M3939" s="875" t="n">
        <v>40150</v>
      </c>
      <c r="N3939" s="876" t="n">
        <v>2.15</v>
      </c>
      <c r="O3939" s="877" t="n">
        <f aca="false">IFERROR(N3939/100,"")</f>
        <v>0.0215</v>
      </c>
      <c r="R3939" s="876"/>
    </row>
    <row r="3940" customFormat="false" ht="13.8" hidden="false" customHeight="false" outlineLevel="0" collapsed="false">
      <c r="A3940" s="875" t="n">
        <v>39946</v>
      </c>
      <c r="B3940" s="876" t="n">
        <v>1436.74</v>
      </c>
      <c r="D3940" s="875" t="n">
        <v>40149</v>
      </c>
      <c r="E3940" s="876" t="n">
        <v>3.32</v>
      </c>
      <c r="F3940" s="877" t="n">
        <f aca="false">IFERROR(E3940/100,"")</f>
        <v>0.0332</v>
      </c>
      <c r="G3940" s="879"/>
      <c r="H3940" s="879"/>
      <c r="I3940" s="875"/>
      <c r="J3940" s="876"/>
      <c r="L3940" s="867" t="n">
        <f aca="false">YEAR(M3940)</f>
        <v>2009</v>
      </c>
      <c r="M3940" s="875" t="n">
        <v>40149</v>
      </c>
      <c r="N3940" s="876" t="n">
        <v>2.14</v>
      </c>
      <c r="O3940" s="877" t="n">
        <f aca="false">IFERROR(N3940/100,"")</f>
        <v>0.0214</v>
      </c>
      <c r="R3940" s="876"/>
    </row>
    <row r="3941" customFormat="false" ht="13.8" hidden="false" customHeight="false" outlineLevel="0" collapsed="false">
      <c r="A3941" s="875" t="n">
        <v>39945</v>
      </c>
      <c r="B3941" s="876" t="n">
        <v>1475.83</v>
      </c>
      <c r="D3941" s="875" t="n">
        <v>40148</v>
      </c>
      <c r="E3941" s="876" t="n">
        <v>3.28</v>
      </c>
      <c r="F3941" s="877" t="n">
        <f aca="false">IFERROR(E3941/100,"")</f>
        <v>0.0328</v>
      </c>
      <c r="G3941" s="879"/>
      <c r="H3941" s="879"/>
      <c r="I3941" s="875"/>
      <c r="J3941" s="876"/>
      <c r="L3941" s="867" t="n">
        <f aca="false">YEAR(M3941)</f>
        <v>2009</v>
      </c>
      <c r="M3941" s="875" t="n">
        <v>40148</v>
      </c>
      <c r="N3941" s="876" t="n">
        <v>2.14</v>
      </c>
      <c r="O3941" s="877" t="n">
        <f aca="false">IFERROR(N3941/100,"")</f>
        <v>0.0214</v>
      </c>
      <c r="R3941" s="876"/>
    </row>
    <row r="3942" customFormat="false" ht="13.8" hidden="false" customHeight="false" outlineLevel="0" collapsed="false">
      <c r="A3942" s="875" t="n">
        <v>39944</v>
      </c>
      <c r="B3942" s="876" t="n">
        <v>1477.2</v>
      </c>
      <c r="D3942" s="875" t="n">
        <v>40147</v>
      </c>
      <c r="E3942" s="876" t="n">
        <v>3.21</v>
      </c>
      <c r="F3942" s="877" t="n">
        <f aca="false">IFERROR(E3942/100,"")</f>
        <v>0.0321</v>
      </c>
      <c r="G3942" s="879"/>
      <c r="H3942" s="879"/>
      <c r="I3942" s="875"/>
      <c r="J3942" s="876"/>
      <c r="L3942" s="867" t="n">
        <f aca="false">YEAR(M3942)</f>
        <v>2009</v>
      </c>
      <c r="M3942" s="875" t="n">
        <v>40147</v>
      </c>
      <c r="N3942" s="876" t="n">
        <v>2.08</v>
      </c>
      <c r="O3942" s="877" t="n">
        <f aca="false">IFERROR(N3942/100,"")</f>
        <v>0.0208</v>
      </c>
      <c r="R3942" s="876"/>
    </row>
    <row r="3943" customFormat="false" ht="13.8" hidden="false" customHeight="false" outlineLevel="0" collapsed="false">
      <c r="A3943" s="875" t="n">
        <v>39941</v>
      </c>
      <c r="B3943" s="876" t="n">
        <v>1509.14</v>
      </c>
      <c r="D3943" s="875" t="n">
        <v>40144</v>
      </c>
      <c r="E3943" s="876" t="n">
        <v>3.21</v>
      </c>
      <c r="F3943" s="877" t="n">
        <f aca="false">IFERROR(E3943/100,"")</f>
        <v>0.0321</v>
      </c>
      <c r="G3943" s="879"/>
      <c r="H3943" s="879"/>
      <c r="I3943" s="875"/>
      <c r="J3943" s="876"/>
      <c r="L3943" s="867" t="n">
        <f aca="false">YEAR(M3943)</f>
        <v>2009</v>
      </c>
      <c r="M3943" s="875" t="n">
        <v>40144</v>
      </c>
      <c r="N3943" s="876" t="n">
        <v>2.06</v>
      </c>
      <c r="O3943" s="877" t="n">
        <f aca="false">IFERROR(N3943/100,"")</f>
        <v>0.0206</v>
      </c>
      <c r="R3943" s="876"/>
    </row>
    <row r="3944" customFormat="false" ht="13.8" hidden="false" customHeight="false" outlineLevel="0" collapsed="false">
      <c r="A3944" s="875" t="n">
        <v>39940</v>
      </c>
      <c r="B3944" s="876" t="n">
        <v>1473.66</v>
      </c>
      <c r="D3944" s="875" t="n">
        <v>40143</v>
      </c>
      <c r="E3944" s="876" t="e">
        <f aca="false">NA()</f>
        <v>#N/A</v>
      </c>
      <c r="F3944" s="877" t="str">
        <f aca="false">IFERROR(E3944/100,"")</f>
        <v/>
      </c>
      <c r="G3944" s="879"/>
      <c r="H3944" s="879"/>
      <c r="I3944" s="875"/>
      <c r="J3944" s="876"/>
      <c r="L3944" s="867" t="n">
        <f aca="false">YEAR(M3944)</f>
        <v>2009</v>
      </c>
      <c r="M3944" s="875" t="n">
        <v>40143</v>
      </c>
      <c r="N3944" s="876" t="e">
        <f aca="false">NA()</f>
        <v>#N/A</v>
      </c>
      <c r="O3944" s="877" t="str">
        <f aca="false">IFERROR(N3944/100,"")</f>
        <v/>
      </c>
      <c r="R3944" s="876"/>
    </row>
    <row r="3945" customFormat="false" ht="13.8" hidden="false" customHeight="false" outlineLevel="0" collapsed="false">
      <c r="A3945" s="875" t="n">
        <v>39939</v>
      </c>
      <c r="B3945" s="876" t="n">
        <v>1493.31</v>
      </c>
      <c r="D3945" s="875" t="n">
        <v>40142</v>
      </c>
      <c r="E3945" s="876" t="n">
        <v>3.28</v>
      </c>
      <c r="F3945" s="877" t="n">
        <f aca="false">IFERROR(E3945/100,"")</f>
        <v>0.0328</v>
      </c>
      <c r="G3945" s="879"/>
      <c r="H3945" s="879"/>
      <c r="I3945" s="875"/>
      <c r="J3945" s="876"/>
      <c r="L3945" s="867" t="n">
        <f aca="false">YEAR(M3945)</f>
        <v>2009</v>
      </c>
      <c r="M3945" s="875" t="n">
        <v>40142</v>
      </c>
      <c r="N3945" s="876" t="n">
        <v>2.12</v>
      </c>
      <c r="O3945" s="877" t="n">
        <f aca="false">IFERROR(N3945/100,"")</f>
        <v>0.0212</v>
      </c>
      <c r="R3945" s="876"/>
    </row>
    <row r="3946" customFormat="false" ht="13.8" hidden="false" customHeight="false" outlineLevel="0" collapsed="false">
      <c r="A3946" s="875" t="n">
        <v>39938</v>
      </c>
      <c r="B3946" s="876" t="n">
        <v>1467.25</v>
      </c>
      <c r="D3946" s="875" t="n">
        <v>40141</v>
      </c>
      <c r="E3946" s="876" t="n">
        <v>3.32</v>
      </c>
      <c r="F3946" s="877" t="n">
        <f aca="false">IFERROR(E3946/100,"")</f>
        <v>0.0332</v>
      </c>
      <c r="G3946" s="879"/>
      <c r="H3946" s="879"/>
      <c r="I3946" s="875"/>
      <c r="J3946" s="876"/>
      <c r="L3946" s="867" t="n">
        <f aca="false">YEAR(M3946)</f>
        <v>2009</v>
      </c>
      <c r="M3946" s="875" t="n">
        <v>40141</v>
      </c>
      <c r="N3946" s="876" t="n">
        <v>2.11</v>
      </c>
      <c r="O3946" s="877" t="n">
        <f aca="false">IFERROR(N3946/100,"")</f>
        <v>0.0211</v>
      </c>
      <c r="R3946" s="876"/>
    </row>
    <row r="3947" customFormat="false" ht="13.8" hidden="false" customHeight="false" outlineLevel="0" collapsed="false">
      <c r="A3947" s="875" t="n">
        <v>39937</v>
      </c>
      <c r="B3947" s="876" t="n">
        <v>1472.64</v>
      </c>
      <c r="D3947" s="875" t="n">
        <v>40140</v>
      </c>
      <c r="E3947" s="876" t="n">
        <v>3.37</v>
      </c>
      <c r="F3947" s="877" t="n">
        <f aca="false">IFERROR(E3947/100,"")</f>
        <v>0.0337</v>
      </c>
      <c r="G3947" s="879"/>
      <c r="H3947" s="879"/>
      <c r="I3947" s="875"/>
      <c r="J3947" s="876"/>
      <c r="L3947" s="867" t="n">
        <f aca="false">YEAR(M3947)</f>
        <v>2009</v>
      </c>
      <c r="M3947" s="875" t="n">
        <v>40140</v>
      </c>
      <c r="N3947" s="876" t="n">
        <v>2.17</v>
      </c>
      <c r="O3947" s="877" t="n">
        <f aca="false">IFERROR(N3947/100,"")</f>
        <v>0.0217</v>
      </c>
      <c r="R3947" s="876"/>
    </row>
    <row r="3948" customFormat="false" ht="13.8" hidden="false" customHeight="false" outlineLevel="0" collapsed="false">
      <c r="A3948" s="875" t="n">
        <v>39934</v>
      </c>
      <c r="B3948" s="876" t="n">
        <v>1424.41</v>
      </c>
      <c r="D3948" s="875" t="n">
        <v>40137</v>
      </c>
      <c r="E3948" s="876" t="n">
        <v>3.36</v>
      </c>
      <c r="F3948" s="877" t="n">
        <f aca="false">IFERROR(E3948/100,"")</f>
        <v>0.0336</v>
      </c>
      <c r="G3948" s="879"/>
      <c r="H3948" s="879"/>
      <c r="I3948" s="875"/>
      <c r="J3948" s="876"/>
      <c r="L3948" s="867" t="n">
        <f aca="false">YEAR(M3948)</f>
        <v>2009</v>
      </c>
      <c r="M3948" s="875" t="n">
        <v>40137</v>
      </c>
      <c r="N3948" s="876" t="n">
        <v>2.15</v>
      </c>
      <c r="O3948" s="877" t="n">
        <f aca="false">IFERROR(N3948/100,"")</f>
        <v>0.0215</v>
      </c>
      <c r="R3948" s="876"/>
    </row>
    <row r="3949" customFormat="false" ht="13.8" hidden="false" customHeight="false" outlineLevel="0" collapsed="false">
      <c r="A3949" s="875" t="n">
        <v>39933</v>
      </c>
      <c r="B3949" s="876" t="n">
        <v>1416.73</v>
      </c>
      <c r="D3949" s="875" t="n">
        <v>40136</v>
      </c>
      <c r="E3949" s="876" t="n">
        <v>3.35</v>
      </c>
      <c r="F3949" s="877" t="n">
        <f aca="false">IFERROR(E3949/100,"")</f>
        <v>0.0335</v>
      </c>
      <c r="G3949" s="879"/>
      <c r="H3949" s="879"/>
      <c r="I3949" s="875"/>
      <c r="J3949" s="876"/>
      <c r="L3949" s="867" t="n">
        <f aca="false">YEAR(M3949)</f>
        <v>2009</v>
      </c>
      <c r="M3949" s="875" t="n">
        <v>40136</v>
      </c>
      <c r="N3949" s="876" t="n">
        <v>2.14</v>
      </c>
      <c r="O3949" s="877" t="n">
        <f aca="false">IFERROR(N3949/100,"")</f>
        <v>0.0214</v>
      </c>
      <c r="R3949" s="876"/>
    </row>
    <row r="3950" customFormat="false" ht="13.8" hidden="false" customHeight="false" outlineLevel="0" collapsed="false">
      <c r="A3950" s="875" t="n">
        <v>39932</v>
      </c>
      <c r="B3950" s="876" t="n">
        <v>1417.99</v>
      </c>
      <c r="D3950" s="875" t="n">
        <v>40135</v>
      </c>
      <c r="E3950" s="876" t="n">
        <v>3.36</v>
      </c>
      <c r="F3950" s="877" t="n">
        <f aca="false">IFERROR(E3950/100,"")</f>
        <v>0.0336</v>
      </c>
      <c r="G3950" s="879"/>
      <c r="H3950" s="879"/>
      <c r="I3950" s="875"/>
      <c r="J3950" s="876"/>
      <c r="L3950" s="867" t="n">
        <f aca="false">YEAR(M3950)</f>
        <v>2009</v>
      </c>
      <c r="M3950" s="875" t="n">
        <v>40135</v>
      </c>
      <c r="N3950" s="876" t="n">
        <v>2.15</v>
      </c>
      <c r="O3950" s="877" t="n">
        <f aca="false">IFERROR(N3950/100,"")</f>
        <v>0.0215</v>
      </c>
      <c r="R3950" s="876"/>
    </row>
    <row r="3951" customFormat="false" ht="13.8" hidden="false" customHeight="false" outlineLevel="0" collapsed="false">
      <c r="A3951" s="875" t="n">
        <v>39931</v>
      </c>
      <c r="B3951" s="876" t="n">
        <v>1387.82</v>
      </c>
      <c r="D3951" s="875" t="n">
        <v>40134</v>
      </c>
      <c r="E3951" s="876" t="n">
        <v>3.33</v>
      </c>
      <c r="F3951" s="877" t="n">
        <f aca="false">IFERROR(E3951/100,"")</f>
        <v>0.0333</v>
      </c>
      <c r="G3951" s="879"/>
      <c r="H3951" s="879"/>
      <c r="I3951" s="875"/>
      <c r="J3951" s="876"/>
      <c r="L3951" s="867" t="n">
        <f aca="false">YEAR(M3951)</f>
        <v>2009</v>
      </c>
      <c r="M3951" s="875" t="n">
        <v>40134</v>
      </c>
      <c r="N3951" s="876" t="n">
        <v>2.13</v>
      </c>
      <c r="O3951" s="877" t="n">
        <f aca="false">IFERROR(N3951/100,"")</f>
        <v>0.0213</v>
      </c>
      <c r="R3951" s="876"/>
    </row>
    <row r="3952" customFormat="false" ht="13.8" hidden="false" customHeight="false" outlineLevel="0" collapsed="false">
      <c r="A3952" s="875" t="n">
        <v>39930</v>
      </c>
      <c r="B3952" s="876" t="n">
        <v>1391.58</v>
      </c>
      <c r="D3952" s="875" t="n">
        <v>40133</v>
      </c>
      <c r="E3952" s="876" t="n">
        <v>3.33</v>
      </c>
      <c r="F3952" s="877" t="n">
        <f aca="false">IFERROR(E3952/100,"")</f>
        <v>0.0333</v>
      </c>
      <c r="G3952" s="879"/>
      <c r="H3952" s="879"/>
      <c r="I3952" s="875"/>
      <c r="J3952" s="876"/>
      <c r="L3952" s="867" t="n">
        <f aca="false">YEAR(M3952)</f>
        <v>2009</v>
      </c>
      <c r="M3952" s="875" t="n">
        <v>40133</v>
      </c>
      <c r="N3952" s="876" t="n">
        <v>2.12</v>
      </c>
      <c r="O3952" s="877" t="n">
        <f aca="false">IFERROR(N3952/100,"")</f>
        <v>0.0212</v>
      </c>
      <c r="R3952" s="876"/>
    </row>
    <row r="3953" customFormat="false" ht="13.8" hidden="false" customHeight="false" outlineLevel="0" collapsed="false">
      <c r="A3953" s="875" t="n">
        <v>39927</v>
      </c>
      <c r="B3953" s="876" t="n">
        <v>1405.74</v>
      </c>
      <c r="D3953" s="875" t="n">
        <v>40130</v>
      </c>
      <c r="E3953" s="876" t="n">
        <v>3.43</v>
      </c>
      <c r="F3953" s="877" t="n">
        <f aca="false">IFERROR(E3953/100,"")</f>
        <v>0.0343</v>
      </c>
      <c r="G3953" s="879"/>
      <c r="H3953" s="879"/>
      <c r="I3953" s="875"/>
      <c r="J3953" s="876"/>
      <c r="L3953" s="867" t="n">
        <f aca="false">YEAR(M3953)</f>
        <v>2009</v>
      </c>
      <c r="M3953" s="875" t="n">
        <v>40130</v>
      </c>
      <c r="N3953" s="876" t="n">
        <v>2.12</v>
      </c>
      <c r="O3953" s="877" t="n">
        <f aca="false">IFERROR(N3953/100,"")</f>
        <v>0.0212</v>
      </c>
      <c r="R3953" s="876"/>
    </row>
    <row r="3954" customFormat="false" ht="13.8" hidden="false" customHeight="false" outlineLevel="0" collapsed="false">
      <c r="A3954" s="875" t="n">
        <v>39926</v>
      </c>
      <c r="B3954" s="876" t="n">
        <v>1382.52</v>
      </c>
      <c r="D3954" s="875" t="n">
        <v>40129</v>
      </c>
      <c r="E3954" s="876" t="n">
        <v>3.45</v>
      </c>
      <c r="F3954" s="877" t="n">
        <f aca="false">IFERROR(E3954/100,"")</f>
        <v>0.0345</v>
      </c>
      <c r="G3954" s="879"/>
      <c r="H3954" s="879"/>
      <c r="I3954" s="875"/>
      <c r="J3954" s="876"/>
      <c r="L3954" s="867" t="n">
        <f aca="false">YEAR(M3954)</f>
        <v>2009</v>
      </c>
      <c r="M3954" s="875" t="n">
        <v>40129</v>
      </c>
      <c r="N3954" s="876" t="n">
        <v>2.12</v>
      </c>
      <c r="O3954" s="877" t="n">
        <f aca="false">IFERROR(N3954/100,"")</f>
        <v>0.0212</v>
      </c>
      <c r="R3954" s="876"/>
    </row>
    <row r="3955" customFormat="false" ht="13.8" hidden="false" customHeight="false" outlineLevel="0" collapsed="false">
      <c r="A3955" s="875" t="n">
        <v>39925</v>
      </c>
      <c r="B3955" s="876" t="n">
        <v>1368.92</v>
      </c>
      <c r="D3955" s="875" t="n">
        <v>40128</v>
      </c>
      <c r="E3955" s="876" t="e">
        <f aca="false">NA()</f>
        <v>#N/A</v>
      </c>
      <c r="F3955" s="877" t="str">
        <f aca="false">IFERROR(E3955/100,"")</f>
        <v/>
      </c>
      <c r="G3955" s="879"/>
      <c r="H3955" s="879"/>
      <c r="I3955" s="875"/>
      <c r="J3955" s="876"/>
      <c r="L3955" s="867" t="n">
        <f aca="false">YEAR(M3955)</f>
        <v>2009</v>
      </c>
      <c r="M3955" s="875" t="n">
        <v>40128</v>
      </c>
      <c r="N3955" s="876" t="e">
        <f aca="false">NA()</f>
        <v>#N/A</v>
      </c>
      <c r="O3955" s="877" t="str">
        <f aca="false">IFERROR(N3955/100,"")</f>
        <v/>
      </c>
      <c r="R3955" s="876"/>
    </row>
    <row r="3956" customFormat="false" ht="13.8" hidden="false" customHeight="false" outlineLevel="0" collapsed="false">
      <c r="A3956" s="875" t="n">
        <v>39924</v>
      </c>
      <c r="B3956" s="876" t="n">
        <v>1379.22</v>
      </c>
      <c r="D3956" s="875" t="n">
        <v>40127</v>
      </c>
      <c r="E3956" s="876" t="n">
        <v>3.5</v>
      </c>
      <c r="F3956" s="877" t="n">
        <f aca="false">IFERROR(E3956/100,"")</f>
        <v>0.035</v>
      </c>
      <c r="G3956" s="879"/>
      <c r="H3956" s="879"/>
      <c r="I3956" s="875"/>
      <c r="J3956" s="876"/>
      <c r="L3956" s="867" t="n">
        <f aca="false">YEAR(M3956)</f>
        <v>2009</v>
      </c>
      <c r="M3956" s="875" t="n">
        <v>40127</v>
      </c>
      <c r="N3956" s="876" t="n">
        <v>2.19</v>
      </c>
      <c r="O3956" s="877" t="n">
        <f aca="false">IFERROR(N3956/100,"")</f>
        <v>0.0219</v>
      </c>
      <c r="R3956" s="876"/>
    </row>
    <row r="3957" customFormat="false" ht="13.8" hidden="false" customHeight="false" outlineLevel="0" collapsed="false">
      <c r="A3957" s="875" t="n">
        <v>39923</v>
      </c>
      <c r="B3957" s="876" t="n">
        <v>1350.52</v>
      </c>
      <c r="D3957" s="875" t="n">
        <v>40126</v>
      </c>
      <c r="E3957" s="876" t="n">
        <v>3.52</v>
      </c>
      <c r="F3957" s="877" t="n">
        <f aca="false">IFERROR(E3957/100,"")</f>
        <v>0.0352</v>
      </c>
      <c r="G3957" s="879"/>
      <c r="H3957" s="879"/>
      <c r="I3957" s="875"/>
      <c r="J3957" s="876"/>
      <c r="L3957" s="867" t="n">
        <f aca="false">YEAR(M3957)</f>
        <v>2009</v>
      </c>
      <c r="M3957" s="875" t="n">
        <v>40126</v>
      </c>
      <c r="N3957" s="876" t="n">
        <v>2.22</v>
      </c>
      <c r="O3957" s="877" t="n">
        <f aca="false">IFERROR(N3957/100,"")</f>
        <v>0.0222</v>
      </c>
      <c r="R3957" s="876"/>
    </row>
    <row r="3958" customFormat="false" ht="13.8" hidden="false" customHeight="false" outlineLevel="0" collapsed="false">
      <c r="A3958" s="875" t="n">
        <v>39920</v>
      </c>
      <c r="B3958" s="876" t="n">
        <v>1410.85</v>
      </c>
      <c r="D3958" s="875" t="n">
        <v>40123</v>
      </c>
      <c r="E3958" s="876" t="n">
        <v>3.54</v>
      </c>
      <c r="F3958" s="877" t="n">
        <f aca="false">IFERROR(E3958/100,"")</f>
        <v>0.0354</v>
      </c>
      <c r="G3958" s="879"/>
      <c r="H3958" s="879"/>
      <c r="I3958" s="875"/>
      <c r="J3958" s="876"/>
      <c r="L3958" s="867" t="n">
        <f aca="false">YEAR(M3958)</f>
        <v>2009</v>
      </c>
      <c r="M3958" s="875" t="n">
        <v>40123</v>
      </c>
      <c r="N3958" s="876" t="n">
        <v>2.17</v>
      </c>
      <c r="O3958" s="877" t="n">
        <f aca="false">IFERROR(N3958/100,"")</f>
        <v>0.0217</v>
      </c>
      <c r="R3958" s="876"/>
    </row>
    <row r="3959" customFormat="false" ht="13.8" hidden="false" customHeight="false" outlineLevel="0" collapsed="false">
      <c r="A3959" s="875" t="n">
        <v>39919</v>
      </c>
      <c r="B3959" s="876" t="n">
        <v>1403.89</v>
      </c>
      <c r="D3959" s="875" t="n">
        <v>40122</v>
      </c>
      <c r="E3959" s="876" t="n">
        <v>3.57</v>
      </c>
      <c r="F3959" s="877" t="n">
        <f aca="false">IFERROR(E3959/100,"")</f>
        <v>0.0357</v>
      </c>
      <c r="G3959" s="879"/>
      <c r="H3959" s="879"/>
      <c r="I3959" s="875"/>
      <c r="J3959" s="876"/>
      <c r="L3959" s="867" t="n">
        <f aca="false">YEAR(M3959)</f>
        <v>2009</v>
      </c>
      <c r="M3959" s="875" t="n">
        <v>40122</v>
      </c>
      <c r="N3959" s="876" t="n">
        <v>2.16</v>
      </c>
      <c r="O3959" s="877" t="n">
        <f aca="false">IFERROR(N3959/100,"")</f>
        <v>0.0216</v>
      </c>
      <c r="R3959" s="876"/>
    </row>
    <row r="3960" customFormat="false" ht="13.8" hidden="false" customHeight="false" outlineLevel="0" collapsed="false">
      <c r="A3960" s="875" t="n">
        <v>39918</v>
      </c>
      <c r="B3960" s="876" t="n">
        <v>1382.36</v>
      </c>
      <c r="D3960" s="875" t="n">
        <v>40121</v>
      </c>
      <c r="E3960" s="876" t="n">
        <v>3.57</v>
      </c>
      <c r="F3960" s="877" t="n">
        <f aca="false">IFERROR(E3960/100,"")</f>
        <v>0.0357</v>
      </c>
      <c r="G3960" s="879"/>
      <c r="H3960" s="879"/>
      <c r="I3960" s="875"/>
      <c r="J3960" s="876"/>
      <c r="L3960" s="867" t="n">
        <f aca="false">YEAR(M3960)</f>
        <v>2009</v>
      </c>
      <c r="M3960" s="875" t="n">
        <v>40121</v>
      </c>
      <c r="N3960" s="876" t="n">
        <v>2.12</v>
      </c>
      <c r="O3960" s="877" t="n">
        <f aca="false">IFERROR(N3960/100,"")</f>
        <v>0.0212</v>
      </c>
      <c r="R3960" s="876"/>
    </row>
    <row r="3961" customFormat="false" ht="13.8" hidden="false" customHeight="false" outlineLevel="0" collapsed="false">
      <c r="A3961" s="875" t="n">
        <v>39917</v>
      </c>
      <c r="B3961" s="876" t="n">
        <v>1365.2</v>
      </c>
      <c r="D3961" s="875" t="n">
        <v>40120</v>
      </c>
      <c r="E3961" s="876" t="n">
        <v>3.5</v>
      </c>
      <c r="F3961" s="877" t="n">
        <f aca="false">IFERROR(E3961/100,"")</f>
        <v>0.035</v>
      </c>
      <c r="G3961" s="879"/>
      <c r="H3961" s="879"/>
      <c r="I3961" s="875"/>
      <c r="J3961" s="876"/>
      <c r="L3961" s="867" t="n">
        <f aca="false">YEAR(M3961)</f>
        <v>2009</v>
      </c>
      <c r="M3961" s="875" t="n">
        <v>40120</v>
      </c>
      <c r="N3961" s="876" t="n">
        <v>2.05</v>
      </c>
      <c r="O3961" s="877" t="n">
        <f aca="false">IFERROR(N3961/100,"")</f>
        <v>0.0205</v>
      </c>
      <c r="R3961" s="876"/>
    </row>
    <row r="3962" customFormat="false" ht="13.8" hidden="false" customHeight="false" outlineLevel="0" collapsed="false">
      <c r="A3962" s="875" t="n">
        <v>39916</v>
      </c>
      <c r="B3962" s="876" t="n">
        <v>1393.13</v>
      </c>
      <c r="D3962" s="875" t="n">
        <v>40119</v>
      </c>
      <c r="E3962" s="876" t="n">
        <v>3.45</v>
      </c>
      <c r="F3962" s="877" t="n">
        <f aca="false">IFERROR(E3962/100,"")</f>
        <v>0.0345</v>
      </c>
      <c r="G3962" s="879"/>
      <c r="H3962" s="879"/>
      <c r="I3962" s="875"/>
      <c r="J3962" s="876"/>
      <c r="L3962" s="867" t="n">
        <f aca="false">YEAR(M3962)</f>
        <v>2009</v>
      </c>
      <c r="M3962" s="875" t="n">
        <v>40119</v>
      </c>
      <c r="N3962" s="876" t="n">
        <v>2.04</v>
      </c>
      <c r="O3962" s="877" t="n">
        <f aca="false">IFERROR(N3962/100,"")</f>
        <v>0.0204</v>
      </c>
      <c r="R3962" s="876"/>
    </row>
    <row r="3963" customFormat="false" ht="13.8" hidden="false" customHeight="false" outlineLevel="0" collapsed="false">
      <c r="A3963" s="875" t="n">
        <v>39912</v>
      </c>
      <c r="B3963" s="876" t="n">
        <v>1389.49</v>
      </c>
      <c r="D3963" s="875" t="n">
        <v>40116</v>
      </c>
      <c r="E3963" s="876" t="n">
        <v>3.41</v>
      </c>
      <c r="F3963" s="877" t="n">
        <f aca="false">IFERROR(E3963/100,"")</f>
        <v>0.0341</v>
      </c>
      <c r="G3963" s="879"/>
      <c r="H3963" s="879"/>
      <c r="I3963" s="875"/>
      <c r="J3963" s="876"/>
      <c r="L3963" s="867" t="n">
        <f aca="false">YEAR(M3963)</f>
        <v>2009</v>
      </c>
      <c r="M3963" s="875" t="n">
        <v>40116</v>
      </c>
      <c r="N3963" s="876" t="n">
        <v>2</v>
      </c>
      <c r="O3963" s="877" t="n">
        <f aca="false">IFERROR(N3963/100,"")</f>
        <v>0.02</v>
      </c>
      <c r="R3963" s="876"/>
    </row>
    <row r="3964" customFormat="false" ht="13.8" hidden="false" customHeight="false" outlineLevel="0" collapsed="false">
      <c r="A3964" s="875" t="n">
        <v>39911</v>
      </c>
      <c r="B3964" s="876" t="n">
        <v>1338.53</v>
      </c>
      <c r="D3964" s="875" t="n">
        <v>40115</v>
      </c>
      <c r="E3964" s="876" t="n">
        <v>3.53</v>
      </c>
      <c r="F3964" s="877" t="n">
        <f aca="false">IFERROR(E3964/100,"")</f>
        <v>0.0353</v>
      </c>
      <c r="G3964" s="879"/>
      <c r="H3964" s="879"/>
      <c r="I3964" s="875"/>
      <c r="J3964" s="876"/>
      <c r="L3964" s="867" t="n">
        <f aca="false">YEAR(M3964)</f>
        <v>2009</v>
      </c>
      <c r="M3964" s="875" t="n">
        <v>40115</v>
      </c>
      <c r="N3964" s="876" t="n">
        <v>2.03</v>
      </c>
      <c r="O3964" s="877" t="n">
        <f aca="false">IFERROR(N3964/100,"")</f>
        <v>0.0203</v>
      </c>
      <c r="R3964" s="876"/>
    </row>
    <row r="3965" customFormat="false" ht="13.8" hidden="false" customHeight="false" outlineLevel="0" collapsed="false">
      <c r="A3965" s="875" t="n">
        <v>39910</v>
      </c>
      <c r="B3965" s="876" t="n">
        <v>1322.91</v>
      </c>
      <c r="D3965" s="875" t="n">
        <v>40114</v>
      </c>
      <c r="E3965" s="876" t="n">
        <v>3.44</v>
      </c>
      <c r="F3965" s="877" t="n">
        <f aca="false">IFERROR(E3965/100,"")</f>
        <v>0.0344</v>
      </c>
      <c r="G3965" s="879"/>
      <c r="H3965" s="879"/>
      <c r="I3965" s="875"/>
      <c r="J3965" s="876"/>
      <c r="L3965" s="867" t="n">
        <f aca="false">YEAR(M3965)</f>
        <v>2009</v>
      </c>
      <c r="M3965" s="875" t="n">
        <v>40114</v>
      </c>
      <c r="N3965" s="876" t="n">
        <v>1.96</v>
      </c>
      <c r="O3965" s="877" t="n">
        <f aca="false">IFERROR(N3965/100,"")</f>
        <v>0.0196</v>
      </c>
      <c r="R3965" s="876"/>
    </row>
    <row r="3966" customFormat="false" ht="13.8" hidden="false" customHeight="false" outlineLevel="0" collapsed="false">
      <c r="A3966" s="875" t="n">
        <v>39909</v>
      </c>
      <c r="B3966" s="876" t="n">
        <v>1354.36</v>
      </c>
      <c r="D3966" s="875" t="n">
        <v>40113</v>
      </c>
      <c r="E3966" s="876" t="n">
        <v>3.49</v>
      </c>
      <c r="F3966" s="877" t="n">
        <f aca="false">IFERROR(E3966/100,"")</f>
        <v>0.0349</v>
      </c>
      <c r="G3966" s="879"/>
      <c r="H3966" s="879"/>
      <c r="I3966" s="875"/>
      <c r="J3966" s="876"/>
      <c r="L3966" s="867" t="n">
        <f aca="false">YEAR(M3966)</f>
        <v>2009</v>
      </c>
      <c r="M3966" s="875" t="n">
        <v>40113</v>
      </c>
      <c r="N3966" s="876" t="n">
        <v>2</v>
      </c>
      <c r="O3966" s="877" t="n">
        <f aca="false">IFERROR(N3966/100,"")</f>
        <v>0.02</v>
      </c>
      <c r="R3966" s="876"/>
    </row>
    <row r="3967" customFormat="false" ht="13.8" hidden="false" customHeight="false" outlineLevel="0" collapsed="false">
      <c r="A3967" s="875" t="n">
        <v>39906</v>
      </c>
      <c r="B3967" s="876" t="n">
        <v>1365.66</v>
      </c>
      <c r="D3967" s="875" t="n">
        <v>40112</v>
      </c>
      <c r="E3967" s="876" t="n">
        <v>3.59</v>
      </c>
      <c r="F3967" s="877" t="n">
        <f aca="false">IFERROR(E3967/100,"")</f>
        <v>0.0359</v>
      </c>
      <c r="G3967" s="879"/>
      <c r="H3967" s="879"/>
      <c r="I3967" s="875"/>
      <c r="J3967" s="876"/>
      <c r="L3967" s="867" t="n">
        <f aca="false">YEAR(M3967)</f>
        <v>2009</v>
      </c>
      <c r="M3967" s="875" t="n">
        <v>40112</v>
      </c>
      <c r="N3967" s="876" t="n">
        <v>2</v>
      </c>
      <c r="O3967" s="877" t="n">
        <f aca="false">IFERROR(N3967/100,"")</f>
        <v>0.02</v>
      </c>
      <c r="R3967" s="876"/>
    </row>
    <row r="3968" customFormat="false" ht="13.8" hidden="false" customHeight="false" outlineLevel="0" collapsed="false">
      <c r="A3968" s="875" t="n">
        <v>39905</v>
      </c>
      <c r="B3968" s="876" t="n">
        <v>1352.47</v>
      </c>
      <c r="D3968" s="875" t="n">
        <v>40109</v>
      </c>
      <c r="E3968" s="876" t="n">
        <v>3.51</v>
      </c>
      <c r="F3968" s="877" t="n">
        <f aca="false">IFERROR(E3968/100,"")</f>
        <v>0.0351</v>
      </c>
      <c r="G3968" s="879"/>
      <c r="H3968" s="879"/>
      <c r="I3968" s="875"/>
      <c r="J3968" s="876"/>
      <c r="L3968" s="867" t="n">
        <f aca="false">YEAR(M3968)</f>
        <v>2009</v>
      </c>
      <c r="M3968" s="875" t="n">
        <v>40109</v>
      </c>
      <c r="N3968" s="876" t="n">
        <v>2</v>
      </c>
      <c r="O3968" s="877" t="n">
        <f aca="false">IFERROR(N3968/100,"")</f>
        <v>0.02</v>
      </c>
      <c r="R3968" s="876"/>
    </row>
    <row r="3969" customFormat="false" ht="13.8" hidden="false" customHeight="false" outlineLevel="0" collapsed="false">
      <c r="A3969" s="875" t="n">
        <v>39904</v>
      </c>
      <c r="B3969" s="876" t="n">
        <v>1314.63</v>
      </c>
      <c r="D3969" s="875" t="n">
        <v>40108</v>
      </c>
      <c r="E3969" s="876" t="n">
        <v>3.44</v>
      </c>
      <c r="F3969" s="877" t="n">
        <f aca="false">IFERROR(E3969/100,"")</f>
        <v>0.0344</v>
      </c>
      <c r="G3969" s="879"/>
      <c r="H3969" s="879"/>
      <c r="I3969" s="875"/>
      <c r="J3969" s="876"/>
      <c r="L3969" s="867" t="n">
        <f aca="false">YEAR(M3969)</f>
        <v>2009</v>
      </c>
      <c r="M3969" s="875" t="n">
        <v>40108</v>
      </c>
      <c r="N3969" s="876" t="n">
        <v>1.95</v>
      </c>
      <c r="O3969" s="877" t="n">
        <f aca="false">IFERROR(N3969/100,"")</f>
        <v>0.0195</v>
      </c>
      <c r="R3969" s="876"/>
    </row>
    <row r="3970" customFormat="false" ht="13.8" hidden="false" customHeight="false" outlineLevel="0" collapsed="false">
      <c r="A3970" s="875" t="n">
        <v>39903</v>
      </c>
      <c r="B3970" s="876" t="n">
        <v>1292.98</v>
      </c>
      <c r="D3970" s="875" t="n">
        <v>40107</v>
      </c>
      <c r="E3970" s="876" t="n">
        <v>3.42</v>
      </c>
      <c r="F3970" s="877" t="n">
        <f aca="false">IFERROR(E3970/100,"")</f>
        <v>0.0342</v>
      </c>
      <c r="G3970" s="879"/>
      <c r="H3970" s="879"/>
      <c r="I3970" s="875"/>
      <c r="J3970" s="876"/>
      <c r="L3970" s="867" t="n">
        <f aca="false">YEAR(M3970)</f>
        <v>2009</v>
      </c>
      <c r="M3970" s="875" t="n">
        <v>40107</v>
      </c>
      <c r="N3970" s="876" t="n">
        <v>1.99</v>
      </c>
      <c r="O3970" s="877" t="n">
        <f aca="false">IFERROR(N3970/100,"")</f>
        <v>0.0199</v>
      </c>
      <c r="R3970" s="876"/>
    </row>
    <row r="3971" customFormat="false" ht="13.8" hidden="false" customHeight="false" outlineLevel="0" collapsed="false">
      <c r="A3971" s="875" t="n">
        <v>39902</v>
      </c>
      <c r="B3971" s="876" t="n">
        <v>1276.22</v>
      </c>
      <c r="D3971" s="875" t="n">
        <v>40106</v>
      </c>
      <c r="E3971" s="876" t="n">
        <v>3.35</v>
      </c>
      <c r="F3971" s="877" t="n">
        <f aca="false">IFERROR(E3971/100,"")</f>
        <v>0.0335</v>
      </c>
      <c r="G3971" s="879"/>
      <c r="H3971" s="879"/>
      <c r="I3971" s="875"/>
      <c r="J3971" s="876"/>
      <c r="L3971" s="867" t="n">
        <f aca="false">YEAR(M3971)</f>
        <v>2009</v>
      </c>
      <c r="M3971" s="875" t="n">
        <v>40106</v>
      </c>
      <c r="N3971" s="876" t="n">
        <v>1.98</v>
      </c>
      <c r="O3971" s="877" t="n">
        <f aca="false">IFERROR(N3971/100,"")</f>
        <v>0.0198</v>
      </c>
      <c r="R3971" s="876"/>
    </row>
    <row r="3972" customFormat="false" ht="13.8" hidden="false" customHeight="false" outlineLevel="0" collapsed="false">
      <c r="A3972" s="875" t="n">
        <v>39899</v>
      </c>
      <c r="B3972" s="876" t="n">
        <v>1322.19</v>
      </c>
      <c r="D3972" s="875" t="n">
        <v>40105</v>
      </c>
      <c r="E3972" s="876" t="n">
        <v>3.41</v>
      </c>
      <c r="F3972" s="877" t="n">
        <f aca="false">IFERROR(E3972/100,"")</f>
        <v>0.0341</v>
      </c>
      <c r="G3972" s="879"/>
      <c r="H3972" s="879"/>
      <c r="I3972" s="875"/>
      <c r="J3972" s="876"/>
      <c r="L3972" s="867" t="n">
        <f aca="false">YEAR(M3972)</f>
        <v>2009</v>
      </c>
      <c r="M3972" s="875" t="n">
        <v>40105</v>
      </c>
      <c r="N3972" s="876" t="n">
        <v>2.03</v>
      </c>
      <c r="O3972" s="877" t="n">
        <f aca="false">IFERROR(N3972/100,"")</f>
        <v>0.0203</v>
      </c>
      <c r="R3972" s="876"/>
    </row>
    <row r="3973" customFormat="false" ht="13.8" hidden="false" customHeight="false" outlineLevel="0" collapsed="false">
      <c r="A3973" s="875" t="n">
        <v>39898</v>
      </c>
      <c r="B3973" s="876" t="n">
        <v>1349.37</v>
      </c>
      <c r="D3973" s="875" t="n">
        <v>40102</v>
      </c>
      <c r="E3973" s="876" t="n">
        <v>3.43</v>
      </c>
      <c r="F3973" s="877" t="n">
        <f aca="false">IFERROR(E3973/100,"")</f>
        <v>0.0343</v>
      </c>
      <c r="G3973" s="879"/>
      <c r="H3973" s="879"/>
      <c r="I3973" s="875"/>
      <c r="J3973" s="876"/>
      <c r="L3973" s="867" t="n">
        <f aca="false">YEAR(M3973)</f>
        <v>2009</v>
      </c>
      <c r="M3973" s="875" t="n">
        <v>40102</v>
      </c>
      <c r="N3973" s="876" t="n">
        <v>1.98</v>
      </c>
      <c r="O3973" s="877" t="n">
        <f aca="false">IFERROR(N3973/100,"")</f>
        <v>0.0198</v>
      </c>
      <c r="R3973" s="876"/>
    </row>
    <row r="3974" customFormat="false" ht="13.8" hidden="false" customHeight="false" outlineLevel="0" collapsed="false">
      <c r="A3974" s="875" t="n">
        <v>39897</v>
      </c>
      <c r="B3974" s="876" t="n">
        <v>1318.61</v>
      </c>
      <c r="D3974" s="875" t="n">
        <v>40101</v>
      </c>
      <c r="E3974" s="876" t="n">
        <v>3.49</v>
      </c>
      <c r="F3974" s="877" t="n">
        <f aca="false">IFERROR(E3974/100,"")</f>
        <v>0.0349</v>
      </c>
      <c r="G3974" s="879"/>
      <c r="H3974" s="879"/>
      <c r="I3974" s="875"/>
      <c r="J3974" s="876"/>
      <c r="L3974" s="867" t="n">
        <f aca="false">YEAR(M3974)</f>
        <v>2009</v>
      </c>
      <c r="M3974" s="875" t="n">
        <v>40101</v>
      </c>
      <c r="N3974" s="876" t="n">
        <v>1.99</v>
      </c>
      <c r="O3974" s="877" t="n">
        <f aca="false">IFERROR(N3974/100,"")</f>
        <v>0.0199</v>
      </c>
      <c r="R3974" s="876"/>
    </row>
    <row r="3975" customFormat="false" ht="13.8" hidden="false" customHeight="false" outlineLevel="0" collapsed="false">
      <c r="A3975" s="875" t="n">
        <v>39896</v>
      </c>
      <c r="B3975" s="876" t="n">
        <v>1306.03</v>
      </c>
      <c r="D3975" s="875" t="n">
        <v>40100</v>
      </c>
      <c r="E3975" s="876" t="n">
        <v>3.45</v>
      </c>
      <c r="F3975" s="877" t="n">
        <f aca="false">IFERROR(E3975/100,"")</f>
        <v>0.0345</v>
      </c>
      <c r="G3975" s="879"/>
      <c r="H3975" s="879"/>
      <c r="I3975" s="875"/>
      <c r="J3975" s="876"/>
      <c r="L3975" s="867" t="n">
        <f aca="false">YEAR(M3975)</f>
        <v>2009</v>
      </c>
      <c r="M3975" s="875" t="n">
        <v>40100</v>
      </c>
      <c r="N3975" s="876" t="n">
        <v>1.94</v>
      </c>
      <c r="O3975" s="877" t="n">
        <f aca="false">IFERROR(N3975/100,"")</f>
        <v>0.0194</v>
      </c>
      <c r="R3975" s="876"/>
    </row>
    <row r="3976" customFormat="false" ht="13.8" hidden="false" customHeight="false" outlineLevel="0" collapsed="false">
      <c r="A3976" s="875" t="n">
        <v>39895</v>
      </c>
      <c r="B3976" s="876" t="n">
        <v>1333.21</v>
      </c>
      <c r="D3976" s="875" t="n">
        <v>40099</v>
      </c>
      <c r="E3976" s="876" t="n">
        <v>3.34</v>
      </c>
      <c r="F3976" s="877" t="n">
        <f aca="false">IFERROR(E3976/100,"")</f>
        <v>0.0334</v>
      </c>
      <c r="G3976" s="879"/>
      <c r="H3976" s="879"/>
      <c r="I3976" s="875"/>
      <c r="J3976" s="876"/>
      <c r="L3976" s="867" t="n">
        <f aca="false">YEAR(M3976)</f>
        <v>2009</v>
      </c>
      <c r="M3976" s="875" t="n">
        <v>40099</v>
      </c>
      <c r="N3976" s="876" t="n">
        <v>1.88</v>
      </c>
      <c r="O3976" s="877" t="n">
        <f aca="false">IFERROR(N3976/100,"")</f>
        <v>0.0188</v>
      </c>
      <c r="R3976" s="876"/>
    </row>
    <row r="3977" customFormat="false" ht="13.8" hidden="false" customHeight="false" outlineLevel="0" collapsed="false">
      <c r="A3977" s="875" t="n">
        <v>39892</v>
      </c>
      <c r="B3977" s="876" t="n">
        <v>1244.86</v>
      </c>
      <c r="D3977" s="875" t="n">
        <v>40098</v>
      </c>
      <c r="E3977" s="876" t="e">
        <f aca="false">NA()</f>
        <v>#N/A</v>
      </c>
      <c r="F3977" s="877" t="str">
        <f aca="false">IFERROR(E3977/100,"")</f>
        <v/>
      </c>
      <c r="G3977" s="879"/>
      <c r="H3977" s="879"/>
      <c r="I3977" s="875"/>
      <c r="J3977" s="876"/>
      <c r="L3977" s="867" t="n">
        <f aca="false">YEAR(M3977)</f>
        <v>2009</v>
      </c>
      <c r="M3977" s="875" t="n">
        <v>40098</v>
      </c>
      <c r="N3977" s="876" t="e">
        <f aca="false">NA()</f>
        <v>#N/A</v>
      </c>
      <c r="O3977" s="877" t="str">
        <f aca="false">IFERROR(N3977/100,"")</f>
        <v/>
      </c>
      <c r="R3977" s="876"/>
    </row>
    <row r="3978" customFormat="false" ht="13.8" hidden="false" customHeight="false" outlineLevel="0" collapsed="false">
      <c r="A3978" s="875" t="n">
        <v>39891</v>
      </c>
      <c r="B3978" s="876" t="n">
        <v>1269.93</v>
      </c>
      <c r="D3978" s="875" t="n">
        <v>40095</v>
      </c>
      <c r="E3978" s="876" t="n">
        <v>3.4</v>
      </c>
      <c r="F3978" s="877" t="n">
        <f aca="false">IFERROR(E3978/100,"")</f>
        <v>0.034</v>
      </c>
      <c r="G3978" s="879"/>
      <c r="H3978" s="879"/>
      <c r="I3978" s="875"/>
      <c r="J3978" s="876"/>
      <c r="L3978" s="867" t="n">
        <f aca="false">YEAR(M3978)</f>
        <v>2009</v>
      </c>
      <c r="M3978" s="875" t="n">
        <v>40095</v>
      </c>
      <c r="N3978" s="876" t="n">
        <v>1.84</v>
      </c>
      <c r="O3978" s="877" t="n">
        <f aca="false">IFERROR(N3978/100,"")</f>
        <v>0.0184</v>
      </c>
      <c r="R3978" s="876"/>
    </row>
    <row r="3979" customFormat="false" ht="13.8" hidden="false" customHeight="false" outlineLevel="0" collapsed="false">
      <c r="A3979" s="875" t="n">
        <v>39890</v>
      </c>
      <c r="B3979" s="876" t="n">
        <v>1286.62</v>
      </c>
      <c r="D3979" s="875" t="n">
        <v>40094</v>
      </c>
      <c r="E3979" s="876" t="n">
        <v>3.27</v>
      </c>
      <c r="F3979" s="877" t="n">
        <f aca="false">IFERROR(E3979/100,"")</f>
        <v>0.0327</v>
      </c>
      <c r="G3979" s="879"/>
      <c r="H3979" s="879"/>
      <c r="I3979" s="875"/>
      <c r="J3979" s="876"/>
      <c r="L3979" s="867" t="n">
        <f aca="false">YEAR(M3979)</f>
        <v>2009</v>
      </c>
      <c r="M3979" s="875" t="n">
        <v>40094</v>
      </c>
      <c r="N3979" s="876" t="n">
        <v>1.78</v>
      </c>
      <c r="O3979" s="877" t="n">
        <f aca="false">IFERROR(N3979/100,"")</f>
        <v>0.0178</v>
      </c>
      <c r="R3979" s="876"/>
    </row>
    <row r="3980" customFormat="false" ht="13.8" hidden="false" customHeight="false" outlineLevel="0" collapsed="false">
      <c r="A3980" s="875" t="n">
        <v>39889</v>
      </c>
      <c r="B3980" s="876" t="n">
        <v>1260.29</v>
      </c>
      <c r="D3980" s="875" t="n">
        <v>40093</v>
      </c>
      <c r="E3980" s="876" t="n">
        <v>3.21</v>
      </c>
      <c r="F3980" s="877" t="n">
        <f aca="false">IFERROR(E3980/100,"")</f>
        <v>0.0321</v>
      </c>
      <c r="G3980" s="879"/>
      <c r="H3980" s="879"/>
      <c r="I3980" s="875"/>
      <c r="J3980" s="876"/>
      <c r="L3980" s="867" t="n">
        <f aca="false">YEAR(M3980)</f>
        <v>2009</v>
      </c>
      <c r="M3980" s="875" t="n">
        <v>40093</v>
      </c>
      <c r="N3980" s="876" t="n">
        <v>1.76</v>
      </c>
      <c r="O3980" s="877" t="n">
        <f aca="false">IFERROR(N3980/100,"")</f>
        <v>0.0176</v>
      </c>
      <c r="R3980" s="876"/>
    </row>
    <row r="3981" customFormat="false" ht="13.8" hidden="false" customHeight="false" outlineLevel="0" collapsed="false">
      <c r="A3981" s="875" t="n">
        <v>39888</v>
      </c>
      <c r="B3981" s="876" t="n">
        <v>1221.03</v>
      </c>
      <c r="D3981" s="875" t="n">
        <v>40092</v>
      </c>
      <c r="E3981" s="876" t="n">
        <v>3.27</v>
      </c>
      <c r="F3981" s="877" t="n">
        <f aca="false">IFERROR(E3981/100,"")</f>
        <v>0.0327</v>
      </c>
      <c r="G3981" s="879"/>
      <c r="H3981" s="879"/>
      <c r="I3981" s="875"/>
      <c r="J3981" s="876"/>
      <c r="L3981" s="867" t="n">
        <f aca="false">YEAR(M3981)</f>
        <v>2009</v>
      </c>
      <c r="M3981" s="875" t="n">
        <v>40092</v>
      </c>
      <c r="N3981" s="876" t="n">
        <v>1.74</v>
      </c>
      <c r="O3981" s="877" t="n">
        <f aca="false">IFERROR(N3981/100,"")</f>
        <v>0.0174</v>
      </c>
      <c r="R3981" s="876"/>
    </row>
    <row r="3982" customFormat="false" ht="13.8" hidden="false" customHeight="false" outlineLevel="0" collapsed="false">
      <c r="A3982" s="875" t="n">
        <v>39885</v>
      </c>
      <c r="B3982" s="876" t="n">
        <v>1225.32</v>
      </c>
      <c r="D3982" s="875" t="n">
        <v>40091</v>
      </c>
      <c r="E3982" s="876" t="n">
        <v>3.24</v>
      </c>
      <c r="F3982" s="877" t="n">
        <f aca="false">IFERROR(E3982/100,"")</f>
        <v>0.0324</v>
      </c>
      <c r="G3982" s="879"/>
      <c r="H3982" s="879"/>
      <c r="I3982" s="875"/>
      <c r="J3982" s="876"/>
      <c r="L3982" s="867" t="n">
        <f aca="false">YEAR(M3982)</f>
        <v>2009</v>
      </c>
      <c r="M3982" s="875" t="n">
        <v>40091</v>
      </c>
      <c r="N3982" s="876" t="n">
        <v>1.73</v>
      </c>
      <c r="O3982" s="877" t="n">
        <f aca="false">IFERROR(N3982/100,"")</f>
        <v>0.0173</v>
      </c>
      <c r="R3982" s="876"/>
    </row>
    <row r="3983" customFormat="false" ht="13.8" hidden="false" customHeight="false" outlineLevel="0" collapsed="false">
      <c r="A3983" s="875" t="n">
        <v>39884</v>
      </c>
      <c r="B3983" s="876" t="n">
        <v>1215.87</v>
      </c>
      <c r="D3983" s="875" t="n">
        <v>40088</v>
      </c>
      <c r="E3983" s="876" t="n">
        <v>3.24</v>
      </c>
      <c r="F3983" s="877" t="n">
        <f aca="false">IFERROR(E3983/100,"")</f>
        <v>0.0324</v>
      </c>
      <c r="G3983" s="879"/>
      <c r="H3983" s="879"/>
      <c r="I3983" s="875"/>
      <c r="J3983" s="876"/>
      <c r="L3983" s="867" t="n">
        <f aca="false">YEAR(M3983)</f>
        <v>2009</v>
      </c>
      <c r="M3983" s="875" t="n">
        <v>40088</v>
      </c>
      <c r="N3983" s="876" t="n">
        <v>1.7</v>
      </c>
      <c r="O3983" s="877" t="n">
        <f aca="false">IFERROR(N3983/100,"")</f>
        <v>0.017</v>
      </c>
      <c r="R3983" s="876"/>
    </row>
    <row r="3984" customFormat="false" ht="13.8" hidden="false" customHeight="false" outlineLevel="0" collapsed="false">
      <c r="A3984" s="875" t="n">
        <v>39883</v>
      </c>
      <c r="B3984" s="876" t="n">
        <v>1168.07</v>
      </c>
      <c r="D3984" s="875" t="n">
        <v>40087</v>
      </c>
      <c r="E3984" s="876" t="n">
        <v>3.21</v>
      </c>
      <c r="F3984" s="877" t="n">
        <f aca="false">IFERROR(E3984/100,"")</f>
        <v>0.0321</v>
      </c>
      <c r="G3984" s="879"/>
      <c r="H3984" s="879"/>
      <c r="I3984" s="875"/>
      <c r="J3984" s="876"/>
      <c r="L3984" s="867" t="n">
        <f aca="false">YEAR(M3984)</f>
        <v>2009</v>
      </c>
      <c r="M3984" s="875" t="n">
        <v>40087</v>
      </c>
      <c r="N3984" s="876" t="n">
        <v>1.71</v>
      </c>
      <c r="O3984" s="877" t="n">
        <f aca="false">IFERROR(N3984/100,"")</f>
        <v>0.0171</v>
      </c>
      <c r="R3984" s="876"/>
    </row>
    <row r="3985" customFormat="false" ht="13.8" hidden="false" customHeight="false" outlineLevel="0" collapsed="false">
      <c r="A3985" s="875" t="n">
        <v>39882</v>
      </c>
      <c r="B3985" s="876" t="n">
        <v>1164.83</v>
      </c>
      <c r="D3985" s="875" t="n">
        <v>40086</v>
      </c>
      <c r="E3985" s="876" t="n">
        <v>3.31</v>
      </c>
      <c r="F3985" s="877" t="n">
        <f aca="false">IFERROR(E3985/100,"")</f>
        <v>0.0331</v>
      </c>
      <c r="G3985" s="879"/>
      <c r="H3985" s="879"/>
      <c r="I3985" s="875"/>
      <c r="J3985" s="876"/>
      <c r="L3985" s="867" t="n">
        <f aca="false">YEAR(M3985)</f>
        <v>2009</v>
      </c>
      <c r="M3985" s="875" t="n">
        <v>40086</v>
      </c>
      <c r="N3985" s="876" t="n">
        <v>1.75</v>
      </c>
      <c r="O3985" s="877" t="n">
        <f aca="false">IFERROR(N3985/100,"")</f>
        <v>0.0175</v>
      </c>
      <c r="R3985" s="876"/>
    </row>
    <row r="3986" customFormat="false" ht="13.8" hidden="false" customHeight="false" outlineLevel="0" collapsed="false">
      <c r="A3986" s="875" t="n">
        <v>39881</v>
      </c>
      <c r="B3986" s="876" t="n">
        <v>1095.04</v>
      </c>
      <c r="D3986" s="875" t="n">
        <v>40085</v>
      </c>
      <c r="E3986" s="876" t="n">
        <v>3.31</v>
      </c>
      <c r="F3986" s="877" t="n">
        <f aca="false">IFERROR(E3986/100,"")</f>
        <v>0.0331</v>
      </c>
      <c r="G3986" s="879"/>
      <c r="H3986" s="879"/>
      <c r="I3986" s="875"/>
      <c r="J3986" s="876"/>
      <c r="L3986" s="867" t="n">
        <f aca="false">YEAR(M3986)</f>
        <v>2009</v>
      </c>
      <c r="M3986" s="875" t="n">
        <v>40085</v>
      </c>
      <c r="N3986" s="876" t="n">
        <v>1.72</v>
      </c>
      <c r="O3986" s="877" t="n">
        <f aca="false">IFERROR(N3986/100,"")</f>
        <v>0.0172</v>
      </c>
      <c r="R3986" s="876"/>
    </row>
    <row r="3987" customFormat="false" ht="13.8" hidden="false" customHeight="false" outlineLevel="0" collapsed="false">
      <c r="A3987" s="875" t="n">
        <v>39878</v>
      </c>
      <c r="B3987" s="876" t="n">
        <v>1106</v>
      </c>
      <c r="D3987" s="875" t="n">
        <v>40084</v>
      </c>
      <c r="E3987" s="876" t="n">
        <v>3.31</v>
      </c>
      <c r="F3987" s="877" t="n">
        <f aca="false">IFERROR(E3987/100,"")</f>
        <v>0.0331</v>
      </c>
      <c r="G3987" s="879"/>
      <c r="H3987" s="879"/>
      <c r="I3987" s="875"/>
      <c r="J3987" s="876"/>
      <c r="L3987" s="867" t="n">
        <f aca="false">YEAR(M3987)</f>
        <v>2009</v>
      </c>
      <c r="M3987" s="875" t="n">
        <v>40084</v>
      </c>
      <c r="N3987" s="876" t="n">
        <v>1.74</v>
      </c>
      <c r="O3987" s="877" t="n">
        <f aca="false">IFERROR(N3987/100,"")</f>
        <v>0.0174</v>
      </c>
      <c r="R3987" s="876"/>
    </row>
    <row r="3988" customFormat="false" ht="13.8" hidden="false" customHeight="false" outlineLevel="0" collapsed="false">
      <c r="A3988" s="875" t="n">
        <v>39877</v>
      </c>
      <c r="B3988" s="876" t="n">
        <v>1104.38</v>
      </c>
      <c r="D3988" s="875" t="n">
        <v>40081</v>
      </c>
      <c r="E3988" s="876" t="n">
        <v>3.34</v>
      </c>
      <c r="F3988" s="877" t="n">
        <f aca="false">IFERROR(E3988/100,"")</f>
        <v>0.0334</v>
      </c>
      <c r="G3988" s="879"/>
      <c r="H3988" s="879"/>
      <c r="I3988" s="875"/>
      <c r="J3988" s="876"/>
      <c r="L3988" s="867" t="n">
        <f aca="false">YEAR(M3988)</f>
        <v>2009</v>
      </c>
      <c r="M3988" s="875" t="n">
        <v>40081</v>
      </c>
      <c r="N3988" s="876" t="n">
        <v>1.74</v>
      </c>
      <c r="O3988" s="877" t="n">
        <f aca="false">IFERROR(N3988/100,"")</f>
        <v>0.0174</v>
      </c>
      <c r="R3988" s="876"/>
    </row>
    <row r="3989" customFormat="false" ht="13.8" hidden="false" customHeight="false" outlineLevel="0" collapsed="false">
      <c r="A3989" s="875" t="n">
        <v>39876</v>
      </c>
      <c r="B3989" s="876" t="n">
        <v>1153.35</v>
      </c>
      <c r="D3989" s="875" t="n">
        <v>40080</v>
      </c>
      <c r="E3989" s="876" t="n">
        <v>3.4</v>
      </c>
      <c r="F3989" s="877" t="n">
        <f aca="false">IFERROR(E3989/100,"")</f>
        <v>0.034</v>
      </c>
      <c r="G3989" s="879"/>
      <c r="H3989" s="879"/>
      <c r="I3989" s="875"/>
      <c r="J3989" s="876"/>
      <c r="L3989" s="867" t="n">
        <f aca="false">YEAR(M3989)</f>
        <v>2009</v>
      </c>
      <c r="M3989" s="875" t="n">
        <v>40080</v>
      </c>
      <c r="N3989" s="876" t="n">
        <v>1.76</v>
      </c>
      <c r="O3989" s="877" t="n">
        <f aca="false">IFERROR(N3989/100,"")</f>
        <v>0.0176</v>
      </c>
      <c r="R3989" s="876"/>
    </row>
    <row r="3990" customFormat="false" ht="13.8" hidden="false" customHeight="false" outlineLevel="0" collapsed="false">
      <c r="A3990" s="875" t="n">
        <v>39875</v>
      </c>
      <c r="B3990" s="876" t="n">
        <v>1126.18</v>
      </c>
      <c r="D3990" s="875" t="n">
        <v>40079</v>
      </c>
      <c r="E3990" s="876" t="n">
        <v>3.44</v>
      </c>
      <c r="F3990" s="877" t="n">
        <f aca="false">IFERROR(E3990/100,"")</f>
        <v>0.0344</v>
      </c>
      <c r="G3990" s="879"/>
      <c r="H3990" s="879"/>
      <c r="I3990" s="875"/>
      <c r="J3990" s="876"/>
      <c r="L3990" s="867" t="n">
        <f aca="false">YEAR(M3990)</f>
        <v>2009</v>
      </c>
      <c r="M3990" s="875" t="n">
        <v>40079</v>
      </c>
      <c r="N3990" s="876" t="n">
        <v>1.81</v>
      </c>
      <c r="O3990" s="877" t="n">
        <f aca="false">IFERROR(N3990/100,"")</f>
        <v>0.0181</v>
      </c>
      <c r="R3990" s="876"/>
    </row>
    <row r="3991" customFormat="false" ht="13.8" hidden="false" customHeight="false" outlineLevel="0" collapsed="false">
      <c r="A3991" s="875" t="n">
        <v>39874</v>
      </c>
      <c r="B3991" s="876" t="n">
        <v>1133.43</v>
      </c>
      <c r="D3991" s="875" t="n">
        <v>40078</v>
      </c>
      <c r="E3991" s="876" t="n">
        <v>3.46</v>
      </c>
      <c r="F3991" s="877" t="n">
        <f aca="false">IFERROR(E3991/100,"")</f>
        <v>0.0346</v>
      </c>
      <c r="G3991" s="879"/>
      <c r="H3991" s="879"/>
      <c r="I3991" s="875"/>
      <c r="J3991" s="876"/>
      <c r="L3991" s="867" t="n">
        <f aca="false">YEAR(M3991)</f>
        <v>2009</v>
      </c>
      <c r="M3991" s="875" t="n">
        <v>40078</v>
      </c>
      <c r="N3991" s="876" t="n">
        <v>1.81</v>
      </c>
      <c r="O3991" s="877" t="n">
        <f aca="false">IFERROR(N3991/100,"")</f>
        <v>0.0181</v>
      </c>
      <c r="R3991" s="876"/>
    </row>
    <row r="3992" customFormat="false" ht="13.8" hidden="false" customHeight="false" outlineLevel="0" collapsed="false">
      <c r="A3992" s="875" t="n">
        <v>39871</v>
      </c>
      <c r="B3992" s="876" t="n">
        <v>1188.84</v>
      </c>
      <c r="D3992" s="875" t="n">
        <v>40077</v>
      </c>
      <c r="E3992" s="876" t="n">
        <v>3.49</v>
      </c>
      <c r="F3992" s="877" t="n">
        <f aca="false">IFERROR(E3992/100,"")</f>
        <v>0.0349</v>
      </c>
      <c r="G3992" s="879"/>
      <c r="H3992" s="879"/>
      <c r="I3992" s="875"/>
      <c r="J3992" s="876"/>
      <c r="L3992" s="867" t="n">
        <f aca="false">YEAR(M3992)</f>
        <v>2009</v>
      </c>
      <c r="M3992" s="875" t="n">
        <v>40077</v>
      </c>
      <c r="N3992" s="876" t="n">
        <v>1.8</v>
      </c>
      <c r="O3992" s="877" t="n">
        <f aca="false">IFERROR(N3992/100,"")</f>
        <v>0.018</v>
      </c>
      <c r="R3992" s="876"/>
    </row>
    <row r="3993" customFormat="false" ht="13.8" hidden="false" customHeight="false" outlineLevel="0" collapsed="false">
      <c r="A3993" s="875" t="n">
        <v>39870</v>
      </c>
      <c r="B3993" s="876" t="n">
        <v>1217.49</v>
      </c>
      <c r="D3993" s="875" t="n">
        <v>40074</v>
      </c>
      <c r="E3993" s="876" t="n">
        <v>3.49</v>
      </c>
      <c r="F3993" s="877" t="n">
        <f aca="false">IFERROR(E3993/100,"")</f>
        <v>0.0349</v>
      </c>
      <c r="G3993" s="879"/>
      <c r="H3993" s="879"/>
      <c r="I3993" s="875"/>
      <c r="J3993" s="876"/>
      <c r="L3993" s="867" t="n">
        <f aca="false">YEAR(M3993)</f>
        <v>2009</v>
      </c>
      <c r="M3993" s="875" t="n">
        <v>40074</v>
      </c>
      <c r="N3993" s="876" t="n">
        <v>1.81</v>
      </c>
      <c r="O3993" s="877" t="n">
        <f aca="false">IFERROR(N3993/100,"")</f>
        <v>0.0181</v>
      </c>
      <c r="R3993" s="876"/>
    </row>
    <row r="3994" customFormat="false" ht="13.8" hidden="false" customHeight="false" outlineLevel="0" collapsed="false">
      <c r="A3994" s="875" t="n">
        <v>39869</v>
      </c>
      <c r="B3994" s="876" t="n">
        <v>1236.74</v>
      </c>
      <c r="D3994" s="875" t="n">
        <v>40073</v>
      </c>
      <c r="E3994" s="876" t="n">
        <v>3.42</v>
      </c>
      <c r="F3994" s="877" t="n">
        <f aca="false">IFERROR(E3994/100,"")</f>
        <v>0.0342</v>
      </c>
      <c r="G3994" s="879"/>
      <c r="H3994" s="879"/>
      <c r="I3994" s="875"/>
      <c r="J3994" s="876"/>
      <c r="L3994" s="867" t="n">
        <f aca="false">YEAR(M3994)</f>
        <v>2009</v>
      </c>
      <c r="M3994" s="875" t="n">
        <v>40073</v>
      </c>
      <c r="N3994" s="876" t="n">
        <v>1.8</v>
      </c>
      <c r="O3994" s="877" t="n">
        <f aca="false">IFERROR(N3994/100,"")</f>
        <v>0.018</v>
      </c>
      <c r="R3994" s="876"/>
    </row>
    <row r="3995" customFormat="false" ht="13.8" hidden="false" customHeight="false" outlineLevel="0" collapsed="false">
      <c r="A3995" s="875" t="n">
        <v>39868</v>
      </c>
      <c r="B3995" s="876" t="n">
        <v>1249.76</v>
      </c>
      <c r="D3995" s="875" t="n">
        <v>40072</v>
      </c>
      <c r="E3995" s="876" t="n">
        <v>3.48</v>
      </c>
      <c r="F3995" s="877" t="n">
        <f aca="false">IFERROR(E3995/100,"")</f>
        <v>0.0348</v>
      </c>
      <c r="G3995" s="879"/>
      <c r="H3995" s="879"/>
      <c r="I3995" s="875"/>
      <c r="J3995" s="876"/>
      <c r="L3995" s="867" t="n">
        <f aca="false">YEAR(M3995)</f>
        <v>2009</v>
      </c>
      <c r="M3995" s="875" t="n">
        <v>40072</v>
      </c>
      <c r="N3995" s="876" t="n">
        <v>1.86</v>
      </c>
      <c r="O3995" s="877" t="n">
        <f aca="false">IFERROR(N3995/100,"")</f>
        <v>0.0186</v>
      </c>
      <c r="R3995" s="876"/>
    </row>
    <row r="3996" customFormat="false" ht="13.8" hidden="false" customHeight="false" outlineLevel="0" collapsed="false">
      <c r="A3996" s="875" t="n">
        <v>39867</v>
      </c>
      <c r="B3996" s="876" t="n">
        <v>1201.56</v>
      </c>
      <c r="D3996" s="875" t="n">
        <v>40071</v>
      </c>
      <c r="E3996" s="876" t="n">
        <v>3.47</v>
      </c>
      <c r="F3996" s="877" t="n">
        <f aca="false">IFERROR(E3996/100,"")</f>
        <v>0.0347</v>
      </c>
      <c r="G3996" s="879"/>
      <c r="H3996" s="879"/>
      <c r="I3996" s="875"/>
      <c r="J3996" s="876"/>
      <c r="L3996" s="867" t="n">
        <f aca="false">YEAR(M3996)</f>
        <v>2009</v>
      </c>
      <c r="M3996" s="875" t="n">
        <v>40071</v>
      </c>
      <c r="N3996" s="876" t="n">
        <v>1.83</v>
      </c>
      <c r="O3996" s="877" t="n">
        <f aca="false">IFERROR(N3996/100,"")</f>
        <v>0.0183</v>
      </c>
      <c r="R3996" s="876"/>
    </row>
    <row r="3997" customFormat="false" ht="13.8" hidden="false" customHeight="false" outlineLevel="0" collapsed="false">
      <c r="A3997" s="875" t="n">
        <v>39864</v>
      </c>
      <c r="B3997" s="876" t="n">
        <v>1244.72</v>
      </c>
      <c r="D3997" s="875" t="n">
        <v>40070</v>
      </c>
      <c r="E3997" s="876" t="n">
        <v>3.42</v>
      </c>
      <c r="F3997" s="877" t="n">
        <f aca="false">IFERROR(E3997/100,"")</f>
        <v>0.0342</v>
      </c>
      <c r="G3997" s="879"/>
      <c r="H3997" s="879"/>
      <c r="I3997" s="875"/>
      <c r="J3997" s="876"/>
      <c r="L3997" s="867" t="n">
        <f aca="false">YEAR(M3997)</f>
        <v>2009</v>
      </c>
      <c r="M3997" s="875" t="n">
        <v>40070</v>
      </c>
      <c r="N3997" s="876" t="n">
        <v>1.77</v>
      </c>
      <c r="O3997" s="877" t="n">
        <f aca="false">IFERROR(N3997/100,"")</f>
        <v>0.0177</v>
      </c>
      <c r="R3997" s="876"/>
    </row>
    <row r="3998" customFormat="false" ht="13.8" hidden="false" customHeight="false" outlineLevel="0" collapsed="false">
      <c r="A3998" s="875" t="n">
        <v>39863</v>
      </c>
      <c r="B3998" s="876" t="n">
        <v>1258.82</v>
      </c>
      <c r="D3998" s="875" t="n">
        <v>40067</v>
      </c>
      <c r="E3998" s="876" t="n">
        <v>3.34</v>
      </c>
      <c r="F3998" s="877" t="n">
        <f aca="false">IFERROR(E3998/100,"")</f>
        <v>0.0334</v>
      </c>
      <c r="G3998" s="879"/>
      <c r="H3998" s="879"/>
      <c r="I3998" s="875"/>
      <c r="J3998" s="876"/>
      <c r="L3998" s="867" t="n">
        <f aca="false">YEAR(M3998)</f>
        <v>2009</v>
      </c>
      <c r="M3998" s="875" t="n">
        <v>40067</v>
      </c>
      <c r="N3998" s="876" t="n">
        <v>1.75</v>
      </c>
      <c r="O3998" s="877" t="n">
        <f aca="false">IFERROR(N3998/100,"")</f>
        <v>0.0175</v>
      </c>
      <c r="R3998" s="876"/>
    </row>
    <row r="3999" customFormat="false" ht="13.8" hidden="false" customHeight="false" outlineLevel="0" collapsed="false">
      <c r="A3999" s="875" t="n">
        <v>39862</v>
      </c>
      <c r="B3999" s="876" t="n">
        <v>1273.29</v>
      </c>
      <c r="D3999" s="875" t="n">
        <v>40066</v>
      </c>
      <c r="E3999" s="876" t="n">
        <v>3.36</v>
      </c>
      <c r="F3999" s="877" t="n">
        <f aca="false">IFERROR(E3999/100,"")</f>
        <v>0.0336</v>
      </c>
      <c r="G3999" s="879"/>
      <c r="H3999" s="879"/>
      <c r="I3999" s="875"/>
      <c r="J3999" s="876"/>
      <c r="L3999" s="867" t="n">
        <f aca="false">YEAR(M3999)</f>
        <v>2009</v>
      </c>
      <c r="M3999" s="875" t="n">
        <v>40066</v>
      </c>
      <c r="N3999" s="876" t="n">
        <v>1.77</v>
      </c>
      <c r="O3999" s="877" t="n">
        <f aca="false">IFERROR(N3999/100,"")</f>
        <v>0.0177</v>
      </c>
      <c r="R3999" s="876"/>
    </row>
    <row r="4000" customFormat="false" ht="13.8" hidden="false" customHeight="false" outlineLevel="0" collapsed="false">
      <c r="A4000" s="875" t="n">
        <v>39861</v>
      </c>
      <c r="B4000" s="876" t="n">
        <v>1274.26</v>
      </c>
      <c r="D4000" s="875" t="n">
        <v>40065</v>
      </c>
      <c r="E4000" s="876" t="n">
        <v>3.48</v>
      </c>
      <c r="F4000" s="877" t="n">
        <f aca="false">IFERROR(E4000/100,"")</f>
        <v>0.0348</v>
      </c>
      <c r="G4000" s="879"/>
      <c r="H4000" s="879"/>
      <c r="I4000" s="875"/>
      <c r="J4000" s="876"/>
      <c r="L4000" s="867" t="n">
        <f aca="false">YEAR(M4000)</f>
        <v>2009</v>
      </c>
      <c r="M4000" s="875" t="n">
        <v>40065</v>
      </c>
      <c r="N4000" s="876" t="n">
        <v>1.82</v>
      </c>
      <c r="O4000" s="877" t="n">
        <f aca="false">IFERROR(N4000/100,"")</f>
        <v>0.0182</v>
      </c>
      <c r="R4000" s="876"/>
    </row>
    <row r="4001" customFormat="false" ht="13.8" hidden="false" customHeight="false" outlineLevel="0" collapsed="false">
      <c r="A4001" s="875" t="n">
        <v>39857</v>
      </c>
      <c r="B4001" s="876" t="n">
        <v>1334.83</v>
      </c>
      <c r="D4001" s="875" t="n">
        <v>40064</v>
      </c>
      <c r="E4001" s="876" t="n">
        <v>3.47</v>
      </c>
      <c r="F4001" s="877" t="n">
        <f aca="false">IFERROR(E4001/100,"")</f>
        <v>0.0347</v>
      </c>
      <c r="G4001" s="879"/>
      <c r="H4001" s="879"/>
      <c r="I4001" s="875"/>
      <c r="J4001" s="876"/>
      <c r="L4001" s="867" t="n">
        <f aca="false">YEAR(M4001)</f>
        <v>2009</v>
      </c>
      <c r="M4001" s="875" t="n">
        <v>40064</v>
      </c>
      <c r="N4001" s="876" t="n">
        <v>1.81</v>
      </c>
      <c r="O4001" s="877" t="n">
        <f aca="false">IFERROR(N4001/100,"")</f>
        <v>0.0181</v>
      </c>
      <c r="R4001" s="876"/>
    </row>
    <row r="4002" customFormat="false" ht="13.8" hidden="false" customHeight="false" outlineLevel="0" collapsed="false">
      <c r="A4002" s="875" t="n">
        <v>39856</v>
      </c>
      <c r="B4002" s="876" t="n">
        <v>1348.15</v>
      </c>
      <c r="D4002" s="875" t="n">
        <v>40063</v>
      </c>
      <c r="E4002" s="876" t="e">
        <f aca="false">NA()</f>
        <v>#N/A</v>
      </c>
      <c r="F4002" s="877" t="str">
        <f aca="false">IFERROR(E4002/100,"")</f>
        <v/>
      </c>
      <c r="G4002" s="879"/>
      <c r="H4002" s="879"/>
      <c r="I4002" s="875"/>
      <c r="J4002" s="876"/>
      <c r="L4002" s="867" t="n">
        <f aca="false">YEAR(M4002)</f>
        <v>2009</v>
      </c>
      <c r="M4002" s="875" t="n">
        <v>40063</v>
      </c>
      <c r="N4002" s="876" t="e">
        <f aca="false">NA()</f>
        <v>#N/A</v>
      </c>
      <c r="O4002" s="877" t="str">
        <f aca="false">IFERROR(N4002/100,"")</f>
        <v/>
      </c>
      <c r="R4002" s="876"/>
    </row>
    <row r="4003" customFormat="false" ht="13.8" hidden="false" customHeight="false" outlineLevel="0" collapsed="false">
      <c r="A4003" s="875" t="n">
        <v>39855</v>
      </c>
      <c r="B4003" s="876" t="n">
        <v>1345.5</v>
      </c>
      <c r="D4003" s="875" t="n">
        <v>40060</v>
      </c>
      <c r="E4003" s="876" t="n">
        <v>3.45</v>
      </c>
      <c r="F4003" s="877" t="n">
        <f aca="false">IFERROR(E4003/100,"")</f>
        <v>0.0345</v>
      </c>
      <c r="G4003" s="879"/>
      <c r="H4003" s="879"/>
      <c r="I4003" s="875"/>
      <c r="J4003" s="876"/>
      <c r="L4003" s="867" t="n">
        <f aca="false">YEAR(M4003)</f>
        <v>2009</v>
      </c>
      <c r="M4003" s="875" t="n">
        <v>40060</v>
      </c>
      <c r="N4003" s="876" t="n">
        <v>1.75</v>
      </c>
      <c r="O4003" s="877" t="n">
        <f aca="false">IFERROR(N4003/100,"")</f>
        <v>0.0175</v>
      </c>
      <c r="R4003" s="876"/>
    </row>
    <row r="4004" customFormat="false" ht="13.8" hidden="false" customHeight="false" outlineLevel="0" collapsed="false">
      <c r="A4004" s="875" t="n">
        <v>39854</v>
      </c>
      <c r="B4004" s="876" t="n">
        <v>1334.3</v>
      </c>
      <c r="D4004" s="875" t="n">
        <v>40059</v>
      </c>
      <c r="E4004" s="876" t="n">
        <v>3.33</v>
      </c>
      <c r="F4004" s="877" t="n">
        <f aca="false">IFERROR(E4004/100,"")</f>
        <v>0.0333</v>
      </c>
      <c r="G4004" s="879"/>
      <c r="H4004" s="879"/>
      <c r="I4004" s="875"/>
      <c r="J4004" s="876"/>
      <c r="L4004" s="867" t="n">
        <f aca="false">YEAR(M4004)</f>
        <v>2009</v>
      </c>
      <c r="M4004" s="875" t="n">
        <v>40059</v>
      </c>
      <c r="N4004" s="876" t="n">
        <v>1.64</v>
      </c>
      <c r="O4004" s="877" t="n">
        <f aca="false">IFERROR(N4004/100,"")</f>
        <v>0.0164</v>
      </c>
      <c r="R4004" s="876"/>
    </row>
    <row r="4005" customFormat="false" ht="13.8" hidden="false" customHeight="false" outlineLevel="0" collapsed="false">
      <c r="A4005" s="875" t="n">
        <v>39853</v>
      </c>
      <c r="B4005" s="876" t="n">
        <v>1403.19</v>
      </c>
      <c r="D4005" s="875" t="n">
        <v>40058</v>
      </c>
      <c r="E4005" s="876" t="n">
        <v>3.29</v>
      </c>
      <c r="F4005" s="877" t="n">
        <f aca="false">IFERROR(E4005/100,"")</f>
        <v>0.0329</v>
      </c>
      <c r="G4005" s="879"/>
      <c r="H4005" s="879"/>
      <c r="I4005" s="875"/>
      <c r="J4005" s="876"/>
      <c r="L4005" s="867" t="n">
        <f aca="false">YEAR(M4005)</f>
        <v>2009</v>
      </c>
      <c r="M4005" s="875" t="n">
        <v>40058</v>
      </c>
      <c r="N4005" s="876" t="n">
        <v>1.58</v>
      </c>
      <c r="O4005" s="877" t="n">
        <f aca="false">IFERROR(N4005/100,"")</f>
        <v>0.0158</v>
      </c>
      <c r="R4005" s="876"/>
    </row>
    <row r="4006" customFormat="false" ht="13.8" hidden="false" customHeight="false" outlineLevel="0" collapsed="false">
      <c r="A4006" s="875" t="n">
        <v>39850</v>
      </c>
      <c r="B4006" s="876" t="n">
        <v>1401.06</v>
      </c>
      <c r="D4006" s="875" t="n">
        <v>40057</v>
      </c>
      <c r="E4006" s="876" t="n">
        <v>3.38</v>
      </c>
      <c r="F4006" s="877" t="n">
        <f aca="false">IFERROR(E4006/100,"")</f>
        <v>0.0338</v>
      </c>
      <c r="G4006" s="879"/>
      <c r="H4006" s="879"/>
      <c r="I4006" s="875"/>
      <c r="J4006" s="876"/>
      <c r="L4006" s="867" t="n">
        <f aca="false">YEAR(M4006)</f>
        <v>2009</v>
      </c>
      <c r="M4006" s="875" t="n">
        <v>40057</v>
      </c>
      <c r="N4006" s="876" t="n">
        <v>1.64</v>
      </c>
      <c r="O4006" s="877" t="n">
        <f aca="false">IFERROR(N4006/100,"")</f>
        <v>0.0164</v>
      </c>
      <c r="R4006" s="876"/>
    </row>
    <row r="4007" customFormat="false" ht="13.8" hidden="false" customHeight="false" outlineLevel="0" collapsed="false">
      <c r="A4007" s="875" t="n">
        <v>39849</v>
      </c>
      <c r="B4007" s="876" t="n">
        <v>1363.82</v>
      </c>
      <c r="D4007" s="875" t="n">
        <v>40056</v>
      </c>
      <c r="E4007" s="876" t="n">
        <v>3.4</v>
      </c>
      <c r="F4007" s="877" t="n">
        <f aca="false">IFERROR(E4007/100,"")</f>
        <v>0.034</v>
      </c>
      <c r="G4007" s="879"/>
      <c r="H4007" s="879"/>
      <c r="I4007" s="875"/>
      <c r="J4007" s="876"/>
      <c r="L4007" s="867" t="n">
        <f aca="false">YEAR(M4007)</f>
        <v>2009</v>
      </c>
      <c r="M4007" s="875" t="n">
        <v>40056</v>
      </c>
      <c r="N4007" s="876" t="n">
        <v>1.64</v>
      </c>
      <c r="O4007" s="877" t="n">
        <f aca="false">IFERROR(N4007/100,"")</f>
        <v>0.0164</v>
      </c>
      <c r="R4007" s="876"/>
    </row>
    <row r="4008" customFormat="false" ht="13.8" hidden="false" customHeight="false" outlineLevel="0" collapsed="false">
      <c r="A4008" s="875" t="n">
        <v>39848</v>
      </c>
      <c r="B4008" s="876" t="n">
        <v>1341.77</v>
      </c>
      <c r="D4008" s="875" t="n">
        <v>40053</v>
      </c>
      <c r="E4008" s="876" t="n">
        <v>3.46</v>
      </c>
      <c r="F4008" s="877" t="n">
        <f aca="false">IFERROR(E4008/100,"")</f>
        <v>0.0346</v>
      </c>
      <c r="G4008" s="879"/>
      <c r="H4008" s="879"/>
      <c r="I4008" s="875"/>
      <c r="J4008" s="876"/>
      <c r="L4008" s="867" t="n">
        <f aca="false">YEAR(M4008)</f>
        <v>2009</v>
      </c>
      <c r="M4008" s="875" t="n">
        <v>40053</v>
      </c>
      <c r="N4008" s="876" t="n">
        <v>1.7</v>
      </c>
      <c r="O4008" s="877" t="n">
        <f aca="false">IFERROR(N4008/100,"")</f>
        <v>0.017</v>
      </c>
      <c r="R4008" s="876"/>
    </row>
    <row r="4009" customFormat="false" ht="13.8" hidden="false" customHeight="false" outlineLevel="0" collapsed="false">
      <c r="A4009" s="875" t="n">
        <v>39847</v>
      </c>
      <c r="B4009" s="876" t="n">
        <v>1350.89</v>
      </c>
      <c r="D4009" s="875" t="n">
        <v>40052</v>
      </c>
      <c r="E4009" s="876" t="n">
        <v>3.47</v>
      </c>
      <c r="F4009" s="877" t="n">
        <f aca="false">IFERROR(E4009/100,"")</f>
        <v>0.0347</v>
      </c>
      <c r="G4009" s="879"/>
      <c r="H4009" s="879"/>
      <c r="I4009" s="875"/>
      <c r="J4009" s="876"/>
      <c r="L4009" s="867" t="n">
        <f aca="false">YEAR(M4009)</f>
        <v>2009</v>
      </c>
      <c r="M4009" s="875" t="n">
        <v>40052</v>
      </c>
      <c r="N4009" s="876" t="n">
        <v>1.72</v>
      </c>
      <c r="O4009" s="877" t="n">
        <f aca="false">IFERROR(N4009/100,"")</f>
        <v>0.0172</v>
      </c>
      <c r="R4009" s="876"/>
    </row>
    <row r="4010" customFormat="false" ht="13.8" hidden="false" customHeight="false" outlineLevel="0" collapsed="false">
      <c r="A4010" s="875" t="n">
        <v>39846</v>
      </c>
      <c r="B4010" s="876" t="n">
        <v>1329.81</v>
      </c>
      <c r="D4010" s="875" t="n">
        <v>40051</v>
      </c>
      <c r="E4010" s="876" t="n">
        <v>3.44</v>
      </c>
      <c r="F4010" s="877" t="n">
        <f aca="false">IFERROR(E4010/100,"")</f>
        <v>0.0344</v>
      </c>
      <c r="G4010" s="879"/>
      <c r="H4010" s="879"/>
      <c r="I4010" s="875"/>
      <c r="J4010" s="876"/>
      <c r="L4010" s="867" t="n">
        <f aca="false">YEAR(M4010)</f>
        <v>2009</v>
      </c>
      <c r="M4010" s="875" t="n">
        <v>40051</v>
      </c>
      <c r="N4010" s="876" t="n">
        <v>1.72</v>
      </c>
      <c r="O4010" s="877" t="n">
        <f aca="false">IFERROR(N4010/100,"")</f>
        <v>0.0172</v>
      </c>
      <c r="R4010" s="876"/>
    </row>
    <row r="4011" customFormat="false" ht="13.8" hidden="false" customHeight="false" outlineLevel="0" collapsed="false">
      <c r="A4011" s="875" t="n">
        <v>39843</v>
      </c>
      <c r="B4011" s="876" t="n">
        <v>1330.51</v>
      </c>
      <c r="D4011" s="875" t="n">
        <v>40050</v>
      </c>
      <c r="E4011" s="876" t="n">
        <v>3.45</v>
      </c>
      <c r="F4011" s="877" t="n">
        <f aca="false">IFERROR(E4011/100,"")</f>
        <v>0.0345</v>
      </c>
      <c r="G4011" s="879"/>
      <c r="H4011" s="879"/>
      <c r="I4011" s="875"/>
      <c r="J4011" s="876"/>
      <c r="L4011" s="867" t="n">
        <f aca="false">YEAR(M4011)</f>
        <v>2009</v>
      </c>
      <c r="M4011" s="875" t="n">
        <v>40050</v>
      </c>
      <c r="N4011" s="876" t="n">
        <v>1.73</v>
      </c>
      <c r="O4011" s="877" t="n">
        <f aca="false">IFERROR(N4011/100,"")</f>
        <v>0.0173</v>
      </c>
      <c r="R4011" s="876"/>
    </row>
    <row r="4012" customFormat="false" ht="13.8" hidden="false" customHeight="false" outlineLevel="0" collapsed="false">
      <c r="A4012" s="875" t="n">
        <v>39842</v>
      </c>
      <c r="B4012" s="876" t="n">
        <v>1361.54</v>
      </c>
      <c r="D4012" s="875" t="n">
        <v>40049</v>
      </c>
      <c r="E4012" s="876" t="n">
        <v>3.48</v>
      </c>
      <c r="F4012" s="877" t="n">
        <f aca="false">IFERROR(E4012/100,"")</f>
        <v>0.0348</v>
      </c>
      <c r="G4012" s="879"/>
      <c r="H4012" s="879"/>
      <c r="I4012" s="875"/>
      <c r="J4012" s="876"/>
      <c r="L4012" s="867" t="n">
        <f aca="false">YEAR(M4012)</f>
        <v>2009</v>
      </c>
      <c r="M4012" s="875" t="n">
        <v>40049</v>
      </c>
      <c r="N4012" s="876" t="n">
        <v>1.81</v>
      </c>
      <c r="O4012" s="877" t="n">
        <f aca="false">IFERROR(N4012/100,"")</f>
        <v>0.0181</v>
      </c>
      <c r="R4012" s="876"/>
    </row>
    <row r="4013" customFormat="false" ht="13.8" hidden="false" customHeight="false" outlineLevel="0" collapsed="false">
      <c r="A4013" s="875" t="n">
        <v>39841</v>
      </c>
      <c r="B4013" s="876" t="n">
        <v>1408.07</v>
      </c>
      <c r="D4013" s="875" t="n">
        <v>40046</v>
      </c>
      <c r="E4013" s="876" t="n">
        <v>3.56</v>
      </c>
      <c r="F4013" s="877" t="n">
        <f aca="false">IFERROR(E4013/100,"")</f>
        <v>0.0356</v>
      </c>
      <c r="G4013" s="879"/>
      <c r="H4013" s="879"/>
      <c r="I4013" s="875"/>
      <c r="J4013" s="876"/>
      <c r="L4013" s="867" t="n">
        <f aca="false">YEAR(M4013)</f>
        <v>2009</v>
      </c>
      <c r="M4013" s="875" t="n">
        <v>40046</v>
      </c>
      <c r="N4013" s="876" t="n">
        <v>1.87</v>
      </c>
      <c r="O4013" s="877" t="n">
        <f aca="false">IFERROR(N4013/100,"")</f>
        <v>0.0187</v>
      </c>
      <c r="R4013" s="876"/>
    </row>
    <row r="4014" customFormat="false" ht="13.8" hidden="false" customHeight="false" outlineLevel="0" collapsed="false">
      <c r="A4014" s="875" t="n">
        <v>39840</v>
      </c>
      <c r="B4014" s="876" t="n">
        <v>1362.18</v>
      </c>
      <c r="D4014" s="875" t="n">
        <v>40045</v>
      </c>
      <c r="E4014" s="876" t="n">
        <v>3.42</v>
      </c>
      <c r="F4014" s="877" t="n">
        <f aca="false">IFERROR(E4014/100,"")</f>
        <v>0.0342</v>
      </c>
      <c r="G4014" s="879"/>
      <c r="H4014" s="879"/>
      <c r="I4014" s="875"/>
      <c r="J4014" s="876"/>
      <c r="L4014" s="867" t="n">
        <f aca="false">YEAR(M4014)</f>
        <v>2009</v>
      </c>
      <c r="M4014" s="875" t="n">
        <v>40045</v>
      </c>
      <c r="N4014" s="876" t="n">
        <v>1.82</v>
      </c>
      <c r="O4014" s="877" t="n">
        <f aca="false">IFERROR(N4014/100,"")</f>
        <v>0.0182</v>
      </c>
      <c r="R4014" s="876"/>
    </row>
    <row r="4015" customFormat="false" ht="13.8" hidden="false" customHeight="false" outlineLevel="0" collapsed="false">
      <c r="A4015" s="875" t="n">
        <v>39839</v>
      </c>
      <c r="B4015" s="876" t="n">
        <v>1347.47</v>
      </c>
      <c r="D4015" s="875" t="n">
        <v>40044</v>
      </c>
      <c r="E4015" s="876" t="n">
        <v>3.45</v>
      </c>
      <c r="F4015" s="877" t="n">
        <f aca="false">IFERROR(E4015/100,"")</f>
        <v>0.0345</v>
      </c>
      <c r="G4015" s="879"/>
      <c r="H4015" s="879"/>
      <c r="I4015" s="875"/>
      <c r="J4015" s="876"/>
      <c r="L4015" s="867" t="n">
        <f aca="false">YEAR(M4015)</f>
        <v>2009</v>
      </c>
      <c r="M4015" s="875" t="n">
        <v>40044</v>
      </c>
      <c r="N4015" s="876" t="n">
        <v>1.75</v>
      </c>
      <c r="O4015" s="877" t="n">
        <f aca="false">IFERROR(N4015/100,"")</f>
        <v>0.0175</v>
      </c>
      <c r="R4015" s="876"/>
    </row>
    <row r="4016" customFormat="false" ht="13.8" hidden="false" customHeight="false" outlineLevel="0" collapsed="false">
      <c r="A4016" s="875" t="n">
        <v>39836</v>
      </c>
      <c r="B4016" s="876" t="n">
        <v>1340.02</v>
      </c>
      <c r="D4016" s="875" t="n">
        <v>40043</v>
      </c>
      <c r="E4016" s="876" t="n">
        <v>3.51</v>
      </c>
      <c r="F4016" s="877" t="n">
        <f aca="false">IFERROR(E4016/100,"")</f>
        <v>0.0351</v>
      </c>
      <c r="G4016" s="879"/>
      <c r="H4016" s="879"/>
      <c r="I4016" s="875"/>
      <c r="J4016" s="876"/>
      <c r="L4016" s="867" t="n">
        <f aca="false">YEAR(M4016)</f>
        <v>2009</v>
      </c>
      <c r="M4016" s="875" t="n">
        <v>40043</v>
      </c>
      <c r="N4016" s="876" t="n">
        <v>1.73</v>
      </c>
      <c r="O4016" s="877" t="n">
        <f aca="false">IFERROR(N4016/100,"")</f>
        <v>0.0173</v>
      </c>
      <c r="R4016" s="876"/>
    </row>
    <row r="4017" customFormat="false" ht="13.8" hidden="false" customHeight="false" outlineLevel="0" collapsed="false">
      <c r="A4017" s="875" t="n">
        <v>39835</v>
      </c>
      <c r="B4017" s="876" t="n">
        <v>1332.84</v>
      </c>
      <c r="D4017" s="875" t="n">
        <v>40042</v>
      </c>
      <c r="E4017" s="876" t="n">
        <v>3.48</v>
      </c>
      <c r="F4017" s="877" t="n">
        <f aca="false">IFERROR(E4017/100,"")</f>
        <v>0.0348</v>
      </c>
      <c r="G4017" s="879"/>
      <c r="H4017" s="879"/>
      <c r="I4017" s="875"/>
      <c r="J4017" s="876"/>
      <c r="L4017" s="867" t="n">
        <f aca="false">YEAR(M4017)</f>
        <v>2009</v>
      </c>
      <c r="M4017" s="875" t="n">
        <v>40042</v>
      </c>
      <c r="N4017" s="876" t="n">
        <v>1.69</v>
      </c>
      <c r="O4017" s="877" t="n">
        <f aca="false">IFERROR(N4017/100,"")</f>
        <v>0.0169</v>
      </c>
      <c r="R4017" s="876"/>
    </row>
    <row r="4018" customFormat="false" ht="13.8" hidden="false" customHeight="false" outlineLevel="0" collapsed="false">
      <c r="A4018" s="875" t="n">
        <v>39834</v>
      </c>
      <c r="B4018" s="876" t="n">
        <v>1353.33</v>
      </c>
      <c r="D4018" s="875" t="n">
        <v>40039</v>
      </c>
      <c r="E4018" s="876" t="n">
        <v>3.55</v>
      </c>
      <c r="F4018" s="877" t="n">
        <f aca="false">IFERROR(E4018/100,"")</f>
        <v>0.0355</v>
      </c>
      <c r="G4018" s="879"/>
      <c r="H4018" s="879"/>
      <c r="I4018" s="875"/>
      <c r="J4018" s="876"/>
      <c r="L4018" s="867" t="n">
        <f aca="false">YEAR(M4018)</f>
        <v>2009</v>
      </c>
      <c r="M4018" s="875" t="n">
        <v>40039</v>
      </c>
      <c r="N4018" s="876" t="n">
        <v>1.7</v>
      </c>
      <c r="O4018" s="877" t="n">
        <f aca="false">IFERROR(N4018/100,"")</f>
        <v>0.017</v>
      </c>
      <c r="R4018" s="876"/>
    </row>
    <row r="4019" customFormat="false" ht="13.8" hidden="false" customHeight="false" outlineLevel="0" collapsed="false">
      <c r="A4019" s="875" t="n">
        <v>39833</v>
      </c>
      <c r="B4019" s="876" t="n">
        <v>1296.63</v>
      </c>
      <c r="D4019" s="875" t="n">
        <v>40038</v>
      </c>
      <c r="E4019" s="876" t="n">
        <v>3.59</v>
      </c>
      <c r="F4019" s="877" t="n">
        <f aca="false">IFERROR(E4019/100,"")</f>
        <v>0.0359</v>
      </c>
      <c r="G4019" s="879"/>
      <c r="H4019" s="879"/>
      <c r="I4019" s="875"/>
      <c r="J4019" s="876"/>
      <c r="L4019" s="867" t="n">
        <f aca="false">YEAR(M4019)</f>
        <v>2009</v>
      </c>
      <c r="M4019" s="875" t="n">
        <v>40038</v>
      </c>
      <c r="N4019" s="876" t="n">
        <v>1.79</v>
      </c>
      <c r="O4019" s="877" t="n">
        <f aca="false">IFERROR(N4019/100,"")</f>
        <v>0.0179</v>
      </c>
      <c r="R4019" s="876"/>
    </row>
    <row r="4020" customFormat="false" ht="13.8" hidden="false" customHeight="false" outlineLevel="0" collapsed="false">
      <c r="A4020" s="875" t="n">
        <v>39829</v>
      </c>
      <c r="B4020" s="876" t="n">
        <v>1368.92</v>
      </c>
      <c r="D4020" s="875" t="n">
        <v>40037</v>
      </c>
      <c r="E4020" s="876" t="n">
        <v>3.72</v>
      </c>
      <c r="F4020" s="877" t="n">
        <f aca="false">IFERROR(E4020/100,"")</f>
        <v>0.0372</v>
      </c>
      <c r="G4020" s="879"/>
      <c r="H4020" s="879"/>
      <c r="I4020" s="875"/>
      <c r="J4020" s="876"/>
      <c r="L4020" s="867" t="n">
        <f aca="false">YEAR(M4020)</f>
        <v>2009</v>
      </c>
      <c r="M4020" s="875" t="n">
        <v>40037</v>
      </c>
      <c r="N4020" s="876" t="n">
        <v>1.88</v>
      </c>
      <c r="O4020" s="877" t="n">
        <f aca="false">IFERROR(N4020/100,"")</f>
        <v>0.0188</v>
      </c>
      <c r="R4020" s="876"/>
    </row>
    <row r="4021" customFormat="false" ht="13.8" hidden="false" customHeight="false" outlineLevel="0" collapsed="false">
      <c r="A4021" s="875" t="n">
        <v>39828</v>
      </c>
      <c r="B4021" s="876" t="n">
        <v>1358.64</v>
      </c>
      <c r="D4021" s="875" t="n">
        <v>40036</v>
      </c>
      <c r="E4021" s="876" t="n">
        <v>3.71</v>
      </c>
      <c r="F4021" s="877" t="n">
        <f aca="false">IFERROR(E4021/100,"")</f>
        <v>0.0371</v>
      </c>
      <c r="G4021" s="879"/>
      <c r="H4021" s="879"/>
      <c r="I4021" s="875"/>
      <c r="J4021" s="876"/>
      <c r="L4021" s="867" t="n">
        <f aca="false">YEAR(M4021)</f>
        <v>2009</v>
      </c>
      <c r="M4021" s="875" t="n">
        <v>40036</v>
      </c>
      <c r="N4021" s="876" t="n">
        <v>1.91</v>
      </c>
      <c r="O4021" s="877" t="n">
        <f aca="false">IFERROR(N4021/100,"")</f>
        <v>0.0191</v>
      </c>
      <c r="R4021" s="876"/>
    </row>
    <row r="4022" customFormat="false" ht="13.8" hidden="false" customHeight="false" outlineLevel="0" collapsed="false">
      <c r="A4022" s="875" t="n">
        <v>39827</v>
      </c>
      <c r="B4022" s="876" t="n">
        <v>1356.79</v>
      </c>
      <c r="D4022" s="875" t="n">
        <v>40035</v>
      </c>
      <c r="E4022" s="876" t="n">
        <v>3.8</v>
      </c>
      <c r="F4022" s="877" t="n">
        <f aca="false">IFERROR(E4022/100,"")</f>
        <v>0.038</v>
      </c>
      <c r="G4022" s="879"/>
      <c r="H4022" s="879"/>
      <c r="I4022" s="875"/>
      <c r="J4022" s="876"/>
      <c r="L4022" s="867" t="n">
        <f aca="false">YEAR(M4022)</f>
        <v>2009</v>
      </c>
      <c r="M4022" s="875" t="n">
        <v>40035</v>
      </c>
      <c r="N4022" s="876" t="n">
        <v>1.97</v>
      </c>
      <c r="O4022" s="877" t="n">
        <f aca="false">IFERROR(N4022/100,"")</f>
        <v>0.0197</v>
      </c>
      <c r="R4022" s="876"/>
    </row>
    <row r="4023" customFormat="false" ht="13.8" hidden="false" customHeight="false" outlineLevel="0" collapsed="false">
      <c r="A4023" s="875" t="n">
        <v>39826</v>
      </c>
      <c r="B4023" s="876" t="n">
        <v>1403.63</v>
      </c>
      <c r="D4023" s="875" t="n">
        <v>40032</v>
      </c>
      <c r="E4023" s="876" t="n">
        <v>3.89</v>
      </c>
      <c r="F4023" s="877" t="n">
        <f aca="false">IFERROR(E4023/100,"")</f>
        <v>0.0389</v>
      </c>
      <c r="G4023" s="879"/>
      <c r="H4023" s="879"/>
      <c r="I4023" s="875"/>
      <c r="J4023" s="876"/>
      <c r="L4023" s="867" t="n">
        <f aca="false">YEAR(M4023)</f>
        <v>2009</v>
      </c>
      <c r="M4023" s="875" t="n">
        <v>40032</v>
      </c>
      <c r="N4023" s="876" t="n">
        <v>2.01</v>
      </c>
      <c r="O4023" s="877" t="n">
        <f aca="false">IFERROR(N4023/100,"")</f>
        <v>0.0201</v>
      </c>
      <c r="R4023" s="876"/>
    </row>
    <row r="4024" customFormat="false" ht="13.8" hidden="false" customHeight="false" outlineLevel="0" collapsed="false">
      <c r="A4024" s="875" t="n">
        <v>39825</v>
      </c>
      <c r="B4024" s="876" t="n">
        <v>1401.07</v>
      </c>
      <c r="D4024" s="875" t="n">
        <v>40031</v>
      </c>
      <c r="E4024" s="876" t="n">
        <v>3.79</v>
      </c>
      <c r="F4024" s="877" t="n">
        <f aca="false">IFERROR(E4024/100,"")</f>
        <v>0.0379</v>
      </c>
      <c r="G4024" s="879"/>
      <c r="H4024" s="879"/>
      <c r="I4024" s="875"/>
      <c r="J4024" s="876"/>
      <c r="L4024" s="867" t="n">
        <f aca="false">YEAR(M4024)</f>
        <v>2009</v>
      </c>
      <c r="M4024" s="875" t="n">
        <v>40031</v>
      </c>
      <c r="N4024" s="876" t="n">
        <v>1.92</v>
      </c>
      <c r="O4024" s="877" t="n">
        <f aca="false">IFERROR(N4024/100,"")</f>
        <v>0.0192</v>
      </c>
      <c r="R4024" s="876"/>
    </row>
    <row r="4025" customFormat="false" ht="13.8" hidden="false" customHeight="false" outlineLevel="0" collapsed="false">
      <c r="A4025" s="875" t="n">
        <v>39822</v>
      </c>
      <c r="B4025" s="876" t="n">
        <v>1433.41</v>
      </c>
      <c r="D4025" s="875" t="n">
        <v>40030</v>
      </c>
      <c r="E4025" s="876" t="n">
        <v>3.8</v>
      </c>
      <c r="F4025" s="877" t="n">
        <f aca="false">IFERROR(E4025/100,"")</f>
        <v>0.038</v>
      </c>
      <c r="G4025" s="879"/>
      <c r="H4025" s="879"/>
      <c r="I4025" s="875"/>
      <c r="J4025" s="876"/>
      <c r="L4025" s="867" t="n">
        <f aca="false">YEAR(M4025)</f>
        <v>2009</v>
      </c>
      <c r="M4025" s="875" t="n">
        <v>40030</v>
      </c>
      <c r="N4025" s="876" t="n">
        <v>1.95</v>
      </c>
      <c r="O4025" s="877" t="n">
        <f aca="false">IFERROR(N4025/100,"")</f>
        <v>0.0195</v>
      </c>
      <c r="R4025" s="876"/>
    </row>
    <row r="4026" customFormat="false" ht="13.8" hidden="false" customHeight="false" outlineLevel="0" collapsed="false">
      <c r="A4026" s="875" t="n">
        <v>39821</v>
      </c>
      <c r="B4026" s="876" t="n">
        <v>1464.6</v>
      </c>
      <c r="D4026" s="875" t="n">
        <v>40029</v>
      </c>
      <c r="E4026" s="876" t="n">
        <v>3.7</v>
      </c>
      <c r="F4026" s="877" t="n">
        <f aca="false">IFERROR(E4026/100,"")</f>
        <v>0.037</v>
      </c>
      <c r="G4026" s="879"/>
      <c r="H4026" s="879"/>
      <c r="I4026" s="875"/>
      <c r="J4026" s="876"/>
      <c r="L4026" s="867" t="n">
        <f aca="false">YEAR(M4026)</f>
        <v>2009</v>
      </c>
      <c r="M4026" s="875" t="n">
        <v>40029</v>
      </c>
      <c r="N4026" s="876" t="n">
        <v>1.89</v>
      </c>
      <c r="O4026" s="877" t="n">
        <f aca="false">IFERROR(N4026/100,"")</f>
        <v>0.0189</v>
      </c>
      <c r="R4026" s="876"/>
    </row>
    <row r="4027" customFormat="false" ht="13.8" hidden="false" customHeight="false" outlineLevel="0" collapsed="false">
      <c r="A4027" s="875" t="n">
        <v>39820</v>
      </c>
      <c r="B4027" s="876" t="n">
        <v>1459.58</v>
      </c>
      <c r="D4027" s="875" t="n">
        <v>40028</v>
      </c>
      <c r="E4027" s="876" t="n">
        <v>3.66</v>
      </c>
      <c r="F4027" s="877" t="n">
        <f aca="false">IFERROR(E4027/100,"")</f>
        <v>0.0366</v>
      </c>
      <c r="G4027" s="879"/>
      <c r="H4027" s="879"/>
      <c r="I4027" s="875"/>
      <c r="J4027" s="876"/>
      <c r="L4027" s="867" t="n">
        <f aca="false">YEAR(M4027)</f>
        <v>2009</v>
      </c>
      <c r="M4027" s="875" t="n">
        <v>40028</v>
      </c>
      <c r="N4027" s="876" t="n">
        <v>1.88</v>
      </c>
      <c r="O4027" s="877" t="n">
        <f aca="false">IFERROR(N4027/100,"")</f>
        <v>0.0188</v>
      </c>
      <c r="R4027" s="876"/>
    </row>
    <row r="4028" customFormat="false" ht="13.8" hidden="false" customHeight="false" outlineLevel="0" collapsed="false">
      <c r="A4028" s="875" t="n">
        <v>39819</v>
      </c>
      <c r="B4028" s="876" t="n">
        <v>1503.87</v>
      </c>
      <c r="D4028" s="875" t="n">
        <v>40025</v>
      </c>
      <c r="E4028" s="876" t="n">
        <v>3.52</v>
      </c>
      <c r="F4028" s="877" t="n">
        <f aca="false">IFERROR(E4028/100,"")</f>
        <v>0.0352</v>
      </c>
      <c r="G4028" s="879"/>
      <c r="H4028" s="879"/>
      <c r="I4028" s="875"/>
      <c r="J4028" s="876"/>
      <c r="L4028" s="867" t="n">
        <f aca="false">YEAR(M4028)</f>
        <v>2009</v>
      </c>
      <c r="M4028" s="875" t="n">
        <v>40025</v>
      </c>
      <c r="N4028" s="876" t="n">
        <v>1.81</v>
      </c>
      <c r="O4028" s="877" t="n">
        <f aca="false">IFERROR(N4028/100,"")</f>
        <v>0.0181</v>
      </c>
      <c r="R4028" s="876"/>
    </row>
    <row r="4029" customFormat="false" ht="13.8" hidden="false" customHeight="false" outlineLevel="0" collapsed="false">
      <c r="A4029" s="875" t="n">
        <v>39818</v>
      </c>
      <c r="B4029" s="876" t="n">
        <v>1492.21</v>
      </c>
      <c r="D4029" s="875" t="n">
        <v>40024</v>
      </c>
      <c r="E4029" s="876" t="n">
        <v>3.67</v>
      </c>
      <c r="F4029" s="877" t="n">
        <f aca="false">IFERROR(E4029/100,"")</f>
        <v>0.0367</v>
      </c>
      <c r="G4029" s="879"/>
      <c r="H4029" s="879"/>
      <c r="I4029" s="875"/>
      <c r="J4029" s="876"/>
      <c r="L4029" s="867" t="n">
        <f aca="false">YEAR(M4029)</f>
        <v>2009</v>
      </c>
      <c r="M4029" s="875" t="n">
        <v>40024</v>
      </c>
      <c r="N4029" s="876" t="n">
        <v>1.89</v>
      </c>
      <c r="O4029" s="877" t="n">
        <f aca="false">IFERROR(N4029/100,"")</f>
        <v>0.0189</v>
      </c>
      <c r="R4029" s="876"/>
    </row>
    <row r="4030" customFormat="false" ht="13.8" hidden="false" customHeight="false" outlineLevel="0" collapsed="false">
      <c r="A4030" s="875" t="n">
        <v>39815</v>
      </c>
      <c r="B4030" s="876" t="n">
        <v>1499.17</v>
      </c>
      <c r="D4030" s="875" t="n">
        <v>40023</v>
      </c>
      <c r="E4030" s="876" t="n">
        <v>3.69</v>
      </c>
      <c r="F4030" s="877" t="n">
        <f aca="false">IFERROR(E4030/100,"")</f>
        <v>0.0369</v>
      </c>
      <c r="G4030" s="879"/>
      <c r="H4030" s="879"/>
      <c r="I4030" s="875"/>
      <c r="J4030" s="876"/>
      <c r="L4030" s="867" t="n">
        <f aca="false">YEAR(M4030)</f>
        <v>2009</v>
      </c>
      <c r="M4030" s="875" t="n">
        <v>40023</v>
      </c>
      <c r="N4030" s="876" t="n">
        <v>1.85</v>
      </c>
      <c r="O4030" s="877" t="n">
        <f aca="false">IFERROR(N4030/100,"")</f>
        <v>0.0185</v>
      </c>
      <c r="R4030" s="876"/>
    </row>
    <row r="4031" customFormat="false" ht="13.8" hidden="false" customHeight="false" outlineLevel="0" collapsed="false">
      <c r="A4031" s="875" t="n">
        <v>39813</v>
      </c>
      <c r="B4031" s="876" t="n">
        <v>1452.98</v>
      </c>
      <c r="D4031" s="875" t="n">
        <v>40022</v>
      </c>
      <c r="E4031" s="876" t="n">
        <v>3.72</v>
      </c>
      <c r="F4031" s="877" t="n">
        <f aca="false">IFERROR(E4031/100,"")</f>
        <v>0.0372</v>
      </c>
      <c r="G4031" s="879"/>
      <c r="H4031" s="879"/>
      <c r="I4031" s="875"/>
      <c r="J4031" s="876"/>
      <c r="L4031" s="867" t="n">
        <f aca="false">YEAR(M4031)</f>
        <v>2009</v>
      </c>
      <c r="M4031" s="875" t="n">
        <v>40022</v>
      </c>
      <c r="N4031" s="876" t="n">
        <v>1.86</v>
      </c>
      <c r="O4031" s="877" t="n">
        <f aca="false">IFERROR(N4031/100,"")</f>
        <v>0.0186</v>
      </c>
      <c r="R4031" s="876"/>
    </row>
    <row r="4032" customFormat="false" ht="13.8" hidden="false" customHeight="false" outlineLevel="0" collapsed="false">
      <c r="A4032" s="875" t="n">
        <v>39812</v>
      </c>
      <c r="B4032" s="876" t="n">
        <v>1432.65</v>
      </c>
      <c r="D4032" s="875" t="n">
        <v>40021</v>
      </c>
      <c r="E4032" s="876" t="n">
        <v>3.75</v>
      </c>
      <c r="F4032" s="877" t="n">
        <f aca="false">IFERROR(E4032/100,"")</f>
        <v>0.0375</v>
      </c>
      <c r="G4032" s="879"/>
      <c r="H4032" s="879"/>
      <c r="I4032" s="875"/>
      <c r="J4032" s="876"/>
      <c r="L4032" s="867" t="n">
        <f aca="false">YEAR(M4032)</f>
        <v>2009</v>
      </c>
      <c r="M4032" s="875" t="n">
        <v>40021</v>
      </c>
      <c r="N4032" s="876" t="n">
        <v>1.9</v>
      </c>
      <c r="O4032" s="877" t="n">
        <f aca="false">IFERROR(N4032/100,"")</f>
        <v>0.019</v>
      </c>
      <c r="R4032" s="876"/>
    </row>
    <row r="4033" customFormat="false" ht="13.8" hidden="false" customHeight="false" outlineLevel="0" collapsed="false">
      <c r="A4033" s="875" t="n">
        <v>39811</v>
      </c>
      <c r="B4033" s="876" t="n">
        <v>1398.25</v>
      </c>
      <c r="D4033" s="875" t="n">
        <v>40018</v>
      </c>
      <c r="E4033" s="876" t="n">
        <v>3.7</v>
      </c>
      <c r="F4033" s="877" t="n">
        <f aca="false">IFERROR(E4033/100,"")</f>
        <v>0.037</v>
      </c>
      <c r="G4033" s="879"/>
      <c r="H4033" s="879"/>
      <c r="I4033" s="875"/>
      <c r="J4033" s="876"/>
      <c r="L4033" s="867" t="n">
        <f aca="false">YEAR(M4033)</f>
        <v>2009</v>
      </c>
      <c r="M4033" s="875" t="n">
        <v>40018</v>
      </c>
      <c r="N4033" s="876" t="n">
        <v>1.89</v>
      </c>
      <c r="O4033" s="877" t="n">
        <f aca="false">IFERROR(N4033/100,"")</f>
        <v>0.0189</v>
      </c>
      <c r="R4033" s="876"/>
    </row>
    <row r="4034" customFormat="false" ht="13.8" hidden="false" customHeight="false" outlineLevel="0" collapsed="false">
      <c r="A4034" s="875" t="n">
        <v>39808</v>
      </c>
      <c r="B4034" s="876" t="n">
        <v>1403.22</v>
      </c>
      <c r="D4034" s="875" t="n">
        <v>40017</v>
      </c>
      <c r="E4034" s="876" t="n">
        <v>3.72</v>
      </c>
      <c r="F4034" s="877" t="n">
        <f aca="false">IFERROR(E4034/100,"")</f>
        <v>0.0372</v>
      </c>
      <c r="G4034" s="879"/>
      <c r="H4034" s="879"/>
      <c r="I4034" s="875"/>
      <c r="J4034" s="876"/>
      <c r="L4034" s="867" t="n">
        <f aca="false">YEAR(M4034)</f>
        <v>2009</v>
      </c>
      <c r="M4034" s="875" t="n">
        <v>40017</v>
      </c>
      <c r="N4034" s="876" t="n">
        <v>1.92</v>
      </c>
      <c r="O4034" s="877" t="n">
        <f aca="false">IFERROR(N4034/100,"")</f>
        <v>0.0192</v>
      </c>
      <c r="R4034" s="876"/>
    </row>
    <row r="4035" customFormat="false" ht="13.8" hidden="false" customHeight="false" outlineLevel="0" collapsed="false">
      <c r="A4035" s="875" t="n">
        <v>39806</v>
      </c>
      <c r="B4035" s="876" t="n">
        <v>1395.76</v>
      </c>
      <c r="D4035" s="875" t="n">
        <v>40016</v>
      </c>
      <c r="E4035" s="876" t="n">
        <v>3.58</v>
      </c>
      <c r="F4035" s="877" t="n">
        <f aca="false">IFERROR(E4035/100,"")</f>
        <v>0.0358</v>
      </c>
      <c r="G4035" s="879"/>
      <c r="H4035" s="879"/>
      <c r="I4035" s="875"/>
      <c r="J4035" s="876"/>
      <c r="L4035" s="867" t="n">
        <f aca="false">YEAR(M4035)</f>
        <v>2009</v>
      </c>
      <c r="M4035" s="875" t="n">
        <v>40016</v>
      </c>
      <c r="N4035" s="876" t="n">
        <v>1.83</v>
      </c>
      <c r="O4035" s="877" t="n">
        <f aca="false">IFERROR(N4035/100,"")</f>
        <v>0.0183</v>
      </c>
      <c r="R4035" s="876"/>
    </row>
    <row r="4036" customFormat="false" ht="13.8" hidden="false" customHeight="false" outlineLevel="0" collapsed="false">
      <c r="A4036" s="875" t="n">
        <v>39805</v>
      </c>
      <c r="B4036" s="876" t="n">
        <v>1387.08</v>
      </c>
      <c r="D4036" s="875" t="n">
        <v>40015</v>
      </c>
      <c r="E4036" s="876" t="n">
        <v>3.5</v>
      </c>
      <c r="F4036" s="877" t="n">
        <f aca="false">IFERROR(E4036/100,"")</f>
        <v>0.035</v>
      </c>
      <c r="G4036" s="879"/>
      <c r="H4036" s="879"/>
      <c r="I4036" s="875"/>
      <c r="J4036" s="876"/>
      <c r="L4036" s="867" t="n">
        <f aca="false">YEAR(M4036)</f>
        <v>2009</v>
      </c>
      <c r="M4036" s="875" t="n">
        <v>40015</v>
      </c>
      <c r="N4036" s="876" t="n">
        <v>1.79</v>
      </c>
      <c r="O4036" s="877" t="n">
        <f aca="false">IFERROR(N4036/100,"")</f>
        <v>0.0179</v>
      </c>
      <c r="R4036" s="876"/>
    </row>
    <row r="4037" customFormat="false" ht="13.8" hidden="false" customHeight="false" outlineLevel="0" collapsed="false">
      <c r="A4037" s="875" t="n">
        <v>39804</v>
      </c>
      <c r="B4037" s="876" t="n">
        <v>1400.42</v>
      </c>
      <c r="D4037" s="875" t="n">
        <v>40014</v>
      </c>
      <c r="E4037" s="876" t="n">
        <v>3.61</v>
      </c>
      <c r="F4037" s="877" t="n">
        <f aca="false">IFERROR(E4037/100,"")</f>
        <v>0.0361</v>
      </c>
      <c r="G4037" s="879"/>
      <c r="H4037" s="879"/>
      <c r="I4037" s="875"/>
      <c r="J4037" s="876"/>
      <c r="L4037" s="867" t="n">
        <f aca="false">YEAR(M4037)</f>
        <v>2009</v>
      </c>
      <c r="M4037" s="875" t="n">
        <v>40014</v>
      </c>
      <c r="N4037" s="876" t="n">
        <v>1.88</v>
      </c>
      <c r="O4037" s="877" t="n">
        <f aca="false">IFERROR(N4037/100,"")</f>
        <v>0.0188</v>
      </c>
      <c r="R4037" s="876"/>
    </row>
    <row r="4038" customFormat="false" ht="13.8" hidden="false" customHeight="false" outlineLevel="0" collapsed="false">
      <c r="A4038" s="875" t="n">
        <v>39801</v>
      </c>
      <c r="B4038" s="876" t="n">
        <v>1426.39</v>
      </c>
      <c r="D4038" s="875" t="n">
        <v>40011</v>
      </c>
      <c r="E4038" s="876" t="n">
        <v>3.67</v>
      </c>
      <c r="F4038" s="877" t="n">
        <f aca="false">IFERROR(E4038/100,"")</f>
        <v>0.0367</v>
      </c>
      <c r="G4038" s="879"/>
      <c r="H4038" s="879"/>
      <c r="I4038" s="875"/>
      <c r="J4038" s="876"/>
      <c r="L4038" s="867" t="n">
        <f aca="false">YEAR(M4038)</f>
        <v>2009</v>
      </c>
      <c r="M4038" s="875" t="n">
        <v>40011</v>
      </c>
      <c r="N4038" s="876" t="n">
        <v>1.86</v>
      </c>
      <c r="O4038" s="877" t="n">
        <f aca="false">IFERROR(N4038/100,"")</f>
        <v>0.0186</v>
      </c>
      <c r="R4038" s="876"/>
    </row>
    <row r="4039" customFormat="false" ht="13.8" hidden="false" customHeight="false" outlineLevel="0" collapsed="false">
      <c r="A4039" s="875" t="n">
        <v>39800</v>
      </c>
      <c r="B4039" s="876" t="n">
        <v>1422.19</v>
      </c>
      <c r="D4039" s="875" t="n">
        <v>40010</v>
      </c>
      <c r="E4039" s="876" t="n">
        <v>3.59</v>
      </c>
      <c r="F4039" s="877" t="n">
        <f aca="false">IFERROR(E4039/100,"")</f>
        <v>0.0359</v>
      </c>
      <c r="G4039" s="879"/>
      <c r="H4039" s="879"/>
      <c r="I4039" s="875"/>
      <c r="J4039" s="876"/>
      <c r="L4039" s="867" t="n">
        <f aca="false">YEAR(M4039)</f>
        <v>2009</v>
      </c>
      <c r="M4039" s="875" t="n">
        <v>40010</v>
      </c>
      <c r="N4039" s="876" t="n">
        <v>1.77</v>
      </c>
      <c r="O4039" s="877" t="n">
        <f aca="false">IFERROR(N4039/100,"")</f>
        <v>0.0177</v>
      </c>
      <c r="R4039" s="876"/>
    </row>
    <row r="4040" customFormat="false" ht="13.8" hidden="false" customHeight="false" outlineLevel="0" collapsed="false">
      <c r="A4040" s="875" t="n">
        <v>39799</v>
      </c>
      <c r="B4040" s="876" t="n">
        <v>1452.88</v>
      </c>
      <c r="D4040" s="875" t="n">
        <v>40009</v>
      </c>
      <c r="E4040" s="876" t="n">
        <v>3.63</v>
      </c>
      <c r="F4040" s="877" t="n">
        <f aca="false">IFERROR(E4040/100,"")</f>
        <v>0.0363</v>
      </c>
      <c r="G4040" s="879"/>
      <c r="H4040" s="879"/>
      <c r="I4040" s="875"/>
      <c r="J4040" s="876"/>
      <c r="L4040" s="867" t="n">
        <f aca="false">YEAR(M4040)</f>
        <v>2009</v>
      </c>
      <c r="M4040" s="875" t="n">
        <v>40009</v>
      </c>
      <c r="N4040" s="876" t="n">
        <v>1.76</v>
      </c>
      <c r="O4040" s="877" t="n">
        <f aca="false">IFERROR(N4040/100,"")</f>
        <v>0.0176</v>
      </c>
      <c r="R4040" s="876"/>
    </row>
    <row r="4041" customFormat="false" ht="13.8" hidden="false" customHeight="false" outlineLevel="0" collapsed="false">
      <c r="A4041" s="875" t="n">
        <v>39798</v>
      </c>
      <c r="B4041" s="876" t="n">
        <v>1466.87</v>
      </c>
      <c r="D4041" s="875" t="n">
        <v>40008</v>
      </c>
      <c r="E4041" s="876" t="n">
        <v>3.5</v>
      </c>
      <c r="F4041" s="877" t="n">
        <f aca="false">IFERROR(E4041/100,"")</f>
        <v>0.035</v>
      </c>
      <c r="G4041" s="879"/>
      <c r="H4041" s="879"/>
      <c r="I4041" s="875"/>
      <c r="J4041" s="876"/>
      <c r="L4041" s="867" t="n">
        <f aca="false">YEAR(M4041)</f>
        <v>2009</v>
      </c>
      <c r="M4041" s="875" t="n">
        <v>40008</v>
      </c>
      <c r="N4041" s="876" t="n">
        <v>1.64</v>
      </c>
      <c r="O4041" s="877" t="n">
        <f aca="false">IFERROR(N4041/100,"")</f>
        <v>0.0164</v>
      </c>
      <c r="R4041" s="876"/>
    </row>
    <row r="4042" customFormat="false" ht="13.8" hidden="false" customHeight="false" outlineLevel="0" collapsed="false">
      <c r="A4042" s="875" t="n">
        <v>39797</v>
      </c>
      <c r="B4042" s="876" t="n">
        <v>1395.21</v>
      </c>
      <c r="D4042" s="875" t="n">
        <v>40007</v>
      </c>
      <c r="E4042" s="876" t="n">
        <v>3.38</v>
      </c>
      <c r="F4042" s="877" t="n">
        <f aca="false">IFERROR(E4042/100,"")</f>
        <v>0.0338</v>
      </c>
      <c r="G4042" s="879"/>
      <c r="H4042" s="879"/>
      <c r="I4042" s="875"/>
      <c r="J4042" s="876"/>
      <c r="L4042" s="867" t="n">
        <f aca="false">YEAR(M4042)</f>
        <v>2009</v>
      </c>
      <c r="M4042" s="875" t="n">
        <v>40007</v>
      </c>
      <c r="N4042" s="876" t="n">
        <v>1.54</v>
      </c>
      <c r="O4042" s="877" t="n">
        <f aca="false">IFERROR(N4042/100,"")</f>
        <v>0.0154</v>
      </c>
      <c r="R4042" s="876"/>
    </row>
    <row r="4043" customFormat="false" ht="13.8" hidden="false" customHeight="false" outlineLevel="0" collapsed="false">
      <c r="A4043" s="875" t="n">
        <v>39794</v>
      </c>
      <c r="B4043" s="876" t="n">
        <v>1413.07</v>
      </c>
      <c r="D4043" s="875" t="n">
        <v>40004</v>
      </c>
      <c r="E4043" s="876" t="n">
        <v>3.32</v>
      </c>
      <c r="F4043" s="877" t="n">
        <f aca="false">IFERROR(E4043/100,"")</f>
        <v>0.0332</v>
      </c>
      <c r="G4043" s="879"/>
      <c r="H4043" s="879"/>
      <c r="I4043" s="875"/>
      <c r="J4043" s="876"/>
      <c r="L4043" s="867" t="n">
        <f aca="false">YEAR(M4043)</f>
        <v>2009</v>
      </c>
      <c r="M4043" s="875" t="n">
        <v>40004</v>
      </c>
      <c r="N4043" s="876" t="n">
        <v>1.52</v>
      </c>
      <c r="O4043" s="877" t="n">
        <f aca="false">IFERROR(N4043/100,"")</f>
        <v>0.0152</v>
      </c>
      <c r="R4043" s="876"/>
    </row>
    <row r="4044" customFormat="false" ht="13.8" hidden="false" customHeight="false" outlineLevel="0" collapsed="false">
      <c r="A4044" s="875" t="n">
        <v>39793</v>
      </c>
      <c r="B4044" s="876" t="n">
        <v>1403.2</v>
      </c>
      <c r="D4044" s="875" t="n">
        <v>40003</v>
      </c>
      <c r="E4044" s="876" t="n">
        <v>3.44</v>
      </c>
      <c r="F4044" s="877" t="n">
        <f aca="false">IFERROR(E4044/100,"")</f>
        <v>0.0344</v>
      </c>
      <c r="G4044" s="879"/>
      <c r="H4044" s="879"/>
      <c r="I4044" s="875"/>
      <c r="J4044" s="876"/>
      <c r="L4044" s="867" t="n">
        <f aca="false">YEAR(M4044)</f>
        <v>2009</v>
      </c>
      <c r="M4044" s="875" t="n">
        <v>40003</v>
      </c>
      <c r="N4044" s="876" t="n">
        <v>1.57</v>
      </c>
      <c r="O4044" s="877" t="n">
        <f aca="false">IFERROR(N4044/100,"")</f>
        <v>0.0157</v>
      </c>
      <c r="R4044" s="876"/>
    </row>
    <row r="4045" customFormat="false" ht="13.8" hidden="false" customHeight="false" outlineLevel="0" collapsed="false">
      <c r="A4045" s="875" t="n">
        <v>39792</v>
      </c>
      <c r="B4045" s="876" t="n">
        <v>1444</v>
      </c>
      <c r="D4045" s="875" t="n">
        <v>40002</v>
      </c>
      <c r="E4045" s="876" t="n">
        <v>3.33</v>
      </c>
      <c r="F4045" s="877" t="n">
        <f aca="false">IFERROR(E4045/100,"")</f>
        <v>0.0333</v>
      </c>
      <c r="G4045" s="879"/>
      <c r="H4045" s="879"/>
      <c r="I4045" s="875"/>
      <c r="J4045" s="876"/>
      <c r="L4045" s="867" t="n">
        <f aca="false">YEAR(M4045)</f>
        <v>2009</v>
      </c>
      <c r="M4045" s="875" t="n">
        <v>40002</v>
      </c>
      <c r="N4045" s="876" t="n">
        <v>1.54</v>
      </c>
      <c r="O4045" s="877" t="n">
        <f aca="false">IFERROR(N4045/100,"")</f>
        <v>0.0154</v>
      </c>
      <c r="R4045" s="876"/>
    </row>
    <row r="4046" customFormat="false" ht="13.8" hidden="false" customHeight="false" outlineLevel="0" collapsed="false">
      <c r="A4046" s="875" t="n">
        <v>39791</v>
      </c>
      <c r="B4046" s="876" t="n">
        <v>1426.88</v>
      </c>
      <c r="D4046" s="875" t="n">
        <v>40001</v>
      </c>
      <c r="E4046" s="876" t="n">
        <v>3.47</v>
      </c>
      <c r="F4046" s="877" t="n">
        <f aca="false">IFERROR(E4046/100,"")</f>
        <v>0.0347</v>
      </c>
      <c r="G4046" s="879"/>
      <c r="H4046" s="879"/>
      <c r="I4046" s="875"/>
      <c r="J4046" s="876"/>
      <c r="L4046" s="867" t="n">
        <f aca="false">YEAR(M4046)</f>
        <v>2009</v>
      </c>
      <c r="M4046" s="875" t="n">
        <v>40001</v>
      </c>
      <c r="N4046" s="876" t="n">
        <v>1.6</v>
      </c>
      <c r="O4046" s="877" t="n">
        <f aca="false">IFERROR(N4046/100,"")</f>
        <v>0.016</v>
      </c>
      <c r="R4046" s="876"/>
    </row>
    <row r="4047" customFormat="false" ht="13.8" hidden="false" customHeight="false" outlineLevel="0" collapsed="false">
      <c r="A4047" s="875" t="n">
        <v>39790</v>
      </c>
      <c r="B4047" s="876" t="n">
        <v>1460.6</v>
      </c>
      <c r="D4047" s="875" t="n">
        <v>40000</v>
      </c>
      <c r="E4047" s="876" t="n">
        <v>3.52</v>
      </c>
      <c r="F4047" s="877" t="n">
        <f aca="false">IFERROR(E4047/100,"")</f>
        <v>0.0352</v>
      </c>
      <c r="G4047" s="879"/>
      <c r="H4047" s="879"/>
      <c r="I4047" s="875"/>
      <c r="J4047" s="876"/>
      <c r="L4047" s="867" t="n">
        <f aca="false">YEAR(M4047)</f>
        <v>2009</v>
      </c>
      <c r="M4047" s="875" t="n">
        <v>40000</v>
      </c>
      <c r="N4047" s="876" t="n">
        <v>1.49</v>
      </c>
      <c r="O4047" s="877" t="n">
        <f aca="false">IFERROR(N4047/100,"")</f>
        <v>0.0149</v>
      </c>
      <c r="R4047" s="876"/>
    </row>
    <row r="4048" customFormat="false" ht="13.8" hidden="false" customHeight="false" outlineLevel="0" collapsed="false">
      <c r="A4048" s="875" t="n">
        <v>39787</v>
      </c>
      <c r="B4048" s="876" t="n">
        <v>1406.36</v>
      </c>
      <c r="D4048" s="875" t="n">
        <v>39997</v>
      </c>
      <c r="E4048" s="876" t="e">
        <f aca="false">NA()</f>
        <v>#N/A</v>
      </c>
      <c r="F4048" s="877" t="str">
        <f aca="false">IFERROR(E4048/100,"")</f>
        <v/>
      </c>
      <c r="G4048" s="879"/>
      <c r="H4048" s="879"/>
      <c r="I4048" s="875"/>
      <c r="J4048" s="876"/>
      <c r="L4048" s="867" t="n">
        <f aca="false">YEAR(M4048)</f>
        <v>2009</v>
      </c>
      <c r="M4048" s="875" t="n">
        <v>39997</v>
      </c>
      <c r="N4048" s="876" t="e">
        <f aca="false">NA()</f>
        <v>#N/A</v>
      </c>
      <c r="O4048" s="877" t="str">
        <f aca="false">IFERROR(N4048/100,"")</f>
        <v/>
      </c>
      <c r="R4048" s="876"/>
    </row>
    <row r="4049" customFormat="false" ht="13.8" hidden="false" customHeight="false" outlineLevel="0" collapsed="false">
      <c r="A4049" s="875" t="n">
        <v>39786</v>
      </c>
      <c r="B4049" s="876" t="n">
        <v>1356.81</v>
      </c>
      <c r="D4049" s="875" t="n">
        <v>39996</v>
      </c>
      <c r="E4049" s="876" t="n">
        <v>3.51</v>
      </c>
      <c r="F4049" s="877" t="n">
        <f aca="false">IFERROR(E4049/100,"")</f>
        <v>0.0351</v>
      </c>
      <c r="G4049" s="879"/>
      <c r="H4049" s="879"/>
      <c r="I4049" s="875"/>
      <c r="J4049" s="876"/>
      <c r="L4049" s="867" t="n">
        <f aca="false">YEAR(M4049)</f>
        <v>2009</v>
      </c>
      <c r="M4049" s="875" t="n">
        <v>39996</v>
      </c>
      <c r="N4049" s="876" t="n">
        <v>1.64</v>
      </c>
      <c r="O4049" s="877" t="n">
        <f aca="false">IFERROR(N4049/100,"")</f>
        <v>0.0164</v>
      </c>
      <c r="R4049" s="876"/>
    </row>
    <row r="4050" customFormat="false" ht="13.8" hidden="false" customHeight="false" outlineLevel="0" collapsed="false">
      <c r="A4050" s="875" t="n">
        <v>39785</v>
      </c>
      <c r="B4050" s="876" t="n">
        <v>1397.72</v>
      </c>
      <c r="D4050" s="875" t="n">
        <v>39995</v>
      </c>
      <c r="E4050" s="876" t="n">
        <v>3.55</v>
      </c>
      <c r="F4050" s="877" t="n">
        <f aca="false">IFERROR(E4050/100,"")</f>
        <v>0.0355</v>
      </c>
      <c r="G4050" s="879"/>
      <c r="H4050" s="879"/>
      <c r="I4050" s="875"/>
      <c r="J4050" s="876"/>
      <c r="L4050" s="867" t="n">
        <f aca="false">YEAR(M4050)</f>
        <v>2009</v>
      </c>
      <c r="M4050" s="875" t="n">
        <v>39995</v>
      </c>
      <c r="N4050" s="876" t="n">
        <v>1.72</v>
      </c>
      <c r="O4050" s="877" t="n">
        <f aca="false">IFERROR(N4050/100,"")</f>
        <v>0.0172</v>
      </c>
      <c r="R4050" s="876"/>
    </row>
    <row r="4051" customFormat="false" ht="13.8" hidden="false" customHeight="false" outlineLevel="0" collapsed="false">
      <c r="A4051" s="875" t="n">
        <v>39784</v>
      </c>
      <c r="B4051" s="876" t="n">
        <v>1361.79</v>
      </c>
      <c r="D4051" s="875" t="n">
        <v>39994</v>
      </c>
      <c r="E4051" s="876" t="n">
        <v>3.53</v>
      </c>
      <c r="F4051" s="877" t="n">
        <f aca="false">IFERROR(E4051/100,"")</f>
        <v>0.0353</v>
      </c>
      <c r="G4051" s="879"/>
      <c r="H4051" s="879"/>
      <c r="I4051" s="875"/>
      <c r="J4051" s="876"/>
      <c r="L4051" s="867" t="n">
        <f aca="false">YEAR(M4051)</f>
        <v>2009</v>
      </c>
      <c r="M4051" s="875" t="n">
        <v>39994</v>
      </c>
      <c r="N4051" s="876" t="n">
        <v>1.75</v>
      </c>
      <c r="O4051" s="877" t="n">
        <f aca="false">IFERROR(N4051/100,"")</f>
        <v>0.0175</v>
      </c>
      <c r="R4051" s="876"/>
    </row>
    <row r="4052" customFormat="false" ht="13.8" hidden="false" customHeight="false" outlineLevel="0" collapsed="false">
      <c r="A4052" s="875" t="n">
        <v>39783</v>
      </c>
      <c r="B4052" s="876" t="n">
        <v>1309.39</v>
      </c>
      <c r="D4052" s="875" t="n">
        <v>39993</v>
      </c>
      <c r="E4052" s="876" t="n">
        <v>3.51</v>
      </c>
      <c r="F4052" s="877" t="n">
        <f aca="false">IFERROR(E4052/100,"")</f>
        <v>0.0351</v>
      </c>
      <c r="G4052" s="879"/>
      <c r="H4052" s="879"/>
      <c r="I4052" s="875"/>
      <c r="J4052" s="876"/>
      <c r="L4052" s="867" t="n">
        <f aca="false">YEAR(M4052)</f>
        <v>2009</v>
      </c>
      <c r="M4052" s="875" t="n">
        <v>39993</v>
      </c>
      <c r="N4052" s="876" t="n">
        <v>1.68</v>
      </c>
      <c r="O4052" s="877" t="n">
        <f aca="false">IFERROR(N4052/100,"")</f>
        <v>0.0168</v>
      </c>
      <c r="R4052" s="876"/>
    </row>
    <row r="4053" customFormat="false" ht="13.8" hidden="false" customHeight="false" outlineLevel="0" collapsed="false">
      <c r="A4053" s="875" t="n">
        <v>39780</v>
      </c>
      <c r="B4053" s="876" t="n">
        <v>1437.68</v>
      </c>
      <c r="D4053" s="875" t="n">
        <v>39990</v>
      </c>
      <c r="E4053" s="876" t="n">
        <v>3.52</v>
      </c>
      <c r="F4053" s="877" t="n">
        <f aca="false">IFERROR(E4053/100,"")</f>
        <v>0.0352</v>
      </c>
      <c r="G4053" s="879"/>
      <c r="H4053" s="879"/>
      <c r="I4053" s="875"/>
      <c r="J4053" s="876"/>
      <c r="L4053" s="867" t="n">
        <f aca="false">YEAR(M4053)</f>
        <v>2009</v>
      </c>
      <c r="M4053" s="875" t="n">
        <v>39990</v>
      </c>
      <c r="N4053" s="876" t="n">
        <v>1.67</v>
      </c>
      <c r="O4053" s="877" t="n">
        <f aca="false">IFERROR(N4053/100,"")</f>
        <v>0.0167</v>
      </c>
      <c r="R4053" s="876"/>
    </row>
    <row r="4054" customFormat="false" ht="13.8" hidden="false" customHeight="false" outlineLevel="0" collapsed="false">
      <c r="A4054" s="875" t="n">
        <v>39778</v>
      </c>
      <c r="B4054" s="876" t="n">
        <v>1423.9</v>
      </c>
      <c r="D4054" s="875" t="n">
        <v>39989</v>
      </c>
      <c r="E4054" s="876" t="n">
        <v>3.55</v>
      </c>
      <c r="F4054" s="877" t="n">
        <f aca="false">IFERROR(E4054/100,"")</f>
        <v>0.0355</v>
      </c>
      <c r="G4054" s="879"/>
      <c r="H4054" s="879"/>
      <c r="I4054" s="875"/>
      <c r="J4054" s="876"/>
      <c r="L4054" s="867" t="n">
        <f aca="false">YEAR(M4054)</f>
        <v>2009</v>
      </c>
      <c r="M4054" s="875" t="n">
        <v>39989</v>
      </c>
      <c r="N4054" s="876" t="n">
        <v>1.73</v>
      </c>
      <c r="O4054" s="877" t="n">
        <f aca="false">IFERROR(N4054/100,"")</f>
        <v>0.0173</v>
      </c>
      <c r="R4054" s="876"/>
    </row>
    <row r="4055" customFormat="false" ht="13.8" hidden="false" customHeight="false" outlineLevel="0" collapsed="false">
      <c r="A4055" s="875" t="n">
        <v>39777</v>
      </c>
      <c r="B4055" s="876" t="n">
        <v>1374.79</v>
      </c>
      <c r="D4055" s="875" t="n">
        <v>39988</v>
      </c>
      <c r="E4055" s="876" t="n">
        <v>3.72</v>
      </c>
      <c r="F4055" s="877" t="n">
        <f aca="false">IFERROR(E4055/100,"")</f>
        <v>0.0372</v>
      </c>
      <c r="G4055" s="879"/>
      <c r="H4055" s="879"/>
      <c r="I4055" s="875"/>
      <c r="J4055" s="876"/>
      <c r="L4055" s="867" t="n">
        <f aca="false">YEAR(M4055)</f>
        <v>2009</v>
      </c>
      <c r="M4055" s="875" t="n">
        <v>39988</v>
      </c>
      <c r="N4055" s="876" t="n">
        <v>1.79</v>
      </c>
      <c r="O4055" s="877" t="n">
        <f aca="false">IFERROR(N4055/100,"")</f>
        <v>0.0179</v>
      </c>
      <c r="R4055" s="876"/>
    </row>
    <row r="4056" customFormat="false" ht="13.8" hidden="false" customHeight="false" outlineLevel="0" collapsed="false">
      <c r="A4056" s="875" t="n">
        <v>39776</v>
      </c>
      <c r="B4056" s="876" t="n">
        <v>1365.63</v>
      </c>
      <c r="D4056" s="875" t="n">
        <v>39987</v>
      </c>
      <c r="E4056" s="876" t="n">
        <v>3.65</v>
      </c>
      <c r="F4056" s="877" t="n">
        <f aca="false">IFERROR(E4056/100,"")</f>
        <v>0.0365</v>
      </c>
      <c r="G4056" s="879"/>
      <c r="H4056" s="879"/>
      <c r="I4056" s="875"/>
      <c r="J4056" s="876"/>
      <c r="L4056" s="867" t="n">
        <f aca="false">YEAR(M4056)</f>
        <v>2009</v>
      </c>
      <c r="M4056" s="875" t="n">
        <v>39987</v>
      </c>
      <c r="N4056" s="876" t="n">
        <v>1.81</v>
      </c>
      <c r="O4056" s="877" t="n">
        <f aca="false">IFERROR(N4056/100,"")</f>
        <v>0.0181</v>
      </c>
      <c r="R4056" s="876"/>
    </row>
    <row r="4057" customFormat="false" ht="13.8" hidden="false" customHeight="false" outlineLevel="0" collapsed="false">
      <c r="A4057" s="875" t="n">
        <v>39773</v>
      </c>
      <c r="B4057" s="876" t="n">
        <v>1282.59</v>
      </c>
      <c r="D4057" s="875" t="n">
        <v>39986</v>
      </c>
      <c r="E4057" s="876" t="n">
        <v>3.72</v>
      </c>
      <c r="F4057" s="877" t="n">
        <f aca="false">IFERROR(E4057/100,"")</f>
        <v>0.0372</v>
      </c>
      <c r="G4057" s="879"/>
      <c r="H4057" s="879"/>
      <c r="I4057" s="875"/>
      <c r="J4057" s="876"/>
      <c r="L4057" s="867" t="n">
        <f aca="false">YEAR(M4057)</f>
        <v>2009</v>
      </c>
      <c r="M4057" s="875" t="n">
        <v>39986</v>
      </c>
      <c r="N4057" s="876" t="n">
        <v>1.83</v>
      </c>
      <c r="O4057" s="877" t="n">
        <f aca="false">IFERROR(N4057/100,"")</f>
        <v>0.0183</v>
      </c>
      <c r="R4057" s="876"/>
    </row>
    <row r="4058" customFormat="false" ht="13.8" hidden="false" customHeight="false" outlineLevel="0" collapsed="false">
      <c r="A4058" s="875" t="n">
        <v>39772</v>
      </c>
      <c r="B4058" s="876" t="n">
        <v>1206.04</v>
      </c>
      <c r="D4058" s="875" t="n">
        <v>39983</v>
      </c>
      <c r="E4058" s="876" t="n">
        <v>3.79</v>
      </c>
      <c r="F4058" s="877" t="n">
        <f aca="false">IFERROR(E4058/100,"")</f>
        <v>0.0379</v>
      </c>
      <c r="G4058" s="879"/>
      <c r="H4058" s="879"/>
      <c r="I4058" s="875"/>
      <c r="J4058" s="876"/>
      <c r="L4058" s="867" t="n">
        <f aca="false">YEAR(M4058)</f>
        <v>2009</v>
      </c>
      <c r="M4058" s="875" t="n">
        <v>39983</v>
      </c>
      <c r="N4058" s="876" t="n">
        <v>1.88</v>
      </c>
      <c r="O4058" s="877" t="n">
        <f aca="false">IFERROR(N4058/100,"")</f>
        <v>0.0188</v>
      </c>
      <c r="R4058" s="876"/>
    </row>
    <row r="4059" customFormat="false" ht="13.8" hidden="false" customHeight="false" outlineLevel="0" collapsed="false">
      <c r="A4059" s="875" t="n">
        <v>39771</v>
      </c>
      <c r="B4059" s="876" t="n">
        <v>1292.76</v>
      </c>
      <c r="D4059" s="875" t="n">
        <v>39982</v>
      </c>
      <c r="E4059" s="876" t="n">
        <v>3.86</v>
      </c>
      <c r="F4059" s="877" t="n">
        <f aca="false">IFERROR(E4059/100,"")</f>
        <v>0.0386</v>
      </c>
      <c r="G4059" s="879"/>
      <c r="H4059" s="879"/>
      <c r="I4059" s="875"/>
      <c r="J4059" s="876"/>
      <c r="L4059" s="867" t="n">
        <f aca="false">YEAR(M4059)</f>
        <v>2009</v>
      </c>
      <c r="M4059" s="875" t="n">
        <v>39982</v>
      </c>
      <c r="N4059" s="876" t="n">
        <v>1.88</v>
      </c>
      <c r="O4059" s="877" t="n">
        <f aca="false">IFERROR(N4059/100,"")</f>
        <v>0.0188</v>
      </c>
      <c r="R4059" s="876"/>
    </row>
    <row r="4060" customFormat="false" ht="13.8" hidden="false" customHeight="false" outlineLevel="0" collapsed="false">
      <c r="A4060" s="875" t="n">
        <v>39770</v>
      </c>
      <c r="B4060" s="876" t="n">
        <v>1376.82</v>
      </c>
      <c r="D4060" s="875" t="n">
        <v>39981</v>
      </c>
      <c r="E4060" s="876" t="n">
        <v>3.68</v>
      </c>
      <c r="F4060" s="877" t="n">
        <f aca="false">IFERROR(E4060/100,"")</f>
        <v>0.0368</v>
      </c>
      <c r="G4060" s="879"/>
      <c r="H4060" s="879"/>
      <c r="I4060" s="875"/>
      <c r="J4060" s="876"/>
      <c r="L4060" s="867" t="n">
        <f aca="false">YEAR(M4060)</f>
        <v>2009</v>
      </c>
      <c r="M4060" s="875" t="n">
        <v>39981</v>
      </c>
      <c r="N4060" s="876" t="n">
        <v>1.73</v>
      </c>
      <c r="O4060" s="877" t="n">
        <f aca="false">IFERROR(N4060/100,"")</f>
        <v>0.0173</v>
      </c>
      <c r="R4060" s="876"/>
    </row>
    <row r="4061" customFormat="false" ht="13.8" hidden="false" customHeight="false" outlineLevel="0" collapsed="false">
      <c r="A4061" s="875" t="n">
        <v>39769</v>
      </c>
      <c r="B4061" s="876" t="n">
        <v>1363.14</v>
      </c>
      <c r="D4061" s="875" t="n">
        <v>39980</v>
      </c>
      <c r="E4061" s="876" t="n">
        <v>3.67</v>
      </c>
      <c r="F4061" s="877" t="n">
        <f aca="false">IFERROR(E4061/100,"")</f>
        <v>0.0367</v>
      </c>
      <c r="G4061" s="879"/>
      <c r="H4061" s="879"/>
      <c r="I4061" s="875"/>
      <c r="J4061" s="876"/>
      <c r="L4061" s="867" t="n">
        <f aca="false">YEAR(M4061)</f>
        <v>2009</v>
      </c>
      <c r="M4061" s="875" t="n">
        <v>39980</v>
      </c>
      <c r="N4061" s="876" t="n">
        <v>1.79</v>
      </c>
      <c r="O4061" s="877" t="n">
        <f aca="false">IFERROR(N4061/100,"")</f>
        <v>0.0179</v>
      </c>
      <c r="R4061" s="876"/>
    </row>
    <row r="4062" customFormat="false" ht="13.8" hidden="false" customHeight="false" outlineLevel="0" collapsed="false">
      <c r="A4062" s="875" t="n">
        <v>39766</v>
      </c>
      <c r="B4062" s="876" t="n">
        <v>1399.2</v>
      </c>
      <c r="D4062" s="875" t="n">
        <v>39979</v>
      </c>
      <c r="E4062" s="876" t="n">
        <v>3.76</v>
      </c>
      <c r="F4062" s="877" t="n">
        <f aca="false">IFERROR(E4062/100,"")</f>
        <v>0.0376</v>
      </c>
      <c r="G4062" s="879"/>
      <c r="H4062" s="879"/>
      <c r="I4062" s="875"/>
      <c r="J4062" s="876"/>
      <c r="L4062" s="867" t="n">
        <f aca="false">YEAR(M4062)</f>
        <v>2009</v>
      </c>
      <c r="M4062" s="875" t="n">
        <v>39979</v>
      </c>
      <c r="N4062" s="876" t="n">
        <v>1.86</v>
      </c>
      <c r="O4062" s="877" t="n">
        <f aca="false">IFERROR(N4062/100,"")</f>
        <v>0.0186</v>
      </c>
      <c r="R4062" s="876"/>
    </row>
    <row r="4063" customFormat="false" ht="13.8" hidden="false" customHeight="false" outlineLevel="0" collapsed="false">
      <c r="A4063" s="875" t="n">
        <v>39765</v>
      </c>
      <c r="B4063" s="876" t="n">
        <v>1459.82</v>
      </c>
      <c r="D4063" s="875" t="n">
        <v>39976</v>
      </c>
      <c r="E4063" s="876" t="n">
        <v>3.81</v>
      </c>
      <c r="F4063" s="877" t="n">
        <f aca="false">IFERROR(E4063/100,"")</f>
        <v>0.0381</v>
      </c>
      <c r="G4063" s="879"/>
      <c r="H4063" s="879"/>
      <c r="I4063" s="875"/>
      <c r="J4063" s="876"/>
      <c r="L4063" s="867" t="n">
        <f aca="false">YEAR(M4063)</f>
        <v>2009</v>
      </c>
      <c r="M4063" s="875" t="n">
        <v>39976</v>
      </c>
      <c r="N4063" s="876" t="n">
        <v>1.9</v>
      </c>
      <c r="O4063" s="877" t="n">
        <f aca="false">IFERROR(N4063/100,"")</f>
        <v>0.019</v>
      </c>
      <c r="R4063" s="876"/>
    </row>
    <row r="4064" customFormat="false" ht="13.8" hidden="false" customHeight="false" outlineLevel="0" collapsed="false">
      <c r="A4064" s="875" t="n">
        <v>39764</v>
      </c>
      <c r="B4064" s="876" t="n">
        <v>1365.15</v>
      </c>
      <c r="D4064" s="875" t="n">
        <v>39975</v>
      </c>
      <c r="E4064" s="876" t="n">
        <v>3.88</v>
      </c>
      <c r="F4064" s="877" t="n">
        <f aca="false">IFERROR(E4064/100,"")</f>
        <v>0.0388</v>
      </c>
      <c r="G4064" s="879"/>
      <c r="H4064" s="879"/>
      <c r="I4064" s="875"/>
      <c r="J4064" s="876"/>
      <c r="L4064" s="867" t="n">
        <f aca="false">YEAR(M4064)</f>
        <v>2009</v>
      </c>
      <c r="M4064" s="875" t="n">
        <v>39975</v>
      </c>
      <c r="N4064" s="876" t="n">
        <v>1.99</v>
      </c>
      <c r="O4064" s="877" t="n">
        <f aca="false">IFERROR(N4064/100,"")</f>
        <v>0.0199</v>
      </c>
      <c r="R4064" s="876"/>
    </row>
    <row r="4065" customFormat="false" ht="13.8" hidden="false" customHeight="false" outlineLevel="0" collapsed="false">
      <c r="A4065" s="875" t="n">
        <v>39763</v>
      </c>
      <c r="B4065" s="876" t="n">
        <v>1439.22</v>
      </c>
      <c r="D4065" s="875" t="n">
        <v>39974</v>
      </c>
      <c r="E4065" s="876" t="n">
        <v>3.98</v>
      </c>
      <c r="F4065" s="877" t="n">
        <f aca="false">IFERROR(E4065/100,"")</f>
        <v>0.0398</v>
      </c>
      <c r="G4065" s="879"/>
      <c r="H4065" s="879"/>
      <c r="I4065" s="875"/>
      <c r="J4065" s="876"/>
      <c r="L4065" s="867" t="n">
        <f aca="false">YEAR(M4065)</f>
        <v>2009</v>
      </c>
      <c r="M4065" s="875" t="n">
        <v>39974</v>
      </c>
      <c r="N4065" s="876" t="n">
        <v>2.07</v>
      </c>
      <c r="O4065" s="877" t="n">
        <f aca="false">IFERROR(N4065/100,"")</f>
        <v>0.0207</v>
      </c>
      <c r="R4065" s="876"/>
    </row>
    <row r="4066" customFormat="false" ht="13.8" hidden="false" customHeight="false" outlineLevel="0" collapsed="false">
      <c r="A4066" s="875" t="n">
        <v>39762</v>
      </c>
      <c r="B4066" s="876" t="n">
        <v>1471.64</v>
      </c>
      <c r="D4066" s="875" t="n">
        <v>39973</v>
      </c>
      <c r="E4066" s="876" t="n">
        <v>3.86</v>
      </c>
      <c r="F4066" s="877" t="n">
        <f aca="false">IFERROR(E4066/100,"")</f>
        <v>0.0386</v>
      </c>
      <c r="G4066" s="879"/>
      <c r="H4066" s="879"/>
      <c r="I4066" s="875"/>
      <c r="J4066" s="876"/>
      <c r="L4066" s="867" t="n">
        <f aca="false">YEAR(M4066)</f>
        <v>2009</v>
      </c>
      <c r="M4066" s="875" t="n">
        <v>39973</v>
      </c>
      <c r="N4066" s="876" t="n">
        <v>1.98</v>
      </c>
      <c r="O4066" s="877" t="n">
        <f aca="false">IFERROR(N4066/100,"")</f>
        <v>0.0198</v>
      </c>
      <c r="R4066" s="876"/>
    </row>
    <row r="4067" customFormat="false" ht="13.8" hidden="false" customHeight="false" outlineLevel="0" collapsed="false">
      <c r="A4067" s="875" t="n">
        <v>39759</v>
      </c>
      <c r="B4067" s="876" t="n">
        <v>1490.31</v>
      </c>
      <c r="D4067" s="875" t="n">
        <v>39972</v>
      </c>
      <c r="E4067" s="876" t="n">
        <v>3.91</v>
      </c>
      <c r="F4067" s="877" t="n">
        <f aca="false">IFERROR(E4067/100,"")</f>
        <v>0.0391</v>
      </c>
      <c r="G4067" s="879"/>
      <c r="H4067" s="879"/>
      <c r="I4067" s="875"/>
      <c r="J4067" s="876"/>
      <c r="L4067" s="867" t="n">
        <f aca="false">YEAR(M4067)</f>
        <v>2009</v>
      </c>
      <c r="M4067" s="875" t="n">
        <v>39972</v>
      </c>
      <c r="N4067" s="876" t="n">
        <v>1.97</v>
      </c>
      <c r="O4067" s="877" t="n">
        <f aca="false">IFERROR(N4067/100,"")</f>
        <v>0.0197</v>
      </c>
      <c r="R4067" s="876"/>
    </row>
    <row r="4068" customFormat="false" ht="13.8" hidden="false" customHeight="false" outlineLevel="0" collapsed="false">
      <c r="A4068" s="875" t="n">
        <v>39758</v>
      </c>
      <c r="B4068" s="876" t="n">
        <v>1448.01</v>
      </c>
      <c r="D4068" s="875" t="n">
        <v>39969</v>
      </c>
      <c r="E4068" s="876" t="n">
        <v>3.84</v>
      </c>
      <c r="F4068" s="877" t="n">
        <f aca="false">IFERROR(E4068/100,"")</f>
        <v>0.0384</v>
      </c>
      <c r="G4068" s="879"/>
      <c r="H4068" s="879"/>
      <c r="I4068" s="875"/>
      <c r="J4068" s="876"/>
      <c r="L4068" s="867" t="n">
        <f aca="false">YEAR(M4068)</f>
        <v>2009</v>
      </c>
      <c r="M4068" s="875" t="n">
        <v>39969</v>
      </c>
      <c r="N4068" s="876" t="n">
        <v>1.96</v>
      </c>
      <c r="O4068" s="877" t="n">
        <f aca="false">IFERROR(N4068/100,"")</f>
        <v>0.0196</v>
      </c>
      <c r="R4068" s="876"/>
    </row>
    <row r="4069" customFormat="false" ht="13.8" hidden="false" customHeight="false" outlineLevel="0" collapsed="false">
      <c r="A4069" s="875" t="n">
        <v>39757</v>
      </c>
      <c r="B4069" s="876" t="n">
        <v>1524.21</v>
      </c>
      <c r="D4069" s="875" t="n">
        <v>39968</v>
      </c>
      <c r="E4069" s="876" t="n">
        <v>3.72</v>
      </c>
      <c r="F4069" s="877" t="n">
        <f aca="false">IFERROR(E4069/100,"")</f>
        <v>0.0372</v>
      </c>
      <c r="G4069" s="879"/>
      <c r="H4069" s="879"/>
      <c r="I4069" s="875"/>
      <c r="J4069" s="876"/>
      <c r="L4069" s="867" t="n">
        <f aca="false">YEAR(M4069)</f>
        <v>2009</v>
      </c>
      <c r="M4069" s="875" t="n">
        <v>39968</v>
      </c>
      <c r="N4069" s="876" t="n">
        <v>1.89</v>
      </c>
      <c r="O4069" s="877" t="n">
        <f aca="false">IFERROR(N4069/100,"")</f>
        <v>0.0189</v>
      </c>
      <c r="R4069" s="876"/>
    </row>
    <row r="4070" customFormat="false" ht="13.8" hidden="false" customHeight="false" outlineLevel="0" collapsed="false">
      <c r="A4070" s="875" t="n">
        <v>39756</v>
      </c>
      <c r="B4070" s="876" t="n">
        <v>1608</v>
      </c>
      <c r="D4070" s="875" t="n">
        <v>39967</v>
      </c>
      <c r="E4070" s="876" t="n">
        <v>3.56</v>
      </c>
      <c r="F4070" s="877" t="n">
        <f aca="false">IFERROR(E4070/100,"")</f>
        <v>0.0356</v>
      </c>
      <c r="G4070" s="879"/>
      <c r="H4070" s="879"/>
      <c r="I4070" s="875"/>
      <c r="J4070" s="876"/>
      <c r="L4070" s="867" t="n">
        <f aca="false">YEAR(M4070)</f>
        <v>2009</v>
      </c>
      <c r="M4070" s="875" t="n">
        <v>39967</v>
      </c>
      <c r="N4070" s="876" t="n">
        <v>1.88</v>
      </c>
      <c r="O4070" s="877" t="n">
        <f aca="false">IFERROR(N4070/100,"")</f>
        <v>0.0188</v>
      </c>
      <c r="R4070" s="876"/>
    </row>
    <row r="4071" customFormat="false" ht="13.8" hidden="false" customHeight="false" outlineLevel="0" collapsed="false">
      <c r="A4071" s="875" t="n">
        <v>39755</v>
      </c>
      <c r="B4071" s="876" t="n">
        <v>1544.91</v>
      </c>
      <c r="D4071" s="875" t="n">
        <v>39966</v>
      </c>
      <c r="E4071" s="876" t="n">
        <v>3.65</v>
      </c>
      <c r="F4071" s="877" t="n">
        <f aca="false">IFERROR(E4071/100,"")</f>
        <v>0.0365</v>
      </c>
      <c r="G4071" s="879"/>
      <c r="H4071" s="879"/>
      <c r="I4071" s="875"/>
      <c r="J4071" s="876"/>
      <c r="L4071" s="867" t="n">
        <f aca="false">YEAR(M4071)</f>
        <v>2009</v>
      </c>
      <c r="M4071" s="875" t="n">
        <v>39966</v>
      </c>
      <c r="N4071" s="876" t="n">
        <v>1.96</v>
      </c>
      <c r="O4071" s="877" t="n">
        <f aca="false">IFERROR(N4071/100,"")</f>
        <v>0.0196</v>
      </c>
      <c r="R4071" s="876"/>
    </row>
    <row r="4072" customFormat="false" ht="13.8" hidden="false" customHeight="false" outlineLevel="0" collapsed="false">
      <c r="A4072" s="875" t="n">
        <v>39752</v>
      </c>
      <c r="B4072" s="876" t="n">
        <v>1548.81</v>
      </c>
      <c r="D4072" s="875" t="n">
        <v>39965</v>
      </c>
      <c r="E4072" s="876" t="n">
        <v>3.71</v>
      </c>
      <c r="F4072" s="877" t="n">
        <f aca="false">IFERROR(E4072/100,"")</f>
        <v>0.0371</v>
      </c>
      <c r="G4072" s="879"/>
      <c r="H4072" s="879"/>
      <c r="I4072" s="875"/>
      <c r="J4072" s="876"/>
      <c r="L4072" s="867" t="n">
        <f aca="false">YEAR(M4072)</f>
        <v>2009</v>
      </c>
      <c r="M4072" s="875" t="n">
        <v>39965</v>
      </c>
      <c r="N4072" s="876" t="n">
        <v>1.91</v>
      </c>
      <c r="O4072" s="877" t="n">
        <f aca="false">IFERROR(N4072/100,"")</f>
        <v>0.0191</v>
      </c>
      <c r="R4072" s="876"/>
    </row>
    <row r="4073" customFormat="false" ht="13.8" hidden="false" customHeight="false" outlineLevel="0" collapsed="false">
      <c r="A4073" s="875" t="n">
        <v>39751</v>
      </c>
      <c r="B4073" s="876" t="n">
        <v>1525.37</v>
      </c>
      <c r="D4073" s="875" t="n">
        <v>39962</v>
      </c>
      <c r="E4073" s="876" t="n">
        <v>3.47</v>
      </c>
      <c r="F4073" s="877" t="n">
        <f aca="false">IFERROR(E4073/100,"")</f>
        <v>0.0347</v>
      </c>
      <c r="G4073" s="879"/>
      <c r="H4073" s="879"/>
      <c r="I4073" s="875"/>
      <c r="J4073" s="876"/>
      <c r="L4073" s="867" t="n">
        <f aca="false">YEAR(M4073)</f>
        <v>2009</v>
      </c>
      <c r="M4073" s="875" t="n">
        <v>39962</v>
      </c>
      <c r="N4073" s="876" t="n">
        <v>1.8</v>
      </c>
      <c r="O4073" s="877" t="n">
        <f aca="false">IFERROR(N4073/100,"")</f>
        <v>0.018</v>
      </c>
      <c r="R4073" s="876"/>
    </row>
    <row r="4074" customFormat="false" ht="13.8" hidden="false" customHeight="false" outlineLevel="0" collapsed="false">
      <c r="A4074" s="875" t="n">
        <v>39750</v>
      </c>
      <c r="B4074" s="876" t="n">
        <v>1486.73</v>
      </c>
      <c r="D4074" s="875" t="n">
        <v>39961</v>
      </c>
      <c r="E4074" s="876" t="n">
        <v>3.67</v>
      </c>
      <c r="F4074" s="877" t="n">
        <f aca="false">IFERROR(E4074/100,"")</f>
        <v>0.0367</v>
      </c>
      <c r="G4074" s="879"/>
      <c r="H4074" s="879"/>
      <c r="I4074" s="875"/>
      <c r="J4074" s="876"/>
      <c r="L4074" s="867" t="n">
        <f aca="false">YEAR(M4074)</f>
        <v>2009</v>
      </c>
      <c r="M4074" s="875" t="n">
        <v>39961</v>
      </c>
      <c r="N4074" s="876" t="n">
        <v>1.8</v>
      </c>
      <c r="O4074" s="877" t="n">
        <f aca="false">IFERROR(N4074/100,"")</f>
        <v>0.018</v>
      </c>
      <c r="R4074" s="876"/>
    </row>
    <row r="4075" customFormat="false" ht="13.8" hidden="false" customHeight="false" outlineLevel="0" collapsed="false">
      <c r="A4075" s="875" t="n">
        <v>39749</v>
      </c>
      <c r="B4075" s="876" t="n">
        <v>1503.16</v>
      </c>
      <c r="D4075" s="875" t="n">
        <v>39960</v>
      </c>
      <c r="E4075" s="876" t="n">
        <v>3.71</v>
      </c>
      <c r="F4075" s="877" t="n">
        <f aca="false">IFERROR(E4075/100,"")</f>
        <v>0.0371</v>
      </c>
      <c r="G4075" s="879"/>
      <c r="H4075" s="879"/>
      <c r="I4075" s="875"/>
      <c r="J4075" s="876"/>
      <c r="L4075" s="867" t="n">
        <f aca="false">YEAR(M4075)</f>
        <v>2009</v>
      </c>
      <c r="M4075" s="875" t="n">
        <v>39960</v>
      </c>
      <c r="N4075" s="876" t="n">
        <v>1.88</v>
      </c>
      <c r="O4075" s="877" t="n">
        <f aca="false">IFERROR(N4075/100,"")</f>
        <v>0.0188</v>
      </c>
      <c r="R4075" s="876"/>
    </row>
    <row r="4076" customFormat="false" ht="13.8" hidden="false" customHeight="false" outlineLevel="0" collapsed="false">
      <c r="A4076" s="875" t="n">
        <v>39748</v>
      </c>
      <c r="B4076" s="876" t="n">
        <v>1356.78</v>
      </c>
      <c r="D4076" s="875" t="n">
        <v>39959</v>
      </c>
      <c r="E4076" s="876" t="n">
        <v>3.5</v>
      </c>
      <c r="F4076" s="877" t="n">
        <f aca="false">IFERROR(E4076/100,"")</f>
        <v>0.035</v>
      </c>
      <c r="G4076" s="879"/>
      <c r="H4076" s="879"/>
      <c r="I4076" s="875"/>
      <c r="J4076" s="876"/>
      <c r="L4076" s="867" t="n">
        <f aca="false">YEAR(M4076)</f>
        <v>2009</v>
      </c>
      <c r="M4076" s="875" t="n">
        <v>39959</v>
      </c>
      <c r="N4076" s="876" t="n">
        <v>1.78</v>
      </c>
      <c r="O4076" s="877" t="n">
        <f aca="false">IFERROR(N4076/100,"")</f>
        <v>0.0178</v>
      </c>
      <c r="R4076" s="876"/>
    </row>
    <row r="4077" customFormat="false" ht="13.8" hidden="false" customHeight="false" outlineLevel="0" collapsed="false">
      <c r="A4077" s="875" t="n">
        <v>39745</v>
      </c>
      <c r="B4077" s="876" t="n">
        <v>1401.29</v>
      </c>
      <c r="D4077" s="875" t="n">
        <v>39958</v>
      </c>
      <c r="E4077" s="876" t="e">
        <f aca="false">NA()</f>
        <v>#N/A</v>
      </c>
      <c r="F4077" s="877" t="str">
        <f aca="false">IFERROR(E4077/100,"")</f>
        <v/>
      </c>
      <c r="G4077" s="879"/>
      <c r="H4077" s="879"/>
      <c r="I4077" s="875"/>
      <c r="J4077" s="876"/>
      <c r="L4077" s="867" t="n">
        <f aca="false">YEAR(M4077)</f>
        <v>2009</v>
      </c>
      <c r="M4077" s="875" t="n">
        <v>39958</v>
      </c>
      <c r="N4077" s="876" t="e">
        <f aca="false">NA()</f>
        <v>#N/A</v>
      </c>
      <c r="O4077" s="877" t="str">
        <f aca="false">IFERROR(N4077/100,"")</f>
        <v/>
      </c>
      <c r="R4077" s="876"/>
    </row>
    <row r="4078" customFormat="false" ht="13.8" hidden="false" customHeight="false" outlineLevel="0" collapsed="false">
      <c r="A4078" s="875" t="n">
        <v>39744</v>
      </c>
      <c r="B4078" s="876" t="n">
        <v>1451.37</v>
      </c>
      <c r="D4078" s="875" t="n">
        <v>39955</v>
      </c>
      <c r="E4078" s="876" t="n">
        <v>3.45</v>
      </c>
      <c r="F4078" s="877" t="n">
        <f aca="false">IFERROR(E4078/100,"")</f>
        <v>0.0345</v>
      </c>
      <c r="G4078" s="879"/>
      <c r="H4078" s="879"/>
      <c r="I4078" s="875"/>
      <c r="J4078" s="876"/>
      <c r="L4078" s="867" t="n">
        <f aca="false">YEAR(M4078)</f>
        <v>2009</v>
      </c>
      <c r="M4078" s="875" t="n">
        <v>39955</v>
      </c>
      <c r="N4078" s="876" t="n">
        <v>1.73</v>
      </c>
      <c r="O4078" s="877" t="n">
        <f aca="false">IFERROR(N4078/100,"")</f>
        <v>0.0173</v>
      </c>
      <c r="R4078" s="876"/>
    </row>
    <row r="4079" customFormat="false" ht="13.8" hidden="false" customHeight="false" outlineLevel="0" collapsed="false">
      <c r="A4079" s="875" t="n">
        <v>39743</v>
      </c>
      <c r="B4079" s="876" t="n">
        <v>1433.22</v>
      </c>
      <c r="D4079" s="875" t="n">
        <v>39954</v>
      </c>
      <c r="E4079" s="876" t="n">
        <v>3.35</v>
      </c>
      <c r="F4079" s="877" t="n">
        <f aca="false">IFERROR(E4079/100,"")</f>
        <v>0.0335</v>
      </c>
      <c r="G4079" s="879"/>
      <c r="H4079" s="879"/>
      <c r="I4079" s="875"/>
      <c r="J4079" s="876"/>
      <c r="L4079" s="867" t="n">
        <f aca="false">YEAR(M4079)</f>
        <v>2009</v>
      </c>
      <c r="M4079" s="875" t="n">
        <v>39954</v>
      </c>
      <c r="N4079" s="876" t="n">
        <v>1.68</v>
      </c>
      <c r="O4079" s="877" t="n">
        <f aca="false">IFERROR(N4079/100,"")</f>
        <v>0.0168</v>
      </c>
      <c r="R4079" s="876"/>
    </row>
    <row r="4080" customFormat="false" ht="13.8" hidden="false" customHeight="false" outlineLevel="0" collapsed="false">
      <c r="A4080" s="875" t="n">
        <v>39742</v>
      </c>
      <c r="B4080" s="876" t="n">
        <v>1526.02</v>
      </c>
      <c r="D4080" s="875" t="n">
        <v>39953</v>
      </c>
      <c r="E4080" s="876" t="n">
        <v>3.19</v>
      </c>
      <c r="F4080" s="877" t="n">
        <f aca="false">IFERROR(E4080/100,"")</f>
        <v>0.0319</v>
      </c>
      <c r="G4080" s="879"/>
      <c r="H4080" s="879"/>
      <c r="I4080" s="875"/>
      <c r="J4080" s="876"/>
      <c r="L4080" s="867" t="n">
        <f aca="false">YEAR(M4080)</f>
        <v>2009</v>
      </c>
      <c r="M4080" s="875" t="n">
        <v>39953</v>
      </c>
      <c r="N4080" s="876" t="n">
        <v>1.63</v>
      </c>
      <c r="O4080" s="877" t="n">
        <f aca="false">IFERROR(N4080/100,"")</f>
        <v>0.0163</v>
      </c>
      <c r="R4080" s="876"/>
    </row>
    <row r="4081" customFormat="false" ht="13.8" hidden="false" customHeight="false" outlineLevel="0" collapsed="false">
      <c r="A4081" s="875" t="n">
        <v>39741</v>
      </c>
      <c r="B4081" s="876" t="n">
        <v>1574.5</v>
      </c>
      <c r="D4081" s="875" t="n">
        <v>39952</v>
      </c>
      <c r="E4081" s="876" t="n">
        <v>3.25</v>
      </c>
      <c r="F4081" s="877" t="n">
        <f aca="false">IFERROR(E4081/100,"")</f>
        <v>0.0325</v>
      </c>
      <c r="G4081" s="879"/>
      <c r="H4081" s="879"/>
      <c r="I4081" s="875"/>
      <c r="J4081" s="876"/>
      <c r="L4081" s="867" t="n">
        <f aca="false">YEAR(M4081)</f>
        <v>2009</v>
      </c>
      <c r="M4081" s="875" t="n">
        <v>39952</v>
      </c>
      <c r="N4081" s="876" t="n">
        <v>1.6</v>
      </c>
      <c r="O4081" s="877" t="n">
        <f aca="false">IFERROR(N4081/100,"")</f>
        <v>0.016</v>
      </c>
      <c r="R4081" s="876"/>
    </row>
    <row r="4082" customFormat="false" ht="13.8" hidden="false" customHeight="false" outlineLevel="0" collapsed="false">
      <c r="A4082" s="875" t="n">
        <v>39738</v>
      </c>
      <c r="B4082" s="876" t="n">
        <v>1502.84</v>
      </c>
      <c r="D4082" s="875" t="n">
        <v>39951</v>
      </c>
      <c r="E4082" s="876" t="n">
        <v>3.22</v>
      </c>
      <c r="F4082" s="877" t="n">
        <f aca="false">IFERROR(E4082/100,"")</f>
        <v>0.0322</v>
      </c>
      <c r="G4082" s="879"/>
      <c r="H4082" s="879"/>
      <c r="I4082" s="875"/>
      <c r="J4082" s="876"/>
      <c r="L4082" s="867" t="n">
        <f aca="false">YEAR(M4082)</f>
        <v>2009</v>
      </c>
      <c r="M4082" s="875" t="n">
        <v>39951</v>
      </c>
      <c r="N4082" s="876" t="n">
        <v>1.56</v>
      </c>
      <c r="O4082" s="877" t="n">
        <f aca="false">IFERROR(N4082/100,"")</f>
        <v>0.0156</v>
      </c>
      <c r="R4082" s="876"/>
    </row>
    <row r="4083" customFormat="false" ht="13.8" hidden="false" customHeight="false" outlineLevel="0" collapsed="false">
      <c r="A4083" s="875" t="n">
        <v>39737</v>
      </c>
      <c r="B4083" s="876" t="n">
        <v>1512.21</v>
      </c>
      <c r="D4083" s="875" t="n">
        <v>39948</v>
      </c>
      <c r="E4083" s="876" t="n">
        <v>3.14</v>
      </c>
      <c r="F4083" s="877" t="n">
        <f aca="false">IFERROR(E4083/100,"")</f>
        <v>0.0314</v>
      </c>
      <c r="G4083" s="879"/>
      <c r="H4083" s="879"/>
      <c r="I4083" s="875"/>
      <c r="J4083" s="876"/>
      <c r="L4083" s="867" t="n">
        <f aca="false">YEAR(M4083)</f>
        <v>2009</v>
      </c>
      <c r="M4083" s="875" t="n">
        <v>39948</v>
      </c>
      <c r="N4083" s="876" t="n">
        <v>1.48</v>
      </c>
      <c r="O4083" s="877" t="n">
        <f aca="false">IFERROR(N4083/100,"")</f>
        <v>0.0148</v>
      </c>
      <c r="R4083" s="876"/>
    </row>
    <row r="4084" customFormat="false" ht="13.8" hidden="false" customHeight="false" outlineLevel="0" collapsed="false">
      <c r="A4084" s="875" t="n">
        <v>39736</v>
      </c>
      <c r="B4084" s="876" t="n">
        <v>1450.5</v>
      </c>
      <c r="D4084" s="875" t="n">
        <v>39947</v>
      </c>
      <c r="E4084" s="876" t="n">
        <v>3.1</v>
      </c>
      <c r="F4084" s="877" t="n">
        <f aca="false">IFERROR(E4084/100,"")</f>
        <v>0.031</v>
      </c>
      <c r="G4084" s="879"/>
      <c r="H4084" s="879"/>
      <c r="I4084" s="875"/>
      <c r="J4084" s="876"/>
      <c r="L4084" s="867" t="n">
        <f aca="false">YEAR(M4084)</f>
        <v>2009</v>
      </c>
      <c r="M4084" s="875" t="n">
        <v>39947</v>
      </c>
      <c r="N4084" s="876" t="n">
        <v>1.42</v>
      </c>
      <c r="O4084" s="877" t="n">
        <f aca="false">IFERROR(N4084/100,"")</f>
        <v>0.0142</v>
      </c>
      <c r="R4084" s="876"/>
    </row>
    <row r="4085" customFormat="false" ht="13.8" hidden="false" customHeight="false" outlineLevel="0" collapsed="false">
      <c r="A4085" s="875" t="n">
        <v>39735</v>
      </c>
      <c r="B4085" s="876" t="n">
        <v>1594.41</v>
      </c>
      <c r="D4085" s="875" t="n">
        <v>39946</v>
      </c>
      <c r="E4085" s="876" t="n">
        <v>3.11</v>
      </c>
      <c r="F4085" s="877" t="n">
        <f aca="false">IFERROR(E4085/100,"")</f>
        <v>0.0311</v>
      </c>
      <c r="G4085" s="879"/>
      <c r="H4085" s="879"/>
      <c r="I4085" s="875"/>
      <c r="J4085" s="876"/>
      <c r="L4085" s="867" t="n">
        <f aca="false">YEAR(M4085)</f>
        <v>2009</v>
      </c>
      <c r="M4085" s="875" t="n">
        <v>39946</v>
      </c>
      <c r="N4085" s="876" t="n">
        <v>1.44</v>
      </c>
      <c r="O4085" s="877" t="n">
        <f aca="false">IFERROR(N4085/100,"")</f>
        <v>0.0144</v>
      </c>
      <c r="R4085" s="876"/>
    </row>
    <row r="4086" customFormat="false" ht="13.8" hidden="false" customHeight="false" outlineLevel="0" collapsed="false">
      <c r="A4086" s="875" t="n">
        <v>39734</v>
      </c>
      <c r="B4086" s="876" t="n">
        <v>1602.93</v>
      </c>
      <c r="D4086" s="875" t="n">
        <v>39945</v>
      </c>
      <c r="E4086" s="876" t="n">
        <v>3.17</v>
      </c>
      <c r="F4086" s="877" t="n">
        <f aca="false">IFERROR(E4086/100,"")</f>
        <v>0.0317</v>
      </c>
      <c r="G4086" s="879"/>
      <c r="H4086" s="879"/>
      <c r="I4086" s="875"/>
      <c r="J4086" s="876"/>
      <c r="L4086" s="867" t="n">
        <f aca="false">YEAR(M4086)</f>
        <v>2009</v>
      </c>
      <c r="M4086" s="875" t="n">
        <v>39945</v>
      </c>
      <c r="N4086" s="876" t="n">
        <v>1.48</v>
      </c>
      <c r="O4086" s="877" t="n">
        <f aca="false">IFERROR(N4086/100,"")</f>
        <v>0.0148</v>
      </c>
      <c r="R4086" s="876"/>
    </row>
    <row r="4087" customFormat="false" ht="13.8" hidden="false" customHeight="false" outlineLevel="0" collapsed="false">
      <c r="A4087" s="875" t="n">
        <v>39731</v>
      </c>
      <c r="B4087" s="876" t="n">
        <v>1436.56</v>
      </c>
      <c r="D4087" s="875" t="n">
        <v>39944</v>
      </c>
      <c r="E4087" s="876" t="n">
        <v>3.17</v>
      </c>
      <c r="F4087" s="877" t="n">
        <f aca="false">IFERROR(E4087/100,"")</f>
        <v>0.0317</v>
      </c>
      <c r="G4087" s="879"/>
      <c r="H4087" s="879"/>
      <c r="I4087" s="875"/>
      <c r="J4087" s="876"/>
      <c r="L4087" s="867" t="n">
        <f aca="false">YEAR(M4087)</f>
        <v>2009</v>
      </c>
      <c r="M4087" s="875" t="n">
        <v>39944</v>
      </c>
      <c r="N4087" s="876" t="n">
        <v>1.47</v>
      </c>
      <c r="O4087" s="877" t="n">
        <f aca="false">IFERROR(N4087/100,"")</f>
        <v>0.0147</v>
      </c>
      <c r="R4087" s="876"/>
    </row>
    <row r="4088" customFormat="false" ht="13.8" hidden="false" customHeight="false" outlineLevel="0" collapsed="false">
      <c r="A4088" s="875" t="n">
        <v>39730</v>
      </c>
      <c r="B4088" s="876" t="n">
        <v>1453.52</v>
      </c>
      <c r="D4088" s="875" t="n">
        <v>39941</v>
      </c>
      <c r="E4088" s="876" t="n">
        <v>3.29</v>
      </c>
      <c r="F4088" s="877" t="n">
        <f aca="false">IFERROR(E4088/100,"")</f>
        <v>0.0329</v>
      </c>
      <c r="G4088" s="879"/>
      <c r="H4088" s="879"/>
      <c r="I4088" s="875"/>
      <c r="J4088" s="876"/>
      <c r="L4088" s="867" t="n">
        <f aca="false">YEAR(M4088)</f>
        <v>2009</v>
      </c>
      <c r="M4088" s="875" t="n">
        <v>39941</v>
      </c>
      <c r="N4088" s="876" t="n">
        <v>1.52</v>
      </c>
      <c r="O4088" s="877" t="n">
        <f aca="false">IFERROR(N4088/100,"")</f>
        <v>0.0152</v>
      </c>
      <c r="R4088" s="876"/>
    </row>
    <row r="4089" customFormat="false" ht="13.8" hidden="false" customHeight="false" outlineLevel="0" collapsed="false">
      <c r="A4089" s="875" t="n">
        <v>39729</v>
      </c>
      <c r="B4089" s="876" t="n">
        <v>1573.34</v>
      </c>
      <c r="D4089" s="875" t="n">
        <v>39940</v>
      </c>
      <c r="E4089" s="876" t="n">
        <v>3.29</v>
      </c>
      <c r="F4089" s="877" t="n">
        <f aca="false">IFERROR(E4089/100,"")</f>
        <v>0.0329</v>
      </c>
      <c r="G4089" s="879"/>
      <c r="H4089" s="879"/>
      <c r="I4089" s="875"/>
      <c r="J4089" s="876"/>
      <c r="L4089" s="867" t="n">
        <f aca="false">YEAR(M4089)</f>
        <v>2009</v>
      </c>
      <c r="M4089" s="875" t="n">
        <v>39940</v>
      </c>
      <c r="N4089" s="876" t="n">
        <v>1.55</v>
      </c>
      <c r="O4089" s="877" t="n">
        <f aca="false">IFERROR(N4089/100,"")</f>
        <v>0.0155</v>
      </c>
      <c r="R4089" s="876"/>
    </row>
    <row r="4090" customFormat="false" ht="13.8" hidden="false" customHeight="false" outlineLevel="0" collapsed="false">
      <c r="A4090" s="875" t="n">
        <v>39728</v>
      </c>
      <c r="B4090" s="876" t="n">
        <v>1590.51</v>
      </c>
      <c r="D4090" s="875" t="n">
        <v>39939</v>
      </c>
      <c r="E4090" s="876" t="n">
        <v>3.18</v>
      </c>
      <c r="F4090" s="877" t="n">
        <f aca="false">IFERROR(E4090/100,"")</f>
        <v>0.0318</v>
      </c>
      <c r="G4090" s="879"/>
      <c r="H4090" s="879"/>
      <c r="I4090" s="875"/>
      <c r="J4090" s="876"/>
      <c r="L4090" s="867" t="n">
        <f aca="false">YEAR(M4090)</f>
        <v>2009</v>
      </c>
      <c r="M4090" s="875" t="n">
        <v>39939</v>
      </c>
      <c r="N4090" s="876" t="n">
        <v>1.44</v>
      </c>
      <c r="O4090" s="877" t="n">
        <f aca="false">IFERROR(N4090/100,"")</f>
        <v>0.0144</v>
      </c>
      <c r="R4090" s="876"/>
    </row>
    <row r="4091" customFormat="false" ht="13.8" hidden="false" customHeight="false" outlineLevel="0" collapsed="false">
      <c r="A4091" s="875" t="n">
        <v>39727</v>
      </c>
      <c r="B4091" s="876" t="n">
        <v>1687.34</v>
      </c>
      <c r="D4091" s="875" t="n">
        <v>39938</v>
      </c>
      <c r="E4091" s="876" t="n">
        <v>3.2</v>
      </c>
      <c r="F4091" s="877" t="n">
        <f aca="false">IFERROR(E4091/100,"")</f>
        <v>0.032</v>
      </c>
      <c r="G4091" s="879"/>
      <c r="H4091" s="879"/>
      <c r="I4091" s="875"/>
      <c r="J4091" s="876"/>
      <c r="L4091" s="867" t="n">
        <f aca="false">YEAR(M4091)</f>
        <v>2009</v>
      </c>
      <c r="M4091" s="875" t="n">
        <v>39938</v>
      </c>
      <c r="N4091" s="876" t="n">
        <v>1.43</v>
      </c>
      <c r="O4091" s="877" t="n">
        <f aca="false">IFERROR(N4091/100,"")</f>
        <v>0.0143</v>
      </c>
      <c r="R4091" s="876"/>
    </row>
    <row r="4092" customFormat="false" ht="13.8" hidden="false" customHeight="false" outlineLevel="0" collapsed="false">
      <c r="A4092" s="875" t="n">
        <v>39724</v>
      </c>
      <c r="B4092" s="876" t="n">
        <v>1754.91</v>
      </c>
      <c r="D4092" s="875" t="n">
        <v>39937</v>
      </c>
      <c r="E4092" s="876" t="n">
        <v>3.19</v>
      </c>
      <c r="F4092" s="877" t="n">
        <f aca="false">IFERROR(E4092/100,"")</f>
        <v>0.0319</v>
      </c>
      <c r="G4092" s="879"/>
      <c r="H4092" s="879"/>
      <c r="I4092" s="875"/>
      <c r="J4092" s="876"/>
      <c r="L4092" s="867" t="n">
        <f aca="false">YEAR(M4092)</f>
        <v>2009</v>
      </c>
      <c r="M4092" s="875" t="n">
        <v>39937</v>
      </c>
      <c r="N4092" s="876" t="n">
        <v>1.42</v>
      </c>
      <c r="O4092" s="877" t="n">
        <f aca="false">IFERROR(N4092/100,"")</f>
        <v>0.0142</v>
      </c>
      <c r="R4092" s="876"/>
    </row>
    <row r="4093" customFormat="false" ht="13.8" hidden="false" customHeight="false" outlineLevel="0" collapsed="false">
      <c r="A4093" s="875" t="n">
        <v>39723</v>
      </c>
      <c r="B4093" s="876" t="n">
        <v>1778.9</v>
      </c>
      <c r="D4093" s="875" t="n">
        <v>39934</v>
      </c>
      <c r="E4093" s="876" t="n">
        <v>3.21</v>
      </c>
      <c r="F4093" s="877" t="n">
        <f aca="false">IFERROR(E4093/100,"")</f>
        <v>0.0321</v>
      </c>
      <c r="G4093" s="879"/>
      <c r="H4093" s="879"/>
      <c r="I4093" s="875"/>
      <c r="J4093" s="876"/>
      <c r="L4093" s="867" t="n">
        <f aca="false">YEAR(M4093)</f>
        <v>2009</v>
      </c>
      <c r="M4093" s="875" t="n">
        <v>39934</v>
      </c>
      <c r="N4093" s="876" t="n">
        <v>1.41</v>
      </c>
      <c r="O4093" s="877" t="n">
        <f aca="false">IFERROR(N4093/100,"")</f>
        <v>0.0141</v>
      </c>
      <c r="R4093" s="876"/>
    </row>
    <row r="4094" customFormat="false" ht="13.8" hidden="false" customHeight="false" outlineLevel="0" collapsed="false">
      <c r="A4094" s="875" t="n">
        <v>39722</v>
      </c>
      <c r="B4094" s="876" t="n">
        <v>1853.26</v>
      </c>
      <c r="D4094" s="875" t="n">
        <v>39933</v>
      </c>
      <c r="E4094" s="876" t="n">
        <v>3.16</v>
      </c>
      <c r="F4094" s="877" t="n">
        <f aca="false">IFERROR(E4094/100,"")</f>
        <v>0.0316</v>
      </c>
      <c r="G4094" s="879"/>
      <c r="H4094" s="879"/>
      <c r="I4094" s="875"/>
      <c r="J4094" s="876"/>
      <c r="L4094" s="867" t="n">
        <f aca="false">YEAR(M4094)</f>
        <v>2009</v>
      </c>
      <c r="M4094" s="875" t="n">
        <v>39933</v>
      </c>
      <c r="N4094" s="876" t="n">
        <v>1.47</v>
      </c>
      <c r="O4094" s="877" t="n">
        <f aca="false">IFERROR(N4094/100,"")</f>
        <v>0.0147</v>
      </c>
      <c r="R4094" s="876"/>
    </row>
    <row r="4095" customFormat="false" ht="13.8" hidden="false" customHeight="false" outlineLevel="0" collapsed="false">
      <c r="A4095" s="875" t="n">
        <v>39721</v>
      </c>
      <c r="B4095" s="876" t="n">
        <v>1861.44</v>
      </c>
      <c r="D4095" s="875" t="n">
        <v>39932</v>
      </c>
      <c r="E4095" s="876" t="n">
        <v>3.12</v>
      </c>
      <c r="F4095" s="877" t="n">
        <f aca="false">IFERROR(E4095/100,"")</f>
        <v>0.0312</v>
      </c>
      <c r="G4095" s="879"/>
      <c r="H4095" s="879"/>
      <c r="I4095" s="875"/>
      <c r="J4095" s="876"/>
      <c r="L4095" s="867" t="n">
        <f aca="false">YEAR(M4095)</f>
        <v>2009</v>
      </c>
      <c r="M4095" s="875" t="n">
        <v>39932</v>
      </c>
      <c r="N4095" s="876" t="n">
        <v>1.53</v>
      </c>
      <c r="O4095" s="877" t="n">
        <f aca="false">IFERROR(N4095/100,"")</f>
        <v>0.0153</v>
      </c>
      <c r="R4095" s="876"/>
    </row>
    <row r="4096" customFormat="false" ht="13.8" hidden="false" customHeight="false" outlineLevel="0" collapsed="false">
      <c r="A4096" s="875" t="n">
        <v>39720</v>
      </c>
      <c r="B4096" s="876" t="n">
        <v>1765.72</v>
      </c>
      <c r="D4096" s="875" t="n">
        <v>39931</v>
      </c>
      <c r="E4096" s="876" t="n">
        <v>3.05</v>
      </c>
      <c r="F4096" s="877" t="n">
        <f aca="false">IFERROR(E4096/100,"")</f>
        <v>0.0305</v>
      </c>
      <c r="G4096" s="879"/>
      <c r="H4096" s="879"/>
      <c r="I4096" s="875"/>
      <c r="J4096" s="876"/>
      <c r="L4096" s="867" t="n">
        <f aca="false">YEAR(M4096)</f>
        <v>2009</v>
      </c>
      <c r="M4096" s="875" t="n">
        <v>39931</v>
      </c>
      <c r="N4096" s="876" t="n">
        <v>1.51</v>
      </c>
      <c r="O4096" s="877" t="n">
        <f aca="false">IFERROR(N4096/100,"")</f>
        <v>0.0151</v>
      </c>
      <c r="R4096" s="876"/>
    </row>
    <row r="4097" customFormat="false" ht="13.8" hidden="false" customHeight="false" outlineLevel="0" collapsed="false">
      <c r="A4097" s="875" t="n">
        <v>39717</v>
      </c>
      <c r="B4097" s="876" t="n">
        <v>1935.79</v>
      </c>
      <c r="D4097" s="875" t="n">
        <v>39930</v>
      </c>
      <c r="E4097" s="876" t="n">
        <v>2.95</v>
      </c>
      <c r="F4097" s="877" t="n">
        <f aca="false">IFERROR(E4097/100,"")</f>
        <v>0.0295</v>
      </c>
      <c r="G4097" s="879"/>
      <c r="H4097" s="879"/>
      <c r="I4097" s="875"/>
      <c r="J4097" s="876"/>
      <c r="L4097" s="867" t="n">
        <f aca="false">YEAR(M4097)</f>
        <v>2009</v>
      </c>
      <c r="M4097" s="875" t="n">
        <v>39930</v>
      </c>
      <c r="N4097" s="876" t="n">
        <v>1.47</v>
      </c>
      <c r="O4097" s="877" t="n">
        <f aca="false">IFERROR(N4097/100,"")</f>
        <v>0.0147</v>
      </c>
      <c r="R4097" s="876"/>
    </row>
    <row r="4098" customFormat="false" ht="13.8" hidden="false" customHeight="false" outlineLevel="0" collapsed="false">
      <c r="A4098" s="875" t="n">
        <v>39716</v>
      </c>
      <c r="B4098" s="876" t="n">
        <v>1929.24</v>
      </c>
      <c r="D4098" s="875" t="n">
        <v>39927</v>
      </c>
      <c r="E4098" s="876" t="n">
        <v>3.03</v>
      </c>
      <c r="F4098" s="877" t="n">
        <f aca="false">IFERROR(E4098/100,"")</f>
        <v>0.0303</v>
      </c>
      <c r="G4098" s="879"/>
      <c r="H4098" s="879"/>
      <c r="I4098" s="875"/>
      <c r="J4098" s="876"/>
      <c r="L4098" s="867" t="n">
        <f aca="false">YEAR(M4098)</f>
        <v>2009</v>
      </c>
      <c r="M4098" s="875" t="n">
        <v>39927</v>
      </c>
      <c r="N4098" s="876" t="n">
        <v>1.5</v>
      </c>
      <c r="O4098" s="877" t="n">
        <f aca="false">IFERROR(N4098/100,"")</f>
        <v>0.015</v>
      </c>
      <c r="R4098" s="876"/>
    </row>
    <row r="4099" customFormat="false" ht="13.8" hidden="false" customHeight="false" outlineLevel="0" collapsed="false">
      <c r="A4099" s="875" t="n">
        <v>39715</v>
      </c>
      <c r="B4099" s="876" t="n">
        <v>1892.05</v>
      </c>
      <c r="D4099" s="875" t="n">
        <v>39926</v>
      </c>
      <c r="E4099" s="876" t="n">
        <v>2.96</v>
      </c>
      <c r="F4099" s="877" t="n">
        <f aca="false">IFERROR(E4099/100,"")</f>
        <v>0.0296</v>
      </c>
      <c r="G4099" s="879"/>
      <c r="H4099" s="879"/>
      <c r="I4099" s="875"/>
      <c r="J4099" s="876"/>
      <c r="L4099" s="867" t="n">
        <f aca="false">YEAR(M4099)</f>
        <v>2009</v>
      </c>
      <c r="M4099" s="875" t="n">
        <v>39926</v>
      </c>
      <c r="N4099" s="876" t="n">
        <v>1.44</v>
      </c>
      <c r="O4099" s="877" t="n">
        <f aca="false">IFERROR(N4099/100,"")</f>
        <v>0.0144</v>
      </c>
      <c r="R4099" s="876"/>
    </row>
    <row r="4100" customFormat="false" ht="13.8" hidden="false" customHeight="false" outlineLevel="0" collapsed="false">
      <c r="A4100" s="875" t="n">
        <v>39714</v>
      </c>
      <c r="B4100" s="876" t="n">
        <v>1895.78</v>
      </c>
      <c r="D4100" s="875" t="n">
        <v>39925</v>
      </c>
      <c r="E4100" s="876" t="n">
        <v>2.98</v>
      </c>
      <c r="F4100" s="877" t="n">
        <f aca="false">IFERROR(E4100/100,"")</f>
        <v>0.0298</v>
      </c>
      <c r="G4100" s="879"/>
      <c r="H4100" s="879"/>
      <c r="I4100" s="875"/>
      <c r="J4100" s="876"/>
      <c r="L4100" s="867" t="n">
        <f aca="false">YEAR(M4100)</f>
        <v>2009</v>
      </c>
      <c r="M4100" s="875" t="n">
        <v>39925</v>
      </c>
      <c r="N4100" s="876" t="n">
        <v>1.33</v>
      </c>
      <c r="O4100" s="877" t="n">
        <f aca="false">IFERROR(N4100/100,"")</f>
        <v>0.0133</v>
      </c>
      <c r="R4100" s="876"/>
    </row>
    <row r="4101" customFormat="false" ht="13.8" hidden="false" customHeight="false" outlineLevel="0" collapsed="false">
      <c r="A4101" s="875" t="n">
        <v>39713</v>
      </c>
      <c r="B4101" s="876" t="n">
        <v>1925.86</v>
      </c>
      <c r="D4101" s="875" t="n">
        <v>39924</v>
      </c>
      <c r="E4101" s="876" t="n">
        <v>2.94</v>
      </c>
      <c r="F4101" s="877" t="n">
        <f aca="false">IFERROR(E4101/100,"")</f>
        <v>0.0294</v>
      </c>
      <c r="G4101" s="879"/>
      <c r="H4101" s="879"/>
      <c r="I4101" s="875"/>
      <c r="J4101" s="876"/>
      <c r="L4101" s="867" t="n">
        <f aca="false">YEAR(M4101)</f>
        <v>2009</v>
      </c>
      <c r="M4101" s="875" t="n">
        <v>39924</v>
      </c>
      <c r="N4101" s="876" t="n">
        <v>1.25</v>
      </c>
      <c r="O4101" s="877" t="n">
        <f aca="false">IFERROR(N4101/100,"")</f>
        <v>0.0125</v>
      </c>
      <c r="R4101" s="876"/>
    </row>
    <row r="4102" customFormat="false" ht="13.8" hidden="false" customHeight="false" outlineLevel="0" collapsed="false">
      <c r="A4102" s="875" t="n">
        <v>39710</v>
      </c>
      <c r="B4102" s="876" t="n">
        <v>2002.32</v>
      </c>
      <c r="D4102" s="875" t="n">
        <v>39923</v>
      </c>
      <c r="E4102" s="876" t="n">
        <v>2.88</v>
      </c>
      <c r="F4102" s="877" t="n">
        <f aca="false">IFERROR(E4102/100,"")</f>
        <v>0.0288</v>
      </c>
      <c r="G4102" s="879"/>
      <c r="H4102" s="879"/>
      <c r="I4102" s="875"/>
      <c r="J4102" s="876"/>
      <c r="L4102" s="867" t="n">
        <f aca="false">YEAR(M4102)</f>
        <v>2009</v>
      </c>
      <c r="M4102" s="875" t="n">
        <v>39923</v>
      </c>
      <c r="N4102" s="876" t="n">
        <v>1.22</v>
      </c>
      <c r="O4102" s="877" t="n">
        <f aca="false">IFERROR(N4102/100,"")</f>
        <v>0.0122</v>
      </c>
      <c r="R4102" s="876"/>
    </row>
    <row r="4103" customFormat="false" ht="13.8" hidden="false" customHeight="false" outlineLevel="0" collapsed="false">
      <c r="A4103" s="875" t="n">
        <v>39709</v>
      </c>
      <c r="B4103" s="876" t="n">
        <v>1924.85</v>
      </c>
      <c r="D4103" s="875" t="n">
        <v>39920</v>
      </c>
      <c r="E4103" s="876" t="n">
        <v>2.98</v>
      </c>
      <c r="F4103" s="877" t="n">
        <f aca="false">IFERROR(E4103/100,"")</f>
        <v>0.0298</v>
      </c>
      <c r="G4103" s="879"/>
      <c r="H4103" s="879"/>
      <c r="I4103" s="875"/>
      <c r="J4103" s="876"/>
      <c r="L4103" s="867" t="n">
        <f aca="false">YEAR(M4103)</f>
        <v>2009</v>
      </c>
      <c r="M4103" s="875" t="n">
        <v>39920</v>
      </c>
      <c r="N4103" s="876" t="n">
        <v>1.28</v>
      </c>
      <c r="O4103" s="877" t="n">
        <f aca="false">IFERROR(N4103/100,"")</f>
        <v>0.0128</v>
      </c>
      <c r="R4103" s="876"/>
    </row>
    <row r="4104" customFormat="false" ht="13.8" hidden="false" customHeight="false" outlineLevel="0" collapsed="false">
      <c r="A4104" s="875" t="n">
        <v>39708</v>
      </c>
      <c r="B4104" s="876" t="n">
        <v>1844.31</v>
      </c>
      <c r="D4104" s="875" t="n">
        <v>39919</v>
      </c>
      <c r="E4104" s="876" t="n">
        <v>2.86</v>
      </c>
      <c r="F4104" s="877" t="n">
        <f aca="false">IFERROR(E4104/100,"")</f>
        <v>0.0286</v>
      </c>
      <c r="G4104" s="879"/>
      <c r="H4104" s="879"/>
      <c r="I4104" s="875"/>
      <c r="J4104" s="876"/>
      <c r="L4104" s="867" t="n">
        <f aca="false">YEAR(M4104)</f>
        <v>2009</v>
      </c>
      <c r="M4104" s="875" t="n">
        <v>39919</v>
      </c>
      <c r="N4104" s="876" t="n">
        <v>1.27</v>
      </c>
      <c r="O4104" s="877" t="n">
        <f aca="false">IFERROR(N4104/100,"")</f>
        <v>0.0127</v>
      </c>
      <c r="R4104" s="876"/>
    </row>
    <row r="4105" customFormat="false" ht="13.8" hidden="false" customHeight="false" outlineLevel="0" collapsed="false">
      <c r="A4105" s="875" t="n">
        <v>39707</v>
      </c>
      <c r="B4105" s="876" t="n">
        <v>1935.49</v>
      </c>
      <c r="D4105" s="875" t="n">
        <v>39918</v>
      </c>
      <c r="E4105" s="876" t="n">
        <v>2.82</v>
      </c>
      <c r="F4105" s="877" t="n">
        <f aca="false">IFERROR(E4105/100,"")</f>
        <v>0.0282</v>
      </c>
      <c r="G4105" s="879"/>
      <c r="H4105" s="879"/>
      <c r="I4105" s="875"/>
      <c r="J4105" s="876"/>
      <c r="L4105" s="867" t="n">
        <f aca="false">YEAR(M4105)</f>
        <v>2009</v>
      </c>
      <c r="M4105" s="875" t="n">
        <v>39918</v>
      </c>
      <c r="N4105" s="876" t="n">
        <v>1.27</v>
      </c>
      <c r="O4105" s="877" t="n">
        <f aca="false">IFERROR(N4105/100,"")</f>
        <v>0.0127</v>
      </c>
      <c r="R4105" s="876"/>
    </row>
    <row r="4106" customFormat="false" ht="13.8" hidden="false" customHeight="false" outlineLevel="0" collapsed="false">
      <c r="A4106" s="875" t="n">
        <v>39706</v>
      </c>
      <c r="B4106" s="876" t="n">
        <v>1902.17</v>
      </c>
      <c r="D4106" s="875" t="n">
        <v>39917</v>
      </c>
      <c r="E4106" s="876" t="n">
        <v>2.8</v>
      </c>
      <c r="F4106" s="877" t="n">
        <f aca="false">IFERROR(E4106/100,"")</f>
        <v>0.028</v>
      </c>
      <c r="G4106" s="879"/>
      <c r="H4106" s="879"/>
      <c r="I4106" s="875"/>
      <c r="J4106" s="876"/>
      <c r="L4106" s="867" t="n">
        <f aca="false">YEAR(M4106)</f>
        <v>2009</v>
      </c>
      <c r="M4106" s="875" t="n">
        <v>39917</v>
      </c>
      <c r="N4106" s="876" t="n">
        <v>1.28</v>
      </c>
      <c r="O4106" s="877" t="n">
        <f aca="false">IFERROR(N4106/100,"")</f>
        <v>0.0128</v>
      </c>
      <c r="R4106" s="876"/>
    </row>
    <row r="4107" customFormat="false" ht="13.8" hidden="false" customHeight="false" outlineLevel="0" collapsed="false">
      <c r="A4107" s="875" t="n">
        <v>39703</v>
      </c>
      <c r="B4107" s="876" t="n">
        <v>1996.26</v>
      </c>
      <c r="D4107" s="875" t="n">
        <v>39916</v>
      </c>
      <c r="E4107" s="876" t="n">
        <v>2.88</v>
      </c>
      <c r="F4107" s="877" t="n">
        <f aca="false">IFERROR(E4107/100,"")</f>
        <v>0.0288</v>
      </c>
      <c r="G4107" s="879"/>
      <c r="H4107" s="879"/>
      <c r="I4107" s="875"/>
      <c r="J4107" s="876"/>
      <c r="L4107" s="867" t="n">
        <f aca="false">YEAR(M4107)</f>
        <v>2009</v>
      </c>
      <c r="M4107" s="875" t="n">
        <v>39916</v>
      </c>
      <c r="N4107" s="876" t="n">
        <v>1.33</v>
      </c>
      <c r="O4107" s="877" t="n">
        <f aca="false">IFERROR(N4107/100,"")</f>
        <v>0.0133</v>
      </c>
      <c r="R4107" s="876"/>
    </row>
    <row r="4108" customFormat="false" ht="13.8" hidden="false" customHeight="false" outlineLevel="0" collapsed="false">
      <c r="A4108" s="875" t="n">
        <v>39702</v>
      </c>
      <c r="B4108" s="876" t="n">
        <v>1992</v>
      </c>
      <c r="D4108" s="875" t="n">
        <v>39913</v>
      </c>
      <c r="E4108" s="876" t="e">
        <f aca="false">NA()</f>
        <v>#N/A</v>
      </c>
      <c r="F4108" s="877" t="str">
        <f aca="false">IFERROR(E4108/100,"")</f>
        <v/>
      </c>
      <c r="G4108" s="879"/>
      <c r="H4108" s="879"/>
      <c r="I4108" s="875"/>
      <c r="J4108" s="876"/>
      <c r="L4108" s="867" t="n">
        <f aca="false">YEAR(M4108)</f>
        <v>2009</v>
      </c>
      <c r="M4108" s="875" t="n">
        <v>39913</v>
      </c>
      <c r="N4108" s="876" t="e">
        <f aca="false">NA()</f>
        <v>#N/A</v>
      </c>
      <c r="O4108" s="877" t="str">
        <f aca="false">IFERROR(N4108/100,"")</f>
        <v/>
      </c>
      <c r="R4108" s="876"/>
    </row>
    <row r="4109" customFormat="false" ht="13.8" hidden="false" customHeight="false" outlineLevel="0" collapsed="false">
      <c r="A4109" s="875" t="n">
        <v>39701</v>
      </c>
      <c r="B4109" s="876" t="n">
        <v>1964.25</v>
      </c>
      <c r="D4109" s="875" t="n">
        <v>39912</v>
      </c>
      <c r="E4109" s="876" t="n">
        <v>2.96</v>
      </c>
      <c r="F4109" s="877" t="n">
        <f aca="false">IFERROR(E4109/100,"")</f>
        <v>0.0296</v>
      </c>
      <c r="G4109" s="879"/>
      <c r="H4109" s="879"/>
      <c r="I4109" s="875"/>
      <c r="J4109" s="876"/>
      <c r="L4109" s="867" t="n">
        <f aca="false">YEAR(M4109)</f>
        <v>2009</v>
      </c>
      <c r="M4109" s="875" t="n">
        <v>39912</v>
      </c>
      <c r="N4109" s="876" t="n">
        <v>1.34</v>
      </c>
      <c r="O4109" s="877" t="n">
        <f aca="false">IFERROR(N4109/100,"")</f>
        <v>0.0134</v>
      </c>
      <c r="R4109" s="876"/>
    </row>
    <row r="4110" customFormat="false" ht="13.8" hidden="false" customHeight="false" outlineLevel="0" collapsed="false">
      <c r="A4110" s="875" t="n">
        <v>39700</v>
      </c>
      <c r="B4110" s="876" t="n">
        <v>1952.14</v>
      </c>
      <c r="D4110" s="875" t="n">
        <v>39911</v>
      </c>
      <c r="E4110" s="876" t="n">
        <v>2.86</v>
      </c>
      <c r="F4110" s="877" t="n">
        <f aca="false">IFERROR(E4110/100,"")</f>
        <v>0.0286</v>
      </c>
      <c r="G4110" s="879"/>
      <c r="H4110" s="879"/>
      <c r="I4110" s="875"/>
      <c r="J4110" s="876"/>
      <c r="L4110" s="867" t="n">
        <f aca="false">YEAR(M4110)</f>
        <v>2009</v>
      </c>
      <c r="M4110" s="875" t="n">
        <v>39911</v>
      </c>
      <c r="N4110" s="876" t="n">
        <v>1.29</v>
      </c>
      <c r="O4110" s="877" t="n">
        <f aca="false">IFERROR(N4110/100,"")</f>
        <v>0.0129</v>
      </c>
      <c r="R4110" s="876"/>
    </row>
    <row r="4111" customFormat="false" ht="13.8" hidden="false" customHeight="false" outlineLevel="0" collapsed="false">
      <c r="A4111" s="875" t="n">
        <v>39699</v>
      </c>
      <c r="B4111" s="876" t="n">
        <v>2021.13</v>
      </c>
      <c r="D4111" s="875" t="n">
        <v>39910</v>
      </c>
      <c r="E4111" s="876" t="n">
        <v>2.93</v>
      </c>
      <c r="F4111" s="877" t="n">
        <f aca="false">IFERROR(E4111/100,"")</f>
        <v>0.0293</v>
      </c>
      <c r="G4111" s="879"/>
      <c r="H4111" s="879"/>
      <c r="I4111" s="875"/>
      <c r="J4111" s="876"/>
      <c r="L4111" s="867" t="n">
        <f aca="false">YEAR(M4111)</f>
        <v>2009</v>
      </c>
      <c r="M4111" s="875" t="n">
        <v>39910</v>
      </c>
      <c r="N4111" s="876" t="n">
        <v>1.32</v>
      </c>
      <c r="O4111" s="877" t="n">
        <f aca="false">IFERROR(N4111/100,"")</f>
        <v>0.0132</v>
      </c>
      <c r="R4111" s="876"/>
    </row>
    <row r="4112" customFormat="false" ht="13.8" hidden="false" customHeight="false" outlineLevel="0" collapsed="false">
      <c r="A4112" s="875" t="n">
        <v>39696</v>
      </c>
      <c r="B4112" s="876" t="n">
        <v>1980.18</v>
      </c>
      <c r="D4112" s="875" t="n">
        <v>39909</v>
      </c>
      <c r="E4112" s="876" t="n">
        <v>2.95</v>
      </c>
      <c r="F4112" s="877" t="n">
        <f aca="false">IFERROR(E4112/100,"")</f>
        <v>0.0295</v>
      </c>
      <c r="G4112" s="879"/>
      <c r="H4112" s="879"/>
      <c r="I4112" s="875"/>
      <c r="J4112" s="876"/>
      <c r="L4112" s="867" t="n">
        <f aca="false">YEAR(M4112)</f>
        <v>2009</v>
      </c>
      <c r="M4112" s="875" t="n">
        <v>39909</v>
      </c>
      <c r="N4112" s="876" t="n">
        <v>1.43</v>
      </c>
      <c r="O4112" s="877" t="n">
        <f aca="false">IFERROR(N4112/100,"")</f>
        <v>0.0143</v>
      </c>
      <c r="R4112" s="876"/>
    </row>
    <row r="4113" customFormat="false" ht="13.8" hidden="false" customHeight="false" outlineLevel="0" collapsed="false">
      <c r="A4113" s="875" t="n">
        <v>39695</v>
      </c>
      <c r="B4113" s="876" t="n">
        <v>1971.37</v>
      </c>
      <c r="D4113" s="875" t="n">
        <v>39906</v>
      </c>
      <c r="E4113" s="876" t="n">
        <v>2.91</v>
      </c>
      <c r="F4113" s="877" t="n">
        <f aca="false">IFERROR(E4113/100,"")</f>
        <v>0.0291</v>
      </c>
      <c r="G4113" s="879"/>
      <c r="H4113" s="879"/>
      <c r="I4113" s="875"/>
      <c r="J4113" s="876"/>
      <c r="L4113" s="867" t="n">
        <f aca="false">YEAR(M4113)</f>
        <v>2009</v>
      </c>
      <c r="M4113" s="875" t="n">
        <v>39906</v>
      </c>
      <c r="N4113" s="876" t="n">
        <v>1.38</v>
      </c>
      <c r="O4113" s="877" t="n">
        <f aca="false">IFERROR(N4113/100,"")</f>
        <v>0.0138</v>
      </c>
      <c r="R4113" s="876"/>
    </row>
    <row r="4114" customFormat="false" ht="13.8" hidden="false" customHeight="false" outlineLevel="0" collapsed="false">
      <c r="A4114" s="875" t="n">
        <v>39694</v>
      </c>
      <c r="B4114" s="876" t="n">
        <v>2032.13</v>
      </c>
      <c r="D4114" s="875" t="n">
        <v>39905</v>
      </c>
      <c r="E4114" s="876" t="n">
        <v>2.77</v>
      </c>
      <c r="F4114" s="877" t="n">
        <f aca="false">IFERROR(E4114/100,"")</f>
        <v>0.0277</v>
      </c>
      <c r="G4114" s="879"/>
      <c r="H4114" s="879"/>
      <c r="I4114" s="875"/>
      <c r="J4114" s="876"/>
      <c r="L4114" s="867" t="n">
        <f aca="false">YEAR(M4114)</f>
        <v>2009</v>
      </c>
      <c r="M4114" s="875" t="n">
        <v>39905</v>
      </c>
      <c r="N4114" s="876" t="n">
        <v>1.33</v>
      </c>
      <c r="O4114" s="877" t="n">
        <f aca="false">IFERROR(N4114/100,"")</f>
        <v>0.0133</v>
      </c>
      <c r="R4114" s="876"/>
    </row>
    <row r="4115" customFormat="false" ht="13.8" hidden="false" customHeight="false" outlineLevel="0" collapsed="false">
      <c r="A4115" s="875" t="n">
        <v>39693</v>
      </c>
      <c r="B4115" s="876" t="n">
        <v>2035.24</v>
      </c>
      <c r="D4115" s="875" t="n">
        <v>39904</v>
      </c>
      <c r="E4115" s="876" t="n">
        <v>2.68</v>
      </c>
      <c r="F4115" s="877" t="n">
        <f aca="false">IFERROR(E4115/100,"")</f>
        <v>0.0268</v>
      </c>
      <c r="G4115" s="879"/>
      <c r="H4115" s="879"/>
      <c r="I4115" s="875"/>
      <c r="J4115" s="876"/>
      <c r="L4115" s="867" t="n">
        <f aca="false">YEAR(M4115)</f>
        <v>2009</v>
      </c>
      <c r="M4115" s="875" t="n">
        <v>39904</v>
      </c>
      <c r="N4115" s="876" t="n">
        <v>1.31</v>
      </c>
      <c r="O4115" s="877" t="n">
        <f aca="false">IFERROR(N4115/100,"")</f>
        <v>0.0131</v>
      </c>
      <c r="R4115" s="876"/>
    </row>
    <row r="4116" customFormat="false" ht="13.8" hidden="false" customHeight="false" outlineLevel="0" collapsed="false">
      <c r="A4116" s="875" t="n">
        <v>39689</v>
      </c>
      <c r="B4116" s="876" t="n">
        <v>2043.53</v>
      </c>
      <c r="D4116" s="875" t="n">
        <v>39903</v>
      </c>
      <c r="E4116" s="876" t="n">
        <v>2.71</v>
      </c>
      <c r="F4116" s="877" t="n">
        <f aca="false">IFERROR(E4116/100,"")</f>
        <v>0.0271</v>
      </c>
      <c r="G4116" s="879"/>
      <c r="H4116" s="879"/>
      <c r="I4116" s="875"/>
      <c r="J4116" s="876"/>
      <c r="L4116" s="867" t="n">
        <f aca="false">YEAR(M4116)</f>
        <v>2009</v>
      </c>
      <c r="M4116" s="875" t="n">
        <v>39903</v>
      </c>
      <c r="N4116" s="876" t="n">
        <v>1.28</v>
      </c>
      <c r="O4116" s="877" t="n">
        <f aca="false">IFERROR(N4116/100,"")</f>
        <v>0.0128</v>
      </c>
      <c r="R4116" s="876"/>
    </row>
    <row r="4117" customFormat="false" ht="13.8" hidden="false" customHeight="false" outlineLevel="0" collapsed="false">
      <c r="A4117" s="875" t="n">
        <v>39688</v>
      </c>
      <c r="B4117" s="876" t="n">
        <v>2071.86</v>
      </c>
      <c r="D4117" s="875" t="n">
        <v>39902</v>
      </c>
      <c r="E4117" s="876" t="n">
        <v>2.73</v>
      </c>
      <c r="F4117" s="877" t="n">
        <f aca="false">IFERROR(E4117/100,"")</f>
        <v>0.0273</v>
      </c>
      <c r="G4117" s="879"/>
      <c r="H4117" s="879"/>
      <c r="I4117" s="875"/>
      <c r="J4117" s="876"/>
      <c r="L4117" s="867" t="n">
        <f aca="false">YEAR(M4117)</f>
        <v>2009</v>
      </c>
      <c r="M4117" s="875" t="n">
        <v>39902</v>
      </c>
      <c r="N4117" s="876" t="n">
        <v>1.34</v>
      </c>
      <c r="O4117" s="877" t="n">
        <f aca="false">IFERROR(N4117/100,"")</f>
        <v>0.0134</v>
      </c>
      <c r="R4117" s="876"/>
    </row>
    <row r="4118" customFormat="false" ht="13.8" hidden="false" customHeight="false" outlineLevel="0" collapsed="false">
      <c r="A4118" s="875" t="n">
        <v>39687</v>
      </c>
      <c r="B4118" s="876" t="n">
        <v>2041.24</v>
      </c>
      <c r="D4118" s="875" t="n">
        <v>39899</v>
      </c>
      <c r="E4118" s="876" t="n">
        <v>2.78</v>
      </c>
      <c r="F4118" s="877" t="n">
        <f aca="false">IFERROR(E4118/100,"")</f>
        <v>0.0278</v>
      </c>
      <c r="G4118" s="879"/>
      <c r="H4118" s="879"/>
      <c r="I4118" s="875"/>
      <c r="J4118" s="876"/>
      <c r="L4118" s="867" t="n">
        <f aca="false">YEAR(M4118)</f>
        <v>2009</v>
      </c>
      <c r="M4118" s="875" t="n">
        <v>39899</v>
      </c>
      <c r="N4118" s="876" t="n">
        <v>1.4</v>
      </c>
      <c r="O4118" s="877" t="n">
        <f aca="false">IFERROR(N4118/100,"")</f>
        <v>0.014</v>
      </c>
      <c r="R4118" s="876"/>
    </row>
    <row r="4119" customFormat="false" ht="13.8" hidden="false" customHeight="false" outlineLevel="0" collapsed="false">
      <c r="A4119" s="875" t="n">
        <v>39686</v>
      </c>
      <c r="B4119" s="876" t="n">
        <v>2024.72</v>
      </c>
      <c r="D4119" s="875" t="n">
        <v>39898</v>
      </c>
      <c r="E4119" s="876" t="n">
        <v>2.76</v>
      </c>
      <c r="F4119" s="877" t="n">
        <f aca="false">IFERROR(E4119/100,"")</f>
        <v>0.0276</v>
      </c>
      <c r="G4119" s="879"/>
      <c r="H4119" s="879"/>
      <c r="I4119" s="875"/>
      <c r="J4119" s="876"/>
      <c r="L4119" s="867" t="n">
        <f aca="false">YEAR(M4119)</f>
        <v>2009</v>
      </c>
      <c r="M4119" s="875" t="n">
        <v>39898</v>
      </c>
      <c r="N4119" s="876" t="n">
        <v>1.46</v>
      </c>
      <c r="O4119" s="877" t="n">
        <f aca="false">IFERROR(N4119/100,"")</f>
        <v>0.0146</v>
      </c>
      <c r="R4119" s="876"/>
    </row>
    <row r="4120" customFormat="false" ht="13.8" hidden="false" customHeight="false" outlineLevel="0" collapsed="false">
      <c r="A4120" s="875" t="n">
        <v>39685</v>
      </c>
      <c r="B4120" s="876" t="n">
        <v>2017.27</v>
      </c>
      <c r="D4120" s="875" t="n">
        <v>39897</v>
      </c>
      <c r="E4120" s="876" t="n">
        <v>2.81</v>
      </c>
      <c r="F4120" s="877" t="n">
        <f aca="false">IFERROR(E4120/100,"")</f>
        <v>0.0281</v>
      </c>
      <c r="G4120" s="879"/>
      <c r="H4120" s="879"/>
      <c r="I4120" s="875"/>
      <c r="J4120" s="876"/>
      <c r="L4120" s="867" t="n">
        <f aca="false">YEAR(M4120)</f>
        <v>2009</v>
      </c>
      <c r="M4120" s="875" t="n">
        <v>39897</v>
      </c>
      <c r="N4120" s="876" t="n">
        <v>1.37</v>
      </c>
      <c r="O4120" s="877" t="n">
        <f aca="false">IFERROR(N4120/100,"")</f>
        <v>0.0137</v>
      </c>
      <c r="R4120" s="876"/>
    </row>
    <row r="4121" customFormat="false" ht="13.8" hidden="false" customHeight="false" outlineLevel="0" collapsed="false">
      <c r="A4121" s="875" t="n">
        <v>39682</v>
      </c>
      <c r="B4121" s="876" t="n">
        <v>2057.64</v>
      </c>
      <c r="D4121" s="875" t="n">
        <v>39896</v>
      </c>
      <c r="E4121" s="876" t="n">
        <v>2.68</v>
      </c>
      <c r="F4121" s="877" t="n">
        <f aca="false">IFERROR(E4121/100,"")</f>
        <v>0.0268</v>
      </c>
      <c r="G4121" s="879"/>
      <c r="H4121" s="879"/>
      <c r="I4121" s="875"/>
      <c r="J4121" s="876"/>
      <c r="L4121" s="867" t="n">
        <f aca="false">YEAR(M4121)</f>
        <v>2009</v>
      </c>
      <c r="M4121" s="875" t="n">
        <v>39896</v>
      </c>
      <c r="N4121" s="876" t="n">
        <v>1.32</v>
      </c>
      <c r="O4121" s="877" t="n">
        <f aca="false">IFERROR(N4121/100,"")</f>
        <v>0.0132</v>
      </c>
      <c r="R4121" s="876"/>
    </row>
    <row r="4122" customFormat="false" ht="13.8" hidden="false" customHeight="false" outlineLevel="0" collapsed="false">
      <c r="A4122" s="875" t="n">
        <v>39681</v>
      </c>
      <c r="B4122" s="876" t="n">
        <v>2034.35</v>
      </c>
      <c r="D4122" s="875" t="n">
        <v>39895</v>
      </c>
      <c r="E4122" s="876" t="n">
        <v>2.68</v>
      </c>
      <c r="F4122" s="877" t="n">
        <f aca="false">IFERROR(E4122/100,"")</f>
        <v>0.0268</v>
      </c>
      <c r="G4122" s="879"/>
      <c r="H4122" s="879"/>
      <c r="I4122" s="875"/>
      <c r="J4122" s="876"/>
      <c r="L4122" s="867" t="n">
        <f aca="false">YEAR(M4122)</f>
        <v>2009</v>
      </c>
      <c r="M4122" s="875" t="n">
        <v>39895</v>
      </c>
      <c r="N4122" s="876" t="n">
        <v>1.28</v>
      </c>
      <c r="O4122" s="877" t="n">
        <f aca="false">IFERROR(N4122/100,"")</f>
        <v>0.0128</v>
      </c>
      <c r="R4122" s="876"/>
    </row>
    <row r="4123" customFormat="false" ht="13.8" hidden="false" customHeight="false" outlineLevel="0" collapsed="false">
      <c r="A4123" s="875" t="n">
        <v>39680</v>
      </c>
      <c r="B4123" s="876" t="n">
        <v>2029.15</v>
      </c>
      <c r="D4123" s="875" t="n">
        <v>39892</v>
      </c>
      <c r="E4123" s="876" t="n">
        <v>2.65</v>
      </c>
      <c r="F4123" s="877" t="n">
        <f aca="false">IFERROR(E4123/100,"")</f>
        <v>0.0265</v>
      </c>
      <c r="G4123" s="879"/>
      <c r="H4123" s="879"/>
      <c r="I4123" s="875"/>
      <c r="J4123" s="876"/>
      <c r="L4123" s="867" t="n">
        <f aca="false">YEAR(M4123)</f>
        <v>2009</v>
      </c>
      <c r="M4123" s="875" t="n">
        <v>39892</v>
      </c>
      <c r="N4123" s="876" t="n">
        <v>1.22</v>
      </c>
      <c r="O4123" s="877" t="n">
        <f aca="false">IFERROR(N4123/100,"")</f>
        <v>0.0122</v>
      </c>
      <c r="R4123" s="876"/>
    </row>
    <row r="4124" customFormat="false" ht="13.8" hidden="false" customHeight="false" outlineLevel="0" collapsed="false">
      <c r="A4124" s="875" t="n">
        <v>39679</v>
      </c>
      <c r="B4124" s="876" t="n">
        <v>2016.52</v>
      </c>
      <c r="D4124" s="875" t="n">
        <v>39891</v>
      </c>
      <c r="E4124" s="876" t="n">
        <v>2.61</v>
      </c>
      <c r="F4124" s="877" t="n">
        <f aca="false">IFERROR(E4124/100,"")</f>
        <v>0.0261</v>
      </c>
      <c r="G4124" s="879"/>
      <c r="H4124" s="879"/>
      <c r="I4124" s="875"/>
      <c r="J4124" s="876"/>
      <c r="L4124" s="867" t="n">
        <f aca="false">YEAR(M4124)</f>
        <v>2009</v>
      </c>
      <c r="M4124" s="875" t="n">
        <v>39891</v>
      </c>
      <c r="N4124" s="876" t="n">
        <v>1.3</v>
      </c>
      <c r="O4124" s="877" t="n">
        <f aca="false">IFERROR(N4124/100,"")</f>
        <v>0.013</v>
      </c>
      <c r="R4124" s="876"/>
    </row>
    <row r="4125" customFormat="false" ht="13.8" hidden="false" customHeight="false" outlineLevel="0" collapsed="false">
      <c r="A4125" s="875" t="n">
        <v>39678</v>
      </c>
      <c r="B4125" s="876" t="n">
        <v>2035.3</v>
      </c>
      <c r="D4125" s="875" t="n">
        <v>39890</v>
      </c>
      <c r="E4125" s="876" t="n">
        <v>2.51</v>
      </c>
      <c r="F4125" s="877" t="n">
        <f aca="false">IFERROR(E4125/100,"")</f>
        <v>0.0251</v>
      </c>
      <c r="G4125" s="879"/>
      <c r="H4125" s="879"/>
      <c r="I4125" s="875"/>
      <c r="J4125" s="876"/>
      <c r="L4125" s="867" t="n">
        <f aca="false">YEAR(M4125)</f>
        <v>2009</v>
      </c>
      <c r="M4125" s="875" t="n">
        <v>39890</v>
      </c>
      <c r="N4125" s="876" t="n">
        <v>1.23</v>
      </c>
      <c r="O4125" s="877" t="n">
        <f aca="false">IFERROR(N4125/100,"")</f>
        <v>0.0123</v>
      </c>
      <c r="R4125" s="876"/>
    </row>
    <row r="4126" customFormat="false" ht="13.8" hidden="false" customHeight="false" outlineLevel="0" collapsed="false">
      <c r="A4126" s="875" t="n">
        <v>39675</v>
      </c>
      <c r="B4126" s="876" t="n">
        <v>2066.36</v>
      </c>
      <c r="D4126" s="875" t="n">
        <v>39889</v>
      </c>
      <c r="E4126" s="876" t="n">
        <v>3.02</v>
      </c>
      <c r="F4126" s="877" t="n">
        <f aca="false">IFERROR(E4126/100,"")</f>
        <v>0.0302</v>
      </c>
      <c r="G4126" s="879"/>
      <c r="H4126" s="879"/>
      <c r="I4126" s="875"/>
      <c r="J4126" s="876"/>
      <c r="L4126" s="867" t="n">
        <f aca="false">YEAR(M4126)</f>
        <v>2009</v>
      </c>
      <c r="M4126" s="875" t="n">
        <v>39889</v>
      </c>
      <c r="N4126" s="876" t="n">
        <v>1.12</v>
      </c>
      <c r="O4126" s="877" t="n">
        <f aca="false">IFERROR(N4126/100,"")</f>
        <v>0.0112</v>
      </c>
      <c r="R4126" s="876"/>
    </row>
    <row r="4127" customFormat="false" ht="13.8" hidden="false" customHeight="false" outlineLevel="0" collapsed="false">
      <c r="A4127" s="875" t="n">
        <v>39674</v>
      </c>
      <c r="B4127" s="876" t="n">
        <v>2057.72</v>
      </c>
      <c r="D4127" s="875" t="n">
        <v>39888</v>
      </c>
      <c r="E4127" s="876" t="n">
        <v>2.97</v>
      </c>
      <c r="F4127" s="877" t="n">
        <f aca="false">IFERROR(E4127/100,"")</f>
        <v>0.0297</v>
      </c>
      <c r="G4127" s="879"/>
      <c r="H4127" s="879"/>
      <c r="I4127" s="875"/>
      <c r="J4127" s="876"/>
      <c r="L4127" s="867" t="n">
        <f aca="false">YEAR(M4127)</f>
        <v>2009</v>
      </c>
      <c r="M4127" s="875" t="n">
        <v>39888</v>
      </c>
      <c r="N4127" s="876" t="n">
        <v>1.09</v>
      </c>
      <c r="O4127" s="877" t="n">
        <f aca="false">IFERROR(N4127/100,"")</f>
        <v>0.0109</v>
      </c>
      <c r="R4127" s="876"/>
    </row>
    <row r="4128" customFormat="false" ht="13.8" hidden="false" customHeight="false" outlineLevel="0" collapsed="false">
      <c r="A4128" s="875" t="n">
        <v>39673</v>
      </c>
      <c r="B4128" s="876" t="n">
        <v>2046.35</v>
      </c>
      <c r="D4128" s="875" t="n">
        <v>39885</v>
      </c>
      <c r="E4128" s="876" t="n">
        <v>2.89</v>
      </c>
      <c r="F4128" s="877" t="n">
        <f aca="false">IFERROR(E4128/100,"")</f>
        <v>0.0289</v>
      </c>
      <c r="G4128" s="879"/>
      <c r="H4128" s="879"/>
      <c r="I4128" s="875"/>
      <c r="J4128" s="876"/>
      <c r="L4128" s="867" t="n">
        <f aca="false">YEAR(M4128)</f>
        <v>2009</v>
      </c>
      <c r="M4128" s="875" t="n">
        <v>39885</v>
      </c>
      <c r="N4128" s="876" t="n">
        <v>1.02</v>
      </c>
      <c r="O4128" s="877" t="n">
        <f aca="false">IFERROR(N4128/100,"")</f>
        <v>0.0102</v>
      </c>
      <c r="R4128" s="876"/>
    </row>
    <row r="4129" customFormat="false" ht="13.8" hidden="false" customHeight="false" outlineLevel="0" collapsed="false">
      <c r="A4129" s="875" t="n">
        <v>39672</v>
      </c>
      <c r="B4129" s="876" t="n">
        <v>2051.66</v>
      </c>
      <c r="D4129" s="875" t="n">
        <v>39884</v>
      </c>
      <c r="E4129" s="876" t="n">
        <v>2.89</v>
      </c>
      <c r="F4129" s="877" t="n">
        <f aca="false">IFERROR(E4129/100,"")</f>
        <v>0.0289</v>
      </c>
      <c r="G4129" s="879"/>
      <c r="H4129" s="879"/>
      <c r="I4129" s="875"/>
      <c r="J4129" s="876"/>
      <c r="L4129" s="867" t="n">
        <f aca="false">YEAR(M4129)</f>
        <v>2009</v>
      </c>
      <c r="M4129" s="875" t="n">
        <v>39884</v>
      </c>
      <c r="N4129" s="876" t="n">
        <v>1.01</v>
      </c>
      <c r="O4129" s="877" t="n">
        <f aca="false">IFERROR(N4129/100,"")</f>
        <v>0.0101</v>
      </c>
      <c r="R4129" s="876"/>
    </row>
    <row r="4130" customFormat="false" ht="13.8" hidden="false" customHeight="false" outlineLevel="0" collapsed="false">
      <c r="A4130" s="875" t="n">
        <v>39671</v>
      </c>
      <c r="B4130" s="876" t="n">
        <v>2076.59</v>
      </c>
      <c r="D4130" s="875" t="n">
        <v>39883</v>
      </c>
      <c r="E4130" s="876" t="n">
        <v>2.95</v>
      </c>
      <c r="F4130" s="877" t="n">
        <f aca="false">IFERROR(E4130/100,"")</f>
        <v>0.0295</v>
      </c>
      <c r="G4130" s="879"/>
      <c r="H4130" s="879"/>
      <c r="I4130" s="875"/>
      <c r="J4130" s="876"/>
      <c r="L4130" s="867" t="n">
        <f aca="false">YEAR(M4130)</f>
        <v>2009</v>
      </c>
      <c r="M4130" s="875" t="n">
        <v>39883</v>
      </c>
      <c r="N4130" s="876" t="n">
        <v>0.92</v>
      </c>
      <c r="O4130" s="877" t="n">
        <f aca="false">IFERROR(N4130/100,"")</f>
        <v>0.0092</v>
      </c>
      <c r="R4130" s="876"/>
    </row>
    <row r="4131" customFormat="false" ht="13.8" hidden="false" customHeight="false" outlineLevel="0" collapsed="false">
      <c r="A4131" s="875" t="n">
        <v>39668</v>
      </c>
      <c r="B4131" s="876" t="n">
        <v>2061.77</v>
      </c>
      <c r="D4131" s="875" t="n">
        <v>39882</v>
      </c>
      <c r="E4131" s="876" t="n">
        <v>2.99</v>
      </c>
      <c r="F4131" s="877" t="n">
        <f aca="false">IFERROR(E4131/100,"")</f>
        <v>0.0299</v>
      </c>
      <c r="G4131" s="879"/>
      <c r="H4131" s="879"/>
      <c r="I4131" s="875"/>
      <c r="J4131" s="876"/>
      <c r="L4131" s="867" t="n">
        <f aca="false">YEAR(M4131)</f>
        <v>2009</v>
      </c>
      <c r="M4131" s="875" t="n">
        <v>39882</v>
      </c>
      <c r="N4131" s="876" t="n">
        <v>0.84</v>
      </c>
      <c r="O4131" s="877" t="n">
        <f aca="false">IFERROR(N4131/100,"")</f>
        <v>0.0084</v>
      </c>
      <c r="R4131" s="876"/>
    </row>
    <row r="4132" customFormat="false" ht="13.8" hidden="false" customHeight="false" outlineLevel="0" collapsed="false">
      <c r="A4132" s="875" t="n">
        <v>39667</v>
      </c>
      <c r="B4132" s="876" t="n">
        <v>2013.66</v>
      </c>
      <c r="D4132" s="875" t="n">
        <v>39881</v>
      </c>
      <c r="E4132" s="876" t="n">
        <v>2.89</v>
      </c>
      <c r="F4132" s="877" t="n">
        <f aca="false">IFERROR(E4132/100,"")</f>
        <v>0.0289</v>
      </c>
      <c r="G4132" s="879"/>
      <c r="H4132" s="879"/>
      <c r="I4132" s="875"/>
      <c r="J4132" s="876"/>
      <c r="L4132" s="867" t="n">
        <f aca="false">YEAR(M4132)</f>
        <v>2009</v>
      </c>
      <c r="M4132" s="875" t="n">
        <v>39881</v>
      </c>
      <c r="N4132" s="876" t="n">
        <v>0.83</v>
      </c>
      <c r="O4132" s="877" t="n">
        <f aca="false">IFERROR(N4132/100,"")</f>
        <v>0.0083</v>
      </c>
      <c r="R4132" s="876"/>
    </row>
    <row r="4133" customFormat="false" ht="13.8" hidden="false" customHeight="false" outlineLevel="0" collapsed="false">
      <c r="A4133" s="875" t="n">
        <v>39666</v>
      </c>
      <c r="B4133" s="876" t="n">
        <v>2050.23</v>
      </c>
      <c r="D4133" s="875" t="n">
        <v>39878</v>
      </c>
      <c r="E4133" s="876" t="n">
        <v>2.83</v>
      </c>
      <c r="F4133" s="877" t="n">
        <f aca="false">IFERROR(E4133/100,"")</f>
        <v>0.0283</v>
      </c>
      <c r="G4133" s="879"/>
      <c r="H4133" s="879"/>
      <c r="I4133" s="875"/>
      <c r="J4133" s="876"/>
      <c r="L4133" s="867" t="n">
        <f aca="false">YEAR(M4133)</f>
        <v>2009</v>
      </c>
      <c r="M4133" s="875" t="n">
        <v>39878</v>
      </c>
      <c r="N4133" s="876" t="n">
        <v>0.81</v>
      </c>
      <c r="O4133" s="877" t="n">
        <f aca="false">IFERROR(N4133/100,"")</f>
        <v>0.0081</v>
      </c>
      <c r="R4133" s="876"/>
    </row>
    <row r="4134" customFormat="false" ht="13.8" hidden="false" customHeight="false" outlineLevel="0" collapsed="false">
      <c r="A4134" s="875" t="n">
        <v>39665</v>
      </c>
      <c r="B4134" s="876" t="n">
        <v>2042.44</v>
      </c>
      <c r="D4134" s="875" t="n">
        <v>39877</v>
      </c>
      <c r="E4134" s="876" t="n">
        <v>2.83</v>
      </c>
      <c r="F4134" s="877" t="n">
        <f aca="false">IFERROR(E4134/100,"")</f>
        <v>0.0283</v>
      </c>
      <c r="G4134" s="879"/>
      <c r="H4134" s="879"/>
      <c r="I4134" s="875"/>
      <c r="J4134" s="876"/>
      <c r="L4134" s="867" t="n">
        <f aca="false">YEAR(M4134)</f>
        <v>2009</v>
      </c>
      <c r="M4134" s="875" t="n">
        <v>39877</v>
      </c>
      <c r="N4134" s="876" t="n">
        <v>0.85</v>
      </c>
      <c r="O4134" s="877" t="n">
        <f aca="false">IFERROR(N4134/100,"")</f>
        <v>0.0085</v>
      </c>
      <c r="R4134" s="876"/>
    </row>
    <row r="4135" customFormat="false" ht="13.8" hidden="false" customHeight="false" outlineLevel="0" collapsed="false">
      <c r="A4135" s="875" t="n">
        <v>39664</v>
      </c>
      <c r="B4135" s="876" t="n">
        <v>1985.23</v>
      </c>
      <c r="D4135" s="875" t="n">
        <v>39876</v>
      </c>
      <c r="E4135" s="876" t="n">
        <v>3.01</v>
      </c>
      <c r="F4135" s="877" t="n">
        <f aca="false">IFERROR(E4135/100,"")</f>
        <v>0.0301</v>
      </c>
      <c r="G4135" s="879"/>
      <c r="H4135" s="879"/>
      <c r="I4135" s="875"/>
      <c r="J4135" s="876"/>
      <c r="L4135" s="867" t="n">
        <f aca="false">YEAR(M4135)</f>
        <v>2009</v>
      </c>
      <c r="M4135" s="875" t="n">
        <v>39876</v>
      </c>
      <c r="N4135" s="876" t="n">
        <v>0.92</v>
      </c>
      <c r="O4135" s="877" t="n">
        <f aca="false">IFERROR(N4135/100,"")</f>
        <v>0.0092</v>
      </c>
      <c r="R4135" s="876"/>
    </row>
    <row r="4136" customFormat="false" ht="13.8" hidden="false" customHeight="false" outlineLevel="0" collapsed="false">
      <c r="A4136" s="875" t="n">
        <v>39661</v>
      </c>
      <c r="B4136" s="876" t="n">
        <v>2003.16</v>
      </c>
      <c r="D4136" s="875" t="n">
        <v>39875</v>
      </c>
      <c r="E4136" s="876" t="n">
        <v>2.93</v>
      </c>
      <c r="F4136" s="877" t="n">
        <f aca="false">IFERROR(E4136/100,"")</f>
        <v>0.0293</v>
      </c>
      <c r="G4136" s="879"/>
      <c r="H4136" s="879"/>
      <c r="I4136" s="875"/>
      <c r="J4136" s="876"/>
      <c r="L4136" s="867" t="n">
        <f aca="false">YEAR(M4136)</f>
        <v>2009</v>
      </c>
      <c r="M4136" s="875" t="n">
        <v>39875</v>
      </c>
      <c r="N4136" s="876" t="n">
        <v>0.91</v>
      </c>
      <c r="O4136" s="877" t="n">
        <f aca="false">IFERROR(N4136/100,"")</f>
        <v>0.0091</v>
      </c>
      <c r="R4136" s="876"/>
    </row>
    <row r="4137" customFormat="false" ht="13.8" hidden="false" customHeight="false" outlineLevel="0" collapsed="false">
      <c r="A4137" s="875" t="n">
        <v>39660</v>
      </c>
      <c r="B4137" s="876" t="n">
        <v>2014.39</v>
      </c>
      <c r="D4137" s="875" t="n">
        <v>39874</v>
      </c>
      <c r="E4137" s="876" t="n">
        <v>2.91</v>
      </c>
      <c r="F4137" s="877" t="n">
        <f aca="false">IFERROR(E4137/100,"")</f>
        <v>0.0291</v>
      </c>
      <c r="G4137" s="879"/>
      <c r="H4137" s="879"/>
      <c r="I4137" s="875"/>
      <c r="J4137" s="876"/>
      <c r="L4137" s="867" t="n">
        <f aca="false">YEAR(M4137)</f>
        <v>2009</v>
      </c>
      <c r="M4137" s="875" t="n">
        <v>39874</v>
      </c>
      <c r="N4137" s="876" t="n">
        <v>0.91</v>
      </c>
      <c r="O4137" s="877" t="n">
        <f aca="false">IFERROR(N4137/100,"")</f>
        <v>0.0091</v>
      </c>
      <c r="R4137" s="876"/>
    </row>
    <row r="4138" customFormat="false" ht="13.8" hidden="false" customHeight="false" outlineLevel="0" collapsed="false">
      <c r="A4138" s="875" t="n">
        <v>39659</v>
      </c>
      <c r="B4138" s="876" t="n">
        <v>2040.81</v>
      </c>
      <c r="D4138" s="875" t="n">
        <v>39871</v>
      </c>
      <c r="E4138" s="876" t="n">
        <v>3.02</v>
      </c>
      <c r="F4138" s="877" t="n">
        <f aca="false">IFERROR(E4138/100,"")</f>
        <v>0.0302</v>
      </c>
      <c r="G4138" s="879"/>
      <c r="H4138" s="879"/>
      <c r="I4138" s="875"/>
      <c r="J4138" s="876"/>
      <c r="L4138" s="867" t="n">
        <f aca="false">YEAR(M4138)</f>
        <v>2009</v>
      </c>
      <c r="M4138" s="875" t="n">
        <v>39871</v>
      </c>
      <c r="N4138" s="876" t="n">
        <v>0.96</v>
      </c>
      <c r="O4138" s="877" t="n">
        <f aca="false">IFERROR(N4138/100,"")</f>
        <v>0.0096</v>
      </c>
      <c r="R4138" s="876"/>
    </row>
    <row r="4139" customFormat="false" ht="13.8" hidden="false" customHeight="false" outlineLevel="0" collapsed="false">
      <c r="A4139" s="875" t="n">
        <v>39658</v>
      </c>
      <c r="B4139" s="876" t="n">
        <v>2007.21</v>
      </c>
      <c r="D4139" s="875" t="n">
        <v>39870</v>
      </c>
      <c r="E4139" s="876" t="n">
        <v>2.98</v>
      </c>
      <c r="F4139" s="877" t="n">
        <f aca="false">IFERROR(E4139/100,"")</f>
        <v>0.0298</v>
      </c>
      <c r="G4139" s="879"/>
      <c r="H4139" s="879"/>
      <c r="I4139" s="875"/>
      <c r="J4139" s="876"/>
      <c r="L4139" s="867" t="n">
        <f aca="false">YEAR(M4139)</f>
        <v>2009</v>
      </c>
      <c r="M4139" s="875" t="n">
        <v>39870</v>
      </c>
      <c r="N4139" s="876" t="n">
        <v>0.96</v>
      </c>
      <c r="O4139" s="877" t="n">
        <f aca="false">IFERROR(N4139/100,"")</f>
        <v>0.0096</v>
      </c>
      <c r="R4139" s="876"/>
    </row>
    <row r="4140" customFormat="false" ht="13.8" hidden="false" customHeight="false" outlineLevel="0" collapsed="false">
      <c r="A4140" s="875" t="n">
        <v>39657</v>
      </c>
      <c r="B4140" s="876" t="n">
        <v>1961.23</v>
      </c>
      <c r="D4140" s="875" t="n">
        <v>39869</v>
      </c>
      <c r="E4140" s="876" t="n">
        <v>2.95</v>
      </c>
      <c r="F4140" s="877" t="n">
        <f aca="false">IFERROR(E4140/100,"")</f>
        <v>0.0295</v>
      </c>
      <c r="G4140" s="879"/>
      <c r="H4140" s="879"/>
      <c r="I4140" s="875"/>
      <c r="J4140" s="876"/>
      <c r="L4140" s="867" t="n">
        <f aca="false">YEAR(M4140)</f>
        <v>2009</v>
      </c>
      <c r="M4140" s="875" t="n">
        <v>39869</v>
      </c>
      <c r="N4140" s="876" t="n">
        <v>0.97</v>
      </c>
      <c r="O4140" s="877" t="n">
        <f aca="false">IFERROR(N4140/100,"")</f>
        <v>0.0097</v>
      </c>
      <c r="R4140" s="876"/>
    </row>
    <row r="4141" customFormat="false" ht="13.8" hidden="false" customHeight="false" outlineLevel="0" collapsed="false">
      <c r="A4141" s="875" t="n">
        <v>39654</v>
      </c>
      <c r="B4141" s="876" t="n">
        <v>1998.41</v>
      </c>
      <c r="D4141" s="875" t="n">
        <v>39868</v>
      </c>
      <c r="E4141" s="876" t="n">
        <v>2.8</v>
      </c>
      <c r="F4141" s="877" t="n">
        <f aca="false">IFERROR(E4141/100,"")</f>
        <v>0.028</v>
      </c>
      <c r="G4141" s="879"/>
      <c r="H4141" s="879"/>
      <c r="I4141" s="875"/>
      <c r="J4141" s="876"/>
      <c r="L4141" s="867" t="n">
        <f aca="false">YEAR(M4141)</f>
        <v>2009</v>
      </c>
      <c r="M4141" s="875" t="n">
        <v>39868</v>
      </c>
      <c r="N4141" s="876" t="n">
        <v>0.98</v>
      </c>
      <c r="O4141" s="877" t="n">
        <f aca="false">IFERROR(N4141/100,"")</f>
        <v>0.0098</v>
      </c>
      <c r="R4141" s="876"/>
    </row>
    <row r="4142" customFormat="false" ht="13.8" hidden="false" customHeight="false" outlineLevel="0" collapsed="false">
      <c r="A4142" s="875" t="n">
        <v>39653</v>
      </c>
      <c r="B4142" s="876" t="n">
        <v>1990.09</v>
      </c>
      <c r="D4142" s="875" t="n">
        <v>39867</v>
      </c>
      <c r="E4142" s="876" t="n">
        <v>2.78</v>
      </c>
      <c r="F4142" s="877" t="n">
        <f aca="false">IFERROR(E4142/100,"")</f>
        <v>0.0278</v>
      </c>
      <c r="G4142" s="879"/>
      <c r="H4142" s="879"/>
      <c r="I4142" s="875"/>
      <c r="J4142" s="876"/>
      <c r="L4142" s="867" t="n">
        <f aca="false">YEAR(M4142)</f>
        <v>2009</v>
      </c>
      <c r="M4142" s="875" t="n">
        <v>39867</v>
      </c>
      <c r="N4142" s="876" t="n">
        <v>1.08</v>
      </c>
      <c r="O4142" s="877" t="n">
        <f aca="false">IFERROR(N4142/100,"")</f>
        <v>0.0108</v>
      </c>
      <c r="R4142" s="876"/>
    </row>
    <row r="4143" customFormat="false" ht="13.8" hidden="false" customHeight="false" outlineLevel="0" collapsed="false">
      <c r="A4143" s="875" t="n">
        <v>39652</v>
      </c>
      <c r="B4143" s="876" t="n">
        <v>2037.15</v>
      </c>
      <c r="D4143" s="875" t="n">
        <v>39864</v>
      </c>
      <c r="E4143" s="876" t="n">
        <v>2.78</v>
      </c>
      <c r="F4143" s="877" t="n">
        <f aca="false">IFERROR(E4143/100,"")</f>
        <v>0.0278</v>
      </c>
      <c r="G4143" s="879"/>
      <c r="H4143" s="879"/>
      <c r="I4143" s="875"/>
      <c r="J4143" s="876"/>
      <c r="L4143" s="867" t="n">
        <f aca="false">YEAR(M4143)</f>
        <v>2009</v>
      </c>
      <c r="M4143" s="875" t="n">
        <v>39864</v>
      </c>
      <c r="N4143" s="876" t="n">
        <v>1.11</v>
      </c>
      <c r="O4143" s="877" t="n">
        <f aca="false">IFERROR(N4143/100,"")</f>
        <v>0.0111</v>
      </c>
      <c r="R4143" s="876"/>
    </row>
    <row r="4144" customFormat="false" ht="13.8" hidden="false" customHeight="false" outlineLevel="0" collapsed="false">
      <c r="A4144" s="875" t="n">
        <v>39651</v>
      </c>
      <c r="B4144" s="876" t="n">
        <v>2028.91</v>
      </c>
      <c r="D4144" s="875" t="n">
        <v>39863</v>
      </c>
      <c r="E4144" s="876" t="n">
        <v>2.85</v>
      </c>
      <c r="F4144" s="877" t="n">
        <f aca="false">IFERROR(E4144/100,"")</f>
        <v>0.0285</v>
      </c>
      <c r="G4144" s="879"/>
      <c r="H4144" s="879"/>
      <c r="I4144" s="875"/>
      <c r="J4144" s="876"/>
      <c r="L4144" s="867" t="n">
        <f aca="false">YEAR(M4144)</f>
        <v>2009</v>
      </c>
      <c r="M4144" s="875" t="n">
        <v>39863</v>
      </c>
      <c r="N4144" s="876" t="n">
        <v>1.12</v>
      </c>
      <c r="O4144" s="877" t="n">
        <f aca="false">IFERROR(N4144/100,"")</f>
        <v>0.0112</v>
      </c>
      <c r="R4144" s="876"/>
    </row>
    <row r="4145" customFormat="false" ht="13.8" hidden="false" customHeight="false" outlineLevel="0" collapsed="false">
      <c r="A4145" s="875" t="n">
        <v>39650</v>
      </c>
      <c r="B4145" s="876" t="n">
        <v>2001.86</v>
      </c>
      <c r="D4145" s="875" t="n">
        <v>39862</v>
      </c>
      <c r="E4145" s="876" t="n">
        <v>2.74</v>
      </c>
      <c r="F4145" s="877" t="n">
        <f aca="false">IFERROR(E4145/100,"")</f>
        <v>0.0274</v>
      </c>
      <c r="G4145" s="879"/>
      <c r="H4145" s="879"/>
      <c r="I4145" s="875"/>
      <c r="J4145" s="876"/>
      <c r="L4145" s="867" t="n">
        <f aca="false">YEAR(M4145)</f>
        <v>2009</v>
      </c>
      <c r="M4145" s="875" t="n">
        <v>39862</v>
      </c>
      <c r="N4145" s="876" t="n">
        <v>1.11</v>
      </c>
      <c r="O4145" s="877" t="n">
        <f aca="false">IFERROR(N4145/100,"")</f>
        <v>0.0111</v>
      </c>
      <c r="R4145" s="876"/>
    </row>
    <row r="4146" customFormat="false" ht="13.8" hidden="false" customHeight="false" outlineLevel="0" collapsed="false">
      <c r="A4146" s="875" t="n">
        <v>39647</v>
      </c>
      <c r="B4146" s="876" t="n">
        <v>2002.88</v>
      </c>
      <c r="D4146" s="875" t="n">
        <v>39861</v>
      </c>
      <c r="E4146" s="876" t="n">
        <v>2.64</v>
      </c>
      <c r="F4146" s="877" t="n">
        <f aca="false">IFERROR(E4146/100,"")</f>
        <v>0.0264</v>
      </c>
      <c r="G4146" s="879"/>
      <c r="H4146" s="879"/>
      <c r="I4146" s="875"/>
      <c r="J4146" s="876"/>
      <c r="L4146" s="867" t="n">
        <f aca="false">YEAR(M4146)</f>
        <v>2009</v>
      </c>
      <c r="M4146" s="875" t="n">
        <v>39861</v>
      </c>
      <c r="N4146" s="876" t="n">
        <v>1.11</v>
      </c>
      <c r="O4146" s="877" t="n">
        <f aca="false">IFERROR(N4146/100,"")</f>
        <v>0.0111</v>
      </c>
      <c r="R4146" s="876"/>
    </row>
    <row r="4147" customFormat="false" ht="13.8" hidden="false" customHeight="false" outlineLevel="0" collapsed="false">
      <c r="A4147" s="875" t="n">
        <v>39646</v>
      </c>
      <c r="B4147" s="876" t="n">
        <v>2002.3</v>
      </c>
      <c r="D4147" s="875" t="n">
        <v>39860</v>
      </c>
      <c r="E4147" s="876" t="e">
        <f aca="false">NA()</f>
        <v>#N/A</v>
      </c>
      <c r="F4147" s="877" t="str">
        <f aca="false">IFERROR(E4147/100,"")</f>
        <v/>
      </c>
      <c r="G4147" s="879"/>
      <c r="H4147" s="879"/>
      <c r="I4147" s="875"/>
      <c r="J4147" s="876"/>
      <c r="L4147" s="867" t="n">
        <f aca="false">YEAR(M4147)</f>
        <v>2009</v>
      </c>
      <c r="M4147" s="875" t="n">
        <v>39860</v>
      </c>
      <c r="N4147" s="876" t="e">
        <f aca="false">NA()</f>
        <v>#N/A</v>
      </c>
      <c r="O4147" s="877" t="str">
        <f aca="false">IFERROR(N4147/100,"")</f>
        <v/>
      </c>
      <c r="R4147" s="876"/>
    </row>
    <row r="4148" customFormat="false" ht="13.8" hidden="false" customHeight="false" outlineLevel="0" collapsed="false">
      <c r="A4148" s="875" t="n">
        <v>39645</v>
      </c>
      <c r="B4148" s="876" t="n">
        <v>1978.47</v>
      </c>
      <c r="D4148" s="875" t="n">
        <v>39857</v>
      </c>
      <c r="E4148" s="876" t="n">
        <v>2.89</v>
      </c>
      <c r="F4148" s="877" t="n">
        <f aca="false">IFERROR(E4148/100,"")</f>
        <v>0.0289</v>
      </c>
      <c r="G4148" s="879"/>
      <c r="H4148" s="879"/>
      <c r="I4148" s="875"/>
      <c r="J4148" s="876"/>
      <c r="L4148" s="867" t="n">
        <f aca="false">YEAR(M4148)</f>
        <v>2009</v>
      </c>
      <c r="M4148" s="875" t="n">
        <v>39857</v>
      </c>
      <c r="N4148" s="876" t="n">
        <v>1.21</v>
      </c>
      <c r="O4148" s="877" t="n">
        <f aca="false">IFERROR(N4148/100,"")</f>
        <v>0.0121</v>
      </c>
      <c r="R4148" s="876"/>
    </row>
    <row r="4149" customFormat="false" ht="13.8" hidden="false" customHeight="false" outlineLevel="0" collapsed="false">
      <c r="A4149" s="875" t="n">
        <v>39644</v>
      </c>
      <c r="B4149" s="876" t="n">
        <v>1929.85</v>
      </c>
      <c r="D4149" s="875" t="n">
        <v>39856</v>
      </c>
      <c r="E4149" s="876" t="n">
        <v>2.75</v>
      </c>
      <c r="F4149" s="877" t="n">
        <f aca="false">IFERROR(E4149/100,"")</f>
        <v>0.0275</v>
      </c>
      <c r="G4149" s="879"/>
      <c r="H4149" s="879"/>
      <c r="I4149" s="875"/>
      <c r="J4149" s="876"/>
      <c r="L4149" s="867" t="n">
        <f aca="false">YEAR(M4149)</f>
        <v>2009</v>
      </c>
      <c r="M4149" s="875" t="n">
        <v>39856</v>
      </c>
      <c r="N4149" s="876" t="n">
        <v>1.14</v>
      </c>
      <c r="O4149" s="877" t="n">
        <f aca="false">IFERROR(N4149/100,"")</f>
        <v>0.0114</v>
      </c>
      <c r="R4149" s="876"/>
    </row>
    <row r="4150" customFormat="false" ht="13.8" hidden="false" customHeight="false" outlineLevel="0" collapsed="false">
      <c r="A4150" s="875" t="n">
        <v>39643</v>
      </c>
      <c r="B4150" s="876" t="n">
        <v>1951.08</v>
      </c>
      <c r="D4150" s="875" t="n">
        <v>39855</v>
      </c>
      <c r="E4150" s="876" t="n">
        <v>2.78</v>
      </c>
      <c r="F4150" s="877" t="n">
        <f aca="false">IFERROR(E4150/100,"")</f>
        <v>0.0278</v>
      </c>
      <c r="G4150" s="879"/>
      <c r="H4150" s="879"/>
      <c r="I4150" s="875"/>
      <c r="J4150" s="876"/>
      <c r="L4150" s="867" t="n">
        <f aca="false">YEAR(M4150)</f>
        <v>2009</v>
      </c>
      <c r="M4150" s="875" t="n">
        <v>39855</v>
      </c>
      <c r="N4150" s="876" t="n">
        <v>1.12</v>
      </c>
      <c r="O4150" s="877" t="n">
        <f aca="false">IFERROR(N4150/100,"")</f>
        <v>0.0112</v>
      </c>
      <c r="R4150" s="876"/>
    </row>
    <row r="4151" customFormat="false" ht="13.8" hidden="false" customHeight="false" outlineLevel="0" collapsed="false">
      <c r="A4151" s="875" t="n">
        <v>39640</v>
      </c>
      <c r="B4151" s="876" t="n">
        <v>1968.86</v>
      </c>
      <c r="D4151" s="875" t="n">
        <v>39854</v>
      </c>
      <c r="E4151" s="876" t="n">
        <v>2.9</v>
      </c>
      <c r="F4151" s="877" t="n">
        <f aca="false">IFERROR(E4151/100,"")</f>
        <v>0.029</v>
      </c>
      <c r="G4151" s="879"/>
      <c r="H4151" s="879"/>
      <c r="I4151" s="875"/>
      <c r="J4151" s="876"/>
      <c r="L4151" s="867" t="n">
        <f aca="false">YEAR(M4151)</f>
        <v>2009</v>
      </c>
      <c r="M4151" s="875" t="n">
        <v>39854</v>
      </c>
      <c r="N4151" s="876" t="n">
        <v>1.25</v>
      </c>
      <c r="O4151" s="877" t="n">
        <f aca="false">IFERROR(N4151/100,"")</f>
        <v>0.0125</v>
      </c>
      <c r="R4151" s="876"/>
    </row>
    <row r="4152" customFormat="false" ht="13.8" hidden="false" customHeight="false" outlineLevel="0" collapsed="false">
      <c r="A4152" s="875" t="n">
        <v>39639</v>
      </c>
      <c r="B4152" s="876" t="n">
        <v>1990.78</v>
      </c>
      <c r="D4152" s="875" t="n">
        <v>39853</v>
      </c>
      <c r="E4152" s="876" t="n">
        <v>3.07</v>
      </c>
      <c r="F4152" s="877" t="n">
        <f aca="false">IFERROR(E4152/100,"")</f>
        <v>0.0307</v>
      </c>
      <c r="G4152" s="879"/>
      <c r="H4152" s="879"/>
      <c r="I4152" s="875"/>
      <c r="J4152" s="876"/>
      <c r="L4152" s="867" t="n">
        <f aca="false">YEAR(M4152)</f>
        <v>2009</v>
      </c>
      <c r="M4152" s="875" t="n">
        <v>39853</v>
      </c>
      <c r="N4152" s="876" t="n">
        <v>1.41</v>
      </c>
      <c r="O4152" s="877" t="n">
        <f aca="false">IFERROR(N4152/100,"")</f>
        <v>0.0141</v>
      </c>
      <c r="R4152" s="876"/>
    </row>
    <row r="4153" customFormat="false" ht="13.8" hidden="false" customHeight="false" outlineLevel="0" collapsed="false">
      <c r="A4153" s="875" t="n">
        <v>39638</v>
      </c>
      <c r="B4153" s="876" t="n">
        <v>1976.97</v>
      </c>
      <c r="D4153" s="875" t="n">
        <v>39850</v>
      </c>
      <c r="E4153" s="876" t="n">
        <v>3.05</v>
      </c>
      <c r="F4153" s="877" t="n">
        <f aca="false">IFERROR(E4153/100,"")</f>
        <v>0.0305</v>
      </c>
      <c r="G4153" s="879"/>
      <c r="H4153" s="879"/>
      <c r="I4153" s="875"/>
      <c r="J4153" s="876"/>
      <c r="L4153" s="867" t="n">
        <f aca="false">YEAR(M4153)</f>
        <v>2009</v>
      </c>
      <c r="M4153" s="875" t="n">
        <v>39850</v>
      </c>
      <c r="N4153" s="876" t="n">
        <v>1.23</v>
      </c>
      <c r="O4153" s="877" t="n">
        <f aca="false">IFERROR(N4153/100,"")</f>
        <v>0.0123</v>
      </c>
      <c r="R4153" s="876"/>
    </row>
    <row r="4154" customFormat="false" ht="13.8" hidden="false" customHeight="false" outlineLevel="0" collapsed="false">
      <c r="A4154" s="875" t="n">
        <v>39637</v>
      </c>
      <c r="B4154" s="876" t="n">
        <v>2022.83</v>
      </c>
      <c r="D4154" s="875" t="n">
        <v>39849</v>
      </c>
      <c r="E4154" s="876" t="n">
        <v>2.95</v>
      </c>
      <c r="F4154" s="877" t="n">
        <f aca="false">IFERROR(E4154/100,"")</f>
        <v>0.0295</v>
      </c>
      <c r="G4154" s="879"/>
      <c r="H4154" s="879"/>
      <c r="I4154" s="875"/>
      <c r="J4154" s="876"/>
      <c r="L4154" s="867" t="n">
        <f aca="false">YEAR(M4154)</f>
        <v>2009</v>
      </c>
      <c r="M4154" s="875" t="n">
        <v>39849</v>
      </c>
      <c r="N4154" s="876" t="n">
        <v>1.11</v>
      </c>
      <c r="O4154" s="877" t="n">
        <f aca="false">IFERROR(N4154/100,"")</f>
        <v>0.0111</v>
      </c>
      <c r="R4154" s="876"/>
    </row>
    <row r="4155" customFormat="false" ht="13.8" hidden="false" customHeight="false" outlineLevel="0" collapsed="false">
      <c r="A4155" s="875" t="n">
        <v>39636</v>
      </c>
      <c r="B4155" s="876" t="n">
        <v>1988.09</v>
      </c>
      <c r="D4155" s="875" t="n">
        <v>39848</v>
      </c>
      <c r="E4155" s="876" t="n">
        <v>2.95</v>
      </c>
      <c r="F4155" s="877" t="n">
        <f aca="false">IFERROR(E4155/100,"")</f>
        <v>0.0295</v>
      </c>
      <c r="G4155" s="879"/>
      <c r="H4155" s="879"/>
      <c r="I4155" s="875"/>
      <c r="J4155" s="876"/>
      <c r="L4155" s="867" t="n">
        <f aca="false">YEAR(M4155)</f>
        <v>2009</v>
      </c>
      <c r="M4155" s="875" t="n">
        <v>39848</v>
      </c>
      <c r="N4155" s="876" t="n">
        <v>1.17</v>
      </c>
      <c r="O4155" s="877" t="n">
        <f aca="false">IFERROR(N4155/100,"")</f>
        <v>0.0117</v>
      </c>
      <c r="R4155" s="876"/>
    </row>
    <row r="4156" customFormat="false" ht="13.8" hidden="false" customHeight="false" outlineLevel="0" collapsed="false">
      <c r="A4156" s="875" t="n">
        <v>39632</v>
      </c>
      <c r="B4156" s="876" t="n">
        <v>2004.87</v>
      </c>
      <c r="D4156" s="875" t="n">
        <v>39847</v>
      </c>
      <c r="E4156" s="876" t="n">
        <v>2.89</v>
      </c>
      <c r="F4156" s="877" t="n">
        <f aca="false">IFERROR(E4156/100,"")</f>
        <v>0.0289</v>
      </c>
      <c r="G4156" s="879"/>
      <c r="H4156" s="879"/>
      <c r="I4156" s="875"/>
      <c r="J4156" s="876"/>
      <c r="L4156" s="867" t="n">
        <f aca="false">YEAR(M4156)</f>
        <v>2009</v>
      </c>
      <c r="M4156" s="875" t="n">
        <v>39847</v>
      </c>
      <c r="N4156" s="876" t="n">
        <v>1.13</v>
      </c>
      <c r="O4156" s="877" t="n">
        <f aca="false">IFERROR(N4156/100,"")</f>
        <v>0.0113</v>
      </c>
      <c r="R4156" s="876"/>
    </row>
    <row r="4157" customFormat="false" ht="13.8" hidden="false" customHeight="false" outlineLevel="0" collapsed="false">
      <c r="A4157" s="875" t="n">
        <v>39631</v>
      </c>
      <c r="B4157" s="876" t="n">
        <v>2002.64</v>
      </c>
      <c r="D4157" s="875" t="n">
        <v>39846</v>
      </c>
      <c r="E4157" s="876" t="n">
        <v>2.76</v>
      </c>
      <c r="F4157" s="877" t="n">
        <f aca="false">IFERROR(E4157/100,"")</f>
        <v>0.0276</v>
      </c>
      <c r="G4157" s="879"/>
      <c r="H4157" s="879"/>
      <c r="I4157" s="875"/>
      <c r="J4157" s="876"/>
      <c r="L4157" s="867" t="n">
        <f aca="false">YEAR(M4157)</f>
        <v>2009</v>
      </c>
      <c r="M4157" s="875" t="n">
        <v>39846</v>
      </c>
      <c r="N4157" s="876" t="n">
        <v>1.07</v>
      </c>
      <c r="O4157" s="877" t="n">
        <f aca="false">IFERROR(N4157/100,"")</f>
        <v>0.0107</v>
      </c>
      <c r="R4157" s="876"/>
    </row>
    <row r="4158" customFormat="false" ht="13.8" hidden="false" customHeight="false" outlineLevel="0" collapsed="false">
      <c r="A4158" s="875" t="n">
        <v>39630</v>
      </c>
      <c r="B4158" s="876" t="n">
        <v>2039.66</v>
      </c>
      <c r="D4158" s="875" t="n">
        <v>39843</v>
      </c>
      <c r="E4158" s="876" t="n">
        <v>2.87</v>
      </c>
      <c r="F4158" s="877" t="n">
        <f aca="false">IFERROR(E4158/100,"")</f>
        <v>0.0287</v>
      </c>
      <c r="G4158" s="879"/>
      <c r="H4158" s="879"/>
      <c r="I4158" s="875"/>
      <c r="J4158" s="876"/>
      <c r="L4158" s="867" t="n">
        <f aca="false">YEAR(M4158)</f>
        <v>2009</v>
      </c>
      <c r="M4158" s="875" t="n">
        <v>39843</v>
      </c>
      <c r="N4158" s="876" t="n">
        <v>1.14</v>
      </c>
      <c r="O4158" s="877" t="n">
        <f aca="false">IFERROR(N4158/100,"")</f>
        <v>0.0114</v>
      </c>
      <c r="R4158" s="876"/>
    </row>
    <row r="4159" customFormat="false" ht="13.8" hidden="false" customHeight="false" outlineLevel="0" collapsed="false">
      <c r="A4159" s="875" t="n">
        <v>39629</v>
      </c>
      <c r="B4159" s="876" t="n">
        <v>2031.47</v>
      </c>
      <c r="D4159" s="875" t="n">
        <v>39842</v>
      </c>
      <c r="E4159" s="876" t="n">
        <v>2.87</v>
      </c>
      <c r="F4159" s="877" t="n">
        <f aca="false">IFERROR(E4159/100,"")</f>
        <v>0.0287</v>
      </c>
      <c r="G4159" s="879"/>
      <c r="H4159" s="879"/>
      <c r="I4159" s="875"/>
      <c r="J4159" s="876"/>
      <c r="L4159" s="867" t="n">
        <f aca="false">YEAR(M4159)</f>
        <v>2009</v>
      </c>
      <c r="M4159" s="875" t="n">
        <v>39842</v>
      </c>
      <c r="N4159" s="876" t="n">
        <v>1.04</v>
      </c>
      <c r="O4159" s="877" t="n">
        <f aca="false">IFERROR(N4159/100,"")</f>
        <v>0.0104</v>
      </c>
      <c r="R4159" s="876"/>
    </row>
    <row r="4160" customFormat="false" ht="13.8" hidden="false" customHeight="false" outlineLevel="0" collapsed="false">
      <c r="A4160" s="875" t="n">
        <v>39626</v>
      </c>
      <c r="B4160" s="876" t="n">
        <v>2028.89</v>
      </c>
      <c r="D4160" s="875" t="n">
        <v>39841</v>
      </c>
      <c r="E4160" s="876" t="n">
        <v>2.71</v>
      </c>
      <c r="F4160" s="877" t="n">
        <f aca="false">IFERROR(E4160/100,"")</f>
        <v>0.0271</v>
      </c>
      <c r="G4160" s="879"/>
      <c r="H4160" s="879"/>
      <c r="I4160" s="875"/>
      <c r="J4160" s="876"/>
      <c r="L4160" s="867" t="n">
        <f aca="false">YEAR(M4160)</f>
        <v>2009</v>
      </c>
      <c r="M4160" s="875" t="n">
        <v>39841</v>
      </c>
      <c r="N4160" s="876" t="n">
        <v>0.9</v>
      </c>
      <c r="O4160" s="877" t="n">
        <f aca="false">IFERROR(N4160/100,"")</f>
        <v>0.009</v>
      </c>
      <c r="R4160" s="876"/>
    </row>
    <row r="4161" customFormat="false" ht="13.8" hidden="false" customHeight="false" outlineLevel="0" collapsed="false">
      <c r="A4161" s="875" t="n">
        <v>39625</v>
      </c>
      <c r="B4161" s="876" t="n">
        <v>2036.4</v>
      </c>
      <c r="D4161" s="875" t="n">
        <v>39840</v>
      </c>
      <c r="E4161" s="876" t="n">
        <v>2.59</v>
      </c>
      <c r="F4161" s="877" t="n">
        <f aca="false">IFERROR(E4161/100,"")</f>
        <v>0.0259</v>
      </c>
      <c r="G4161" s="879"/>
      <c r="H4161" s="879"/>
      <c r="I4161" s="875"/>
      <c r="J4161" s="876"/>
      <c r="L4161" s="867" t="n">
        <f aca="false">YEAR(M4161)</f>
        <v>2009</v>
      </c>
      <c r="M4161" s="875" t="n">
        <v>39840</v>
      </c>
      <c r="N4161" s="876" t="n">
        <v>0.82</v>
      </c>
      <c r="O4161" s="877" t="n">
        <f aca="false">IFERROR(N4161/100,"")</f>
        <v>0.0082</v>
      </c>
      <c r="R4161" s="876"/>
    </row>
    <row r="4162" customFormat="false" ht="13.8" hidden="false" customHeight="false" outlineLevel="0" collapsed="false">
      <c r="A4162" s="875" t="n">
        <v>39624</v>
      </c>
      <c r="B4162" s="876" t="n">
        <v>2097.37</v>
      </c>
      <c r="D4162" s="875" t="n">
        <v>39839</v>
      </c>
      <c r="E4162" s="876" t="n">
        <v>2.7</v>
      </c>
      <c r="F4162" s="877" t="n">
        <f aca="false">IFERROR(E4162/100,"")</f>
        <v>0.027</v>
      </c>
      <c r="G4162" s="879"/>
      <c r="H4162" s="879"/>
      <c r="I4162" s="875"/>
      <c r="J4162" s="876"/>
      <c r="L4162" s="867" t="n">
        <f aca="false">YEAR(M4162)</f>
        <v>2009</v>
      </c>
      <c r="M4162" s="875" t="n">
        <v>39839</v>
      </c>
      <c r="N4162" s="876" t="n">
        <v>0.78</v>
      </c>
      <c r="O4162" s="877" t="n">
        <f aca="false">IFERROR(N4162/100,"")</f>
        <v>0.0078</v>
      </c>
      <c r="R4162" s="876"/>
    </row>
    <row r="4163" customFormat="false" ht="13.8" hidden="false" customHeight="false" outlineLevel="0" collapsed="false">
      <c r="A4163" s="875" t="n">
        <v>39623</v>
      </c>
      <c r="B4163" s="876" t="n">
        <v>2085.08</v>
      </c>
      <c r="D4163" s="875" t="n">
        <v>39836</v>
      </c>
      <c r="E4163" s="876" t="n">
        <v>2.65</v>
      </c>
      <c r="F4163" s="877" t="n">
        <f aca="false">IFERROR(E4163/100,"")</f>
        <v>0.0265</v>
      </c>
      <c r="G4163" s="879"/>
      <c r="H4163" s="879"/>
      <c r="I4163" s="875"/>
      <c r="J4163" s="876"/>
      <c r="L4163" s="867" t="n">
        <f aca="false">YEAR(M4163)</f>
        <v>2009</v>
      </c>
      <c r="M4163" s="875" t="n">
        <v>39836</v>
      </c>
      <c r="N4163" s="876" t="n">
        <v>0.72</v>
      </c>
      <c r="O4163" s="877" t="n">
        <f aca="false">IFERROR(N4163/100,"")</f>
        <v>0.0072</v>
      </c>
      <c r="R4163" s="876"/>
    </row>
    <row r="4164" customFormat="false" ht="13.8" hidden="false" customHeight="false" outlineLevel="0" collapsed="false">
      <c r="A4164" s="875" t="n">
        <v>39622</v>
      </c>
      <c r="B4164" s="876" t="n">
        <v>2090.94</v>
      </c>
      <c r="D4164" s="875" t="n">
        <v>39835</v>
      </c>
      <c r="E4164" s="876" t="n">
        <v>2.62</v>
      </c>
      <c r="F4164" s="877" t="n">
        <f aca="false">IFERROR(E4164/100,"")</f>
        <v>0.0262</v>
      </c>
      <c r="G4164" s="879"/>
      <c r="H4164" s="879"/>
      <c r="I4164" s="875"/>
      <c r="J4164" s="876"/>
      <c r="L4164" s="867" t="n">
        <f aca="false">YEAR(M4164)</f>
        <v>2009</v>
      </c>
      <c r="M4164" s="875" t="n">
        <v>39835</v>
      </c>
      <c r="N4164" s="876" t="n">
        <v>0.65</v>
      </c>
      <c r="O4164" s="877" t="n">
        <f aca="false">IFERROR(N4164/100,"")</f>
        <v>0.0065</v>
      </c>
      <c r="R4164" s="876"/>
    </row>
    <row r="4165" customFormat="false" ht="13.8" hidden="false" customHeight="false" outlineLevel="0" collapsed="false">
      <c r="A4165" s="875" t="n">
        <v>39619</v>
      </c>
      <c r="B4165" s="876" t="n">
        <v>2090.82</v>
      </c>
      <c r="D4165" s="875" t="n">
        <v>39834</v>
      </c>
      <c r="E4165" s="876" t="n">
        <v>2.56</v>
      </c>
      <c r="F4165" s="877" t="n">
        <f aca="false">IFERROR(E4165/100,"")</f>
        <v>0.0256</v>
      </c>
      <c r="G4165" s="879"/>
      <c r="H4165" s="879"/>
      <c r="I4165" s="875"/>
      <c r="J4165" s="876"/>
      <c r="L4165" s="867" t="n">
        <f aca="false">YEAR(M4165)</f>
        <v>2009</v>
      </c>
      <c r="M4165" s="875" t="n">
        <v>39834</v>
      </c>
      <c r="N4165" s="876" t="n">
        <v>0.58</v>
      </c>
      <c r="O4165" s="877" t="n">
        <f aca="false">IFERROR(N4165/100,"")</f>
        <v>0.0058</v>
      </c>
      <c r="R4165" s="876"/>
    </row>
    <row r="4166" customFormat="false" ht="13.8" hidden="false" customHeight="false" outlineLevel="0" collapsed="false">
      <c r="A4166" s="875" t="n">
        <v>39618</v>
      </c>
      <c r="B4166" s="876" t="n">
        <v>2130.3</v>
      </c>
      <c r="D4166" s="875" t="n">
        <v>39833</v>
      </c>
      <c r="E4166" s="876" t="n">
        <v>2.4</v>
      </c>
      <c r="F4166" s="877" t="n">
        <f aca="false">IFERROR(E4166/100,"")</f>
        <v>0.024</v>
      </c>
      <c r="G4166" s="879"/>
      <c r="H4166" s="879"/>
      <c r="I4166" s="875"/>
      <c r="J4166" s="876"/>
      <c r="L4166" s="867" t="n">
        <f aca="false">YEAR(M4166)</f>
        <v>2009</v>
      </c>
      <c r="M4166" s="875" t="n">
        <v>39833</v>
      </c>
      <c r="N4166" s="876" t="n">
        <v>0.58</v>
      </c>
      <c r="O4166" s="877" t="n">
        <f aca="false">IFERROR(N4166/100,"")</f>
        <v>0.0058</v>
      </c>
      <c r="R4166" s="876"/>
    </row>
    <row r="4167" customFormat="false" ht="13.8" hidden="false" customHeight="false" outlineLevel="0" collapsed="false">
      <c r="A4167" s="875" t="n">
        <v>39617</v>
      </c>
      <c r="B4167" s="876" t="n">
        <v>2121.78</v>
      </c>
      <c r="D4167" s="875" t="n">
        <v>39832</v>
      </c>
      <c r="E4167" s="876" t="e">
        <f aca="false">NA()</f>
        <v>#N/A</v>
      </c>
      <c r="F4167" s="877" t="str">
        <f aca="false">IFERROR(E4167/100,"")</f>
        <v/>
      </c>
      <c r="G4167" s="879"/>
      <c r="H4167" s="879"/>
      <c r="I4167" s="875"/>
      <c r="J4167" s="876"/>
      <c r="L4167" s="867" t="n">
        <f aca="false">YEAR(M4167)</f>
        <v>2009</v>
      </c>
      <c r="M4167" s="875" t="n">
        <v>39832</v>
      </c>
      <c r="N4167" s="876" t="e">
        <f aca="false">NA()</f>
        <v>#N/A</v>
      </c>
      <c r="O4167" s="877" t="str">
        <f aca="false">IFERROR(N4167/100,"")</f>
        <v/>
      </c>
      <c r="R4167" s="876"/>
    </row>
    <row r="4168" customFormat="false" ht="13.8" hidden="false" customHeight="false" outlineLevel="0" collapsed="false">
      <c r="A4168" s="875" t="n">
        <v>39616</v>
      </c>
      <c r="B4168" s="876" t="n">
        <v>2142.55</v>
      </c>
      <c r="D4168" s="875" t="n">
        <v>39829</v>
      </c>
      <c r="E4168" s="876" t="n">
        <v>2.36</v>
      </c>
      <c r="F4168" s="877" t="n">
        <f aca="false">IFERROR(E4168/100,"")</f>
        <v>0.0236</v>
      </c>
      <c r="G4168" s="879"/>
      <c r="H4168" s="879"/>
      <c r="I4168" s="875"/>
      <c r="J4168" s="876"/>
      <c r="L4168" s="867" t="n">
        <f aca="false">YEAR(M4168)</f>
        <v>2009</v>
      </c>
      <c r="M4168" s="875" t="n">
        <v>39829</v>
      </c>
      <c r="N4168" s="876" t="n">
        <v>0.55</v>
      </c>
      <c r="O4168" s="877" t="n">
        <f aca="false">IFERROR(N4168/100,"")</f>
        <v>0.0055</v>
      </c>
      <c r="R4168" s="876"/>
    </row>
    <row r="4169" customFormat="false" ht="13.8" hidden="false" customHeight="false" outlineLevel="0" collapsed="false">
      <c r="A4169" s="875" t="n">
        <v>39615</v>
      </c>
      <c r="B4169" s="876" t="n">
        <v>2157.14</v>
      </c>
      <c r="D4169" s="875" t="n">
        <v>39828</v>
      </c>
      <c r="E4169" s="876" t="n">
        <v>2.23</v>
      </c>
      <c r="F4169" s="877" t="n">
        <f aca="false">IFERROR(E4169/100,"")</f>
        <v>0.0223</v>
      </c>
      <c r="G4169" s="879"/>
      <c r="H4169" s="879"/>
      <c r="I4169" s="875"/>
      <c r="J4169" s="876"/>
      <c r="L4169" s="867" t="n">
        <f aca="false">YEAR(M4169)</f>
        <v>2009</v>
      </c>
      <c r="M4169" s="875" t="n">
        <v>39828</v>
      </c>
      <c r="N4169" s="876" t="n">
        <v>0.45</v>
      </c>
      <c r="O4169" s="877" t="n">
        <f aca="false">IFERROR(N4169/100,"")</f>
        <v>0.0045</v>
      </c>
      <c r="R4169" s="876"/>
    </row>
    <row r="4170" customFormat="false" ht="13.8" hidden="false" customHeight="false" outlineLevel="0" collapsed="false">
      <c r="A4170" s="875" t="n">
        <v>39612</v>
      </c>
      <c r="B4170" s="876" t="n">
        <v>2156.96</v>
      </c>
      <c r="D4170" s="875" t="n">
        <v>39827</v>
      </c>
      <c r="E4170" s="876" t="n">
        <v>2.24</v>
      </c>
      <c r="F4170" s="877" t="n">
        <f aca="false">IFERROR(E4170/100,"")</f>
        <v>0.0224</v>
      </c>
      <c r="G4170" s="879"/>
      <c r="H4170" s="879"/>
      <c r="I4170" s="875"/>
      <c r="J4170" s="876"/>
      <c r="L4170" s="867" t="n">
        <f aca="false">YEAR(M4170)</f>
        <v>2009</v>
      </c>
      <c r="M4170" s="875" t="n">
        <v>39827</v>
      </c>
      <c r="N4170" s="876" t="n">
        <v>0.45</v>
      </c>
      <c r="O4170" s="877" t="n">
        <f aca="false">IFERROR(N4170/100,"")</f>
        <v>0.0045</v>
      </c>
      <c r="R4170" s="876"/>
    </row>
    <row r="4171" customFormat="false" ht="13.8" hidden="false" customHeight="false" outlineLevel="0" collapsed="false">
      <c r="A4171" s="875" t="n">
        <v>39611</v>
      </c>
      <c r="B4171" s="876" t="n">
        <v>2124.94</v>
      </c>
      <c r="D4171" s="875" t="n">
        <v>39826</v>
      </c>
      <c r="E4171" s="876" t="n">
        <v>2.33</v>
      </c>
      <c r="F4171" s="877" t="n">
        <f aca="false">IFERROR(E4171/100,"")</f>
        <v>0.0233</v>
      </c>
      <c r="G4171" s="879"/>
      <c r="H4171" s="879"/>
      <c r="I4171" s="875"/>
      <c r="J4171" s="876"/>
      <c r="L4171" s="867" t="n">
        <f aca="false">YEAR(M4171)</f>
        <v>2009</v>
      </c>
      <c r="M4171" s="875" t="n">
        <v>39826</v>
      </c>
      <c r="N4171" s="876" t="n">
        <v>0.59</v>
      </c>
      <c r="O4171" s="877" t="n">
        <f aca="false">IFERROR(N4171/100,"")</f>
        <v>0.0059</v>
      </c>
      <c r="R4171" s="876"/>
    </row>
    <row r="4172" customFormat="false" ht="13.8" hidden="false" customHeight="false" outlineLevel="0" collapsed="false">
      <c r="A4172" s="875" t="n">
        <v>39610</v>
      </c>
      <c r="B4172" s="876" t="n">
        <v>2117.84</v>
      </c>
      <c r="D4172" s="875" t="n">
        <v>39825</v>
      </c>
      <c r="E4172" s="876" t="n">
        <v>2.34</v>
      </c>
      <c r="F4172" s="877" t="n">
        <f aca="false">IFERROR(E4172/100,"")</f>
        <v>0.0234</v>
      </c>
      <c r="G4172" s="879"/>
      <c r="H4172" s="879"/>
      <c r="I4172" s="875"/>
      <c r="J4172" s="876"/>
      <c r="L4172" s="867" t="n">
        <f aca="false">YEAR(M4172)</f>
        <v>2009</v>
      </c>
      <c r="M4172" s="875" t="n">
        <v>39825</v>
      </c>
      <c r="N4172" s="876" t="n">
        <v>0.59</v>
      </c>
      <c r="O4172" s="877" t="n">
        <f aca="false">IFERROR(N4172/100,"")</f>
        <v>0.0059</v>
      </c>
      <c r="R4172" s="876"/>
    </row>
    <row r="4173" customFormat="false" ht="13.8" hidden="false" customHeight="false" outlineLevel="0" collapsed="false">
      <c r="A4173" s="875" t="n">
        <v>39609</v>
      </c>
      <c r="B4173" s="876" t="n">
        <v>2153.77</v>
      </c>
      <c r="D4173" s="875" t="n">
        <v>39822</v>
      </c>
      <c r="E4173" s="876" t="n">
        <v>2.43</v>
      </c>
      <c r="F4173" s="877" t="n">
        <f aca="false">IFERROR(E4173/100,"")</f>
        <v>0.0243</v>
      </c>
      <c r="G4173" s="879"/>
      <c r="H4173" s="879"/>
      <c r="I4173" s="875"/>
      <c r="J4173" s="876"/>
      <c r="L4173" s="867" t="n">
        <f aca="false">YEAR(M4173)</f>
        <v>2009</v>
      </c>
      <c r="M4173" s="875" t="n">
        <v>39822</v>
      </c>
      <c r="N4173" s="876" t="n">
        <v>0.56</v>
      </c>
      <c r="O4173" s="877" t="n">
        <f aca="false">IFERROR(N4173/100,"")</f>
        <v>0.0056</v>
      </c>
      <c r="R4173" s="876"/>
    </row>
    <row r="4174" customFormat="false" ht="13.8" hidden="false" customHeight="false" outlineLevel="0" collapsed="false">
      <c r="A4174" s="875" t="n">
        <v>39608</v>
      </c>
      <c r="B4174" s="876" t="n">
        <v>2159.03</v>
      </c>
      <c r="D4174" s="875" t="n">
        <v>39821</v>
      </c>
      <c r="E4174" s="876" t="n">
        <v>2.47</v>
      </c>
      <c r="F4174" s="877" t="n">
        <f aca="false">IFERROR(E4174/100,"")</f>
        <v>0.0247</v>
      </c>
      <c r="G4174" s="879"/>
      <c r="H4174" s="879"/>
      <c r="I4174" s="875"/>
      <c r="J4174" s="876"/>
      <c r="L4174" s="867" t="n">
        <f aca="false">YEAR(M4174)</f>
        <v>2009</v>
      </c>
      <c r="M4174" s="875" t="n">
        <v>39821</v>
      </c>
      <c r="N4174" s="876" t="n">
        <v>0.5</v>
      </c>
      <c r="O4174" s="877" t="n">
        <f aca="false">IFERROR(N4174/100,"")</f>
        <v>0.005</v>
      </c>
      <c r="R4174" s="876"/>
    </row>
    <row r="4175" customFormat="false" ht="13.8" hidden="false" customHeight="false" outlineLevel="0" collapsed="false">
      <c r="A4175" s="875" t="n">
        <v>39605</v>
      </c>
      <c r="B4175" s="876" t="n">
        <v>2157.24</v>
      </c>
      <c r="D4175" s="875" t="n">
        <v>39820</v>
      </c>
      <c r="E4175" s="876" t="n">
        <v>2.52</v>
      </c>
      <c r="F4175" s="877" t="n">
        <f aca="false">IFERROR(E4175/100,"")</f>
        <v>0.0252</v>
      </c>
      <c r="G4175" s="879"/>
      <c r="H4175" s="879"/>
      <c r="I4175" s="875"/>
      <c r="J4175" s="876"/>
      <c r="L4175" s="867" t="n">
        <f aca="false">YEAR(M4175)</f>
        <v>2009</v>
      </c>
      <c r="M4175" s="875" t="n">
        <v>39820</v>
      </c>
      <c r="N4175" s="876" t="n">
        <v>0.47</v>
      </c>
      <c r="O4175" s="877" t="n">
        <f aca="false">IFERROR(N4175/100,"")</f>
        <v>0.0047</v>
      </c>
      <c r="R4175" s="876"/>
    </row>
    <row r="4176" customFormat="false" ht="13.8" hidden="false" customHeight="false" outlineLevel="0" collapsed="false">
      <c r="A4176" s="875" t="n">
        <v>39604</v>
      </c>
      <c r="B4176" s="876" t="n">
        <v>2225.74</v>
      </c>
      <c r="D4176" s="875" t="n">
        <v>39819</v>
      </c>
      <c r="E4176" s="876" t="n">
        <v>2.51</v>
      </c>
      <c r="F4176" s="877" t="n">
        <f aca="false">IFERROR(E4176/100,"")</f>
        <v>0.0251</v>
      </c>
      <c r="G4176" s="879"/>
      <c r="H4176" s="879"/>
      <c r="I4176" s="875"/>
      <c r="J4176" s="876"/>
      <c r="L4176" s="867" t="n">
        <f aca="false">YEAR(M4176)</f>
        <v>2009</v>
      </c>
      <c r="M4176" s="875" t="n">
        <v>39819</v>
      </c>
      <c r="N4176" s="876" t="n">
        <v>0.42</v>
      </c>
      <c r="O4176" s="877" t="n">
        <f aca="false">IFERROR(N4176/100,"")</f>
        <v>0.0042</v>
      </c>
      <c r="R4176" s="876"/>
    </row>
    <row r="4177" customFormat="false" ht="13.8" hidden="false" customHeight="false" outlineLevel="0" collapsed="false">
      <c r="A4177" s="875" t="n">
        <v>39603</v>
      </c>
      <c r="B4177" s="876" t="n">
        <v>2183.01</v>
      </c>
      <c r="D4177" s="875" t="n">
        <v>39818</v>
      </c>
      <c r="E4177" s="876" t="n">
        <v>2.49</v>
      </c>
      <c r="F4177" s="877" t="n">
        <f aca="false">IFERROR(E4177/100,"")</f>
        <v>0.0249</v>
      </c>
      <c r="G4177" s="879"/>
      <c r="H4177" s="879"/>
      <c r="I4177" s="875"/>
      <c r="J4177" s="876"/>
      <c r="L4177" s="867" t="n">
        <f aca="false">YEAR(M4177)</f>
        <v>2009</v>
      </c>
      <c r="M4177" s="875" t="n">
        <v>39818</v>
      </c>
      <c r="N4177" s="876" t="n">
        <v>0.15</v>
      </c>
      <c r="O4177" s="877" t="n">
        <f aca="false">IFERROR(N4177/100,"")</f>
        <v>0.0015</v>
      </c>
      <c r="R4177" s="876"/>
    </row>
    <row r="4178" customFormat="false" ht="13.8" hidden="false" customHeight="false" outlineLevel="0" collapsed="false">
      <c r="A4178" s="875" t="n">
        <v>39602</v>
      </c>
      <c r="B4178" s="876" t="n">
        <v>2182.65</v>
      </c>
      <c r="D4178" s="875" t="n">
        <v>39815</v>
      </c>
      <c r="E4178" s="876" t="n">
        <v>2.46</v>
      </c>
      <c r="F4178" s="877" t="n">
        <f aca="false">IFERROR(E4178/100,"")</f>
        <v>0.0246</v>
      </c>
      <c r="G4178" s="879"/>
      <c r="H4178" s="879"/>
      <c r="I4178" s="875"/>
      <c r="J4178" s="876"/>
      <c r="L4178" s="867" t="n">
        <f aca="false">YEAR(M4178)</f>
        <v>2009</v>
      </c>
      <c r="M4178" s="875" t="n">
        <v>39815</v>
      </c>
      <c r="N4178" s="876" t="n">
        <v>0.17</v>
      </c>
      <c r="O4178" s="877" t="n">
        <f aca="false">IFERROR(N4178/100,"")</f>
        <v>0.0017</v>
      </c>
      <c r="R4178" s="876"/>
    </row>
    <row r="4179" customFormat="false" ht="13.8" hidden="false" customHeight="false" outlineLevel="0" collapsed="false">
      <c r="A4179" s="875" t="n">
        <v>39601</v>
      </c>
      <c r="B4179" s="876" t="n">
        <v>2195.27</v>
      </c>
      <c r="D4179" s="875" t="n">
        <v>39814</v>
      </c>
      <c r="E4179" s="876" t="e">
        <f aca="false">NA()</f>
        <v>#N/A</v>
      </c>
      <c r="F4179" s="877" t="str">
        <f aca="false">IFERROR(E4179/100,"")</f>
        <v/>
      </c>
      <c r="G4179" s="879"/>
      <c r="H4179" s="879"/>
      <c r="I4179" s="875"/>
      <c r="J4179" s="876"/>
      <c r="L4179" s="867" t="n">
        <f aca="false">YEAR(M4179)</f>
        <v>2009</v>
      </c>
      <c r="M4179" s="875" t="n">
        <v>39814</v>
      </c>
      <c r="N4179" s="876" t="e">
        <f aca="false">NA()</f>
        <v>#N/A</v>
      </c>
      <c r="O4179" s="877" t="str">
        <f aca="false">IFERROR(N4179/100,"")</f>
        <v/>
      </c>
      <c r="R4179" s="876"/>
    </row>
    <row r="4180" customFormat="false" ht="13.8" hidden="false" customHeight="false" outlineLevel="0" collapsed="false">
      <c r="A4180" s="875" t="n">
        <v>39598</v>
      </c>
      <c r="B4180" s="876" t="n">
        <v>2218.5</v>
      </c>
      <c r="D4180" s="875" t="n">
        <v>39813</v>
      </c>
      <c r="E4180" s="876" t="n">
        <v>2.25</v>
      </c>
      <c r="F4180" s="877" t="n">
        <f aca="false">IFERROR(E4180/100,"")</f>
        <v>0.0225</v>
      </c>
      <c r="G4180" s="879"/>
      <c r="H4180" s="879"/>
      <c r="I4180" s="875"/>
      <c r="J4180" s="876"/>
      <c r="L4180" s="867" t="n">
        <f aca="false">YEAR(M4180)</f>
        <v>2008</v>
      </c>
      <c r="M4180" s="875" t="n">
        <v>39813</v>
      </c>
      <c r="N4180" s="876" t="n">
        <v>0.11</v>
      </c>
      <c r="O4180" s="877" t="n">
        <f aca="false">IFERROR(N4180/100,"")</f>
        <v>0.0011</v>
      </c>
      <c r="R4180" s="876"/>
    </row>
    <row r="4181" customFormat="false" ht="13.8" hidden="false" customHeight="false" outlineLevel="0" collapsed="false">
      <c r="A4181" s="875" t="n">
        <v>39597</v>
      </c>
      <c r="B4181" s="876" t="n">
        <v>2215.12</v>
      </c>
      <c r="D4181" s="875" t="n">
        <v>39812</v>
      </c>
      <c r="E4181" s="876" t="n">
        <v>2.11</v>
      </c>
      <c r="F4181" s="877" t="n">
        <f aca="false">IFERROR(E4181/100,"")</f>
        <v>0.0211</v>
      </c>
      <c r="G4181" s="879"/>
      <c r="H4181" s="879"/>
      <c r="I4181" s="875"/>
      <c r="J4181" s="876"/>
      <c r="L4181" s="867" t="n">
        <f aca="false">YEAR(M4181)</f>
        <v>2008</v>
      </c>
      <c r="M4181" s="875" t="n">
        <v>39812</v>
      </c>
      <c r="N4181" s="876" t="n">
        <v>0.09</v>
      </c>
      <c r="O4181" s="877" t="n">
        <f aca="false">IFERROR(N4181/100,"")</f>
        <v>0.0009</v>
      </c>
      <c r="R4181" s="876"/>
    </row>
    <row r="4182" customFormat="false" ht="13.8" hidden="false" customHeight="false" outlineLevel="0" collapsed="false">
      <c r="A4182" s="875" t="n">
        <v>39596</v>
      </c>
      <c r="B4182" s="876" t="n">
        <v>2203.1</v>
      </c>
      <c r="D4182" s="875" t="n">
        <v>39811</v>
      </c>
      <c r="E4182" s="876" t="n">
        <v>2.13</v>
      </c>
      <c r="F4182" s="877" t="n">
        <f aca="false">IFERROR(E4182/100,"")</f>
        <v>0.0213</v>
      </c>
      <c r="G4182" s="879"/>
      <c r="H4182" s="879"/>
      <c r="I4182" s="875"/>
      <c r="J4182" s="876"/>
      <c r="L4182" s="867" t="n">
        <f aca="false">YEAR(M4182)</f>
        <v>2008</v>
      </c>
      <c r="M4182" s="875" t="n">
        <v>39811</v>
      </c>
      <c r="N4182" s="876" t="n">
        <v>0.11</v>
      </c>
      <c r="O4182" s="877" t="n">
        <f aca="false">IFERROR(N4182/100,"")</f>
        <v>0.0011</v>
      </c>
      <c r="R4182" s="876"/>
    </row>
    <row r="4183" customFormat="false" ht="13.8" hidden="false" customHeight="false" outlineLevel="0" collapsed="false">
      <c r="A4183" s="875" t="n">
        <v>39595</v>
      </c>
      <c r="B4183" s="876" t="n">
        <v>2193.98</v>
      </c>
      <c r="D4183" s="875" t="n">
        <v>39808</v>
      </c>
      <c r="E4183" s="876" t="n">
        <v>2.16</v>
      </c>
      <c r="F4183" s="877" t="n">
        <f aca="false">IFERROR(E4183/100,"")</f>
        <v>0.0216</v>
      </c>
      <c r="G4183" s="879"/>
      <c r="H4183" s="879"/>
      <c r="I4183" s="875"/>
      <c r="J4183" s="876"/>
      <c r="L4183" s="867" t="n">
        <f aca="false">YEAR(M4183)</f>
        <v>2008</v>
      </c>
      <c r="M4183" s="875" t="n">
        <v>39808</v>
      </c>
      <c r="N4183" s="876" t="n">
        <v>0.13</v>
      </c>
      <c r="O4183" s="877" t="n">
        <f aca="false">IFERROR(N4183/100,"")</f>
        <v>0.0013</v>
      </c>
      <c r="R4183" s="876"/>
    </row>
    <row r="4184" customFormat="false" ht="13.8" hidden="false" customHeight="false" outlineLevel="0" collapsed="false">
      <c r="A4184" s="875" t="n">
        <v>39591</v>
      </c>
      <c r="B4184" s="876" t="n">
        <v>2179.05</v>
      </c>
      <c r="D4184" s="875" t="n">
        <v>39807</v>
      </c>
      <c r="E4184" s="876" t="e">
        <f aca="false">NA()</f>
        <v>#N/A</v>
      </c>
      <c r="F4184" s="877" t="str">
        <f aca="false">IFERROR(E4184/100,"")</f>
        <v/>
      </c>
      <c r="G4184" s="879"/>
      <c r="H4184" s="879"/>
      <c r="I4184" s="875"/>
      <c r="J4184" s="876"/>
      <c r="L4184" s="867" t="n">
        <f aca="false">YEAR(M4184)</f>
        <v>2008</v>
      </c>
      <c r="M4184" s="875" t="n">
        <v>39807</v>
      </c>
      <c r="N4184" s="876" t="e">
        <f aca="false">NA()</f>
        <v>#N/A</v>
      </c>
      <c r="O4184" s="877" t="str">
        <f aca="false">IFERROR(N4184/100,"")</f>
        <v/>
      </c>
      <c r="R4184" s="876"/>
    </row>
    <row r="4185" customFormat="false" ht="13.8" hidden="false" customHeight="false" outlineLevel="0" collapsed="false">
      <c r="A4185" s="875" t="n">
        <v>39590</v>
      </c>
      <c r="B4185" s="876" t="n">
        <v>2208.2</v>
      </c>
      <c r="D4185" s="875" t="n">
        <v>39806</v>
      </c>
      <c r="E4185" s="876" t="n">
        <v>2.2</v>
      </c>
      <c r="F4185" s="877" t="n">
        <f aca="false">IFERROR(E4185/100,"")</f>
        <v>0.022</v>
      </c>
      <c r="G4185" s="879"/>
      <c r="H4185" s="879"/>
      <c r="I4185" s="875"/>
      <c r="J4185" s="876"/>
      <c r="L4185" s="867" t="n">
        <f aca="false">YEAR(M4185)</f>
        <v>2008</v>
      </c>
      <c r="M4185" s="875" t="n">
        <v>39806</v>
      </c>
      <c r="N4185" s="876" t="n">
        <v>0.13</v>
      </c>
      <c r="O4185" s="877" t="n">
        <f aca="false">IFERROR(N4185/100,"")</f>
        <v>0.0013</v>
      </c>
      <c r="R4185" s="876"/>
    </row>
    <row r="4186" customFormat="false" ht="13.8" hidden="false" customHeight="false" outlineLevel="0" collapsed="false">
      <c r="A4186" s="875" t="n">
        <v>39589</v>
      </c>
      <c r="B4186" s="876" t="n">
        <v>2202.02</v>
      </c>
      <c r="D4186" s="875" t="n">
        <v>39805</v>
      </c>
      <c r="E4186" s="876" t="n">
        <v>2.18</v>
      </c>
      <c r="F4186" s="877" t="n">
        <f aca="false">IFERROR(E4186/100,"")</f>
        <v>0.0218</v>
      </c>
      <c r="G4186" s="879"/>
      <c r="H4186" s="879"/>
      <c r="I4186" s="875"/>
      <c r="J4186" s="876"/>
      <c r="L4186" s="867" t="n">
        <f aca="false">YEAR(M4186)</f>
        <v>2008</v>
      </c>
      <c r="M4186" s="875" t="n">
        <v>39805</v>
      </c>
      <c r="N4186" s="876" t="n">
        <v>0.15</v>
      </c>
      <c r="O4186" s="877" t="n">
        <f aca="false">IFERROR(N4186/100,"")</f>
        <v>0.0015</v>
      </c>
      <c r="R4186" s="876"/>
    </row>
    <row r="4187" customFormat="false" ht="13.8" hidden="false" customHeight="false" outlineLevel="0" collapsed="false">
      <c r="A4187" s="875" t="n">
        <v>39588</v>
      </c>
      <c r="B4187" s="876" t="n">
        <v>2237.79</v>
      </c>
      <c r="D4187" s="875" t="n">
        <v>39804</v>
      </c>
      <c r="E4187" s="876" t="n">
        <v>2.16</v>
      </c>
      <c r="F4187" s="877" t="n">
        <f aca="false">IFERROR(E4187/100,"")</f>
        <v>0.0216</v>
      </c>
      <c r="G4187" s="879"/>
      <c r="H4187" s="879"/>
      <c r="I4187" s="875"/>
      <c r="J4187" s="876"/>
      <c r="L4187" s="867" t="n">
        <f aca="false">YEAR(M4187)</f>
        <v>2008</v>
      </c>
      <c r="M4187" s="875" t="n">
        <v>39804</v>
      </c>
      <c r="N4187" s="876" t="n">
        <v>0.15</v>
      </c>
      <c r="O4187" s="877" t="n">
        <f aca="false">IFERROR(N4187/100,"")</f>
        <v>0.0015</v>
      </c>
      <c r="R4187" s="876"/>
    </row>
    <row r="4188" customFormat="false" ht="13.8" hidden="false" customHeight="false" outlineLevel="0" collapsed="false">
      <c r="A4188" s="875" t="n">
        <v>39587</v>
      </c>
      <c r="B4188" s="876" t="n">
        <v>2258.74</v>
      </c>
      <c r="D4188" s="875" t="n">
        <v>39801</v>
      </c>
      <c r="E4188" s="876" t="n">
        <v>2.13</v>
      </c>
      <c r="F4188" s="877" t="n">
        <f aca="false">IFERROR(E4188/100,"")</f>
        <v>0.0213</v>
      </c>
      <c r="G4188" s="879"/>
      <c r="H4188" s="879"/>
      <c r="I4188" s="875"/>
      <c r="J4188" s="876"/>
      <c r="L4188" s="867" t="n">
        <f aca="false">YEAR(M4188)</f>
        <v>2008</v>
      </c>
      <c r="M4188" s="875" t="n">
        <v>39801</v>
      </c>
      <c r="N4188" s="876" t="n">
        <v>0.15</v>
      </c>
      <c r="O4188" s="877" t="n">
        <f aca="false">IFERROR(N4188/100,"")</f>
        <v>0.0015</v>
      </c>
      <c r="R4188" s="876"/>
    </row>
    <row r="4189" customFormat="false" ht="13.8" hidden="false" customHeight="false" outlineLevel="0" collapsed="false">
      <c r="A4189" s="875" t="n">
        <v>39584</v>
      </c>
      <c r="B4189" s="876" t="n">
        <v>2256.64</v>
      </c>
      <c r="D4189" s="875" t="n">
        <v>39800</v>
      </c>
      <c r="E4189" s="876" t="n">
        <v>2.08</v>
      </c>
      <c r="F4189" s="877" t="n">
        <f aca="false">IFERROR(E4189/100,"")</f>
        <v>0.0208</v>
      </c>
      <c r="G4189" s="879"/>
      <c r="H4189" s="879"/>
      <c r="I4189" s="875"/>
      <c r="J4189" s="876"/>
      <c r="L4189" s="867" t="n">
        <f aca="false">YEAR(M4189)</f>
        <v>2008</v>
      </c>
      <c r="M4189" s="875" t="n">
        <v>39800</v>
      </c>
      <c r="N4189" s="876" t="n">
        <v>0.23</v>
      </c>
      <c r="O4189" s="877" t="n">
        <f aca="false">IFERROR(N4189/100,"")</f>
        <v>0.0023</v>
      </c>
      <c r="R4189" s="876"/>
    </row>
    <row r="4190" customFormat="false" ht="13.8" hidden="false" customHeight="false" outlineLevel="0" collapsed="false">
      <c r="A4190" s="875" t="n">
        <v>39583</v>
      </c>
      <c r="B4190" s="876" t="n">
        <v>2253.76</v>
      </c>
      <c r="D4190" s="875" t="n">
        <v>39799</v>
      </c>
      <c r="E4190" s="876" t="n">
        <v>2.2</v>
      </c>
      <c r="F4190" s="877" t="n">
        <f aca="false">IFERROR(E4190/100,"")</f>
        <v>0.022</v>
      </c>
      <c r="G4190" s="879"/>
      <c r="H4190" s="879"/>
      <c r="I4190" s="875"/>
      <c r="J4190" s="876"/>
      <c r="L4190" s="867" t="n">
        <f aca="false">YEAR(M4190)</f>
        <v>2008</v>
      </c>
      <c r="M4190" s="875" t="n">
        <v>39799</v>
      </c>
      <c r="N4190" s="876" t="n">
        <v>0.34</v>
      </c>
      <c r="O4190" s="877" t="n">
        <f aca="false">IFERROR(N4190/100,"")</f>
        <v>0.0034</v>
      </c>
      <c r="R4190" s="876"/>
    </row>
    <row r="4191" customFormat="false" ht="13.8" hidden="false" customHeight="false" outlineLevel="0" collapsed="false">
      <c r="A4191" s="875" t="n">
        <v>39582</v>
      </c>
      <c r="B4191" s="876" t="n">
        <v>2229.74</v>
      </c>
      <c r="D4191" s="875" t="n">
        <v>39798</v>
      </c>
      <c r="E4191" s="876" t="n">
        <v>2.37</v>
      </c>
      <c r="F4191" s="877" t="n">
        <f aca="false">IFERROR(E4191/100,"")</f>
        <v>0.0237</v>
      </c>
      <c r="G4191" s="879"/>
      <c r="H4191" s="879"/>
      <c r="I4191" s="875"/>
      <c r="J4191" s="876"/>
      <c r="L4191" s="867" t="n">
        <f aca="false">YEAR(M4191)</f>
        <v>2008</v>
      </c>
      <c r="M4191" s="875" t="n">
        <v>39798</v>
      </c>
      <c r="N4191" s="876" t="n">
        <v>0.16</v>
      </c>
      <c r="O4191" s="877" t="n">
        <f aca="false">IFERROR(N4191/100,"")</f>
        <v>0.0016</v>
      </c>
      <c r="R4191" s="876"/>
    </row>
    <row r="4192" customFormat="false" ht="13.8" hidden="false" customHeight="false" outlineLevel="0" collapsed="false">
      <c r="A4192" s="875" t="n">
        <v>39581</v>
      </c>
      <c r="B4192" s="876" t="n">
        <v>2220.46</v>
      </c>
      <c r="D4192" s="875" t="n">
        <v>39797</v>
      </c>
      <c r="E4192" s="876" t="n">
        <v>2.53</v>
      </c>
      <c r="F4192" s="877" t="n">
        <f aca="false">IFERROR(E4192/100,"")</f>
        <v>0.0253</v>
      </c>
      <c r="G4192" s="879"/>
      <c r="H4192" s="879"/>
      <c r="I4192" s="875"/>
      <c r="J4192" s="876"/>
      <c r="L4192" s="867" t="n">
        <f aca="false">YEAR(M4192)</f>
        <v>2008</v>
      </c>
      <c r="M4192" s="875" t="n">
        <v>39797</v>
      </c>
      <c r="N4192" s="876" t="n">
        <v>0.1</v>
      </c>
      <c r="O4192" s="877" t="n">
        <f aca="false">IFERROR(N4192/100,"")</f>
        <v>0.001</v>
      </c>
      <c r="R4192" s="876"/>
    </row>
    <row r="4193" customFormat="false" ht="13.8" hidden="false" customHeight="false" outlineLevel="0" collapsed="false">
      <c r="A4193" s="875" t="n">
        <v>39580</v>
      </c>
      <c r="B4193" s="876" t="n">
        <v>2220.81</v>
      </c>
      <c r="D4193" s="875" t="n">
        <v>39794</v>
      </c>
      <c r="E4193" s="876" t="n">
        <v>2.6</v>
      </c>
      <c r="F4193" s="877" t="n">
        <f aca="false">IFERROR(E4193/100,"")</f>
        <v>0.026</v>
      </c>
      <c r="G4193" s="879"/>
      <c r="H4193" s="879"/>
      <c r="I4193" s="875"/>
      <c r="J4193" s="876"/>
      <c r="L4193" s="867" t="n">
        <f aca="false">YEAR(M4193)</f>
        <v>2008</v>
      </c>
      <c r="M4193" s="875" t="n">
        <v>39794</v>
      </c>
      <c r="N4193" s="876" t="n">
        <v>0.17</v>
      </c>
      <c r="O4193" s="877" t="n">
        <f aca="false">IFERROR(N4193/100,"")</f>
        <v>0.0017</v>
      </c>
      <c r="R4193" s="876"/>
    </row>
    <row r="4194" customFormat="false" ht="13.8" hidden="false" customHeight="false" outlineLevel="0" collapsed="false">
      <c r="A4194" s="875" t="n">
        <v>39577</v>
      </c>
      <c r="B4194" s="876" t="n">
        <v>2196.54</v>
      </c>
      <c r="D4194" s="875" t="n">
        <v>39793</v>
      </c>
      <c r="E4194" s="876" t="n">
        <v>2.64</v>
      </c>
      <c r="F4194" s="877" t="n">
        <f aca="false">IFERROR(E4194/100,"")</f>
        <v>0.0264</v>
      </c>
      <c r="G4194" s="879"/>
      <c r="H4194" s="879"/>
      <c r="I4194" s="875"/>
      <c r="J4194" s="876"/>
      <c r="L4194" s="867" t="n">
        <f aca="false">YEAR(M4194)</f>
        <v>2008</v>
      </c>
      <c r="M4194" s="875" t="n">
        <v>39793</v>
      </c>
      <c r="N4194" s="876" t="n">
        <v>0.29</v>
      </c>
      <c r="O4194" s="877" t="n">
        <f aca="false">IFERROR(N4194/100,"")</f>
        <v>0.0029</v>
      </c>
      <c r="R4194" s="876"/>
    </row>
    <row r="4195" customFormat="false" ht="13.8" hidden="false" customHeight="false" outlineLevel="0" collapsed="false">
      <c r="A4195" s="875" t="n">
        <v>39576</v>
      </c>
      <c r="B4195" s="876" t="n">
        <v>2210.95</v>
      </c>
      <c r="D4195" s="875" t="n">
        <v>39792</v>
      </c>
      <c r="E4195" s="876" t="n">
        <v>2.69</v>
      </c>
      <c r="F4195" s="877" t="n">
        <f aca="false">IFERROR(E4195/100,"")</f>
        <v>0.0269</v>
      </c>
      <c r="G4195" s="879"/>
      <c r="H4195" s="879"/>
      <c r="I4195" s="875"/>
      <c r="J4195" s="876"/>
      <c r="L4195" s="867" t="n">
        <f aca="false">YEAR(M4195)</f>
        <v>2008</v>
      </c>
      <c r="M4195" s="875" t="n">
        <v>39792</v>
      </c>
      <c r="N4195" s="876" t="n">
        <v>0.25</v>
      </c>
      <c r="O4195" s="877" t="n">
        <f aca="false">IFERROR(N4195/100,"")</f>
        <v>0.0025</v>
      </c>
      <c r="R4195" s="876"/>
    </row>
    <row r="4196" customFormat="false" ht="13.8" hidden="false" customHeight="false" outlineLevel="0" collapsed="false">
      <c r="A4196" s="875" t="n">
        <v>39575</v>
      </c>
      <c r="B4196" s="876" t="n">
        <v>2202.77</v>
      </c>
      <c r="D4196" s="875" t="n">
        <v>39791</v>
      </c>
      <c r="E4196" s="876" t="n">
        <v>2.67</v>
      </c>
      <c r="F4196" s="877" t="n">
        <f aca="false">IFERROR(E4196/100,"")</f>
        <v>0.0267</v>
      </c>
      <c r="G4196" s="879"/>
      <c r="H4196" s="879"/>
      <c r="I4196" s="875"/>
      <c r="J4196" s="876"/>
      <c r="L4196" s="867" t="n">
        <f aca="false">YEAR(M4196)</f>
        <v>2008</v>
      </c>
      <c r="M4196" s="875" t="n">
        <v>39791</v>
      </c>
      <c r="N4196" s="876" t="n">
        <v>0.26</v>
      </c>
      <c r="O4196" s="877" t="n">
        <f aca="false">IFERROR(N4196/100,"")</f>
        <v>0.0026</v>
      </c>
      <c r="R4196" s="876"/>
    </row>
    <row r="4197" customFormat="false" ht="13.8" hidden="false" customHeight="false" outlineLevel="0" collapsed="false">
      <c r="A4197" s="875" t="n">
        <v>39574</v>
      </c>
      <c r="B4197" s="876" t="n">
        <v>2242.47</v>
      </c>
      <c r="D4197" s="875" t="n">
        <v>39790</v>
      </c>
      <c r="E4197" s="876" t="n">
        <v>2.77</v>
      </c>
      <c r="F4197" s="877" t="n">
        <f aca="false">IFERROR(E4197/100,"")</f>
        <v>0.0277</v>
      </c>
      <c r="G4197" s="879"/>
      <c r="H4197" s="879"/>
      <c r="I4197" s="875"/>
      <c r="J4197" s="876"/>
      <c r="L4197" s="867" t="n">
        <f aca="false">YEAR(M4197)</f>
        <v>2008</v>
      </c>
      <c r="M4197" s="875" t="n">
        <v>39790</v>
      </c>
      <c r="N4197" s="876" t="n">
        <v>0.3</v>
      </c>
      <c r="O4197" s="877" t="n">
        <f aca="false">IFERROR(N4197/100,"")</f>
        <v>0.003</v>
      </c>
      <c r="R4197" s="876"/>
    </row>
    <row r="4198" customFormat="false" ht="13.8" hidden="false" customHeight="false" outlineLevel="0" collapsed="false">
      <c r="A4198" s="875" t="n">
        <v>39573</v>
      </c>
      <c r="B4198" s="876" t="n">
        <v>2225.37</v>
      </c>
      <c r="D4198" s="875" t="n">
        <v>39787</v>
      </c>
      <c r="E4198" s="876" t="n">
        <v>2.67</v>
      </c>
      <c r="F4198" s="877" t="n">
        <f aca="false">IFERROR(E4198/100,"")</f>
        <v>0.0267</v>
      </c>
      <c r="G4198" s="879"/>
      <c r="H4198" s="879"/>
      <c r="I4198" s="875"/>
      <c r="J4198" s="876"/>
      <c r="L4198" s="867" t="n">
        <f aca="false">YEAR(M4198)</f>
        <v>2008</v>
      </c>
      <c r="M4198" s="875" t="n">
        <v>39787</v>
      </c>
      <c r="N4198" s="876" t="n">
        <v>0.44</v>
      </c>
      <c r="O4198" s="877" t="n">
        <f aca="false">IFERROR(N4198/100,"")</f>
        <v>0.0044</v>
      </c>
      <c r="R4198" s="876"/>
    </row>
    <row r="4199" customFormat="false" ht="13.8" hidden="false" customHeight="false" outlineLevel="0" collapsed="false">
      <c r="A4199" s="875" t="n">
        <v>39570</v>
      </c>
      <c r="B4199" s="876" t="n">
        <v>2235.3</v>
      </c>
      <c r="D4199" s="875" t="n">
        <v>39786</v>
      </c>
      <c r="E4199" s="876" t="n">
        <v>2.55</v>
      </c>
      <c r="F4199" s="877" t="n">
        <f aca="false">IFERROR(E4199/100,"")</f>
        <v>0.0255</v>
      </c>
      <c r="G4199" s="879"/>
      <c r="H4199" s="879"/>
      <c r="I4199" s="875"/>
      <c r="J4199" s="876"/>
      <c r="L4199" s="867" t="n">
        <f aca="false">YEAR(M4199)</f>
        <v>2008</v>
      </c>
      <c r="M4199" s="875" t="n">
        <v>39786</v>
      </c>
      <c r="N4199" s="876" t="n">
        <v>0.57</v>
      </c>
      <c r="O4199" s="877" t="n">
        <f aca="false">IFERROR(N4199/100,"")</f>
        <v>0.0057</v>
      </c>
      <c r="R4199" s="876"/>
    </row>
    <row r="4200" customFormat="false" ht="13.8" hidden="false" customHeight="false" outlineLevel="0" collapsed="false">
      <c r="A4200" s="875" t="n">
        <v>39569</v>
      </c>
      <c r="B4200" s="876" t="n">
        <v>2228.09</v>
      </c>
      <c r="D4200" s="875" t="n">
        <v>39785</v>
      </c>
      <c r="E4200" s="876" t="n">
        <v>2.67</v>
      </c>
      <c r="F4200" s="877" t="n">
        <f aca="false">IFERROR(E4200/100,"")</f>
        <v>0.0267</v>
      </c>
      <c r="G4200" s="879"/>
      <c r="H4200" s="879"/>
      <c r="I4200" s="875"/>
      <c r="J4200" s="876"/>
      <c r="L4200" s="867" t="n">
        <f aca="false">YEAR(M4200)</f>
        <v>2008</v>
      </c>
      <c r="M4200" s="875" t="n">
        <v>39785</v>
      </c>
      <c r="N4200" s="876" t="n">
        <v>0.53</v>
      </c>
      <c r="O4200" s="877" t="n">
        <f aca="false">IFERROR(N4200/100,"")</f>
        <v>0.0053</v>
      </c>
      <c r="R4200" s="876"/>
    </row>
    <row r="4201" customFormat="false" ht="13.8" hidden="false" customHeight="false" outlineLevel="0" collapsed="false">
      <c r="A4201" s="875" t="n">
        <v>39568</v>
      </c>
      <c r="B4201" s="876" t="n">
        <v>2190.13</v>
      </c>
      <c r="D4201" s="875" t="n">
        <v>39784</v>
      </c>
      <c r="E4201" s="876" t="n">
        <v>2.68</v>
      </c>
      <c r="F4201" s="877" t="n">
        <f aca="false">IFERROR(E4201/100,"")</f>
        <v>0.0268</v>
      </c>
      <c r="G4201" s="879"/>
      <c r="H4201" s="879"/>
      <c r="I4201" s="875"/>
      <c r="J4201" s="876"/>
      <c r="L4201" s="867" t="n">
        <f aca="false">YEAR(M4201)</f>
        <v>2008</v>
      </c>
      <c r="M4201" s="875" t="n">
        <v>39784</v>
      </c>
      <c r="N4201" s="876" t="n">
        <v>0.42</v>
      </c>
      <c r="O4201" s="877" t="n">
        <f aca="false">IFERROR(N4201/100,"")</f>
        <v>0.0042</v>
      </c>
      <c r="R4201" s="876"/>
    </row>
    <row r="4202" customFormat="false" ht="13.8" hidden="false" customHeight="false" outlineLevel="0" collapsed="false">
      <c r="A4202" s="875" t="n">
        <v>39567</v>
      </c>
      <c r="B4202" s="876" t="n">
        <v>2198.5</v>
      </c>
      <c r="D4202" s="875" t="n">
        <v>39783</v>
      </c>
      <c r="E4202" s="876" t="n">
        <v>2.72</v>
      </c>
      <c r="F4202" s="877" t="n">
        <f aca="false">IFERROR(E4202/100,"")</f>
        <v>0.0272</v>
      </c>
      <c r="G4202" s="879"/>
      <c r="H4202" s="879"/>
      <c r="I4202" s="875"/>
      <c r="J4202" s="876"/>
      <c r="L4202" s="867" t="n">
        <f aca="false">YEAR(M4202)</f>
        <v>2008</v>
      </c>
      <c r="M4202" s="875" t="n">
        <v>39783</v>
      </c>
      <c r="N4202" s="876" t="n">
        <v>0.34</v>
      </c>
      <c r="O4202" s="877" t="n">
        <f aca="false">IFERROR(N4202/100,"")</f>
        <v>0.0034</v>
      </c>
      <c r="R4202" s="876"/>
    </row>
    <row r="4203" customFormat="false" ht="13.8" hidden="false" customHeight="false" outlineLevel="0" collapsed="false">
      <c r="A4203" s="875" t="n">
        <v>39566</v>
      </c>
      <c r="B4203" s="876" t="n">
        <v>2207.02</v>
      </c>
      <c r="D4203" s="875" t="n">
        <v>39780</v>
      </c>
      <c r="E4203" s="876" t="n">
        <v>2.93</v>
      </c>
      <c r="F4203" s="877" t="n">
        <f aca="false">IFERROR(E4203/100,"")</f>
        <v>0.0293</v>
      </c>
      <c r="G4203" s="879"/>
      <c r="H4203" s="879"/>
      <c r="I4203" s="875"/>
      <c r="J4203" s="876"/>
      <c r="L4203" s="867" t="n">
        <f aca="false">YEAR(M4203)</f>
        <v>2008</v>
      </c>
      <c r="M4203" s="875" t="n">
        <v>39780</v>
      </c>
      <c r="N4203" s="876" t="n">
        <v>0.33</v>
      </c>
      <c r="O4203" s="877" t="n">
        <f aca="false">IFERROR(N4203/100,"")</f>
        <v>0.0033</v>
      </c>
      <c r="R4203" s="876"/>
    </row>
    <row r="4204" customFormat="false" ht="13.8" hidden="false" customHeight="false" outlineLevel="0" collapsed="false">
      <c r="A4204" s="875" t="n">
        <v>39563</v>
      </c>
      <c r="B4204" s="876" t="n">
        <v>2209.25</v>
      </c>
      <c r="D4204" s="875" t="n">
        <v>39779</v>
      </c>
      <c r="E4204" s="876" t="e">
        <f aca="false">NA()</f>
        <v>#N/A</v>
      </c>
      <c r="F4204" s="877" t="str">
        <f aca="false">IFERROR(E4204/100,"")</f>
        <v/>
      </c>
      <c r="G4204" s="879"/>
      <c r="H4204" s="879"/>
      <c r="I4204" s="875"/>
      <c r="J4204" s="876"/>
      <c r="L4204" s="867" t="n">
        <f aca="false">YEAR(M4204)</f>
        <v>2008</v>
      </c>
      <c r="M4204" s="875" t="n">
        <v>39779</v>
      </c>
      <c r="N4204" s="876" t="e">
        <f aca="false">NA()</f>
        <v>#N/A</v>
      </c>
      <c r="O4204" s="877" t="str">
        <f aca="false">IFERROR(N4204/100,"")</f>
        <v/>
      </c>
      <c r="R4204" s="876"/>
    </row>
    <row r="4205" customFormat="false" ht="13.8" hidden="false" customHeight="false" outlineLevel="0" collapsed="false">
      <c r="A4205" s="875" t="n">
        <v>39562</v>
      </c>
      <c r="B4205" s="876" t="n">
        <v>2194.96</v>
      </c>
      <c r="D4205" s="875" t="n">
        <v>39778</v>
      </c>
      <c r="E4205" s="876" t="n">
        <v>2.99</v>
      </c>
      <c r="F4205" s="877" t="n">
        <f aca="false">IFERROR(E4205/100,"")</f>
        <v>0.0299</v>
      </c>
      <c r="G4205" s="879"/>
      <c r="H4205" s="879"/>
      <c r="I4205" s="875"/>
      <c r="J4205" s="876"/>
      <c r="L4205" s="867" t="n">
        <f aca="false">YEAR(M4205)</f>
        <v>2008</v>
      </c>
      <c r="M4205" s="875" t="n">
        <v>39778</v>
      </c>
      <c r="N4205" s="876" t="n">
        <v>0.31</v>
      </c>
      <c r="O4205" s="877" t="n">
        <f aca="false">IFERROR(N4205/100,"")</f>
        <v>0.0031</v>
      </c>
      <c r="R4205" s="876"/>
    </row>
    <row r="4206" customFormat="false" ht="13.8" hidden="false" customHeight="false" outlineLevel="0" collapsed="false">
      <c r="A4206" s="875" t="n">
        <v>39561</v>
      </c>
      <c r="B4206" s="876" t="n">
        <v>2180.91</v>
      </c>
      <c r="D4206" s="875" t="n">
        <v>39777</v>
      </c>
      <c r="E4206" s="876" t="n">
        <v>3.11</v>
      </c>
      <c r="F4206" s="877" t="n">
        <f aca="false">IFERROR(E4206/100,"")</f>
        <v>0.0311</v>
      </c>
      <c r="G4206" s="879"/>
      <c r="H4206" s="879"/>
      <c r="I4206" s="875"/>
      <c r="J4206" s="876"/>
      <c r="L4206" s="867" t="n">
        <f aca="false">YEAR(M4206)</f>
        <v>2008</v>
      </c>
      <c r="M4206" s="875" t="n">
        <v>39777</v>
      </c>
      <c r="N4206" s="876" t="n">
        <v>0.32</v>
      </c>
      <c r="O4206" s="877" t="n">
        <f aca="false">IFERROR(N4206/100,"")</f>
        <v>0.0032</v>
      </c>
      <c r="R4206" s="876"/>
    </row>
    <row r="4207" customFormat="false" ht="13.8" hidden="false" customHeight="false" outlineLevel="0" collapsed="false">
      <c r="A4207" s="875" t="n">
        <v>39560</v>
      </c>
      <c r="B4207" s="876" t="n">
        <v>2174.59</v>
      </c>
      <c r="D4207" s="875" t="n">
        <v>39776</v>
      </c>
      <c r="E4207" s="876" t="n">
        <v>3.35</v>
      </c>
      <c r="F4207" s="877" t="n">
        <f aca="false">IFERROR(E4207/100,"")</f>
        <v>0.0335</v>
      </c>
      <c r="G4207" s="879"/>
      <c r="H4207" s="879"/>
      <c r="I4207" s="875"/>
      <c r="J4207" s="876"/>
      <c r="L4207" s="867" t="n">
        <f aca="false">YEAR(M4207)</f>
        <v>2008</v>
      </c>
      <c r="M4207" s="875" t="n">
        <v>39776</v>
      </c>
      <c r="N4207" s="876" t="n">
        <v>0.24</v>
      </c>
      <c r="O4207" s="877" t="n">
        <f aca="false">IFERROR(N4207/100,"")</f>
        <v>0.0024</v>
      </c>
      <c r="R4207" s="876"/>
    </row>
    <row r="4208" customFormat="false" ht="13.8" hidden="false" customHeight="false" outlineLevel="0" collapsed="false">
      <c r="A4208" s="875" t="n">
        <v>39559</v>
      </c>
      <c r="B4208" s="876" t="n">
        <v>2193.87</v>
      </c>
      <c r="D4208" s="875" t="n">
        <v>39773</v>
      </c>
      <c r="E4208" s="876" t="n">
        <v>3.2</v>
      </c>
      <c r="F4208" s="877" t="n">
        <f aca="false">IFERROR(E4208/100,"")</f>
        <v>0.032</v>
      </c>
      <c r="G4208" s="879"/>
      <c r="H4208" s="879"/>
      <c r="I4208" s="875"/>
      <c r="J4208" s="876"/>
      <c r="L4208" s="867" t="n">
        <f aca="false">YEAR(M4208)</f>
        <v>2008</v>
      </c>
      <c r="M4208" s="875" t="n">
        <v>39773</v>
      </c>
      <c r="N4208" s="876" t="n">
        <v>0.05</v>
      </c>
      <c r="O4208" s="877" t="n">
        <f aca="false">IFERROR(N4208/100,"")</f>
        <v>0.0005</v>
      </c>
      <c r="R4208" s="876"/>
    </row>
    <row r="4209" customFormat="false" ht="13.8" hidden="false" customHeight="false" outlineLevel="0" collapsed="false">
      <c r="A4209" s="875" t="n">
        <v>39556</v>
      </c>
      <c r="B4209" s="876" t="n">
        <v>2197.24</v>
      </c>
      <c r="D4209" s="875" t="n">
        <v>39772</v>
      </c>
      <c r="E4209" s="876" t="n">
        <v>3.1</v>
      </c>
      <c r="F4209" s="877" t="n">
        <f aca="false">IFERROR(E4209/100,"")</f>
        <v>0.031</v>
      </c>
      <c r="G4209" s="879"/>
      <c r="H4209" s="879"/>
      <c r="I4209" s="875"/>
      <c r="J4209" s="876"/>
      <c r="L4209" s="867" t="n">
        <f aca="false">YEAR(M4209)</f>
        <v>2008</v>
      </c>
      <c r="M4209" s="875" t="n">
        <v>39772</v>
      </c>
      <c r="N4209" s="876" t="n">
        <v>0.04</v>
      </c>
      <c r="O4209" s="877" t="n">
        <f aca="false">IFERROR(N4209/100,"")</f>
        <v>0.0004</v>
      </c>
      <c r="R4209" s="876"/>
    </row>
    <row r="4210" customFormat="false" ht="13.8" hidden="false" customHeight="false" outlineLevel="0" collapsed="false">
      <c r="A4210" s="875" t="n">
        <v>39555</v>
      </c>
      <c r="B4210" s="876" t="n">
        <v>2158.08</v>
      </c>
      <c r="D4210" s="875" t="n">
        <v>39771</v>
      </c>
      <c r="E4210" s="876" t="n">
        <v>3.38</v>
      </c>
      <c r="F4210" s="877" t="n">
        <f aca="false">IFERROR(E4210/100,"")</f>
        <v>0.0338</v>
      </c>
      <c r="G4210" s="879"/>
      <c r="H4210" s="879"/>
      <c r="I4210" s="875"/>
      <c r="J4210" s="876"/>
      <c r="L4210" s="867" t="n">
        <f aca="false">YEAR(M4210)</f>
        <v>2008</v>
      </c>
      <c r="M4210" s="875" t="n">
        <v>39771</v>
      </c>
      <c r="N4210" s="876" t="n">
        <v>0.4</v>
      </c>
      <c r="O4210" s="877" t="n">
        <f aca="false">IFERROR(N4210/100,"")</f>
        <v>0.004</v>
      </c>
      <c r="R4210" s="876"/>
    </row>
    <row r="4211" customFormat="false" ht="13.8" hidden="false" customHeight="false" outlineLevel="0" collapsed="false">
      <c r="A4211" s="875" t="n">
        <v>39554</v>
      </c>
      <c r="B4211" s="876" t="n">
        <v>2156.67</v>
      </c>
      <c r="D4211" s="875" t="n">
        <v>39770</v>
      </c>
      <c r="E4211" s="876" t="n">
        <v>3.53</v>
      </c>
      <c r="F4211" s="877" t="n">
        <f aca="false">IFERROR(E4211/100,"")</f>
        <v>0.0353</v>
      </c>
      <c r="G4211" s="879"/>
      <c r="H4211" s="879"/>
      <c r="I4211" s="875"/>
      <c r="J4211" s="876"/>
      <c r="L4211" s="867" t="n">
        <f aca="false">YEAR(M4211)</f>
        <v>2008</v>
      </c>
      <c r="M4211" s="875" t="n">
        <v>39770</v>
      </c>
      <c r="N4211" s="876" t="n">
        <v>0.61</v>
      </c>
      <c r="O4211" s="877" t="n">
        <f aca="false">IFERROR(N4211/100,"")</f>
        <v>0.0061</v>
      </c>
      <c r="R4211" s="876"/>
    </row>
    <row r="4212" customFormat="false" ht="13.8" hidden="false" customHeight="false" outlineLevel="0" collapsed="false">
      <c r="A4212" s="875" t="n">
        <v>39553</v>
      </c>
      <c r="B4212" s="876" t="n">
        <v>2108.59</v>
      </c>
      <c r="D4212" s="875" t="n">
        <v>39769</v>
      </c>
      <c r="E4212" s="876" t="n">
        <v>3.68</v>
      </c>
      <c r="F4212" s="877" t="n">
        <f aca="false">IFERROR(E4212/100,"")</f>
        <v>0.0368</v>
      </c>
      <c r="G4212" s="879"/>
      <c r="H4212" s="879"/>
      <c r="I4212" s="875"/>
      <c r="J4212" s="876"/>
      <c r="L4212" s="867" t="n">
        <f aca="false">YEAR(M4212)</f>
        <v>2008</v>
      </c>
      <c r="M4212" s="875" t="n">
        <v>39769</v>
      </c>
      <c r="N4212" s="876" t="n">
        <v>0.83</v>
      </c>
      <c r="O4212" s="877" t="n">
        <f aca="false">IFERROR(N4212/100,"")</f>
        <v>0.0083</v>
      </c>
      <c r="R4212" s="876"/>
    </row>
    <row r="4213" customFormat="false" ht="13.8" hidden="false" customHeight="false" outlineLevel="0" collapsed="false">
      <c r="A4213" s="875" t="n">
        <v>39552</v>
      </c>
      <c r="B4213" s="876" t="n">
        <v>2098.92</v>
      </c>
      <c r="D4213" s="875" t="n">
        <v>39766</v>
      </c>
      <c r="E4213" s="876" t="n">
        <v>3.72</v>
      </c>
      <c r="F4213" s="877" t="n">
        <f aca="false">IFERROR(E4213/100,"")</f>
        <v>0.0372</v>
      </c>
      <c r="G4213" s="879"/>
      <c r="H4213" s="879"/>
      <c r="I4213" s="875"/>
      <c r="J4213" s="876"/>
      <c r="L4213" s="867" t="n">
        <f aca="false">YEAR(M4213)</f>
        <v>2008</v>
      </c>
      <c r="M4213" s="875" t="n">
        <v>39766</v>
      </c>
      <c r="N4213" s="876" t="n">
        <v>0.85</v>
      </c>
      <c r="O4213" s="877" t="n">
        <f aca="false">IFERROR(N4213/100,"")</f>
        <v>0.0085</v>
      </c>
      <c r="R4213" s="876"/>
    </row>
    <row r="4214" customFormat="false" ht="13.8" hidden="false" customHeight="false" outlineLevel="0" collapsed="false">
      <c r="A4214" s="875" t="n">
        <v>39549</v>
      </c>
      <c r="B4214" s="876" t="n">
        <v>2106.01</v>
      </c>
      <c r="D4214" s="875" t="n">
        <v>39765</v>
      </c>
      <c r="E4214" s="876" t="n">
        <v>3.84</v>
      </c>
      <c r="F4214" s="877" t="n">
        <f aca="false">IFERROR(E4214/100,"")</f>
        <v>0.0384</v>
      </c>
      <c r="G4214" s="879"/>
      <c r="H4214" s="879"/>
      <c r="I4214" s="875"/>
      <c r="J4214" s="876"/>
      <c r="L4214" s="867" t="n">
        <f aca="false">YEAR(M4214)</f>
        <v>2008</v>
      </c>
      <c r="M4214" s="875" t="n">
        <v>39765</v>
      </c>
      <c r="N4214" s="876" t="n">
        <v>0.89</v>
      </c>
      <c r="O4214" s="877" t="n">
        <f aca="false">IFERROR(N4214/100,"")</f>
        <v>0.0089</v>
      </c>
      <c r="R4214" s="876"/>
    </row>
    <row r="4215" customFormat="false" ht="13.8" hidden="false" customHeight="false" outlineLevel="0" collapsed="false">
      <c r="A4215" s="875" t="n">
        <v>39548</v>
      </c>
      <c r="B4215" s="876" t="n">
        <v>2149.67</v>
      </c>
      <c r="D4215" s="875" t="n">
        <v>39764</v>
      </c>
      <c r="E4215" s="876" t="n">
        <v>3.75</v>
      </c>
      <c r="F4215" s="877" t="n">
        <f aca="false">IFERROR(E4215/100,"")</f>
        <v>0.0375</v>
      </c>
      <c r="G4215" s="879"/>
      <c r="H4215" s="879"/>
      <c r="I4215" s="875"/>
      <c r="J4215" s="876"/>
      <c r="L4215" s="867" t="n">
        <f aca="false">YEAR(M4215)</f>
        <v>2008</v>
      </c>
      <c r="M4215" s="875" t="n">
        <v>39764</v>
      </c>
      <c r="N4215" s="876" t="n">
        <v>0.96</v>
      </c>
      <c r="O4215" s="877" t="n">
        <f aca="false">IFERROR(N4215/100,"")</f>
        <v>0.0096</v>
      </c>
      <c r="R4215" s="876"/>
    </row>
    <row r="4216" customFormat="false" ht="13.8" hidden="false" customHeight="false" outlineLevel="0" collapsed="false">
      <c r="A4216" s="875" t="n">
        <v>39547</v>
      </c>
      <c r="B4216" s="876" t="n">
        <v>2139.99</v>
      </c>
      <c r="D4216" s="875" t="n">
        <v>39763</v>
      </c>
      <c r="E4216" s="876" t="e">
        <f aca="false">NA()</f>
        <v>#N/A</v>
      </c>
      <c r="F4216" s="877" t="str">
        <f aca="false">IFERROR(E4216/100,"")</f>
        <v/>
      </c>
      <c r="G4216" s="879"/>
      <c r="H4216" s="879"/>
      <c r="I4216" s="875"/>
      <c r="J4216" s="876"/>
      <c r="L4216" s="867" t="n">
        <f aca="false">YEAR(M4216)</f>
        <v>2008</v>
      </c>
      <c r="M4216" s="875" t="n">
        <v>39763</v>
      </c>
      <c r="N4216" s="876" t="e">
        <f aca="false">NA()</f>
        <v>#N/A</v>
      </c>
      <c r="O4216" s="877" t="str">
        <f aca="false">IFERROR(N4216/100,"")</f>
        <v/>
      </c>
      <c r="R4216" s="876"/>
    </row>
    <row r="4217" customFormat="false" ht="13.8" hidden="false" customHeight="false" outlineLevel="0" collapsed="false">
      <c r="A4217" s="875" t="n">
        <v>39546</v>
      </c>
      <c r="B4217" s="876" t="n">
        <v>2157.28</v>
      </c>
      <c r="D4217" s="875" t="n">
        <v>39762</v>
      </c>
      <c r="E4217" s="876" t="n">
        <v>3.82</v>
      </c>
      <c r="F4217" s="877" t="n">
        <f aca="false">IFERROR(E4217/100,"")</f>
        <v>0.0382</v>
      </c>
      <c r="G4217" s="879"/>
      <c r="H4217" s="879"/>
      <c r="I4217" s="875"/>
      <c r="J4217" s="876"/>
      <c r="L4217" s="867" t="n">
        <f aca="false">YEAR(M4217)</f>
        <v>2008</v>
      </c>
      <c r="M4217" s="875" t="n">
        <v>39762</v>
      </c>
      <c r="N4217" s="876" t="n">
        <v>0.98</v>
      </c>
      <c r="O4217" s="877" t="n">
        <f aca="false">IFERROR(N4217/100,"")</f>
        <v>0.0098</v>
      </c>
      <c r="R4217" s="876"/>
    </row>
    <row r="4218" customFormat="false" ht="13.8" hidden="false" customHeight="false" outlineLevel="0" collapsed="false">
      <c r="A4218" s="875" t="n">
        <v>39545</v>
      </c>
      <c r="B4218" s="876" t="n">
        <v>2167.61</v>
      </c>
      <c r="D4218" s="875" t="n">
        <v>39759</v>
      </c>
      <c r="E4218" s="876" t="n">
        <v>3.83</v>
      </c>
      <c r="F4218" s="877" t="n">
        <f aca="false">IFERROR(E4218/100,"")</f>
        <v>0.0383</v>
      </c>
      <c r="G4218" s="879"/>
      <c r="H4218" s="879"/>
      <c r="I4218" s="875"/>
      <c r="J4218" s="876"/>
      <c r="L4218" s="867" t="n">
        <f aca="false">YEAR(M4218)</f>
        <v>2008</v>
      </c>
      <c r="M4218" s="875" t="n">
        <v>39759</v>
      </c>
      <c r="N4218" s="876" t="n">
        <v>0.97</v>
      </c>
      <c r="O4218" s="877" t="n">
        <f aca="false">IFERROR(N4218/100,"")</f>
        <v>0.0097</v>
      </c>
      <c r="R4218" s="876"/>
    </row>
    <row r="4219" customFormat="false" ht="13.8" hidden="false" customHeight="false" outlineLevel="0" collapsed="false">
      <c r="A4219" s="875" t="n">
        <v>39542</v>
      </c>
      <c r="B4219" s="876" t="n">
        <v>2164.21</v>
      </c>
      <c r="D4219" s="875" t="n">
        <v>39758</v>
      </c>
      <c r="E4219" s="876" t="n">
        <v>3.75</v>
      </c>
      <c r="F4219" s="877" t="n">
        <f aca="false">IFERROR(E4219/100,"")</f>
        <v>0.0375</v>
      </c>
      <c r="G4219" s="879"/>
      <c r="H4219" s="879"/>
      <c r="I4219" s="875"/>
      <c r="J4219" s="876"/>
      <c r="L4219" s="867" t="n">
        <f aca="false">YEAR(M4219)</f>
        <v>2008</v>
      </c>
      <c r="M4219" s="875" t="n">
        <v>39758</v>
      </c>
      <c r="N4219" s="876" t="n">
        <v>0.94</v>
      </c>
      <c r="O4219" s="877" t="n">
        <f aca="false">IFERROR(N4219/100,"")</f>
        <v>0.0094</v>
      </c>
      <c r="R4219" s="876"/>
    </row>
    <row r="4220" customFormat="false" ht="13.8" hidden="false" customHeight="false" outlineLevel="0" collapsed="false">
      <c r="A4220" s="875" t="n">
        <v>39541</v>
      </c>
      <c r="B4220" s="876" t="n">
        <v>2162.46</v>
      </c>
      <c r="D4220" s="875" t="n">
        <v>39757</v>
      </c>
      <c r="E4220" s="876" t="n">
        <v>3.73</v>
      </c>
      <c r="F4220" s="877" t="n">
        <f aca="false">IFERROR(E4220/100,"")</f>
        <v>0.0373</v>
      </c>
      <c r="G4220" s="879"/>
      <c r="H4220" s="879"/>
      <c r="I4220" s="875"/>
      <c r="J4220" s="876"/>
      <c r="L4220" s="867" t="n">
        <f aca="false">YEAR(M4220)</f>
        <v>2008</v>
      </c>
      <c r="M4220" s="875" t="n">
        <v>39757</v>
      </c>
      <c r="N4220" s="876" t="n">
        <v>0.97</v>
      </c>
      <c r="O4220" s="877" t="n">
        <f aca="false">IFERROR(N4220/100,"")</f>
        <v>0.0097</v>
      </c>
      <c r="R4220" s="876"/>
    </row>
    <row r="4221" customFormat="false" ht="13.8" hidden="false" customHeight="false" outlineLevel="0" collapsed="false">
      <c r="A4221" s="875" t="n">
        <v>39540</v>
      </c>
      <c r="B4221" s="876" t="n">
        <v>2159.63</v>
      </c>
      <c r="D4221" s="875" t="n">
        <v>39756</v>
      </c>
      <c r="E4221" s="876" t="n">
        <v>3.81</v>
      </c>
      <c r="F4221" s="877" t="n">
        <f aca="false">IFERROR(E4221/100,"")</f>
        <v>0.0381</v>
      </c>
      <c r="G4221" s="879"/>
      <c r="H4221" s="879"/>
      <c r="I4221" s="875"/>
      <c r="J4221" s="876"/>
      <c r="L4221" s="867" t="n">
        <f aca="false">YEAR(M4221)</f>
        <v>2008</v>
      </c>
      <c r="M4221" s="875" t="n">
        <v>39756</v>
      </c>
      <c r="N4221" s="876" t="n">
        <v>0.93</v>
      </c>
      <c r="O4221" s="877" t="n">
        <f aca="false">IFERROR(N4221/100,"")</f>
        <v>0.0093</v>
      </c>
      <c r="R4221" s="876"/>
    </row>
    <row r="4222" customFormat="false" ht="13.8" hidden="false" customHeight="false" outlineLevel="0" collapsed="false">
      <c r="A4222" s="875" t="n">
        <v>39539</v>
      </c>
      <c r="B4222" s="876" t="n">
        <v>2163.38</v>
      </c>
      <c r="D4222" s="875" t="n">
        <v>39755</v>
      </c>
      <c r="E4222" s="876" t="n">
        <v>3.96</v>
      </c>
      <c r="F4222" s="877" t="n">
        <f aca="false">IFERROR(E4222/100,"")</f>
        <v>0.0396</v>
      </c>
      <c r="G4222" s="879"/>
      <c r="H4222" s="879"/>
      <c r="I4222" s="875"/>
      <c r="J4222" s="876"/>
      <c r="L4222" s="867" t="n">
        <f aca="false">YEAR(M4222)</f>
        <v>2008</v>
      </c>
      <c r="M4222" s="875" t="n">
        <v>39755</v>
      </c>
      <c r="N4222" s="876" t="n">
        <v>0.87</v>
      </c>
      <c r="O4222" s="877" t="n">
        <f aca="false">IFERROR(N4222/100,"")</f>
        <v>0.0087</v>
      </c>
      <c r="R4222" s="876"/>
    </row>
    <row r="4223" customFormat="false" ht="13.8" hidden="false" customHeight="false" outlineLevel="0" collapsed="false">
      <c r="A4223" s="875" t="n">
        <v>39538</v>
      </c>
      <c r="B4223" s="876" t="n">
        <v>2088.42</v>
      </c>
      <c r="D4223" s="875" t="n">
        <v>39752</v>
      </c>
      <c r="E4223" s="876" t="n">
        <v>4.01</v>
      </c>
      <c r="F4223" s="877" t="n">
        <f aca="false">IFERROR(E4223/100,"")</f>
        <v>0.0401</v>
      </c>
      <c r="G4223" s="879"/>
      <c r="H4223" s="879"/>
      <c r="I4223" s="875"/>
      <c r="J4223" s="876"/>
      <c r="L4223" s="867" t="n">
        <f aca="false">YEAR(M4223)</f>
        <v>2008</v>
      </c>
      <c r="M4223" s="875" t="n">
        <v>39752</v>
      </c>
      <c r="N4223" s="876" t="n">
        <v>0.87</v>
      </c>
      <c r="O4223" s="877" t="n">
        <f aca="false">IFERROR(N4223/100,"")</f>
        <v>0.0087</v>
      </c>
      <c r="R4223" s="876"/>
    </row>
    <row r="4224" customFormat="false" ht="13.8" hidden="false" customHeight="false" outlineLevel="0" collapsed="false">
      <c r="A4224" s="875" t="n">
        <v>39535</v>
      </c>
      <c r="B4224" s="876" t="n">
        <v>2076.56</v>
      </c>
      <c r="D4224" s="875" t="n">
        <v>39751</v>
      </c>
      <c r="E4224" s="876" t="n">
        <v>4</v>
      </c>
      <c r="F4224" s="877" t="n">
        <f aca="false">IFERROR(E4224/100,"")</f>
        <v>0.04</v>
      </c>
      <c r="G4224" s="879"/>
      <c r="H4224" s="879"/>
      <c r="I4224" s="875"/>
      <c r="J4224" s="876"/>
      <c r="L4224" s="867" t="n">
        <f aca="false">YEAR(M4224)</f>
        <v>2008</v>
      </c>
      <c r="M4224" s="875" t="n">
        <v>39751</v>
      </c>
      <c r="N4224" s="876" t="n">
        <v>0.94</v>
      </c>
      <c r="O4224" s="877" t="n">
        <f aca="false">IFERROR(N4224/100,"")</f>
        <v>0.0094</v>
      </c>
      <c r="R4224" s="876"/>
    </row>
    <row r="4225" customFormat="false" ht="13.8" hidden="false" customHeight="false" outlineLevel="0" collapsed="false">
      <c r="A4225" s="875" t="n">
        <v>39534</v>
      </c>
      <c r="B4225" s="876" t="n">
        <v>2093.11</v>
      </c>
      <c r="D4225" s="875" t="n">
        <v>39750</v>
      </c>
      <c r="E4225" s="876" t="n">
        <v>3.93</v>
      </c>
      <c r="F4225" s="877" t="n">
        <f aca="false">IFERROR(E4225/100,"")</f>
        <v>0.0393</v>
      </c>
      <c r="G4225" s="879"/>
      <c r="H4225" s="879"/>
      <c r="I4225" s="875"/>
      <c r="J4225" s="876"/>
      <c r="L4225" s="867" t="n">
        <f aca="false">YEAR(M4225)</f>
        <v>2008</v>
      </c>
      <c r="M4225" s="875" t="n">
        <v>39750</v>
      </c>
      <c r="N4225" s="876" t="n">
        <v>0.88</v>
      </c>
      <c r="O4225" s="877" t="n">
        <f aca="false">IFERROR(N4225/100,"")</f>
        <v>0.0088</v>
      </c>
      <c r="R4225" s="876"/>
    </row>
    <row r="4226" customFormat="false" ht="13.8" hidden="false" customHeight="false" outlineLevel="0" collapsed="false">
      <c r="A4226" s="875" t="n">
        <v>39533</v>
      </c>
      <c r="B4226" s="876" t="n">
        <v>2116.93</v>
      </c>
      <c r="D4226" s="875" t="n">
        <v>39749</v>
      </c>
      <c r="E4226" s="876" t="n">
        <v>3.89</v>
      </c>
      <c r="F4226" s="877" t="n">
        <f aca="false">IFERROR(E4226/100,"")</f>
        <v>0.0389</v>
      </c>
      <c r="G4226" s="879"/>
      <c r="H4226" s="879"/>
      <c r="I4226" s="875"/>
      <c r="J4226" s="876"/>
      <c r="L4226" s="867" t="n">
        <f aca="false">YEAR(M4226)</f>
        <v>2008</v>
      </c>
      <c r="M4226" s="875" t="n">
        <v>39749</v>
      </c>
      <c r="N4226" s="876" t="n">
        <v>0.83</v>
      </c>
      <c r="O4226" s="877" t="n">
        <f aca="false">IFERROR(N4226/100,"")</f>
        <v>0.0083</v>
      </c>
      <c r="R4226" s="876"/>
    </row>
    <row r="4227" customFormat="false" ht="13.8" hidden="false" customHeight="false" outlineLevel="0" collapsed="false">
      <c r="A4227" s="875" t="n">
        <v>39532</v>
      </c>
      <c r="B4227" s="876" t="n">
        <v>2135.54</v>
      </c>
      <c r="D4227" s="875" t="n">
        <v>39748</v>
      </c>
      <c r="E4227" s="876" t="n">
        <v>3.79</v>
      </c>
      <c r="F4227" s="877" t="n">
        <f aca="false">IFERROR(E4227/100,"")</f>
        <v>0.0379</v>
      </c>
      <c r="G4227" s="879"/>
      <c r="H4227" s="879"/>
      <c r="I4227" s="875"/>
      <c r="J4227" s="876"/>
      <c r="L4227" s="867" t="n">
        <f aca="false">YEAR(M4227)</f>
        <v>2008</v>
      </c>
      <c r="M4227" s="875" t="n">
        <v>39748</v>
      </c>
      <c r="N4227" s="876" t="n">
        <v>0.77</v>
      </c>
      <c r="O4227" s="877" t="n">
        <f aca="false">IFERROR(N4227/100,"")</f>
        <v>0.0077</v>
      </c>
      <c r="R4227" s="876"/>
    </row>
    <row r="4228" customFormat="false" ht="13.8" hidden="false" customHeight="false" outlineLevel="0" collapsed="false">
      <c r="A4228" s="875" t="n">
        <v>39531</v>
      </c>
      <c r="B4228" s="876" t="n">
        <v>2130.62</v>
      </c>
      <c r="D4228" s="875" t="n">
        <v>39745</v>
      </c>
      <c r="E4228" s="876" t="n">
        <v>3.76</v>
      </c>
      <c r="F4228" s="877" t="n">
        <f aca="false">IFERROR(E4228/100,"")</f>
        <v>0.0376</v>
      </c>
      <c r="G4228" s="879"/>
      <c r="H4228" s="879"/>
      <c r="I4228" s="875"/>
      <c r="J4228" s="876"/>
      <c r="L4228" s="867" t="n">
        <f aca="false">YEAR(M4228)</f>
        <v>2008</v>
      </c>
      <c r="M4228" s="875" t="n">
        <v>39745</v>
      </c>
      <c r="N4228" s="876" t="n">
        <v>0.74</v>
      </c>
      <c r="O4228" s="877" t="n">
        <f aca="false">IFERROR(N4228/100,"")</f>
        <v>0.0074</v>
      </c>
      <c r="R4228" s="876"/>
    </row>
    <row r="4229" customFormat="false" ht="13.8" hidden="false" customHeight="false" outlineLevel="0" collapsed="false">
      <c r="A4229" s="875" t="n">
        <v>39527</v>
      </c>
      <c r="B4229" s="876" t="n">
        <v>2098.46</v>
      </c>
      <c r="D4229" s="875" t="n">
        <v>39744</v>
      </c>
      <c r="E4229" s="876" t="n">
        <v>3.63</v>
      </c>
      <c r="F4229" s="877" t="n">
        <f aca="false">IFERROR(E4229/100,"")</f>
        <v>0.0363</v>
      </c>
      <c r="G4229" s="879"/>
      <c r="H4229" s="879"/>
      <c r="I4229" s="875"/>
      <c r="J4229" s="876"/>
      <c r="L4229" s="867" t="n">
        <f aca="false">YEAR(M4229)</f>
        <v>2008</v>
      </c>
      <c r="M4229" s="875" t="n">
        <v>39744</v>
      </c>
      <c r="N4229" s="876" t="n">
        <v>0.96</v>
      </c>
      <c r="O4229" s="877" t="n">
        <f aca="false">IFERROR(N4229/100,"")</f>
        <v>0.0096</v>
      </c>
      <c r="R4229" s="876"/>
    </row>
    <row r="4230" customFormat="false" ht="13.8" hidden="false" customHeight="false" outlineLevel="0" collapsed="false">
      <c r="A4230" s="875" t="n">
        <v>39526</v>
      </c>
      <c r="B4230" s="876" t="n">
        <v>2049.4</v>
      </c>
      <c r="D4230" s="875" t="n">
        <v>39743</v>
      </c>
      <c r="E4230" s="876" t="n">
        <v>3.65</v>
      </c>
      <c r="F4230" s="877" t="n">
        <f aca="false">IFERROR(E4230/100,"")</f>
        <v>0.0365</v>
      </c>
      <c r="G4230" s="879"/>
      <c r="H4230" s="879"/>
      <c r="I4230" s="875"/>
      <c r="J4230" s="876"/>
      <c r="L4230" s="867" t="n">
        <f aca="false">YEAR(M4230)</f>
        <v>2008</v>
      </c>
      <c r="M4230" s="875" t="n">
        <v>39743</v>
      </c>
      <c r="N4230" s="876" t="n">
        <v>1.06</v>
      </c>
      <c r="O4230" s="877" t="n">
        <f aca="false">IFERROR(N4230/100,"")</f>
        <v>0.0106</v>
      </c>
      <c r="R4230" s="876"/>
    </row>
    <row r="4231" customFormat="false" ht="13.8" hidden="false" customHeight="false" outlineLevel="0" collapsed="false">
      <c r="A4231" s="875" t="n">
        <v>39525</v>
      </c>
      <c r="B4231" s="876" t="n">
        <v>2100.38</v>
      </c>
      <c r="D4231" s="875" t="n">
        <v>39742</v>
      </c>
      <c r="E4231" s="876" t="n">
        <v>3.76</v>
      </c>
      <c r="F4231" s="877" t="n">
        <f aca="false">IFERROR(E4231/100,"")</f>
        <v>0.0376</v>
      </c>
      <c r="G4231" s="879"/>
      <c r="H4231" s="879"/>
      <c r="I4231" s="875"/>
      <c r="J4231" s="876"/>
      <c r="L4231" s="867" t="n">
        <f aca="false">YEAR(M4231)</f>
        <v>2008</v>
      </c>
      <c r="M4231" s="875" t="n">
        <v>39742</v>
      </c>
      <c r="N4231" s="876" t="n">
        <v>1.13</v>
      </c>
      <c r="O4231" s="877" t="n">
        <f aca="false">IFERROR(N4231/100,"")</f>
        <v>0.0113</v>
      </c>
      <c r="R4231" s="876"/>
    </row>
    <row r="4232" customFormat="false" ht="13.8" hidden="false" customHeight="false" outlineLevel="0" collapsed="false">
      <c r="A4232" s="875" t="n">
        <v>39524</v>
      </c>
      <c r="B4232" s="876" t="n">
        <v>2014.88</v>
      </c>
      <c r="D4232" s="875" t="n">
        <v>39741</v>
      </c>
      <c r="E4232" s="876" t="n">
        <v>3.91</v>
      </c>
      <c r="F4232" s="877" t="n">
        <f aca="false">IFERROR(E4232/100,"")</f>
        <v>0.0391</v>
      </c>
      <c r="G4232" s="879"/>
      <c r="H4232" s="879"/>
      <c r="I4232" s="875"/>
      <c r="J4232" s="876"/>
      <c r="L4232" s="867" t="n">
        <f aca="false">YEAR(M4232)</f>
        <v>2008</v>
      </c>
      <c r="M4232" s="875" t="n">
        <v>39741</v>
      </c>
      <c r="N4232" s="876" t="n">
        <v>1.15</v>
      </c>
      <c r="O4232" s="877" t="n">
        <f aca="false">IFERROR(N4232/100,"")</f>
        <v>0.0115</v>
      </c>
      <c r="R4232" s="876"/>
    </row>
    <row r="4233" customFormat="false" ht="13.8" hidden="false" customHeight="false" outlineLevel="0" collapsed="false">
      <c r="A4233" s="875" t="n">
        <v>39521</v>
      </c>
      <c r="B4233" s="876" t="n">
        <v>2032.79</v>
      </c>
      <c r="D4233" s="875" t="n">
        <v>39738</v>
      </c>
      <c r="E4233" s="876" t="n">
        <v>3.98</v>
      </c>
      <c r="F4233" s="877" t="n">
        <f aca="false">IFERROR(E4233/100,"")</f>
        <v>0.0398</v>
      </c>
      <c r="G4233" s="879"/>
      <c r="H4233" s="879"/>
      <c r="I4233" s="875"/>
      <c r="J4233" s="876"/>
      <c r="L4233" s="867" t="n">
        <f aca="false">YEAR(M4233)</f>
        <v>2008</v>
      </c>
      <c r="M4233" s="875" t="n">
        <v>39738</v>
      </c>
      <c r="N4233" s="876" t="n">
        <v>1.11</v>
      </c>
      <c r="O4233" s="877" t="n">
        <f aca="false">IFERROR(N4233/100,"")</f>
        <v>0.0111</v>
      </c>
      <c r="R4233" s="876"/>
    </row>
    <row r="4234" customFormat="false" ht="13.8" hidden="false" customHeight="false" outlineLevel="0" collapsed="false">
      <c r="A4234" s="875" t="n">
        <v>39520</v>
      </c>
      <c r="B4234" s="876" t="n">
        <v>2075.88</v>
      </c>
      <c r="D4234" s="875" t="n">
        <v>39737</v>
      </c>
      <c r="E4234" s="876" t="n">
        <v>3.99</v>
      </c>
      <c r="F4234" s="877" t="n">
        <f aca="false">IFERROR(E4234/100,"")</f>
        <v>0.0399</v>
      </c>
      <c r="G4234" s="879"/>
      <c r="H4234" s="879"/>
      <c r="I4234" s="875"/>
      <c r="J4234" s="876"/>
      <c r="L4234" s="867" t="n">
        <f aca="false">YEAR(M4234)</f>
        <v>2008</v>
      </c>
      <c r="M4234" s="875" t="n">
        <v>39737</v>
      </c>
      <c r="N4234" s="876" t="n">
        <v>0.97</v>
      </c>
      <c r="O4234" s="877" t="n">
        <f aca="false">IFERROR(N4234/100,"")</f>
        <v>0.0097</v>
      </c>
      <c r="R4234" s="876"/>
    </row>
    <row r="4235" customFormat="false" ht="13.8" hidden="false" customHeight="false" outlineLevel="0" collapsed="false">
      <c r="A4235" s="875" t="n">
        <v>39519</v>
      </c>
      <c r="B4235" s="876" t="n">
        <v>2065.21</v>
      </c>
      <c r="D4235" s="875" t="n">
        <v>39736</v>
      </c>
      <c r="E4235" s="876" t="n">
        <v>4.04</v>
      </c>
      <c r="F4235" s="877" t="n">
        <f aca="false">IFERROR(E4235/100,"")</f>
        <v>0.0404</v>
      </c>
      <c r="G4235" s="879"/>
      <c r="H4235" s="879"/>
      <c r="I4235" s="875"/>
      <c r="J4235" s="876"/>
      <c r="L4235" s="867" t="n">
        <f aca="false">YEAR(M4235)</f>
        <v>2008</v>
      </c>
      <c r="M4235" s="875" t="n">
        <v>39736</v>
      </c>
      <c r="N4235" s="876" t="n">
        <v>1.02</v>
      </c>
      <c r="O4235" s="877" t="n">
        <f aca="false">IFERROR(N4235/100,"")</f>
        <v>0.0102</v>
      </c>
      <c r="R4235" s="876"/>
    </row>
    <row r="4236" customFormat="false" ht="13.8" hidden="false" customHeight="false" outlineLevel="0" collapsed="false">
      <c r="A4236" s="875" t="n">
        <v>39518</v>
      </c>
      <c r="B4236" s="876" t="n">
        <v>2083.36</v>
      </c>
      <c r="D4236" s="875" t="n">
        <v>39735</v>
      </c>
      <c r="E4236" s="876" t="n">
        <v>4.08</v>
      </c>
      <c r="F4236" s="877" t="n">
        <f aca="false">IFERROR(E4236/100,"")</f>
        <v>0.0408</v>
      </c>
      <c r="G4236" s="879"/>
      <c r="H4236" s="879"/>
      <c r="I4236" s="875"/>
      <c r="J4236" s="876"/>
      <c r="L4236" s="867" t="n">
        <f aca="false">YEAR(M4236)</f>
        <v>2008</v>
      </c>
      <c r="M4236" s="875" t="n">
        <v>39735</v>
      </c>
      <c r="N4236" s="876" t="n">
        <v>1.03</v>
      </c>
      <c r="O4236" s="877" t="n">
        <f aca="false">IFERROR(N4236/100,"")</f>
        <v>0.0103</v>
      </c>
      <c r="R4236" s="876"/>
    </row>
    <row r="4237" customFormat="false" ht="13.8" hidden="false" customHeight="false" outlineLevel="0" collapsed="false">
      <c r="A4237" s="875" t="n">
        <v>39517</v>
      </c>
      <c r="B4237" s="876" t="n">
        <v>2008.71</v>
      </c>
      <c r="D4237" s="875" t="n">
        <v>39734</v>
      </c>
      <c r="E4237" s="876" t="e">
        <f aca="false">NA()</f>
        <v>#N/A</v>
      </c>
      <c r="F4237" s="877" t="str">
        <f aca="false">IFERROR(E4237/100,"")</f>
        <v/>
      </c>
      <c r="G4237" s="879"/>
      <c r="H4237" s="879"/>
      <c r="I4237" s="875"/>
      <c r="J4237" s="876"/>
      <c r="L4237" s="867" t="n">
        <f aca="false">YEAR(M4237)</f>
        <v>2008</v>
      </c>
      <c r="M4237" s="875" t="n">
        <v>39734</v>
      </c>
      <c r="N4237" s="876" t="e">
        <f aca="false">NA()</f>
        <v>#N/A</v>
      </c>
      <c r="O4237" s="877" t="str">
        <f aca="false">IFERROR(N4237/100,"")</f>
        <v/>
      </c>
      <c r="R4237" s="876"/>
    </row>
    <row r="4238" customFormat="false" ht="13.8" hidden="false" customHeight="false" outlineLevel="0" collapsed="false">
      <c r="A4238" s="875" t="n">
        <v>39514</v>
      </c>
      <c r="B4238" s="876" t="n">
        <v>2040.17</v>
      </c>
      <c r="D4238" s="875" t="n">
        <v>39731</v>
      </c>
      <c r="E4238" s="876" t="n">
        <v>3.89</v>
      </c>
      <c r="F4238" s="877" t="n">
        <f aca="false">IFERROR(E4238/100,"")</f>
        <v>0.0389</v>
      </c>
      <c r="G4238" s="879"/>
      <c r="H4238" s="879"/>
      <c r="I4238" s="875"/>
      <c r="J4238" s="876"/>
      <c r="L4238" s="867" t="n">
        <f aca="false">YEAR(M4238)</f>
        <v>2008</v>
      </c>
      <c r="M4238" s="875" t="n">
        <v>39731</v>
      </c>
      <c r="N4238" s="876" t="n">
        <v>0.92</v>
      </c>
      <c r="O4238" s="877" t="n">
        <f aca="false">IFERROR(N4238/100,"")</f>
        <v>0.0092</v>
      </c>
      <c r="R4238" s="876"/>
    </row>
    <row r="4239" customFormat="false" ht="13.8" hidden="false" customHeight="false" outlineLevel="0" collapsed="false">
      <c r="A4239" s="875" t="n">
        <v>39513</v>
      </c>
      <c r="B4239" s="876" t="n">
        <v>2057.44</v>
      </c>
      <c r="D4239" s="875" t="n">
        <v>39730</v>
      </c>
      <c r="E4239" s="876" t="n">
        <v>3.84</v>
      </c>
      <c r="F4239" s="877" t="n">
        <f aca="false">IFERROR(E4239/100,"")</f>
        <v>0.0384</v>
      </c>
      <c r="G4239" s="879"/>
      <c r="H4239" s="879"/>
      <c r="I4239" s="875"/>
      <c r="J4239" s="876"/>
      <c r="L4239" s="867" t="n">
        <f aca="false">YEAR(M4239)</f>
        <v>2008</v>
      </c>
      <c r="M4239" s="875" t="n">
        <v>39730</v>
      </c>
      <c r="N4239" s="876" t="n">
        <v>1.05</v>
      </c>
      <c r="O4239" s="877" t="n">
        <f aca="false">IFERROR(N4239/100,"")</f>
        <v>0.0105</v>
      </c>
      <c r="R4239" s="876"/>
    </row>
    <row r="4240" customFormat="false" ht="13.8" hidden="false" customHeight="false" outlineLevel="0" collapsed="false">
      <c r="A4240" s="875" t="n">
        <v>39512</v>
      </c>
      <c r="B4240" s="876" t="n">
        <v>2103.42</v>
      </c>
      <c r="D4240" s="875" t="n">
        <v>39729</v>
      </c>
      <c r="E4240" s="876" t="n">
        <v>3.72</v>
      </c>
      <c r="F4240" s="877" t="n">
        <f aca="false">IFERROR(E4240/100,"")</f>
        <v>0.0372</v>
      </c>
      <c r="G4240" s="879"/>
      <c r="H4240" s="879"/>
      <c r="I4240" s="875"/>
      <c r="J4240" s="876"/>
      <c r="L4240" s="867" t="n">
        <f aca="false">YEAR(M4240)</f>
        <v>2008</v>
      </c>
      <c r="M4240" s="875" t="n">
        <v>39729</v>
      </c>
      <c r="N4240" s="876" t="n">
        <v>1.03</v>
      </c>
      <c r="O4240" s="877" t="n">
        <f aca="false">IFERROR(N4240/100,"")</f>
        <v>0.0103</v>
      </c>
      <c r="R4240" s="876"/>
    </row>
    <row r="4241" customFormat="false" ht="13.8" hidden="false" customHeight="false" outlineLevel="0" collapsed="false">
      <c r="A4241" s="875" t="n">
        <v>39511</v>
      </c>
      <c r="B4241" s="876" t="n">
        <v>2091.42</v>
      </c>
      <c r="D4241" s="875" t="n">
        <v>39728</v>
      </c>
      <c r="E4241" s="876" t="n">
        <v>3.5</v>
      </c>
      <c r="F4241" s="877" t="n">
        <f aca="false">IFERROR(E4241/100,"")</f>
        <v>0.035</v>
      </c>
      <c r="G4241" s="879"/>
      <c r="H4241" s="879"/>
      <c r="I4241" s="875"/>
      <c r="J4241" s="876"/>
      <c r="L4241" s="867" t="n">
        <f aca="false">YEAR(M4241)</f>
        <v>2008</v>
      </c>
      <c r="M4241" s="875" t="n">
        <v>39728</v>
      </c>
      <c r="N4241" s="876" t="n">
        <v>1.18</v>
      </c>
      <c r="O4241" s="877" t="n">
        <f aca="false">IFERROR(N4241/100,"")</f>
        <v>0.0118</v>
      </c>
      <c r="R4241" s="876"/>
    </row>
    <row r="4242" customFormat="false" ht="13.8" hidden="false" customHeight="false" outlineLevel="0" collapsed="false">
      <c r="A4242" s="875" t="n">
        <v>39510</v>
      </c>
      <c r="B4242" s="876" t="n">
        <v>2098.64</v>
      </c>
      <c r="D4242" s="875" t="n">
        <v>39727</v>
      </c>
      <c r="E4242" s="876" t="n">
        <v>3.48</v>
      </c>
      <c r="F4242" s="877" t="n">
        <f aca="false">IFERROR(E4242/100,"")</f>
        <v>0.0348</v>
      </c>
      <c r="G4242" s="879"/>
      <c r="H4242" s="879"/>
      <c r="I4242" s="875"/>
      <c r="J4242" s="876"/>
      <c r="L4242" s="867" t="n">
        <f aca="false">YEAR(M4242)</f>
        <v>2008</v>
      </c>
      <c r="M4242" s="875" t="n">
        <v>39727</v>
      </c>
      <c r="N4242" s="876" t="n">
        <v>1.27</v>
      </c>
      <c r="O4242" s="877" t="n">
        <f aca="false">IFERROR(N4242/100,"")</f>
        <v>0.0127</v>
      </c>
      <c r="R4242" s="876"/>
    </row>
    <row r="4243" customFormat="false" ht="13.8" hidden="false" customHeight="false" outlineLevel="0" collapsed="false">
      <c r="A4243" s="875" t="n">
        <v>39507</v>
      </c>
      <c r="B4243" s="876" t="n">
        <v>2097.48</v>
      </c>
      <c r="D4243" s="875" t="n">
        <v>39724</v>
      </c>
      <c r="E4243" s="876" t="n">
        <v>3.63</v>
      </c>
      <c r="F4243" s="877" t="n">
        <f aca="false">IFERROR(E4243/100,"")</f>
        <v>0.0363</v>
      </c>
      <c r="G4243" s="879"/>
      <c r="H4243" s="879"/>
      <c r="I4243" s="875"/>
      <c r="J4243" s="876"/>
      <c r="L4243" s="867" t="n">
        <f aca="false">YEAR(M4243)</f>
        <v>2008</v>
      </c>
      <c r="M4243" s="875" t="n">
        <v>39724</v>
      </c>
      <c r="N4243" s="876" t="n">
        <v>1.45</v>
      </c>
      <c r="O4243" s="877" t="n">
        <f aca="false">IFERROR(N4243/100,"")</f>
        <v>0.0145</v>
      </c>
      <c r="R4243" s="876"/>
    </row>
    <row r="4244" customFormat="false" ht="13.8" hidden="false" customHeight="false" outlineLevel="0" collapsed="false">
      <c r="A4244" s="875" t="n">
        <v>39506</v>
      </c>
      <c r="B4244" s="876" t="n">
        <v>2155.81</v>
      </c>
      <c r="D4244" s="875" t="n">
        <v>39723</v>
      </c>
      <c r="E4244" s="876" t="n">
        <v>3.66</v>
      </c>
      <c r="F4244" s="877" t="n">
        <f aca="false">IFERROR(E4244/100,"")</f>
        <v>0.0366</v>
      </c>
      <c r="G4244" s="879"/>
      <c r="H4244" s="879"/>
      <c r="I4244" s="875"/>
      <c r="J4244" s="876"/>
      <c r="L4244" s="867" t="n">
        <f aca="false">YEAR(M4244)</f>
        <v>2008</v>
      </c>
      <c r="M4244" s="875" t="n">
        <v>39723</v>
      </c>
      <c r="N4244" s="876" t="n">
        <v>1.49</v>
      </c>
      <c r="O4244" s="877" t="n">
        <f aca="false">IFERROR(N4244/100,"")</f>
        <v>0.0149</v>
      </c>
      <c r="R4244" s="876"/>
    </row>
    <row r="4245" customFormat="false" ht="13.8" hidden="false" customHeight="false" outlineLevel="0" collapsed="false">
      <c r="A4245" s="875" t="n">
        <v>39505</v>
      </c>
      <c r="B4245" s="876" t="n">
        <v>2175</v>
      </c>
      <c r="D4245" s="875" t="n">
        <v>39722</v>
      </c>
      <c r="E4245" s="876" t="n">
        <v>3.77</v>
      </c>
      <c r="F4245" s="877" t="n">
        <f aca="false">IFERROR(E4245/100,"")</f>
        <v>0.0377</v>
      </c>
      <c r="G4245" s="879"/>
      <c r="H4245" s="879"/>
      <c r="I4245" s="875"/>
      <c r="J4245" s="876"/>
      <c r="L4245" s="867" t="n">
        <f aca="false">YEAR(M4245)</f>
        <v>2008</v>
      </c>
      <c r="M4245" s="875" t="n">
        <v>39722</v>
      </c>
      <c r="N4245" s="876" t="n">
        <v>1.51</v>
      </c>
      <c r="O4245" s="877" t="n">
        <f aca="false">IFERROR(N4245/100,"")</f>
        <v>0.0151</v>
      </c>
      <c r="R4245" s="876"/>
    </row>
    <row r="4246" customFormat="false" ht="13.8" hidden="false" customHeight="false" outlineLevel="0" collapsed="false">
      <c r="A4246" s="875" t="n">
        <v>39504</v>
      </c>
      <c r="B4246" s="876" t="n">
        <v>2176.48</v>
      </c>
      <c r="D4246" s="875" t="n">
        <v>39721</v>
      </c>
      <c r="E4246" s="876" t="n">
        <v>3.85</v>
      </c>
      <c r="F4246" s="877" t="n">
        <f aca="false">IFERROR(E4246/100,"")</f>
        <v>0.0385</v>
      </c>
      <c r="G4246" s="879"/>
      <c r="H4246" s="879"/>
      <c r="I4246" s="875"/>
      <c r="J4246" s="876"/>
      <c r="L4246" s="867" t="n">
        <f aca="false">YEAR(M4246)</f>
        <v>2008</v>
      </c>
      <c r="M4246" s="875" t="n">
        <v>39721</v>
      </c>
      <c r="N4246" s="876" t="n">
        <v>1.6</v>
      </c>
      <c r="O4246" s="877" t="n">
        <f aca="false">IFERROR(N4246/100,"")</f>
        <v>0.016</v>
      </c>
      <c r="R4246" s="876"/>
    </row>
    <row r="4247" customFormat="false" ht="13.8" hidden="false" customHeight="false" outlineLevel="0" collapsed="false">
      <c r="A4247" s="875" t="n">
        <v>39503</v>
      </c>
      <c r="B4247" s="876" t="n">
        <v>2161.51</v>
      </c>
      <c r="D4247" s="875" t="n">
        <v>39720</v>
      </c>
      <c r="E4247" s="876" t="n">
        <v>3.61</v>
      </c>
      <c r="F4247" s="877" t="n">
        <f aca="false">IFERROR(E4247/100,"")</f>
        <v>0.0361</v>
      </c>
      <c r="G4247" s="879"/>
      <c r="H4247" s="879"/>
      <c r="I4247" s="875"/>
      <c r="J4247" s="876"/>
      <c r="L4247" s="867" t="n">
        <f aca="false">YEAR(M4247)</f>
        <v>2008</v>
      </c>
      <c r="M4247" s="875" t="n">
        <v>39720</v>
      </c>
      <c r="N4247" s="876" t="n">
        <v>1.58</v>
      </c>
      <c r="O4247" s="877" t="n">
        <f aca="false">IFERROR(N4247/100,"")</f>
        <v>0.0158</v>
      </c>
      <c r="R4247" s="876"/>
    </row>
    <row r="4248" customFormat="false" ht="13.8" hidden="false" customHeight="false" outlineLevel="0" collapsed="false">
      <c r="A4248" s="875" t="n">
        <v>39500</v>
      </c>
      <c r="B4248" s="876" t="n">
        <v>2132.02</v>
      </c>
      <c r="D4248" s="875" t="n">
        <v>39717</v>
      </c>
      <c r="E4248" s="876" t="n">
        <v>3.85</v>
      </c>
      <c r="F4248" s="877" t="n">
        <f aca="false">IFERROR(E4248/100,"")</f>
        <v>0.0385</v>
      </c>
      <c r="G4248" s="879"/>
      <c r="H4248" s="879"/>
      <c r="I4248" s="875"/>
      <c r="J4248" s="876"/>
      <c r="L4248" s="867" t="n">
        <f aca="false">YEAR(M4248)</f>
        <v>2008</v>
      </c>
      <c r="M4248" s="875" t="n">
        <v>39717</v>
      </c>
      <c r="N4248" s="876" t="n">
        <v>1.75</v>
      </c>
      <c r="O4248" s="877" t="n">
        <f aca="false">IFERROR(N4248/100,"")</f>
        <v>0.0175</v>
      </c>
      <c r="R4248" s="876"/>
    </row>
    <row r="4249" customFormat="false" ht="13.8" hidden="false" customHeight="false" outlineLevel="0" collapsed="false">
      <c r="A4249" s="875" t="n">
        <v>39499</v>
      </c>
      <c r="B4249" s="876" t="n">
        <v>2115.13</v>
      </c>
      <c r="D4249" s="875" t="n">
        <v>39716</v>
      </c>
      <c r="E4249" s="876" t="n">
        <v>3.88</v>
      </c>
      <c r="F4249" s="877" t="n">
        <f aca="false">IFERROR(E4249/100,"")</f>
        <v>0.0388</v>
      </c>
      <c r="G4249" s="879"/>
      <c r="H4249" s="879"/>
      <c r="I4249" s="875"/>
      <c r="J4249" s="876"/>
      <c r="L4249" s="867" t="n">
        <f aca="false">YEAR(M4249)</f>
        <v>2008</v>
      </c>
      <c r="M4249" s="875" t="n">
        <v>39716</v>
      </c>
      <c r="N4249" s="876" t="n">
        <v>1.79</v>
      </c>
      <c r="O4249" s="877" t="n">
        <f aca="false">IFERROR(N4249/100,"")</f>
        <v>0.0179</v>
      </c>
      <c r="R4249" s="876"/>
    </row>
    <row r="4250" customFormat="false" ht="13.8" hidden="false" customHeight="false" outlineLevel="0" collapsed="false">
      <c r="A4250" s="875" t="n">
        <v>39498</v>
      </c>
      <c r="B4250" s="876" t="n">
        <v>2141.95</v>
      </c>
      <c r="D4250" s="875" t="n">
        <v>39715</v>
      </c>
      <c r="E4250" s="876" t="n">
        <v>3.8</v>
      </c>
      <c r="F4250" s="877" t="n">
        <f aca="false">IFERROR(E4250/100,"")</f>
        <v>0.038</v>
      </c>
      <c r="G4250" s="879"/>
      <c r="H4250" s="879"/>
      <c r="I4250" s="875"/>
      <c r="J4250" s="876"/>
      <c r="L4250" s="867" t="n">
        <f aca="false">YEAR(M4250)</f>
        <v>2008</v>
      </c>
      <c r="M4250" s="875" t="n">
        <v>39715</v>
      </c>
      <c r="N4250" s="876" t="n">
        <v>1.75</v>
      </c>
      <c r="O4250" s="877" t="n">
        <f aca="false">IFERROR(N4250/100,"")</f>
        <v>0.0175</v>
      </c>
      <c r="R4250" s="876"/>
    </row>
    <row r="4251" customFormat="false" ht="13.8" hidden="false" customHeight="false" outlineLevel="0" collapsed="false">
      <c r="A4251" s="875" t="n">
        <v>39497</v>
      </c>
      <c r="B4251" s="876" t="n">
        <v>2124.12</v>
      </c>
      <c r="D4251" s="875" t="n">
        <v>39714</v>
      </c>
      <c r="E4251" s="876" t="n">
        <v>3.85</v>
      </c>
      <c r="F4251" s="877" t="n">
        <f aca="false">IFERROR(E4251/100,"")</f>
        <v>0.0385</v>
      </c>
      <c r="G4251" s="879"/>
      <c r="H4251" s="879"/>
      <c r="I4251" s="875"/>
      <c r="J4251" s="876"/>
      <c r="L4251" s="867" t="n">
        <f aca="false">YEAR(M4251)</f>
        <v>2008</v>
      </c>
      <c r="M4251" s="875" t="n">
        <v>39714</v>
      </c>
      <c r="N4251" s="876" t="n">
        <v>1.86</v>
      </c>
      <c r="O4251" s="877" t="n">
        <f aca="false">IFERROR(N4251/100,"")</f>
        <v>0.0186</v>
      </c>
      <c r="R4251" s="876"/>
    </row>
    <row r="4252" customFormat="false" ht="13.8" hidden="false" customHeight="false" outlineLevel="0" collapsed="false">
      <c r="A4252" s="875" t="n">
        <v>39493</v>
      </c>
      <c r="B4252" s="876" t="n">
        <v>2125.85</v>
      </c>
      <c r="D4252" s="875" t="n">
        <v>39713</v>
      </c>
      <c r="E4252" s="876" t="n">
        <v>3.83</v>
      </c>
      <c r="F4252" s="877" t="n">
        <f aca="false">IFERROR(E4252/100,"")</f>
        <v>0.0383</v>
      </c>
      <c r="G4252" s="879"/>
      <c r="H4252" s="879"/>
      <c r="I4252" s="875"/>
      <c r="J4252" s="876"/>
      <c r="L4252" s="867" t="n">
        <f aca="false">YEAR(M4252)</f>
        <v>2008</v>
      </c>
      <c r="M4252" s="875" t="n">
        <v>39713</v>
      </c>
      <c r="N4252" s="876" t="n">
        <v>1.98</v>
      </c>
      <c r="O4252" s="877" t="n">
        <f aca="false">IFERROR(N4252/100,"")</f>
        <v>0.0198</v>
      </c>
      <c r="R4252" s="876"/>
    </row>
    <row r="4253" customFormat="false" ht="13.8" hidden="false" customHeight="false" outlineLevel="0" collapsed="false">
      <c r="A4253" s="875" t="n">
        <v>39492</v>
      </c>
      <c r="B4253" s="876" t="n">
        <v>2123.94</v>
      </c>
      <c r="D4253" s="875" t="n">
        <v>39710</v>
      </c>
      <c r="E4253" s="876" t="n">
        <v>3.78</v>
      </c>
      <c r="F4253" s="877" t="n">
        <f aca="false">IFERROR(E4253/100,"")</f>
        <v>0.0378</v>
      </c>
      <c r="G4253" s="879"/>
      <c r="H4253" s="879"/>
      <c r="I4253" s="875"/>
      <c r="J4253" s="876"/>
      <c r="L4253" s="867" t="n">
        <f aca="false">YEAR(M4253)</f>
        <v>2008</v>
      </c>
      <c r="M4253" s="875" t="n">
        <v>39710</v>
      </c>
      <c r="N4253" s="876" t="n">
        <v>1.93</v>
      </c>
      <c r="O4253" s="877" t="n">
        <f aca="false">IFERROR(N4253/100,"")</f>
        <v>0.0193</v>
      </c>
      <c r="R4253" s="876"/>
    </row>
    <row r="4254" customFormat="false" ht="13.8" hidden="false" customHeight="false" outlineLevel="0" collapsed="false">
      <c r="A4254" s="875" t="n">
        <v>39491</v>
      </c>
      <c r="B4254" s="876" t="n">
        <v>2152.76</v>
      </c>
      <c r="D4254" s="875" t="n">
        <v>39709</v>
      </c>
      <c r="E4254" s="876" t="n">
        <v>3.54</v>
      </c>
      <c r="F4254" s="877" t="n">
        <f aca="false">IFERROR(E4254/100,"")</f>
        <v>0.0354</v>
      </c>
      <c r="G4254" s="879"/>
      <c r="H4254" s="879"/>
      <c r="I4254" s="875"/>
      <c r="J4254" s="876"/>
      <c r="L4254" s="867" t="n">
        <f aca="false">YEAR(M4254)</f>
        <v>2008</v>
      </c>
      <c r="M4254" s="875" t="n">
        <v>39709</v>
      </c>
      <c r="N4254" s="876" t="n">
        <v>1.6</v>
      </c>
      <c r="O4254" s="877" t="n">
        <f aca="false">IFERROR(N4254/100,"")</f>
        <v>0.016</v>
      </c>
      <c r="R4254" s="876"/>
    </row>
    <row r="4255" customFormat="false" ht="13.8" hidden="false" customHeight="false" outlineLevel="0" collapsed="false">
      <c r="A4255" s="875" t="n">
        <v>39490</v>
      </c>
      <c r="B4255" s="876" t="n">
        <v>2123.06</v>
      </c>
      <c r="D4255" s="875" t="n">
        <v>39708</v>
      </c>
      <c r="E4255" s="876" t="n">
        <v>3.41</v>
      </c>
      <c r="F4255" s="877" t="n">
        <f aca="false">IFERROR(E4255/100,"")</f>
        <v>0.0341</v>
      </c>
      <c r="G4255" s="879"/>
      <c r="H4255" s="879"/>
      <c r="I4255" s="875"/>
      <c r="J4255" s="876"/>
      <c r="L4255" s="867" t="n">
        <f aca="false">YEAR(M4255)</f>
        <v>2008</v>
      </c>
      <c r="M4255" s="875" t="n">
        <v>39708</v>
      </c>
      <c r="N4255" s="876" t="n">
        <v>1.6</v>
      </c>
      <c r="O4255" s="877" t="n">
        <f aca="false">IFERROR(N4255/100,"")</f>
        <v>0.016</v>
      </c>
      <c r="R4255" s="876"/>
    </row>
    <row r="4256" customFormat="false" ht="13.8" hidden="false" customHeight="false" outlineLevel="0" collapsed="false">
      <c r="A4256" s="875" t="n">
        <v>39489</v>
      </c>
      <c r="B4256" s="876" t="n">
        <v>2107.65</v>
      </c>
      <c r="D4256" s="875" t="n">
        <v>39707</v>
      </c>
      <c r="E4256" s="876" t="n">
        <v>3.48</v>
      </c>
      <c r="F4256" s="877" t="n">
        <f aca="false">IFERROR(E4256/100,"")</f>
        <v>0.0348</v>
      </c>
      <c r="G4256" s="879"/>
      <c r="H4256" s="879"/>
      <c r="I4256" s="875"/>
      <c r="J4256" s="876"/>
      <c r="L4256" s="867" t="n">
        <f aca="false">YEAR(M4256)</f>
        <v>2008</v>
      </c>
      <c r="M4256" s="875" t="n">
        <v>39707</v>
      </c>
      <c r="N4256" s="876" t="n">
        <v>1.63</v>
      </c>
      <c r="O4256" s="877" t="n">
        <f aca="false">IFERROR(N4256/100,"")</f>
        <v>0.0163</v>
      </c>
      <c r="R4256" s="876"/>
    </row>
    <row r="4257" customFormat="false" ht="13.8" hidden="false" customHeight="false" outlineLevel="0" collapsed="false">
      <c r="A4257" s="875" t="n">
        <v>39486</v>
      </c>
      <c r="B4257" s="876" t="n">
        <v>2095.21</v>
      </c>
      <c r="D4257" s="875" t="n">
        <v>39706</v>
      </c>
      <c r="E4257" s="876" t="n">
        <v>3.47</v>
      </c>
      <c r="F4257" s="877" t="n">
        <f aca="false">IFERROR(E4257/100,"")</f>
        <v>0.0347</v>
      </c>
      <c r="G4257" s="879"/>
      <c r="H4257" s="879"/>
      <c r="I4257" s="875"/>
      <c r="J4257" s="876"/>
      <c r="L4257" s="867" t="n">
        <f aca="false">YEAR(M4257)</f>
        <v>2008</v>
      </c>
      <c r="M4257" s="875" t="n">
        <v>39706</v>
      </c>
      <c r="N4257" s="876" t="n">
        <v>1.77</v>
      </c>
      <c r="O4257" s="877" t="n">
        <f aca="false">IFERROR(N4257/100,"")</f>
        <v>0.0177</v>
      </c>
      <c r="R4257" s="876"/>
    </row>
    <row r="4258" customFormat="false" ht="13.8" hidden="false" customHeight="false" outlineLevel="0" collapsed="false">
      <c r="A4258" s="875" t="n">
        <v>39485</v>
      </c>
      <c r="B4258" s="876" t="n">
        <v>2104.02</v>
      </c>
      <c r="D4258" s="875" t="n">
        <v>39703</v>
      </c>
      <c r="E4258" s="876" t="n">
        <v>3.74</v>
      </c>
      <c r="F4258" s="877" t="n">
        <f aca="false">IFERROR(E4258/100,"")</f>
        <v>0.0374</v>
      </c>
      <c r="G4258" s="879"/>
      <c r="H4258" s="879"/>
      <c r="I4258" s="875"/>
      <c r="J4258" s="876"/>
      <c r="L4258" s="867" t="n">
        <f aca="false">YEAR(M4258)</f>
        <v>2008</v>
      </c>
      <c r="M4258" s="875" t="n">
        <v>39703</v>
      </c>
      <c r="N4258" s="876" t="n">
        <v>1.95</v>
      </c>
      <c r="O4258" s="877" t="n">
        <f aca="false">IFERROR(N4258/100,"")</f>
        <v>0.0195</v>
      </c>
      <c r="R4258" s="876"/>
    </row>
    <row r="4259" customFormat="false" ht="13.8" hidden="false" customHeight="false" outlineLevel="0" collapsed="false">
      <c r="A4259" s="875" t="n">
        <v>39484</v>
      </c>
      <c r="B4259" s="876" t="n">
        <v>2087.05</v>
      </c>
      <c r="D4259" s="875" t="n">
        <v>39702</v>
      </c>
      <c r="E4259" s="876" t="n">
        <v>3.64</v>
      </c>
      <c r="F4259" s="877" t="n">
        <f aca="false">IFERROR(E4259/100,"")</f>
        <v>0.0364</v>
      </c>
      <c r="G4259" s="879"/>
      <c r="H4259" s="879"/>
      <c r="I4259" s="875"/>
      <c r="J4259" s="876"/>
      <c r="L4259" s="867" t="n">
        <f aca="false">YEAR(M4259)</f>
        <v>2008</v>
      </c>
      <c r="M4259" s="875" t="n">
        <v>39702</v>
      </c>
      <c r="N4259" s="876" t="n">
        <v>1.97</v>
      </c>
      <c r="O4259" s="877" t="n">
        <f aca="false">IFERROR(N4259/100,"")</f>
        <v>0.0197</v>
      </c>
      <c r="R4259" s="876"/>
    </row>
    <row r="4260" customFormat="false" ht="13.8" hidden="false" customHeight="false" outlineLevel="0" collapsed="false">
      <c r="A4260" s="875" t="n">
        <v>39483</v>
      </c>
      <c r="B4260" s="876" t="n">
        <v>2102.23</v>
      </c>
      <c r="D4260" s="875" t="n">
        <v>39701</v>
      </c>
      <c r="E4260" s="876" t="n">
        <v>3.65</v>
      </c>
      <c r="F4260" s="877" t="n">
        <f aca="false">IFERROR(E4260/100,"")</f>
        <v>0.0365</v>
      </c>
      <c r="G4260" s="879"/>
      <c r="H4260" s="879"/>
      <c r="I4260" s="875"/>
      <c r="J4260" s="876"/>
      <c r="L4260" s="867" t="n">
        <f aca="false">YEAR(M4260)</f>
        <v>2008</v>
      </c>
      <c r="M4260" s="875" t="n">
        <v>39701</v>
      </c>
      <c r="N4260" s="876" t="n">
        <v>1.95</v>
      </c>
      <c r="O4260" s="877" t="n">
        <f aca="false">IFERROR(N4260/100,"")</f>
        <v>0.0195</v>
      </c>
      <c r="R4260" s="876"/>
    </row>
    <row r="4261" customFormat="false" ht="13.8" hidden="false" customHeight="false" outlineLevel="0" collapsed="false">
      <c r="A4261" s="875" t="n">
        <v>39482</v>
      </c>
      <c r="B4261" s="876" t="n">
        <v>2171.51</v>
      </c>
      <c r="D4261" s="875" t="n">
        <v>39700</v>
      </c>
      <c r="E4261" s="876" t="n">
        <v>3.62</v>
      </c>
      <c r="F4261" s="877" t="n">
        <f aca="false">IFERROR(E4261/100,"")</f>
        <v>0.0362</v>
      </c>
      <c r="G4261" s="879"/>
      <c r="H4261" s="879"/>
      <c r="I4261" s="875"/>
      <c r="J4261" s="876"/>
      <c r="L4261" s="867" t="n">
        <f aca="false">YEAR(M4261)</f>
        <v>2008</v>
      </c>
      <c r="M4261" s="875" t="n">
        <v>39700</v>
      </c>
      <c r="N4261" s="876" t="n">
        <v>1.93</v>
      </c>
      <c r="O4261" s="877" t="n">
        <f aca="false">IFERROR(N4261/100,"")</f>
        <v>0.0193</v>
      </c>
      <c r="R4261" s="876"/>
    </row>
    <row r="4262" customFormat="false" ht="13.8" hidden="false" customHeight="false" outlineLevel="0" collapsed="false">
      <c r="A4262" s="875" t="n">
        <v>39479</v>
      </c>
      <c r="B4262" s="876" t="n">
        <v>2194.43</v>
      </c>
      <c r="D4262" s="875" t="n">
        <v>39699</v>
      </c>
      <c r="E4262" s="876" t="n">
        <v>3.66</v>
      </c>
      <c r="F4262" s="877" t="n">
        <f aca="false">IFERROR(E4262/100,"")</f>
        <v>0.0366</v>
      </c>
      <c r="G4262" s="879"/>
      <c r="H4262" s="879"/>
      <c r="I4262" s="875"/>
      <c r="J4262" s="876"/>
      <c r="L4262" s="867" t="n">
        <f aca="false">YEAR(M4262)</f>
        <v>2008</v>
      </c>
      <c r="M4262" s="875" t="n">
        <v>39699</v>
      </c>
      <c r="N4262" s="876" t="n">
        <v>1.98</v>
      </c>
      <c r="O4262" s="877" t="n">
        <f aca="false">IFERROR(N4262/100,"")</f>
        <v>0.0198</v>
      </c>
      <c r="R4262" s="876"/>
    </row>
    <row r="4263" customFormat="false" ht="13.8" hidden="false" customHeight="false" outlineLevel="0" collapsed="false">
      <c r="A4263" s="875" t="n">
        <v>39478</v>
      </c>
      <c r="B4263" s="876" t="n">
        <v>2167.9</v>
      </c>
      <c r="D4263" s="875" t="n">
        <v>39696</v>
      </c>
      <c r="E4263" s="876" t="n">
        <v>3.66</v>
      </c>
      <c r="F4263" s="877" t="n">
        <f aca="false">IFERROR(E4263/100,"")</f>
        <v>0.0366</v>
      </c>
      <c r="G4263" s="879"/>
      <c r="H4263" s="879"/>
      <c r="I4263" s="875"/>
      <c r="J4263" s="876"/>
      <c r="L4263" s="867" t="n">
        <f aca="false">YEAR(M4263)</f>
        <v>2008</v>
      </c>
      <c r="M4263" s="875" t="n">
        <v>39696</v>
      </c>
      <c r="N4263" s="876" t="n">
        <v>1.95</v>
      </c>
      <c r="O4263" s="877" t="n">
        <f aca="false">IFERROR(N4263/100,"")</f>
        <v>0.0195</v>
      </c>
      <c r="R4263" s="876"/>
    </row>
    <row r="4264" customFormat="false" ht="13.8" hidden="false" customHeight="false" outlineLevel="0" collapsed="false">
      <c r="A4264" s="875" t="n">
        <v>39477</v>
      </c>
      <c r="B4264" s="876" t="n">
        <v>2131.79</v>
      </c>
      <c r="D4264" s="875" t="n">
        <v>39695</v>
      </c>
      <c r="E4264" s="876" t="n">
        <v>3.64</v>
      </c>
      <c r="F4264" s="877" t="n">
        <f aca="false">IFERROR(E4264/100,"")</f>
        <v>0.0364</v>
      </c>
      <c r="G4264" s="879"/>
      <c r="H4264" s="879"/>
      <c r="I4264" s="875"/>
      <c r="J4264" s="876"/>
      <c r="L4264" s="867" t="n">
        <f aca="false">YEAR(M4264)</f>
        <v>2008</v>
      </c>
      <c r="M4264" s="875" t="n">
        <v>39695</v>
      </c>
      <c r="N4264" s="876" t="n">
        <v>1.94</v>
      </c>
      <c r="O4264" s="877" t="n">
        <f aca="false">IFERROR(N4264/100,"")</f>
        <v>0.0194</v>
      </c>
      <c r="R4264" s="876"/>
    </row>
    <row r="4265" customFormat="false" ht="13.8" hidden="false" customHeight="false" outlineLevel="0" collapsed="false">
      <c r="A4265" s="875" t="n">
        <v>39476</v>
      </c>
      <c r="B4265" s="876" t="n">
        <v>2141.85</v>
      </c>
      <c r="D4265" s="875" t="n">
        <v>39694</v>
      </c>
      <c r="E4265" s="876" t="n">
        <v>3.71</v>
      </c>
      <c r="F4265" s="877" t="n">
        <f aca="false">IFERROR(E4265/100,"")</f>
        <v>0.0371</v>
      </c>
      <c r="G4265" s="879"/>
      <c r="H4265" s="879"/>
      <c r="I4265" s="875"/>
      <c r="J4265" s="876"/>
      <c r="L4265" s="867" t="n">
        <f aca="false">YEAR(M4265)</f>
        <v>2008</v>
      </c>
      <c r="M4265" s="875" t="n">
        <v>39694</v>
      </c>
      <c r="N4265" s="876" t="n">
        <v>2</v>
      </c>
      <c r="O4265" s="877" t="n">
        <f aca="false">IFERROR(N4265/100,"")</f>
        <v>0.02</v>
      </c>
      <c r="R4265" s="876"/>
    </row>
    <row r="4266" customFormat="false" ht="13.8" hidden="false" customHeight="false" outlineLevel="0" collapsed="false">
      <c r="A4266" s="875" t="n">
        <v>39475</v>
      </c>
      <c r="B4266" s="876" t="n">
        <v>2128.64</v>
      </c>
      <c r="D4266" s="875" t="n">
        <v>39693</v>
      </c>
      <c r="E4266" s="876" t="n">
        <v>3.74</v>
      </c>
      <c r="F4266" s="877" t="n">
        <f aca="false">IFERROR(E4266/100,"")</f>
        <v>0.0374</v>
      </c>
      <c r="G4266" s="879"/>
      <c r="H4266" s="879"/>
      <c r="I4266" s="875"/>
      <c r="J4266" s="876"/>
      <c r="L4266" s="867" t="n">
        <f aca="false">YEAR(M4266)</f>
        <v>2008</v>
      </c>
      <c r="M4266" s="875" t="n">
        <v>39693</v>
      </c>
      <c r="N4266" s="876" t="n">
        <v>2.05</v>
      </c>
      <c r="O4266" s="877" t="n">
        <f aca="false">IFERROR(N4266/100,"")</f>
        <v>0.0205</v>
      </c>
      <c r="R4266" s="876"/>
    </row>
    <row r="4267" customFormat="false" ht="13.8" hidden="false" customHeight="false" outlineLevel="0" collapsed="false">
      <c r="A4267" s="875" t="n">
        <v>39472</v>
      </c>
      <c r="B4267" s="876" t="n">
        <v>2091.88</v>
      </c>
      <c r="D4267" s="875" t="n">
        <v>39692</v>
      </c>
      <c r="E4267" s="876" t="e">
        <f aca="false">NA()</f>
        <v>#N/A</v>
      </c>
      <c r="F4267" s="877" t="str">
        <f aca="false">IFERROR(E4267/100,"")</f>
        <v/>
      </c>
      <c r="G4267" s="879"/>
      <c r="H4267" s="879"/>
      <c r="I4267" s="875"/>
      <c r="J4267" s="876"/>
      <c r="L4267" s="867" t="n">
        <f aca="false">YEAR(M4267)</f>
        <v>2008</v>
      </c>
      <c r="M4267" s="875" t="n">
        <v>39692</v>
      </c>
      <c r="N4267" s="876" t="e">
        <f aca="false">NA()</f>
        <v>#N/A</v>
      </c>
      <c r="O4267" s="877" t="str">
        <f aca="false">IFERROR(N4267/100,"")</f>
        <v/>
      </c>
      <c r="R4267" s="876"/>
    </row>
    <row r="4268" customFormat="false" ht="13.8" hidden="false" customHeight="false" outlineLevel="0" collapsed="false">
      <c r="A4268" s="875" t="n">
        <v>39471</v>
      </c>
      <c r="B4268" s="876" t="n">
        <v>2125.61</v>
      </c>
      <c r="D4268" s="875" t="n">
        <v>39689</v>
      </c>
      <c r="E4268" s="876" t="n">
        <v>3.83</v>
      </c>
      <c r="F4268" s="877" t="n">
        <f aca="false">IFERROR(E4268/100,"")</f>
        <v>0.0383</v>
      </c>
      <c r="G4268" s="879"/>
      <c r="H4268" s="879"/>
      <c r="I4268" s="875"/>
      <c r="J4268" s="876"/>
      <c r="L4268" s="867" t="n">
        <f aca="false">YEAR(M4268)</f>
        <v>2008</v>
      </c>
      <c r="M4268" s="875" t="n">
        <v>39689</v>
      </c>
      <c r="N4268" s="876" t="n">
        <v>2.15</v>
      </c>
      <c r="O4268" s="877" t="n">
        <f aca="false">IFERROR(N4268/100,"")</f>
        <v>0.0215</v>
      </c>
      <c r="R4268" s="876"/>
    </row>
    <row r="4269" customFormat="false" ht="13.8" hidden="false" customHeight="false" outlineLevel="0" collapsed="false">
      <c r="A4269" s="875" t="n">
        <v>39470</v>
      </c>
      <c r="B4269" s="876" t="n">
        <v>2104.37</v>
      </c>
      <c r="D4269" s="875" t="n">
        <v>39688</v>
      </c>
      <c r="E4269" s="876" t="n">
        <v>3.79</v>
      </c>
      <c r="F4269" s="877" t="n">
        <f aca="false">IFERROR(E4269/100,"")</f>
        <v>0.0379</v>
      </c>
      <c r="G4269" s="879"/>
      <c r="H4269" s="879"/>
      <c r="I4269" s="875"/>
      <c r="J4269" s="876"/>
      <c r="L4269" s="867" t="n">
        <f aca="false">YEAR(M4269)</f>
        <v>2008</v>
      </c>
      <c r="M4269" s="875" t="n">
        <v>39688</v>
      </c>
      <c r="N4269" s="876" t="n">
        <v>2.17</v>
      </c>
      <c r="O4269" s="877" t="n">
        <f aca="false">IFERROR(N4269/100,"")</f>
        <v>0.0217</v>
      </c>
      <c r="R4269" s="876"/>
    </row>
    <row r="4270" customFormat="false" ht="13.8" hidden="false" customHeight="false" outlineLevel="0" collapsed="false">
      <c r="A4270" s="875" t="n">
        <v>39469</v>
      </c>
      <c r="B4270" s="876" t="n">
        <v>2060.15</v>
      </c>
      <c r="D4270" s="875" t="n">
        <v>39687</v>
      </c>
      <c r="E4270" s="876" t="n">
        <v>3.77</v>
      </c>
      <c r="F4270" s="877" t="n">
        <f aca="false">IFERROR(E4270/100,"")</f>
        <v>0.0377</v>
      </c>
      <c r="G4270" s="879"/>
      <c r="H4270" s="879"/>
      <c r="I4270" s="875"/>
      <c r="J4270" s="876"/>
      <c r="L4270" s="867" t="n">
        <f aca="false">YEAR(M4270)</f>
        <v>2008</v>
      </c>
      <c r="M4270" s="875" t="n">
        <v>39687</v>
      </c>
      <c r="N4270" s="876" t="n">
        <v>2.19</v>
      </c>
      <c r="O4270" s="877" t="n">
        <f aca="false">IFERROR(N4270/100,"")</f>
        <v>0.0219</v>
      </c>
      <c r="R4270" s="876"/>
    </row>
    <row r="4271" customFormat="false" ht="13.8" hidden="false" customHeight="false" outlineLevel="0" collapsed="false">
      <c r="A4271" s="875" t="n">
        <v>39465</v>
      </c>
      <c r="B4271" s="876" t="n">
        <v>2083.24</v>
      </c>
      <c r="D4271" s="875" t="n">
        <v>39686</v>
      </c>
      <c r="E4271" s="876" t="n">
        <v>3.79</v>
      </c>
      <c r="F4271" s="877" t="n">
        <f aca="false">IFERROR(E4271/100,"")</f>
        <v>0.0379</v>
      </c>
      <c r="G4271" s="879"/>
      <c r="H4271" s="879"/>
      <c r="I4271" s="875"/>
      <c r="J4271" s="876"/>
      <c r="L4271" s="867" t="n">
        <f aca="false">YEAR(M4271)</f>
        <v>2008</v>
      </c>
      <c r="M4271" s="875" t="n">
        <v>39686</v>
      </c>
      <c r="N4271" s="876" t="n">
        <v>2.16</v>
      </c>
      <c r="O4271" s="877" t="n">
        <f aca="false">IFERROR(N4271/100,"")</f>
        <v>0.0216</v>
      </c>
      <c r="R4271" s="876"/>
    </row>
    <row r="4272" customFormat="false" ht="13.8" hidden="false" customHeight="false" outlineLevel="0" collapsed="false">
      <c r="A4272" s="875" t="n">
        <v>39464</v>
      </c>
      <c r="B4272" s="876" t="n">
        <v>2095.86</v>
      </c>
      <c r="D4272" s="875" t="n">
        <v>39685</v>
      </c>
      <c r="E4272" s="876" t="n">
        <v>3.79</v>
      </c>
      <c r="F4272" s="877" t="n">
        <f aca="false">IFERROR(E4272/100,"")</f>
        <v>0.0379</v>
      </c>
      <c r="G4272" s="879"/>
      <c r="H4272" s="879"/>
      <c r="I4272" s="875"/>
      <c r="J4272" s="876"/>
      <c r="L4272" s="867" t="n">
        <f aca="false">YEAR(M4272)</f>
        <v>2008</v>
      </c>
      <c r="M4272" s="875" t="n">
        <v>39685</v>
      </c>
      <c r="N4272" s="876" t="n">
        <v>2.15</v>
      </c>
      <c r="O4272" s="877" t="n">
        <f aca="false">IFERROR(N4272/100,"")</f>
        <v>0.0215</v>
      </c>
      <c r="R4272" s="876"/>
    </row>
    <row r="4273" customFormat="false" ht="13.8" hidden="false" customHeight="false" outlineLevel="0" collapsed="false">
      <c r="A4273" s="875" t="n">
        <v>39463</v>
      </c>
      <c r="B4273" s="876" t="n">
        <v>2158.58</v>
      </c>
      <c r="D4273" s="875" t="n">
        <v>39682</v>
      </c>
      <c r="E4273" s="876" t="n">
        <v>3.87</v>
      </c>
      <c r="F4273" s="877" t="n">
        <f aca="false">IFERROR(E4273/100,"")</f>
        <v>0.0387</v>
      </c>
      <c r="G4273" s="879"/>
      <c r="H4273" s="879"/>
      <c r="I4273" s="875"/>
      <c r="J4273" s="876"/>
      <c r="L4273" s="867" t="n">
        <f aca="false">YEAR(M4273)</f>
        <v>2008</v>
      </c>
      <c r="M4273" s="875" t="n">
        <v>39682</v>
      </c>
      <c r="N4273" s="876" t="n">
        <v>2.18</v>
      </c>
      <c r="O4273" s="877" t="n">
        <f aca="false">IFERROR(N4273/100,"")</f>
        <v>0.0218</v>
      </c>
      <c r="R4273" s="876"/>
    </row>
    <row r="4274" customFormat="false" ht="13.8" hidden="false" customHeight="false" outlineLevel="0" collapsed="false">
      <c r="A4274" s="875" t="n">
        <v>39462</v>
      </c>
      <c r="B4274" s="876" t="n">
        <v>2170.51</v>
      </c>
      <c r="D4274" s="875" t="n">
        <v>39681</v>
      </c>
      <c r="E4274" s="876" t="n">
        <v>3.84</v>
      </c>
      <c r="F4274" s="877" t="n">
        <f aca="false">IFERROR(E4274/100,"")</f>
        <v>0.0384</v>
      </c>
      <c r="G4274" s="879"/>
      <c r="H4274" s="879"/>
      <c r="I4274" s="875"/>
      <c r="J4274" s="876"/>
      <c r="L4274" s="867" t="n">
        <f aca="false">YEAR(M4274)</f>
        <v>2008</v>
      </c>
      <c r="M4274" s="875" t="n">
        <v>39681</v>
      </c>
      <c r="N4274" s="876" t="n">
        <v>2.23</v>
      </c>
      <c r="O4274" s="877" t="n">
        <f aca="false">IFERROR(N4274/100,"")</f>
        <v>0.0223</v>
      </c>
      <c r="R4274" s="876"/>
    </row>
    <row r="4275" customFormat="false" ht="13.8" hidden="false" customHeight="false" outlineLevel="0" collapsed="false">
      <c r="A4275" s="875" t="n">
        <v>39461</v>
      </c>
      <c r="B4275" s="876" t="n">
        <v>2225.98</v>
      </c>
      <c r="D4275" s="875" t="n">
        <v>39680</v>
      </c>
      <c r="E4275" s="876" t="n">
        <v>3.79</v>
      </c>
      <c r="F4275" s="877" t="n">
        <f aca="false">IFERROR(E4275/100,"")</f>
        <v>0.0379</v>
      </c>
      <c r="G4275" s="879"/>
      <c r="H4275" s="879"/>
      <c r="I4275" s="875"/>
      <c r="J4275" s="876"/>
      <c r="L4275" s="867" t="n">
        <f aca="false">YEAR(M4275)</f>
        <v>2008</v>
      </c>
      <c r="M4275" s="875" t="n">
        <v>39680</v>
      </c>
      <c r="N4275" s="876" t="n">
        <v>2.19</v>
      </c>
      <c r="O4275" s="877" t="n">
        <f aca="false">IFERROR(N4275/100,"")</f>
        <v>0.0219</v>
      </c>
      <c r="R4275" s="876"/>
    </row>
    <row r="4276" customFormat="false" ht="13.8" hidden="false" customHeight="false" outlineLevel="0" collapsed="false">
      <c r="A4276" s="875" t="n">
        <v>39458</v>
      </c>
      <c r="B4276" s="876" t="n">
        <v>2202.03</v>
      </c>
      <c r="D4276" s="875" t="n">
        <v>39679</v>
      </c>
      <c r="E4276" s="876" t="n">
        <v>3.83</v>
      </c>
      <c r="F4276" s="877" t="n">
        <f aca="false">IFERROR(E4276/100,"")</f>
        <v>0.0383</v>
      </c>
      <c r="G4276" s="879"/>
      <c r="H4276" s="879"/>
      <c r="I4276" s="875"/>
      <c r="J4276" s="876"/>
      <c r="L4276" s="867" t="n">
        <f aca="false">YEAR(M4276)</f>
        <v>2008</v>
      </c>
      <c r="M4276" s="875" t="n">
        <v>39679</v>
      </c>
      <c r="N4276" s="876" t="n">
        <v>2.15</v>
      </c>
      <c r="O4276" s="877" t="n">
        <f aca="false">IFERROR(N4276/100,"")</f>
        <v>0.0215</v>
      </c>
      <c r="R4276" s="876"/>
    </row>
    <row r="4277" customFormat="false" ht="13.8" hidden="false" customHeight="false" outlineLevel="0" collapsed="false">
      <c r="A4277" s="875" t="n">
        <v>39457</v>
      </c>
      <c r="B4277" s="876" t="n">
        <v>2232.25</v>
      </c>
      <c r="D4277" s="875" t="n">
        <v>39678</v>
      </c>
      <c r="E4277" s="876" t="n">
        <v>3.82</v>
      </c>
      <c r="F4277" s="877" t="n">
        <f aca="false">IFERROR(E4277/100,"")</f>
        <v>0.0382</v>
      </c>
      <c r="G4277" s="879"/>
      <c r="H4277" s="879"/>
      <c r="I4277" s="875"/>
      <c r="J4277" s="876"/>
      <c r="L4277" s="867" t="n">
        <f aca="false">YEAR(M4277)</f>
        <v>2008</v>
      </c>
      <c r="M4277" s="875" t="n">
        <v>39678</v>
      </c>
      <c r="N4277" s="876" t="n">
        <v>2.15</v>
      </c>
      <c r="O4277" s="877" t="n">
        <f aca="false">IFERROR(N4277/100,"")</f>
        <v>0.0215</v>
      </c>
      <c r="R4277" s="876"/>
    </row>
    <row r="4278" customFormat="false" ht="13.8" hidden="false" customHeight="false" outlineLevel="0" collapsed="false">
      <c r="A4278" s="875" t="n">
        <v>39456</v>
      </c>
      <c r="B4278" s="876" t="n">
        <v>2214.6</v>
      </c>
      <c r="D4278" s="875" t="n">
        <v>39675</v>
      </c>
      <c r="E4278" s="876" t="n">
        <v>3.84</v>
      </c>
      <c r="F4278" s="877" t="n">
        <f aca="false">IFERROR(E4278/100,"")</f>
        <v>0.0384</v>
      </c>
      <c r="G4278" s="879"/>
      <c r="H4278" s="879"/>
      <c r="I4278" s="875"/>
      <c r="J4278" s="876"/>
      <c r="L4278" s="867" t="n">
        <f aca="false">YEAR(M4278)</f>
        <v>2008</v>
      </c>
      <c r="M4278" s="875" t="n">
        <v>39675</v>
      </c>
      <c r="N4278" s="876" t="n">
        <v>2.18</v>
      </c>
      <c r="O4278" s="877" t="n">
        <f aca="false">IFERROR(N4278/100,"")</f>
        <v>0.0218</v>
      </c>
      <c r="R4278" s="876"/>
    </row>
    <row r="4279" customFormat="false" ht="13.8" hidden="false" customHeight="false" outlineLevel="0" collapsed="false">
      <c r="A4279" s="875" t="n">
        <v>39455</v>
      </c>
      <c r="B4279" s="876" t="n">
        <v>2184.67</v>
      </c>
      <c r="D4279" s="875" t="n">
        <v>39674</v>
      </c>
      <c r="E4279" s="876" t="n">
        <v>3.89</v>
      </c>
      <c r="F4279" s="877" t="n">
        <f aca="false">IFERROR(E4279/100,"")</f>
        <v>0.0389</v>
      </c>
      <c r="G4279" s="879"/>
      <c r="H4279" s="879"/>
      <c r="I4279" s="875"/>
      <c r="J4279" s="876"/>
      <c r="L4279" s="867" t="n">
        <f aca="false">YEAR(M4279)</f>
        <v>2008</v>
      </c>
      <c r="M4279" s="875" t="n">
        <v>39674</v>
      </c>
      <c r="N4279" s="876" t="n">
        <v>2.22</v>
      </c>
      <c r="O4279" s="877" t="n">
        <f aca="false">IFERROR(N4279/100,"")</f>
        <v>0.0222</v>
      </c>
      <c r="R4279" s="876"/>
    </row>
    <row r="4280" customFormat="false" ht="13.8" hidden="false" customHeight="false" outlineLevel="0" collapsed="false">
      <c r="A4280" s="875" t="n">
        <v>39454</v>
      </c>
      <c r="B4280" s="876" t="n">
        <v>2224.76</v>
      </c>
      <c r="D4280" s="875" t="n">
        <v>39673</v>
      </c>
      <c r="E4280" s="876" t="n">
        <v>3.94</v>
      </c>
      <c r="F4280" s="877" t="n">
        <f aca="false">IFERROR(E4280/100,"")</f>
        <v>0.0394</v>
      </c>
      <c r="G4280" s="879"/>
      <c r="H4280" s="879"/>
      <c r="I4280" s="875"/>
      <c r="J4280" s="876"/>
      <c r="L4280" s="867" t="n">
        <f aca="false">YEAR(M4280)</f>
        <v>2008</v>
      </c>
      <c r="M4280" s="875" t="n">
        <v>39673</v>
      </c>
      <c r="N4280" s="876" t="n">
        <v>2.19</v>
      </c>
      <c r="O4280" s="877" t="n">
        <f aca="false">IFERROR(N4280/100,"")</f>
        <v>0.0219</v>
      </c>
      <c r="R4280" s="876"/>
    </row>
    <row r="4281" customFormat="false" ht="13.8" hidden="false" customHeight="false" outlineLevel="0" collapsed="false">
      <c r="A4281" s="875" t="n">
        <v>39451</v>
      </c>
      <c r="B4281" s="876" t="n">
        <v>2217.59</v>
      </c>
      <c r="D4281" s="875" t="n">
        <v>39672</v>
      </c>
      <c r="E4281" s="876" t="n">
        <v>3.91</v>
      </c>
      <c r="F4281" s="877" t="n">
        <f aca="false">IFERROR(E4281/100,"")</f>
        <v>0.0391</v>
      </c>
      <c r="G4281" s="879"/>
      <c r="H4281" s="879"/>
      <c r="I4281" s="875"/>
      <c r="J4281" s="876"/>
      <c r="L4281" s="867" t="n">
        <f aca="false">YEAR(M4281)</f>
        <v>2008</v>
      </c>
      <c r="M4281" s="875" t="n">
        <v>39672</v>
      </c>
      <c r="N4281" s="876" t="n">
        <v>2.19</v>
      </c>
      <c r="O4281" s="877" t="n">
        <f aca="false">IFERROR(N4281/100,"")</f>
        <v>0.0219</v>
      </c>
      <c r="R4281" s="876"/>
    </row>
    <row r="4282" customFormat="false" ht="13.8" hidden="false" customHeight="false" outlineLevel="0" collapsed="false">
      <c r="A4282" s="875" t="n">
        <v>39450</v>
      </c>
      <c r="B4282" s="876" t="n">
        <v>2273.41</v>
      </c>
      <c r="D4282" s="875" t="n">
        <v>39671</v>
      </c>
      <c r="E4282" s="876" t="n">
        <v>3.99</v>
      </c>
      <c r="F4282" s="877" t="n">
        <f aca="false">IFERROR(E4282/100,"")</f>
        <v>0.0399</v>
      </c>
      <c r="G4282" s="879"/>
      <c r="H4282" s="879"/>
      <c r="I4282" s="875"/>
      <c r="J4282" s="876"/>
      <c r="L4282" s="867" t="n">
        <f aca="false">YEAR(M4282)</f>
        <v>2008</v>
      </c>
      <c r="M4282" s="875" t="n">
        <v>39671</v>
      </c>
      <c r="N4282" s="876" t="n">
        <v>2.19</v>
      </c>
      <c r="O4282" s="877" t="n">
        <f aca="false">IFERROR(N4282/100,"")</f>
        <v>0.0219</v>
      </c>
      <c r="R4282" s="876"/>
    </row>
    <row r="4283" customFormat="false" ht="13.8" hidden="false" customHeight="false" outlineLevel="0" collapsed="false">
      <c r="A4283" s="875" t="n">
        <v>39449</v>
      </c>
      <c r="B4283" s="876" t="n">
        <v>2273.41</v>
      </c>
      <c r="D4283" s="875" t="n">
        <v>39668</v>
      </c>
      <c r="E4283" s="876" t="n">
        <v>3.94</v>
      </c>
      <c r="F4283" s="877" t="n">
        <f aca="false">IFERROR(E4283/100,"")</f>
        <v>0.0394</v>
      </c>
      <c r="G4283" s="879"/>
      <c r="H4283" s="879"/>
      <c r="I4283" s="875"/>
      <c r="J4283" s="876"/>
      <c r="L4283" s="867" t="n">
        <f aca="false">YEAR(M4283)</f>
        <v>2008</v>
      </c>
      <c r="M4283" s="875" t="n">
        <v>39668</v>
      </c>
      <c r="N4283" s="876" t="n">
        <v>2.22</v>
      </c>
      <c r="O4283" s="877" t="n">
        <f aca="false">IFERROR(N4283/100,"")</f>
        <v>0.0222</v>
      </c>
      <c r="R4283" s="876"/>
    </row>
    <row r="4284" customFormat="false" ht="13.8" hidden="false" customHeight="false" outlineLevel="0" collapsed="false">
      <c r="A4284" s="875" t="n">
        <v>39447</v>
      </c>
      <c r="B4284" s="876" t="n">
        <v>2306.23</v>
      </c>
      <c r="D4284" s="875" t="n">
        <v>39667</v>
      </c>
      <c r="E4284" s="876" t="n">
        <v>3.92</v>
      </c>
      <c r="F4284" s="877" t="n">
        <f aca="false">IFERROR(E4284/100,"")</f>
        <v>0.0392</v>
      </c>
      <c r="G4284" s="879"/>
      <c r="H4284" s="879"/>
      <c r="I4284" s="875"/>
      <c r="J4284" s="876"/>
      <c r="L4284" s="867" t="n">
        <f aca="false">YEAR(M4284)</f>
        <v>2008</v>
      </c>
      <c r="M4284" s="875" t="n">
        <v>39667</v>
      </c>
      <c r="N4284" s="876" t="n">
        <v>2.24</v>
      </c>
      <c r="O4284" s="877" t="n">
        <f aca="false">IFERROR(N4284/100,"")</f>
        <v>0.0224</v>
      </c>
      <c r="R4284" s="876"/>
    </row>
    <row r="4285" customFormat="false" ht="13.8" hidden="false" customHeight="false" outlineLevel="0" collapsed="false">
      <c r="A4285" s="875" t="n">
        <v>39444</v>
      </c>
      <c r="B4285" s="876" t="n">
        <v>2322.11</v>
      </c>
      <c r="D4285" s="875" t="n">
        <v>39666</v>
      </c>
      <c r="E4285" s="876" t="n">
        <v>4.06</v>
      </c>
      <c r="F4285" s="877" t="n">
        <f aca="false">IFERROR(E4285/100,"")</f>
        <v>0.0406</v>
      </c>
      <c r="G4285" s="879"/>
      <c r="H4285" s="879"/>
      <c r="I4285" s="875"/>
      <c r="J4285" s="876"/>
      <c r="L4285" s="867" t="n">
        <f aca="false">YEAR(M4285)</f>
        <v>2008</v>
      </c>
      <c r="M4285" s="875" t="n">
        <v>39666</v>
      </c>
      <c r="N4285" s="876" t="n">
        <v>2.27</v>
      </c>
      <c r="O4285" s="877" t="n">
        <f aca="false">IFERROR(N4285/100,"")</f>
        <v>0.0227</v>
      </c>
      <c r="R4285" s="876"/>
    </row>
    <row r="4286" customFormat="false" ht="13.8" hidden="false" customHeight="false" outlineLevel="0" collapsed="false">
      <c r="A4286" s="875" t="n">
        <v>39443</v>
      </c>
      <c r="B4286" s="876" t="n">
        <v>2318.72</v>
      </c>
      <c r="D4286" s="875" t="n">
        <v>39665</v>
      </c>
      <c r="E4286" s="876" t="n">
        <v>4.04</v>
      </c>
      <c r="F4286" s="877" t="n">
        <f aca="false">IFERROR(E4286/100,"")</f>
        <v>0.0404</v>
      </c>
      <c r="G4286" s="879"/>
      <c r="H4286" s="879"/>
      <c r="I4286" s="875"/>
      <c r="J4286" s="876"/>
      <c r="L4286" s="867" t="n">
        <f aca="false">YEAR(M4286)</f>
        <v>2008</v>
      </c>
      <c r="M4286" s="875" t="n">
        <v>39665</v>
      </c>
      <c r="N4286" s="876" t="n">
        <v>2.3</v>
      </c>
      <c r="O4286" s="877" t="n">
        <f aca="false">IFERROR(N4286/100,"")</f>
        <v>0.023</v>
      </c>
      <c r="R4286" s="876"/>
    </row>
    <row r="4287" customFormat="false" ht="13.8" hidden="false" customHeight="false" outlineLevel="0" collapsed="false">
      <c r="A4287" s="875" t="n">
        <v>39442</v>
      </c>
      <c r="B4287" s="876" t="n">
        <v>2351.6</v>
      </c>
      <c r="D4287" s="875" t="n">
        <v>39664</v>
      </c>
      <c r="E4287" s="876" t="n">
        <v>3.98</v>
      </c>
      <c r="F4287" s="877" t="n">
        <f aca="false">IFERROR(E4287/100,"")</f>
        <v>0.0398</v>
      </c>
      <c r="G4287" s="879"/>
      <c r="H4287" s="879"/>
      <c r="I4287" s="875"/>
      <c r="J4287" s="876"/>
      <c r="L4287" s="867" t="n">
        <f aca="false">YEAR(M4287)</f>
        <v>2008</v>
      </c>
      <c r="M4287" s="875" t="n">
        <v>39664</v>
      </c>
      <c r="N4287" s="876" t="n">
        <v>2.34</v>
      </c>
      <c r="O4287" s="877" t="n">
        <f aca="false">IFERROR(N4287/100,"")</f>
        <v>0.0234</v>
      </c>
      <c r="R4287" s="876"/>
    </row>
    <row r="4288" customFormat="false" ht="13.8" hidden="false" customHeight="false" outlineLevel="0" collapsed="false">
      <c r="A4288" s="875" t="n">
        <v>39440</v>
      </c>
      <c r="B4288" s="876" t="n">
        <v>2349.66</v>
      </c>
      <c r="D4288" s="875" t="n">
        <v>39661</v>
      </c>
      <c r="E4288" s="876" t="n">
        <v>3.97</v>
      </c>
      <c r="F4288" s="877" t="n">
        <f aca="false">IFERROR(E4288/100,"")</f>
        <v>0.0397</v>
      </c>
      <c r="G4288" s="879"/>
      <c r="H4288" s="879"/>
      <c r="I4288" s="875"/>
      <c r="J4288" s="876"/>
      <c r="L4288" s="867" t="n">
        <f aca="false">YEAR(M4288)</f>
        <v>2008</v>
      </c>
      <c r="M4288" s="875" t="n">
        <v>39661</v>
      </c>
      <c r="N4288" s="876" t="n">
        <v>2.34</v>
      </c>
      <c r="O4288" s="877" t="n">
        <f aca="false">IFERROR(N4288/100,"")</f>
        <v>0.0234</v>
      </c>
      <c r="R4288" s="876"/>
    </row>
    <row r="4289" customFormat="false" ht="13.8" hidden="false" customHeight="false" outlineLevel="0" collapsed="false">
      <c r="A4289" s="875" t="n">
        <v>39437</v>
      </c>
      <c r="B4289" s="876" t="n">
        <v>2330.81</v>
      </c>
      <c r="D4289" s="875" t="n">
        <v>39660</v>
      </c>
      <c r="E4289" s="876" t="n">
        <v>3.99</v>
      </c>
      <c r="F4289" s="877" t="n">
        <f aca="false">IFERROR(E4289/100,"")</f>
        <v>0.0399</v>
      </c>
      <c r="G4289" s="879"/>
      <c r="H4289" s="879"/>
      <c r="I4289" s="875"/>
      <c r="J4289" s="876"/>
      <c r="L4289" s="867" t="n">
        <f aca="false">YEAR(M4289)</f>
        <v>2008</v>
      </c>
      <c r="M4289" s="875" t="n">
        <v>39660</v>
      </c>
      <c r="N4289" s="876" t="n">
        <v>2.34</v>
      </c>
      <c r="O4289" s="877" t="n">
        <f aca="false">IFERROR(N4289/100,"")</f>
        <v>0.0234</v>
      </c>
      <c r="R4289" s="876"/>
    </row>
    <row r="4290" customFormat="false" ht="13.8" hidden="false" customHeight="false" outlineLevel="0" collapsed="false">
      <c r="A4290" s="875" t="n">
        <v>39436</v>
      </c>
      <c r="B4290" s="876" t="n">
        <v>2292.23</v>
      </c>
      <c r="D4290" s="875" t="n">
        <v>39659</v>
      </c>
      <c r="E4290" s="876" t="n">
        <v>4.07</v>
      </c>
      <c r="F4290" s="877" t="n">
        <f aca="false">IFERROR(E4290/100,"")</f>
        <v>0.0407</v>
      </c>
      <c r="G4290" s="879"/>
      <c r="H4290" s="879"/>
      <c r="I4290" s="875"/>
      <c r="J4290" s="876"/>
      <c r="L4290" s="867" t="n">
        <f aca="false">YEAR(M4290)</f>
        <v>2008</v>
      </c>
      <c r="M4290" s="875" t="n">
        <v>39659</v>
      </c>
      <c r="N4290" s="876" t="n">
        <v>2.36</v>
      </c>
      <c r="O4290" s="877" t="n">
        <f aca="false">IFERROR(N4290/100,"")</f>
        <v>0.0236</v>
      </c>
      <c r="R4290" s="876"/>
    </row>
    <row r="4291" customFormat="false" ht="13.8" hidden="false" customHeight="false" outlineLevel="0" collapsed="false">
      <c r="A4291" s="875" t="n">
        <v>39435</v>
      </c>
      <c r="B4291" s="876" t="n">
        <v>2280.47</v>
      </c>
      <c r="D4291" s="875" t="n">
        <v>39658</v>
      </c>
      <c r="E4291" s="876" t="n">
        <v>4.09</v>
      </c>
      <c r="F4291" s="877" t="n">
        <f aca="false">IFERROR(E4291/100,"")</f>
        <v>0.0409</v>
      </c>
      <c r="G4291" s="879"/>
      <c r="H4291" s="879"/>
      <c r="I4291" s="875"/>
      <c r="J4291" s="876"/>
      <c r="L4291" s="867" t="n">
        <f aca="false">YEAR(M4291)</f>
        <v>2008</v>
      </c>
      <c r="M4291" s="875" t="n">
        <v>39658</v>
      </c>
      <c r="N4291" s="876" t="n">
        <v>2.33</v>
      </c>
      <c r="O4291" s="877" t="n">
        <f aca="false">IFERROR(N4291/100,"")</f>
        <v>0.0233</v>
      </c>
      <c r="R4291" s="876"/>
    </row>
    <row r="4292" customFormat="false" ht="13.8" hidden="false" customHeight="false" outlineLevel="0" collapsed="false">
      <c r="A4292" s="875" t="n">
        <v>39434</v>
      </c>
      <c r="B4292" s="876" t="n">
        <v>2283.5</v>
      </c>
      <c r="D4292" s="875" t="n">
        <v>39657</v>
      </c>
      <c r="E4292" s="876" t="n">
        <v>4.06</v>
      </c>
      <c r="F4292" s="877" t="n">
        <f aca="false">IFERROR(E4292/100,"")</f>
        <v>0.0406</v>
      </c>
      <c r="G4292" s="879"/>
      <c r="H4292" s="879"/>
      <c r="I4292" s="875"/>
      <c r="J4292" s="876"/>
      <c r="L4292" s="867" t="n">
        <f aca="false">YEAR(M4292)</f>
        <v>2008</v>
      </c>
      <c r="M4292" s="875" t="n">
        <v>39657</v>
      </c>
      <c r="N4292" s="876" t="n">
        <v>2.36</v>
      </c>
      <c r="O4292" s="877" t="n">
        <f aca="false">IFERROR(N4292/100,"")</f>
        <v>0.0236</v>
      </c>
      <c r="R4292" s="876"/>
    </row>
    <row r="4293" customFormat="false" ht="13.8" hidden="false" customHeight="false" outlineLevel="0" collapsed="false">
      <c r="A4293" s="875" t="n">
        <v>39433</v>
      </c>
      <c r="B4293" s="876" t="n">
        <v>2269.24</v>
      </c>
      <c r="D4293" s="875" t="n">
        <v>39654</v>
      </c>
      <c r="E4293" s="876" t="n">
        <v>4.13</v>
      </c>
      <c r="F4293" s="877" t="n">
        <f aca="false">IFERROR(E4293/100,"")</f>
        <v>0.0413</v>
      </c>
      <c r="G4293" s="879"/>
      <c r="H4293" s="879"/>
      <c r="I4293" s="875"/>
      <c r="J4293" s="876"/>
      <c r="L4293" s="867" t="n">
        <f aca="false">YEAR(M4293)</f>
        <v>2008</v>
      </c>
      <c r="M4293" s="875" t="n">
        <v>39654</v>
      </c>
      <c r="N4293" s="876" t="n">
        <v>2.34</v>
      </c>
      <c r="O4293" s="877" t="n">
        <f aca="false">IFERROR(N4293/100,"")</f>
        <v>0.0234</v>
      </c>
      <c r="R4293" s="876"/>
    </row>
    <row r="4294" customFormat="false" ht="13.8" hidden="false" customHeight="false" outlineLevel="0" collapsed="false">
      <c r="A4294" s="875" t="n">
        <v>39430</v>
      </c>
      <c r="B4294" s="876" t="n">
        <v>2303.79</v>
      </c>
      <c r="D4294" s="875" t="n">
        <v>39653</v>
      </c>
      <c r="E4294" s="876" t="n">
        <v>4.03</v>
      </c>
      <c r="F4294" s="877" t="n">
        <f aca="false">IFERROR(E4294/100,"")</f>
        <v>0.0403</v>
      </c>
      <c r="G4294" s="879"/>
      <c r="H4294" s="879"/>
      <c r="I4294" s="875"/>
      <c r="J4294" s="876"/>
      <c r="L4294" s="867" t="n">
        <f aca="false">YEAR(M4294)</f>
        <v>2008</v>
      </c>
      <c r="M4294" s="875" t="n">
        <v>39653</v>
      </c>
      <c r="N4294" s="876" t="n">
        <v>2.34</v>
      </c>
      <c r="O4294" s="877" t="n">
        <f aca="false">IFERROR(N4294/100,"")</f>
        <v>0.0234</v>
      </c>
      <c r="R4294" s="876"/>
    </row>
    <row r="4295" customFormat="false" ht="13.8" hidden="false" customHeight="false" outlineLevel="0" collapsed="false">
      <c r="A4295" s="875" t="n">
        <v>39429</v>
      </c>
      <c r="B4295" s="876" t="n">
        <v>2335.79</v>
      </c>
      <c r="D4295" s="875" t="n">
        <v>39652</v>
      </c>
      <c r="E4295" s="876" t="n">
        <v>4.16</v>
      </c>
      <c r="F4295" s="877" t="n">
        <f aca="false">IFERROR(E4295/100,"")</f>
        <v>0.0416</v>
      </c>
      <c r="G4295" s="879"/>
      <c r="H4295" s="879"/>
      <c r="I4295" s="875"/>
      <c r="J4295" s="876"/>
      <c r="L4295" s="867" t="n">
        <f aca="false">YEAR(M4295)</f>
        <v>2008</v>
      </c>
      <c r="M4295" s="875" t="n">
        <v>39652</v>
      </c>
      <c r="N4295" s="876" t="n">
        <v>2.36</v>
      </c>
      <c r="O4295" s="877" t="n">
        <f aca="false">IFERROR(N4295/100,"")</f>
        <v>0.0236</v>
      </c>
      <c r="R4295" s="876"/>
    </row>
    <row r="4296" customFormat="false" ht="13.8" hidden="false" customHeight="false" outlineLevel="0" collapsed="false">
      <c r="A4296" s="875" t="n">
        <v>39428</v>
      </c>
      <c r="B4296" s="876" t="n">
        <v>2332.85</v>
      </c>
      <c r="D4296" s="875" t="n">
        <v>39651</v>
      </c>
      <c r="E4296" s="876" t="n">
        <v>4.14</v>
      </c>
      <c r="F4296" s="877" t="n">
        <f aca="false">IFERROR(E4296/100,"")</f>
        <v>0.0414</v>
      </c>
      <c r="G4296" s="879"/>
      <c r="H4296" s="879"/>
      <c r="I4296" s="875"/>
      <c r="J4296" s="876"/>
      <c r="L4296" s="867" t="n">
        <f aca="false">YEAR(M4296)</f>
        <v>2008</v>
      </c>
      <c r="M4296" s="875" t="n">
        <v>39651</v>
      </c>
      <c r="N4296" s="876" t="n">
        <v>2.43</v>
      </c>
      <c r="O4296" s="877" t="n">
        <f aca="false">IFERROR(N4296/100,"")</f>
        <v>0.0243</v>
      </c>
      <c r="R4296" s="876"/>
    </row>
    <row r="4297" customFormat="false" ht="13.8" hidden="false" customHeight="false" outlineLevel="0" collapsed="false">
      <c r="A4297" s="875" t="n">
        <v>39427</v>
      </c>
      <c r="B4297" s="876" t="n">
        <v>2318.52</v>
      </c>
      <c r="D4297" s="875" t="n">
        <v>39650</v>
      </c>
      <c r="E4297" s="876" t="n">
        <v>4.09</v>
      </c>
      <c r="F4297" s="877" t="n">
        <f aca="false">IFERROR(E4297/100,"")</f>
        <v>0.0409</v>
      </c>
      <c r="G4297" s="879"/>
      <c r="H4297" s="879"/>
      <c r="I4297" s="875"/>
      <c r="J4297" s="876"/>
      <c r="L4297" s="867" t="n">
        <f aca="false">YEAR(M4297)</f>
        <v>2008</v>
      </c>
      <c r="M4297" s="875" t="n">
        <v>39650</v>
      </c>
      <c r="N4297" s="876" t="n">
        <v>2.43</v>
      </c>
      <c r="O4297" s="877" t="n">
        <f aca="false">IFERROR(N4297/100,"")</f>
        <v>0.0243</v>
      </c>
      <c r="R4297" s="876"/>
    </row>
    <row r="4298" customFormat="false" ht="13.8" hidden="false" customHeight="false" outlineLevel="0" collapsed="false">
      <c r="A4298" s="875" t="n">
        <v>39426</v>
      </c>
      <c r="B4298" s="876" t="n">
        <v>2378.6</v>
      </c>
      <c r="D4298" s="875" t="n">
        <v>39647</v>
      </c>
      <c r="E4298" s="876" t="n">
        <v>4.11</v>
      </c>
      <c r="F4298" s="877" t="n">
        <f aca="false">IFERROR(E4298/100,"")</f>
        <v>0.0411</v>
      </c>
      <c r="G4298" s="879"/>
      <c r="H4298" s="879"/>
      <c r="I4298" s="875"/>
      <c r="J4298" s="876"/>
      <c r="L4298" s="867" t="n">
        <f aca="false">YEAR(M4298)</f>
        <v>2008</v>
      </c>
      <c r="M4298" s="875" t="n">
        <v>39647</v>
      </c>
      <c r="N4298" s="876" t="n">
        <v>2.46</v>
      </c>
      <c r="O4298" s="877" t="n">
        <f aca="false">IFERROR(N4298/100,"")</f>
        <v>0.0246</v>
      </c>
      <c r="R4298" s="876"/>
    </row>
    <row r="4299" customFormat="false" ht="13.8" hidden="false" customHeight="false" outlineLevel="0" collapsed="false">
      <c r="A4299" s="875" t="n">
        <v>39423</v>
      </c>
      <c r="B4299" s="876" t="n">
        <v>2360.79</v>
      </c>
      <c r="D4299" s="875" t="n">
        <v>39646</v>
      </c>
      <c r="E4299" s="876" t="n">
        <v>4.07</v>
      </c>
      <c r="F4299" s="877" t="n">
        <f aca="false">IFERROR(E4299/100,"")</f>
        <v>0.0407</v>
      </c>
      <c r="G4299" s="879"/>
      <c r="H4299" s="879"/>
      <c r="I4299" s="875"/>
      <c r="J4299" s="876"/>
      <c r="L4299" s="867" t="n">
        <f aca="false">YEAR(M4299)</f>
        <v>2008</v>
      </c>
      <c r="M4299" s="875" t="n">
        <v>39646</v>
      </c>
      <c r="N4299" s="876" t="n">
        <v>2.47</v>
      </c>
      <c r="O4299" s="877" t="n">
        <f aca="false">IFERROR(N4299/100,"")</f>
        <v>0.0247</v>
      </c>
      <c r="R4299" s="876"/>
    </row>
    <row r="4300" customFormat="false" ht="13.8" hidden="false" customHeight="false" outlineLevel="0" collapsed="false">
      <c r="A4300" s="875" t="n">
        <v>39422</v>
      </c>
      <c r="B4300" s="876" t="n">
        <v>2364.97</v>
      </c>
      <c r="D4300" s="875" t="n">
        <v>39645</v>
      </c>
      <c r="E4300" s="876" t="n">
        <v>3.97</v>
      </c>
      <c r="F4300" s="877" t="n">
        <f aca="false">IFERROR(E4300/100,"")</f>
        <v>0.0397</v>
      </c>
      <c r="G4300" s="879"/>
      <c r="H4300" s="879"/>
      <c r="I4300" s="875"/>
      <c r="J4300" s="876"/>
      <c r="L4300" s="867" t="n">
        <f aca="false">YEAR(M4300)</f>
        <v>2008</v>
      </c>
      <c r="M4300" s="875" t="n">
        <v>39645</v>
      </c>
      <c r="N4300" s="876" t="n">
        <v>2.49</v>
      </c>
      <c r="O4300" s="877" t="n">
        <f aca="false">IFERROR(N4300/100,"")</f>
        <v>0.0249</v>
      </c>
      <c r="R4300" s="876"/>
    </row>
    <row r="4301" customFormat="false" ht="13.8" hidden="false" customHeight="false" outlineLevel="0" collapsed="false">
      <c r="A4301" s="875" t="n">
        <v>39421</v>
      </c>
      <c r="B4301" s="876" t="n">
        <v>2329.71</v>
      </c>
      <c r="D4301" s="875" t="n">
        <v>39644</v>
      </c>
      <c r="E4301" s="876" t="n">
        <v>3.87</v>
      </c>
      <c r="F4301" s="877" t="n">
        <f aca="false">IFERROR(E4301/100,"")</f>
        <v>0.0387</v>
      </c>
      <c r="G4301" s="879"/>
      <c r="H4301" s="879"/>
      <c r="I4301" s="875"/>
      <c r="J4301" s="876"/>
      <c r="L4301" s="867" t="n">
        <f aca="false">YEAR(M4301)</f>
        <v>2008</v>
      </c>
      <c r="M4301" s="875" t="n">
        <v>39644</v>
      </c>
      <c r="N4301" s="876" t="n">
        <v>2.47</v>
      </c>
      <c r="O4301" s="877" t="n">
        <f aca="false">IFERROR(N4301/100,"")</f>
        <v>0.0247</v>
      </c>
      <c r="R4301" s="876"/>
    </row>
    <row r="4302" customFormat="false" ht="13.8" hidden="false" customHeight="false" outlineLevel="0" collapsed="false">
      <c r="A4302" s="875" t="n">
        <v>39420</v>
      </c>
      <c r="B4302" s="876" t="n">
        <v>2293.65</v>
      </c>
      <c r="D4302" s="875" t="n">
        <v>39643</v>
      </c>
      <c r="E4302" s="876" t="n">
        <v>3.9</v>
      </c>
      <c r="F4302" s="877" t="n">
        <f aca="false">IFERROR(E4302/100,"")</f>
        <v>0.039</v>
      </c>
      <c r="G4302" s="879"/>
      <c r="H4302" s="879"/>
      <c r="I4302" s="875"/>
      <c r="J4302" s="876"/>
      <c r="L4302" s="867" t="n">
        <f aca="false">YEAR(M4302)</f>
        <v>2008</v>
      </c>
      <c r="M4302" s="875" t="n">
        <v>39643</v>
      </c>
      <c r="N4302" s="876" t="n">
        <v>2.47</v>
      </c>
      <c r="O4302" s="877" t="n">
        <f aca="false">IFERROR(N4302/100,"")</f>
        <v>0.0247</v>
      </c>
      <c r="R4302" s="876"/>
    </row>
    <row r="4303" customFormat="false" ht="13.8" hidden="false" customHeight="false" outlineLevel="0" collapsed="false">
      <c r="A4303" s="875" t="n">
        <v>39419</v>
      </c>
      <c r="B4303" s="876" t="n">
        <v>2308.74</v>
      </c>
      <c r="D4303" s="875" t="n">
        <v>39640</v>
      </c>
      <c r="E4303" s="876" t="n">
        <v>3.96</v>
      </c>
      <c r="F4303" s="877" t="n">
        <f aca="false">IFERROR(E4303/100,"")</f>
        <v>0.0396</v>
      </c>
      <c r="G4303" s="879"/>
      <c r="H4303" s="879"/>
      <c r="I4303" s="875"/>
      <c r="J4303" s="876"/>
      <c r="L4303" s="867" t="n">
        <f aca="false">YEAR(M4303)</f>
        <v>2008</v>
      </c>
      <c r="M4303" s="875" t="n">
        <v>39640</v>
      </c>
      <c r="N4303" s="876" t="n">
        <v>2.48</v>
      </c>
      <c r="O4303" s="877" t="n">
        <f aca="false">IFERROR(N4303/100,"")</f>
        <v>0.0248</v>
      </c>
      <c r="R4303" s="876"/>
    </row>
    <row r="4304" customFormat="false" ht="13.8" hidden="false" customHeight="false" outlineLevel="0" collapsed="false">
      <c r="A4304" s="875" t="n">
        <v>39416</v>
      </c>
      <c r="B4304" s="876" t="n">
        <v>2322.34</v>
      </c>
      <c r="D4304" s="875" t="n">
        <v>39639</v>
      </c>
      <c r="E4304" s="876" t="n">
        <v>3.83</v>
      </c>
      <c r="F4304" s="877" t="n">
        <f aca="false">IFERROR(E4304/100,"")</f>
        <v>0.0383</v>
      </c>
      <c r="G4304" s="879"/>
      <c r="H4304" s="879"/>
      <c r="I4304" s="875"/>
      <c r="J4304" s="876"/>
      <c r="L4304" s="867" t="n">
        <f aca="false">YEAR(M4304)</f>
        <v>2008</v>
      </c>
      <c r="M4304" s="875" t="n">
        <v>39639</v>
      </c>
      <c r="N4304" s="876" t="n">
        <v>2.43</v>
      </c>
      <c r="O4304" s="877" t="n">
        <f aca="false">IFERROR(N4304/100,"")</f>
        <v>0.0243</v>
      </c>
      <c r="R4304" s="876"/>
    </row>
    <row r="4305" customFormat="false" ht="13.8" hidden="false" customHeight="false" outlineLevel="0" collapsed="false">
      <c r="A4305" s="875" t="n">
        <v>39415</v>
      </c>
      <c r="B4305" s="876" t="n">
        <v>2304.43</v>
      </c>
      <c r="D4305" s="875" t="n">
        <v>39638</v>
      </c>
      <c r="E4305" s="876" t="n">
        <v>3.85</v>
      </c>
      <c r="F4305" s="877" t="n">
        <f aca="false">IFERROR(E4305/100,"")</f>
        <v>0.0385</v>
      </c>
      <c r="G4305" s="879"/>
      <c r="H4305" s="879"/>
      <c r="I4305" s="875"/>
      <c r="J4305" s="876"/>
      <c r="L4305" s="867" t="n">
        <f aca="false">YEAR(M4305)</f>
        <v>2008</v>
      </c>
      <c r="M4305" s="875" t="n">
        <v>39638</v>
      </c>
      <c r="N4305" s="876" t="n">
        <v>2.46</v>
      </c>
      <c r="O4305" s="877" t="n">
        <f aca="false">IFERROR(N4305/100,"")</f>
        <v>0.0246</v>
      </c>
      <c r="R4305" s="876"/>
    </row>
    <row r="4306" customFormat="false" ht="13.8" hidden="false" customHeight="false" outlineLevel="0" collapsed="false">
      <c r="A4306" s="875" t="n">
        <v>39414</v>
      </c>
      <c r="B4306" s="876" t="n">
        <v>2303.17</v>
      </c>
      <c r="D4306" s="875" t="n">
        <v>39637</v>
      </c>
      <c r="E4306" s="876" t="n">
        <v>3.91</v>
      </c>
      <c r="F4306" s="877" t="n">
        <f aca="false">IFERROR(E4306/100,"")</f>
        <v>0.0391</v>
      </c>
      <c r="G4306" s="879"/>
      <c r="H4306" s="879"/>
      <c r="I4306" s="875"/>
      <c r="J4306" s="876"/>
      <c r="L4306" s="867" t="n">
        <f aca="false">YEAR(M4306)</f>
        <v>2008</v>
      </c>
      <c r="M4306" s="875" t="n">
        <v>39637</v>
      </c>
      <c r="N4306" s="876" t="n">
        <v>2.46</v>
      </c>
      <c r="O4306" s="877" t="n">
        <f aca="false">IFERROR(N4306/100,"")</f>
        <v>0.0246</v>
      </c>
      <c r="R4306" s="876"/>
    </row>
    <row r="4307" customFormat="false" ht="13.8" hidden="false" customHeight="false" outlineLevel="0" collapsed="false">
      <c r="A4307" s="875" t="n">
        <v>39413</v>
      </c>
      <c r="B4307" s="876" t="n">
        <v>2238.52</v>
      </c>
      <c r="D4307" s="875" t="n">
        <v>39636</v>
      </c>
      <c r="E4307" s="876" t="n">
        <v>3.95</v>
      </c>
      <c r="F4307" s="877" t="n">
        <f aca="false">IFERROR(E4307/100,"")</f>
        <v>0.0395</v>
      </c>
      <c r="G4307" s="879"/>
      <c r="H4307" s="879"/>
      <c r="I4307" s="875"/>
      <c r="J4307" s="876"/>
      <c r="L4307" s="867" t="n">
        <f aca="false">YEAR(M4307)</f>
        <v>2008</v>
      </c>
      <c r="M4307" s="875" t="n">
        <v>39636</v>
      </c>
      <c r="N4307" s="876" t="n">
        <v>2.52</v>
      </c>
      <c r="O4307" s="877" t="n">
        <f aca="false">IFERROR(N4307/100,"")</f>
        <v>0.0252</v>
      </c>
      <c r="R4307" s="876"/>
    </row>
    <row r="4308" customFormat="false" ht="13.8" hidden="false" customHeight="false" outlineLevel="0" collapsed="false">
      <c r="A4308" s="875" t="n">
        <v>39412</v>
      </c>
      <c r="B4308" s="876" t="n">
        <v>2205.49</v>
      </c>
      <c r="D4308" s="875" t="n">
        <v>39633</v>
      </c>
      <c r="E4308" s="876" t="e">
        <f aca="false">NA()</f>
        <v>#N/A</v>
      </c>
      <c r="F4308" s="877" t="str">
        <f aca="false">IFERROR(E4308/100,"")</f>
        <v/>
      </c>
      <c r="G4308" s="879"/>
      <c r="H4308" s="879"/>
      <c r="I4308" s="875"/>
      <c r="J4308" s="876"/>
      <c r="L4308" s="867" t="n">
        <f aca="false">YEAR(M4308)</f>
        <v>2008</v>
      </c>
      <c r="M4308" s="875" t="n">
        <v>39633</v>
      </c>
      <c r="N4308" s="876" t="e">
        <f aca="false">NA()</f>
        <v>#N/A</v>
      </c>
      <c r="O4308" s="877" t="str">
        <f aca="false">IFERROR(N4308/100,"")</f>
        <v/>
      </c>
      <c r="R4308" s="876"/>
    </row>
    <row r="4309" customFormat="false" ht="13.8" hidden="false" customHeight="false" outlineLevel="0" collapsed="false">
      <c r="A4309" s="875" t="n">
        <v>39409</v>
      </c>
      <c r="B4309" s="876" t="n">
        <v>2257.95</v>
      </c>
      <c r="D4309" s="875" t="n">
        <v>39632</v>
      </c>
      <c r="E4309" s="876" t="n">
        <v>3.99</v>
      </c>
      <c r="F4309" s="877" t="n">
        <f aca="false">IFERROR(E4309/100,"")</f>
        <v>0.0399</v>
      </c>
      <c r="G4309" s="879"/>
      <c r="H4309" s="879"/>
      <c r="I4309" s="875"/>
      <c r="J4309" s="876"/>
      <c r="L4309" s="867" t="n">
        <f aca="false">YEAR(M4309)</f>
        <v>2008</v>
      </c>
      <c r="M4309" s="875" t="n">
        <v>39632</v>
      </c>
      <c r="N4309" s="876" t="n">
        <v>2.57</v>
      </c>
      <c r="O4309" s="877" t="n">
        <f aca="false">IFERROR(N4309/100,"")</f>
        <v>0.0257</v>
      </c>
      <c r="R4309" s="876"/>
    </row>
    <row r="4310" customFormat="false" ht="13.8" hidden="false" customHeight="false" outlineLevel="0" collapsed="false">
      <c r="A4310" s="875" t="n">
        <v>39407</v>
      </c>
      <c r="B4310" s="876" t="n">
        <v>2220.21</v>
      </c>
      <c r="D4310" s="875" t="n">
        <v>39631</v>
      </c>
      <c r="E4310" s="876" t="n">
        <v>3.99</v>
      </c>
      <c r="F4310" s="877" t="n">
        <f aca="false">IFERROR(E4310/100,"")</f>
        <v>0.0399</v>
      </c>
      <c r="G4310" s="879"/>
      <c r="H4310" s="879"/>
      <c r="I4310" s="875"/>
      <c r="J4310" s="876"/>
      <c r="L4310" s="867" t="n">
        <f aca="false">YEAR(M4310)</f>
        <v>2008</v>
      </c>
      <c r="M4310" s="875" t="n">
        <v>39631</v>
      </c>
      <c r="N4310" s="876" t="n">
        <v>2.56</v>
      </c>
      <c r="O4310" s="877" t="n">
        <f aca="false">IFERROR(N4310/100,"")</f>
        <v>0.0256</v>
      </c>
      <c r="R4310" s="876"/>
    </row>
    <row r="4311" customFormat="false" ht="13.8" hidden="false" customHeight="false" outlineLevel="0" collapsed="false">
      <c r="A4311" s="875" t="n">
        <v>39406</v>
      </c>
      <c r="B4311" s="876" t="n">
        <v>2256.02</v>
      </c>
      <c r="D4311" s="875" t="n">
        <v>39630</v>
      </c>
      <c r="E4311" s="876" t="n">
        <v>4.01</v>
      </c>
      <c r="F4311" s="877" t="n">
        <f aca="false">IFERROR(E4311/100,"")</f>
        <v>0.0401</v>
      </c>
      <c r="G4311" s="879"/>
      <c r="H4311" s="879"/>
      <c r="I4311" s="875"/>
      <c r="J4311" s="876"/>
      <c r="L4311" s="867" t="n">
        <f aca="false">YEAR(M4311)</f>
        <v>2008</v>
      </c>
      <c r="M4311" s="875" t="n">
        <v>39630</v>
      </c>
      <c r="N4311" s="876" t="n">
        <v>2.52</v>
      </c>
      <c r="O4311" s="877" t="n">
        <f aca="false">IFERROR(N4311/100,"")</f>
        <v>0.0252</v>
      </c>
      <c r="R4311" s="876"/>
    </row>
    <row r="4312" customFormat="false" ht="13.8" hidden="false" customHeight="false" outlineLevel="0" collapsed="false">
      <c r="A4312" s="875" t="n">
        <v>39405</v>
      </c>
      <c r="B4312" s="876" t="n">
        <v>2245.81</v>
      </c>
      <c r="D4312" s="875" t="n">
        <v>39629</v>
      </c>
      <c r="E4312" s="876" t="n">
        <v>3.99</v>
      </c>
      <c r="F4312" s="877" t="n">
        <f aca="false">IFERROR(E4312/100,"")</f>
        <v>0.0399</v>
      </c>
      <c r="G4312" s="879"/>
      <c r="H4312" s="879"/>
      <c r="I4312" s="875"/>
      <c r="J4312" s="876"/>
      <c r="L4312" s="867" t="n">
        <f aca="false">YEAR(M4312)</f>
        <v>2008</v>
      </c>
      <c r="M4312" s="875" t="n">
        <v>39629</v>
      </c>
      <c r="N4312" s="876" t="n">
        <v>2.51</v>
      </c>
      <c r="O4312" s="877" t="n">
        <f aca="false">IFERROR(N4312/100,"")</f>
        <v>0.0251</v>
      </c>
      <c r="R4312" s="876"/>
    </row>
    <row r="4313" customFormat="false" ht="13.8" hidden="false" customHeight="false" outlineLevel="0" collapsed="false">
      <c r="A4313" s="875" t="n">
        <v>39402</v>
      </c>
      <c r="B4313" s="876" t="n">
        <v>2285.67</v>
      </c>
      <c r="D4313" s="875" t="n">
        <v>39626</v>
      </c>
      <c r="E4313" s="876" t="n">
        <v>3.99</v>
      </c>
      <c r="F4313" s="877" t="n">
        <f aca="false">IFERROR(E4313/100,"")</f>
        <v>0.0399</v>
      </c>
      <c r="G4313" s="879"/>
      <c r="H4313" s="879"/>
      <c r="I4313" s="875"/>
      <c r="J4313" s="876"/>
      <c r="L4313" s="867" t="n">
        <f aca="false">YEAR(M4313)</f>
        <v>2008</v>
      </c>
      <c r="M4313" s="875" t="n">
        <v>39626</v>
      </c>
      <c r="N4313" s="876" t="n">
        <v>2.51</v>
      </c>
      <c r="O4313" s="877" t="n">
        <f aca="false">IFERROR(N4313/100,"")</f>
        <v>0.0251</v>
      </c>
      <c r="R4313" s="876"/>
    </row>
    <row r="4314" customFormat="false" ht="13.8" hidden="false" customHeight="false" outlineLevel="0" collapsed="false">
      <c r="A4314" s="875" t="n">
        <v>39401</v>
      </c>
      <c r="B4314" s="876" t="n">
        <v>2273.73</v>
      </c>
      <c r="D4314" s="875" t="n">
        <v>39625</v>
      </c>
      <c r="E4314" s="876" t="n">
        <v>4.07</v>
      </c>
      <c r="F4314" s="877" t="n">
        <f aca="false">IFERROR(E4314/100,"")</f>
        <v>0.0407</v>
      </c>
      <c r="G4314" s="879"/>
      <c r="H4314" s="879"/>
      <c r="I4314" s="875"/>
      <c r="J4314" s="876"/>
      <c r="L4314" s="867" t="n">
        <f aca="false">YEAR(M4314)</f>
        <v>2008</v>
      </c>
      <c r="M4314" s="875" t="n">
        <v>39625</v>
      </c>
      <c r="N4314" s="876" t="n">
        <v>2.52</v>
      </c>
      <c r="O4314" s="877" t="n">
        <f aca="false">IFERROR(N4314/100,"")</f>
        <v>0.0252</v>
      </c>
      <c r="R4314" s="876"/>
    </row>
    <row r="4315" customFormat="false" ht="13.8" hidden="false" customHeight="false" outlineLevel="0" collapsed="false">
      <c r="A4315" s="875" t="n">
        <v>39400</v>
      </c>
      <c r="B4315" s="876" t="n">
        <v>2304.06</v>
      </c>
      <c r="D4315" s="875" t="n">
        <v>39624</v>
      </c>
      <c r="E4315" s="876" t="n">
        <v>4.12</v>
      </c>
      <c r="F4315" s="877" t="n">
        <f aca="false">IFERROR(E4315/100,"")</f>
        <v>0.0412</v>
      </c>
      <c r="G4315" s="879"/>
      <c r="H4315" s="879"/>
      <c r="I4315" s="875"/>
      <c r="J4315" s="876"/>
      <c r="L4315" s="867" t="n">
        <f aca="false">YEAR(M4315)</f>
        <v>2008</v>
      </c>
      <c r="M4315" s="875" t="n">
        <v>39624</v>
      </c>
      <c r="N4315" s="876" t="n">
        <v>2.47</v>
      </c>
      <c r="O4315" s="877" t="n">
        <f aca="false">IFERROR(N4315/100,"")</f>
        <v>0.0247</v>
      </c>
      <c r="R4315" s="876"/>
    </row>
    <row r="4316" customFormat="false" ht="13.8" hidden="false" customHeight="false" outlineLevel="0" collapsed="false">
      <c r="A4316" s="875" t="n">
        <v>39399</v>
      </c>
      <c r="B4316" s="876" t="n">
        <v>2319.86</v>
      </c>
      <c r="D4316" s="875" t="n">
        <v>39623</v>
      </c>
      <c r="E4316" s="876" t="n">
        <v>4.1</v>
      </c>
      <c r="F4316" s="877" t="n">
        <f aca="false">IFERROR(E4316/100,"")</f>
        <v>0.041</v>
      </c>
      <c r="G4316" s="879"/>
      <c r="H4316" s="879"/>
      <c r="I4316" s="875"/>
      <c r="J4316" s="876"/>
      <c r="L4316" s="867" t="n">
        <f aca="false">YEAR(M4316)</f>
        <v>2008</v>
      </c>
      <c r="M4316" s="875" t="n">
        <v>39623</v>
      </c>
      <c r="N4316" s="876" t="n">
        <v>2.46</v>
      </c>
      <c r="O4316" s="877" t="n">
        <f aca="false">IFERROR(N4316/100,"")</f>
        <v>0.0246</v>
      </c>
      <c r="R4316" s="876"/>
    </row>
    <row r="4317" customFormat="false" ht="13.8" hidden="false" customHeight="false" outlineLevel="0" collapsed="false">
      <c r="A4317" s="875" t="n">
        <v>39398</v>
      </c>
      <c r="B4317" s="876" t="n">
        <v>2253.53</v>
      </c>
      <c r="D4317" s="875" t="n">
        <v>39622</v>
      </c>
      <c r="E4317" s="876" t="n">
        <v>4.19</v>
      </c>
      <c r="F4317" s="877" t="n">
        <f aca="false">IFERROR(E4317/100,"")</f>
        <v>0.0419</v>
      </c>
      <c r="G4317" s="879"/>
      <c r="H4317" s="879"/>
      <c r="I4317" s="875"/>
      <c r="J4317" s="876"/>
      <c r="L4317" s="867" t="n">
        <f aca="false">YEAR(M4317)</f>
        <v>2008</v>
      </c>
      <c r="M4317" s="875" t="n">
        <v>39622</v>
      </c>
      <c r="N4317" s="876" t="n">
        <v>2.44</v>
      </c>
      <c r="O4317" s="877" t="n">
        <f aca="false">IFERROR(N4317/100,"")</f>
        <v>0.0244</v>
      </c>
      <c r="R4317" s="876"/>
    </row>
    <row r="4318" customFormat="false" ht="13.8" hidden="false" customHeight="false" outlineLevel="0" collapsed="false">
      <c r="A4318" s="875" t="n">
        <v>39395</v>
      </c>
      <c r="B4318" s="876" t="n">
        <v>2276.26</v>
      </c>
      <c r="D4318" s="875" t="n">
        <v>39619</v>
      </c>
      <c r="E4318" s="876" t="n">
        <v>4.16</v>
      </c>
      <c r="F4318" s="877" t="n">
        <f aca="false">IFERROR(E4318/100,"")</f>
        <v>0.0416</v>
      </c>
      <c r="G4318" s="879"/>
      <c r="H4318" s="879"/>
      <c r="I4318" s="875"/>
      <c r="J4318" s="876"/>
      <c r="L4318" s="867" t="n">
        <f aca="false">YEAR(M4318)</f>
        <v>2008</v>
      </c>
      <c r="M4318" s="875" t="n">
        <v>39619</v>
      </c>
      <c r="N4318" s="876" t="n">
        <v>2.44</v>
      </c>
      <c r="O4318" s="877" t="n">
        <f aca="false">IFERROR(N4318/100,"")</f>
        <v>0.0244</v>
      </c>
      <c r="R4318" s="876"/>
    </row>
    <row r="4319" customFormat="false" ht="13.8" hidden="false" customHeight="false" outlineLevel="0" collapsed="false">
      <c r="A4319" s="875" t="n">
        <v>39394</v>
      </c>
      <c r="B4319" s="876" t="n">
        <v>2309.18</v>
      </c>
      <c r="D4319" s="875" t="n">
        <v>39618</v>
      </c>
      <c r="E4319" s="876" t="n">
        <v>4.22</v>
      </c>
      <c r="F4319" s="877" t="n">
        <f aca="false">IFERROR(E4319/100,"")</f>
        <v>0.0422</v>
      </c>
      <c r="G4319" s="879"/>
      <c r="H4319" s="879"/>
      <c r="I4319" s="875"/>
      <c r="J4319" s="876"/>
      <c r="L4319" s="867" t="n">
        <f aca="false">YEAR(M4319)</f>
        <v>2008</v>
      </c>
      <c r="M4319" s="875" t="n">
        <v>39618</v>
      </c>
      <c r="N4319" s="876" t="n">
        <v>2.47</v>
      </c>
      <c r="O4319" s="877" t="n">
        <f aca="false">IFERROR(N4319/100,"")</f>
        <v>0.0247</v>
      </c>
      <c r="R4319" s="876"/>
    </row>
    <row r="4320" customFormat="false" ht="13.8" hidden="false" customHeight="false" outlineLevel="0" collapsed="false">
      <c r="A4320" s="875" t="n">
        <v>39393</v>
      </c>
      <c r="B4320" s="876" t="n">
        <v>2310.41</v>
      </c>
      <c r="D4320" s="875" t="n">
        <v>39617</v>
      </c>
      <c r="E4320" s="876" t="n">
        <v>4.16</v>
      </c>
      <c r="F4320" s="877" t="n">
        <f aca="false">IFERROR(E4320/100,"")</f>
        <v>0.0416</v>
      </c>
      <c r="G4320" s="879"/>
      <c r="H4320" s="879"/>
      <c r="I4320" s="875"/>
      <c r="J4320" s="876"/>
      <c r="L4320" s="867" t="n">
        <f aca="false">YEAR(M4320)</f>
        <v>2008</v>
      </c>
      <c r="M4320" s="875" t="n">
        <v>39617</v>
      </c>
      <c r="N4320" s="876" t="n">
        <v>2.48</v>
      </c>
      <c r="O4320" s="877" t="n">
        <f aca="false">IFERROR(N4320/100,"")</f>
        <v>0.0248</v>
      </c>
      <c r="R4320" s="876"/>
    </row>
    <row r="4321" customFormat="false" ht="13.8" hidden="false" customHeight="false" outlineLevel="0" collapsed="false">
      <c r="A4321" s="875" t="n">
        <v>39392</v>
      </c>
      <c r="B4321" s="876" t="n">
        <v>2379.05</v>
      </c>
      <c r="D4321" s="875" t="n">
        <v>39616</v>
      </c>
      <c r="E4321" s="876" t="n">
        <v>4.23</v>
      </c>
      <c r="F4321" s="877" t="n">
        <f aca="false">IFERROR(E4321/100,"")</f>
        <v>0.0423</v>
      </c>
      <c r="G4321" s="879"/>
      <c r="H4321" s="879"/>
      <c r="I4321" s="875"/>
      <c r="J4321" s="876"/>
      <c r="L4321" s="867" t="n">
        <f aca="false">YEAR(M4321)</f>
        <v>2008</v>
      </c>
      <c r="M4321" s="875" t="n">
        <v>39616</v>
      </c>
      <c r="N4321" s="876" t="n">
        <v>2.48</v>
      </c>
      <c r="O4321" s="877" t="n">
        <f aca="false">IFERROR(N4321/100,"")</f>
        <v>0.0248</v>
      </c>
      <c r="R4321" s="876"/>
    </row>
    <row r="4322" customFormat="false" ht="13.8" hidden="false" customHeight="false" outlineLevel="0" collapsed="false">
      <c r="A4322" s="875" t="n">
        <v>39391</v>
      </c>
      <c r="B4322" s="876" t="n">
        <v>2350.69</v>
      </c>
      <c r="D4322" s="875" t="n">
        <v>39615</v>
      </c>
      <c r="E4322" s="876" t="n">
        <v>4.25</v>
      </c>
      <c r="F4322" s="877" t="n">
        <f aca="false">IFERROR(E4322/100,"")</f>
        <v>0.0425</v>
      </c>
      <c r="G4322" s="879"/>
      <c r="H4322" s="879"/>
      <c r="I4322" s="875"/>
      <c r="J4322" s="876"/>
      <c r="L4322" s="867" t="n">
        <f aca="false">YEAR(M4322)</f>
        <v>2008</v>
      </c>
      <c r="M4322" s="875" t="n">
        <v>39615</v>
      </c>
      <c r="N4322" s="876" t="n">
        <v>2.49</v>
      </c>
      <c r="O4322" s="877" t="n">
        <f aca="false">IFERROR(N4322/100,"")</f>
        <v>0.0249</v>
      </c>
      <c r="R4322" s="876"/>
    </row>
    <row r="4323" customFormat="false" ht="13.8" hidden="false" customHeight="false" outlineLevel="0" collapsed="false">
      <c r="A4323" s="875" t="n">
        <v>39388</v>
      </c>
      <c r="B4323" s="876" t="n">
        <v>2362.21</v>
      </c>
      <c r="D4323" s="875" t="n">
        <v>39612</v>
      </c>
      <c r="E4323" s="876" t="n">
        <v>4.27</v>
      </c>
      <c r="F4323" s="877" t="n">
        <f aca="false">IFERROR(E4323/100,"")</f>
        <v>0.0427</v>
      </c>
      <c r="G4323" s="879"/>
      <c r="H4323" s="879"/>
      <c r="I4323" s="875"/>
      <c r="J4323" s="876"/>
      <c r="L4323" s="867" t="n">
        <f aca="false">YEAR(M4323)</f>
        <v>2008</v>
      </c>
      <c r="M4323" s="875" t="n">
        <v>39612</v>
      </c>
      <c r="N4323" s="876" t="n">
        <v>2.5</v>
      </c>
      <c r="O4323" s="877" t="n">
        <f aca="false">IFERROR(N4323/100,"")</f>
        <v>0.025</v>
      </c>
      <c r="R4323" s="876"/>
    </row>
    <row r="4324" customFormat="false" ht="13.8" hidden="false" customHeight="false" outlineLevel="0" collapsed="false">
      <c r="A4324" s="875" t="n">
        <v>39387</v>
      </c>
      <c r="B4324" s="876" t="n">
        <v>2360.21</v>
      </c>
      <c r="D4324" s="875" t="n">
        <v>39611</v>
      </c>
      <c r="E4324" s="876" t="n">
        <v>4.23</v>
      </c>
      <c r="F4324" s="877" t="n">
        <f aca="false">IFERROR(E4324/100,"")</f>
        <v>0.0423</v>
      </c>
      <c r="G4324" s="879"/>
      <c r="H4324" s="879"/>
      <c r="I4324" s="875"/>
      <c r="J4324" s="876"/>
      <c r="L4324" s="867" t="n">
        <f aca="false">YEAR(M4324)</f>
        <v>2008</v>
      </c>
      <c r="M4324" s="875" t="n">
        <v>39611</v>
      </c>
      <c r="N4324" s="876" t="n">
        <v>2.5</v>
      </c>
      <c r="O4324" s="877" t="n">
        <f aca="false">IFERROR(N4324/100,"")</f>
        <v>0.025</v>
      </c>
      <c r="R4324" s="876"/>
    </row>
    <row r="4325" customFormat="false" ht="13.8" hidden="false" customHeight="false" outlineLevel="0" collapsed="false">
      <c r="A4325" s="875" t="n">
        <v>39386</v>
      </c>
      <c r="B4325" s="876" t="n">
        <v>2423.67</v>
      </c>
      <c r="D4325" s="875" t="n">
        <v>39610</v>
      </c>
      <c r="E4325" s="876" t="n">
        <v>4.1</v>
      </c>
      <c r="F4325" s="877" t="n">
        <f aca="false">IFERROR(E4325/100,"")</f>
        <v>0.041</v>
      </c>
      <c r="G4325" s="879"/>
      <c r="H4325" s="879"/>
      <c r="I4325" s="875"/>
      <c r="J4325" s="876"/>
      <c r="L4325" s="867" t="n">
        <f aca="false">YEAR(M4325)</f>
        <v>2008</v>
      </c>
      <c r="M4325" s="875" t="n">
        <v>39610</v>
      </c>
      <c r="N4325" s="876" t="n">
        <v>2.48</v>
      </c>
      <c r="O4325" s="877" t="n">
        <f aca="false">IFERROR(N4325/100,"")</f>
        <v>0.0248</v>
      </c>
      <c r="R4325" s="876"/>
    </row>
    <row r="4326" customFormat="false" ht="13.8" hidden="false" customHeight="false" outlineLevel="0" collapsed="false">
      <c r="A4326" s="875" t="n">
        <v>39385</v>
      </c>
      <c r="B4326" s="876" t="n">
        <v>2394.81</v>
      </c>
      <c r="D4326" s="875" t="n">
        <v>39609</v>
      </c>
      <c r="E4326" s="876" t="n">
        <v>4.11</v>
      </c>
      <c r="F4326" s="877" t="n">
        <f aca="false">IFERROR(E4326/100,"")</f>
        <v>0.0411</v>
      </c>
      <c r="G4326" s="879"/>
      <c r="H4326" s="879"/>
      <c r="I4326" s="875"/>
      <c r="J4326" s="876"/>
      <c r="L4326" s="867" t="n">
        <f aca="false">YEAR(M4326)</f>
        <v>2008</v>
      </c>
      <c r="M4326" s="875" t="n">
        <v>39609</v>
      </c>
      <c r="N4326" s="876" t="n">
        <v>2.49</v>
      </c>
      <c r="O4326" s="877" t="n">
        <f aca="false">IFERROR(N4326/100,"")</f>
        <v>0.0249</v>
      </c>
      <c r="R4326" s="876"/>
    </row>
    <row r="4327" customFormat="false" ht="13.8" hidden="false" customHeight="false" outlineLevel="0" collapsed="false">
      <c r="A4327" s="875" t="n">
        <v>39384</v>
      </c>
      <c r="B4327" s="876" t="n">
        <v>2410.33</v>
      </c>
      <c r="D4327" s="875" t="n">
        <v>39608</v>
      </c>
      <c r="E4327" s="876" t="n">
        <v>4.02</v>
      </c>
      <c r="F4327" s="877" t="n">
        <f aca="false">IFERROR(E4327/100,"")</f>
        <v>0.0402</v>
      </c>
      <c r="G4327" s="879"/>
      <c r="H4327" s="879"/>
      <c r="I4327" s="875"/>
      <c r="J4327" s="876"/>
      <c r="L4327" s="867" t="n">
        <f aca="false">YEAR(M4327)</f>
        <v>2008</v>
      </c>
      <c r="M4327" s="875" t="n">
        <v>39608</v>
      </c>
      <c r="N4327" s="876" t="n">
        <v>2.48</v>
      </c>
      <c r="O4327" s="877" t="n">
        <f aca="false">IFERROR(N4327/100,"")</f>
        <v>0.0248</v>
      </c>
      <c r="R4327" s="876"/>
    </row>
    <row r="4328" customFormat="false" ht="13.8" hidden="false" customHeight="false" outlineLevel="0" collapsed="false">
      <c r="A4328" s="875" t="n">
        <v>39381</v>
      </c>
      <c r="B4328" s="876" t="n">
        <v>2401.07</v>
      </c>
      <c r="D4328" s="875" t="n">
        <v>39605</v>
      </c>
      <c r="E4328" s="876" t="n">
        <v>3.94</v>
      </c>
      <c r="F4328" s="877" t="n">
        <f aca="false">IFERROR(E4328/100,"")</f>
        <v>0.0394</v>
      </c>
      <c r="G4328" s="879"/>
      <c r="H4328" s="879"/>
      <c r="I4328" s="875"/>
      <c r="J4328" s="876"/>
      <c r="L4328" s="867" t="n">
        <f aca="false">YEAR(M4328)</f>
        <v>2008</v>
      </c>
      <c r="M4328" s="875" t="n">
        <v>39605</v>
      </c>
      <c r="N4328" s="876" t="n">
        <v>2.47</v>
      </c>
      <c r="O4328" s="877" t="n">
        <f aca="false">IFERROR(N4328/100,"")</f>
        <v>0.0247</v>
      </c>
      <c r="R4328" s="876"/>
    </row>
    <row r="4329" customFormat="false" ht="13.8" hidden="false" customHeight="false" outlineLevel="0" collapsed="false">
      <c r="A4329" s="875" t="n">
        <v>39380</v>
      </c>
      <c r="B4329" s="876" t="n">
        <v>2368.43</v>
      </c>
      <c r="D4329" s="875" t="n">
        <v>39604</v>
      </c>
      <c r="E4329" s="876" t="n">
        <v>4.06</v>
      </c>
      <c r="F4329" s="877" t="n">
        <f aca="false">IFERROR(E4329/100,"")</f>
        <v>0.0406</v>
      </c>
      <c r="G4329" s="879"/>
      <c r="H4329" s="879"/>
      <c r="I4329" s="875"/>
      <c r="J4329" s="876"/>
      <c r="L4329" s="867" t="n">
        <f aca="false">YEAR(M4329)</f>
        <v>2008</v>
      </c>
      <c r="M4329" s="875" t="n">
        <v>39604</v>
      </c>
      <c r="N4329" s="876" t="n">
        <v>2.43</v>
      </c>
      <c r="O4329" s="877" t="n">
        <f aca="false">IFERROR(N4329/100,"")</f>
        <v>0.0243</v>
      </c>
      <c r="R4329" s="876"/>
    </row>
    <row r="4330" customFormat="false" ht="13.8" hidden="false" customHeight="false" outlineLevel="0" collapsed="false">
      <c r="A4330" s="875" t="n">
        <v>39379</v>
      </c>
      <c r="B4330" s="876" t="n">
        <v>2370.71</v>
      </c>
      <c r="D4330" s="875" t="n">
        <v>39603</v>
      </c>
      <c r="E4330" s="876" t="n">
        <v>3.98</v>
      </c>
      <c r="F4330" s="877" t="n">
        <f aca="false">IFERROR(E4330/100,"")</f>
        <v>0.0398</v>
      </c>
      <c r="G4330" s="879"/>
      <c r="H4330" s="879"/>
      <c r="I4330" s="875"/>
      <c r="J4330" s="876"/>
      <c r="L4330" s="867" t="n">
        <f aca="false">YEAR(M4330)</f>
        <v>2008</v>
      </c>
      <c r="M4330" s="875" t="n">
        <v>39603</v>
      </c>
      <c r="N4330" s="876" t="n">
        <v>2.39</v>
      </c>
      <c r="O4330" s="877" t="n">
        <f aca="false">IFERROR(N4330/100,"")</f>
        <v>0.0239</v>
      </c>
      <c r="R4330" s="876"/>
    </row>
    <row r="4331" customFormat="false" ht="13.8" hidden="false" customHeight="false" outlineLevel="0" collapsed="false">
      <c r="A4331" s="875" t="n">
        <v>39378</v>
      </c>
      <c r="B4331" s="876" t="n">
        <v>2376.48</v>
      </c>
      <c r="D4331" s="875" t="n">
        <v>39602</v>
      </c>
      <c r="E4331" s="876" t="n">
        <v>3.92</v>
      </c>
      <c r="F4331" s="877" t="n">
        <f aca="false">IFERROR(E4331/100,"")</f>
        <v>0.0392</v>
      </c>
      <c r="G4331" s="879"/>
      <c r="H4331" s="879"/>
      <c r="I4331" s="875"/>
      <c r="J4331" s="876"/>
      <c r="L4331" s="867" t="n">
        <f aca="false">YEAR(M4331)</f>
        <v>2008</v>
      </c>
      <c r="M4331" s="875" t="n">
        <v>39602</v>
      </c>
      <c r="N4331" s="876" t="n">
        <v>2.41</v>
      </c>
      <c r="O4331" s="877" t="n">
        <f aca="false">IFERROR(N4331/100,"")</f>
        <v>0.0241</v>
      </c>
      <c r="R4331" s="876"/>
    </row>
    <row r="4332" customFormat="false" ht="13.8" hidden="false" customHeight="false" outlineLevel="0" collapsed="false">
      <c r="A4332" s="875" t="n">
        <v>39377</v>
      </c>
      <c r="B4332" s="876" t="n">
        <v>2355.74</v>
      </c>
      <c r="D4332" s="875" t="n">
        <v>39601</v>
      </c>
      <c r="E4332" s="876" t="n">
        <v>3.98</v>
      </c>
      <c r="F4332" s="877" t="n">
        <f aca="false">IFERROR(E4332/100,"")</f>
        <v>0.0398</v>
      </c>
      <c r="G4332" s="879"/>
      <c r="H4332" s="879"/>
      <c r="I4332" s="875"/>
      <c r="J4332" s="876"/>
      <c r="L4332" s="867" t="n">
        <f aca="false">YEAR(M4332)</f>
        <v>2008</v>
      </c>
      <c r="M4332" s="875" t="n">
        <v>39601</v>
      </c>
      <c r="N4332" s="876" t="n">
        <v>2.47</v>
      </c>
      <c r="O4332" s="877" t="n">
        <f aca="false">IFERROR(N4332/100,"")</f>
        <v>0.0247</v>
      </c>
      <c r="R4332" s="876"/>
    </row>
    <row r="4333" customFormat="false" ht="13.8" hidden="false" customHeight="false" outlineLevel="0" collapsed="false">
      <c r="A4333" s="875" t="n">
        <v>39374</v>
      </c>
      <c r="B4333" s="876" t="n">
        <v>2346.78</v>
      </c>
      <c r="D4333" s="875" t="n">
        <v>39598</v>
      </c>
      <c r="E4333" s="876" t="n">
        <v>4.06</v>
      </c>
      <c r="F4333" s="877" t="n">
        <f aca="false">IFERROR(E4333/100,"")</f>
        <v>0.0406</v>
      </c>
      <c r="G4333" s="879"/>
      <c r="H4333" s="879"/>
      <c r="I4333" s="875"/>
      <c r="J4333" s="876"/>
      <c r="L4333" s="867" t="n">
        <f aca="false">YEAR(M4333)</f>
        <v>2008</v>
      </c>
      <c r="M4333" s="875" t="n">
        <v>39598</v>
      </c>
      <c r="N4333" s="876" t="n">
        <v>2.48</v>
      </c>
      <c r="O4333" s="877" t="n">
        <f aca="false">IFERROR(N4333/100,"")</f>
        <v>0.0248</v>
      </c>
      <c r="R4333" s="876"/>
    </row>
    <row r="4334" customFormat="false" ht="13.8" hidden="false" customHeight="false" outlineLevel="0" collapsed="false">
      <c r="A4334" s="875" t="n">
        <v>39373</v>
      </c>
      <c r="B4334" s="876" t="n">
        <v>2408.46</v>
      </c>
      <c r="D4334" s="875" t="n">
        <v>39597</v>
      </c>
      <c r="E4334" s="876" t="n">
        <v>4.08</v>
      </c>
      <c r="F4334" s="877" t="n">
        <f aca="false">IFERROR(E4334/100,"")</f>
        <v>0.0408</v>
      </c>
      <c r="G4334" s="879"/>
      <c r="H4334" s="879"/>
      <c r="I4334" s="875"/>
      <c r="J4334" s="876"/>
      <c r="L4334" s="867" t="n">
        <f aca="false">YEAR(M4334)</f>
        <v>2008</v>
      </c>
      <c r="M4334" s="875" t="n">
        <v>39597</v>
      </c>
      <c r="N4334" s="876" t="n">
        <v>2.46</v>
      </c>
      <c r="O4334" s="877" t="n">
        <f aca="false">IFERROR(N4334/100,"")</f>
        <v>0.0246</v>
      </c>
      <c r="R4334" s="876"/>
    </row>
    <row r="4335" customFormat="false" ht="13.8" hidden="false" customHeight="false" outlineLevel="0" collapsed="false">
      <c r="A4335" s="875" t="n">
        <v>39372</v>
      </c>
      <c r="B4335" s="876" t="n">
        <v>2410.22</v>
      </c>
      <c r="D4335" s="875" t="n">
        <v>39596</v>
      </c>
      <c r="E4335" s="876" t="n">
        <v>4.03</v>
      </c>
      <c r="F4335" s="877" t="n">
        <f aca="false">IFERROR(E4335/100,"")</f>
        <v>0.0403</v>
      </c>
      <c r="G4335" s="879"/>
      <c r="H4335" s="879"/>
      <c r="I4335" s="875"/>
      <c r="J4335" s="876"/>
      <c r="L4335" s="867" t="n">
        <f aca="false">YEAR(M4335)</f>
        <v>2008</v>
      </c>
      <c r="M4335" s="875" t="n">
        <v>39596</v>
      </c>
      <c r="N4335" s="876" t="n">
        <v>2.45</v>
      </c>
      <c r="O4335" s="877" t="n">
        <f aca="false">IFERROR(N4335/100,"")</f>
        <v>0.0245</v>
      </c>
      <c r="R4335" s="876"/>
    </row>
    <row r="4336" customFormat="false" ht="13.8" hidden="false" customHeight="false" outlineLevel="0" collapsed="false">
      <c r="A4336" s="875" t="n">
        <v>39371</v>
      </c>
      <c r="B4336" s="876" t="n">
        <v>2405.76</v>
      </c>
      <c r="D4336" s="875" t="n">
        <v>39595</v>
      </c>
      <c r="E4336" s="876" t="n">
        <v>3.93</v>
      </c>
      <c r="F4336" s="877" t="n">
        <f aca="false">IFERROR(E4336/100,"")</f>
        <v>0.0393</v>
      </c>
      <c r="G4336" s="879"/>
      <c r="H4336" s="879"/>
      <c r="I4336" s="875"/>
      <c r="J4336" s="876"/>
      <c r="L4336" s="867" t="n">
        <f aca="false">YEAR(M4336)</f>
        <v>2008</v>
      </c>
      <c r="M4336" s="875" t="n">
        <v>39595</v>
      </c>
      <c r="N4336" s="876" t="n">
        <v>2.47</v>
      </c>
      <c r="O4336" s="877" t="n">
        <f aca="false">IFERROR(N4336/100,"")</f>
        <v>0.0247</v>
      </c>
      <c r="R4336" s="876"/>
    </row>
    <row r="4337" customFormat="false" ht="13.8" hidden="false" customHeight="false" outlineLevel="0" collapsed="false">
      <c r="A4337" s="875" t="n">
        <v>39370</v>
      </c>
      <c r="B4337" s="876" t="n">
        <v>2421.67</v>
      </c>
      <c r="D4337" s="875" t="n">
        <v>39594</v>
      </c>
      <c r="E4337" s="876" t="e">
        <f aca="false">NA()</f>
        <v>#N/A</v>
      </c>
      <c r="F4337" s="877" t="str">
        <f aca="false">IFERROR(E4337/100,"")</f>
        <v/>
      </c>
      <c r="G4337" s="879"/>
      <c r="H4337" s="879"/>
      <c r="I4337" s="875"/>
      <c r="J4337" s="876"/>
      <c r="L4337" s="867" t="n">
        <f aca="false">YEAR(M4337)</f>
        <v>2008</v>
      </c>
      <c r="M4337" s="875" t="n">
        <v>39594</v>
      </c>
      <c r="N4337" s="876" t="e">
        <f aca="false">NA()</f>
        <v>#N/A</v>
      </c>
      <c r="O4337" s="877" t="str">
        <f aca="false">IFERROR(N4337/100,"")</f>
        <v/>
      </c>
      <c r="R4337" s="876"/>
    </row>
    <row r="4338" customFormat="false" ht="13.8" hidden="false" customHeight="false" outlineLevel="0" collapsed="false">
      <c r="A4338" s="875" t="n">
        <v>39367</v>
      </c>
      <c r="B4338" s="876" t="n">
        <v>2442.12</v>
      </c>
      <c r="D4338" s="875" t="n">
        <v>39591</v>
      </c>
      <c r="E4338" s="876" t="n">
        <v>3.85</v>
      </c>
      <c r="F4338" s="877" t="n">
        <f aca="false">IFERROR(E4338/100,"")</f>
        <v>0.0385</v>
      </c>
      <c r="G4338" s="879"/>
      <c r="H4338" s="879"/>
      <c r="I4338" s="875"/>
      <c r="J4338" s="876"/>
      <c r="L4338" s="867" t="n">
        <f aca="false">YEAR(M4338)</f>
        <v>2008</v>
      </c>
      <c r="M4338" s="875" t="n">
        <v>39591</v>
      </c>
      <c r="N4338" s="876" t="n">
        <v>2.49</v>
      </c>
      <c r="O4338" s="877" t="n">
        <f aca="false">IFERROR(N4338/100,"")</f>
        <v>0.0249</v>
      </c>
      <c r="R4338" s="876"/>
    </row>
    <row r="4339" customFormat="false" ht="13.8" hidden="false" customHeight="false" outlineLevel="0" collapsed="false">
      <c r="A4339" s="875" t="n">
        <v>39366</v>
      </c>
      <c r="B4339" s="876" t="n">
        <v>2430.55</v>
      </c>
      <c r="D4339" s="875" t="n">
        <v>39590</v>
      </c>
      <c r="E4339" s="876" t="n">
        <v>3.92</v>
      </c>
      <c r="F4339" s="877" t="n">
        <f aca="false">IFERROR(E4339/100,"")</f>
        <v>0.0392</v>
      </c>
      <c r="G4339" s="879"/>
      <c r="H4339" s="879"/>
      <c r="I4339" s="875"/>
      <c r="J4339" s="876"/>
      <c r="L4339" s="867" t="n">
        <f aca="false">YEAR(M4339)</f>
        <v>2008</v>
      </c>
      <c r="M4339" s="875" t="n">
        <v>39590</v>
      </c>
      <c r="N4339" s="876" t="n">
        <v>2.51</v>
      </c>
      <c r="O4339" s="877" t="n">
        <f aca="false">IFERROR(N4339/100,"")</f>
        <v>0.0251</v>
      </c>
      <c r="R4339" s="876"/>
    </row>
    <row r="4340" customFormat="false" ht="13.8" hidden="false" customHeight="false" outlineLevel="0" collapsed="false">
      <c r="A4340" s="875" t="n">
        <v>39365</v>
      </c>
      <c r="B4340" s="876" t="n">
        <v>2443.02</v>
      </c>
      <c r="D4340" s="875" t="n">
        <v>39589</v>
      </c>
      <c r="E4340" s="876" t="n">
        <v>3.81</v>
      </c>
      <c r="F4340" s="877" t="n">
        <f aca="false">IFERROR(E4340/100,"")</f>
        <v>0.0381</v>
      </c>
      <c r="G4340" s="879"/>
      <c r="H4340" s="879"/>
      <c r="I4340" s="875"/>
      <c r="J4340" s="876"/>
      <c r="L4340" s="867" t="n">
        <f aca="false">YEAR(M4340)</f>
        <v>2008</v>
      </c>
      <c r="M4340" s="875" t="n">
        <v>39589</v>
      </c>
      <c r="N4340" s="876" t="n">
        <v>2.51</v>
      </c>
      <c r="O4340" s="877" t="n">
        <f aca="false">IFERROR(N4340/100,"")</f>
        <v>0.0251</v>
      </c>
      <c r="R4340" s="876"/>
    </row>
    <row r="4341" customFormat="false" ht="13.8" hidden="false" customHeight="false" outlineLevel="0" collapsed="false">
      <c r="A4341" s="875" t="n">
        <v>39364</v>
      </c>
      <c r="B4341" s="876" t="n">
        <v>2447.03</v>
      </c>
      <c r="D4341" s="875" t="n">
        <v>39588</v>
      </c>
      <c r="E4341" s="876" t="n">
        <v>3.78</v>
      </c>
      <c r="F4341" s="877" t="n">
        <f aca="false">IFERROR(E4341/100,"")</f>
        <v>0.0378</v>
      </c>
      <c r="G4341" s="879"/>
      <c r="H4341" s="879"/>
      <c r="I4341" s="875"/>
      <c r="J4341" s="876"/>
      <c r="L4341" s="867" t="n">
        <f aca="false">YEAR(M4341)</f>
        <v>2008</v>
      </c>
      <c r="M4341" s="875" t="n">
        <v>39588</v>
      </c>
      <c r="N4341" s="876" t="n">
        <v>2.47</v>
      </c>
      <c r="O4341" s="877" t="n">
        <f aca="false">IFERROR(N4341/100,"")</f>
        <v>0.0247</v>
      </c>
      <c r="R4341" s="876"/>
    </row>
    <row r="4342" customFormat="false" ht="13.8" hidden="false" customHeight="false" outlineLevel="0" collapsed="false">
      <c r="A4342" s="875" t="n">
        <v>39363</v>
      </c>
      <c r="B4342" s="876" t="n">
        <v>2427.33</v>
      </c>
      <c r="D4342" s="875" t="n">
        <v>39587</v>
      </c>
      <c r="E4342" s="876" t="n">
        <v>3.83</v>
      </c>
      <c r="F4342" s="877" t="n">
        <f aca="false">IFERROR(E4342/100,"")</f>
        <v>0.0383</v>
      </c>
      <c r="G4342" s="879"/>
      <c r="H4342" s="879"/>
      <c r="I4342" s="875"/>
      <c r="J4342" s="876"/>
      <c r="L4342" s="867" t="n">
        <f aca="false">YEAR(M4342)</f>
        <v>2008</v>
      </c>
      <c r="M4342" s="875" t="n">
        <v>39587</v>
      </c>
      <c r="N4342" s="876" t="n">
        <v>2.47</v>
      </c>
      <c r="O4342" s="877" t="n">
        <f aca="false">IFERROR(N4342/100,"")</f>
        <v>0.0247</v>
      </c>
      <c r="R4342" s="876"/>
    </row>
    <row r="4343" customFormat="false" ht="13.8" hidden="false" customHeight="false" outlineLevel="0" collapsed="false">
      <c r="A4343" s="875" t="n">
        <v>39360</v>
      </c>
      <c r="B4343" s="876" t="n">
        <v>2435.16</v>
      </c>
      <c r="D4343" s="875" t="n">
        <v>39584</v>
      </c>
      <c r="E4343" s="876" t="n">
        <v>3.85</v>
      </c>
      <c r="F4343" s="877" t="n">
        <f aca="false">IFERROR(E4343/100,"")</f>
        <v>0.0385</v>
      </c>
      <c r="G4343" s="879"/>
      <c r="H4343" s="879"/>
      <c r="I4343" s="875"/>
      <c r="J4343" s="876"/>
      <c r="L4343" s="867" t="n">
        <f aca="false">YEAR(M4343)</f>
        <v>2008</v>
      </c>
      <c r="M4343" s="875" t="n">
        <v>39584</v>
      </c>
      <c r="N4343" s="876" t="n">
        <v>2.44</v>
      </c>
      <c r="O4343" s="877" t="n">
        <f aca="false">IFERROR(N4343/100,"")</f>
        <v>0.0244</v>
      </c>
      <c r="R4343" s="876"/>
    </row>
    <row r="4344" customFormat="false" ht="13.8" hidden="false" customHeight="false" outlineLevel="0" collapsed="false">
      <c r="A4344" s="875" t="n">
        <v>39359</v>
      </c>
      <c r="B4344" s="876" t="n">
        <v>2411.41</v>
      </c>
      <c r="D4344" s="875" t="n">
        <v>39583</v>
      </c>
      <c r="E4344" s="876" t="n">
        <v>3.83</v>
      </c>
      <c r="F4344" s="877" t="n">
        <f aca="false">IFERROR(E4344/100,"")</f>
        <v>0.0383</v>
      </c>
      <c r="G4344" s="879"/>
      <c r="H4344" s="879"/>
      <c r="I4344" s="875"/>
      <c r="J4344" s="876"/>
      <c r="L4344" s="867" t="n">
        <f aca="false">YEAR(M4344)</f>
        <v>2008</v>
      </c>
      <c r="M4344" s="875" t="n">
        <v>39583</v>
      </c>
      <c r="N4344" s="876" t="n">
        <v>2.43</v>
      </c>
      <c r="O4344" s="877" t="n">
        <f aca="false">IFERROR(N4344/100,"")</f>
        <v>0.0243</v>
      </c>
      <c r="R4344" s="876"/>
    </row>
    <row r="4345" customFormat="false" ht="13.8" hidden="false" customHeight="false" outlineLevel="0" collapsed="false">
      <c r="A4345" s="875" t="n">
        <v>39358</v>
      </c>
      <c r="B4345" s="876" t="n">
        <v>2406.31</v>
      </c>
      <c r="D4345" s="875" t="n">
        <v>39582</v>
      </c>
      <c r="E4345" s="876" t="n">
        <v>3.92</v>
      </c>
      <c r="F4345" s="877" t="n">
        <f aca="false">IFERROR(E4345/100,"")</f>
        <v>0.0392</v>
      </c>
      <c r="G4345" s="879"/>
      <c r="H4345" s="879"/>
      <c r="I4345" s="875"/>
      <c r="J4345" s="876"/>
      <c r="L4345" s="867" t="n">
        <f aca="false">YEAR(M4345)</f>
        <v>2008</v>
      </c>
      <c r="M4345" s="875" t="n">
        <v>39582</v>
      </c>
      <c r="N4345" s="876" t="n">
        <v>2.43</v>
      </c>
      <c r="O4345" s="877" t="n">
        <f aca="false">IFERROR(N4345/100,"")</f>
        <v>0.0243</v>
      </c>
      <c r="R4345" s="876"/>
    </row>
    <row r="4346" customFormat="false" ht="13.8" hidden="false" customHeight="false" outlineLevel="0" collapsed="false">
      <c r="A4346" s="875" t="n">
        <v>39357</v>
      </c>
      <c r="B4346" s="876" t="n">
        <v>2416.83</v>
      </c>
      <c r="D4346" s="875" t="n">
        <v>39581</v>
      </c>
      <c r="E4346" s="876" t="n">
        <v>3.9</v>
      </c>
      <c r="F4346" s="877" t="n">
        <f aca="false">IFERROR(E4346/100,"")</f>
        <v>0.039</v>
      </c>
      <c r="G4346" s="879"/>
      <c r="H4346" s="879"/>
      <c r="I4346" s="875"/>
      <c r="J4346" s="876"/>
      <c r="L4346" s="867" t="n">
        <f aca="false">YEAR(M4346)</f>
        <v>2008</v>
      </c>
      <c r="M4346" s="875" t="n">
        <v>39581</v>
      </c>
      <c r="N4346" s="876" t="n">
        <v>2.39</v>
      </c>
      <c r="O4346" s="877" t="n">
        <f aca="false">IFERROR(N4346/100,"")</f>
        <v>0.0239</v>
      </c>
      <c r="R4346" s="876"/>
    </row>
    <row r="4347" customFormat="false" ht="13.8" hidden="false" customHeight="false" outlineLevel="0" collapsed="false">
      <c r="A4347" s="875" t="n">
        <v>39356</v>
      </c>
      <c r="B4347" s="876" t="n">
        <v>2417.44</v>
      </c>
      <c r="D4347" s="875" t="n">
        <v>39580</v>
      </c>
      <c r="E4347" s="876" t="n">
        <v>3.78</v>
      </c>
      <c r="F4347" s="877" t="n">
        <f aca="false">IFERROR(E4347/100,"")</f>
        <v>0.0378</v>
      </c>
      <c r="G4347" s="879"/>
      <c r="H4347" s="879"/>
      <c r="I4347" s="875"/>
      <c r="J4347" s="876"/>
      <c r="L4347" s="867" t="n">
        <f aca="false">YEAR(M4347)</f>
        <v>2008</v>
      </c>
      <c r="M4347" s="875" t="n">
        <v>39580</v>
      </c>
      <c r="N4347" s="876" t="n">
        <v>2.37</v>
      </c>
      <c r="O4347" s="877" t="n">
        <f aca="false">IFERROR(N4347/100,"")</f>
        <v>0.0237</v>
      </c>
      <c r="R4347" s="876"/>
    </row>
    <row r="4348" customFormat="false" ht="13.8" hidden="false" customHeight="false" outlineLevel="0" collapsed="false">
      <c r="A4348" s="875" t="n">
        <v>39353</v>
      </c>
      <c r="B4348" s="876" t="n">
        <v>2385.72</v>
      </c>
      <c r="D4348" s="875" t="n">
        <v>39577</v>
      </c>
      <c r="E4348" s="876" t="n">
        <v>3.77</v>
      </c>
      <c r="F4348" s="877" t="n">
        <f aca="false">IFERROR(E4348/100,"")</f>
        <v>0.0377</v>
      </c>
      <c r="G4348" s="879"/>
      <c r="H4348" s="879"/>
      <c r="I4348" s="875"/>
      <c r="J4348" s="876"/>
      <c r="L4348" s="867" t="n">
        <f aca="false">YEAR(M4348)</f>
        <v>2008</v>
      </c>
      <c r="M4348" s="875" t="n">
        <v>39577</v>
      </c>
      <c r="N4348" s="876" t="n">
        <v>2.38</v>
      </c>
      <c r="O4348" s="877" t="n">
        <f aca="false">IFERROR(N4348/100,"")</f>
        <v>0.0238</v>
      </c>
      <c r="R4348" s="876"/>
    </row>
    <row r="4349" customFormat="false" ht="13.8" hidden="false" customHeight="false" outlineLevel="0" collapsed="false">
      <c r="A4349" s="875" t="n">
        <v>39352</v>
      </c>
      <c r="B4349" s="876" t="n">
        <v>2392.92</v>
      </c>
      <c r="D4349" s="875" t="n">
        <v>39576</v>
      </c>
      <c r="E4349" s="876" t="n">
        <v>3.79</v>
      </c>
      <c r="F4349" s="877" t="n">
        <f aca="false">IFERROR(E4349/100,"")</f>
        <v>0.0379</v>
      </c>
      <c r="G4349" s="879"/>
      <c r="H4349" s="879"/>
      <c r="I4349" s="875"/>
      <c r="J4349" s="876"/>
      <c r="L4349" s="867" t="n">
        <f aca="false">YEAR(M4349)</f>
        <v>2008</v>
      </c>
      <c r="M4349" s="875" t="n">
        <v>39576</v>
      </c>
      <c r="N4349" s="876" t="n">
        <v>2.36</v>
      </c>
      <c r="O4349" s="877" t="n">
        <f aca="false">IFERROR(N4349/100,"")</f>
        <v>0.0236</v>
      </c>
      <c r="R4349" s="876"/>
    </row>
    <row r="4350" customFormat="false" ht="13.8" hidden="false" customHeight="false" outlineLevel="0" collapsed="false">
      <c r="A4350" s="875" t="n">
        <v>39351</v>
      </c>
      <c r="B4350" s="876" t="n">
        <v>2383.53</v>
      </c>
      <c r="D4350" s="875" t="n">
        <v>39575</v>
      </c>
      <c r="E4350" s="876" t="n">
        <v>3.87</v>
      </c>
      <c r="F4350" s="877" t="n">
        <f aca="false">IFERROR(E4350/100,"")</f>
        <v>0.0387</v>
      </c>
      <c r="G4350" s="879"/>
      <c r="H4350" s="879"/>
      <c r="I4350" s="875"/>
      <c r="J4350" s="876"/>
      <c r="L4350" s="867" t="n">
        <f aca="false">YEAR(M4350)</f>
        <v>2008</v>
      </c>
      <c r="M4350" s="875" t="n">
        <v>39575</v>
      </c>
      <c r="N4350" s="876" t="n">
        <v>2.36</v>
      </c>
      <c r="O4350" s="877" t="n">
        <f aca="false">IFERROR(N4350/100,"")</f>
        <v>0.0236</v>
      </c>
      <c r="R4350" s="876"/>
    </row>
    <row r="4351" customFormat="false" ht="13.8" hidden="false" customHeight="false" outlineLevel="0" collapsed="false">
      <c r="A4351" s="875" t="n">
        <v>39350</v>
      </c>
      <c r="B4351" s="876" t="n">
        <v>2370.27</v>
      </c>
      <c r="D4351" s="875" t="n">
        <v>39574</v>
      </c>
      <c r="E4351" s="876" t="n">
        <v>3.93</v>
      </c>
      <c r="F4351" s="877" t="n">
        <f aca="false">IFERROR(E4351/100,"")</f>
        <v>0.0393</v>
      </c>
      <c r="G4351" s="879"/>
      <c r="H4351" s="879"/>
      <c r="I4351" s="875"/>
      <c r="J4351" s="876"/>
      <c r="L4351" s="867" t="n">
        <f aca="false">YEAR(M4351)</f>
        <v>2008</v>
      </c>
      <c r="M4351" s="875" t="n">
        <v>39574</v>
      </c>
      <c r="N4351" s="876" t="n">
        <v>2.38</v>
      </c>
      <c r="O4351" s="877" t="n">
        <f aca="false">IFERROR(N4351/100,"")</f>
        <v>0.0238</v>
      </c>
      <c r="R4351" s="876"/>
    </row>
    <row r="4352" customFormat="false" ht="13.8" hidden="false" customHeight="false" outlineLevel="0" collapsed="false">
      <c r="A4352" s="875" t="n">
        <v>39349</v>
      </c>
      <c r="B4352" s="876" t="n">
        <v>2371.03</v>
      </c>
      <c r="D4352" s="875" t="n">
        <v>39573</v>
      </c>
      <c r="E4352" s="876" t="n">
        <v>3.88</v>
      </c>
      <c r="F4352" s="877" t="n">
        <f aca="false">IFERROR(E4352/100,"")</f>
        <v>0.0388</v>
      </c>
      <c r="G4352" s="879"/>
      <c r="H4352" s="879"/>
      <c r="I4352" s="875"/>
      <c r="J4352" s="876"/>
      <c r="L4352" s="867" t="n">
        <f aca="false">YEAR(M4352)</f>
        <v>2008</v>
      </c>
      <c r="M4352" s="875" t="n">
        <v>39573</v>
      </c>
      <c r="N4352" s="876" t="n">
        <v>2.35</v>
      </c>
      <c r="O4352" s="877" t="n">
        <f aca="false">IFERROR(N4352/100,"")</f>
        <v>0.0235</v>
      </c>
      <c r="R4352" s="876"/>
    </row>
    <row r="4353" customFormat="false" ht="13.8" hidden="false" customHeight="false" outlineLevel="0" collapsed="false">
      <c r="A4353" s="875" t="n">
        <v>39346</v>
      </c>
      <c r="B4353" s="876" t="n">
        <v>2383.56</v>
      </c>
      <c r="D4353" s="875" t="n">
        <v>39570</v>
      </c>
      <c r="E4353" s="876" t="n">
        <v>3.89</v>
      </c>
      <c r="F4353" s="877" t="n">
        <f aca="false">IFERROR(E4353/100,"")</f>
        <v>0.0389</v>
      </c>
      <c r="G4353" s="879"/>
      <c r="H4353" s="879"/>
      <c r="I4353" s="875"/>
      <c r="J4353" s="876"/>
      <c r="L4353" s="867" t="n">
        <f aca="false">YEAR(M4353)</f>
        <v>2008</v>
      </c>
      <c r="M4353" s="875" t="n">
        <v>39570</v>
      </c>
      <c r="N4353" s="876" t="n">
        <v>2.36</v>
      </c>
      <c r="O4353" s="877" t="n">
        <f aca="false">IFERROR(N4353/100,"")</f>
        <v>0.0236</v>
      </c>
      <c r="R4353" s="876"/>
    </row>
    <row r="4354" customFormat="false" ht="13.8" hidden="false" customHeight="false" outlineLevel="0" collapsed="false">
      <c r="A4354" s="875" t="n">
        <v>39345</v>
      </c>
      <c r="B4354" s="876" t="n">
        <v>2372.61</v>
      </c>
      <c r="D4354" s="875" t="n">
        <v>39569</v>
      </c>
      <c r="E4354" s="876" t="n">
        <v>3.78</v>
      </c>
      <c r="F4354" s="877" t="n">
        <f aca="false">IFERROR(E4354/100,"")</f>
        <v>0.0378</v>
      </c>
      <c r="G4354" s="879"/>
      <c r="H4354" s="879"/>
      <c r="I4354" s="875"/>
      <c r="J4354" s="876"/>
      <c r="L4354" s="867" t="n">
        <f aca="false">YEAR(M4354)</f>
        <v>2008</v>
      </c>
      <c r="M4354" s="875" t="n">
        <v>39569</v>
      </c>
      <c r="N4354" s="876" t="n">
        <v>2.26</v>
      </c>
      <c r="O4354" s="877" t="n">
        <f aca="false">IFERROR(N4354/100,"")</f>
        <v>0.0226</v>
      </c>
      <c r="R4354" s="876"/>
    </row>
    <row r="4355" customFormat="false" ht="13.8" hidden="false" customHeight="false" outlineLevel="0" collapsed="false">
      <c r="A4355" s="875" t="n">
        <v>39344</v>
      </c>
      <c r="B4355" s="876" t="n">
        <v>2388.15</v>
      </c>
      <c r="D4355" s="875" t="n">
        <v>39568</v>
      </c>
      <c r="E4355" s="876" t="n">
        <v>3.77</v>
      </c>
      <c r="F4355" s="877" t="n">
        <f aca="false">IFERROR(E4355/100,"")</f>
        <v>0.0377</v>
      </c>
      <c r="G4355" s="879"/>
      <c r="H4355" s="879"/>
      <c r="I4355" s="875"/>
      <c r="J4355" s="876"/>
      <c r="L4355" s="867" t="n">
        <f aca="false">YEAR(M4355)</f>
        <v>2008</v>
      </c>
      <c r="M4355" s="875" t="n">
        <v>39568</v>
      </c>
      <c r="N4355" s="876" t="n">
        <v>2.27</v>
      </c>
      <c r="O4355" s="877" t="n">
        <f aca="false">IFERROR(N4355/100,"")</f>
        <v>0.0227</v>
      </c>
      <c r="R4355" s="876"/>
    </row>
    <row r="4356" customFormat="false" ht="13.8" hidden="false" customHeight="false" outlineLevel="0" collapsed="false">
      <c r="A4356" s="875" t="n">
        <v>39343</v>
      </c>
      <c r="B4356" s="876" t="n">
        <v>2373.63</v>
      </c>
      <c r="D4356" s="875" t="n">
        <v>39567</v>
      </c>
      <c r="E4356" s="876" t="n">
        <v>3.85</v>
      </c>
      <c r="F4356" s="877" t="n">
        <f aca="false">IFERROR(E4356/100,"")</f>
        <v>0.0385</v>
      </c>
      <c r="G4356" s="879"/>
      <c r="H4356" s="879"/>
      <c r="I4356" s="875"/>
      <c r="J4356" s="876"/>
      <c r="L4356" s="867" t="n">
        <f aca="false">YEAR(M4356)</f>
        <v>2008</v>
      </c>
      <c r="M4356" s="875" t="n">
        <v>39567</v>
      </c>
      <c r="N4356" s="876" t="n">
        <v>2.29</v>
      </c>
      <c r="O4356" s="877" t="n">
        <f aca="false">IFERROR(N4356/100,"")</f>
        <v>0.0229</v>
      </c>
      <c r="R4356" s="876"/>
    </row>
    <row r="4357" customFormat="false" ht="13.8" hidden="false" customHeight="false" outlineLevel="0" collapsed="false">
      <c r="A4357" s="875" t="n">
        <v>39342</v>
      </c>
      <c r="B4357" s="876" t="n">
        <v>2306.25</v>
      </c>
      <c r="D4357" s="875" t="n">
        <v>39566</v>
      </c>
      <c r="E4357" s="876" t="n">
        <v>3.86</v>
      </c>
      <c r="F4357" s="877" t="n">
        <f aca="false">IFERROR(E4357/100,"")</f>
        <v>0.0386</v>
      </c>
      <c r="G4357" s="879"/>
      <c r="H4357" s="879"/>
      <c r="I4357" s="875"/>
      <c r="J4357" s="876"/>
      <c r="L4357" s="867" t="n">
        <f aca="false">YEAR(M4357)</f>
        <v>2008</v>
      </c>
      <c r="M4357" s="875" t="n">
        <v>39566</v>
      </c>
      <c r="N4357" s="876" t="n">
        <v>2.3</v>
      </c>
      <c r="O4357" s="877" t="n">
        <f aca="false">IFERROR(N4357/100,"")</f>
        <v>0.023</v>
      </c>
      <c r="R4357" s="876"/>
    </row>
    <row r="4358" customFormat="false" ht="13.8" hidden="false" customHeight="false" outlineLevel="0" collapsed="false">
      <c r="A4358" s="875" t="n">
        <v>39339</v>
      </c>
      <c r="B4358" s="876" t="n">
        <v>2318.11</v>
      </c>
      <c r="D4358" s="875" t="n">
        <v>39563</v>
      </c>
      <c r="E4358" s="876" t="n">
        <v>3.91</v>
      </c>
      <c r="F4358" s="877" t="n">
        <f aca="false">IFERROR(E4358/100,"")</f>
        <v>0.0391</v>
      </c>
      <c r="G4358" s="879"/>
      <c r="H4358" s="879"/>
      <c r="I4358" s="875"/>
      <c r="J4358" s="876"/>
      <c r="L4358" s="867" t="n">
        <f aca="false">YEAR(M4358)</f>
        <v>2008</v>
      </c>
      <c r="M4358" s="875" t="n">
        <v>39563</v>
      </c>
      <c r="N4358" s="876" t="n">
        <v>2.31</v>
      </c>
      <c r="O4358" s="877" t="n">
        <f aca="false">IFERROR(N4358/100,"")</f>
        <v>0.0231</v>
      </c>
      <c r="R4358" s="876"/>
    </row>
    <row r="4359" customFormat="false" ht="13.8" hidden="false" customHeight="false" outlineLevel="0" collapsed="false">
      <c r="A4359" s="875" t="n">
        <v>39338</v>
      </c>
      <c r="B4359" s="876" t="n">
        <v>2317.63</v>
      </c>
      <c r="D4359" s="875" t="n">
        <v>39562</v>
      </c>
      <c r="E4359" s="876" t="n">
        <v>3.87</v>
      </c>
      <c r="F4359" s="877" t="n">
        <f aca="false">IFERROR(E4359/100,"")</f>
        <v>0.0387</v>
      </c>
      <c r="G4359" s="879"/>
      <c r="H4359" s="879"/>
      <c r="I4359" s="875"/>
      <c r="J4359" s="876"/>
      <c r="L4359" s="867" t="n">
        <f aca="false">YEAR(M4359)</f>
        <v>2008</v>
      </c>
      <c r="M4359" s="875" t="n">
        <v>39562</v>
      </c>
      <c r="N4359" s="876" t="n">
        <v>2.31</v>
      </c>
      <c r="O4359" s="877" t="n">
        <f aca="false">IFERROR(N4359/100,"")</f>
        <v>0.0231</v>
      </c>
      <c r="R4359" s="876"/>
    </row>
    <row r="4360" customFormat="false" ht="13.8" hidden="false" customHeight="false" outlineLevel="0" collapsed="false">
      <c r="A4360" s="875" t="n">
        <v>39337</v>
      </c>
      <c r="B4360" s="876" t="n">
        <v>2298.14</v>
      </c>
      <c r="D4360" s="875" t="n">
        <v>39561</v>
      </c>
      <c r="E4360" s="876" t="n">
        <v>3.77</v>
      </c>
      <c r="F4360" s="877" t="n">
        <f aca="false">IFERROR(E4360/100,"")</f>
        <v>0.0377</v>
      </c>
      <c r="G4360" s="879"/>
      <c r="H4360" s="879"/>
      <c r="I4360" s="875"/>
      <c r="J4360" s="876"/>
      <c r="L4360" s="867" t="n">
        <f aca="false">YEAR(M4360)</f>
        <v>2008</v>
      </c>
      <c r="M4360" s="875" t="n">
        <v>39561</v>
      </c>
      <c r="N4360" s="876" t="n">
        <v>2.33</v>
      </c>
      <c r="O4360" s="877" t="n">
        <f aca="false">IFERROR(N4360/100,"")</f>
        <v>0.0233</v>
      </c>
      <c r="R4360" s="876"/>
    </row>
    <row r="4361" customFormat="false" ht="13.8" hidden="false" customHeight="false" outlineLevel="0" collapsed="false">
      <c r="A4361" s="875" t="n">
        <v>39336</v>
      </c>
      <c r="B4361" s="876" t="n">
        <v>2297.41</v>
      </c>
      <c r="D4361" s="875" t="n">
        <v>39560</v>
      </c>
      <c r="E4361" s="876" t="n">
        <v>3.74</v>
      </c>
      <c r="F4361" s="877" t="n">
        <f aca="false">IFERROR(E4361/100,"")</f>
        <v>0.0374</v>
      </c>
      <c r="G4361" s="879"/>
      <c r="H4361" s="879"/>
      <c r="I4361" s="875"/>
      <c r="J4361" s="876"/>
      <c r="L4361" s="867" t="n">
        <f aca="false">YEAR(M4361)</f>
        <v>2008</v>
      </c>
      <c r="M4361" s="875" t="n">
        <v>39560</v>
      </c>
      <c r="N4361" s="876" t="n">
        <v>2.31</v>
      </c>
      <c r="O4361" s="877" t="n">
        <f aca="false">IFERROR(N4361/100,"")</f>
        <v>0.0231</v>
      </c>
      <c r="R4361" s="876"/>
    </row>
    <row r="4362" customFormat="false" ht="13.8" hidden="false" customHeight="false" outlineLevel="0" collapsed="false">
      <c r="A4362" s="875" t="n">
        <v>39335</v>
      </c>
      <c r="B4362" s="876" t="n">
        <v>2266.51</v>
      </c>
      <c r="D4362" s="875" t="n">
        <v>39559</v>
      </c>
      <c r="E4362" s="876" t="n">
        <v>3.75</v>
      </c>
      <c r="F4362" s="877" t="n">
        <f aca="false">IFERROR(E4362/100,"")</f>
        <v>0.0375</v>
      </c>
      <c r="G4362" s="879"/>
      <c r="H4362" s="879"/>
      <c r="I4362" s="875"/>
      <c r="J4362" s="876"/>
      <c r="L4362" s="867" t="n">
        <f aca="false">YEAR(M4362)</f>
        <v>2008</v>
      </c>
      <c r="M4362" s="875" t="n">
        <v>39559</v>
      </c>
      <c r="N4362" s="876" t="n">
        <v>2.31</v>
      </c>
      <c r="O4362" s="877" t="n">
        <f aca="false">IFERROR(N4362/100,"")</f>
        <v>0.0231</v>
      </c>
      <c r="R4362" s="876"/>
    </row>
    <row r="4363" customFormat="false" ht="13.8" hidden="false" customHeight="false" outlineLevel="0" collapsed="false">
      <c r="A4363" s="875" t="n">
        <v>39332</v>
      </c>
      <c r="B4363" s="876" t="n">
        <v>2269.32</v>
      </c>
      <c r="D4363" s="875" t="n">
        <v>39556</v>
      </c>
      <c r="E4363" s="876" t="n">
        <v>3.77</v>
      </c>
      <c r="F4363" s="877" t="n">
        <f aca="false">IFERROR(E4363/100,"")</f>
        <v>0.0377</v>
      </c>
      <c r="G4363" s="879"/>
      <c r="H4363" s="879"/>
      <c r="I4363" s="875"/>
      <c r="J4363" s="876"/>
      <c r="L4363" s="867" t="n">
        <f aca="false">YEAR(M4363)</f>
        <v>2008</v>
      </c>
      <c r="M4363" s="875" t="n">
        <v>39556</v>
      </c>
      <c r="N4363" s="876" t="n">
        <v>2.32</v>
      </c>
      <c r="O4363" s="877" t="n">
        <f aca="false">IFERROR(N4363/100,"")</f>
        <v>0.0232</v>
      </c>
      <c r="R4363" s="876"/>
    </row>
    <row r="4364" customFormat="false" ht="13.8" hidden="false" customHeight="false" outlineLevel="0" collapsed="false">
      <c r="A4364" s="875" t="n">
        <v>39331</v>
      </c>
      <c r="B4364" s="876" t="n">
        <v>2308.35</v>
      </c>
      <c r="D4364" s="875" t="n">
        <v>39555</v>
      </c>
      <c r="E4364" s="876" t="n">
        <v>3.75</v>
      </c>
      <c r="F4364" s="877" t="n">
        <f aca="false">IFERROR(E4364/100,"")</f>
        <v>0.0375</v>
      </c>
      <c r="G4364" s="879"/>
      <c r="H4364" s="879"/>
      <c r="I4364" s="875"/>
      <c r="J4364" s="876"/>
      <c r="L4364" s="867" t="n">
        <f aca="false">YEAR(M4364)</f>
        <v>2008</v>
      </c>
      <c r="M4364" s="875" t="n">
        <v>39555</v>
      </c>
      <c r="N4364" s="876" t="n">
        <v>2.31</v>
      </c>
      <c r="O4364" s="877" t="n">
        <f aca="false">IFERROR(N4364/100,"")</f>
        <v>0.0231</v>
      </c>
      <c r="R4364" s="876"/>
    </row>
    <row r="4365" customFormat="false" ht="13.8" hidden="false" customHeight="false" outlineLevel="0" collapsed="false">
      <c r="A4365" s="875" t="n">
        <v>39330</v>
      </c>
      <c r="B4365" s="876" t="n">
        <v>2298.16</v>
      </c>
      <c r="D4365" s="875" t="n">
        <v>39554</v>
      </c>
      <c r="E4365" s="876" t="n">
        <v>3.72</v>
      </c>
      <c r="F4365" s="877" t="n">
        <f aca="false">IFERROR(E4365/100,"")</f>
        <v>0.0372</v>
      </c>
      <c r="G4365" s="879"/>
      <c r="H4365" s="879"/>
      <c r="I4365" s="875"/>
      <c r="J4365" s="876"/>
      <c r="L4365" s="867" t="n">
        <f aca="false">YEAR(M4365)</f>
        <v>2008</v>
      </c>
      <c r="M4365" s="875" t="n">
        <v>39554</v>
      </c>
      <c r="N4365" s="876" t="n">
        <v>2.31</v>
      </c>
      <c r="O4365" s="877" t="n">
        <f aca="false">IFERROR(N4365/100,"")</f>
        <v>0.0231</v>
      </c>
      <c r="R4365" s="876"/>
    </row>
    <row r="4366" customFormat="false" ht="13.8" hidden="false" customHeight="false" outlineLevel="0" collapsed="false">
      <c r="A4366" s="875" t="n">
        <v>39329</v>
      </c>
      <c r="B4366" s="876" t="n">
        <v>2323.83</v>
      </c>
      <c r="D4366" s="875" t="n">
        <v>39553</v>
      </c>
      <c r="E4366" s="876" t="n">
        <v>3.6</v>
      </c>
      <c r="F4366" s="877" t="n">
        <f aca="false">IFERROR(E4366/100,"")</f>
        <v>0.036</v>
      </c>
      <c r="G4366" s="879"/>
      <c r="H4366" s="879"/>
      <c r="I4366" s="875"/>
      <c r="J4366" s="876"/>
      <c r="L4366" s="867" t="n">
        <f aca="false">YEAR(M4366)</f>
        <v>2008</v>
      </c>
      <c r="M4366" s="875" t="n">
        <v>39553</v>
      </c>
      <c r="N4366" s="876" t="n">
        <v>2.32</v>
      </c>
      <c r="O4366" s="877" t="n">
        <f aca="false">IFERROR(N4366/100,"")</f>
        <v>0.0232</v>
      </c>
      <c r="R4366" s="876"/>
    </row>
    <row r="4367" customFormat="false" ht="13.8" hidden="false" customHeight="false" outlineLevel="0" collapsed="false">
      <c r="A4367" s="875" t="n">
        <v>39325</v>
      </c>
      <c r="B4367" s="876" t="n">
        <v>2299.71</v>
      </c>
      <c r="D4367" s="875" t="n">
        <v>39552</v>
      </c>
      <c r="E4367" s="876" t="n">
        <v>3.53</v>
      </c>
      <c r="F4367" s="877" t="n">
        <f aca="false">IFERROR(E4367/100,"")</f>
        <v>0.0353</v>
      </c>
      <c r="G4367" s="879"/>
      <c r="H4367" s="879"/>
      <c r="I4367" s="875"/>
      <c r="J4367" s="876"/>
      <c r="L4367" s="867" t="n">
        <f aca="false">YEAR(M4367)</f>
        <v>2008</v>
      </c>
      <c r="M4367" s="875" t="n">
        <v>39552</v>
      </c>
      <c r="N4367" s="876" t="n">
        <v>2.3</v>
      </c>
      <c r="O4367" s="877" t="n">
        <f aca="false">IFERROR(N4367/100,"")</f>
        <v>0.023</v>
      </c>
      <c r="R4367" s="876"/>
    </row>
    <row r="4368" customFormat="false" ht="13.8" hidden="false" customHeight="false" outlineLevel="0" collapsed="false">
      <c r="A4368" s="875" t="n">
        <v>39324</v>
      </c>
      <c r="B4368" s="876" t="n">
        <v>2274.16</v>
      </c>
      <c r="D4368" s="875" t="n">
        <v>39549</v>
      </c>
      <c r="E4368" s="876" t="n">
        <v>3.49</v>
      </c>
      <c r="F4368" s="877" t="n">
        <f aca="false">IFERROR(E4368/100,"")</f>
        <v>0.0349</v>
      </c>
      <c r="G4368" s="879"/>
      <c r="H4368" s="879"/>
      <c r="I4368" s="875"/>
      <c r="J4368" s="876"/>
      <c r="L4368" s="867" t="n">
        <f aca="false">YEAR(M4368)</f>
        <v>2008</v>
      </c>
      <c r="M4368" s="875" t="n">
        <v>39549</v>
      </c>
      <c r="N4368" s="876" t="n">
        <v>2.3</v>
      </c>
      <c r="O4368" s="877" t="n">
        <f aca="false">IFERROR(N4368/100,"")</f>
        <v>0.023</v>
      </c>
      <c r="R4368" s="876"/>
    </row>
    <row r="4369" customFormat="false" ht="13.8" hidden="false" customHeight="false" outlineLevel="0" collapsed="false">
      <c r="A4369" s="875" t="n">
        <v>39323</v>
      </c>
      <c r="B4369" s="876" t="n">
        <v>2283.58</v>
      </c>
      <c r="D4369" s="875" t="n">
        <v>39548</v>
      </c>
      <c r="E4369" s="876" t="n">
        <v>3.55</v>
      </c>
      <c r="F4369" s="877" t="n">
        <f aca="false">IFERROR(E4369/100,"")</f>
        <v>0.0355</v>
      </c>
      <c r="G4369" s="879"/>
      <c r="H4369" s="879"/>
      <c r="I4369" s="875"/>
      <c r="J4369" s="876"/>
      <c r="L4369" s="867" t="n">
        <f aca="false">YEAR(M4369)</f>
        <v>2008</v>
      </c>
      <c r="M4369" s="875" t="n">
        <v>39548</v>
      </c>
      <c r="N4369" s="876" t="n">
        <v>2.29</v>
      </c>
      <c r="O4369" s="877" t="n">
        <f aca="false">IFERROR(N4369/100,"")</f>
        <v>0.0229</v>
      </c>
      <c r="R4369" s="876"/>
    </row>
    <row r="4370" customFormat="false" ht="13.8" hidden="false" customHeight="false" outlineLevel="0" collapsed="false">
      <c r="A4370" s="875" t="n">
        <v>39322</v>
      </c>
      <c r="B4370" s="876" t="n">
        <v>2234.03</v>
      </c>
      <c r="D4370" s="875" t="n">
        <v>39547</v>
      </c>
      <c r="E4370" s="876" t="n">
        <v>3.49</v>
      </c>
      <c r="F4370" s="877" t="n">
        <f aca="false">IFERROR(E4370/100,"")</f>
        <v>0.0349</v>
      </c>
      <c r="G4370" s="879"/>
      <c r="H4370" s="879"/>
      <c r="I4370" s="875"/>
      <c r="J4370" s="876"/>
      <c r="L4370" s="867" t="n">
        <f aca="false">YEAR(M4370)</f>
        <v>2008</v>
      </c>
      <c r="M4370" s="875" t="n">
        <v>39547</v>
      </c>
      <c r="N4370" s="876" t="n">
        <v>2.3</v>
      </c>
      <c r="O4370" s="877" t="n">
        <f aca="false">IFERROR(N4370/100,"")</f>
        <v>0.023</v>
      </c>
      <c r="R4370" s="876"/>
    </row>
    <row r="4371" customFormat="false" ht="13.8" hidden="false" customHeight="false" outlineLevel="0" collapsed="false">
      <c r="A4371" s="875" t="n">
        <v>39321</v>
      </c>
      <c r="B4371" s="876" t="n">
        <v>2287.62</v>
      </c>
      <c r="D4371" s="875" t="n">
        <v>39546</v>
      </c>
      <c r="E4371" s="876" t="n">
        <v>3.58</v>
      </c>
      <c r="F4371" s="877" t="n">
        <f aca="false">IFERROR(E4371/100,"")</f>
        <v>0.0358</v>
      </c>
      <c r="G4371" s="879"/>
      <c r="H4371" s="879"/>
      <c r="I4371" s="875"/>
      <c r="J4371" s="876"/>
      <c r="L4371" s="867" t="n">
        <f aca="false">YEAR(M4371)</f>
        <v>2008</v>
      </c>
      <c r="M4371" s="875" t="n">
        <v>39546</v>
      </c>
      <c r="N4371" s="876" t="n">
        <v>2.32</v>
      </c>
      <c r="O4371" s="877" t="n">
        <f aca="false">IFERROR(N4371/100,"")</f>
        <v>0.0232</v>
      </c>
      <c r="R4371" s="876"/>
    </row>
    <row r="4372" customFormat="false" ht="13.8" hidden="false" customHeight="false" outlineLevel="0" collapsed="false">
      <c r="A4372" s="875" t="n">
        <v>39318</v>
      </c>
      <c r="B4372" s="876" t="n">
        <v>2307.22</v>
      </c>
      <c r="D4372" s="875" t="n">
        <v>39545</v>
      </c>
      <c r="E4372" s="876" t="n">
        <v>3.57</v>
      </c>
      <c r="F4372" s="877" t="n">
        <f aca="false">IFERROR(E4372/100,"")</f>
        <v>0.0357</v>
      </c>
      <c r="G4372" s="879"/>
      <c r="H4372" s="879"/>
      <c r="I4372" s="875"/>
      <c r="J4372" s="876"/>
      <c r="L4372" s="867" t="n">
        <f aca="false">YEAR(M4372)</f>
        <v>2008</v>
      </c>
      <c r="M4372" s="875" t="n">
        <v>39545</v>
      </c>
      <c r="N4372" s="876" t="n">
        <v>2.34</v>
      </c>
      <c r="O4372" s="877" t="n">
        <f aca="false">IFERROR(N4372/100,"")</f>
        <v>0.0234</v>
      </c>
      <c r="R4372" s="876"/>
    </row>
    <row r="4373" customFormat="false" ht="13.8" hidden="false" customHeight="false" outlineLevel="0" collapsed="false">
      <c r="A4373" s="875" t="n">
        <v>39317</v>
      </c>
      <c r="B4373" s="876" t="n">
        <v>2280.68</v>
      </c>
      <c r="D4373" s="875" t="n">
        <v>39542</v>
      </c>
      <c r="E4373" s="876" t="n">
        <v>3.5</v>
      </c>
      <c r="F4373" s="877" t="n">
        <f aca="false">IFERROR(E4373/100,"")</f>
        <v>0.035</v>
      </c>
      <c r="G4373" s="879"/>
      <c r="H4373" s="879"/>
      <c r="I4373" s="875"/>
      <c r="J4373" s="876"/>
      <c r="L4373" s="867" t="n">
        <f aca="false">YEAR(M4373)</f>
        <v>2008</v>
      </c>
      <c r="M4373" s="875" t="n">
        <v>39542</v>
      </c>
      <c r="N4373" s="876" t="n">
        <v>2.32</v>
      </c>
      <c r="O4373" s="877" t="n">
        <f aca="false">IFERROR(N4373/100,"")</f>
        <v>0.0232</v>
      </c>
      <c r="R4373" s="876"/>
    </row>
    <row r="4374" customFormat="false" ht="13.8" hidden="false" customHeight="false" outlineLevel="0" collapsed="false">
      <c r="A4374" s="875" t="n">
        <v>39316</v>
      </c>
      <c r="B4374" s="876" t="n">
        <v>2283.09</v>
      </c>
      <c r="D4374" s="875" t="n">
        <v>39541</v>
      </c>
      <c r="E4374" s="876" t="n">
        <v>3.61</v>
      </c>
      <c r="F4374" s="877" t="n">
        <f aca="false">IFERROR(E4374/100,"")</f>
        <v>0.0361</v>
      </c>
      <c r="G4374" s="879"/>
      <c r="H4374" s="879"/>
      <c r="I4374" s="875"/>
      <c r="J4374" s="876"/>
      <c r="L4374" s="867" t="n">
        <f aca="false">YEAR(M4374)</f>
        <v>2008</v>
      </c>
      <c r="M4374" s="875" t="n">
        <v>39541</v>
      </c>
      <c r="N4374" s="876" t="n">
        <v>2.33</v>
      </c>
      <c r="O4374" s="877" t="n">
        <f aca="false">IFERROR(N4374/100,"")</f>
        <v>0.0233</v>
      </c>
      <c r="R4374" s="876"/>
    </row>
    <row r="4375" customFormat="false" ht="13.8" hidden="false" customHeight="false" outlineLevel="0" collapsed="false">
      <c r="A4375" s="875" t="n">
        <v>39315</v>
      </c>
      <c r="B4375" s="876" t="n">
        <v>2256.53</v>
      </c>
      <c r="D4375" s="875" t="n">
        <v>39540</v>
      </c>
      <c r="E4375" s="876" t="n">
        <v>3.6</v>
      </c>
      <c r="F4375" s="877" t="n">
        <f aca="false">IFERROR(E4375/100,"")</f>
        <v>0.036</v>
      </c>
      <c r="G4375" s="879"/>
      <c r="H4375" s="879"/>
      <c r="I4375" s="875"/>
      <c r="J4375" s="876"/>
      <c r="L4375" s="867" t="n">
        <f aca="false">YEAR(M4375)</f>
        <v>2008</v>
      </c>
      <c r="M4375" s="875" t="n">
        <v>39540</v>
      </c>
      <c r="N4375" s="876" t="n">
        <v>2.34</v>
      </c>
      <c r="O4375" s="877" t="n">
        <f aca="false">IFERROR(N4375/100,"")</f>
        <v>0.0234</v>
      </c>
      <c r="R4375" s="876"/>
    </row>
    <row r="4376" customFormat="false" ht="13.8" hidden="false" customHeight="false" outlineLevel="0" collapsed="false">
      <c r="A4376" s="875" t="n">
        <v>39314</v>
      </c>
      <c r="B4376" s="876" t="n">
        <v>2254.07</v>
      </c>
      <c r="D4376" s="875" t="n">
        <v>39539</v>
      </c>
      <c r="E4376" s="876" t="n">
        <v>3.57</v>
      </c>
      <c r="F4376" s="877" t="n">
        <f aca="false">IFERROR(E4376/100,"")</f>
        <v>0.0357</v>
      </c>
      <c r="G4376" s="879"/>
      <c r="H4376" s="879"/>
      <c r="I4376" s="875"/>
      <c r="J4376" s="876"/>
      <c r="L4376" s="867" t="n">
        <f aca="false">YEAR(M4376)</f>
        <v>2008</v>
      </c>
      <c r="M4376" s="875" t="n">
        <v>39539</v>
      </c>
      <c r="N4376" s="876" t="n">
        <v>2.35</v>
      </c>
      <c r="O4376" s="877" t="n">
        <f aca="false">IFERROR(N4376/100,"")</f>
        <v>0.0235</v>
      </c>
      <c r="R4376" s="876"/>
    </row>
    <row r="4377" customFormat="false" ht="13.8" hidden="false" customHeight="false" outlineLevel="0" collapsed="false">
      <c r="A4377" s="875" t="n">
        <v>39311</v>
      </c>
      <c r="B4377" s="876" t="n">
        <v>2254.68</v>
      </c>
      <c r="D4377" s="875" t="n">
        <v>39538</v>
      </c>
      <c r="E4377" s="876" t="n">
        <v>3.45</v>
      </c>
      <c r="F4377" s="877" t="n">
        <f aca="false">IFERROR(E4377/100,"")</f>
        <v>0.0345</v>
      </c>
      <c r="G4377" s="879"/>
      <c r="H4377" s="879"/>
      <c r="I4377" s="875"/>
      <c r="J4377" s="876"/>
      <c r="L4377" s="867" t="n">
        <f aca="false">YEAR(M4377)</f>
        <v>2008</v>
      </c>
      <c r="M4377" s="875" t="n">
        <v>39538</v>
      </c>
      <c r="N4377" s="876" t="n">
        <v>2.34</v>
      </c>
      <c r="O4377" s="877" t="n">
        <f aca="false">IFERROR(N4377/100,"")</f>
        <v>0.0234</v>
      </c>
      <c r="R4377" s="876"/>
    </row>
    <row r="4378" customFormat="false" ht="13.8" hidden="false" customHeight="false" outlineLevel="0" collapsed="false">
      <c r="A4378" s="875" t="n">
        <v>39310</v>
      </c>
      <c r="B4378" s="876" t="n">
        <v>2200.61</v>
      </c>
      <c r="D4378" s="875" t="n">
        <v>39535</v>
      </c>
      <c r="E4378" s="876" t="n">
        <v>3.47</v>
      </c>
      <c r="F4378" s="877" t="n">
        <f aca="false">IFERROR(E4378/100,"")</f>
        <v>0.0347</v>
      </c>
      <c r="G4378" s="879"/>
      <c r="H4378" s="879"/>
      <c r="I4378" s="875"/>
      <c r="J4378" s="876"/>
      <c r="L4378" s="867" t="n">
        <f aca="false">YEAR(M4378)</f>
        <v>2008</v>
      </c>
      <c r="M4378" s="875" t="n">
        <v>39535</v>
      </c>
      <c r="N4378" s="876" t="n">
        <v>2.34</v>
      </c>
      <c r="O4378" s="877" t="n">
        <f aca="false">IFERROR(N4378/100,"")</f>
        <v>0.0234</v>
      </c>
      <c r="R4378" s="876"/>
    </row>
    <row r="4379" customFormat="false" ht="13.8" hidden="false" customHeight="false" outlineLevel="0" collapsed="false">
      <c r="A4379" s="875" t="n">
        <v>39309</v>
      </c>
      <c r="B4379" s="876" t="n">
        <v>2193.4</v>
      </c>
      <c r="D4379" s="875" t="n">
        <v>39534</v>
      </c>
      <c r="E4379" s="876" t="n">
        <v>3.56</v>
      </c>
      <c r="F4379" s="877" t="n">
        <f aca="false">IFERROR(E4379/100,"")</f>
        <v>0.0356</v>
      </c>
      <c r="G4379" s="879"/>
      <c r="H4379" s="879"/>
      <c r="I4379" s="875"/>
      <c r="J4379" s="876"/>
      <c r="L4379" s="867" t="n">
        <f aca="false">YEAR(M4379)</f>
        <v>2008</v>
      </c>
      <c r="M4379" s="875" t="n">
        <v>39534</v>
      </c>
      <c r="N4379" s="876" t="n">
        <v>2.33</v>
      </c>
      <c r="O4379" s="877" t="n">
        <f aca="false">IFERROR(N4379/100,"")</f>
        <v>0.0233</v>
      </c>
      <c r="R4379" s="876"/>
    </row>
    <row r="4380" customFormat="false" ht="13.8" hidden="false" customHeight="false" outlineLevel="0" collapsed="false">
      <c r="A4380" s="875" t="n">
        <v>39308</v>
      </c>
      <c r="B4380" s="876" t="n">
        <v>2223.71</v>
      </c>
      <c r="D4380" s="875" t="n">
        <v>39533</v>
      </c>
      <c r="E4380" s="876" t="n">
        <v>3.51</v>
      </c>
      <c r="F4380" s="877" t="n">
        <f aca="false">IFERROR(E4380/100,"")</f>
        <v>0.0351</v>
      </c>
      <c r="G4380" s="879"/>
      <c r="H4380" s="879"/>
      <c r="I4380" s="875"/>
      <c r="J4380" s="876"/>
      <c r="L4380" s="867" t="n">
        <f aca="false">YEAR(M4380)</f>
        <v>2008</v>
      </c>
      <c r="M4380" s="875" t="n">
        <v>39533</v>
      </c>
      <c r="N4380" s="876" t="n">
        <v>2.27</v>
      </c>
      <c r="O4380" s="877" t="n">
        <f aca="false">IFERROR(N4380/100,"")</f>
        <v>0.0227</v>
      </c>
      <c r="R4380" s="876"/>
    </row>
    <row r="4381" customFormat="false" ht="13.8" hidden="false" customHeight="false" outlineLevel="0" collapsed="false">
      <c r="A4381" s="875" t="n">
        <v>39307</v>
      </c>
      <c r="B4381" s="876" t="n">
        <v>2264.58</v>
      </c>
      <c r="D4381" s="875" t="n">
        <v>39532</v>
      </c>
      <c r="E4381" s="876" t="n">
        <v>3.51</v>
      </c>
      <c r="F4381" s="877" t="n">
        <f aca="false">IFERROR(E4381/100,"")</f>
        <v>0.0351</v>
      </c>
      <c r="G4381" s="879"/>
      <c r="H4381" s="879"/>
      <c r="I4381" s="875"/>
      <c r="J4381" s="876"/>
      <c r="L4381" s="867" t="n">
        <f aca="false">YEAR(M4381)</f>
        <v>2008</v>
      </c>
      <c r="M4381" s="875" t="n">
        <v>39532</v>
      </c>
      <c r="N4381" s="876" t="n">
        <v>2.26</v>
      </c>
      <c r="O4381" s="877" t="n">
        <f aca="false">IFERROR(N4381/100,"")</f>
        <v>0.0226</v>
      </c>
      <c r="R4381" s="876"/>
    </row>
    <row r="4382" customFormat="false" ht="13.8" hidden="false" customHeight="false" outlineLevel="0" collapsed="false">
      <c r="A4382" s="875" t="n">
        <v>39304</v>
      </c>
      <c r="B4382" s="876" t="n">
        <v>2265.36</v>
      </c>
      <c r="D4382" s="875" t="n">
        <v>39531</v>
      </c>
      <c r="E4382" s="876" t="n">
        <v>3.56</v>
      </c>
      <c r="F4382" s="877" t="n">
        <f aca="false">IFERROR(E4382/100,"")</f>
        <v>0.0356</v>
      </c>
      <c r="G4382" s="879"/>
      <c r="H4382" s="879"/>
      <c r="I4382" s="875"/>
      <c r="J4382" s="876"/>
      <c r="L4382" s="867" t="n">
        <f aca="false">YEAR(M4382)</f>
        <v>2008</v>
      </c>
      <c r="M4382" s="875" t="n">
        <v>39531</v>
      </c>
      <c r="N4382" s="876" t="n">
        <v>2.32</v>
      </c>
      <c r="O4382" s="877" t="n">
        <f aca="false">IFERROR(N4382/100,"")</f>
        <v>0.0232</v>
      </c>
      <c r="R4382" s="876"/>
    </row>
    <row r="4383" customFormat="false" ht="13.8" hidden="false" customHeight="false" outlineLevel="0" collapsed="false">
      <c r="A4383" s="875" t="n">
        <v>39303</v>
      </c>
      <c r="B4383" s="876" t="n">
        <v>2264.5</v>
      </c>
      <c r="D4383" s="875" t="n">
        <v>39528</v>
      </c>
      <c r="E4383" s="876" t="e">
        <f aca="false">NA()</f>
        <v>#N/A</v>
      </c>
      <c r="F4383" s="877" t="str">
        <f aca="false">IFERROR(E4383/100,"")</f>
        <v/>
      </c>
      <c r="G4383" s="879"/>
      <c r="H4383" s="879"/>
      <c r="I4383" s="875"/>
      <c r="J4383" s="876"/>
      <c r="L4383" s="867" t="n">
        <f aca="false">YEAR(M4383)</f>
        <v>2008</v>
      </c>
      <c r="M4383" s="875" t="n">
        <v>39528</v>
      </c>
      <c r="N4383" s="876" t="e">
        <f aca="false">NA()</f>
        <v>#N/A</v>
      </c>
      <c r="O4383" s="877" t="str">
        <f aca="false">IFERROR(N4383/100,"")</f>
        <v/>
      </c>
      <c r="R4383" s="876"/>
    </row>
    <row r="4384" customFormat="false" ht="13.8" hidden="false" customHeight="false" outlineLevel="0" collapsed="false">
      <c r="A4384" s="875" t="n">
        <v>39302</v>
      </c>
      <c r="B4384" s="876" t="n">
        <v>2333.24</v>
      </c>
      <c r="D4384" s="875" t="n">
        <v>39527</v>
      </c>
      <c r="E4384" s="876" t="n">
        <v>3.34</v>
      </c>
      <c r="F4384" s="877" t="n">
        <f aca="false">IFERROR(E4384/100,"")</f>
        <v>0.0334</v>
      </c>
      <c r="G4384" s="879"/>
      <c r="H4384" s="879"/>
      <c r="I4384" s="875"/>
      <c r="J4384" s="876"/>
      <c r="L4384" s="867" t="n">
        <f aca="false">YEAR(M4384)</f>
        <v>2008</v>
      </c>
      <c r="M4384" s="875" t="n">
        <v>39527</v>
      </c>
      <c r="N4384" s="876" t="n">
        <v>2.32</v>
      </c>
      <c r="O4384" s="877" t="n">
        <f aca="false">IFERROR(N4384/100,"")</f>
        <v>0.0232</v>
      </c>
      <c r="R4384" s="876"/>
    </row>
    <row r="4385" customFormat="false" ht="13.8" hidden="false" customHeight="false" outlineLevel="0" collapsed="false">
      <c r="A4385" s="875" t="n">
        <v>39301</v>
      </c>
      <c r="B4385" s="876" t="n">
        <v>2300.1</v>
      </c>
      <c r="D4385" s="875" t="n">
        <v>39526</v>
      </c>
      <c r="E4385" s="876" t="n">
        <v>3.38</v>
      </c>
      <c r="F4385" s="877" t="n">
        <f aca="false">IFERROR(E4385/100,"")</f>
        <v>0.0338</v>
      </c>
      <c r="G4385" s="879"/>
      <c r="H4385" s="879"/>
      <c r="I4385" s="875"/>
      <c r="J4385" s="876"/>
      <c r="L4385" s="867" t="n">
        <f aca="false">YEAR(M4385)</f>
        <v>2008</v>
      </c>
      <c r="M4385" s="875" t="n">
        <v>39526</v>
      </c>
      <c r="N4385" s="876" t="n">
        <v>2.34</v>
      </c>
      <c r="O4385" s="877" t="n">
        <f aca="false">IFERROR(N4385/100,"")</f>
        <v>0.0234</v>
      </c>
      <c r="R4385" s="876"/>
    </row>
    <row r="4386" customFormat="false" ht="13.8" hidden="false" customHeight="false" outlineLevel="0" collapsed="false">
      <c r="A4386" s="875" t="n">
        <v>39300</v>
      </c>
      <c r="B4386" s="876" t="n">
        <v>2285.93</v>
      </c>
      <c r="D4386" s="875" t="n">
        <v>39525</v>
      </c>
      <c r="E4386" s="876" t="n">
        <v>3.48</v>
      </c>
      <c r="F4386" s="877" t="n">
        <f aca="false">IFERROR(E4386/100,"")</f>
        <v>0.0348</v>
      </c>
      <c r="G4386" s="879"/>
      <c r="H4386" s="879"/>
      <c r="I4386" s="875"/>
      <c r="J4386" s="876"/>
      <c r="L4386" s="867" t="n">
        <f aca="false">YEAR(M4386)</f>
        <v>2008</v>
      </c>
      <c r="M4386" s="875" t="n">
        <v>39525</v>
      </c>
      <c r="N4386" s="876" t="n">
        <v>2.4</v>
      </c>
      <c r="O4386" s="877" t="n">
        <f aca="false">IFERROR(N4386/100,"")</f>
        <v>0.024</v>
      </c>
      <c r="R4386" s="876"/>
    </row>
    <row r="4387" customFormat="false" ht="13.8" hidden="false" customHeight="false" outlineLevel="0" collapsed="false">
      <c r="A4387" s="875" t="n">
        <v>39297</v>
      </c>
      <c r="B4387" s="876" t="n">
        <v>2231.98</v>
      </c>
      <c r="D4387" s="875" t="n">
        <v>39524</v>
      </c>
      <c r="E4387" s="876" t="n">
        <v>3.34</v>
      </c>
      <c r="F4387" s="877" t="n">
        <f aca="false">IFERROR(E4387/100,"")</f>
        <v>0.0334</v>
      </c>
      <c r="G4387" s="879"/>
      <c r="H4387" s="879"/>
      <c r="I4387" s="875"/>
      <c r="J4387" s="876"/>
      <c r="L4387" s="867" t="n">
        <f aca="false">YEAR(M4387)</f>
        <v>2008</v>
      </c>
      <c r="M4387" s="875" t="n">
        <v>39524</v>
      </c>
      <c r="N4387" s="876" t="n">
        <v>2.29</v>
      </c>
      <c r="O4387" s="877" t="n">
        <f aca="false">IFERROR(N4387/100,"")</f>
        <v>0.0229</v>
      </c>
      <c r="R4387" s="876"/>
    </row>
    <row r="4388" customFormat="false" ht="13.8" hidden="false" customHeight="false" outlineLevel="0" collapsed="false">
      <c r="A4388" s="875" t="n">
        <v>39296</v>
      </c>
      <c r="B4388" s="876" t="n">
        <v>2292.79</v>
      </c>
      <c r="D4388" s="875" t="n">
        <v>39521</v>
      </c>
      <c r="E4388" s="876" t="n">
        <v>3.44</v>
      </c>
      <c r="F4388" s="877" t="n">
        <f aca="false">IFERROR(E4388/100,"")</f>
        <v>0.0344</v>
      </c>
      <c r="G4388" s="879"/>
      <c r="H4388" s="879"/>
      <c r="I4388" s="875"/>
      <c r="J4388" s="876"/>
      <c r="L4388" s="867" t="n">
        <f aca="false">YEAR(M4388)</f>
        <v>2008</v>
      </c>
      <c r="M4388" s="875" t="n">
        <v>39521</v>
      </c>
      <c r="N4388" s="876" t="n">
        <v>2.43</v>
      </c>
      <c r="O4388" s="877" t="n">
        <f aca="false">IFERROR(N4388/100,"")</f>
        <v>0.0243</v>
      </c>
      <c r="R4388" s="876"/>
    </row>
    <row r="4389" customFormat="false" ht="13.8" hidden="false" customHeight="false" outlineLevel="0" collapsed="false">
      <c r="A4389" s="875" t="n">
        <v>39295</v>
      </c>
      <c r="B4389" s="876" t="n">
        <v>2282.3</v>
      </c>
      <c r="D4389" s="875" t="n">
        <v>39520</v>
      </c>
      <c r="E4389" s="876" t="n">
        <v>3.56</v>
      </c>
      <c r="F4389" s="877" t="n">
        <f aca="false">IFERROR(E4389/100,"")</f>
        <v>0.0356</v>
      </c>
      <c r="G4389" s="879"/>
      <c r="H4389" s="879"/>
      <c r="I4389" s="875"/>
      <c r="J4389" s="876"/>
      <c r="L4389" s="867" t="n">
        <f aca="false">YEAR(M4389)</f>
        <v>2008</v>
      </c>
      <c r="M4389" s="875" t="n">
        <v>39520</v>
      </c>
      <c r="N4389" s="876" t="n">
        <v>2.51</v>
      </c>
      <c r="O4389" s="877" t="n">
        <f aca="false">IFERROR(N4389/100,"")</f>
        <v>0.0251</v>
      </c>
      <c r="R4389" s="876"/>
    </row>
    <row r="4390" customFormat="false" ht="13.8" hidden="false" customHeight="false" outlineLevel="0" collapsed="false">
      <c r="A4390" s="875" t="n">
        <v>39294</v>
      </c>
      <c r="B4390" s="876" t="n">
        <v>2265.75</v>
      </c>
      <c r="D4390" s="875" t="n">
        <v>39519</v>
      </c>
      <c r="E4390" s="876" t="n">
        <v>3.49</v>
      </c>
      <c r="F4390" s="877" t="n">
        <f aca="false">IFERROR(E4390/100,"")</f>
        <v>0.0349</v>
      </c>
      <c r="G4390" s="879"/>
      <c r="H4390" s="879"/>
      <c r="I4390" s="875"/>
      <c r="J4390" s="876"/>
      <c r="L4390" s="867" t="n">
        <f aca="false">YEAR(M4390)</f>
        <v>2008</v>
      </c>
      <c r="M4390" s="875" t="n">
        <v>39519</v>
      </c>
      <c r="N4390" s="876" t="n">
        <v>2.54</v>
      </c>
      <c r="O4390" s="877" t="n">
        <f aca="false">IFERROR(N4390/100,"")</f>
        <v>0.0254</v>
      </c>
      <c r="R4390" s="876"/>
    </row>
    <row r="4391" customFormat="false" ht="13.8" hidden="false" customHeight="false" outlineLevel="0" collapsed="false">
      <c r="A4391" s="875" t="n">
        <v>39293</v>
      </c>
      <c r="B4391" s="876" t="n">
        <v>2294.75</v>
      </c>
      <c r="D4391" s="875" t="n">
        <v>39518</v>
      </c>
      <c r="E4391" s="876" t="n">
        <v>3.6</v>
      </c>
      <c r="F4391" s="877" t="n">
        <f aca="false">IFERROR(E4391/100,"")</f>
        <v>0.036</v>
      </c>
      <c r="G4391" s="879"/>
      <c r="H4391" s="879"/>
      <c r="I4391" s="875"/>
      <c r="J4391" s="876"/>
      <c r="L4391" s="867" t="n">
        <f aca="false">YEAR(M4391)</f>
        <v>2008</v>
      </c>
      <c r="M4391" s="875" t="n">
        <v>39518</v>
      </c>
      <c r="N4391" s="876" t="n">
        <v>2.55</v>
      </c>
      <c r="O4391" s="877" t="n">
        <f aca="false">IFERROR(N4391/100,"")</f>
        <v>0.0255</v>
      </c>
      <c r="R4391" s="876"/>
    </row>
    <row r="4392" customFormat="false" ht="13.8" hidden="false" customHeight="false" outlineLevel="0" collapsed="false">
      <c r="A4392" s="875" t="n">
        <v>39290</v>
      </c>
      <c r="B4392" s="876" t="n">
        <v>2271.41</v>
      </c>
      <c r="D4392" s="875" t="n">
        <v>39517</v>
      </c>
      <c r="E4392" s="876" t="n">
        <v>3.46</v>
      </c>
      <c r="F4392" s="877" t="n">
        <f aca="false">IFERROR(E4392/100,"")</f>
        <v>0.0346</v>
      </c>
      <c r="G4392" s="879"/>
      <c r="H4392" s="879"/>
      <c r="I4392" s="875"/>
      <c r="J4392" s="876"/>
      <c r="L4392" s="867" t="n">
        <f aca="false">YEAR(M4392)</f>
        <v>2008</v>
      </c>
      <c r="M4392" s="875" t="n">
        <v>39517</v>
      </c>
      <c r="N4392" s="876" t="n">
        <v>2.56</v>
      </c>
      <c r="O4392" s="877" t="n">
        <f aca="false">IFERROR(N4392/100,"")</f>
        <v>0.0256</v>
      </c>
      <c r="R4392" s="876"/>
    </row>
    <row r="4393" customFormat="false" ht="13.8" hidden="false" customHeight="false" outlineLevel="0" collapsed="false">
      <c r="A4393" s="875" t="n">
        <v>39289</v>
      </c>
      <c r="B4393" s="876" t="n">
        <v>2307.98</v>
      </c>
      <c r="D4393" s="875" t="n">
        <v>39514</v>
      </c>
      <c r="E4393" s="876" t="n">
        <v>3.56</v>
      </c>
      <c r="F4393" s="877" t="n">
        <f aca="false">IFERROR(E4393/100,"")</f>
        <v>0.0356</v>
      </c>
      <c r="G4393" s="879"/>
      <c r="H4393" s="879"/>
      <c r="I4393" s="875"/>
      <c r="J4393" s="876"/>
      <c r="L4393" s="867" t="n">
        <f aca="false">YEAR(M4393)</f>
        <v>2008</v>
      </c>
      <c r="M4393" s="875" t="n">
        <v>39514</v>
      </c>
      <c r="N4393" s="876" t="n">
        <v>2.55</v>
      </c>
      <c r="O4393" s="877" t="n">
        <f aca="false">IFERROR(N4393/100,"")</f>
        <v>0.0255</v>
      </c>
      <c r="R4393" s="876"/>
    </row>
    <row r="4394" customFormat="false" ht="13.8" hidden="false" customHeight="false" outlineLevel="0" collapsed="false">
      <c r="A4394" s="875" t="n">
        <v>39288</v>
      </c>
      <c r="B4394" s="876" t="n">
        <v>2363.12</v>
      </c>
      <c r="D4394" s="875" t="n">
        <v>39513</v>
      </c>
      <c r="E4394" s="876" t="n">
        <v>3.62</v>
      </c>
      <c r="F4394" s="877" t="n">
        <f aca="false">IFERROR(E4394/100,"")</f>
        <v>0.0362</v>
      </c>
      <c r="G4394" s="879"/>
      <c r="H4394" s="879"/>
      <c r="I4394" s="875"/>
      <c r="J4394" s="876"/>
      <c r="L4394" s="867" t="n">
        <f aca="false">YEAR(M4394)</f>
        <v>2008</v>
      </c>
      <c r="M4394" s="875" t="n">
        <v>39513</v>
      </c>
      <c r="N4394" s="876" t="n">
        <v>2.55</v>
      </c>
      <c r="O4394" s="877" t="n">
        <f aca="false">IFERROR(N4394/100,"")</f>
        <v>0.0255</v>
      </c>
      <c r="R4394" s="876"/>
    </row>
    <row r="4395" customFormat="false" ht="13.8" hidden="false" customHeight="false" outlineLevel="0" collapsed="false">
      <c r="A4395" s="875" t="n">
        <v>39287</v>
      </c>
      <c r="B4395" s="876" t="n">
        <v>2352.12</v>
      </c>
      <c r="D4395" s="875" t="n">
        <v>39512</v>
      </c>
      <c r="E4395" s="876" t="n">
        <v>3.7</v>
      </c>
      <c r="F4395" s="877" t="n">
        <f aca="false">IFERROR(E4395/100,"")</f>
        <v>0.037</v>
      </c>
      <c r="G4395" s="879"/>
      <c r="H4395" s="879"/>
      <c r="I4395" s="875"/>
      <c r="J4395" s="876"/>
      <c r="L4395" s="867" t="n">
        <f aca="false">YEAR(M4395)</f>
        <v>2008</v>
      </c>
      <c r="M4395" s="875" t="n">
        <v>39512</v>
      </c>
      <c r="N4395" s="876" t="n">
        <v>2.54</v>
      </c>
      <c r="O4395" s="877" t="n">
        <f aca="false">IFERROR(N4395/100,"")</f>
        <v>0.0254</v>
      </c>
      <c r="R4395" s="876"/>
    </row>
    <row r="4396" customFormat="false" ht="13.8" hidden="false" customHeight="false" outlineLevel="0" collapsed="false">
      <c r="A4396" s="875" t="n">
        <v>39286</v>
      </c>
      <c r="B4396" s="876" t="n">
        <v>2399.64</v>
      </c>
      <c r="D4396" s="875" t="n">
        <v>39511</v>
      </c>
      <c r="E4396" s="876" t="n">
        <v>3.63</v>
      </c>
      <c r="F4396" s="877" t="n">
        <f aca="false">IFERROR(E4396/100,"")</f>
        <v>0.0363</v>
      </c>
      <c r="G4396" s="879"/>
      <c r="H4396" s="879"/>
      <c r="I4396" s="875"/>
      <c r="J4396" s="876"/>
      <c r="L4396" s="867" t="n">
        <f aca="false">YEAR(M4396)</f>
        <v>2008</v>
      </c>
      <c r="M4396" s="875" t="n">
        <v>39511</v>
      </c>
      <c r="N4396" s="876" t="n">
        <v>2.48</v>
      </c>
      <c r="O4396" s="877" t="n">
        <f aca="false">IFERROR(N4396/100,"")</f>
        <v>0.0248</v>
      </c>
      <c r="R4396" s="876"/>
    </row>
    <row r="4397" customFormat="false" ht="13.8" hidden="false" customHeight="false" outlineLevel="0" collapsed="false">
      <c r="A4397" s="875" t="n">
        <v>39283</v>
      </c>
      <c r="B4397" s="876" t="n">
        <v>2387.96</v>
      </c>
      <c r="D4397" s="875" t="n">
        <v>39510</v>
      </c>
      <c r="E4397" s="876" t="n">
        <v>3.54</v>
      </c>
      <c r="F4397" s="877" t="n">
        <f aca="false">IFERROR(E4397/100,"")</f>
        <v>0.0354</v>
      </c>
      <c r="G4397" s="879"/>
      <c r="H4397" s="879"/>
      <c r="I4397" s="875"/>
      <c r="J4397" s="876"/>
      <c r="L4397" s="867" t="n">
        <f aca="false">YEAR(M4397)</f>
        <v>2008</v>
      </c>
      <c r="M4397" s="875" t="n">
        <v>39510</v>
      </c>
      <c r="N4397" s="876" t="n">
        <v>2.46</v>
      </c>
      <c r="O4397" s="877" t="n">
        <f aca="false">IFERROR(N4397/100,"")</f>
        <v>0.0246</v>
      </c>
      <c r="R4397" s="876"/>
    </row>
    <row r="4398" customFormat="false" ht="13.8" hidden="false" customHeight="false" outlineLevel="0" collapsed="false">
      <c r="A4398" s="875" t="n">
        <v>39282</v>
      </c>
      <c r="B4398" s="876" t="n">
        <v>2417.5</v>
      </c>
      <c r="D4398" s="875" t="n">
        <v>39507</v>
      </c>
      <c r="E4398" s="876" t="n">
        <v>3.53</v>
      </c>
      <c r="F4398" s="877" t="n">
        <f aca="false">IFERROR(E4398/100,"")</f>
        <v>0.0353</v>
      </c>
      <c r="G4398" s="879"/>
      <c r="H4398" s="879"/>
      <c r="I4398" s="875"/>
      <c r="J4398" s="876"/>
      <c r="L4398" s="867" t="n">
        <f aca="false">YEAR(M4398)</f>
        <v>2008</v>
      </c>
      <c r="M4398" s="875" t="n">
        <v>39507</v>
      </c>
      <c r="N4398" s="876" t="n">
        <v>2.43</v>
      </c>
      <c r="O4398" s="877" t="n">
        <f aca="false">IFERROR(N4398/100,"")</f>
        <v>0.0243</v>
      </c>
      <c r="R4398" s="876"/>
    </row>
    <row r="4399" customFormat="false" ht="13.8" hidden="false" customHeight="false" outlineLevel="0" collapsed="false">
      <c r="A4399" s="875" t="n">
        <v>39281</v>
      </c>
      <c r="B4399" s="876" t="n">
        <v>2406.69</v>
      </c>
      <c r="D4399" s="875" t="n">
        <v>39506</v>
      </c>
      <c r="E4399" s="876" t="n">
        <v>3.71</v>
      </c>
      <c r="F4399" s="877" t="n">
        <f aca="false">IFERROR(E4399/100,"")</f>
        <v>0.0371</v>
      </c>
      <c r="G4399" s="879"/>
      <c r="H4399" s="879"/>
      <c r="I4399" s="875"/>
      <c r="J4399" s="876"/>
      <c r="L4399" s="867" t="n">
        <f aca="false">YEAR(M4399)</f>
        <v>2008</v>
      </c>
      <c r="M4399" s="875" t="n">
        <v>39506</v>
      </c>
      <c r="N4399" s="876" t="n">
        <v>2.45</v>
      </c>
      <c r="O4399" s="877" t="n">
        <f aca="false">IFERROR(N4399/100,"")</f>
        <v>0.0245</v>
      </c>
      <c r="R4399" s="876"/>
    </row>
    <row r="4400" customFormat="false" ht="13.8" hidden="false" customHeight="false" outlineLevel="0" collapsed="false">
      <c r="A4400" s="875" t="n">
        <v>39280</v>
      </c>
      <c r="B4400" s="876" t="n">
        <v>2411.41</v>
      </c>
      <c r="D4400" s="875" t="n">
        <v>39505</v>
      </c>
      <c r="E4400" s="876" t="n">
        <v>3.85</v>
      </c>
      <c r="F4400" s="877" t="n">
        <f aca="false">IFERROR(E4400/100,"")</f>
        <v>0.0385</v>
      </c>
      <c r="G4400" s="879"/>
      <c r="H4400" s="879"/>
      <c r="I4400" s="875"/>
      <c r="J4400" s="876"/>
      <c r="L4400" s="867" t="n">
        <f aca="false">YEAR(M4400)</f>
        <v>2008</v>
      </c>
      <c r="M4400" s="875" t="n">
        <v>39505</v>
      </c>
      <c r="N4400" s="876" t="n">
        <v>2.43</v>
      </c>
      <c r="O4400" s="877" t="n">
        <f aca="false">IFERROR(N4400/100,"")</f>
        <v>0.0243</v>
      </c>
      <c r="R4400" s="876"/>
    </row>
    <row r="4401" customFormat="false" ht="13.8" hidden="false" customHeight="false" outlineLevel="0" collapsed="false">
      <c r="A4401" s="875" t="n">
        <v>39279</v>
      </c>
      <c r="B4401" s="876" t="n">
        <v>2411.65</v>
      </c>
      <c r="D4401" s="875" t="n">
        <v>39504</v>
      </c>
      <c r="E4401" s="876" t="n">
        <v>3.88</v>
      </c>
      <c r="F4401" s="877" t="n">
        <f aca="false">IFERROR(E4401/100,"")</f>
        <v>0.0388</v>
      </c>
      <c r="G4401" s="879"/>
      <c r="H4401" s="879"/>
      <c r="I4401" s="875"/>
      <c r="J4401" s="876"/>
      <c r="L4401" s="867" t="n">
        <f aca="false">YEAR(M4401)</f>
        <v>2008</v>
      </c>
      <c r="M4401" s="875" t="n">
        <v>39504</v>
      </c>
      <c r="N4401" s="876" t="n">
        <v>2.44</v>
      </c>
      <c r="O4401" s="877" t="n">
        <f aca="false">IFERROR(N4401/100,"")</f>
        <v>0.0244</v>
      </c>
      <c r="R4401" s="876"/>
    </row>
    <row r="4402" customFormat="false" ht="13.8" hidden="false" customHeight="false" outlineLevel="0" collapsed="false">
      <c r="A4402" s="875" t="n">
        <v>39276</v>
      </c>
      <c r="B4402" s="876" t="n">
        <v>2416.28</v>
      </c>
      <c r="D4402" s="875" t="n">
        <v>39503</v>
      </c>
      <c r="E4402" s="876" t="n">
        <v>3.91</v>
      </c>
      <c r="F4402" s="877" t="n">
        <f aca="false">IFERROR(E4402/100,"")</f>
        <v>0.0391</v>
      </c>
      <c r="G4402" s="879"/>
      <c r="H4402" s="879"/>
      <c r="I4402" s="875"/>
      <c r="J4402" s="876"/>
      <c r="L4402" s="867" t="n">
        <f aca="false">YEAR(M4402)</f>
        <v>2008</v>
      </c>
      <c r="M4402" s="875" t="n">
        <v>39503</v>
      </c>
      <c r="N4402" s="876" t="n">
        <v>2.38</v>
      </c>
      <c r="O4402" s="877" t="n">
        <f aca="false">IFERROR(N4402/100,"")</f>
        <v>0.0238</v>
      </c>
      <c r="R4402" s="876"/>
    </row>
    <row r="4403" customFormat="false" ht="13.8" hidden="false" customHeight="false" outlineLevel="0" collapsed="false">
      <c r="A4403" s="875" t="n">
        <v>39275</v>
      </c>
      <c r="B4403" s="876" t="n">
        <v>2408.79</v>
      </c>
      <c r="D4403" s="875" t="n">
        <v>39500</v>
      </c>
      <c r="E4403" s="876" t="n">
        <v>3.79</v>
      </c>
      <c r="F4403" s="877" t="n">
        <f aca="false">IFERROR(E4403/100,"")</f>
        <v>0.0379</v>
      </c>
      <c r="G4403" s="879"/>
      <c r="H4403" s="879"/>
      <c r="I4403" s="875"/>
      <c r="J4403" s="876"/>
      <c r="L4403" s="867" t="n">
        <f aca="false">YEAR(M4403)</f>
        <v>2008</v>
      </c>
      <c r="M4403" s="875" t="n">
        <v>39500</v>
      </c>
      <c r="N4403" s="876" t="n">
        <v>2.35</v>
      </c>
      <c r="O4403" s="877" t="n">
        <f aca="false">IFERROR(N4403/100,"")</f>
        <v>0.0235</v>
      </c>
      <c r="R4403" s="876"/>
    </row>
    <row r="4404" customFormat="false" ht="13.8" hidden="false" customHeight="false" outlineLevel="0" collapsed="false">
      <c r="A4404" s="875" t="n">
        <v>39274</v>
      </c>
      <c r="B4404" s="876" t="n">
        <v>2363.72</v>
      </c>
      <c r="D4404" s="875" t="n">
        <v>39499</v>
      </c>
      <c r="E4404" s="876" t="n">
        <v>3.77</v>
      </c>
      <c r="F4404" s="877" t="n">
        <f aca="false">IFERROR(E4404/100,"")</f>
        <v>0.0377</v>
      </c>
      <c r="G4404" s="879"/>
      <c r="H4404" s="879"/>
      <c r="I4404" s="875"/>
      <c r="J4404" s="876"/>
      <c r="L4404" s="867" t="n">
        <f aca="false">YEAR(M4404)</f>
        <v>2008</v>
      </c>
      <c r="M4404" s="875" t="n">
        <v>39499</v>
      </c>
      <c r="N4404" s="876" t="n">
        <v>2.34</v>
      </c>
      <c r="O4404" s="877" t="n">
        <f aca="false">IFERROR(N4404/100,"")</f>
        <v>0.0234</v>
      </c>
      <c r="R4404" s="876"/>
    </row>
    <row r="4405" customFormat="false" ht="13.8" hidden="false" customHeight="false" outlineLevel="0" collapsed="false">
      <c r="A4405" s="875" t="n">
        <v>39273</v>
      </c>
      <c r="B4405" s="876" t="n">
        <v>2349.98</v>
      </c>
      <c r="D4405" s="875" t="n">
        <v>39498</v>
      </c>
      <c r="E4405" s="876" t="n">
        <v>3.93</v>
      </c>
      <c r="F4405" s="877" t="n">
        <f aca="false">IFERROR(E4405/100,"")</f>
        <v>0.0393</v>
      </c>
      <c r="G4405" s="879"/>
      <c r="H4405" s="879"/>
      <c r="I4405" s="875"/>
      <c r="J4405" s="876"/>
      <c r="L4405" s="867" t="n">
        <f aca="false">YEAR(M4405)</f>
        <v>2008</v>
      </c>
      <c r="M4405" s="875" t="n">
        <v>39498</v>
      </c>
      <c r="N4405" s="876" t="n">
        <v>2.38</v>
      </c>
      <c r="O4405" s="877" t="n">
        <f aca="false">IFERROR(N4405/100,"")</f>
        <v>0.0238</v>
      </c>
      <c r="R4405" s="876"/>
    </row>
    <row r="4406" customFormat="false" ht="13.8" hidden="false" customHeight="false" outlineLevel="0" collapsed="false">
      <c r="A4406" s="875" t="n">
        <v>39272</v>
      </c>
      <c r="B4406" s="876" t="n">
        <v>2383.8</v>
      </c>
      <c r="D4406" s="875" t="n">
        <v>39497</v>
      </c>
      <c r="E4406" s="876" t="n">
        <v>3.89</v>
      </c>
      <c r="F4406" s="877" t="n">
        <f aca="false">IFERROR(E4406/100,"")</f>
        <v>0.0389</v>
      </c>
      <c r="G4406" s="879"/>
      <c r="H4406" s="879"/>
      <c r="I4406" s="875"/>
      <c r="J4406" s="876"/>
      <c r="L4406" s="867" t="n">
        <f aca="false">YEAR(M4406)</f>
        <v>2008</v>
      </c>
      <c r="M4406" s="875" t="n">
        <v>39497</v>
      </c>
      <c r="N4406" s="876" t="n">
        <v>2.33</v>
      </c>
      <c r="O4406" s="877" t="n">
        <f aca="false">IFERROR(N4406/100,"")</f>
        <v>0.0233</v>
      </c>
      <c r="R4406" s="876"/>
    </row>
    <row r="4407" customFormat="false" ht="13.8" hidden="false" customHeight="false" outlineLevel="0" collapsed="false">
      <c r="A4407" s="875" t="n">
        <v>39269</v>
      </c>
      <c r="B4407" s="876" t="n">
        <v>2381.59</v>
      </c>
      <c r="D4407" s="875" t="n">
        <v>39496</v>
      </c>
      <c r="E4407" s="876" t="e">
        <f aca="false">NA()</f>
        <v>#N/A</v>
      </c>
      <c r="F4407" s="877" t="str">
        <f aca="false">IFERROR(E4407/100,"")</f>
        <v/>
      </c>
      <c r="G4407" s="879"/>
      <c r="H4407" s="879"/>
      <c r="I4407" s="875"/>
      <c r="J4407" s="876"/>
      <c r="L4407" s="867" t="n">
        <f aca="false">YEAR(M4407)</f>
        <v>2008</v>
      </c>
      <c r="M4407" s="875" t="n">
        <v>39496</v>
      </c>
      <c r="N4407" s="876" t="e">
        <f aca="false">NA()</f>
        <v>#N/A</v>
      </c>
      <c r="O4407" s="877" t="str">
        <f aca="false">IFERROR(N4407/100,"")</f>
        <v/>
      </c>
      <c r="R4407" s="876"/>
    </row>
    <row r="4408" customFormat="false" ht="13.8" hidden="false" customHeight="false" outlineLevel="0" collapsed="false">
      <c r="A4408" s="875" t="n">
        <v>39268</v>
      </c>
      <c r="B4408" s="876" t="n">
        <v>2373.07</v>
      </c>
      <c r="D4408" s="875" t="n">
        <v>39493</v>
      </c>
      <c r="E4408" s="876" t="n">
        <v>3.76</v>
      </c>
      <c r="F4408" s="877" t="n">
        <f aca="false">IFERROR(E4408/100,"")</f>
        <v>0.0376</v>
      </c>
      <c r="G4408" s="879"/>
      <c r="H4408" s="879"/>
      <c r="I4408" s="875"/>
      <c r="J4408" s="876"/>
      <c r="L4408" s="867" t="n">
        <f aca="false">YEAR(M4408)</f>
        <v>2008</v>
      </c>
      <c r="M4408" s="875" t="n">
        <v>39493</v>
      </c>
      <c r="N4408" s="876" t="n">
        <v>2.28</v>
      </c>
      <c r="O4408" s="877" t="n">
        <f aca="false">IFERROR(N4408/100,"")</f>
        <v>0.0228</v>
      </c>
      <c r="R4408" s="876"/>
    </row>
    <row r="4409" customFormat="false" ht="13.8" hidden="false" customHeight="false" outlineLevel="0" collapsed="false">
      <c r="A4409" s="875" t="n">
        <v>39266</v>
      </c>
      <c r="B4409" s="876" t="n">
        <v>2372.22</v>
      </c>
      <c r="D4409" s="875" t="n">
        <v>39492</v>
      </c>
      <c r="E4409" s="876" t="n">
        <v>3.85</v>
      </c>
      <c r="F4409" s="877" t="n">
        <f aca="false">IFERROR(E4409/100,"")</f>
        <v>0.0385</v>
      </c>
      <c r="G4409" s="879"/>
      <c r="H4409" s="879"/>
      <c r="I4409" s="875"/>
      <c r="J4409" s="876"/>
      <c r="L4409" s="867" t="n">
        <f aca="false">YEAR(M4409)</f>
        <v>2008</v>
      </c>
      <c r="M4409" s="875" t="n">
        <v>39492</v>
      </c>
      <c r="N4409" s="876" t="n">
        <v>2.28</v>
      </c>
      <c r="O4409" s="877" t="n">
        <f aca="false">IFERROR(N4409/100,"")</f>
        <v>0.0228</v>
      </c>
      <c r="R4409" s="876"/>
    </row>
    <row r="4410" customFormat="false" ht="13.8" hidden="false" customHeight="false" outlineLevel="0" collapsed="false">
      <c r="A4410" s="875" t="n">
        <v>39265</v>
      </c>
      <c r="B4410" s="876" t="n">
        <v>2363.28</v>
      </c>
      <c r="D4410" s="875" t="n">
        <v>39491</v>
      </c>
      <c r="E4410" s="876" t="n">
        <v>3.7</v>
      </c>
      <c r="F4410" s="877" t="n">
        <f aca="false">IFERROR(E4410/100,"")</f>
        <v>0.037</v>
      </c>
      <c r="G4410" s="879"/>
      <c r="H4410" s="879"/>
      <c r="I4410" s="875"/>
      <c r="J4410" s="876"/>
      <c r="L4410" s="867" t="n">
        <f aca="false">YEAR(M4410)</f>
        <v>2008</v>
      </c>
      <c r="M4410" s="875" t="n">
        <v>39491</v>
      </c>
      <c r="N4410" s="876" t="n">
        <v>2.28</v>
      </c>
      <c r="O4410" s="877" t="n">
        <f aca="false">IFERROR(N4410/100,"")</f>
        <v>0.0228</v>
      </c>
      <c r="R4410" s="876"/>
    </row>
    <row r="4411" customFormat="false" ht="13.8" hidden="false" customHeight="false" outlineLevel="0" collapsed="false">
      <c r="A4411" s="875" t="n">
        <v>39262</v>
      </c>
      <c r="B4411" s="876" t="n">
        <v>2338.25</v>
      </c>
      <c r="D4411" s="875" t="n">
        <v>39490</v>
      </c>
      <c r="E4411" s="876" t="n">
        <v>3.66</v>
      </c>
      <c r="F4411" s="877" t="n">
        <f aca="false">IFERROR(E4411/100,"")</f>
        <v>0.0366</v>
      </c>
      <c r="G4411" s="879"/>
      <c r="H4411" s="879"/>
      <c r="I4411" s="875"/>
      <c r="J4411" s="876"/>
      <c r="L4411" s="867" t="n">
        <f aca="false">YEAR(M4411)</f>
        <v>2008</v>
      </c>
      <c r="M4411" s="875" t="n">
        <v>39490</v>
      </c>
      <c r="N4411" s="876" t="n">
        <v>2.3</v>
      </c>
      <c r="O4411" s="877" t="n">
        <f aca="false">IFERROR(N4411/100,"")</f>
        <v>0.023</v>
      </c>
      <c r="R4411" s="876"/>
    </row>
    <row r="4412" customFormat="false" ht="13.8" hidden="false" customHeight="false" outlineLevel="0" collapsed="false">
      <c r="A4412" s="875" t="n">
        <v>39261</v>
      </c>
      <c r="B4412" s="876" t="n">
        <v>2341.9</v>
      </c>
      <c r="D4412" s="875" t="n">
        <v>39489</v>
      </c>
      <c r="E4412" s="876" t="n">
        <v>3.62</v>
      </c>
      <c r="F4412" s="877" t="n">
        <f aca="false">IFERROR(E4412/100,"")</f>
        <v>0.0362</v>
      </c>
      <c r="G4412" s="879"/>
      <c r="H4412" s="879"/>
      <c r="I4412" s="875"/>
      <c r="J4412" s="876"/>
      <c r="L4412" s="867" t="n">
        <f aca="false">YEAR(M4412)</f>
        <v>2008</v>
      </c>
      <c r="M4412" s="875" t="n">
        <v>39489</v>
      </c>
      <c r="N4412" s="876" t="n">
        <v>2.3</v>
      </c>
      <c r="O4412" s="877" t="n">
        <f aca="false">IFERROR(N4412/100,"")</f>
        <v>0.023</v>
      </c>
      <c r="R4412" s="876"/>
    </row>
    <row r="4413" customFormat="false" ht="13.8" hidden="false" customHeight="false" outlineLevel="0" collapsed="false">
      <c r="A4413" s="875" t="n">
        <v>39260</v>
      </c>
      <c r="B4413" s="876" t="n">
        <v>2342.84</v>
      </c>
      <c r="D4413" s="875" t="n">
        <v>39486</v>
      </c>
      <c r="E4413" s="876" t="n">
        <v>3.64</v>
      </c>
      <c r="F4413" s="877" t="n">
        <f aca="false">IFERROR(E4413/100,"")</f>
        <v>0.0364</v>
      </c>
      <c r="G4413" s="879"/>
      <c r="H4413" s="879"/>
      <c r="I4413" s="875"/>
      <c r="J4413" s="876"/>
      <c r="L4413" s="867" t="n">
        <f aca="false">YEAR(M4413)</f>
        <v>2008</v>
      </c>
      <c r="M4413" s="875" t="n">
        <v>39486</v>
      </c>
      <c r="N4413" s="876" t="n">
        <v>2.28</v>
      </c>
      <c r="O4413" s="877" t="n">
        <f aca="false">IFERROR(N4413/100,"")</f>
        <v>0.0228</v>
      </c>
      <c r="R4413" s="876"/>
    </row>
    <row r="4414" customFormat="false" ht="13.8" hidden="false" customHeight="false" outlineLevel="0" collapsed="false">
      <c r="A4414" s="875" t="n">
        <v>39259</v>
      </c>
      <c r="B4414" s="876" t="n">
        <v>2321.46</v>
      </c>
      <c r="D4414" s="875" t="n">
        <v>39485</v>
      </c>
      <c r="E4414" s="876" t="n">
        <v>3.74</v>
      </c>
      <c r="F4414" s="877" t="n">
        <f aca="false">IFERROR(E4414/100,"")</f>
        <v>0.0374</v>
      </c>
      <c r="G4414" s="879"/>
      <c r="H4414" s="879"/>
      <c r="I4414" s="875"/>
      <c r="J4414" s="876"/>
      <c r="L4414" s="867" t="n">
        <f aca="false">YEAR(M4414)</f>
        <v>2008</v>
      </c>
      <c r="M4414" s="875" t="n">
        <v>39485</v>
      </c>
      <c r="N4414" s="876" t="n">
        <v>2.27</v>
      </c>
      <c r="O4414" s="877" t="n">
        <f aca="false">IFERROR(N4414/100,"")</f>
        <v>0.0227</v>
      </c>
      <c r="R4414" s="876"/>
    </row>
    <row r="4415" customFormat="false" ht="13.8" hidden="false" customHeight="false" outlineLevel="0" collapsed="false">
      <c r="A4415" s="875" t="n">
        <v>39258</v>
      </c>
      <c r="B4415" s="876" t="n">
        <v>2328.91</v>
      </c>
      <c r="D4415" s="875" t="n">
        <v>39484</v>
      </c>
      <c r="E4415" s="876" t="n">
        <v>3.61</v>
      </c>
      <c r="F4415" s="877" t="n">
        <f aca="false">IFERROR(E4415/100,"")</f>
        <v>0.0361</v>
      </c>
      <c r="G4415" s="879"/>
      <c r="H4415" s="879"/>
      <c r="I4415" s="875"/>
      <c r="J4415" s="876"/>
      <c r="L4415" s="867" t="n">
        <f aca="false">YEAR(M4415)</f>
        <v>2008</v>
      </c>
      <c r="M4415" s="875" t="n">
        <v>39484</v>
      </c>
      <c r="N4415" s="876" t="n">
        <v>2.25</v>
      </c>
      <c r="O4415" s="877" t="n">
        <f aca="false">IFERROR(N4415/100,"")</f>
        <v>0.0225</v>
      </c>
      <c r="R4415" s="876"/>
    </row>
    <row r="4416" customFormat="false" ht="13.8" hidden="false" customHeight="false" outlineLevel="0" collapsed="false">
      <c r="A4416" s="875" t="n">
        <v>39255</v>
      </c>
      <c r="B4416" s="876" t="n">
        <v>2336.41</v>
      </c>
      <c r="D4416" s="875" t="n">
        <v>39483</v>
      </c>
      <c r="E4416" s="876" t="n">
        <v>3.61</v>
      </c>
      <c r="F4416" s="877" t="n">
        <f aca="false">IFERROR(E4416/100,"")</f>
        <v>0.0361</v>
      </c>
      <c r="G4416" s="879"/>
      <c r="H4416" s="879"/>
      <c r="I4416" s="875"/>
      <c r="J4416" s="876"/>
      <c r="L4416" s="867" t="n">
        <f aca="false">YEAR(M4416)</f>
        <v>2008</v>
      </c>
      <c r="M4416" s="875" t="n">
        <v>39483</v>
      </c>
      <c r="N4416" s="876" t="n">
        <v>2.27</v>
      </c>
      <c r="O4416" s="877" t="n">
        <f aca="false">IFERROR(N4416/100,"")</f>
        <v>0.0227</v>
      </c>
      <c r="R4416" s="876"/>
    </row>
    <row r="4417" customFormat="false" ht="13.8" hidden="false" customHeight="false" outlineLevel="0" collapsed="false">
      <c r="A4417" s="875" t="n">
        <v>39254</v>
      </c>
      <c r="B4417" s="876" t="n">
        <v>2366.92</v>
      </c>
      <c r="D4417" s="875" t="n">
        <v>39482</v>
      </c>
      <c r="E4417" s="876" t="n">
        <v>3.68</v>
      </c>
      <c r="F4417" s="877" t="n">
        <f aca="false">IFERROR(E4417/100,"")</f>
        <v>0.0368</v>
      </c>
      <c r="G4417" s="879"/>
      <c r="H4417" s="879"/>
      <c r="I4417" s="875"/>
      <c r="J4417" s="876"/>
      <c r="L4417" s="867" t="n">
        <f aca="false">YEAR(M4417)</f>
        <v>2008</v>
      </c>
      <c r="M4417" s="875" t="n">
        <v>39482</v>
      </c>
      <c r="N4417" s="876" t="n">
        <v>2.3</v>
      </c>
      <c r="O4417" s="877" t="n">
        <f aca="false">IFERROR(N4417/100,"")</f>
        <v>0.023</v>
      </c>
      <c r="R4417" s="876"/>
    </row>
    <row r="4418" customFormat="false" ht="13.8" hidden="false" customHeight="false" outlineLevel="0" collapsed="false">
      <c r="A4418" s="875" t="n">
        <v>39253</v>
      </c>
      <c r="B4418" s="876" t="n">
        <v>2351.87</v>
      </c>
      <c r="D4418" s="875" t="n">
        <v>39479</v>
      </c>
      <c r="E4418" s="876" t="n">
        <v>3.62</v>
      </c>
      <c r="F4418" s="877" t="n">
        <f aca="false">IFERROR(E4418/100,"")</f>
        <v>0.0362</v>
      </c>
      <c r="G4418" s="879"/>
      <c r="H4418" s="879"/>
      <c r="I4418" s="875"/>
      <c r="J4418" s="876"/>
      <c r="L4418" s="867" t="n">
        <f aca="false">YEAR(M4418)</f>
        <v>2008</v>
      </c>
      <c r="M4418" s="875" t="n">
        <v>39479</v>
      </c>
      <c r="N4418" s="876" t="n">
        <v>2.31</v>
      </c>
      <c r="O4418" s="877" t="n">
        <f aca="false">IFERROR(N4418/100,"")</f>
        <v>0.0231</v>
      </c>
      <c r="R4418" s="876"/>
    </row>
    <row r="4419" customFormat="false" ht="13.8" hidden="false" customHeight="false" outlineLevel="0" collapsed="false">
      <c r="A4419" s="875" t="n">
        <v>39252</v>
      </c>
      <c r="B4419" s="876" t="n">
        <v>2384.26</v>
      </c>
      <c r="D4419" s="875" t="n">
        <v>39478</v>
      </c>
      <c r="E4419" s="876" t="n">
        <v>3.67</v>
      </c>
      <c r="F4419" s="877" t="n">
        <f aca="false">IFERROR(E4419/100,"")</f>
        <v>0.0367</v>
      </c>
      <c r="G4419" s="879"/>
      <c r="H4419" s="879"/>
      <c r="I4419" s="875"/>
      <c r="J4419" s="876"/>
      <c r="L4419" s="867" t="n">
        <f aca="false">YEAR(M4419)</f>
        <v>2008</v>
      </c>
      <c r="M4419" s="875" t="n">
        <v>39478</v>
      </c>
      <c r="N4419" s="876" t="n">
        <v>2.34</v>
      </c>
      <c r="O4419" s="877" t="n">
        <f aca="false">IFERROR(N4419/100,"")</f>
        <v>0.0234</v>
      </c>
      <c r="R4419" s="876"/>
    </row>
    <row r="4420" customFormat="false" ht="13.8" hidden="false" customHeight="false" outlineLevel="0" collapsed="false">
      <c r="A4420" s="875" t="n">
        <v>39251</v>
      </c>
      <c r="B4420" s="876" t="n">
        <v>2380.09</v>
      </c>
      <c r="D4420" s="875" t="n">
        <v>39477</v>
      </c>
      <c r="E4420" s="876" t="n">
        <v>3.78</v>
      </c>
      <c r="F4420" s="877" t="n">
        <f aca="false">IFERROR(E4420/100,"")</f>
        <v>0.0378</v>
      </c>
      <c r="G4420" s="879"/>
      <c r="H4420" s="879"/>
      <c r="I4420" s="875"/>
      <c r="J4420" s="876"/>
      <c r="L4420" s="867" t="n">
        <f aca="false">YEAR(M4420)</f>
        <v>2008</v>
      </c>
      <c r="M4420" s="875" t="n">
        <v>39477</v>
      </c>
      <c r="N4420" s="876" t="n">
        <v>2.33</v>
      </c>
      <c r="O4420" s="877" t="n">
        <f aca="false">IFERROR(N4420/100,"")</f>
        <v>0.0233</v>
      </c>
      <c r="R4420" s="876"/>
    </row>
    <row r="4421" customFormat="false" ht="13.8" hidden="false" customHeight="false" outlineLevel="0" collapsed="false">
      <c r="A4421" s="875" t="n">
        <v>39248</v>
      </c>
      <c r="B4421" s="876" t="n">
        <v>2382.97</v>
      </c>
      <c r="D4421" s="875" t="n">
        <v>39476</v>
      </c>
      <c r="E4421" s="876" t="n">
        <v>3.69</v>
      </c>
      <c r="F4421" s="877" t="n">
        <f aca="false">IFERROR(E4421/100,"")</f>
        <v>0.0369</v>
      </c>
      <c r="G4421" s="879"/>
      <c r="H4421" s="879"/>
      <c r="I4421" s="875"/>
      <c r="J4421" s="876"/>
      <c r="L4421" s="867" t="n">
        <f aca="false">YEAR(M4421)</f>
        <v>2008</v>
      </c>
      <c r="M4421" s="875" t="n">
        <v>39476</v>
      </c>
      <c r="N4421" s="876" t="n">
        <v>2.32</v>
      </c>
      <c r="O4421" s="877" t="n">
        <f aca="false">IFERROR(N4421/100,"")</f>
        <v>0.0232</v>
      </c>
      <c r="R4421" s="876"/>
    </row>
    <row r="4422" customFormat="false" ht="13.8" hidden="false" customHeight="false" outlineLevel="0" collapsed="false">
      <c r="A4422" s="875" t="n">
        <v>39247</v>
      </c>
      <c r="B4422" s="876" t="n">
        <v>2367.52</v>
      </c>
      <c r="D4422" s="875" t="n">
        <v>39475</v>
      </c>
      <c r="E4422" s="876" t="n">
        <v>3.61</v>
      </c>
      <c r="F4422" s="877" t="n">
        <f aca="false">IFERROR(E4422/100,"")</f>
        <v>0.0361</v>
      </c>
      <c r="G4422" s="879"/>
      <c r="H4422" s="879"/>
      <c r="I4422" s="875"/>
      <c r="J4422" s="876"/>
      <c r="L4422" s="867" t="n">
        <f aca="false">YEAR(M4422)</f>
        <v>2008</v>
      </c>
      <c r="M4422" s="875" t="n">
        <v>39475</v>
      </c>
      <c r="N4422" s="876" t="n">
        <v>2.28</v>
      </c>
      <c r="O4422" s="877" t="n">
        <f aca="false">IFERROR(N4422/100,"")</f>
        <v>0.0228</v>
      </c>
      <c r="R4422" s="876"/>
    </row>
    <row r="4423" customFormat="false" ht="13.8" hidden="false" customHeight="false" outlineLevel="0" collapsed="false">
      <c r="A4423" s="875" t="n">
        <v>39246</v>
      </c>
      <c r="B4423" s="876" t="n">
        <v>2356.02</v>
      </c>
      <c r="D4423" s="875" t="n">
        <v>39472</v>
      </c>
      <c r="E4423" s="876" t="n">
        <v>3.61</v>
      </c>
      <c r="F4423" s="877" t="n">
        <f aca="false">IFERROR(E4423/100,"")</f>
        <v>0.0361</v>
      </c>
      <c r="G4423" s="879"/>
      <c r="H4423" s="879"/>
      <c r="I4423" s="875"/>
      <c r="J4423" s="876"/>
      <c r="L4423" s="867" t="n">
        <f aca="false">YEAR(M4423)</f>
        <v>2008</v>
      </c>
      <c r="M4423" s="875" t="n">
        <v>39472</v>
      </c>
      <c r="N4423" s="876" t="n">
        <v>2.27</v>
      </c>
      <c r="O4423" s="877" t="n">
        <f aca="false">IFERROR(N4423/100,"")</f>
        <v>0.0227</v>
      </c>
      <c r="R4423" s="876"/>
    </row>
    <row r="4424" customFormat="false" ht="13.8" hidden="false" customHeight="false" outlineLevel="0" collapsed="false">
      <c r="A4424" s="875" t="n">
        <v>39245</v>
      </c>
      <c r="B4424" s="876" t="n">
        <v>2320.22</v>
      </c>
      <c r="D4424" s="875" t="n">
        <v>39471</v>
      </c>
      <c r="E4424" s="876" t="n">
        <v>3.68</v>
      </c>
      <c r="F4424" s="877" t="n">
        <f aca="false">IFERROR(E4424/100,"")</f>
        <v>0.0368</v>
      </c>
      <c r="G4424" s="879"/>
      <c r="H4424" s="879"/>
      <c r="I4424" s="875"/>
      <c r="J4424" s="876"/>
      <c r="L4424" s="867" t="n">
        <f aca="false">YEAR(M4424)</f>
        <v>2008</v>
      </c>
      <c r="M4424" s="875" t="n">
        <v>39471</v>
      </c>
      <c r="N4424" s="876" t="n">
        <v>2.24</v>
      </c>
      <c r="O4424" s="877" t="n">
        <f aca="false">IFERROR(N4424/100,"")</f>
        <v>0.0224</v>
      </c>
      <c r="R4424" s="876"/>
    </row>
    <row r="4425" customFormat="false" ht="13.8" hidden="false" customHeight="false" outlineLevel="0" collapsed="false">
      <c r="A4425" s="875" t="n">
        <v>39244</v>
      </c>
      <c r="B4425" s="876" t="n">
        <v>2345.27</v>
      </c>
      <c r="D4425" s="875" t="n">
        <v>39470</v>
      </c>
      <c r="E4425" s="876" t="n">
        <v>3.51</v>
      </c>
      <c r="F4425" s="877" t="n">
        <f aca="false">IFERROR(E4425/100,"")</f>
        <v>0.0351</v>
      </c>
      <c r="G4425" s="879"/>
      <c r="H4425" s="879"/>
      <c r="I4425" s="875"/>
      <c r="J4425" s="876"/>
      <c r="L4425" s="867" t="n">
        <f aca="false">YEAR(M4425)</f>
        <v>2008</v>
      </c>
      <c r="M4425" s="875" t="n">
        <v>39470</v>
      </c>
      <c r="N4425" s="876" t="n">
        <v>2.2</v>
      </c>
      <c r="O4425" s="877" t="n">
        <f aca="false">IFERROR(N4425/100,"")</f>
        <v>0.022</v>
      </c>
      <c r="R4425" s="876"/>
    </row>
    <row r="4426" customFormat="false" ht="13.8" hidden="false" customHeight="false" outlineLevel="0" collapsed="false">
      <c r="A4426" s="875" t="n">
        <v>39241</v>
      </c>
      <c r="B4426" s="876" t="n">
        <v>2342.98</v>
      </c>
      <c r="D4426" s="875" t="n">
        <v>39469</v>
      </c>
      <c r="E4426" s="876" t="n">
        <v>3.52</v>
      </c>
      <c r="F4426" s="877" t="n">
        <f aca="false">IFERROR(E4426/100,"")</f>
        <v>0.0352</v>
      </c>
      <c r="G4426" s="879"/>
      <c r="H4426" s="879"/>
      <c r="I4426" s="875"/>
      <c r="J4426" s="876"/>
      <c r="L4426" s="867" t="n">
        <f aca="false">YEAR(M4426)</f>
        <v>2008</v>
      </c>
      <c r="M4426" s="875" t="n">
        <v>39469</v>
      </c>
      <c r="N4426" s="876" t="n">
        <v>2.24</v>
      </c>
      <c r="O4426" s="877" t="n">
        <f aca="false">IFERROR(N4426/100,"")</f>
        <v>0.0224</v>
      </c>
      <c r="R4426" s="876"/>
    </row>
    <row r="4427" customFormat="false" ht="13.8" hidden="false" customHeight="false" outlineLevel="0" collapsed="false">
      <c r="A4427" s="875" t="n">
        <v>39240</v>
      </c>
      <c r="B4427" s="876" t="n">
        <v>2316.63</v>
      </c>
      <c r="D4427" s="875" t="n">
        <v>39468</v>
      </c>
      <c r="E4427" s="876" t="e">
        <f aca="false">NA()</f>
        <v>#N/A</v>
      </c>
      <c r="F4427" s="877" t="str">
        <f aca="false">IFERROR(E4427/100,"")</f>
        <v/>
      </c>
      <c r="G4427" s="879"/>
      <c r="H4427" s="879"/>
      <c r="I4427" s="875"/>
      <c r="J4427" s="876"/>
      <c r="L4427" s="867" t="n">
        <f aca="false">YEAR(M4427)</f>
        <v>2008</v>
      </c>
      <c r="M4427" s="875" t="n">
        <v>39468</v>
      </c>
      <c r="N4427" s="876" t="e">
        <f aca="false">NA()</f>
        <v>#N/A</v>
      </c>
      <c r="O4427" s="877" t="str">
        <f aca="false">IFERROR(N4427/100,"")</f>
        <v/>
      </c>
      <c r="R4427" s="876"/>
    </row>
    <row r="4428" customFormat="false" ht="13.8" hidden="false" customHeight="false" outlineLevel="0" collapsed="false">
      <c r="A4428" s="875" t="n">
        <v>39239</v>
      </c>
      <c r="B4428" s="876" t="n">
        <v>2357.95</v>
      </c>
      <c r="D4428" s="875" t="n">
        <v>39465</v>
      </c>
      <c r="E4428" s="876" t="n">
        <v>3.66</v>
      </c>
      <c r="F4428" s="877" t="n">
        <f aca="false">IFERROR(E4428/100,"")</f>
        <v>0.0366</v>
      </c>
      <c r="G4428" s="879"/>
      <c r="H4428" s="879"/>
      <c r="I4428" s="875"/>
      <c r="J4428" s="876"/>
      <c r="L4428" s="867" t="n">
        <f aca="false">YEAR(M4428)</f>
        <v>2008</v>
      </c>
      <c r="M4428" s="875" t="n">
        <v>39465</v>
      </c>
      <c r="N4428" s="876" t="n">
        <v>2.24</v>
      </c>
      <c r="O4428" s="877" t="n">
        <f aca="false">IFERROR(N4428/100,"")</f>
        <v>0.0224</v>
      </c>
      <c r="R4428" s="876"/>
    </row>
    <row r="4429" customFormat="false" ht="13.8" hidden="false" customHeight="false" outlineLevel="0" collapsed="false">
      <c r="A4429" s="875" t="n">
        <v>39238</v>
      </c>
      <c r="B4429" s="876" t="n">
        <v>2378.44</v>
      </c>
      <c r="D4429" s="875" t="n">
        <v>39464</v>
      </c>
      <c r="E4429" s="876" t="n">
        <v>3.66</v>
      </c>
      <c r="F4429" s="877" t="n">
        <f aca="false">IFERROR(E4429/100,"")</f>
        <v>0.0366</v>
      </c>
      <c r="G4429" s="879"/>
      <c r="H4429" s="879"/>
      <c r="I4429" s="875"/>
      <c r="J4429" s="876"/>
      <c r="L4429" s="867" t="n">
        <f aca="false">YEAR(M4429)</f>
        <v>2008</v>
      </c>
      <c r="M4429" s="875" t="n">
        <v>39464</v>
      </c>
      <c r="N4429" s="876" t="n">
        <v>2.23</v>
      </c>
      <c r="O4429" s="877" t="n">
        <f aca="false">IFERROR(N4429/100,"")</f>
        <v>0.0223</v>
      </c>
      <c r="R4429" s="876"/>
    </row>
    <row r="4430" customFormat="false" ht="13.8" hidden="false" customHeight="false" outlineLevel="0" collapsed="false">
      <c r="A4430" s="875" t="n">
        <v>39237</v>
      </c>
      <c r="B4430" s="876" t="n">
        <v>2391.13</v>
      </c>
      <c r="D4430" s="875" t="n">
        <v>39463</v>
      </c>
      <c r="E4430" s="876" t="n">
        <v>3.74</v>
      </c>
      <c r="F4430" s="877" t="n">
        <f aca="false">IFERROR(E4430/100,"")</f>
        <v>0.0374</v>
      </c>
      <c r="G4430" s="879"/>
      <c r="H4430" s="879"/>
      <c r="I4430" s="875"/>
      <c r="J4430" s="876"/>
      <c r="L4430" s="867" t="n">
        <f aca="false">YEAR(M4430)</f>
        <v>2008</v>
      </c>
      <c r="M4430" s="875" t="n">
        <v>39463</v>
      </c>
      <c r="N4430" s="876" t="n">
        <v>2.24</v>
      </c>
      <c r="O4430" s="877" t="n">
        <f aca="false">IFERROR(N4430/100,"")</f>
        <v>0.0224</v>
      </c>
      <c r="R4430" s="876"/>
    </row>
    <row r="4431" customFormat="false" ht="13.8" hidden="false" customHeight="false" outlineLevel="0" collapsed="false">
      <c r="A4431" s="875" t="n">
        <v>39234</v>
      </c>
      <c r="B4431" s="876" t="n">
        <v>2386.63</v>
      </c>
      <c r="D4431" s="875" t="n">
        <v>39462</v>
      </c>
      <c r="E4431" s="876" t="n">
        <v>3.72</v>
      </c>
      <c r="F4431" s="877" t="n">
        <f aca="false">IFERROR(E4431/100,"")</f>
        <v>0.0372</v>
      </c>
      <c r="G4431" s="879"/>
      <c r="H4431" s="879"/>
      <c r="I4431" s="875"/>
      <c r="J4431" s="876"/>
      <c r="L4431" s="867" t="n">
        <f aca="false">YEAR(M4431)</f>
        <v>2008</v>
      </c>
      <c r="M4431" s="875" t="n">
        <v>39462</v>
      </c>
      <c r="N4431" s="876" t="n">
        <v>2.27</v>
      </c>
      <c r="O4431" s="877" t="n">
        <f aca="false">IFERROR(N4431/100,"")</f>
        <v>0.0227</v>
      </c>
      <c r="R4431" s="876"/>
    </row>
    <row r="4432" customFormat="false" ht="13.8" hidden="false" customHeight="false" outlineLevel="0" collapsed="false">
      <c r="A4432" s="875" t="n">
        <v>39233</v>
      </c>
      <c r="B4432" s="876" t="n">
        <v>2377.75</v>
      </c>
      <c r="D4432" s="875" t="n">
        <v>39461</v>
      </c>
      <c r="E4432" s="876" t="n">
        <v>3.81</v>
      </c>
      <c r="F4432" s="877" t="n">
        <f aca="false">IFERROR(E4432/100,"")</f>
        <v>0.0381</v>
      </c>
      <c r="G4432" s="879"/>
      <c r="H4432" s="879"/>
      <c r="I4432" s="875"/>
      <c r="J4432" s="876"/>
      <c r="L4432" s="867" t="n">
        <f aca="false">YEAR(M4432)</f>
        <v>2008</v>
      </c>
      <c r="M4432" s="875" t="n">
        <v>39461</v>
      </c>
      <c r="N4432" s="876" t="n">
        <v>2.28</v>
      </c>
      <c r="O4432" s="877" t="n">
        <f aca="false">IFERROR(N4432/100,"")</f>
        <v>0.0228</v>
      </c>
      <c r="R4432" s="876"/>
    </row>
    <row r="4433" customFormat="false" ht="13.8" hidden="false" customHeight="false" outlineLevel="0" collapsed="false">
      <c r="A4433" s="875" t="n">
        <v>39232</v>
      </c>
      <c r="B4433" s="876" t="n">
        <v>2377.09</v>
      </c>
      <c r="D4433" s="875" t="n">
        <v>39458</v>
      </c>
      <c r="E4433" s="876" t="n">
        <v>3.82</v>
      </c>
      <c r="F4433" s="877" t="n">
        <f aca="false">IFERROR(E4433/100,"")</f>
        <v>0.0382</v>
      </c>
      <c r="G4433" s="879"/>
      <c r="H4433" s="879"/>
      <c r="I4433" s="875"/>
      <c r="J4433" s="876"/>
      <c r="L4433" s="867" t="n">
        <f aca="false">YEAR(M4433)</f>
        <v>2008</v>
      </c>
      <c r="M4433" s="875" t="n">
        <v>39458</v>
      </c>
      <c r="N4433" s="876" t="n">
        <v>2.26</v>
      </c>
      <c r="O4433" s="877" t="n">
        <f aca="false">IFERROR(N4433/100,"")</f>
        <v>0.0226</v>
      </c>
      <c r="R4433" s="876"/>
    </row>
    <row r="4434" customFormat="false" ht="13.8" hidden="false" customHeight="false" outlineLevel="0" collapsed="false">
      <c r="A4434" s="875" t="n">
        <v>39231</v>
      </c>
      <c r="B4434" s="876" t="n">
        <v>2357.39</v>
      </c>
      <c r="D4434" s="875" t="n">
        <v>39457</v>
      </c>
      <c r="E4434" s="876" t="n">
        <v>3.91</v>
      </c>
      <c r="F4434" s="877" t="n">
        <f aca="false">IFERROR(E4434/100,"")</f>
        <v>0.0391</v>
      </c>
      <c r="G4434" s="879"/>
      <c r="H4434" s="879"/>
      <c r="I4434" s="875"/>
      <c r="J4434" s="876"/>
      <c r="L4434" s="867" t="n">
        <f aca="false">YEAR(M4434)</f>
        <v>2008</v>
      </c>
      <c r="M4434" s="875" t="n">
        <v>39457</v>
      </c>
      <c r="N4434" s="876" t="n">
        <v>2.23</v>
      </c>
      <c r="O4434" s="877" t="n">
        <f aca="false">IFERROR(N4434/100,"")</f>
        <v>0.0223</v>
      </c>
      <c r="R4434" s="876"/>
    </row>
    <row r="4435" customFormat="false" ht="13.8" hidden="false" customHeight="false" outlineLevel="0" collapsed="false">
      <c r="A4435" s="875" t="n">
        <v>39227</v>
      </c>
      <c r="B4435" s="876" t="n">
        <v>2353.42</v>
      </c>
      <c r="D4435" s="875" t="n">
        <v>39456</v>
      </c>
      <c r="E4435" s="876" t="n">
        <v>3.82</v>
      </c>
      <c r="F4435" s="877" t="n">
        <f aca="false">IFERROR(E4435/100,"")</f>
        <v>0.0382</v>
      </c>
      <c r="G4435" s="879"/>
      <c r="H4435" s="879"/>
      <c r="I4435" s="875"/>
      <c r="J4435" s="876"/>
      <c r="L4435" s="867" t="n">
        <f aca="false">YEAR(M4435)</f>
        <v>2008</v>
      </c>
      <c r="M4435" s="875" t="n">
        <v>39456</v>
      </c>
      <c r="N4435" s="876" t="n">
        <v>2.26</v>
      </c>
      <c r="O4435" s="877" t="n">
        <f aca="false">IFERROR(N4435/100,"")</f>
        <v>0.0226</v>
      </c>
      <c r="R4435" s="876"/>
    </row>
    <row r="4436" customFormat="false" ht="13.8" hidden="false" customHeight="false" outlineLevel="0" collapsed="false">
      <c r="A4436" s="875" t="n">
        <v>39226</v>
      </c>
      <c r="B4436" s="876" t="n">
        <v>2340.64</v>
      </c>
      <c r="D4436" s="875" t="n">
        <v>39455</v>
      </c>
      <c r="E4436" s="876" t="n">
        <v>3.86</v>
      </c>
      <c r="F4436" s="877" t="n">
        <f aca="false">IFERROR(E4436/100,"")</f>
        <v>0.0386</v>
      </c>
      <c r="G4436" s="879"/>
      <c r="H4436" s="879"/>
      <c r="I4436" s="875"/>
      <c r="J4436" s="876"/>
      <c r="L4436" s="867" t="n">
        <f aca="false">YEAR(M4436)</f>
        <v>2008</v>
      </c>
      <c r="M4436" s="875" t="n">
        <v>39455</v>
      </c>
      <c r="N4436" s="876" t="n">
        <v>2.29</v>
      </c>
      <c r="O4436" s="877" t="n">
        <f aca="false">IFERROR(N4436/100,"")</f>
        <v>0.0229</v>
      </c>
      <c r="R4436" s="876"/>
    </row>
    <row r="4437" customFormat="false" ht="13.8" hidden="false" customHeight="false" outlineLevel="0" collapsed="false">
      <c r="A4437" s="875" t="n">
        <v>39225</v>
      </c>
      <c r="B4437" s="876" t="n">
        <v>2363.29</v>
      </c>
      <c r="D4437" s="875" t="n">
        <v>39454</v>
      </c>
      <c r="E4437" s="876" t="n">
        <v>3.86</v>
      </c>
      <c r="F4437" s="877" t="n">
        <f aca="false">IFERROR(E4437/100,"")</f>
        <v>0.0386</v>
      </c>
      <c r="G4437" s="879"/>
      <c r="H4437" s="879"/>
      <c r="I4437" s="875"/>
      <c r="J4437" s="876"/>
      <c r="L4437" s="867" t="n">
        <f aca="false">YEAR(M4437)</f>
        <v>2008</v>
      </c>
      <c r="M4437" s="875" t="n">
        <v>39454</v>
      </c>
      <c r="N4437" s="876" t="n">
        <v>2.29</v>
      </c>
      <c r="O4437" s="877" t="n">
        <f aca="false">IFERROR(N4437/100,"")</f>
        <v>0.0229</v>
      </c>
      <c r="R4437" s="876"/>
    </row>
    <row r="4438" customFormat="false" ht="13.8" hidden="false" customHeight="false" outlineLevel="0" collapsed="false">
      <c r="A4438" s="875" t="n">
        <v>39224</v>
      </c>
      <c r="B4438" s="876" t="n">
        <v>2366.1</v>
      </c>
      <c r="D4438" s="875" t="n">
        <v>39451</v>
      </c>
      <c r="E4438" s="876" t="n">
        <v>3.88</v>
      </c>
      <c r="F4438" s="877" t="n">
        <f aca="false">IFERROR(E4438/100,"")</f>
        <v>0.0388</v>
      </c>
      <c r="G4438" s="879"/>
      <c r="H4438" s="879"/>
      <c r="I4438" s="875"/>
      <c r="J4438" s="876"/>
      <c r="L4438" s="867" t="n">
        <f aca="false">YEAR(M4438)</f>
        <v>2008</v>
      </c>
      <c r="M4438" s="875" t="n">
        <v>39451</v>
      </c>
      <c r="N4438" s="876" t="n">
        <v>2.32</v>
      </c>
      <c r="O4438" s="877" t="n">
        <f aca="false">IFERROR(N4438/100,"")</f>
        <v>0.0232</v>
      </c>
      <c r="R4438" s="876"/>
    </row>
    <row r="4439" customFormat="false" ht="13.8" hidden="false" customHeight="false" outlineLevel="0" collapsed="false">
      <c r="A4439" s="875" t="n">
        <v>39223</v>
      </c>
      <c r="B4439" s="876" t="n">
        <v>2367.63</v>
      </c>
      <c r="D4439" s="875" t="n">
        <v>39450</v>
      </c>
      <c r="E4439" s="876" t="n">
        <v>3.91</v>
      </c>
      <c r="F4439" s="877" t="n">
        <f aca="false">IFERROR(E4439/100,"")</f>
        <v>0.0391</v>
      </c>
      <c r="G4439" s="879"/>
      <c r="H4439" s="879"/>
      <c r="I4439" s="875"/>
      <c r="J4439" s="876"/>
      <c r="L4439" s="867" t="n">
        <f aca="false">YEAR(M4439)</f>
        <v>2008</v>
      </c>
      <c r="M4439" s="875" t="n">
        <v>39450</v>
      </c>
      <c r="N4439" s="876" t="n">
        <v>2.33</v>
      </c>
      <c r="O4439" s="877" t="n">
        <f aca="false">IFERROR(N4439/100,"")</f>
        <v>0.0233</v>
      </c>
      <c r="R4439" s="876"/>
    </row>
    <row r="4440" customFormat="false" ht="13.8" hidden="false" customHeight="false" outlineLevel="0" collapsed="false">
      <c r="A4440" s="875" t="n">
        <v>39220</v>
      </c>
      <c r="B4440" s="876" t="n">
        <v>2363.97</v>
      </c>
      <c r="D4440" s="875" t="n">
        <v>39449</v>
      </c>
      <c r="E4440" s="876" t="n">
        <v>3.91</v>
      </c>
      <c r="F4440" s="877" t="n">
        <f aca="false">IFERROR(E4440/100,"")</f>
        <v>0.0391</v>
      </c>
      <c r="G4440" s="879"/>
      <c r="H4440" s="879"/>
      <c r="I4440" s="875"/>
      <c r="J4440" s="876"/>
      <c r="L4440" s="867" t="n">
        <f aca="false">YEAR(M4440)</f>
        <v>2008</v>
      </c>
      <c r="M4440" s="875" t="n">
        <v>39449</v>
      </c>
      <c r="N4440" s="876" t="n">
        <v>2.32</v>
      </c>
      <c r="O4440" s="877" t="n">
        <f aca="false">IFERROR(N4440/100,"")</f>
        <v>0.0232</v>
      </c>
      <c r="R4440" s="876"/>
    </row>
    <row r="4441" customFormat="false" ht="13.8" hidden="false" customHeight="false" outlineLevel="0" collapsed="false">
      <c r="A4441" s="875" t="n">
        <v>39219</v>
      </c>
      <c r="B4441" s="876" t="n">
        <v>2348.44</v>
      </c>
      <c r="D4441" s="875" t="n">
        <v>39448</v>
      </c>
      <c r="E4441" s="876" t="e">
        <f aca="false">NA()</f>
        <v>#N/A</v>
      </c>
      <c r="F4441" s="877" t="str">
        <f aca="false">IFERROR(E4441/100,"")</f>
        <v/>
      </c>
      <c r="G4441" s="879"/>
      <c r="H4441" s="879"/>
      <c r="I4441" s="875"/>
      <c r="J4441" s="876"/>
      <c r="L4441" s="867" t="n">
        <f aca="false">YEAR(M4441)</f>
        <v>2008</v>
      </c>
      <c r="M4441" s="875" t="n">
        <v>39448</v>
      </c>
      <c r="N4441" s="876" t="e">
        <f aca="false">NA()</f>
        <v>#N/A</v>
      </c>
      <c r="O4441" s="877" t="str">
        <f aca="false">IFERROR(N4441/100,"")</f>
        <v/>
      </c>
      <c r="R4441" s="876"/>
    </row>
    <row r="4442" customFormat="false" ht="13.8" hidden="false" customHeight="false" outlineLevel="0" collapsed="false">
      <c r="A4442" s="875" t="n">
        <v>39218</v>
      </c>
      <c r="B4442" s="876" t="n">
        <v>2350.4</v>
      </c>
      <c r="D4442" s="875" t="n">
        <v>39447</v>
      </c>
      <c r="E4442" s="876" t="n">
        <v>4.04</v>
      </c>
      <c r="F4442" s="877" t="n">
        <f aca="false">IFERROR(E4442/100,"")</f>
        <v>0.0404</v>
      </c>
      <c r="G4442" s="879"/>
      <c r="H4442" s="879"/>
      <c r="I4442" s="875"/>
      <c r="J4442" s="876"/>
      <c r="L4442" s="867" t="n">
        <f aca="false">YEAR(M4442)</f>
        <v>2007</v>
      </c>
      <c r="M4442" s="875" t="n">
        <v>39447</v>
      </c>
      <c r="N4442" s="876" t="n">
        <v>2.31</v>
      </c>
      <c r="O4442" s="877" t="n">
        <f aca="false">IFERROR(N4442/100,"")</f>
        <v>0.0231</v>
      </c>
      <c r="R4442" s="876"/>
    </row>
    <row r="4443" customFormat="false" ht="13.8" hidden="false" customHeight="false" outlineLevel="0" collapsed="false">
      <c r="A4443" s="875" t="n">
        <v>39217</v>
      </c>
      <c r="B4443" s="876" t="n">
        <v>2329.61</v>
      </c>
      <c r="D4443" s="875" t="n">
        <v>39444</v>
      </c>
      <c r="E4443" s="876" t="n">
        <v>4.11</v>
      </c>
      <c r="F4443" s="877" t="n">
        <f aca="false">IFERROR(E4443/100,"")</f>
        <v>0.0411</v>
      </c>
      <c r="G4443" s="879"/>
      <c r="H4443" s="879"/>
      <c r="I4443" s="875"/>
      <c r="J4443" s="876"/>
      <c r="L4443" s="867" t="n">
        <f aca="false">YEAR(M4443)</f>
        <v>2007</v>
      </c>
      <c r="M4443" s="875" t="n">
        <v>39444</v>
      </c>
      <c r="N4443" s="876" t="n">
        <v>2.33</v>
      </c>
      <c r="O4443" s="877" t="n">
        <f aca="false">IFERROR(N4443/100,"")</f>
        <v>0.0233</v>
      </c>
      <c r="R4443" s="876"/>
    </row>
    <row r="4444" customFormat="false" ht="13.8" hidden="false" customHeight="false" outlineLevel="0" collapsed="false">
      <c r="A4444" s="875" t="n">
        <v>39216</v>
      </c>
      <c r="B4444" s="876" t="n">
        <v>2332.43</v>
      </c>
      <c r="D4444" s="875" t="n">
        <v>39443</v>
      </c>
      <c r="E4444" s="876" t="n">
        <v>4.21</v>
      </c>
      <c r="F4444" s="877" t="n">
        <f aca="false">IFERROR(E4444/100,"")</f>
        <v>0.0421</v>
      </c>
      <c r="G4444" s="879"/>
      <c r="H4444" s="879"/>
      <c r="I4444" s="875"/>
      <c r="J4444" s="876"/>
      <c r="L4444" s="867" t="n">
        <f aca="false">YEAR(M4444)</f>
        <v>2007</v>
      </c>
      <c r="M4444" s="875" t="n">
        <v>39443</v>
      </c>
      <c r="N4444" s="876" t="n">
        <v>2.36</v>
      </c>
      <c r="O4444" s="877" t="n">
        <f aca="false">IFERROR(N4444/100,"")</f>
        <v>0.0236</v>
      </c>
      <c r="R4444" s="876"/>
    </row>
    <row r="4445" customFormat="false" ht="13.8" hidden="false" customHeight="false" outlineLevel="0" collapsed="false">
      <c r="A4445" s="875" t="n">
        <v>39213</v>
      </c>
      <c r="B4445" s="876" t="n">
        <v>2336.48</v>
      </c>
      <c r="D4445" s="875" t="n">
        <v>39442</v>
      </c>
      <c r="E4445" s="876" t="n">
        <v>4.3</v>
      </c>
      <c r="F4445" s="877" t="n">
        <f aca="false">IFERROR(E4445/100,"")</f>
        <v>0.043</v>
      </c>
      <c r="G4445" s="879"/>
      <c r="H4445" s="879"/>
      <c r="I4445" s="875"/>
      <c r="J4445" s="876"/>
      <c r="L4445" s="867" t="n">
        <f aca="false">YEAR(M4445)</f>
        <v>2007</v>
      </c>
      <c r="M4445" s="875" t="n">
        <v>39442</v>
      </c>
      <c r="N4445" s="876" t="n">
        <v>2.35</v>
      </c>
      <c r="O4445" s="877" t="n">
        <f aca="false">IFERROR(N4445/100,"")</f>
        <v>0.0235</v>
      </c>
      <c r="R4445" s="876"/>
    </row>
    <row r="4446" customFormat="false" ht="13.8" hidden="false" customHeight="false" outlineLevel="0" collapsed="false">
      <c r="A4446" s="875" t="n">
        <v>39212</v>
      </c>
      <c r="B4446" s="876" t="n">
        <v>2313.94</v>
      </c>
      <c r="D4446" s="875" t="n">
        <v>39441</v>
      </c>
      <c r="E4446" s="876" t="e">
        <f aca="false">NA()</f>
        <v>#N/A</v>
      </c>
      <c r="F4446" s="877" t="str">
        <f aca="false">IFERROR(E4446/100,"")</f>
        <v/>
      </c>
      <c r="G4446" s="879"/>
      <c r="H4446" s="879"/>
      <c r="I4446" s="875"/>
      <c r="J4446" s="876"/>
      <c r="L4446" s="867" t="n">
        <f aca="false">YEAR(M4446)</f>
        <v>2007</v>
      </c>
      <c r="M4446" s="875" t="n">
        <v>39441</v>
      </c>
      <c r="N4446" s="876" t="e">
        <f aca="false">NA()</f>
        <v>#N/A</v>
      </c>
      <c r="O4446" s="877" t="str">
        <f aca="false">IFERROR(N4446/100,"")</f>
        <v/>
      </c>
      <c r="R4446" s="876"/>
    </row>
    <row r="4447" customFormat="false" ht="13.8" hidden="false" customHeight="false" outlineLevel="0" collapsed="false">
      <c r="A4447" s="875" t="n">
        <v>39211</v>
      </c>
      <c r="B4447" s="876" t="n">
        <v>2346.3</v>
      </c>
      <c r="D4447" s="875" t="n">
        <v>39440</v>
      </c>
      <c r="E4447" s="876" t="n">
        <v>4.23</v>
      </c>
      <c r="F4447" s="877" t="n">
        <f aca="false">IFERROR(E4447/100,"")</f>
        <v>0.0423</v>
      </c>
      <c r="G4447" s="879"/>
      <c r="H4447" s="879"/>
      <c r="I4447" s="875"/>
      <c r="J4447" s="876"/>
      <c r="L4447" s="867" t="n">
        <f aca="false">YEAR(M4447)</f>
        <v>2007</v>
      </c>
      <c r="M4447" s="875" t="n">
        <v>39440</v>
      </c>
      <c r="N4447" s="876" t="n">
        <v>2.35</v>
      </c>
      <c r="O4447" s="877" t="n">
        <f aca="false">IFERROR(N4447/100,"")</f>
        <v>0.0235</v>
      </c>
      <c r="R4447" s="876"/>
    </row>
    <row r="4448" customFormat="false" ht="13.8" hidden="false" customHeight="false" outlineLevel="0" collapsed="false">
      <c r="A4448" s="875" t="n">
        <v>39210</v>
      </c>
      <c r="B4448" s="876" t="n">
        <v>2338.14</v>
      </c>
      <c r="D4448" s="875" t="n">
        <v>39437</v>
      </c>
      <c r="E4448" s="876" t="n">
        <v>4.18</v>
      </c>
      <c r="F4448" s="877" t="n">
        <f aca="false">IFERROR(E4448/100,"")</f>
        <v>0.0418</v>
      </c>
      <c r="G4448" s="879"/>
      <c r="H4448" s="879"/>
      <c r="I4448" s="875"/>
      <c r="J4448" s="876"/>
      <c r="L4448" s="867" t="n">
        <f aca="false">YEAR(M4448)</f>
        <v>2007</v>
      </c>
      <c r="M4448" s="875" t="n">
        <v>39437</v>
      </c>
      <c r="N4448" s="876" t="n">
        <v>2.34</v>
      </c>
      <c r="O4448" s="877" t="n">
        <f aca="false">IFERROR(N4448/100,"")</f>
        <v>0.0234</v>
      </c>
      <c r="R4448" s="876"/>
    </row>
    <row r="4449" customFormat="false" ht="13.8" hidden="false" customHeight="false" outlineLevel="0" collapsed="false">
      <c r="A4449" s="875" t="n">
        <v>39209</v>
      </c>
      <c r="B4449" s="876" t="n">
        <v>2340.68</v>
      </c>
      <c r="D4449" s="875" t="n">
        <v>39436</v>
      </c>
      <c r="E4449" s="876" t="n">
        <v>4.04</v>
      </c>
      <c r="F4449" s="877" t="n">
        <f aca="false">IFERROR(E4449/100,"")</f>
        <v>0.0404</v>
      </c>
      <c r="G4449" s="879"/>
      <c r="H4449" s="879"/>
      <c r="I4449" s="875"/>
      <c r="J4449" s="876"/>
      <c r="L4449" s="867" t="n">
        <f aca="false">YEAR(M4449)</f>
        <v>2007</v>
      </c>
      <c r="M4449" s="875" t="n">
        <v>39436</v>
      </c>
      <c r="N4449" s="876" t="n">
        <v>2.3</v>
      </c>
      <c r="O4449" s="877" t="n">
        <f aca="false">IFERROR(N4449/100,"")</f>
        <v>0.023</v>
      </c>
      <c r="R4449" s="876"/>
    </row>
    <row r="4450" customFormat="false" ht="13.8" hidden="false" customHeight="false" outlineLevel="0" collapsed="false">
      <c r="A4450" s="875" t="n">
        <v>39206</v>
      </c>
      <c r="B4450" s="876" t="n">
        <v>2334.61</v>
      </c>
      <c r="D4450" s="875" t="n">
        <v>39435</v>
      </c>
      <c r="E4450" s="876" t="n">
        <v>4.06</v>
      </c>
      <c r="F4450" s="877" t="n">
        <f aca="false">IFERROR(E4450/100,"")</f>
        <v>0.0406</v>
      </c>
      <c r="G4450" s="879"/>
      <c r="H4450" s="879"/>
      <c r="I4450" s="875"/>
      <c r="J4450" s="876"/>
      <c r="L4450" s="867" t="n">
        <f aca="false">YEAR(M4450)</f>
        <v>2007</v>
      </c>
      <c r="M4450" s="875" t="n">
        <v>39435</v>
      </c>
      <c r="N4450" s="876" t="n">
        <v>2.33</v>
      </c>
      <c r="O4450" s="877" t="n">
        <f aca="false">IFERROR(N4450/100,"")</f>
        <v>0.0233</v>
      </c>
      <c r="R4450" s="876"/>
    </row>
    <row r="4451" customFormat="false" ht="13.8" hidden="false" customHeight="false" outlineLevel="0" collapsed="false">
      <c r="A4451" s="875" t="n">
        <v>39205</v>
      </c>
      <c r="B4451" s="876" t="n">
        <v>2329.54</v>
      </c>
      <c r="D4451" s="875" t="n">
        <v>39434</v>
      </c>
      <c r="E4451" s="876" t="n">
        <v>4.14</v>
      </c>
      <c r="F4451" s="877" t="n">
        <f aca="false">IFERROR(E4451/100,"")</f>
        <v>0.0414</v>
      </c>
      <c r="G4451" s="879"/>
      <c r="H4451" s="879"/>
      <c r="I4451" s="875"/>
      <c r="J4451" s="876"/>
      <c r="L4451" s="867" t="n">
        <f aca="false">YEAR(M4451)</f>
        <v>2007</v>
      </c>
      <c r="M4451" s="875" t="n">
        <v>39434</v>
      </c>
      <c r="N4451" s="876" t="n">
        <v>2.34</v>
      </c>
      <c r="O4451" s="877" t="n">
        <f aca="false">IFERROR(N4451/100,"")</f>
        <v>0.0234</v>
      </c>
      <c r="R4451" s="876"/>
    </row>
    <row r="4452" customFormat="false" ht="13.8" hidden="false" customHeight="false" outlineLevel="0" collapsed="false">
      <c r="A4452" s="875" t="n">
        <v>39204</v>
      </c>
      <c r="B4452" s="876" t="n">
        <v>2318.84</v>
      </c>
      <c r="D4452" s="875" t="n">
        <v>39433</v>
      </c>
      <c r="E4452" s="876" t="n">
        <v>4.2</v>
      </c>
      <c r="F4452" s="877" t="n">
        <f aca="false">IFERROR(E4452/100,"")</f>
        <v>0.042</v>
      </c>
      <c r="G4452" s="879"/>
      <c r="H4452" s="879"/>
      <c r="I4452" s="875"/>
      <c r="J4452" s="876"/>
      <c r="L4452" s="867" t="n">
        <f aca="false">YEAR(M4452)</f>
        <v>2007</v>
      </c>
      <c r="M4452" s="875" t="n">
        <v>39433</v>
      </c>
      <c r="N4452" s="876" t="n">
        <v>2.34</v>
      </c>
      <c r="O4452" s="877" t="n">
        <f aca="false">IFERROR(N4452/100,"")</f>
        <v>0.0234</v>
      </c>
      <c r="R4452" s="876"/>
    </row>
    <row r="4453" customFormat="false" ht="13.8" hidden="false" customHeight="false" outlineLevel="0" collapsed="false">
      <c r="A4453" s="875" t="n">
        <v>39203</v>
      </c>
      <c r="B4453" s="876" t="n">
        <v>2303.68</v>
      </c>
      <c r="D4453" s="875" t="n">
        <v>39430</v>
      </c>
      <c r="E4453" s="876" t="n">
        <v>4.24</v>
      </c>
      <c r="F4453" s="877" t="n">
        <f aca="false">IFERROR(E4453/100,"")</f>
        <v>0.0424</v>
      </c>
      <c r="G4453" s="879"/>
      <c r="H4453" s="879"/>
      <c r="I4453" s="875"/>
      <c r="J4453" s="876"/>
      <c r="L4453" s="867" t="n">
        <f aca="false">YEAR(M4453)</f>
        <v>2007</v>
      </c>
      <c r="M4453" s="875" t="n">
        <v>39430</v>
      </c>
      <c r="N4453" s="876" t="n">
        <v>2.34</v>
      </c>
      <c r="O4453" s="877" t="n">
        <f aca="false">IFERROR(N4453/100,"")</f>
        <v>0.0234</v>
      </c>
      <c r="R4453" s="876"/>
    </row>
    <row r="4454" customFormat="false" ht="13.8" hidden="false" customHeight="false" outlineLevel="0" collapsed="false">
      <c r="A4454" s="875" t="n">
        <v>39202</v>
      </c>
      <c r="B4454" s="876" t="n">
        <v>2297.58</v>
      </c>
      <c r="D4454" s="875" t="n">
        <v>39429</v>
      </c>
      <c r="E4454" s="876" t="n">
        <v>4.18</v>
      </c>
      <c r="F4454" s="877" t="n">
        <f aca="false">IFERROR(E4454/100,"")</f>
        <v>0.0418</v>
      </c>
      <c r="G4454" s="879"/>
      <c r="H4454" s="879"/>
      <c r="I4454" s="875"/>
      <c r="J4454" s="876"/>
      <c r="L4454" s="867" t="n">
        <f aca="false">YEAR(M4454)</f>
        <v>2007</v>
      </c>
      <c r="M4454" s="875" t="n">
        <v>39429</v>
      </c>
      <c r="N4454" s="876" t="n">
        <v>2.31</v>
      </c>
      <c r="O4454" s="877" t="n">
        <f aca="false">IFERROR(N4454/100,"")</f>
        <v>0.0231</v>
      </c>
      <c r="R4454" s="876"/>
    </row>
    <row r="4455" customFormat="false" ht="13.8" hidden="false" customHeight="false" outlineLevel="0" collapsed="false">
      <c r="A4455" s="875" t="n">
        <v>39199</v>
      </c>
      <c r="B4455" s="876" t="n">
        <v>2315.7</v>
      </c>
      <c r="D4455" s="875" t="n">
        <v>39428</v>
      </c>
      <c r="E4455" s="876" t="n">
        <v>4.05</v>
      </c>
      <c r="F4455" s="877" t="n">
        <f aca="false">IFERROR(E4455/100,"")</f>
        <v>0.0405</v>
      </c>
      <c r="G4455" s="879"/>
      <c r="H4455" s="879"/>
      <c r="I4455" s="875"/>
      <c r="J4455" s="876"/>
      <c r="L4455" s="867" t="n">
        <f aca="false">YEAR(M4455)</f>
        <v>2007</v>
      </c>
      <c r="M4455" s="875" t="n">
        <v>39428</v>
      </c>
      <c r="N4455" s="876" t="n">
        <v>2.27</v>
      </c>
      <c r="O4455" s="877" t="n">
        <f aca="false">IFERROR(N4455/100,"")</f>
        <v>0.0227</v>
      </c>
      <c r="R4455" s="876"/>
    </row>
    <row r="4456" customFormat="false" ht="13.8" hidden="false" customHeight="false" outlineLevel="0" collapsed="false">
      <c r="A4456" s="875" t="n">
        <v>39198</v>
      </c>
      <c r="B4456" s="876" t="n">
        <v>2315.91</v>
      </c>
      <c r="D4456" s="875" t="n">
        <v>39427</v>
      </c>
      <c r="E4456" s="876" t="n">
        <v>3.98</v>
      </c>
      <c r="F4456" s="877" t="n">
        <f aca="false">IFERROR(E4456/100,"")</f>
        <v>0.0398</v>
      </c>
      <c r="G4456" s="879"/>
      <c r="H4456" s="879"/>
      <c r="I4456" s="875"/>
      <c r="J4456" s="876"/>
      <c r="L4456" s="867" t="n">
        <f aca="false">YEAR(M4456)</f>
        <v>2007</v>
      </c>
      <c r="M4456" s="875" t="n">
        <v>39427</v>
      </c>
      <c r="N4456" s="876" t="n">
        <v>2.25</v>
      </c>
      <c r="O4456" s="877" t="n">
        <f aca="false">IFERROR(N4456/100,"")</f>
        <v>0.0225</v>
      </c>
      <c r="R4456" s="876"/>
    </row>
    <row r="4457" customFormat="false" ht="13.8" hidden="false" customHeight="false" outlineLevel="0" collapsed="false">
      <c r="A4457" s="875" t="n">
        <v>39197</v>
      </c>
      <c r="B4457" s="876" t="n">
        <v>2317.5</v>
      </c>
      <c r="D4457" s="875" t="n">
        <v>39426</v>
      </c>
      <c r="E4457" s="876" t="n">
        <v>4.15</v>
      </c>
      <c r="F4457" s="877" t="n">
        <f aca="false">IFERROR(E4457/100,"")</f>
        <v>0.0415</v>
      </c>
      <c r="G4457" s="879"/>
      <c r="H4457" s="879"/>
      <c r="I4457" s="875"/>
      <c r="J4457" s="876"/>
      <c r="L4457" s="867" t="n">
        <f aca="false">YEAR(M4457)</f>
        <v>2007</v>
      </c>
      <c r="M4457" s="875" t="n">
        <v>39426</v>
      </c>
      <c r="N4457" s="876" t="n">
        <v>2.26</v>
      </c>
      <c r="O4457" s="877" t="n">
        <f aca="false">IFERROR(N4457/100,"")</f>
        <v>0.0226</v>
      </c>
      <c r="R4457" s="876"/>
    </row>
    <row r="4458" customFormat="false" ht="13.8" hidden="false" customHeight="false" outlineLevel="0" collapsed="false">
      <c r="A4458" s="875" t="n">
        <v>39196</v>
      </c>
      <c r="B4458" s="876" t="n">
        <v>2294.02</v>
      </c>
      <c r="D4458" s="875" t="n">
        <v>39423</v>
      </c>
      <c r="E4458" s="876" t="n">
        <v>4.12</v>
      </c>
      <c r="F4458" s="877" t="n">
        <f aca="false">IFERROR(E4458/100,"")</f>
        <v>0.0412</v>
      </c>
      <c r="G4458" s="879"/>
      <c r="H4458" s="879"/>
      <c r="I4458" s="875"/>
      <c r="J4458" s="876"/>
      <c r="L4458" s="867" t="n">
        <f aca="false">YEAR(M4458)</f>
        <v>2007</v>
      </c>
      <c r="M4458" s="875" t="n">
        <v>39423</v>
      </c>
      <c r="N4458" s="876" t="n">
        <v>2.26</v>
      </c>
      <c r="O4458" s="877" t="n">
        <f aca="false">IFERROR(N4458/100,"")</f>
        <v>0.0226</v>
      </c>
      <c r="R4458" s="876"/>
    </row>
    <row r="4459" customFormat="false" ht="13.8" hidden="false" customHeight="false" outlineLevel="0" collapsed="false">
      <c r="A4459" s="875" t="n">
        <v>39195</v>
      </c>
      <c r="B4459" s="876" t="n">
        <v>2294.83</v>
      </c>
      <c r="D4459" s="875" t="n">
        <v>39422</v>
      </c>
      <c r="E4459" s="876" t="n">
        <v>4.02</v>
      </c>
      <c r="F4459" s="877" t="n">
        <f aca="false">IFERROR(E4459/100,"")</f>
        <v>0.0402</v>
      </c>
      <c r="G4459" s="879"/>
      <c r="H4459" s="879"/>
      <c r="I4459" s="875"/>
      <c r="J4459" s="876"/>
      <c r="L4459" s="867" t="n">
        <f aca="false">YEAR(M4459)</f>
        <v>2007</v>
      </c>
      <c r="M4459" s="875" t="n">
        <v>39422</v>
      </c>
      <c r="N4459" s="876" t="n">
        <v>2.25</v>
      </c>
      <c r="O4459" s="877" t="n">
        <f aca="false">IFERROR(N4459/100,"")</f>
        <v>0.0225</v>
      </c>
      <c r="R4459" s="876"/>
    </row>
    <row r="4460" customFormat="false" ht="13.8" hidden="false" customHeight="false" outlineLevel="0" collapsed="false">
      <c r="A4460" s="875" t="n">
        <v>39192</v>
      </c>
      <c r="B4460" s="876" t="n">
        <v>2300.08</v>
      </c>
      <c r="D4460" s="875" t="n">
        <v>39421</v>
      </c>
      <c r="E4460" s="876" t="n">
        <v>3.92</v>
      </c>
      <c r="F4460" s="877" t="n">
        <f aca="false">IFERROR(E4460/100,"")</f>
        <v>0.0392</v>
      </c>
      <c r="G4460" s="879"/>
      <c r="H4460" s="879"/>
      <c r="I4460" s="875"/>
      <c r="J4460" s="876"/>
      <c r="L4460" s="867" t="n">
        <f aca="false">YEAR(M4460)</f>
        <v>2007</v>
      </c>
      <c r="M4460" s="875" t="n">
        <v>39421</v>
      </c>
      <c r="N4460" s="876" t="n">
        <v>2.26</v>
      </c>
      <c r="O4460" s="877" t="n">
        <f aca="false">IFERROR(N4460/100,"")</f>
        <v>0.0226</v>
      </c>
      <c r="R4460" s="876"/>
    </row>
    <row r="4461" customFormat="false" ht="13.8" hidden="false" customHeight="false" outlineLevel="0" collapsed="false">
      <c r="A4461" s="875" t="n">
        <v>39191</v>
      </c>
      <c r="B4461" s="876" t="n">
        <v>2278.91</v>
      </c>
      <c r="D4461" s="875" t="n">
        <v>39420</v>
      </c>
      <c r="E4461" s="876" t="n">
        <v>3.89</v>
      </c>
      <c r="F4461" s="877" t="n">
        <f aca="false">IFERROR(E4461/100,"")</f>
        <v>0.0389</v>
      </c>
      <c r="G4461" s="879"/>
      <c r="H4461" s="879"/>
      <c r="I4461" s="875"/>
      <c r="J4461" s="876"/>
      <c r="L4461" s="867" t="n">
        <f aca="false">YEAR(M4461)</f>
        <v>2007</v>
      </c>
      <c r="M4461" s="875" t="n">
        <v>39420</v>
      </c>
      <c r="N4461" s="876" t="n">
        <v>2.3</v>
      </c>
      <c r="O4461" s="877" t="n">
        <f aca="false">IFERROR(N4461/100,"")</f>
        <v>0.023</v>
      </c>
      <c r="R4461" s="876"/>
    </row>
    <row r="4462" customFormat="false" ht="13.8" hidden="false" customHeight="false" outlineLevel="0" collapsed="false">
      <c r="A4462" s="875" t="n">
        <v>39190</v>
      </c>
      <c r="B4462" s="876" t="n">
        <v>2281.61</v>
      </c>
      <c r="D4462" s="875" t="n">
        <v>39419</v>
      </c>
      <c r="E4462" s="876" t="n">
        <v>3.89</v>
      </c>
      <c r="F4462" s="877" t="n">
        <f aca="false">IFERROR(E4462/100,"")</f>
        <v>0.0389</v>
      </c>
      <c r="G4462" s="879"/>
      <c r="H4462" s="879"/>
      <c r="I4462" s="875"/>
      <c r="J4462" s="876"/>
      <c r="L4462" s="867" t="n">
        <f aca="false">YEAR(M4462)</f>
        <v>2007</v>
      </c>
      <c r="M4462" s="875" t="n">
        <v>39419</v>
      </c>
      <c r="N4462" s="876" t="n">
        <v>2.32</v>
      </c>
      <c r="O4462" s="877" t="n">
        <f aca="false">IFERROR(N4462/100,"")</f>
        <v>0.0232</v>
      </c>
      <c r="R4462" s="876"/>
    </row>
    <row r="4463" customFormat="false" ht="13.8" hidden="false" customHeight="false" outlineLevel="0" collapsed="false">
      <c r="A4463" s="875" t="n">
        <v>39189</v>
      </c>
      <c r="B4463" s="876" t="n">
        <v>2280.01</v>
      </c>
      <c r="D4463" s="875" t="n">
        <v>39416</v>
      </c>
      <c r="E4463" s="876" t="n">
        <v>3.97</v>
      </c>
      <c r="F4463" s="877" t="n">
        <f aca="false">IFERROR(E4463/100,"")</f>
        <v>0.0397</v>
      </c>
      <c r="G4463" s="879"/>
      <c r="H4463" s="879"/>
      <c r="I4463" s="875"/>
      <c r="J4463" s="876"/>
      <c r="L4463" s="867" t="n">
        <f aca="false">YEAR(M4463)</f>
        <v>2007</v>
      </c>
      <c r="M4463" s="875" t="n">
        <v>39416</v>
      </c>
      <c r="N4463" s="876" t="n">
        <v>2.34</v>
      </c>
      <c r="O4463" s="877" t="n">
        <f aca="false">IFERROR(N4463/100,"")</f>
        <v>0.0234</v>
      </c>
      <c r="R4463" s="876"/>
    </row>
    <row r="4464" customFormat="false" ht="13.8" hidden="false" customHeight="false" outlineLevel="0" collapsed="false">
      <c r="A4464" s="875" t="n">
        <v>39188</v>
      </c>
      <c r="B4464" s="876" t="n">
        <v>2275.35</v>
      </c>
      <c r="D4464" s="875" t="n">
        <v>39415</v>
      </c>
      <c r="E4464" s="876" t="n">
        <v>3.94</v>
      </c>
      <c r="F4464" s="877" t="n">
        <f aca="false">IFERROR(E4464/100,"")</f>
        <v>0.0394</v>
      </c>
      <c r="G4464" s="879"/>
      <c r="H4464" s="879"/>
      <c r="I4464" s="875"/>
      <c r="J4464" s="876"/>
      <c r="L4464" s="867" t="n">
        <f aca="false">YEAR(M4464)</f>
        <v>2007</v>
      </c>
      <c r="M4464" s="875" t="n">
        <v>39415</v>
      </c>
      <c r="N4464" s="876" t="n">
        <v>2.33</v>
      </c>
      <c r="O4464" s="877" t="n">
        <f aca="false">IFERROR(N4464/100,"")</f>
        <v>0.0233</v>
      </c>
      <c r="R4464" s="876"/>
    </row>
    <row r="4465" customFormat="false" ht="13.8" hidden="false" customHeight="false" outlineLevel="0" collapsed="false">
      <c r="A4465" s="875" t="n">
        <v>39185</v>
      </c>
      <c r="B4465" s="876" t="n">
        <v>2251.12</v>
      </c>
      <c r="D4465" s="875" t="n">
        <v>39414</v>
      </c>
      <c r="E4465" s="876" t="n">
        <v>4.03</v>
      </c>
      <c r="F4465" s="877" t="n">
        <f aca="false">IFERROR(E4465/100,"")</f>
        <v>0.0403</v>
      </c>
      <c r="G4465" s="879"/>
      <c r="H4465" s="879"/>
      <c r="I4465" s="875"/>
      <c r="J4465" s="876"/>
      <c r="L4465" s="867" t="n">
        <f aca="false">YEAR(M4465)</f>
        <v>2007</v>
      </c>
      <c r="M4465" s="875" t="n">
        <v>39414</v>
      </c>
      <c r="N4465" s="876" t="n">
        <v>2.32</v>
      </c>
      <c r="O4465" s="877" t="n">
        <f aca="false">IFERROR(N4465/100,"")</f>
        <v>0.0232</v>
      </c>
      <c r="R4465" s="876"/>
    </row>
    <row r="4466" customFormat="false" ht="13.8" hidden="false" customHeight="false" outlineLevel="0" collapsed="false">
      <c r="A4466" s="875" t="n">
        <v>39184</v>
      </c>
      <c r="B4466" s="876" t="n">
        <v>2243.3</v>
      </c>
      <c r="D4466" s="875" t="n">
        <v>39413</v>
      </c>
      <c r="E4466" s="876" t="n">
        <v>3.95</v>
      </c>
      <c r="F4466" s="877" t="n">
        <f aca="false">IFERROR(E4466/100,"")</f>
        <v>0.0395</v>
      </c>
      <c r="G4466" s="879"/>
      <c r="H4466" s="879"/>
      <c r="I4466" s="875"/>
      <c r="J4466" s="876"/>
      <c r="L4466" s="867" t="n">
        <f aca="false">YEAR(M4466)</f>
        <v>2007</v>
      </c>
      <c r="M4466" s="875" t="n">
        <v>39413</v>
      </c>
      <c r="N4466" s="876" t="n">
        <v>2.37</v>
      </c>
      <c r="O4466" s="877" t="n">
        <f aca="false">IFERROR(N4466/100,"")</f>
        <v>0.0237</v>
      </c>
      <c r="R4466" s="876"/>
    </row>
    <row r="4467" customFormat="false" ht="13.8" hidden="false" customHeight="false" outlineLevel="0" collapsed="false">
      <c r="A4467" s="875" t="n">
        <v>39183</v>
      </c>
      <c r="B4467" s="876" t="n">
        <v>2229.44</v>
      </c>
      <c r="D4467" s="875" t="n">
        <v>39412</v>
      </c>
      <c r="E4467" s="876" t="n">
        <v>3.83</v>
      </c>
      <c r="F4467" s="877" t="n">
        <f aca="false">IFERROR(E4467/100,"")</f>
        <v>0.0383</v>
      </c>
      <c r="G4467" s="879"/>
      <c r="H4467" s="879"/>
      <c r="I4467" s="875"/>
      <c r="J4467" s="876"/>
      <c r="L4467" s="867" t="n">
        <f aca="false">YEAR(M4467)</f>
        <v>2007</v>
      </c>
      <c r="M4467" s="875" t="n">
        <v>39412</v>
      </c>
      <c r="N4467" s="876" t="n">
        <v>2.38</v>
      </c>
      <c r="O4467" s="877" t="n">
        <f aca="false">IFERROR(N4467/100,"")</f>
        <v>0.0238</v>
      </c>
      <c r="R4467" s="876"/>
    </row>
    <row r="4468" customFormat="false" ht="13.8" hidden="false" customHeight="false" outlineLevel="0" collapsed="false">
      <c r="A4468" s="875" t="n">
        <v>39182</v>
      </c>
      <c r="B4468" s="876" t="n">
        <v>2243.93</v>
      </c>
      <c r="D4468" s="875" t="n">
        <v>39409</v>
      </c>
      <c r="E4468" s="876" t="n">
        <v>4.01</v>
      </c>
      <c r="F4468" s="877" t="n">
        <f aca="false">IFERROR(E4468/100,"")</f>
        <v>0.0401</v>
      </c>
      <c r="G4468" s="879"/>
      <c r="H4468" s="879"/>
      <c r="I4468" s="875"/>
      <c r="J4468" s="876"/>
      <c r="L4468" s="867" t="n">
        <f aca="false">YEAR(M4468)</f>
        <v>2007</v>
      </c>
      <c r="M4468" s="875" t="n">
        <v>39409</v>
      </c>
      <c r="N4468" s="876" t="n">
        <v>2.38</v>
      </c>
      <c r="O4468" s="877" t="n">
        <f aca="false">IFERROR(N4468/100,"")</f>
        <v>0.0238</v>
      </c>
      <c r="R4468" s="876"/>
    </row>
    <row r="4469" customFormat="false" ht="13.8" hidden="false" customHeight="false" outlineLevel="0" collapsed="false">
      <c r="A4469" s="875" t="n">
        <v>39181</v>
      </c>
      <c r="B4469" s="876" t="n">
        <v>2238.03</v>
      </c>
      <c r="D4469" s="875" t="n">
        <v>39408</v>
      </c>
      <c r="E4469" s="876" t="e">
        <f aca="false">NA()</f>
        <v>#N/A</v>
      </c>
      <c r="F4469" s="877" t="str">
        <f aca="false">IFERROR(E4469/100,"")</f>
        <v/>
      </c>
      <c r="G4469" s="879"/>
      <c r="H4469" s="879"/>
      <c r="I4469" s="875"/>
      <c r="J4469" s="876"/>
      <c r="L4469" s="867" t="n">
        <f aca="false">YEAR(M4469)</f>
        <v>2007</v>
      </c>
      <c r="M4469" s="875" t="n">
        <v>39408</v>
      </c>
      <c r="N4469" s="876" t="e">
        <f aca="false">NA()</f>
        <v>#N/A</v>
      </c>
      <c r="O4469" s="877" t="str">
        <f aca="false">IFERROR(N4469/100,"")</f>
        <v/>
      </c>
      <c r="R4469" s="876"/>
    </row>
    <row r="4470" customFormat="false" ht="13.8" hidden="false" customHeight="false" outlineLevel="0" collapsed="false">
      <c r="A4470" s="875" t="n">
        <v>39177</v>
      </c>
      <c r="B4470" s="876" t="n">
        <v>2236.71</v>
      </c>
      <c r="D4470" s="875" t="n">
        <v>39407</v>
      </c>
      <c r="E4470" s="876" t="n">
        <v>4</v>
      </c>
      <c r="F4470" s="877" t="n">
        <f aca="false">IFERROR(E4470/100,"")</f>
        <v>0.04</v>
      </c>
      <c r="G4470" s="879"/>
      <c r="H4470" s="879"/>
      <c r="I4470" s="875"/>
      <c r="J4470" s="876"/>
      <c r="L4470" s="867" t="n">
        <f aca="false">YEAR(M4470)</f>
        <v>2007</v>
      </c>
      <c r="M4470" s="875" t="n">
        <v>39407</v>
      </c>
      <c r="N4470" s="876" t="n">
        <v>2.38</v>
      </c>
      <c r="O4470" s="877" t="n">
        <f aca="false">IFERROR(N4470/100,"")</f>
        <v>0.0238</v>
      </c>
      <c r="R4470" s="876"/>
    </row>
    <row r="4471" customFormat="false" ht="13.8" hidden="false" customHeight="false" outlineLevel="0" collapsed="false">
      <c r="A4471" s="875" t="n">
        <v>39176</v>
      </c>
      <c r="B4471" s="876" t="n">
        <v>2229.26</v>
      </c>
      <c r="D4471" s="875" t="n">
        <v>39406</v>
      </c>
      <c r="E4471" s="876" t="n">
        <v>4.06</v>
      </c>
      <c r="F4471" s="877" t="n">
        <f aca="false">IFERROR(E4471/100,"")</f>
        <v>0.0406</v>
      </c>
      <c r="G4471" s="879"/>
      <c r="H4471" s="879"/>
      <c r="I4471" s="875"/>
      <c r="J4471" s="876"/>
      <c r="L4471" s="867" t="n">
        <f aca="false">YEAR(M4471)</f>
        <v>2007</v>
      </c>
      <c r="M4471" s="875" t="n">
        <v>39406</v>
      </c>
      <c r="N4471" s="876" t="n">
        <v>2.38</v>
      </c>
      <c r="O4471" s="877" t="n">
        <f aca="false">IFERROR(N4471/100,"")</f>
        <v>0.0238</v>
      </c>
      <c r="R4471" s="876"/>
    </row>
    <row r="4472" customFormat="false" ht="13.8" hidden="false" customHeight="false" outlineLevel="0" collapsed="false">
      <c r="A4472" s="875" t="n">
        <v>39175</v>
      </c>
      <c r="B4472" s="876" t="n">
        <v>2226.76</v>
      </c>
      <c r="D4472" s="875" t="n">
        <v>39405</v>
      </c>
      <c r="E4472" s="876" t="n">
        <v>4.07</v>
      </c>
      <c r="F4472" s="877" t="n">
        <f aca="false">IFERROR(E4472/100,"")</f>
        <v>0.0407</v>
      </c>
      <c r="G4472" s="879"/>
      <c r="H4472" s="879"/>
      <c r="I4472" s="875"/>
      <c r="J4472" s="876"/>
      <c r="L4472" s="867" t="n">
        <f aca="false">YEAR(M4472)</f>
        <v>2007</v>
      </c>
      <c r="M4472" s="875" t="n">
        <v>39405</v>
      </c>
      <c r="N4472" s="876" t="n">
        <v>2.37</v>
      </c>
      <c r="O4472" s="877" t="n">
        <f aca="false">IFERROR(N4472/100,"")</f>
        <v>0.0237</v>
      </c>
      <c r="R4472" s="876"/>
    </row>
    <row r="4473" customFormat="false" ht="13.8" hidden="false" customHeight="false" outlineLevel="0" collapsed="false">
      <c r="A4473" s="875" t="n">
        <v>39174</v>
      </c>
      <c r="B4473" s="876" t="n">
        <v>2205.85</v>
      </c>
      <c r="D4473" s="875" t="n">
        <v>39402</v>
      </c>
      <c r="E4473" s="876" t="n">
        <v>4.15</v>
      </c>
      <c r="F4473" s="877" t="n">
        <f aca="false">IFERROR(E4473/100,"")</f>
        <v>0.0415</v>
      </c>
      <c r="G4473" s="879"/>
      <c r="H4473" s="879"/>
      <c r="I4473" s="875"/>
      <c r="J4473" s="876"/>
      <c r="L4473" s="867" t="n">
        <f aca="false">YEAR(M4473)</f>
        <v>2007</v>
      </c>
      <c r="M4473" s="875" t="n">
        <v>39402</v>
      </c>
      <c r="N4473" s="876" t="n">
        <v>2.35</v>
      </c>
      <c r="O4473" s="877" t="n">
        <f aca="false">IFERROR(N4473/100,"")</f>
        <v>0.0235</v>
      </c>
      <c r="R4473" s="876"/>
    </row>
    <row r="4474" customFormat="false" ht="13.8" hidden="false" customHeight="false" outlineLevel="0" collapsed="false">
      <c r="A4474" s="875" t="n">
        <v>39171</v>
      </c>
      <c r="B4474" s="876" t="n">
        <v>2200.12</v>
      </c>
      <c r="D4474" s="875" t="n">
        <v>39401</v>
      </c>
      <c r="E4474" s="876" t="n">
        <v>4.17</v>
      </c>
      <c r="F4474" s="877" t="n">
        <f aca="false">IFERROR(E4474/100,"")</f>
        <v>0.0417</v>
      </c>
      <c r="G4474" s="879"/>
      <c r="H4474" s="879"/>
      <c r="I4474" s="875"/>
      <c r="J4474" s="876"/>
      <c r="L4474" s="867" t="n">
        <f aca="false">YEAR(M4474)</f>
        <v>2007</v>
      </c>
      <c r="M4474" s="875" t="n">
        <v>39401</v>
      </c>
      <c r="N4474" s="876" t="n">
        <v>2.36</v>
      </c>
      <c r="O4474" s="877" t="n">
        <f aca="false">IFERROR(N4474/100,"")</f>
        <v>0.0236</v>
      </c>
      <c r="R4474" s="876"/>
    </row>
    <row r="4475" customFormat="false" ht="13.8" hidden="false" customHeight="false" outlineLevel="0" collapsed="false">
      <c r="A4475" s="875" t="n">
        <v>39170</v>
      </c>
      <c r="B4475" s="876" t="n">
        <v>2202.68</v>
      </c>
      <c r="D4475" s="875" t="n">
        <v>39400</v>
      </c>
      <c r="E4475" s="876" t="n">
        <v>4.28</v>
      </c>
      <c r="F4475" s="877" t="n">
        <f aca="false">IFERROR(E4475/100,"")</f>
        <v>0.0428</v>
      </c>
      <c r="G4475" s="879"/>
      <c r="H4475" s="879"/>
      <c r="I4475" s="875"/>
      <c r="J4475" s="876"/>
      <c r="L4475" s="867" t="n">
        <f aca="false">YEAR(M4475)</f>
        <v>2007</v>
      </c>
      <c r="M4475" s="875" t="n">
        <v>39400</v>
      </c>
      <c r="N4475" s="876" t="n">
        <v>2.4</v>
      </c>
      <c r="O4475" s="877" t="n">
        <f aca="false">IFERROR(N4475/100,"")</f>
        <v>0.024</v>
      </c>
      <c r="R4475" s="876"/>
    </row>
    <row r="4476" customFormat="false" ht="13.8" hidden="false" customHeight="false" outlineLevel="0" collapsed="false">
      <c r="A4476" s="875" t="n">
        <v>39169</v>
      </c>
      <c r="B4476" s="876" t="n">
        <v>2194.38</v>
      </c>
      <c r="D4476" s="875" t="n">
        <v>39399</v>
      </c>
      <c r="E4476" s="876" t="n">
        <v>4.26</v>
      </c>
      <c r="F4476" s="877" t="n">
        <f aca="false">IFERROR(E4476/100,"")</f>
        <v>0.0426</v>
      </c>
      <c r="G4476" s="879"/>
      <c r="H4476" s="879"/>
      <c r="I4476" s="875"/>
      <c r="J4476" s="876"/>
      <c r="L4476" s="867" t="n">
        <f aca="false">YEAR(M4476)</f>
        <v>2007</v>
      </c>
      <c r="M4476" s="875" t="n">
        <v>39399</v>
      </c>
      <c r="N4476" s="876" t="n">
        <v>2.4</v>
      </c>
      <c r="O4476" s="877" t="n">
        <f aca="false">IFERROR(N4476/100,"")</f>
        <v>0.024</v>
      </c>
      <c r="R4476" s="876"/>
    </row>
    <row r="4477" customFormat="false" ht="13.8" hidden="false" customHeight="false" outlineLevel="0" collapsed="false">
      <c r="A4477" s="875" t="n">
        <v>39168</v>
      </c>
      <c r="B4477" s="876" t="n">
        <v>2211.52</v>
      </c>
      <c r="D4477" s="875" t="n">
        <v>39398</v>
      </c>
      <c r="E4477" s="876" t="e">
        <f aca="false">NA()</f>
        <v>#N/A</v>
      </c>
      <c r="F4477" s="877" t="str">
        <f aca="false">IFERROR(E4477/100,"")</f>
        <v/>
      </c>
      <c r="G4477" s="879"/>
      <c r="H4477" s="879"/>
      <c r="I4477" s="875"/>
      <c r="J4477" s="876"/>
      <c r="L4477" s="867" t="n">
        <f aca="false">YEAR(M4477)</f>
        <v>2007</v>
      </c>
      <c r="M4477" s="875" t="n">
        <v>39398</v>
      </c>
      <c r="N4477" s="876" t="e">
        <f aca="false">NA()</f>
        <v>#N/A</v>
      </c>
      <c r="O4477" s="877" t="str">
        <f aca="false">IFERROR(N4477/100,"")</f>
        <v/>
      </c>
      <c r="R4477" s="876"/>
    </row>
    <row r="4478" customFormat="false" ht="13.8" hidden="false" customHeight="false" outlineLevel="0" collapsed="false">
      <c r="A4478" s="875" t="n">
        <v>39167</v>
      </c>
      <c r="B4478" s="876" t="n">
        <v>2225.26</v>
      </c>
      <c r="D4478" s="875" t="n">
        <v>39395</v>
      </c>
      <c r="E4478" s="876" t="n">
        <v>4.23</v>
      </c>
      <c r="F4478" s="877" t="n">
        <f aca="false">IFERROR(E4478/100,"")</f>
        <v>0.0423</v>
      </c>
      <c r="G4478" s="879"/>
      <c r="H4478" s="879"/>
      <c r="I4478" s="875"/>
      <c r="J4478" s="876"/>
      <c r="L4478" s="867" t="n">
        <f aca="false">YEAR(M4478)</f>
        <v>2007</v>
      </c>
      <c r="M4478" s="875" t="n">
        <v>39395</v>
      </c>
      <c r="N4478" s="876" t="n">
        <v>2.41</v>
      </c>
      <c r="O4478" s="877" t="n">
        <f aca="false">IFERROR(N4478/100,"")</f>
        <v>0.0241</v>
      </c>
      <c r="R4478" s="876"/>
    </row>
    <row r="4479" customFormat="false" ht="13.8" hidden="false" customHeight="false" outlineLevel="0" collapsed="false">
      <c r="A4479" s="875" t="n">
        <v>39164</v>
      </c>
      <c r="B4479" s="876" t="n">
        <v>2223.12</v>
      </c>
      <c r="D4479" s="875" t="n">
        <v>39394</v>
      </c>
      <c r="E4479" s="876" t="n">
        <v>4.28</v>
      </c>
      <c r="F4479" s="877" t="n">
        <f aca="false">IFERROR(E4479/100,"")</f>
        <v>0.0428</v>
      </c>
      <c r="G4479" s="879"/>
      <c r="H4479" s="879"/>
      <c r="I4479" s="875"/>
      <c r="J4479" s="876"/>
      <c r="L4479" s="867" t="n">
        <f aca="false">YEAR(M4479)</f>
        <v>2007</v>
      </c>
      <c r="M4479" s="875" t="n">
        <v>39394</v>
      </c>
      <c r="N4479" s="876" t="n">
        <v>2.4</v>
      </c>
      <c r="O4479" s="877" t="n">
        <f aca="false">IFERROR(N4479/100,"")</f>
        <v>0.024</v>
      </c>
      <c r="R4479" s="876"/>
    </row>
    <row r="4480" customFormat="false" ht="13.8" hidden="false" customHeight="false" outlineLevel="0" collapsed="false">
      <c r="A4480" s="875" t="n">
        <v>39163</v>
      </c>
      <c r="B4480" s="876" t="n">
        <v>2220.68</v>
      </c>
      <c r="D4480" s="875" t="n">
        <v>39393</v>
      </c>
      <c r="E4480" s="876" t="n">
        <v>4.34</v>
      </c>
      <c r="F4480" s="877" t="n">
        <f aca="false">IFERROR(E4480/100,"")</f>
        <v>0.0434</v>
      </c>
      <c r="G4480" s="879"/>
      <c r="H4480" s="879"/>
      <c r="I4480" s="875"/>
      <c r="J4480" s="876"/>
      <c r="L4480" s="867" t="n">
        <f aca="false">YEAR(M4480)</f>
        <v>2007</v>
      </c>
      <c r="M4480" s="875" t="n">
        <v>39393</v>
      </c>
      <c r="N4480" s="876" t="n">
        <v>2.43</v>
      </c>
      <c r="O4480" s="877" t="n">
        <f aca="false">IFERROR(N4480/100,"")</f>
        <v>0.0243</v>
      </c>
      <c r="R4480" s="876"/>
    </row>
    <row r="4481" customFormat="false" ht="13.8" hidden="false" customHeight="false" outlineLevel="0" collapsed="false">
      <c r="A4481" s="875" t="n">
        <v>39162</v>
      </c>
      <c r="B4481" s="876" t="n">
        <v>2221.46</v>
      </c>
      <c r="D4481" s="875" t="n">
        <v>39392</v>
      </c>
      <c r="E4481" s="876" t="n">
        <v>4.38</v>
      </c>
      <c r="F4481" s="877" t="n">
        <f aca="false">IFERROR(E4481/100,"")</f>
        <v>0.0438</v>
      </c>
      <c r="G4481" s="879"/>
      <c r="H4481" s="879"/>
      <c r="I4481" s="875"/>
      <c r="J4481" s="876"/>
      <c r="L4481" s="867" t="n">
        <f aca="false">YEAR(M4481)</f>
        <v>2007</v>
      </c>
      <c r="M4481" s="875" t="n">
        <v>39392</v>
      </c>
      <c r="N4481" s="876" t="n">
        <v>2.45</v>
      </c>
      <c r="O4481" s="877" t="n">
        <f aca="false">IFERROR(N4481/100,"")</f>
        <v>0.0245</v>
      </c>
      <c r="R4481" s="876"/>
    </row>
    <row r="4482" customFormat="false" ht="13.8" hidden="false" customHeight="false" outlineLevel="0" collapsed="false">
      <c r="A4482" s="875" t="n">
        <v>39161</v>
      </c>
      <c r="B4482" s="876" t="n">
        <v>2184.1</v>
      </c>
      <c r="D4482" s="875" t="n">
        <v>39391</v>
      </c>
      <c r="E4482" s="876" t="n">
        <v>4.35</v>
      </c>
      <c r="F4482" s="877" t="n">
        <f aca="false">IFERROR(E4482/100,"")</f>
        <v>0.0435</v>
      </c>
      <c r="G4482" s="879"/>
      <c r="H4482" s="879"/>
      <c r="I4482" s="875"/>
      <c r="J4482" s="876"/>
      <c r="L4482" s="867" t="n">
        <f aca="false">YEAR(M4482)</f>
        <v>2007</v>
      </c>
      <c r="M4482" s="875" t="n">
        <v>39391</v>
      </c>
      <c r="N4482" s="876" t="n">
        <v>2.41</v>
      </c>
      <c r="O4482" s="877" t="n">
        <f aca="false">IFERROR(N4482/100,"")</f>
        <v>0.0241</v>
      </c>
      <c r="R4482" s="876"/>
    </row>
    <row r="4483" customFormat="false" ht="13.8" hidden="false" customHeight="false" outlineLevel="0" collapsed="false">
      <c r="A4483" s="875" t="n">
        <v>39160</v>
      </c>
      <c r="B4483" s="876" t="n">
        <v>2170.33</v>
      </c>
      <c r="D4483" s="875" t="n">
        <v>39388</v>
      </c>
      <c r="E4483" s="876" t="n">
        <v>4.31</v>
      </c>
      <c r="F4483" s="877" t="n">
        <f aca="false">IFERROR(E4483/100,"")</f>
        <v>0.0431</v>
      </c>
      <c r="G4483" s="879"/>
      <c r="H4483" s="879"/>
      <c r="I4483" s="875"/>
      <c r="J4483" s="876"/>
      <c r="L4483" s="867" t="n">
        <f aca="false">YEAR(M4483)</f>
        <v>2007</v>
      </c>
      <c r="M4483" s="875" t="n">
        <v>39388</v>
      </c>
      <c r="N4483" s="876" t="n">
        <v>2.39</v>
      </c>
      <c r="O4483" s="877" t="n">
        <f aca="false">IFERROR(N4483/100,"")</f>
        <v>0.0239</v>
      </c>
      <c r="R4483" s="876"/>
    </row>
    <row r="4484" customFormat="false" ht="13.8" hidden="false" customHeight="false" outlineLevel="0" collapsed="false">
      <c r="A4484" s="875" t="n">
        <v>39157</v>
      </c>
      <c r="B4484" s="876" t="n">
        <v>2146.93</v>
      </c>
      <c r="D4484" s="875" t="n">
        <v>39387</v>
      </c>
      <c r="E4484" s="876" t="n">
        <v>4.36</v>
      </c>
      <c r="F4484" s="877" t="n">
        <f aca="false">IFERROR(E4484/100,"")</f>
        <v>0.0436</v>
      </c>
      <c r="G4484" s="879"/>
      <c r="H4484" s="879"/>
      <c r="I4484" s="875"/>
      <c r="J4484" s="876"/>
      <c r="L4484" s="867" t="n">
        <f aca="false">YEAR(M4484)</f>
        <v>2007</v>
      </c>
      <c r="M4484" s="875" t="n">
        <v>39387</v>
      </c>
      <c r="N4484" s="876" t="n">
        <v>2.36</v>
      </c>
      <c r="O4484" s="877" t="n">
        <f aca="false">IFERROR(N4484/100,"")</f>
        <v>0.0236</v>
      </c>
      <c r="R4484" s="876"/>
    </row>
    <row r="4485" customFormat="false" ht="13.8" hidden="false" customHeight="false" outlineLevel="0" collapsed="false">
      <c r="A4485" s="875" t="n">
        <v>39156</v>
      </c>
      <c r="B4485" s="876" t="n">
        <v>2155.18</v>
      </c>
      <c r="D4485" s="875" t="n">
        <v>39386</v>
      </c>
      <c r="E4485" s="876" t="n">
        <v>4.48</v>
      </c>
      <c r="F4485" s="877" t="n">
        <f aca="false">IFERROR(E4485/100,"")</f>
        <v>0.0448</v>
      </c>
      <c r="G4485" s="879"/>
      <c r="H4485" s="879"/>
      <c r="I4485" s="875"/>
      <c r="J4485" s="876"/>
      <c r="L4485" s="867" t="n">
        <f aca="false">YEAR(M4485)</f>
        <v>2007</v>
      </c>
      <c r="M4485" s="875" t="n">
        <v>39386</v>
      </c>
      <c r="N4485" s="876" t="n">
        <v>2.34</v>
      </c>
      <c r="O4485" s="877" t="n">
        <f aca="false">IFERROR(N4485/100,"")</f>
        <v>0.0234</v>
      </c>
      <c r="R4485" s="876"/>
    </row>
    <row r="4486" customFormat="false" ht="13.8" hidden="false" customHeight="false" outlineLevel="0" collapsed="false">
      <c r="A4486" s="875" t="n">
        <v>39155</v>
      </c>
      <c r="B4486" s="876" t="n">
        <v>2147.18</v>
      </c>
      <c r="D4486" s="875" t="n">
        <v>39385</v>
      </c>
      <c r="E4486" s="876" t="n">
        <v>4.4</v>
      </c>
      <c r="F4486" s="877" t="n">
        <f aca="false">IFERROR(E4486/100,"")</f>
        <v>0.044</v>
      </c>
      <c r="G4486" s="879"/>
      <c r="H4486" s="879"/>
      <c r="I4486" s="875"/>
      <c r="J4486" s="876"/>
      <c r="L4486" s="867" t="n">
        <f aca="false">YEAR(M4486)</f>
        <v>2007</v>
      </c>
      <c r="M4486" s="875" t="n">
        <v>39385</v>
      </c>
      <c r="N4486" s="876" t="n">
        <v>2.34</v>
      </c>
      <c r="O4486" s="877" t="n">
        <f aca="false">IFERROR(N4486/100,"")</f>
        <v>0.0234</v>
      </c>
      <c r="R4486" s="876"/>
    </row>
    <row r="4487" customFormat="false" ht="13.8" hidden="false" customHeight="false" outlineLevel="0" collapsed="false">
      <c r="A4487" s="875" t="n">
        <v>39154</v>
      </c>
      <c r="B4487" s="876" t="n">
        <v>2132.76</v>
      </c>
      <c r="D4487" s="875" t="n">
        <v>39384</v>
      </c>
      <c r="E4487" s="876" t="n">
        <v>4.39</v>
      </c>
      <c r="F4487" s="877" t="n">
        <f aca="false">IFERROR(E4487/100,"")</f>
        <v>0.0439</v>
      </c>
      <c r="G4487" s="879"/>
      <c r="H4487" s="879"/>
      <c r="I4487" s="875"/>
      <c r="J4487" s="876"/>
      <c r="L4487" s="867" t="n">
        <f aca="false">YEAR(M4487)</f>
        <v>2007</v>
      </c>
      <c r="M4487" s="875" t="n">
        <v>39384</v>
      </c>
      <c r="N4487" s="876" t="n">
        <v>2.35</v>
      </c>
      <c r="O4487" s="877" t="n">
        <f aca="false">IFERROR(N4487/100,"")</f>
        <v>0.0235</v>
      </c>
      <c r="R4487" s="876"/>
    </row>
    <row r="4488" customFormat="false" ht="13.8" hidden="false" customHeight="false" outlineLevel="0" collapsed="false">
      <c r="A4488" s="875" t="n">
        <v>39153</v>
      </c>
      <c r="B4488" s="876" t="n">
        <v>2176.5</v>
      </c>
      <c r="D4488" s="875" t="n">
        <v>39381</v>
      </c>
      <c r="E4488" s="876" t="n">
        <v>4.41</v>
      </c>
      <c r="F4488" s="877" t="n">
        <f aca="false">IFERROR(E4488/100,"")</f>
        <v>0.0441</v>
      </c>
      <c r="G4488" s="879"/>
      <c r="H4488" s="879"/>
      <c r="I4488" s="875"/>
      <c r="J4488" s="876"/>
      <c r="L4488" s="867" t="n">
        <f aca="false">YEAR(M4488)</f>
        <v>2007</v>
      </c>
      <c r="M4488" s="875" t="n">
        <v>39381</v>
      </c>
      <c r="N4488" s="876" t="n">
        <v>2.36</v>
      </c>
      <c r="O4488" s="877" t="n">
        <f aca="false">IFERROR(N4488/100,"")</f>
        <v>0.0236</v>
      </c>
      <c r="R4488" s="876"/>
    </row>
    <row r="4489" customFormat="false" ht="13.8" hidden="false" customHeight="false" outlineLevel="0" collapsed="false">
      <c r="A4489" s="875" t="n">
        <v>39150</v>
      </c>
      <c r="B4489" s="876" t="n">
        <v>2170.62</v>
      </c>
      <c r="D4489" s="875" t="n">
        <v>39380</v>
      </c>
      <c r="E4489" s="876" t="n">
        <v>4.37</v>
      </c>
      <c r="F4489" s="877" t="n">
        <f aca="false">IFERROR(E4489/100,"")</f>
        <v>0.0437</v>
      </c>
      <c r="G4489" s="879"/>
      <c r="H4489" s="879"/>
      <c r="I4489" s="875"/>
      <c r="J4489" s="876"/>
      <c r="L4489" s="867" t="n">
        <f aca="false">YEAR(M4489)</f>
        <v>2007</v>
      </c>
      <c r="M4489" s="875" t="n">
        <v>39380</v>
      </c>
      <c r="N4489" s="876" t="n">
        <v>2.33</v>
      </c>
      <c r="O4489" s="877" t="n">
        <f aca="false">IFERROR(N4489/100,"")</f>
        <v>0.0233</v>
      </c>
      <c r="R4489" s="876"/>
    </row>
    <row r="4490" customFormat="false" ht="13.8" hidden="false" customHeight="false" outlineLevel="0" collapsed="false">
      <c r="A4490" s="875" t="n">
        <v>39149</v>
      </c>
      <c r="B4490" s="876" t="n">
        <v>2169.14</v>
      </c>
      <c r="D4490" s="875" t="n">
        <v>39379</v>
      </c>
      <c r="E4490" s="876" t="n">
        <v>4.36</v>
      </c>
      <c r="F4490" s="877" t="n">
        <f aca="false">IFERROR(E4490/100,"")</f>
        <v>0.0436</v>
      </c>
      <c r="G4490" s="879"/>
      <c r="H4490" s="879"/>
      <c r="I4490" s="875"/>
      <c r="J4490" s="876"/>
      <c r="L4490" s="867" t="n">
        <f aca="false">YEAR(M4490)</f>
        <v>2007</v>
      </c>
      <c r="M4490" s="875" t="n">
        <v>39379</v>
      </c>
      <c r="N4490" s="876" t="n">
        <v>2.29</v>
      </c>
      <c r="O4490" s="877" t="n">
        <f aca="false">IFERROR(N4490/100,"")</f>
        <v>0.0229</v>
      </c>
      <c r="R4490" s="876"/>
    </row>
    <row r="4491" customFormat="false" ht="13.8" hidden="false" customHeight="false" outlineLevel="0" collapsed="false">
      <c r="A4491" s="875" t="n">
        <v>39148</v>
      </c>
      <c r="B4491" s="876" t="n">
        <v>2153.65</v>
      </c>
      <c r="D4491" s="875" t="n">
        <v>39378</v>
      </c>
      <c r="E4491" s="876" t="n">
        <v>4.41</v>
      </c>
      <c r="F4491" s="877" t="n">
        <f aca="false">IFERROR(E4491/100,"")</f>
        <v>0.0441</v>
      </c>
      <c r="G4491" s="879"/>
      <c r="H4491" s="879"/>
      <c r="I4491" s="875"/>
      <c r="J4491" s="876"/>
      <c r="L4491" s="867" t="n">
        <f aca="false">YEAR(M4491)</f>
        <v>2007</v>
      </c>
      <c r="M4491" s="875" t="n">
        <v>39378</v>
      </c>
      <c r="N4491" s="876" t="n">
        <v>2.3</v>
      </c>
      <c r="O4491" s="877" t="n">
        <f aca="false">IFERROR(N4491/100,"")</f>
        <v>0.023</v>
      </c>
      <c r="R4491" s="876"/>
    </row>
    <row r="4492" customFormat="false" ht="13.8" hidden="false" customHeight="false" outlineLevel="0" collapsed="false">
      <c r="A4492" s="875" t="n">
        <v>39147</v>
      </c>
      <c r="B4492" s="876" t="n">
        <v>2158.36</v>
      </c>
      <c r="D4492" s="875" t="n">
        <v>39377</v>
      </c>
      <c r="E4492" s="876" t="n">
        <v>4.42</v>
      </c>
      <c r="F4492" s="877" t="n">
        <f aca="false">IFERROR(E4492/100,"")</f>
        <v>0.0442</v>
      </c>
      <c r="G4492" s="879"/>
      <c r="H4492" s="879"/>
      <c r="I4492" s="875"/>
      <c r="J4492" s="876"/>
      <c r="L4492" s="867" t="n">
        <f aca="false">YEAR(M4492)</f>
        <v>2007</v>
      </c>
      <c r="M4492" s="875" t="n">
        <v>39377</v>
      </c>
      <c r="N4492" s="876" t="n">
        <v>2.31</v>
      </c>
      <c r="O4492" s="877" t="n">
        <f aca="false">IFERROR(N4492/100,"")</f>
        <v>0.0231</v>
      </c>
      <c r="R4492" s="876"/>
    </row>
    <row r="4493" customFormat="false" ht="13.8" hidden="false" customHeight="false" outlineLevel="0" collapsed="false">
      <c r="A4493" s="875" t="n">
        <v>39146</v>
      </c>
      <c r="B4493" s="876" t="n">
        <v>2125.34</v>
      </c>
      <c r="D4493" s="875" t="n">
        <v>39374</v>
      </c>
      <c r="E4493" s="876" t="n">
        <v>4.41</v>
      </c>
      <c r="F4493" s="877" t="n">
        <f aca="false">IFERROR(E4493/100,"")</f>
        <v>0.0441</v>
      </c>
      <c r="G4493" s="879"/>
      <c r="H4493" s="879"/>
      <c r="I4493" s="875"/>
      <c r="J4493" s="876"/>
      <c r="L4493" s="867" t="n">
        <f aca="false">YEAR(M4493)</f>
        <v>2007</v>
      </c>
      <c r="M4493" s="875" t="n">
        <v>39374</v>
      </c>
      <c r="N4493" s="876" t="n">
        <v>2.32</v>
      </c>
      <c r="O4493" s="877" t="n">
        <f aca="false">IFERROR(N4493/100,"")</f>
        <v>0.0232</v>
      </c>
      <c r="R4493" s="876"/>
    </row>
    <row r="4494" customFormat="false" ht="13.8" hidden="false" customHeight="false" outlineLevel="0" collapsed="false">
      <c r="A4494" s="875" t="n">
        <v>39143</v>
      </c>
      <c r="B4494" s="876" t="n">
        <v>2145.43</v>
      </c>
      <c r="D4494" s="875" t="n">
        <v>39373</v>
      </c>
      <c r="E4494" s="876" t="n">
        <v>4.52</v>
      </c>
      <c r="F4494" s="877" t="n">
        <f aca="false">IFERROR(E4494/100,"")</f>
        <v>0.0452</v>
      </c>
      <c r="G4494" s="879"/>
      <c r="H4494" s="879"/>
      <c r="I4494" s="875"/>
      <c r="J4494" s="876"/>
      <c r="L4494" s="867" t="n">
        <f aca="false">YEAR(M4494)</f>
        <v>2007</v>
      </c>
      <c r="M4494" s="875" t="n">
        <v>39373</v>
      </c>
      <c r="N4494" s="876" t="n">
        <v>2.32</v>
      </c>
      <c r="O4494" s="877" t="n">
        <f aca="false">IFERROR(N4494/100,"")</f>
        <v>0.0232</v>
      </c>
      <c r="R4494" s="876"/>
    </row>
    <row r="4495" customFormat="false" ht="13.8" hidden="false" customHeight="false" outlineLevel="0" collapsed="false">
      <c r="A4495" s="875" t="n">
        <v>39142</v>
      </c>
      <c r="B4495" s="876" t="n">
        <v>2170.17</v>
      </c>
      <c r="D4495" s="875" t="n">
        <v>39372</v>
      </c>
      <c r="E4495" s="876" t="n">
        <v>4.57</v>
      </c>
      <c r="F4495" s="877" t="n">
        <f aca="false">IFERROR(E4495/100,"")</f>
        <v>0.0457</v>
      </c>
      <c r="G4495" s="879"/>
      <c r="H4495" s="879"/>
      <c r="I4495" s="875"/>
      <c r="J4495" s="876"/>
      <c r="L4495" s="867" t="n">
        <f aca="false">YEAR(M4495)</f>
        <v>2007</v>
      </c>
      <c r="M4495" s="875" t="n">
        <v>39372</v>
      </c>
      <c r="N4495" s="876" t="n">
        <v>2.35</v>
      </c>
      <c r="O4495" s="877" t="n">
        <f aca="false">IFERROR(N4495/100,"")</f>
        <v>0.0235</v>
      </c>
      <c r="R4495" s="876"/>
    </row>
    <row r="4496" customFormat="false" ht="13.8" hidden="false" customHeight="false" outlineLevel="0" collapsed="false">
      <c r="A4496" s="875" t="n">
        <v>39141</v>
      </c>
      <c r="B4496" s="876" t="n">
        <v>2175.78</v>
      </c>
      <c r="D4496" s="875" t="n">
        <v>39371</v>
      </c>
      <c r="E4496" s="876" t="n">
        <v>4.66</v>
      </c>
      <c r="F4496" s="877" t="n">
        <f aca="false">IFERROR(E4496/100,"")</f>
        <v>0.0466</v>
      </c>
      <c r="G4496" s="879"/>
      <c r="H4496" s="879"/>
      <c r="I4496" s="875"/>
      <c r="J4496" s="876"/>
      <c r="L4496" s="867" t="n">
        <f aca="false">YEAR(M4496)</f>
        <v>2007</v>
      </c>
      <c r="M4496" s="875" t="n">
        <v>39371</v>
      </c>
      <c r="N4496" s="876" t="n">
        <v>2.35</v>
      </c>
      <c r="O4496" s="877" t="n">
        <f aca="false">IFERROR(N4496/100,"")</f>
        <v>0.0235</v>
      </c>
      <c r="R4496" s="876"/>
    </row>
    <row r="4497" customFormat="false" ht="13.8" hidden="false" customHeight="false" outlineLevel="0" collapsed="false">
      <c r="A4497" s="875" t="n">
        <v>39140</v>
      </c>
      <c r="B4497" s="876" t="n">
        <v>2163.11</v>
      </c>
      <c r="D4497" s="875" t="n">
        <v>39370</v>
      </c>
      <c r="E4497" s="876" t="n">
        <v>4.69</v>
      </c>
      <c r="F4497" s="877" t="n">
        <f aca="false">IFERROR(E4497/100,"")</f>
        <v>0.0469</v>
      </c>
      <c r="G4497" s="879"/>
      <c r="H4497" s="879"/>
      <c r="I4497" s="875"/>
      <c r="J4497" s="876"/>
      <c r="L4497" s="867" t="n">
        <f aca="false">YEAR(M4497)</f>
        <v>2007</v>
      </c>
      <c r="M4497" s="875" t="n">
        <v>39370</v>
      </c>
      <c r="N4497" s="876" t="n">
        <v>2.35</v>
      </c>
      <c r="O4497" s="877" t="n">
        <f aca="false">IFERROR(N4497/100,"")</f>
        <v>0.0235</v>
      </c>
      <c r="R4497" s="876"/>
    </row>
    <row r="4498" customFormat="false" ht="13.8" hidden="false" customHeight="false" outlineLevel="0" collapsed="false">
      <c r="A4498" s="875" t="n">
        <v>39139</v>
      </c>
      <c r="B4498" s="876" t="n">
        <v>2240.73</v>
      </c>
      <c r="D4498" s="875" t="n">
        <v>39367</v>
      </c>
      <c r="E4498" s="876" t="n">
        <v>4.7</v>
      </c>
      <c r="F4498" s="877" t="n">
        <f aca="false">IFERROR(E4498/100,"")</f>
        <v>0.047</v>
      </c>
      <c r="G4498" s="879"/>
      <c r="H4498" s="879"/>
      <c r="I4498" s="875"/>
      <c r="J4498" s="876"/>
      <c r="L4498" s="867" t="n">
        <f aca="false">YEAR(M4498)</f>
        <v>2007</v>
      </c>
      <c r="M4498" s="875" t="n">
        <v>39367</v>
      </c>
      <c r="N4498" s="876" t="n">
        <v>2.34</v>
      </c>
      <c r="O4498" s="877" t="n">
        <f aca="false">IFERROR(N4498/100,"")</f>
        <v>0.0234</v>
      </c>
      <c r="R4498" s="876"/>
    </row>
    <row r="4499" customFormat="false" ht="13.8" hidden="false" customHeight="false" outlineLevel="0" collapsed="false">
      <c r="A4499" s="875" t="n">
        <v>39136</v>
      </c>
      <c r="B4499" s="876" t="n">
        <v>2243.26</v>
      </c>
      <c r="D4499" s="875" t="n">
        <v>39366</v>
      </c>
      <c r="E4499" s="876" t="n">
        <v>4.66</v>
      </c>
      <c r="F4499" s="877" t="n">
        <f aca="false">IFERROR(E4499/100,"")</f>
        <v>0.0466</v>
      </c>
      <c r="G4499" s="879"/>
      <c r="H4499" s="879"/>
      <c r="I4499" s="875"/>
      <c r="J4499" s="876"/>
      <c r="L4499" s="867" t="n">
        <f aca="false">YEAR(M4499)</f>
        <v>2007</v>
      </c>
      <c r="M4499" s="875" t="n">
        <v>39366</v>
      </c>
      <c r="N4499" s="876" t="n">
        <v>2.34</v>
      </c>
      <c r="O4499" s="877" t="n">
        <f aca="false">IFERROR(N4499/100,"")</f>
        <v>0.0234</v>
      </c>
      <c r="R4499" s="876"/>
    </row>
    <row r="4500" customFormat="false" ht="13.8" hidden="false" customHeight="false" outlineLevel="0" collapsed="false">
      <c r="A4500" s="875" t="n">
        <v>39135</v>
      </c>
      <c r="B4500" s="876" t="n">
        <v>2251.03</v>
      </c>
      <c r="D4500" s="875" t="n">
        <v>39365</v>
      </c>
      <c r="E4500" s="876" t="n">
        <v>4.65</v>
      </c>
      <c r="F4500" s="877" t="n">
        <f aca="false">IFERROR(E4500/100,"")</f>
        <v>0.0465</v>
      </c>
      <c r="G4500" s="879"/>
      <c r="H4500" s="879"/>
      <c r="I4500" s="875"/>
      <c r="J4500" s="876"/>
      <c r="L4500" s="867" t="n">
        <f aca="false">YEAR(M4500)</f>
        <v>2007</v>
      </c>
      <c r="M4500" s="875" t="n">
        <v>39365</v>
      </c>
      <c r="N4500" s="876" t="n">
        <v>2.32</v>
      </c>
      <c r="O4500" s="877" t="n">
        <f aca="false">IFERROR(N4500/100,"")</f>
        <v>0.0232</v>
      </c>
      <c r="R4500" s="876"/>
    </row>
    <row r="4501" customFormat="false" ht="13.8" hidden="false" customHeight="false" outlineLevel="0" collapsed="false">
      <c r="A4501" s="875" t="n">
        <v>39134</v>
      </c>
      <c r="B4501" s="876" t="n">
        <v>2252.43</v>
      </c>
      <c r="D4501" s="875" t="n">
        <v>39364</v>
      </c>
      <c r="E4501" s="876" t="n">
        <v>4.67</v>
      </c>
      <c r="F4501" s="877" t="n">
        <f aca="false">IFERROR(E4501/100,"")</f>
        <v>0.0467</v>
      </c>
      <c r="G4501" s="879"/>
      <c r="H4501" s="879"/>
      <c r="I4501" s="875"/>
      <c r="J4501" s="876"/>
      <c r="L4501" s="867" t="n">
        <f aca="false">YEAR(M4501)</f>
        <v>2007</v>
      </c>
      <c r="M4501" s="875" t="n">
        <v>39364</v>
      </c>
      <c r="N4501" s="876" t="n">
        <v>2.33</v>
      </c>
      <c r="O4501" s="877" t="n">
        <f aca="false">IFERROR(N4501/100,"")</f>
        <v>0.0233</v>
      </c>
      <c r="R4501" s="876"/>
    </row>
    <row r="4502" customFormat="false" ht="13.8" hidden="false" customHeight="false" outlineLevel="0" collapsed="false">
      <c r="A4502" s="875" t="n">
        <v>39133</v>
      </c>
      <c r="B4502" s="876" t="n">
        <v>2255.48</v>
      </c>
      <c r="D4502" s="875" t="n">
        <v>39363</v>
      </c>
      <c r="E4502" s="876" t="e">
        <f aca="false">NA()</f>
        <v>#N/A</v>
      </c>
      <c r="F4502" s="877" t="str">
        <f aca="false">IFERROR(E4502/100,"")</f>
        <v/>
      </c>
      <c r="G4502" s="879"/>
      <c r="H4502" s="879"/>
      <c r="I4502" s="875"/>
      <c r="J4502" s="876"/>
      <c r="L4502" s="867" t="n">
        <f aca="false">YEAR(M4502)</f>
        <v>2007</v>
      </c>
      <c r="M4502" s="875" t="n">
        <v>39363</v>
      </c>
      <c r="N4502" s="876" t="e">
        <f aca="false">NA()</f>
        <v>#N/A</v>
      </c>
      <c r="O4502" s="877" t="str">
        <f aca="false">IFERROR(N4502/100,"")</f>
        <v/>
      </c>
      <c r="R4502" s="876"/>
    </row>
    <row r="4503" customFormat="false" ht="13.8" hidden="false" customHeight="false" outlineLevel="0" collapsed="false">
      <c r="A4503" s="875" t="n">
        <v>39129</v>
      </c>
      <c r="B4503" s="876" t="n">
        <v>2249.07</v>
      </c>
      <c r="D4503" s="875" t="n">
        <v>39360</v>
      </c>
      <c r="E4503" s="876" t="n">
        <v>4.65</v>
      </c>
      <c r="F4503" s="877" t="n">
        <f aca="false">IFERROR(E4503/100,"")</f>
        <v>0.0465</v>
      </c>
      <c r="G4503" s="879"/>
      <c r="H4503" s="879"/>
      <c r="I4503" s="875"/>
      <c r="J4503" s="876"/>
      <c r="L4503" s="867" t="n">
        <f aca="false">YEAR(M4503)</f>
        <v>2007</v>
      </c>
      <c r="M4503" s="875" t="n">
        <v>39360</v>
      </c>
      <c r="N4503" s="876" t="n">
        <v>2.31</v>
      </c>
      <c r="O4503" s="877" t="n">
        <f aca="false">IFERROR(N4503/100,"")</f>
        <v>0.0231</v>
      </c>
      <c r="R4503" s="876"/>
    </row>
    <row r="4504" customFormat="false" ht="13.8" hidden="false" customHeight="false" outlineLevel="0" collapsed="false">
      <c r="A4504" s="875" t="n">
        <v>39128</v>
      </c>
      <c r="B4504" s="876" t="n">
        <v>2250.97</v>
      </c>
      <c r="D4504" s="875" t="n">
        <v>39359</v>
      </c>
      <c r="E4504" s="876" t="n">
        <v>4.54</v>
      </c>
      <c r="F4504" s="877" t="n">
        <f aca="false">IFERROR(E4504/100,"")</f>
        <v>0.0454</v>
      </c>
      <c r="G4504" s="879"/>
      <c r="H4504" s="879"/>
      <c r="I4504" s="875"/>
      <c r="J4504" s="876"/>
      <c r="L4504" s="867" t="n">
        <f aca="false">YEAR(M4504)</f>
        <v>2007</v>
      </c>
      <c r="M4504" s="875" t="n">
        <v>39359</v>
      </c>
      <c r="N4504" s="876" t="n">
        <v>2.3</v>
      </c>
      <c r="O4504" s="877" t="n">
        <f aca="false">IFERROR(N4504/100,"")</f>
        <v>0.023</v>
      </c>
      <c r="R4504" s="876"/>
    </row>
    <row r="4505" customFormat="false" ht="13.8" hidden="false" customHeight="false" outlineLevel="0" collapsed="false">
      <c r="A4505" s="875" t="n">
        <v>39127</v>
      </c>
      <c r="B4505" s="876" t="n">
        <v>2248.4</v>
      </c>
      <c r="D4505" s="875" t="n">
        <v>39358</v>
      </c>
      <c r="E4505" s="876" t="n">
        <v>4.55</v>
      </c>
      <c r="F4505" s="877" t="n">
        <f aca="false">IFERROR(E4505/100,"")</f>
        <v>0.0455</v>
      </c>
      <c r="G4505" s="879"/>
      <c r="H4505" s="879"/>
      <c r="I4505" s="875"/>
      <c r="J4505" s="876"/>
      <c r="L4505" s="867" t="n">
        <f aca="false">YEAR(M4505)</f>
        <v>2007</v>
      </c>
      <c r="M4505" s="875" t="n">
        <v>39358</v>
      </c>
      <c r="N4505" s="876" t="n">
        <v>2.3</v>
      </c>
      <c r="O4505" s="877" t="n">
        <f aca="false">IFERROR(N4505/100,"")</f>
        <v>0.023</v>
      </c>
      <c r="R4505" s="876"/>
    </row>
    <row r="4506" customFormat="false" ht="13.8" hidden="false" customHeight="false" outlineLevel="0" collapsed="false">
      <c r="A4506" s="875" t="n">
        <v>39126</v>
      </c>
      <c r="B4506" s="876" t="n">
        <v>2230.8</v>
      </c>
      <c r="D4506" s="875" t="n">
        <v>39357</v>
      </c>
      <c r="E4506" s="876" t="n">
        <v>4.54</v>
      </c>
      <c r="F4506" s="877" t="n">
        <f aca="false">IFERROR(E4506/100,"")</f>
        <v>0.0454</v>
      </c>
      <c r="G4506" s="879"/>
      <c r="H4506" s="879"/>
      <c r="I4506" s="875"/>
      <c r="J4506" s="876"/>
      <c r="L4506" s="867" t="n">
        <f aca="false">YEAR(M4506)</f>
        <v>2007</v>
      </c>
      <c r="M4506" s="875" t="n">
        <v>39357</v>
      </c>
      <c r="N4506" s="876" t="n">
        <v>2.31</v>
      </c>
      <c r="O4506" s="877" t="n">
        <f aca="false">IFERROR(N4506/100,"")</f>
        <v>0.0231</v>
      </c>
      <c r="R4506" s="876"/>
    </row>
    <row r="4507" customFormat="false" ht="13.8" hidden="false" customHeight="false" outlineLevel="0" collapsed="false">
      <c r="A4507" s="875" t="n">
        <v>39125</v>
      </c>
      <c r="B4507" s="876" t="n">
        <v>2213.58</v>
      </c>
      <c r="D4507" s="875" t="n">
        <v>39356</v>
      </c>
      <c r="E4507" s="876" t="n">
        <v>4.56</v>
      </c>
      <c r="F4507" s="877" t="n">
        <f aca="false">IFERROR(E4507/100,"")</f>
        <v>0.0456</v>
      </c>
      <c r="G4507" s="879"/>
      <c r="H4507" s="879"/>
      <c r="I4507" s="875"/>
      <c r="J4507" s="876"/>
      <c r="L4507" s="867" t="n">
        <f aca="false">YEAR(M4507)</f>
        <v>2007</v>
      </c>
      <c r="M4507" s="875" t="n">
        <v>39356</v>
      </c>
      <c r="N4507" s="876" t="n">
        <v>2.3</v>
      </c>
      <c r="O4507" s="877" t="n">
        <f aca="false">IFERROR(N4507/100,"")</f>
        <v>0.023</v>
      </c>
      <c r="R4507" s="876"/>
    </row>
    <row r="4508" customFormat="false" ht="13.8" hidden="false" customHeight="false" outlineLevel="0" collapsed="false">
      <c r="A4508" s="875" t="n">
        <v>39122</v>
      </c>
      <c r="B4508" s="876" t="n">
        <v>2220.72</v>
      </c>
      <c r="D4508" s="875" t="n">
        <v>39353</v>
      </c>
      <c r="E4508" s="876" t="n">
        <v>4.59</v>
      </c>
      <c r="F4508" s="877" t="n">
        <f aca="false">IFERROR(E4508/100,"")</f>
        <v>0.0459</v>
      </c>
      <c r="G4508" s="879"/>
      <c r="H4508" s="879"/>
      <c r="I4508" s="875"/>
      <c r="J4508" s="876"/>
      <c r="L4508" s="867" t="n">
        <f aca="false">YEAR(M4508)</f>
        <v>2007</v>
      </c>
      <c r="M4508" s="875" t="n">
        <v>39353</v>
      </c>
      <c r="N4508" s="876" t="n">
        <v>2.32</v>
      </c>
      <c r="O4508" s="877" t="n">
        <f aca="false">IFERROR(N4508/100,"")</f>
        <v>0.0232</v>
      </c>
      <c r="R4508" s="876"/>
    </row>
    <row r="4509" customFormat="false" ht="13.8" hidden="false" customHeight="false" outlineLevel="0" collapsed="false">
      <c r="A4509" s="875" t="n">
        <v>39121</v>
      </c>
      <c r="B4509" s="876" t="n">
        <v>2236.46</v>
      </c>
      <c r="D4509" s="875" t="n">
        <v>39352</v>
      </c>
      <c r="E4509" s="876" t="n">
        <v>4.58</v>
      </c>
      <c r="F4509" s="877" t="n">
        <f aca="false">IFERROR(E4509/100,"")</f>
        <v>0.0458</v>
      </c>
      <c r="G4509" s="879"/>
      <c r="H4509" s="879"/>
      <c r="I4509" s="875"/>
      <c r="J4509" s="876"/>
      <c r="L4509" s="867" t="n">
        <f aca="false">YEAR(M4509)</f>
        <v>2007</v>
      </c>
      <c r="M4509" s="875" t="n">
        <v>39352</v>
      </c>
      <c r="N4509" s="876" t="n">
        <v>2.31</v>
      </c>
      <c r="O4509" s="877" t="n">
        <f aca="false">IFERROR(N4509/100,"")</f>
        <v>0.0231</v>
      </c>
      <c r="R4509" s="876"/>
    </row>
    <row r="4510" customFormat="false" ht="13.8" hidden="false" customHeight="false" outlineLevel="0" collapsed="false">
      <c r="A4510" s="875" t="n">
        <v>39120</v>
      </c>
      <c r="B4510" s="876" t="n">
        <v>2239.05</v>
      </c>
      <c r="D4510" s="875" t="n">
        <v>39351</v>
      </c>
      <c r="E4510" s="876" t="n">
        <v>4.63</v>
      </c>
      <c r="F4510" s="877" t="n">
        <f aca="false">IFERROR(E4510/100,"")</f>
        <v>0.0463</v>
      </c>
      <c r="G4510" s="879"/>
      <c r="H4510" s="879"/>
      <c r="I4510" s="875"/>
      <c r="J4510" s="876"/>
      <c r="L4510" s="867" t="n">
        <f aca="false">YEAR(M4510)</f>
        <v>2007</v>
      </c>
      <c r="M4510" s="875" t="n">
        <v>39351</v>
      </c>
      <c r="N4510" s="876" t="n">
        <v>2.29</v>
      </c>
      <c r="O4510" s="877" t="n">
        <f aca="false">IFERROR(N4510/100,"")</f>
        <v>0.0229</v>
      </c>
      <c r="R4510" s="876"/>
    </row>
    <row r="4511" customFormat="false" ht="13.8" hidden="false" customHeight="false" outlineLevel="0" collapsed="false">
      <c r="A4511" s="875" t="n">
        <v>39119</v>
      </c>
      <c r="B4511" s="876" t="n">
        <v>2235.02</v>
      </c>
      <c r="D4511" s="875" t="n">
        <v>39350</v>
      </c>
      <c r="E4511" s="876" t="n">
        <v>4.63</v>
      </c>
      <c r="F4511" s="877" t="n">
        <f aca="false">IFERROR(E4511/100,"")</f>
        <v>0.0463</v>
      </c>
      <c r="G4511" s="879"/>
      <c r="H4511" s="879"/>
      <c r="I4511" s="875"/>
      <c r="J4511" s="876"/>
      <c r="L4511" s="867" t="n">
        <f aca="false">YEAR(M4511)</f>
        <v>2007</v>
      </c>
      <c r="M4511" s="875" t="n">
        <v>39350</v>
      </c>
      <c r="N4511" s="876" t="n">
        <v>2.29</v>
      </c>
      <c r="O4511" s="877" t="n">
        <f aca="false">IFERROR(N4511/100,"")</f>
        <v>0.0229</v>
      </c>
      <c r="R4511" s="876"/>
    </row>
    <row r="4512" customFormat="false" ht="13.8" hidden="false" customHeight="false" outlineLevel="0" collapsed="false">
      <c r="A4512" s="875" t="n">
        <v>39118</v>
      </c>
      <c r="B4512" s="876" t="n">
        <v>2233.44</v>
      </c>
      <c r="D4512" s="875" t="n">
        <v>39349</v>
      </c>
      <c r="E4512" s="876" t="n">
        <v>4.63</v>
      </c>
      <c r="F4512" s="877" t="n">
        <f aca="false">IFERROR(E4512/100,"")</f>
        <v>0.0463</v>
      </c>
      <c r="G4512" s="879"/>
      <c r="H4512" s="879"/>
      <c r="I4512" s="875"/>
      <c r="J4512" s="876"/>
      <c r="L4512" s="867" t="n">
        <f aca="false">YEAR(M4512)</f>
        <v>2007</v>
      </c>
      <c r="M4512" s="875" t="n">
        <v>39349</v>
      </c>
      <c r="N4512" s="876" t="n">
        <v>2.3</v>
      </c>
      <c r="O4512" s="877" t="n">
        <f aca="false">IFERROR(N4512/100,"")</f>
        <v>0.023</v>
      </c>
      <c r="R4512" s="876"/>
    </row>
    <row r="4513" customFormat="false" ht="13.8" hidden="false" customHeight="false" outlineLevel="0" collapsed="false">
      <c r="A4513" s="875" t="n">
        <v>39115</v>
      </c>
      <c r="B4513" s="876" t="n">
        <v>2235.39</v>
      </c>
      <c r="D4513" s="875" t="n">
        <v>39346</v>
      </c>
      <c r="E4513" s="876" t="n">
        <v>4.64</v>
      </c>
      <c r="F4513" s="877" t="n">
        <f aca="false">IFERROR(E4513/100,"")</f>
        <v>0.0464</v>
      </c>
      <c r="G4513" s="879"/>
      <c r="H4513" s="879"/>
      <c r="I4513" s="875"/>
      <c r="J4513" s="876"/>
      <c r="L4513" s="867" t="n">
        <f aca="false">YEAR(M4513)</f>
        <v>2007</v>
      </c>
      <c r="M4513" s="875" t="n">
        <v>39346</v>
      </c>
      <c r="N4513" s="876" t="n">
        <v>2.33</v>
      </c>
      <c r="O4513" s="877" t="n">
        <f aca="false">IFERROR(N4513/100,"")</f>
        <v>0.0233</v>
      </c>
      <c r="R4513" s="876"/>
    </row>
    <row r="4514" customFormat="false" ht="13.8" hidden="false" customHeight="false" outlineLevel="0" collapsed="false">
      <c r="A4514" s="875" t="n">
        <v>39114</v>
      </c>
      <c r="B4514" s="876" t="n">
        <v>2231.61</v>
      </c>
      <c r="D4514" s="875" t="n">
        <v>39345</v>
      </c>
      <c r="E4514" s="876" t="n">
        <v>4.69</v>
      </c>
      <c r="F4514" s="877" t="n">
        <f aca="false">IFERROR(E4514/100,"")</f>
        <v>0.0469</v>
      </c>
      <c r="G4514" s="879"/>
      <c r="H4514" s="879"/>
      <c r="I4514" s="875"/>
      <c r="J4514" s="876"/>
      <c r="L4514" s="867" t="n">
        <f aca="false">YEAR(M4514)</f>
        <v>2007</v>
      </c>
      <c r="M4514" s="875" t="n">
        <v>39345</v>
      </c>
      <c r="N4514" s="876" t="n">
        <v>2.35</v>
      </c>
      <c r="O4514" s="877" t="n">
        <f aca="false">IFERROR(N4514/100,"")</f>
        <v>0.0235</v>
      </c>
      <c r="R4514" s="876"/>
    </row>
    <row r="4515" customFormat="false" ht="13.8" hidden="false" customHeight="false" outlineLevel="0" collapsed="false">
      <c r="A4515" s="875" t="n">
        <v>39113</v>
      </c>
      <c r="B4515" s="876" t="n">
        <v>2219.19</v>
      </c>
      <c r="D4515" s="875" t="n">
        <v>39344</v>
      </c>
      <c r="E4515" s="876" t="n">
        <v>4.53</v>
      </c>
      <c r="F4515" s="877" t="n">
        <f aca="false">IFERROR(E4515/100,"")</f>
        <v>0.0453</v>
      </c>
      <c r="G4515" s="879"/>
      <c r="H4515" s="879"/>
      <c r="I4515" s="875"/>
      <c r="J4515" s="876"/>
      <c r="L4515" s="867" t="n">
        <f aca="false">YEAR(M4515)</f>
        <v>2007</v>
      </c>
      <c r="M4515" s="875" t="n">
        <v>39344</v>
      </c>
      <c r="N4515" s="876" t="n">
        <v>2.32</v>
      </c>
      <c r="O4515" s="877" t="n">
        <f aca="false">IFERROR(N4515/100,"")</f>
        <v>0.0232</v>
      </c>
      <c r="R4515" s="876"/>
    </row>
    <row r="4516" customFormat="false" ht="13.8" hidden="false" customHeight="false" outlineLevel="0" collapsed="false">
      <c r="A4516" s="875" t="n">
        <v>39112</v>
      </c>
      <c r="B4516" s="876" t="n">
        <v>2204.4</v>
      </c>
      <c r="D4516" s="875" t="n">
        <v>39343</v>
      </c>
      <c r="E4516" s="876" t="n">
        <v>4.5</v>
      </c>
      <c r="F4516" s="877" t="n">
        <f aca="false">IFERROR(E4516/100,"")</f>
        <v>0.045</v>
      </c>
      <c r="G4516" s="879"/>
      <c r="H4516" s="879"/>
      <c r="I4516" s="875"/>
      <c r="J4516" s="876"/>
      <c r="L4516" s="867" t="n">
        <f aca="false">YEAR(M4516)</f>
        <v>2007</v>
      </c>
      <c r="M4516" s="875" t="n">
        <v>39343</v>
      </c>
      <c r="N4516" s="876" t="n">
        <v>2.31</v>
      </c>
      <c r="O4516" s="877" t="n">
        <f aca="false">IFERROR(N4516/100,"")</f>
        <v>0.0231</v>
      </c>
      <c r="R4516" s="876"/>
    </row>
    <row r="4517" customFormat="false" ht="13.8" hidden="false" customHeight="false" outlineLevel="0" collapsed="false">
      <c r="A4517" s="875" t="n">
        <v>39111</v>
      </c>
      <c r="B4517" s="876" t="n">
        <v>2191.71</v>
      </c>
      <c r="D4517" s="875" t="n">
        <v>39342</v>
      </c>
      <c r="E4517" s="876" t="n">
        <v>4.48</v>
      </c>
      <c r="F4517" s="877" t="n">
        <f aca="false">IFERROR(E4517/100,"")</f>
        <v>0.0448</v>
      </c>
      <c r="G4517" s="879"/>
      <c r="H4517" s="879"/>
      <c r="I4517" s="875"/>
      <c r="J4517" s="876"/>
      <c r="L4517" s="867" t="n">
        <f aca="false">YEAR(M4517)</f>
        <v>2007</v>
      </c>
      <c r="M4517" s="875" t="n">
        <v>39342</v>
      </c>
      <c r="N4517" s="876" t="n">
        <v>2.27</v>
      </c>
      <c r="O4517" s="877" t="n">
        <f aca="false">IFERROR(N4517/100,"")</f>
        <v>0.0227</v>
      </c>
      <c r="R4517" s="876"/>
    </row>
    <row r="4518" customFormat="false" ht="13.8" hidden="false" customHeight="false" outlineLevel="0" collapsed="false">
      <c r="A4518" s="875" t="n">
        <v>39108</v>
      </c>
      <c r="B4518" s="876" t="n">
        <v>2193.89</v>
      </c>
      <c r="D4518" s="875" t="n">
        <v>39339</v>
      </c>
      <c r="E4518" s="876" t="n">
        <v>4.47</v>
      </c>
      <c r="F4518" s="877" t="n">
        <f aca="false">IFERROR(E4518/100,"")</f>
        <v>0.0447</v>
      </c>
      <c r="G4518" s="879"/>
      <c r="H4518" s="879"/>
      <c r="I4518" s="875"/>
      <c r="J4518" s="876"/>
      <c r="L4518" s="867" t="n">
        <f aca="false">YEAR(M4518)</f>
        <v>2007</v>
      </c>
      <c r="M4518" s="875" t="n">
        <v>39339</v>
      </c>
      <c r="N4518" s="876" t="n">
        <v>2.27</v>
      </c>
      <c r="O4518" s="877" t="n">
        <f aca="false">IFERROR(N4518/100,"")</f>
        <v>0.0227</v>
      </c>
      <c r="R4518" s="876"/>
    </row>
    <row r="4519" customFormat="false" ht="13.8" hidden="false" customHeight="false" outlineLevel="0" collapsed="false">
      <c r="A4519" s="875" t="n">
        <v>39107</v>
      </c>
      <c r="B4519" s="876" t="n">
        <v>2196.54</v>
      </c>
      <c r="D4519" s="875" t="n">
        <v>39338</v>
      </c>
      <c r="E4519" s="876" t="n">
        <v>4.49</v>
      </c>
      <c r="F4519" s="877" t="n">
        <f aca="false">IFERROR(E4519/100,"")</f>
        <v>0.0449</v>
      </c>
      <c r="G4519" s="879"/>
      <c r="H4519" s="879"/>
      <c r="I4519" s="875"/>
      <c r="J4519" s="876"/>
      <c r="L4519" s="867" t="n">
        <f aca="false">YEAR(M4519)</f>
        <v>2007</v>
      </c>
      <c r="M4519" s="875" t="n">
        <v>39338</v>
      </c>
      <c r="N4519" s="876" t="n">
        <v>2.25</v>
      </c>
      <c r="O4519" s="877" t="n">
        <f aca="false">IFERROR(N4519/100,"")</f>
        <v>0.0225</v>
      </c>
      <c r="R4519" s="876"/>
    </row>
    <row r="4520" customFormat="false" ht="13.8" hidden="false" customHeight="false" outlineLevel="0" collapsed="false">
      <c r="A4520" s="875" t="n">
        <v>39106</v>
      </c>
      <c r="B4520" s="876" t="n">
        <v>2221.56</v>
      </c>
      <c r="D4520" s="875" t="n">
        <v>39337</v>
      </c>
      <c r="E4520" s="876" t="n">
        <v>4.41</v>
      </c>
      <c r="F4520" s="877" t="n">
        <f aca="false">IFERROR(E4520/100,"")</f>
        <v>0.0441</v>
      </c>
      <c r="G4520" s="879"/>
      <c r="H4520" s="879"/>
      <c r="I4520" s="875"/>
      <c r="J4520" s="876"/>
      <c r="L4520" s="867" t="n">
        <f aca="false">YEAR(M4520)</f>
        <v>2007</v>
      </c>
      <c r="M4520" s="875" t="n">
        <v>39337</v>
      </c>
      <c r="N4520" s="876" t="n">
        <v>2.23</v>
      </c>
      <c r="O4520" s="877" t="n">
        <f aca="false">IFERROR(N4520/100,"")</f>
        <v>0.0223</v>
      </c>
      <c r="R4520" s="876"/>
    </row>
    <row r="4521" customFormat="false" ht="13.8" hidden="false" customHeight="false" outlineLevel="0" collapsed="false">
      <c r="A4521" s="875" t="n">
        <v>39105</v>
      </c>
      <c r="B4521" s="876" t="n">
        <v>2202.77</v>
      </c>
      <c r="D4521" s="875" t="n">
        <v>39336</v>
      </c>
      <c r="E4521" s="876" t="n">
        <v>4.37</v>
      </c>
      <c r="F4521" s="877" t="n">
        <f aca="false">IFERROR(E4521/100,"")</f>
        <v>0.0437</v>
      </c>
      <c r="G4521" s="879"/>
      <c r="H4521" s="879"/>
      <c r="I4521" s="875"/>
      <c r="J4521" s="876"/>
      <c r="L4521" s="867" t="n">
        <f aca="false">YEAR(M4521)</f>
        <v>2007</v>
      </c>
      <c r="M4521" s="875" t="n">
        <v>39336</v>
      </c>
      <c r="N4521" s="876" t="n">
        <v>2.21</v>
      </c>
      <c r="O4521" s="877" t="n">
        <f aca="false">IFERROR(N4521/100,"")</f>
        <v>0.0221</v>
      </c>
      <c r="R4521" s="876"/>
    </row>
    <row r="4522" customFormat="false" ht="13.8" hidden="false" customHeight="false" outlineLevel="0" collapsed="false">
      <c r="A4522" s="875" t="n">
        <v>39104</v>
      </c>
      <c r="B4522" s="876" t="n">
        <v>2195</v>
      </c>
      <c r="D4522" s="875" t="n">
        <v>39335</v>
      </c>
      <c r="E4522" s="876" t="n">
        <v>4.34</v>
      </c>
      <c r="F4522" s="877" t="n">
        <f aca="false">IFERROR(E4522/100,"")</f>
        <v>0.0434</v>
      </c>
      <c r="G4522" s="879"/>
      <c r="H4522" s="879"/>
      <c r="I4522" s="875"/>
      <c r="J4522" s="876"/>
      <c r="L4522" s="867" t="n">
        <f aca="false">YEAR(M4522)</f>
        <v>2007</v>
      </c>
      <c r="M4522" s="875" t="n">
        <v>39335</v>
      </c>
      <c r="N4522" s="876" t="n">
        <v>2.2</v>
      </c>
      <c r="O4522" s="877" t="n">
        <f aca="false">IFERROR(N4522/100,"")</f>
        <v>0.022</v>
      </c>
      <c r="R4522" s="876"/>
    </row>
    <row r="4523" customFormat="false" ht="13.8" hidden="false" customHeight="false" outlineLevel="0" collapsed="false">
      <c r="A4523" s="875" t="n">
        <v>39101</v>
      </c>
      <c r="B4523" s="876" t="n">
        <v>2206.6</v>
      </c>
      <c r="D4523" s="875" t="n">
        <v>39332</v>
      </c>
      <c r="E4523" s="876" t="n">
        <v>4.38</v>
      </c>
      <c r="F4523" s="877" t="n">
        <f aca="false">IFERROR(E4523/100,"")</f>
        <v>0.0438</v>
      </c>
      <c r="G4523" s="879"/>
      <c r="H4523" s="879"/>
      <c r="I4523" s="875"/>
      <c r="J4523" s="876"/>
      <c r="L4523" s="867" t="n">
        <f aca="false">YEAR(M4523)</f>
        <v>2007</v>
      </c>
      <c r="M4523" s="875" t="n">
        <v>39332</v>
      </c>
      <c r="N4523" s="876" t="n">
        <v>2.19</v>
      </c>
      <c r="O4523" s="877" t="n">
        <f aca="false">IFERROR(N4523/100,"")</f>
        <v>0.0219</v>
      </c>
      <c r="R4523" s="876"/>
    </row>
    <row r="4524" customFormat="false" ht="13.8" hidden="false" customHeight="false" outlineLevel="0" collapsed="false">
      <c r="A4524" s="875" t="n">
        <v>39100</v>
      </c>
      <c r="B4524" s="876" t="n">
        <v>2200.2</v>
      </c>
      <c r="D4524" s="875" t="n">
        <v>39331</v>
      </c>
      <c r="E4524" s="876" t="n">
        <v>4.51</v>
      </c>
      <c r="F4524" s="877" t="n">
        <f aca="false">IFERROR(E4524/100,"")</f>
        <v>0.0451</v>
      </c>
      <c r="G4524" s="879"/>
      <c r="H4524" s="879"/>
      <c r="I4524" s="875"/>
      <c r="J4524" s="876"/>
      <c r="L4524" s="867" t="n">
        <f aca="false">YEAR(M4524)</f>
        <v>2007</v>
      </c>
      <c r="M4524" s="875" t="n">
        <v>39331</v>
      </c>
      <c r="N4524" s="876" t="n">
        <v>2.19</v>
      </c>
      <c r="O4524" s="877" t="n">
        <f aca="false">IFERROR(N4524/100,"")</f>
        <v>0.0219</v>
      </c>
      <c r="R4524" s="876"/>
    </row>
    <row r="4525" customFormat="false" ht="13.8" hidden="false" customHeight="false" outlineLevel="0" collapsed="false">
      <c r="A4525" s="875" t="n">
        <v>39099</v>
      </c>
      <c r="B4525" s="876" t="n">
        <v>2206.7</v>
      </c>
      <c r="D4525" s="875" t="n">
        <v>39330</v>
      </c>
      <c r="E4525" s="876" t="n">
        <v>4.48</v>
      </c>
      <c r="F4525" s="877" t="n">
        <f aca="false">IFERROR(E4525/100,"")</f>
        <v>0.0448</v>
      </c>
      <c r="G4525" s="879"/>
      <c r="H4525" s="879"/>
      <c r="I4525" s="875"/>
      <c r="J4525" s="876"/>
      <c r="L4525" s="867" t="n">
        <f aca="false">YEAR(M4525)</f>
        <v>2007</v>
      </c>
      <c r="M4525" s="875" t="n">
        <v>39330</v>
      </c>
      <c r="N4525" s="876" t="n">
        <v>2.19</v>
      </c>
      <c r="O4525" s="877" t="n">
        <f aca="false">IFERROR(N4525/100,"")</f>
        <v>0.0219</v>
      </c>
      <c r="R4525" s="876"/>
    </row>
    <row r="4526" customFormat="false" ht="13.8" hidden="false" customHeight="false" outlineLevel="0" collapsed="false">
      <c r="A4526" s="875" t="n">
        <v>39098</v>
      </c>
      <c r="B4526" s="876" t="n">
        <v>2208.48</v>
      </c>
      <c r="D4526" s="875" t="n">
        <v>39329</v>
      </c>
      <c r="E4526" s="876" t="n">
        <v>4.56</v>
      </c>
      <c r="F4526" s="877" t="n">
        <f aca="false">IFERROR(E4526/100,"")</f>
        <v>0.0456</v>
      </c>
      <c r="G4526" s="879"/>
      <c r="H4526" s="879"/>
      <c r="I4526" s="875"/>
      <c r="J4526" s="876"/>
      <c r="L4526" s="867" t="n">
        <f aca="false">YEAR(M4526)</f>
        <v>2007</v>
      </c>
      <c r="M4526" s="875" t="n">
        <v>39329</v>
      </c>
      <c r="N4526" s="876" t="n">
        <v>2.2</v>
      </c>
      <c r="O4526" s="877" t="n">
        <f aca="false">IFERROR(N4526/100,"")</f>
        <v>0.022</v>
      </c>
      <c r="R4526" s="876"/>
    </row>
    <row r="4527" customFormat="false" ht="13.8" hidden="false" customHeight="false" outlineLevel="0" collapsed="false">
      <c r="A4527" s="875" t="n">
        <v>39094</v>
      </c>
      <c r="B4527" s="876" t="n">
        <v>2206.68</v>
      </c>
      <c r="D4527" s="875" t="n">
        <v>39328</v>
      </c>
      <c r="E4527" s="876" t="e">
        <f aca="false">NA()</f>
        <v>#N/A</v>
      </c>
      <c r="F4527" s="877" t="str">
        <f aca="false">IFERROR(E4527/100,"")</f>
        <v/>
      </c>
      <c r="G4527" s="879"/>
      <c r="H4527" s="879"/>
      <c r="I4527" s="875"/>
      <c r="J4527" s="876"/>
      <c r="L4527" s="867" t="n">
        <f aca="false">YEAR(M4527)</f>
        <v>2007</v>
      </c>
      <c r="M4527" s="875" t="n">
        <v>39328</v>
      </c>
      <c r="N4527" s="876" t="e">
        <f aca="false">NA()</f>
        <v>#N/A</v>
      </c>
      <c r="O4527" s="877" t="str">
        <f aca="false">IFERROR(N4527/100,"")</f>
        <v/>
      </c>
      <c r="R4527" s="876"/>
    </row>
    <row r="4528" customFormat="false" ht="13.8" hidden="false" customHeight="false" outlineLevel="0" collapsed="false">
      <c r="A4528" s="875" t="n">
        <v>39093</v>
      </c>
      <c r="B4528" s="876" t="n">
        <v>2196.02</v>
      </c>
      <c r="D4528" s="875" t="n">
        <v>39325</v>
      </c>
      <c r="E4528" s="876" t="n">
        <v>4.54</v>
      </c>
      <c r="F4528" s="877" t="n">
        <f aca="false">IFERROR(E4528/100,"")</f>
        <v>0.0454</v>
      </c>
      <c r="G4528" s="879"/>
      <c r="H4528" s="879"/>
      <c r="I4528" s="875"/>
      <c r="J4528" s="876"/>
      <c r="L4528" s="867" t="n">
        <f aca="false">YEAR(M4528)</f>
        <v>2007</v>
      </c>
      <c r="M4528" s="875" t="n">
        <v>39325</v>
      </c>
      <c r="N4528" s="876" t="n">
        <v>2.2</v>
      </c>
      <c r="O4528" s="877" t="n">
        <f aca="false">IFERROR(N4528/100,"")</f>
        <v>0.022</v>
      </c>
      <c r="R4528" s="876"/>
    </row>
    <row r="4529" customFormat="false" ht="13.8" hidden="false" customHeight="false" outlineLevel="0" collapsed="false">
      <c r="A4529" s="875" t="n">
        <v>39092</v>
      </c>
      <c r="B4529" s="876" t="n">
        <v>2182.16</v>
      </c>
      <c r="D4529" s="875" t="n">
        <v>39324</v>
      </c>
      <c r="E4529" s="876" t="n">
        <v>4.51</v>
      </c>
      <c r="F4529" s="877" t="n">
        <f aca="false">IFERROR(E4529/100,"")</f>
        <v>0.0451</v>
      </c>
      <c r="G4529" s="879"/>
      <c r="H4529" s="879"/>
      <c r="I4529" s="875"/>
      <c r="J4529" s="876"/>
      <c r="L4529" s="867" t="n">
        <f aca="false">YEAR(M4529)</f>
        <v>2007</v>
      </c>
      <c r="M4529" s="875" t="n">
        <v>39324</v>
      </c>
      <c r="N4529" s="876" t="n">
        <v>2.19</v>
      </c>
      <c r="O4529" s="877" t="n">
        <f aca="false">IFERROR(N4529/100,"")</f>
        <v>0.0219</v>
      </c>
      <c r="R4529" s="876"/>
    </row>
    <row r="4530" customFormat="false" ht="13.8" hidden="false" customHeight="false" outlineLevel="0" collapsed="false">
      <c r="A4530" s="875" t="n">
        <v>39091</v>
      </c>
      <c r="B4530" s="876" t="n">
        <v>2177.68</v>
      </c>
      <c r="D4530" s="875" t="n">
        <v>39323</v>
      </c>
      <c r="E4530" s="876" t="n">
        <v>4.57</v>
      </c>
      <c r="F4530" s="877" t="n">
        <f aca="false">IFERROR(E4530/100,"")</f>
        <v>0.0457</v>
      </c>
      <c r="G4530" s="879"/>
      <c r="H4530" s="879"/>
      <c r="I4530" s="875"/>
      <c r="J4530" s="876"/>
      <c r="L4530" s="867" t="n">
        <f aca="false">YEAR(M4530)</f>
        <v>2007</v>
      </c>
      <c r="M4530" s="875" t="n">
        <v>39323</v>
      </c>
      <c r="N4530" s="876" t="n">
        <v>2.19</v>
      </c>
      <c r="O4530" s="877" t="n">
        <f aca="false">IFERROR(N4530/100,"")</f>
        <v>0.0219</v>
      </c>
      <c r="R4530" s="876"/>
    </row>
    <row r="4531" customFormat="false" ht="13.8" hidden="false" customHeight="false" outlineLevel="0" collapsed="false">
      <c r="A4531" s="875" t="n">
        <v>39090</v>
      </c>
      <c r="B4531" s="876" t="n">
        <v>2178.8</v>
      </c>
      <c r="D4531" s="875" t="n">
        <v>39322</v>
      </c>
      <c r="E4531" s="876" t="n">
        <v>4.53</v>
      </c>
      <c r="F4531" s="877" t="n">
        <f aca="false">IFERROR(E4531/100,"")</f>
        <v>0.0453</v>
      </c>
      <c r="G4531" s="879"/>
      <c r="H4531" s="879"/>
      <c r="I4531" s="875"/>
      <c r="J4531" s="876"/>
      <c r="L4531" s="867" t="n">
        <f aca="false">YEAR(M4531)</f>
        <v>2007</v>
      </c>
      <c r="M4531" s="875" t="n">
        <v>39322</v>
      </c>
      <c r="N4531" s="876" t="n">
        <v>2.2</v>
      </c>
      <c r="O4531" s="877" t="n">
        <f aca="false">IFERROR(N4531/100,"")</f>
        <v>0.022</v>
      </c>
      <c r="R4531" s="876"/>
    </row>
    <row r="4532" customFormat="false" ht="13.8" hidden="false" customHeight="false" outlineLevel="0" collapsed="false">
      <c r="A4532" s="875" t="n">
        <v>39087</v>
      </c>
      <c r="B4532" s="876" t="n">
        <v>2173.29</v>
      </c>
      <c r="D4532" s="875" t="n">
        <v>39321</v>
      </c>
      <c r="E4532" s="876" t="n">
        <v>4.6</v>
      </c>
      <c r="F4532" s="877" t="n">
        <f aca="false">IFERROR(E4532/100,"")</f>
        <v>0.046</v>
      </c>
      <c r="G4532" s="879"/>
      <c r="H4532" s="879"/>
      <c r="I4532" s="875"/>
      <c r="J4532" s="876"/>
      <c r="L4532" s="867" t="n">
        <f aca="false">YEAR(M4532)</f>
        <v>2007</v>
      </c>
      <c r="M4532" s="875" t="n">
        <v>39321</v>
      </c>
      <c r="N4532" s="876" t="n">
        <v>2.22</v>
      </c>
      <c r="O4532" s="877" t="n">
        <f aca="false">IFERROR(N4532/100,"")</f>
        <v>0.0222</v>
      </c>
      <c r="R4532" s="876"/>
    </row>
    <row r="4533" customFormat="false" ht="13.8" hidden="false" customHeight="false" outlineLevel="0" collapsed="false">
      <c r="A4533" s="875" t="n">
        <v>39086</v>
      </c>
      <c r="B4533" s="876" t="n">
        <v>2186.6</v>
      </c>
      <c r="D4533" s="875" t="n">
        <v>39318</v>
      </c>
      <c r="E4533" s="876" t="n">
        <v>4.63</v>
      </c>
      <c r="F4533" s="877" t="n">
        <f aca="false">IFERROR(E4533/100,"")</f>
        <v>0.0463</v>
      </c>
      <c r="G4533" s="879"/>
      <c r="H4533" s="879"/>
      <c r="I4533" s="875"/>
      <c r="J4533" s="876"/>
      <c r="L4533" s="867" t="n">
        <f aca="false">YEAR(M4533)</f>
        <v>2007</v>
      </c>
      <c r="M4533" s="875" t="n">
        <v>39318</v>
      </c>
      <c r="N4533" s="876" t="n">
        <v>2.23</v>
      </c>
      <c r="O4533" s="877" t="n">
        <f aca="false">IFERROR(N4533/100,"")</f>
        <v>0.0223</v>
      </c>
      <c r="R4533" s="876"/>
    </row>
    <row r="4534" customFormat="false" ht="13.8" hidden="false" customHeight="false" outlineLevel="0" collapsed="false">
      <c r="A4534" s="875" t="n">
        <v>39085</v>
      </c>
      <c r="B4534" s="876" t="n">
        <v>2183.92</v>
      </c>
      <c r="D4534" s="875" t="n">
        <v>39317</v>
      </c>
      <c r="E4534" s="876" t="n">
        <v>4.62</v>
      </c>
      <c r="F4534" s="877" t="n">
        <f aca="false">IFERROR(E4534/100,"")</f>
        <v>0.0462</v>
      </c>
      <c r="G4534" s="879"/>
      <c r="H4534" s="879"/>
      <c r="I4534" s="875"/>
      <c r="J4534" s="876"/>
      <c r="L4534" s="867" t="n">
        <f aca="false">YEAR(M4534)</f>
        <v>2007</v>
      </c>
      <c r="M4534" s="875" t="n">
        <v>39317</v>
      </c>
      <c r="N4534" s="876" t="n">
        <v>2.23</v>
      </c>
      <c r="O4534" s="877" t="n">
        <f aca="false">IFERROR(N4534/100,"")</f>
        <v>0.0223</v>
      </c>
      <c r="R4534" s="876"/>
    </row>
    <row r="4535" customFormat="false" ht="13.8" hidden="false" customHeight="false" outlineLevel="0" collapsed="false">
      <c r="A4535" s="875" t="n">
        <v>39080</v>
      </c>
      <c r="B4535" s="876" t="n">
        <v>2186.13</v>
      </c>
      <c r="D4535" s="875" t="n">
        <v>39316</v>
      </c>
      <c r="E4535" s="876" t="n">
        <v>4.63</v>
      </c>
      <c r="F4535" s="877" t="n">
        <f aca="false">IFERROR(E4535/100,"")</f>
        <v>0.0463</v>
      </c>
      <c r="G4535" s="879"/>
      <c r="H4535" s="879"/>
      <c r="I4535" s="875"/>
      <c r="J4535" s="876"/>
      <c r="L4535" s="867" t="n">
        <f aca="false">YEAR(M4535)</f>
        <v>2007</v>
      </c>
      <c r="M4535" s="875" t="n">
        <v>39316</v>
      </c>
      <c r="N4535" s="876" t="n">
        <v>2.21</v>
      </c>
      <c r="O4535" s="877" t="n">
        <f aca="false">IFERROR(N4535/100,"")</f>
        <v>0.0221</v>
      </c>
      <c r="R4535" s="876"/>
    </row>
    <row r="4536" customFormat="false" ht="13.8" hidden="false" customHeight="false" outlineLevel="0" collapsed="false">
      <c r="A4536" s="875" t="n">
        <v>39079</v>
      </c>
      <c r="B4536" s="876" t="n">
        <v>2196</v>
      </c>
      <c r="D4536" s="875" t="n">
        <v>39315</v>
      </c>
      <c r="E4536" s="876" t="n">
        <v>4.6</v>
      </c>
      <c r="F4536" s="877" t="n">
        <f aca="false">IFERROR(E4536/100,"")</f>
        <v>0.046</v>
      </c>
      <c r="G4536" s="879"/>
      <c r="H4536" s="879"/>
      <c r="I4536" s="875"/>
      <c r="J4536" s="876"/>
      <c r="L4536" s="867" t="n">
        <f aca="false">YEAR(M4536)</f>
        <v>2007</v>
      </c>
      <c r="M4536" s="875" t="n">
        <v>39315</v>
      </c>
      <c r="N4536" s="876" t="n">
        <v>2.22</v>
      </c>
      <c r="O4536" s="877" t="n">
        <f aca="false">IFERROR(N4536/100,"")</f>
        <v>0.0222</v>
      </c>
      <c r="R4536" s="876"/>
    </row>
    <row r="4537" customFormat="false" ht="13.8" hidden="false" customHeight="false" outlineLevel="0" collapsed="false">
      <c r="A4537" s="875" t="n">
        <v>39078</v>
      </c>
      <c r="B4537" s="876" t="n">
        <v>2199.15</v>
      </c>
      <c r="D4537" s="875" t="n">
        <v>39314</v>
      </c>
      <c r="E4537" s="876" t="n">
        <v>4.64</v>
      </c>
      <c r="F4537" s="877" t="n">
        <f aca="false">IFERROR(E4537/100,"")</f>
        <v>0.0464</v>
      </c>
      <c r="G4537" s="879"/>
      <c r="H4537" s="879"/>
      <c r="I4537" s="875"/>
      <c r="J4537" s="876"/>
      <c r="L4537" s="867" t="n">
        <f aca="false">YEAR(M4537)</f>
        <v>2007</v>
      </c>
      <c r="M4537" s="875" t="n">
        <v>39314</v>
      </c>
      <c r="N4537" s="876" t="n">
        <v>2.2</v>
      </c>
      <c r="O4537" s="877" t="n">
        <f aca="false">IFERROR(N4537/100,"")</f>
        <v>0.022</v>
      </c>
      <c r="R4537" s="876"/>
    </row>
    <row r="4538" customFormat="false" ht="13.8" hidden="false" customHeight="false" outlineLevel="0" collapsed="false">
      <c r="A4538" s="875" t="n">
        <v>39077</v>
      </c>
      <c r="B4538" s="876" t="n">
        <v>2183.38</v>
      </c>
      <c r="D4538" s="875" t="n">
        <v>39311</v>
      </c>
      <c r="E4538" s="876" t="n">
        <v>4.68</v>
      </c>
      <c r="F4538" s="877" t="n">
        <f aca="false">IFERROR(E4538/100,"")</f>
        <v>0.0468</v>
      </c>
      <c r="G4538" s="879"/>
      <c r="H4538" s="879"/>
      <c r="I4538" s="875"/>
      <c r="J4538" s="876"/>
      <c r="L4538" s="867" t="n">
        <f aca="false">YEAR(M4538)</f>
        <v>2007</v>
      </c>
      <c r="M4538" s="875" t="n">
        <v>39311</v>
      </c>
      <c r="N4538" s="876" t="n">
        <v>2.23</v>
      </c>
      <c r="O4538" s="877" t="n">
        <f aca="false">IFERROR(N4538/100,"")</f>
        <v>0.0223</v>
      </c>
      <c r="R4538" s="876"/>
    </row>
    <row r="4539" customFormat="false" ht="13.8" hidden="false" customHeight="false" outlineLevel="0" collapsed="false">
      <c r="A4539" s="875" t="n">
        <v>39073</v>
      </c>
      <c r="B4539" s="876" t="n">
        <v>2173.9</v>
      </c>
      <c r="D4539" s="875" t="n">
        <v>39310</v>
      </c>
      <c r="E4539" s="876" t="n">
        <v>4.6</v>
      </c>
      <c r="F4539" s="877" t="n">
        <f aca="false">IFERROR(E4539/100,"")</f>
        <v>0.046</v>
      </c>
      <c r="G4539" s="879"/>
      <c r="H4539" s="879"/>
      <c r="I4539" s="875"/>
      <c r="J4539" s="876"/>
      <c r="L4539" s="867" t="n">
        <f aca="false">YEAR(M4539)</f>
        <v>2007</v>
      </c>
      <c r="M4539" s="875" t="n">
        <v>39310</v>
      </c>
      <c r="N4539" s="876" t="n">
        <v>2.21</v>
      </c>
      <c r="O4539" s="877" t="n">
        <f aca="false">IFERROR(N4539/100,"")</f>
        <v>0.0221</v>
      </c>
      <c r="R4539" s="876"/>
    </row>
    <row r="4540" customFormat="false" ht="13.8" hidden="false" customHeight="false" outlineLevel="0" collapsed="false">
      <c r="A4540" s="875" t="n">
        <v>39072</v>
      </c>
      <c r="B4540" s="876" t="n">
        <v>2185.21</v>
      </c>
      <c r="D4540" s="875" t="n">
        <v>39309</v>
      </c>
      <c r="E4540" s="876" t="n">
        <v>4.69</v>
      </c>
      <c r="F4540" s="877" t="n">
        <f aca="false">IFERROR(E4540/100,"")</f>
        <v>0.0469</v>
      </c>
      <c r="G4540" s="879"/>
      <c r="H4540" s="879"/>
      <c r="I4540" s="875"/>
      <c r="J4540" s="876"/>
      <c r="L4540" s="867" t="n">
        <f aca="false">YEAR(M4540)</f>
        <v>2007</v>
      </c>
      <c r="M4540" s="875" t="n">
        <v>39309</v>
      </c>
      <c r="N4540" s="876" t="n">
        <v>2.23</v>
      </c>
      <c r="O4540" s="877" t="n">
        <f aca="false">IFERROR(N4540/100,"")</f>
        <v>0.0223</v>
      </c>
      <c r="R4540" s="876"/>
    </row>
    <row r="4541" customFormat="false" ht="13.8" hidden="false" customHeight="false" outlineLevel="0" collapsed="false">
      <c r="A4541" s="875" t="n">
        <v>39071</v>
      </c>
      <c r="B4541" s="876" t="n">
        <v>2192.76</v>
      </c>
      <c r="D4541" s="875" t="n">
        <v>39308</v>
      </c>
      <c r="E4541" s="876" t="n">
        <v>4.73</v>
      </c>
      <c r="F4541" s="877" t="n">
        <f aca="false">IFERROR(E4541/100,"")</f>
        <v>0.0473</v>
      </c>
      <c r="G4541" s="879"/>
      <c r="H4541" s="879"/>
      <c r="I4541" s="875"/>
      <c r="J4541" s="876"/>
      <c r="L4541" s="867" t="n">
        <f aca="false">YEAR(M4541)</f>
        <v>2007</v>
      </c>
      <c r="M4541" s="875" t="n">
        <v>39308</v>
      </c>
      <c r="N4541" s="876" t="n">
        <v>2.24</v>
      </c>
      <c r="O4541" s="877" t="n">
        <f aca="false">IFERROR(N4541/100,"")</f>
        <v>0.0224</v>
      </c>
      <c r="R4541" s="876"/>
    </row>
    <row r="4542" customFormat="false" ht="13.8" hidden="false" customHeight="false" outlineLevel="0" collapsed="false">
      <c r="A4542" s="875" t="n">
        <v>39070</v>
      </c>
      <c r="B4542" s="876" t="n">
        <v>2195.8</v>
      </c>
      <c r="D4542" s="875" t="n">
        <v>39307</v>
      </c>
      <c r="E4542" s="876" t="n">
        <v>4.78</v>
      </c>
      <c r="F4542" s="877" t="n">
        <f aca="false">IFERROR(E4542/100,"")</f>
        <v>0.0478</v>
      </c>
      <c r="G4542" s="879"/>
      <c r="H4542" s="879"/>
      <c r="I4542" s="875"/>
      <c r="J4542" s="876"/>
      <c r="L4542" s="867" t="n">
        <f aca="false">YEAR(M4542)</f>
        <v>2007</v>
      </c>
      <c r="M4542" s="875" t="n">
        <v>39307</v>
      </c>
      <c r="N4542" s="876" t="n">
        <v>2.26</v>
      </c>
      <c r="O4542" s="877" t="n">
        <f aca="false">IFERROR(N4542/100,"")</f>
        <v>0.0226</v>
      </c>
      <c r="R4542" s="876"/>
    </row>
    <row r="4543" customFormat="false" ht="13.8" hidden="false" customHeight="false" outlineLevel="0" collapsed="false">
      <c r="A4543" s="875" t="n">
        <v>39069</v>
      </c>
      <c r="B4543" s="876" t="n">
        <v>2190.97</v>
      </c>
      <c r="D4543" s="875" t="n">
        <v>39304</v>
      </c>
      <c r="E4543" s="876" t="n">
        <v>4.81</v>
      </c>
      <c r="F4543" s="877" t="n">
        <f aca="false">IFERROR(E4543/100,"")</f>
        <v>0.0481</v>
      </c>
      <c r="G4543" s="879"/>
      <c r="H4543" s="879"/>
      <c r="I4543" s="875"/>
      <c r="J4543" s="876"/>
      <c r="L4543" s="867" t="n">
        <f aca="false">YEAR(M4543)</f>
        <v>2007</v>
      </c>
      <c r="M4543" s="875" t="n">
        <v>39304</v>
      </c>
      <c r="N4543" s="876" t="n">
        <v>2.25</v>
      </c>
      <c r="O4543" s="877" t="n">
        <f aca="false">IFERROR(N4543/100,"")</f>
        <v>0.0225</v>
      </c>
      <c r="R4543" s="876"/>
    </row>
    <row r="4544" customFormat="false" ht="13.8" hidden="false" customHeight="false" outlineLevel="0" collapsed="false">
      <c r="A4544" s="875" t="n">
        <v>39066</v>
      </c>
      <c r="B4544" s="876" t="n">
        <v>2198.07</v>
      </c>
      <c r="D4544" s="875" t="n">
        <v>39303</v>
      </c>
      <c r="E4544" s="876" t="n">
        <v>4.79</v>
      </c>
      <c r="F4544" s="877" t="n">
        <f aca="false">IFERROR(E4544/100,"")</f>
        <v>0.0479</v>
      </c>
      <c r="G4544" s="879"/>
      <c r="H4544" s="879"/>
      <c r="I4544" s="875"/>
      <c r="J4544" s="876"/>
      <c r="L4544" s="867" t="n">
        <f aca="false">YEAR(M4544)</f>
        <v>2007</v>
      </c>
      <c r="M4544" s="875" t="n">
        <v>39303</v>
      </c>
      <c r="N4544" s="876" t="n">
        <v>2.25</v>
      </c>
      <c r="O4544" s="877" t="n">
        <f aca="false">IFERROR(N4544/100,"")</f>
        <v>0.0225</v>
      </c>
      <c r="R4544" s="876"/>
    </row>
    <row r="4545" customFormat="false" ht="13.8" hidden="false" customHeight="false" outlineLevel="0" collapsed="false">
      <c r="A4545" s="875" t="n">
        <v>39065</v>
      </c>
      <c r="B4545" s="876" t="n">
        <v>2195.59</v>
      </c>
      <c r="D4545" s="875" t="n">
        <v>39302</v>
      </c>
      <c r="E4545" s="876" t="n">
        <v>4.84</v>
      </c>
      <c r="F4545" s="877" t="n">
        <f aca="false">IFERROR(E4545/100,"")</f>
        <v>0.0484</v>
      </c>
      <c r="G4545" s="879"/>
      <c r="H4545" s="879"/>
      <c r="I4545" s="875"/>
      <c r="J4545" s="876"/>
      <c r="L4545" s="867" t="n">
        <f aca="false">YEAR(M4545)</f>
        <v>2007</v>
      </c>
      <c r="M4545" s="875" t="n">
        <v>39302</v>
      </c>
      <c r="N4545" s="876" t="n">
        <v>2.26</v>
      </c>
      <c r="O4545" s="877" t="n">
        <f aca="false">IFERROR(N4545/100,"")</f>
        <v>0.0226</v>
      </c>
      <c r="R4545" s="876"/>
    </row>
    <row r="4546" customFormat="false" ht="13.8" hidden="false" customHeight="false" outlineLevel="0" collapsed="false">
      <c r="A4546" s="875" t="n">
        <v>39064</v>
      </c>
      <c r="B4546" s="876" t="n">
        <v>2176.52</v>
      </c>
      <c r="D4546" s="875" t="n">
        <v>39301</v>
      </c>
      <c r="E4546" s="876" t="n">
        <v>4.77</v>
      </c>
      <c r="F4546" s="877" t="n">
        <f aca="false">IFERROR(E4546/100,"")</f>
        <v>0.0477</v>
      </c>
      <c r="G4546" s="879"/>
      <c r="H4546" s="879"/>
      <c r="I4546" s="875"/>
      <c r="J4546" s="876"/>
      <c r="L4546" s="867" t="n">
        <f aca="false">YEAR(M4546)</f>
        <v>2007</v>
      </c>
      <c r="M4546" s="875" t="n">
        <v>39301</v>
      </c>
      <c r="N4546" s="876" t="n">
        <v>2.26</v>
      </c>
      <c r="O4546" s="877" t="n">
        <f aca="false">IFERROR(N4546/100,"")</f>
        <v>0.0226</v>
      </c>
      <c r="R4546" s="876"/>
    </row>
    <row r="4547" customFormat="false" ht="13.8" hidden="false" customHeight="false" outlineLevel="0" collapsed="false">
      <c r="A4547" s="875" t="n">
        <v>39063</v>
      </c>
      <c r="B4547" s="876" t="n">
        <v>2173.58</v>
      </c>
      <c r="D4547" s="875" t="n">
        <v>39300</v>
      </c>
      <c r="E4547" s="876" t="n">
        <v>4.72</v>
      </c>
      <c r="F4547" s="877" t="n">
        <f aca="false">IFERROR(E4547/100,"")</f>
        <v>0.0472</v>
      </c>
      <c r="G4547" s="879"/>
      <c r="H4547" s="879"/>
      <c r="I4547" s="875"/>
      <c r="J4547" s="876"/>
      <c r="L4547" s="867" t="n">
        <f aca="false">YEAR(M4547)</f>
        <v>2007</v>
      </c>
      <c r="M4547" s="875" t="n">
        <v>39300</v>
      </c>
      <c r="N4547" s="876" t="n">
        <v>2.26</v>
      </c>
      <c r="O4547" s="877" t="n">
        <f aca="false">IFERROR(N4547/100,"")</f>
        <v>0.0226</v>
      </c>
      <c r="R4547" s="876"/>
    </row>
    <row r="4548" customFormat="false" ht="13.8" hidden="false" customHeight="false" outlineLevel="0" collapsed="false">
      <c r="A4548" s="875" t="n">
        <v>39062</v>
      </c>
      <c r="B4548" s="876" t="n">
        <v>2175.8</v>
      </c>
      <c r="D4548" s="875" t="n">
        <v>39297</v>
      </c>
      <c r="E4548" s="876" t="n">
        <v>4.71</v>
      </c>
      <c r="F4548" s="877" t="n">
        <f aca="false">IFERROR(E4548/100,"")</f>
        <v>0.0471</v>
      </c>
      <c r="G4548" s="879"/>
      <c r="H4548" s="879"/>
      <c r="I4548" s="875"/>
      <c r="J4548" s="876"/>
      <c r="L4548" s="867" t="n">
        <f aca="false">YEAR(M4548)</f>
        <v>2007</v>
      </c>
      <c r="M4548" s="875" t="n">
        <v>39297</v>
      </c>
      <c r="N4548" s="876" t="n">
        <v>2.27</v>
      </c>
      <c r="O4548" s="877" t="n">
        <f aca="false">IFERROR(N4548/100,"")</f>
        <v>0.0227</v>
      </c>
      <c r="R4548" s="876"/>
    </row>
    <row r="4549" customFormat="false" ht="13.8" hidden="false" customHeight="false" outlineLevel="0" collapsed="false">
      <c r="A4549" s="875" t="n">
        <v>39059</v>
      </c>
      <c r="B4549" s="876" t="n">
        <v>2170.84</v>
      </c>
      <c r="D4549" s="875" t="n">
        <v>39296</v>
      </c>
      <c r="E4549" s="876" t="n">
        <v>4.77</v>
      </c>
      <c r="F4549" s="877" t="n">
        <f aca="false">IFERROR(E4549/100,"")</f>
        <v>0.0477</v>
      </c>
      <c r="G4549" s="879"/>
      <c r="H4549" s="879"/>
      <c r="I4549" s="875"/>
      <c r="J4549" s="876"/>
      <c r="L4549" s="867" t="n">
        <f aca="false">YEAR(M4549)</f>
        <v>2007</v>
      </c>
      <c r="M4549" s="875" t="n">
        <v>39296</v>
      </c>
      <c r="N4549" s="876" t="n">
        <v>2.31</v>
      </c>
      <c r="O4549" s="877" t="n">
        <f aca="false">IFERROR(N4549/100,"")</f>
        <v>0.0231</v>
      </c>
      <c r="R4549" s="876"/>
    </row>
    <row r="4550" customFormat="false" ht="13.8" hidden="false" customHeight="false" outlineLevel="0" collapsed="false">
      <c r="A4550" s="875" t="n">
        <v>39058</v>
      </c>
      <c r="B4550" s="876" t="n">
        <v>2166.87</v>
      </c>
      <c r="D4550" s="875" t="n">
        <v>39295</v>
      </c>
      <c r="E4550" s="876" t="n">
        <v>4.76</v>
      </c>
      <c r="F4550" s="877" t="n">
        <f aca="false">IFERROR(E4550/100,"")</f>
        <v>0.0476</v>
      </c>
      <c r="G4550" s="879"/>
      <c r="H4550" s="879"/>
      <c r="I4550" s="875"/>
      <c r="J4550" s="876"/>
      <c r="L4550" s="867" t="n">
        <f aca="false">YEAR(M4550)</f>
        <v>2007</v>
      </c>
      <c r="M4550" s="875" t="n">
        <v>39295</v>
      </c>
      <c r="N4550" s="876" t="n">
        <v>2.32</v>
      </c>
      <c r="O4550" s="877" t="n">
        <f aca="false">IFERROR(N4550/100,"")</f>
        <v>0.0232</v>
      </c>
      <c r="R4550" s="876"/>
    </row>
    <row r="4551" customFormat="false" ht="13.8" hidden="false" customHeight="false" outlineLevel="0" collapsed="false">
      <c r="A4551" s="875" t="n">
        <v>39057</v>
      </c>
      <c r="B4551" s="876" t="n">
        <v>2175.45</v>
      </c>
      <c r="D4551" s="875" t="n">
        <v>39294</v>
      </c>
      <c r="E4551" s="876" t="n">
        <v>4.78</v>
      </c>
      <c r="F4551" s="877" t="n">
        <f aca="false">IFERROR(E4551/100,"")</f>
        <v>0.0478</v>
      </c>
      <c r="G4551" s="879"/>
      <c r="H4551" s="879"/>
      <c r="I4551" s="875"/>
      <c r="J4551" s="876"/>
      <c r="L4551" s="867" t="n">
        <f aca="false">YEAR(M4551)</f>
        <v>2007</v>
      </c>
      <c r="M4551" s="875" t="n">
        <v>39294</v>
      </c>
      <c r="N4551" s="876" t="n">
        <v>2.34</v>
      </c>
      <c r="O4551" s="877" t="n">
        <f aca="false">IFERROR(N4551/100,"")</f>
        <v>0.0234</v>
      </c>
      <c r="R4551" s="876"/>
    </row>
    <row r="4552" customFormat="false" ht="13.8" hidden="false" customHeight="false" outlineLevel="0" collapsed="false">
      <c r="A4552" s="875" t="n">
        <v>39056</v>
      </c>
      <c r="B4552" s="876" t="n">
        <v>2177.75</v>
      </c>
      <c r="D4552" s="875" t="n">
        <v>39293</v>
      </c>
      <c r="E4552" s="876" t="n">
        <v>4.82</v>
      </c>
      <c r="F4552" s="877" t="n">
        <f aca="false">IFERROR(E4552/100,"")</f>
        <v>0.0482</v>
      </c>
      <c r="G4552" s="879"/>
      <c r="H4552" s="879"/>
      <c r="I4552" s="875"/>
      <c r="J4552" s="876"/>
      <c r="L4552" s="867" t="n">
        <f aca="false">YEAR(M4552)</f>
        <v>2007</v>
      </c>
      <c r="M4552" s="875" t="n">
        <v>39293</v>
      </c>
      <c r="N4552" s="876" t="n">
        <v>2.33</v>
      </c>
      <c r="O4552" s="877" t="n">
        <f aca="false">IFERROR(N4552/100,"")</f>
        <v>0.0233</v>
      </c>
      <c r="R4552" s="876"/>
    </row>
    <row r="4553" customFormat="false" ht="13.8" hidden="false" customHeight="false" outlineLevel="0" collapsed="false">
      <c r="A4553" s="875" t="n">
        <v>39055</v>
      </c>
      <c r="B4553" s="876" t="n">
        <v>2169</v>
      </c>
      <c r="D4553" s="875" t="n">
        <v>39290</v>
      </c>
      <c r="E4553" s="876" t="n">
        <v>4.8</v>
      </c>
      <c r="F4553" s="877" t="n">
        <f aca="false">IFERROR(E4553/100,"")</f>
        <v>0.048</v>
      </c>
      <c r="G4553" s="879"/>
      <c r="H4553" s="879"/>
      <c r="I4553" s="875"/>
      <c r="J4553" s="876"/>
      <c r="L4553" s="867" t="n">
        <f aca="false">YEAR(M4553)</f>
        <v>2007</v>
      </c>
      <c r="M4553" s="875" t="n">
        <v>39290</v>
      </c>
      <c r="N4553" s="876" t="n">
        <v>2.32</v>
      </c>
      <c r="O4553" s="877" t="n">
        <f aca="false">IFERROR(N4553/100,"")</f>
        <v>0.0232</v>
      </c>
      <c r="R4553" s="876"/>
    </row>
    <row r="4554" customFormat="false" ht="13.8" hidden="false" customHeight="false" outlineLevel="0" collapsed="false">
      <c r="A4554" s="875" t="n">
        <v>39052</v>
      </c>
      <c r="B4554" s="876" t="n">
        <v>2149.85</v>
      </c>
      <c r="D4554" s="875" t="n">
        <v>39289</v>
      </c>
      <c r="E4554" s="876" t="n">
        <v>4.79</v>
      </c>
      <c r="F4554" s="877" t="n">
        <f aca="false">IFERROR(E4554/100,"")</f>
        <v>0.0479</v>
      </c>
      <c r="G4554" s="879"/>
      <c r="H4554" s="879"/>
      <c r="I4554" s="875"/>
      <c r="J4554" s="876"/>
      <c r="L4554" s="867" t="n">
        <f aca="false">YEAR(M4554)</f>
        <v>2007</v>
      </c>
      <c r="M4554" s="875" t="n">
        <v>39289</v>
      </c>
      <c r="N4554" s="876" t="n">
        <v>2.32</v>
      </c>
      <c r="O4554" s="877" t="n">
        <f aca="false">IFERROR(N4554/100,"")</f>
        <v>0.0232</v>
      </c>
      <c r="R4554" s="876"/>
    </row>
    <row r="4555" customFormat="false" ht="13.8" hidden="false" customHeight="false" outlineLevel="0" collapsed="false">
      <c r="A4555" s="875" t="n">
        <v>39051</v>
      </c>
      <c r="B4555" s="876" t="n">
        <v>2155.89</v>
      </c>
      <c r="D4555" s="875" t="n">
        <v>39288</v>
      </c>
      <c r="E4555" s="876" t="n">
        <v>4.92</v>
      </c>
      <c r="F4555" s="877" t="n">
        <f aca="false">IFERROR(E4555/100,"")</f>
        <v>0.0492</v>
      </c>
      <c r="G4555" s="879"/>
      <c r="H4555" s="879"/>
      <c r="I4555" s="875"/>
      <c r="J4555" s="876"/>
      <c r="L4555" s="867" t="n">
        <f aca="false">YEAR(M4555)</f>
        <v>2007</v>
      </c>
      <c r="M4555" s="875" t="n">
        <v>39288</v>
      </c>
      <c r="N4555" s="876" t="n">
        <v>2.36</v>
      </c>
      <c r="O4555" s="877" t="n">
        <f aca="false">IFERROR(N4555/100,"")</f>
        <v>0.0236</v>
      </c>
      <c r="R4555" s="876"/>
    </row>
    <row r="4556" customFormat="false" ht="13.8" hidden="false" customHeight="false" outlineLevel="0" collapsed="false">
      <c r="A4556" s="875" t="n">
        <v>39050</v>
      </c>
      <c r="B4556" s="876" t="n">
        <v>2154.09</v>
      </c>
      <c r="D4556" s="875" t="n">
        <v>39287</v>
      </c>
      <c r="E4556" s="876" t="n">
        <v>4.94</v>
      </c>
      <c r="F4556" s="877" t="n">
        <f aca="false">IFERROR(E4556/100,"")</f>
        <v>0.0494</v>
      </c>
      <c r="G4556" s="879"/>
      <c r="H4556" s="879"/>
      <c r="I4556" s="875"/>
      <c r="J4556" s="876"/>
      <c r="L4556" s="867" t="n">
        <f aca="false">YEAR(M4556)</f>
        <v>2007</v>
      </c>
      <c r="M4556" s="875" t="n">
        <v>39287</v>
      </c>
      <c r="N4556" s="876" t="n">
        <v>2.36</v>
      </c>
      <c r="O4556" s="877" t="n">
        <f aca="false">IFERROR(N4556/100,"")</f>
        <v>0.0236</v>
      </c>
      <c r="R4556" s="876"/>
    </row>
    <row r="4557" customFormat="false" ht="13.8" hidden="false" customHeight="false" outlineLevel="0" collapsed="false">
      <c r="A4557" s="875" t="n">
        <v>39049</v>
      </c>
      <c r="B4557" s="876" t="n">
        <v>2133.52</v>
      </c>
      <c r="D4557" s="875" t="n">
        <v>39286</v>
      </c>
      <c r="E4557" s="876" t="n">
        <v>4.97</v>
      </c>
      <c r="F4557" s="877" t="n">
        <f aca="false">IFERROR(E4557/100,"")</f>
        <v>0.0497</v>
      </c>
      <c r="G4557" s="879"/>
      <c r="H4557" s="879"/>
      <c r="I4557" s="875"/>
      <c r="J4557" s="876"/>
      <c r="L4557" s="867" t="n">
        <f aca="false">YEAR(M4557)</f>
        <v>2007</v>
      </c>
      <c r="M4557" s="875" t="n">
        <v>39286</v>
      </c>
      <c r="N4557" s="876" t="n">
        <v>2.34</v>
      </c>
      <c r="O4557" s="877" t="n">
        <f aca="false">IFERROR(N4557/100,"")</f>
        <v>0.0234</v>
      </c>
      <c r="R4557" s="876"/>
    </row>
    <row r="4558" customFormat="false" ht="13.8" hidden="false" customHeight="false" outlineLevel="0" collapsed="false">
      <c r="A4558" s="875" t="n">
        <v>39048</v>
      </c>
      <c r="B4558" s="876" t="n">
        <v>2125.67</v>
      </c>
      <c r="D4558" s="875" t="n">
        <v>39283</v>
      </c>
      <c r="E4558" s="876" t="n">
        <v>4.96</v>
      </c>
      <c r="F4558" s="877" t="n">
        <f aca="false">IFERROR(E4558/100,"")</f>
        <v>0.0496</v>
      </c>
      <c r="G4558" s="879"/>
      <c r="H4558" s="879"/>
      <c r="I4558" s="875"/>
      <c r="J4558" s="876"/>
      <c r="L4558" s="867" t="n">
        <f aca="false">YEAR(M4558)</f>
        <v>2007</v>
      </c>
      <c r="M4558" s="875" t="n">
        <v>39283</v>
      </c>
      <c r="N4558" s="876" t="n">
        <v>2.36</v>
      </c>
      <c r="O4558" s="877" t="n">
        <f aca="false">IFERROR(N4558/100,"")</f>
        <v>0.0236</v>
      </c>
      <c r="R4558" s="876"/>
    </row>
    <row r="4559" customFormat="false" ht="13.8" hidden="false" customHeight="false" outlineLevel="0" collapsed="false">
      <c r="A4559" s="875" t="n">
        <v>39045</v>
      </c>
      <c r="B4559" s="876" t="n">
        <v>2154.96</v>
      </c>
      <c r="D4559" s="875" t="n">
        <v>39282</v>
      </c>
      <c r="E4559" s="876" t="n">
        <v>5.04</v>
      </c>
      <c r="F4559" s="877" t="n">
        <f aca="false">IFERROR(E4559/100,"")</f>
        <v>0.0504</v>
      </c>
      <c r="G4559" s="879"/>
      <c r="H4559" s="879"/>
      <c r="I4559" s="875"/>
      <c r="J4559" s="876"/>
      <c r="L4559" s="867" t="n">
        <f aca="false">YEAR(M4559)</f>
        <v>2007</v>
      </c>
      <c r="M4559" s="875" t="n">
        <v>39282</v>
      </c>
      <c r="N4559" s="876" t="n">
        <v>2.39</v>
      </c>
      <c r="O4559" s="877" t="n">
        <f aca="false">IFERROR(N4559/100,"")</f>
        <v>0.0239</v>
      </c>
      <c r="R4559" s="876"/>
    </row>
    <row r="4560" customFormat="false" ht="13.8" hidden="false" customHeight="false" outlineLevel="0" collapsed="false">
      <c r="A4560" s="875" t="n">
        <v>39043</v>
      </c>
      <c r="B4560" s="876" t="n">
        <v>2162.65</v>
      </c>
      <c r="D4560" s="875" t="n">
        <v>39281</v>
      </c>
      <c r="E4560" s="876" t="n">
        <v>5.02</v>
      </c>
      <c r="F4560" s="877" t="n">
        <f aca="false">IFERROR(E4560/100,"")</f>
        <v>0.0502</v>
      </c>
      <c r="G4560" s="879"/>
      <c r="H4560" s="879"/>
      <c r="I4560" s="875"/>
      <c r="J4560" s="876"/>
      <c r="L4560" s="867" t="n">
        <f aca="false">YEAR(M4560)</f>
        <v>2007</v>
      </c>
      <c r="M4560" s="875" t="n">
        <v>39281</v>
      </c>
      <c r="N4560" s="876" t="n">
        <v>2.38</v>
      </c>
      <c r="O4560" s="877" t="n">
        <f aca="false">IFERROR(N4560/100,"")</f>
        <v>0.0238</v>
      </c>
      <c r="R4560" s="876"/>
    </row>
    <row r="4561" customFormat="false" ht="13.8" hidden="false" customHeight="false" outlineLevel="0" collapsed="false">
      <c r="A4561" s="875" t="n">
        <v>39042</v>
      </c>
      <c r="B4561" s="876" t="n">
        <v>2157.42</v>
      </c>
      <c r="D4561" s="875" t="n">
        <v>39280</v>
      </c>
      <c r="E4561" s="876" t="n">
        <v>5.08</v>
      </c>
      <c r="F4561" s="877" t="n">
        <f aca="false">IFERROR(E4561/100,"")</f>
        <v>0.0508</v>
      </c>
      <c r="G4561" s="879"/>
      <c r="H4561" s="879"/>
      <c r="I4561" s="875"/>
      <c r="J4561" s="876"/>
      <c r="L4561" s="867" t="n">
        <f aca="false">YEAR(M4561)</f>
        <v>2007</v>
      </c>
      <c r="M4561" s="875" t="n">
        <v>39280</v>
      </c>
      <c r="N4561" s="876" t="n">
        <v>2.35</v>
      </c>
      <c r="O4561" s="877" t="n">
        <f aca="false">IFERROR(N4561/100,"")</f>
        <v>0.0235</v>
      </c>
      <c r="R4561" s="876"/>
    </row>
    <row r="4562" customFormat="false" ht="13.8" hidden="false" customHeight="false" outlineLevel="0" collapsed="false">
      <c r="A4562" s="875" t="n">
        <v>39041</v>
      </c>
      <c r="B4562" s="876" t="n">
        <v>2153.76</v>
      </c>
      <c r="D4562" s="875" t="n">
        <v>39279</v>
      </c>
      <c r="E4562" s="876" t="n">
        <v>5.05</v>
      </c>
      <c r="F4562" s="877" t="n">
        <f aca="false">IFERROR(E4562/100,"")</f>
        <v>0.0505</v>
      </c>
      <c r="G4562" s="879"/>
      <c r="H4562" s="879"/>
      <c r="I4562" s="875"/>
      <c r="J4562" s="876"/>
      <c r="L4562" s="867" t="n">
        <f aca="false">YEAR(M4562)</f>
        <v>2007</v>
      </c>
      <c r="M4562" s="875" t="n">
        <v>39279</v>
      </c>
      <c r="N4562" s="876" t="n">
        <v>2.36</v>
      </c>
      <c r="O4562" s="877" t="n">
        <f aca="false">IFERROR(N4562/100,"")</f>
        <v>0.0236</v>
      </c>
      <c r="R4562" s="876"/>
    </row>
    <row r="4563" customFormat="false" ht="13.8" hidden="false" customHeight="false" outlineLevel="0" collapsed="false">
      <c r="A4563" s="875" t="n">
        <v>39038</v>
      </c>
      <c r="B4563" s="876" t="n">
        <v>2154.8</v>
      </c>
      <c r="D4563" s="875" t="n">
        <v>39276</v>
      </c>
      <c r="E4563" s="876" t="n">
        <v>5.11</v>
      </c>
      <c r="F4563" s="877" t="n">
        <f aca="false">IFERROR(E4563/100,"")</f>
        <v>0.0511</v>
      </c>
      <c r="G4563" s="879"/>
      <c r="H4563" s="879"/>
      <c r="I4563" s="875"/>
      <c r="J4563" s="876"/>
      <c r="L4563" s="867" t="n">
        <f aca="false">YEAR(M4563)</f>
        <v>2007</v>
      </c>
      <c r="M4563" s="875" t="n">
        <v>39276</v>
      </c>
      <c r="N4563" s="876" t="n">
        <v>2.38</v>
      </c>
      <c r="O4563" s="877" t="n">
        <f aca="false">IFERROR(N4563/100,"")</f>
        <v>0.0238</v>
      </c>
      <c r="R4563" s="876"/>
    </row>
    <row r="4564" customFormat="false" ht="13.8" hidden="false" customHeight="false" outlineLevel="0" collapsed="false">
      <c r="A4564" s="875" t="n">
        <v>39037</v>
      </c>
      <c r="B4564" s="876" t="n">
        <v>2152.57</v>
      </c>
      <c r="D4564" s="875" t="n">
        <v>39275</v>
      </c>
      <c r="E4564" s="876" t="n">
        <v>5.13</v>
      </c>
      <c r="F4564" s="877" t="n">
        <f aca="false">IFERROR(E4564/100,"")</f>
        <v>0.0513</v>
      </c>
      <c r="G4564" s="879"/>
      <c r="H4564" s="879"/>
      <c r="I4564" s="875"/>
      <c r="J4564" s="876"/>
      <c r="L4564" s="867" t="n">
        <f aca="false">YEAR(M4564)</f>
        <v>2007</v>
      </c>
      <c r="M4564" s="875" t="n">
        <v>39275</v>
      </c>
      <c r="N4564" s="876" t="n">
        <v>2.39</v>
      </c>
      <c r="O4564" s="877" t="n">
        <f aca="false">IFERROR(N4564/100,"")</f>
        <v>0.0239</v>
      </c>
      <c r="R4564" s="876"/>
    </row>
    <row r="4565" customFormat="false" ht="13.8" hidden="false" customHeight="false" outlineLevel="0" collapsed="false">
      <c r="A4565" s="875" t="n">
        <v>39036</v>
      </c>
      <c r="B4565" s="876" t="n">
        <v>2147.6</v>
      </c>
      <c r="D4565" s="875" t="n">
        <v>39274</v>
      </c>
      <c r="E4565" s="876" t="n">
        <v>5.09</v>
      </c>
      <c r="F4565" s="877" t="n">
        <f aca="false">IFERROR(E4565/100,"")</f>
        <v>0.0509</v>
      </c>
      <c r="G4565" s="879"/>
      <c r="H4565" s="879"/>
      <c r="I4565" s="875"/>
      <c r="J4565" s="876"/>
      <c r="L4565" s="867" t="n">
        <f aca="false">YEAR(M4565)</f>
        <v>2007</v>
      </c>
      <c r="M4565" s="875" t="n">
        <v>39274</v>
      </c>
      <c r="N4565" s="876" t="n">
        <v>2.38</v>
      </c>
      <c r="O4565" s="877" t="n">
        <f aca="false">IFERROR(N4565/100,"")</f>
        <v>0.0238</v>
      </c>
      <c r="R4565" s="876"/>
    </row>
    <row r="4566" customFormat="false" ht="13.8" hidden="false" customHeight="false" outlineLevel="0" collapsed="false">
      <c r="A4566" s="875" t="n">
        <v>39035</v>
      </c>
      <c r="B4566" s="876" t="n">
        <v>2141.95</v>
      </c>
      <c r="D4566" s="875" t="n">
        <v>39273</v>
      </c>
      <c r="E4566" s="876" t="n">
        <v>5.03</v>
      </c>
      <c r="F4566" s="877" t="n">
        <f aca="false">IFERROR(E4566/100,"")</f>
        <v>0.0503</v>
      </c>
      <c r="G4566" s="879"/>
      <c r="H4566" s="879"/>
      <c r="I4566" s="875"/>
      <c r="J4566" s="876"/>
      <c r="L4566" s="867" t="n">
        <f aca="false">YEAR(M4566)</f>
        <v>2007</v>
      </c>
      <c r="M4566" s="875" t="n">
        <v>39273</v>
      </c>
      <c r="N4566" s="876" t="n">
        <v>2.39</v>
      </c>
      <c r="O4566" s="877" t="n">
        <f aca="false">IFERROR(N4566/100,"")</f>
        <v>0.0239</v>
      </c>
      <c r="R4566" s="876"/>
    </row>
    <row r="4567" customFormat="false" ht="13.8" hidden="false" customHeight="false" outlineLevel="0" collapsed="false">
      <c r="A4567" s="875" t="n">
        <v>39034</v>
      </c>
      <c r="B4567" s="876" t="n">
        <v>2128.17</v>
      </c>
      <c r="D4567" s="875" t="n">
        <v>39272</v>
      </c>
      <c r="E4567" s="876" t="n">
        <v>5.16</v>
      </c>
      <c r="F4567" s="877" t="n">
        <f aca="false">IFERROR(E4567/100,"")</f>
        <v>0.0516</v>
      </c>
      <c r="G4567" s="879"/>
      <c r="H4567" s="879"/>
      <c r="I4567" s="875"/>
      <c r="J4567" s="876"/>
      <c r="L4567" s="867" t="n">
        <f aca="false">YEAR(M4567)</f>
        <v>2007</v>
      </c>
      <c r="M4567" s="875" t="n">
        <v>39272</v>
      </c>
      <c r="N4567" s="876" t="n">
        <v>2.41</v>
      </c>
      <c r="O4567" s="877" t="n">
        <f aca="false">IFERROR(N4567/100,"")</f>
        <v>0.0241</v>
      </c>
      <c r="R4567" s="876"/>
    </row>
    <row r="4568" customFormat="false" ht="13.8" hidden="false" customHeight="false" outlineLevel="0" collapsed="false">
      <c r="A4568" s="875" t="n">
        <v>39031</v>
      </c>
      <c r="B4568" s="876" t="n">
        <v>2122.26</v>
      </c>
      <c r="D4568" s="875" t="n">
        <v>39269</v>
      </c>
      <c r="E4568" s="876" t="n">
        <v>5.19</v>
      </c>
      <c r="F4568" s="877" t="n">
        <f aca="false">IFERROR(E4568/100,"")</f>
        <v>0.0519</v>
      </c>
      <c r="G4568" s="879"/>
      <c r="H4568" s="879"/>
      <c r="I4568" s="875"/>
      <c r="J4568" s="876"/>
      <c r="L4568" s="867" t="n">
        <f aca="false">YEAR(M4568)</f>
        <v>2007</v>
      </c>
      <c r="M4568" s="875" t="n">
        <v>39269</v>
      </c>
      <c r="N4568" s="876" t="n">
        <v>2.4</v>
      </c>
      <c r="O4568" s="877" t="n">
        <f aca="false">IFERROR(N4568/100,"")</f>
        <v>0.024</v>
      </c>
      <c r="R4568" s="876"/>
    </row>
    <row r="4569" customFormat="false" ht="13.8" hidden="false" customHeight="false" outlineLevel="0" collapsed="false">
      <c r="A4569" s="875" t="n">
        <v>39030</v>
      </c>
      <c r="B4569" s="876" t="n">
        <v>2118.32</v>
      </c>
      <c r="D4569" s="875" t="n">
        <v>39268</v>
      </c>
      <c r="E4569" s="876" t="n">
        <v>5.16</v>
      </c>
      <c r="F4569" s="877" t="n">
        <f aca="false">IFERROR(E4569/100,"")</f>
        <v>0.0516</v>
      </c>
      <c r="G4569" s="879"/>
      <c r="H4569" s="879"/>
      <c r="I4569" s="875"/>
      <c r="J4569" s="876"/>
      <c r="L4569" s="867" t="n">
        <f aca="false">YEAR(M4569)</f>
        <v>2007</v>
      </c>
      <c r="M4569" s="875" t="n">
        <v>39268</v>
      </c>
      <c r="N4569" s="876" t="n">
        <v>2.4</v>
      </c>
      <c r="O4569" s="877" t="n">
        <f aca="false">IFERROR(N4569/100,"")</f>
        <v>0.024</v>
      </c>
      <c r="R4569" s="876"/>
    </row>
    <row r="4570" customFormat="false" ht="13.8" hidden="false" customHeight="false" outlineLevel="0" collapsed="false">
      <c r="A4570" s="875" t="n">
        <v>39029</v>
      </c>
      <c r="B4570" s="876" t="n">
        <v>2129.22</v>
      </c>
      <c r="D4570" s="875" t="n">
        <v>39267</v>
      </c>
      <c r="E4570" s="876" t="e">
        <f aca="false">NA()</f>
        <v>#N/A</v>
      </c>
      <c r="F4570" s="877" t="str">
        <f aca="false">IFERROR(E4570/100,"")</f>
        <v/>
      </c>
      <c r="G4570" s="879"/>
      <c r="H4570" s="879"/>
      <c r="I4570" s="875"/>
      <c r="J4570" s="876"/>
      <c r="L4570" s="867" t="n">
        <f aca="false">YEAR(M4570)</f>
        <v>2007</v>
      </c>
      <c r="M4570" s="875" t="n">
        <v>39267</v>
      </c>
      <c r="N4570" s="876" t="e">
        <f aca="false">NA()</f>
        <v>#N/A</v>
      </c>
      <c r="O4570" s="877" t="str">
        <f aca="false">IFERROR(N4570/100,"")</f>
        <v/>
      </c>
      <c r="R4570" s="876"/>
    </row>
    <row r="4571" customFormat="false" ht="13.8" hidden="false" customHeight="false" outlineLevel="0" collapsed="false">
      <c r="A4571" s="875" t="n">
        <v>39028</v>
      </c>
      <c r="B4571" s="876" t="n">
        <v>2124.28</v>
      </c>
      <c r="D4571" s="875" t="n">
        <v>39266</v>
      </c>
      <c r="E4571" s="876" t="n">
        <v>5.05</v>
      </c>
      <c r="F4571" s="877" t="n">
        <f aca="false">IFERROR(E4571/100,"")</f>
        <v>0.0505</v>
      </c>
      <c r="G4571" s="879"/>
      <c r="H4571" s="879"/>
      <c r="I4571" s="875"/>
      <c r="J4571" s="876"/>
      <c r="L4571" s="867" t="n">
        <f aca="false">YEAR(M4571)</f>
        <v>2007</v>
      </c>
      <c r="M4571" s="875" t="n">
        <v>39266</v>
      </c>
      <c r="N4571" s="876" t="n">
        <v>2.37</v>
      </c>
      <c r="O4571" s="877" t="n">
        <f aca="false">IFERROR(N4571/100,"")</f>
        <v>0.0237</v>
      </c>
      <c r="R4571" s="876"/>
    </row>
    <row r="4572" customFormat="false" ht="13.8" hidden="false" customHeight="false" outlineLevel="0" collapsed="false">
      <c r="A4572" s="875" t="n">
        <v>39027</v>
      </c>
      <c r="B4572" s="876" t="n">
        <v>2119.53</v>
      </c>
      <c r="D4572" s="875" t="n">
        <v>39265</v>
      </c>
      <c r="E4572" s="876" t="n">
        <v>5</v>
      </c>
      <c r="F4572" s="877" t="n">
        <f aca="false">IFERROR(E4572/100,"")</f>
        <v>0.05</v>
      </c>
      <c r="G4572" s="879"/>
      <c r="H4572" s="879"/>
      <c r="I4572" s="875"/>
      <c r="J4572" s="876"/>
      <c r="L4572" s="867" t="n">
        <f aca="false">YEAR(M4572)</f>
        <v>2007</v>
      </c>
      <c r="M4572" s="875" t="n">
        <v>39265</v>
      </c>
      <c r="N4572" s="876" t="n">
        <v>2.39</v>
      </c>
      <c r="O4572" s="877" t="n">
        <f aca="false">IFERROR(N4572/100,"")</f>
        <v>0.0239</v>
      </c>
      <c r="R4572" s="876"/>
    </row>
    <row r="4573" customFormat="false" ht="13.8" hidden="false" customHeight="false" outlineLevel="0" collapsed="false">
      <c r="A4573" s="875" t="n">
        <v>39024</v>
      </c>
      <c r="B4573" s="876" t="n">
        <v>2095.68</v>
      </c>
      <c r="D4573" s="875" t="n">
        <v>39262</v>
      </c>
      <c r="E4573" s="876" t="n">
        <v>5.03</v>
      </c>
      <c r="F4573" s="877" t="n">
        <f aca="false">IFERROR(E4573/100,"")</f>
        <v>0.0503</v>
      </c>
      <c r="G4573" s="879"/>
      <c r="H4573" s="879"/>
      <c r="I4573" s="875"/>
      <c r="J4573" s="876"/>
      <c r="L4573" s="867" t="n">
        <f aca="false">YEAR(M4573)</f>
        <v>2007</v>
      </c>
      <c r="M4573" s="875" t="n">
        <v>39262</v>
      </c>
      <c r="N4573" s="876" t="n">
        <v>2.38</v>
      </c>
      <c r="O4573" s="877" t="n">
        <f aca="false">IFERROR(N4573/100,"")</f>
        <v>0.0238</v>
      </c>
      <c r="R4573" s="876"/>
    </row>
    <row r="4574" customFormat="false" ht="13.8" hidden="false" customHeight="false" outlineLevel="0" collapsed="false">
      <c r="A4574" s="875" t="n">
        <v>39023</v>
      </c>
      <c r="B4574" s="876" t="n">
        <v>2100.21</v>
      </c>
      <c r="D4574" s="875" t="n">
        <v>39261</v>
      </c>
      <c r="E4574" s="876" t="n">
        <v>5.12</v>
      </c>
      <c r="F4574" s="877" t="n">
        <f aca="false">IFERROR(E4574/100,"")</f>
        <v>0.0512</v>
      </c>
      <c r="G4574" s="879"/>
      <c r="H4574" s="879"/>
      <c r="I4574" s="875"/>
      <c r="J4574" s="876"/>
      <c r="L4574" s="867" t="n">
        <f aca="false">YEAR(M4574)</f>
        <v>2007</v>
      </c>
      <c r="M4574" s="875" t="n">
        <v>39261</v>
      </c>
      <c r="N4574" s="876" t="n">
        <v>2.39</v>
      </c>
      <c r="O4574" s="877" t="n">
        <f aca="false">IFERROR(N4574/100,"")</f>
        <v>0.0239</v>
      </c>
      <c r="R4574" s="876"/>
    </row>
    <row r="4575" customFormat="false" ht="13.8" hidden="false" customHeight="false" outlineLevel="0" collapsed="false">
      <c r="A4575" s="875" t="n">
        <v>39022</v>
      </c>
      <c r="B4575" s="876" t="n">
        <v>2100.37</v>
      </c>
      <c r="D4575" s="875" t="n">
        <v>39260</v>
      </c>
      <c r="E4575" s="876" t="n">
        <v>5.09</v>
      </c>
      <c r="F4575" s="877" t="n">
        <f aca="false">IFERROR(E4575/100,"")</f>
        <v>0.0509</v>
      </c>
      <c r="G4575" s="879"/>
      <c r="H4575" s="879"/>
      <c r="I4575" s="875"/>
      <c r="J4575" s="876"/>
      <c r="L4575" s="867" t="n">
        <f aca="false">YEAR(M4575)</f>
        <v>2007</v>
      </c>
      <c r="M4575" s="875" t="n">
        <v>39260</v>
      </c>
      <c r="N4575" s="876" t="n">
        <v>2.39</v>
      </c>
      <c r="O4575" s="877" t="n">
        <f aca="false">IFERROR(N4575/100,"")</f>
        <v>0.0239</v>
      </c>
      <c r="R4575" s="876"/>
    </row>
    <row r="4576" customFormat="false" ht="13.8" hidden="false" customHeight="false" outlineLevel="0" collapsed="false">
      <c r="A4576" s="875" t="n">
        <v>39021</v>
      </c>
      <c r="B4576" s="876" t="n">
        <v>2115.65</v>
      </c>
      <c r="D4576" s="875" t="n">
        <v>39259</v>
      </c>
      <c r="E4576" s="876" t="n">
        <v>5.1</v>
      </c>
      <c r="F4576" s="877" t="n">
        <f aca="false">IFERROR(E4576/100,"")</f>
        <v>0.051</v>
      </c>
      <c r="G4576" s="879"/>
      <c r="H4576" s="879"/>
      <c r="I4576" s="875"/>
      <c r="J4576" s="876"/>
      <c r="L4576" s="867" t="n">
        <f aca="false">YEAR(M4576)</f>
        <v>2007</v>
      </c>
      <c r="M4576" s="875" t="n">
        <v>39259</v>
      </c>
      <c r="N4576" s="876" t="n">
        <v>2.4</v>
      </c>
      <c r="O4576" s="877" t="n">
        <f aca="false">IFERROR(N4576/100,"")</f>
        <v>0.024</v>
      </c>
      <c r="R4576" s="876"/>
    </row>
    <row r="4577" customFormat="false" ht="13.8" hidden="false" customHeight="false" outlineLevel="0" collapsed="false">
      <c r="A4577" s="875" t="n">
        <v>39020</v>
      </c>
      <c r="B4577" s="876" t="n">
        <v>2115.63</v>
      </c>
      <c r="D4577" s="875" t="n">
        <v>39258</v>
      </c>
      <c r="E4577" s="876" t="n">
        <v>5.09</v>
      </c>
      <c r="F4577" s="877" t="n">
        <f aca="false">IFERROR(E4577/100,"")</f>
        <v>0.0509</v>
      </c>
      <c r="G4577" s="879"/>
      <c r="H4577" s="879"/>
      <c r="I4577" s="875"/>
      <c r="J4577" s="876"/>
      <c r="L4577" s="867" t="n">
        <f aca="false">YEAR(M4577)</f>
        <v>2007</v>
      </c>
      <c r="M4577" s="875" t="n">
        <v>39258</v>
      </c>
      <c r="N4577" s="876" t="n">
        <v>2.42</v>
      </c>
      <c r="O4577" s="877" t="n">
        <f aca="false">IFERROR(N4577/100,"")</f>
        <v>0.0242</v>
      </c>
      <c r="R4577" s="876"/>
    </row>
    <row r="4578" customFormat="false" ht="13.8" hidden="false" customHeight="false" outlineLevel="0" collapsed="false">
      <c r="A4578" s="875" t="n">
        <v>39017</v>
      </c>
      <c r="B4578" s="876" t="n">
        <v>2114.65</v>
      </c>
      <c r="D4578" s="875" t="n">
        <v>39255</v>
      </c>
      <c r="E4578" s="876" t="n">
        <v>5.14</v>
      </c>
      <c r="F4578" s="877" t="n">
        <f aca="false">IFERROR(E4578/100,"")</f>
        <v>0.0514</v>
      </c>
      <c r="G4578" s="879"/>
      <c r="H4578" s="879"/>
      <c r="I4578" s="875"/>
      <c r="J4578" s="876"/>
      <c r="L4578" s="867" t="n">
        <f aca="false">YEAR(M4578)</f>
        <v>2007</v>
      </c>
      <c r="M4578" s="875" t="n">
        <v>39255</v>
      </c>
      <c r="N4578" s="876" t="n">
        <v>2.44</v>
      </c>
      <c r="O4578" s="877" t="n">
        <f aca="false">IFERROR(N4578/100,"")</f>
        <v>0.0244</v>
      </c>
      <c r="R4578" s="876"/>
    </row>
    <row r="4579" customFormat="false" ht="13.8" hidden="false" customHeight="false" outlineLevel="0" collapsed="false">
      <c r="A4579" s="875" t="n">
        <v>39016</v>
      </c>
      <c r="B4579" s="876" t="n">
        <v>2132.39</v>
      </c>
      <c r="D4579" s="875" t="n">
        <v>39254</v>
      </c>
      <c r="E4579" s="876" t="n">
        <v>5.16</v>
      </c>
      <c r="F4579" s="877" t="n">
        <f aca="false">IFERROR(E4579/100,"")</f>
        <v>0.0516</v>
      </c>
      <c r="G4579" s="879"/>
      <c r="H4579" s="879"/>
      <c r="I4579" s="875"/>
      <c r="J4579" s="876"/>
      <c r="L4579" s="867" t="n">
        <f aca="false">YEAR(M4579)</f>
        <v>2007</v>
      </c>
      <c r="M4579" s="875" t="n">
        <v>39254</v>
      </c>
      <c r="N4579" s="876" t="n">
        <v>2.42</v>
      </c>
      <c r="O4579" s="877" t="n">
        <f aca="false">IFERROR(N4579/100,"")</f>
        <v>0.0242</v>
      </c>
      <c r="R4579" s="876"/>
    </row>
    <row r="4580" customFormat="false" ht="13.8" hidden="false" customHeight="false" outlineLevel="0" collapsed="false">
      <c r="A4580" s="875" t="n">
        <v>39015</v>
      </c>
      <c r="B4580" s="876" t="n">
        <v>2121.84</v>
      </c>
      <c r="D4580" s="875" t="n">
        <v>39253</v>
      </c>
      <c r="E4580" s="876" t="n">
        <v>5.14</v>
      </c>
      <c r="F4580" s="877" t="n">
        <f aca="false">IFERROR(E4580/100,"")</f>
        <v>0.0514</v>
      </c>
      <c r="G4580" s="879"/>
      <c r="H4580" s="879"/>
      <c r="I4580" s="875"/>
      <c r="J4580" s="876"/>
      <c r="L4580" s="867" t="n">
        <f aca="false">YEAR(M4580)</f>
        <v>2007</v>
      </c>
      <c r="M4580" s="875" t="n">
        <v>39253</v>
      </c>
      <c r="N4580" s="876" t="n">
        <v>2.41</v>
      </c>
      <c r="O4580" s="877" t="n">
        <f aca="false">IFERROR(N4580/100,"")</f>
        <v>0.0241</v>
      </c>
      <c r="R4580" s="876"/>
    </row>
    <row r="4581" customFormat="false" ht="13.8" hidden="false" customHeight="false" outlineLevel="0" collapsed="false">
      <c r="A4581" s="875" t="n">
        <v>39014</v>
      </c>
      <c r="B4581" s="876" t="n">
        <v>2114.36</v>
      </c>
      <c r="D4581" s="875" t="n">
        <v>39252</v>
      </c>
      <c r="E4581" s="876" t="n">
        <v>5.09</v>
      </c>
      <c r="F4581" s="877" t="n">
        <f aca="false">IFERROR(E4581/100,"")</f>
        <v>0.0509</v>
      </c>
      <c r="G4581" s="879"/>
      <c r="H4581" s="879"/>
      <c r="I4581" s="875"/>
      <c r="J4581" s="876"/>
      <c r="L4581" s="867" t="n">
        <f aca="false">YEAR(M4581)</f>
        <v>2007</v>
      </c>
      <c r="M4581" s="875" t="n">
        <v>39252</v>
      </c>
      <c r="N4581" s="876" t="n">
        <v>2.42</v>
      </c>
      <c r="O4581" s="877" t="n">
        <f aca="false">IFERROR(N4581/100,"")</f>
        <v>0.0242</v>
      </c>
      <c r="R4581" s="876"/>
    </row>
    <row r="4582" customFormat="false" ht="13.8" hidden="false" customHeight="false" outlineLevel="0" collapsed="false">
      <c r="A4582" s="875" t="n">
        <v>39013</v>
      </c>
      <c r="B4582" s="876" t="n">
        <v>2113.82</v>
      </c>
      <c r="D4582" s="875" t="n">
        <v>39251</v>
      </c>
      <c r="E4582" s="876" t="n">
        <v>5.15</v>
      </c>
      <c r="F4582" s="877" t="n">
        <f aca="false">IFERROR(E4582/100,"")</f>
        <v>0.0515</v>
      </c>
      <c r="G4582" s="879"/>
      <c r="H4582" s="879"/>
      <c r="I4582" s="875"/>
      <c r="J4582" s="876"/>
      <c r="L4582" s="867" t="n">
        <f aca="false">YEAR(M4582)</f>
        <v>2007</v>
      </c>
      <c r="M4582" s="875" t="n">
        <v>39251</v>
      </c>
      <c r="N4582" s="876" t="n">
        <v>2.42</v>
      </c>
      <c r="O4582" s="877" t="n">
        <f aca="false">IFERROR(N4582/100,"")</f>
        <v>0.0242</v>
      </c>
      <c r="R4582" s="876"/>
    </row>
    <row r="4583" customFormat="false" ht="13.8" hidden="false" customHeight="false" outlineLevel="0" collapsed="false">
      <c r="A4583" s="875" t="n">
        <v>39010</v>
      </c>
      <c r="B4583" s="876" t="n">
        <v>2100.86</v>
      </c>
      <c r="D4583" s="875" t="n">
        <v>39248</v>
      </c>
      <c r="E4583" s="876" t="n">
        <v>5.16</v>
      </c>
      <c r="F4583" s="877" t="n">
        <f aca="false">IFERROR(E4583/100,"")</f>
        <v>0.0516</v>
      </c>
      <c r="G4583" s="879"/>
      <c r="H4583" s="879"/>
      <c r="I4583" s="875"/>
      <c r="J4583" s="876"/>
      <c r="L4583" s="867" t="n">
        <f aca="false">YEAR(M4583)</f>
        <v>2007</v>
      </c>
      <c r="M4583" s="875" t="n">
        <v>39248</v>
      </c>
      <c r="N4583" s="876" t="n">
        <v>2.43</v>
      </c>
      <c r="O4583" s="877" t="n">
        <f aca="false">IFERROR(N4583/100,"")</f>
        <v>0.0243</v>
      </c>
      <c r="R4583" s="876"/>
    </row>
    <row r="4584" customFormat="false" ht="13.8" hidden="false" customHeight="false" outlineLevel="0" collapsed="false">
      <c r="A4584" s="875" t="n">
        <v>39009</v>
      </c>
      <c r="B4584" s="876" t="n">
        <v>2098.32</v>
      </c>
      <c r="D4584" s="875" t="n">
        <v>39247</v>
      </c>
      <c r="E4584" s="876" t="n">
        <v>5.23</v>
      </c>
      <c r="F4584" s="877" t="n">
        <f aca="false">IFERROR(E4584/100,"")</f>
        <v>0.0523</v>
      </c>
      <c r="G4584" s="879"/>
      <c r="H4584" s="879"/>
      <c r="I4584" s="875"/>
      <c r="J4584" s="876"/>
      <c r="L4584" s="867" t="n">
        <f aca="false">YEAR(M4584)</f>
        <v>2007</v>
      </c>
      <c r="M4584" s="875" t="n">
        <v>39247</v>
      </c>
      <c r="N4584" s="876" t="n">
        <v>2.46</v>
      </c>
      <c r="O4584" s="877" t="n">
        <f aca="false">IFERROR(N4584/100,"")</f>
        <v>0.0246</v>
      </c>
      <c r="R4584" s="876"/>
    </row>
    <row r="4585" customFormat="false" ht="13.8" hidden="false" customHeight="false" outlineLevel="0" collapsed="false">
      <c r="A4585" s="875" t="n">
        <v>39008</v>
      </c>
      <c r="B4585" s="876" t="n">
        <v>2096.71</v>
      </c>
      <c r="D4585" s="875" t="n">
        <v>39246</v>
      </c>
      <c r="E4585" s="876" t="n">
        <v>5.2</v>
      </c>
      <c r="F4585" s="877" t="n">
        <f aca="false">IFERROR(E4585/100,"")</f>
        <v>0.052</v>
      </c>
      <c r="G4585" s="879"/>
      <c r="H4585" s="879"/>
      <c r="I4585" s="875"/>
      <c r="J4585" s="876"/>
      <c r="L4585" s="867" t="n">
        <f aca="false">YEAR(M4585)</f>
        <v>2007</v>
      </c>
      <c r="M4585" s="875" t="n">
        <v>39246</v>
      </c>
      <c r="N4585" s="876" t="n">
        <v>2.45</v>
      </c>
      <c r="O4585" s="877" t="n">
        <f aca="false">IFERROR(N4585/100,"")</f>
        <v>0.0245</v>
      </c>
      <c r="R4585" s="876"/>
    </row>
    <row r="4586" customFormat="false" ht="13.8" hidden="false" customHeight="false" outlineLevel="0" collapsed="false">
      <c r="A4586" s="875" t="n">
        <v>39007</v>
      </c>
      <c r="B4586" s="876" t="n">
        <v>2093.58</v>
      </c>
      <c r="D4586" s="875" t="n">
        <v>39245</v>
      </c>
      <c r="E4586" s="876" t="n">
        <v>5.26</v>
      </c>
      <c r="F4586" s="877" t="n">
        <f aca="false">IFERROR(E4586/100,"")</f>
        <v>0.0526</v>
      </c>
      <c r="G4586" s="879"/>
      <c r="H4586" s="879"/>
      <c r="I4586" s="875"/>
      <c r="J4586" s="876"/>
      <c r="L4586" s="867" t="n">
        <f aca="false">YEAR(M4586)</f>
        <v>2007</v>
      </c>
      <c r="M4586" s="875" t="n">
        <v>39245</v>
      </c>
      <c r="N4586" s="876" t="n">
        <v>2.43</v>
      </c>
      <c r="O4586" s="877" t="n">
        <f aca="false">IFERROR(N4586/100,"")</f>
        <v>0.0243</v>
      </c>
      <c r="R4586" s="876"/>
    </row>
    <row r="4587" customFormat="false" ht="13.8" hidden="false" customHeight="false" outlineLevel="0" collapsed="false">
      <c r="A4587" s="875" t="n">
        <v>39006</v>
      </c>
      <c r="B4587" s="876" t="n">
        <v>2101.27</v>
      </c>
      <c r="D4587" s="875" t="n">
        <v>39244</v>
      </c>
      <c r="E4587" s="876" t="n">
        <v>5.14</v>
      </c>
      <c r="F4587" s="877" t="n">
        <f aca="false">IFERROR(E4587/100,"")</f>
        <v>0.0514</v>
      </c>
      <c r="G4587" s="879"/>
      <c r="H4587" s="879"/>
      <c r="I4587" s="875"/>
      <c r="J4587" s="876"/>
      <c r="L4587" s="867" t="n">
        <f aca="false">YEAR(M4587)</f>
        <v>2007</v>
      </c>
      <c r="M4587" s="875" t="n">
        <v>39244</v>
      </c>
      <c r="N4587" s="876" t="n">
        <v>2.42</v>
      </c>
      <c r="O4587" s="877" t="n">
        <f aca="false">IFERROR(N4587/100,"")</f>
        <v>0.0242</v>
      </c>
      <c r="R4587" s="876"/>
    </row>
    <row r="4588" customFormat="false" ht="13.8" hidden="false" customHeight="false" outlineLevel="0" collapsed="false">
      <c r="A4588" s="875" t="n">
        <v>39003</v>
      </c>
      <c r="B4588" s="876" t="n">
        <v>2095.97</v>
      </c>
      <c r="D4588" s="875" t="n">
        <v>39241</v>
      </c>
      <c r="E4588" s="876" t="n">
        <v>5.12</v>
      </c>
      <c r="F4588" s="877" t="n">
        <f aca="false">IFERROR(E4588/100,"")</f>
        <v>0.0512</v>
      </c>
      <c r="G4588" s="879"/>
      <c r="H4588" s="879"/>
      <c r="I4588" s="875"/>
      <c r="J4588" s="876"/>
      <c r="L4588" s="867" t="n">
        <f aca="false">YEAR(M4588)</f>
        <v>2007</v>
      </c>
      <c r="M4588" s="875" t="n">
        <v>39241</v>
      </c>
      <c r="N4588" s="876" t="n">
        <v>2.43</v>
      </c>
      <c r="O4588" s="877" t="n">
        <f aca="false">IFERROR(N4588/100,"")</f>
        <v>0.0243</v>
      </c>
      <c r="R4588" s="876"/>
    </row>
    <row r="4589" customFormat="false" ht="13.8" hidden="false" customHeight="false" outlineLevel="0" collapsed="false">
      <c r="A4589" s="875" t="n">
        <v>39002</v>
      </c>
      <c r="B4589" s="876" t="n">
        <v>2091.69</v>
      </c>
      <c r="D4589" s="875" t="n">
        <v>39240</v>
      </c>
      <c r="E4589" s="876" t="n">
        <v>5.11</v>
      </c>
      <c r="F4589" s="877" t="n">
        <f aca="false">IFERROR(E4589/100,"")</f>
        <v>0.0511</v>
      </c>
      <c r="G4589" s="879"/>
      <c r="H4589" s="879"/>
      <c r="I4589" s="875"/>
      <c r="J4589" s="876"/>
      <c r="L4589" s="867" t="n">
        <f aca="false">YEAR(M4589)</f>
        <v>2007</v>
      </c>
      <c r="M4589" s="875" t="n">
        <v>39240</v>
      </c>
      <c r="N4589" s="876" t="n">
        <v>2.41</v>
      </c>
      <c r="O4589" s="877" t="n">
        <f aca="false">IFERROR(N4589/100,"")</f>
        <v>0.0241</v>
      </c>
      <c r="R4589" s="876"/>
    </row>
    <row r="4590" customFormat="false" ht="13.8" hidden="false" customHeight="false" outlineLevel="0" collapsed="false">
      <c r="A4590" s="875" t="n">
        <v>39001</v>
      </c>
      <c r="B4590" s="876" t="n">
        <v>2071.9</v>
      </c>
      <c r="D4590" s="875" t="n">
        <v>39239</v>
      </c>
      <c r="E4590" s="876" t="n">
        <v>4.97</v>
      </c>
      <c r="F4590" s="877" t="n">
        <f aca="false">IFERROR(E4590/100,"")</f>
        <v>0.0497</v>
      </c>
      <c r="G4590" s="879"/>
      <c r="H4590" s="879"/>
      <c r="I4590" s="875"/>
      <c r="J4590" s="876"/>
      <c r="L4590" s="867" t="n">
        <f aca="false">YEAR(M4590)</f>
        <v>2007</v>
      </c>
      <c r="M4590" s="875" t="n">
        <v>39239</v>
      </c>
      <c r="N4590" s="876" t="n">
        <v>2.39</v>
      </c>
      <c r="O4590" s="877" t="n">
        <f aca="false">IFERROR(N4590/100,"")</f>
        <v>0.0239</v>
      </c>
      <c r="R4590" s="876"/>
    </row>
    <row r="4591" customFormat="false" ht="13.8" hidden="false" customHeight="false" outlineLevel="0" collapsed="false">
      <c r="A4591" s="875" t="n">
        <v>39000</v>
      </c>
      <c r="B4591" s="876" t="n">
        <v>2077.01</v>
      </c>
      <c r="D4591" s="875" t="n">
        <v>39238</v>
      </c>
      <c r="E4591" s="876" t="n">
        <v>4.98</v>
      </c>
      <c r="F4591" s="877" t="n">
        <f aca="false">IFERROR(E4591/100,"")</f>
        <v>0.0498</v>
      </c>
      <c r="G4591" s="879"/>
      <c r="H4591" s="879"/>
      <c r="I4591" s="875"/>
      <c r="J4591" s="876"/>
      <c r="L4591" s="867" t="n">
        <f aca="false">YEAR(M4591)</f>
        <v>2007</v>
      </c>
      <c r="M4591" s="875" t="n">
        <v>39238</v>
      </c>
      <c r="N4591" s="876" t="n">
        <v>2.38</v>
      </c>
      <c r="O4591" s="877" t="n">
        <f aca="false">IFERROR(N4591/100,"")</f>
        <v>0.0238</v>
      </c>
      <c r="R4591" s="876"/>
    </row>
    <row r="4592" customFormat="false" ht="13.8" hidden="false" customHeight="false" outlineLevel="0" collapsed="false">
      <c r="A4592" s="875" t="n">
        <v>38999</v>
      </c>
      <c r="B4592" s="876" t="n">
        <v>2072.71</v>
      </c>
      <c r="D4592" s="875" t="n">
        <v>39237</v>
      </c>
      <c r="E4592" s="876" t="n">
        <v>4.93</v>
      </c>
      <c r="F4592" s="877" t="n">
        <f aca="false">IFERROR(E4592/100,"")</f>
        <v>0.0493</v>
      </c>
      <c r="G4592" s="879"/>
      <c r="H4592" s="879"/>
      <c r="I4592" s="875"/>
      <c r="J4592" s="876"/>
      <c r="L4592" s="867" t="n">
        <f aca="false">YEAR(M4592)</f>
        <v>2007</v>
      </c>
      <c r="M4592" s="875" t="n">
        <v>39237</v>
      </c>
      <c r="N4592" s="876" t="n">
        <v>2.38</v>
      </c>
      <c r="O4592" s="877" t="n">
        <f aca="false">IFERROR(N4592/100,"")</f>
        <v>0.0238</v>
      </c>
      <c r="R4592" s="876"/>
    </row>
    <row r="4593" customFormat="false" ht="13.8" hidden="false" customHeight="false" outlineLevel="0" collapsed="false">
      <c r="A4593" s="875" t="n">
        <v>38996</v>
      </c>
      <c r="B4593" s="876" t="n">
        <v>2071.05</v>
      </c>
      <c r="D4593" s="875" t="n">
        <v>39234</v>
      </c>
      <c r="E4593" s="876" t="n">
        <v>4.95</v>
      </c>
      <c r="F4593" s="877" t="n">
        <f aca="false">IFERROR(E4593/100,"")</f>
        <v>0.0495</v>
      </c>
      <c r="G4593" s="879"/>
      <c r="H4593" s="879"/>
      <c r="I4593" s="875"/>
      <c r="J4593" s="876"/>
      <c r="L4593" s="867" t="n">
        <f aca="false">YEAR(M4593)</f>
        <v>2007</v>
      </c>
      <c r="M4593" s="875" t="n">
        <v>39234</v>
      </c>
      <c r="N4593" s="876" t="n">
        <v>2.38</v>
      </c>
      <c r="O4593" s="877" t="n">
        <f aca="false">IFERROR(N4593/100,"")</f>
        <v>0.0238</v>
      </c>
      <c r="R4593" s="876"/>
    </row>
    <row r="4594" customFormat="false" ht="13.8" hidden="false" customHeight="false" outlineLevel="0" collapsed="false">
      <c r="A4594" s="875" t="n">
        <v>38995</v>
      </c>
      <c r="B4594" s="876" t="n">
        <v>2076.63</v>
      </c>
      <c r="D4594" s="875" t="n">
        <v>39233</v>
      </c>
      <c r="E4594" s="876" t="n">
        <v>4.9</v>
      </c>
      <c r="F4594" s="877" t="n">
        <f aca="false">IFERROR(E4594/100,"")</f>
        <v>0.049</v>
      </c>
      <c r="G4594" s="879"/>
      <c r="H4594" s="879"/>
      <c r="I4594" s="875"/>
      <c r="J4594" s="876"/>
      <c r="L4594" s="867" t="n">
        <f aca="false">YEAR(M4594)</f>
        <v>2007</v>
      </c>
      <c r="M4594" s="875" t="n">
        <v>39233</v>
      </c>
      <c r="N4594" s="876" t="n">
        <v>2.36</v>
      </c>
      <c r="O4594" s="877" t="n">
        <f aca="false">IFERROR(N4594/100,"")</f>
        <v>0.0236</v>
      </c>
      <c r="R4594" s="876"/>
    </row>
    <row r="4595" customFormat="false" ht="13.8" hidden="false" customHeight="false" outlineLevel="0" collapsed="false">
      <c r="A4595" s="875" t="n">
        <v>38994</v>
      </c>
      <c r="B4595" s="876" t="n">
        <v>2071.45</v>
      </c>
      <c r="D4595" s="875" t="n">
        <v>39232</v>
      </c>
      <c r="E4595" s="876" t="n">
        <v>4.88</v>
      </c>
      <c r="F4595" s="877" t="n">
        <f aca="false">IFERROR(E4595/100,"")</f>
        <v>0.0488</v>
      </c>
      <c r="G4595" s="879"/>
      <c r="H4595" s="879"/>
      <c r="I4595" s="875"/>
      <c r="J4595" s="876"/>
      <c r="L4595" s="867" t="n">
        <f aca="false">YEAR(M4595)</f>
        <v>2007</v>
      </c>
      <c r="M4595" s="875" t="n">
        <v>39232</v>
      </c>
      <c r="N4595" s="876" t="n">
        <v>2.36</v>
      </c>
      <c r="O4595" s="877" t="n">
        <f aca="false">IFERROR(N4595/100,"")</f>
        <v>0.0236</v>
      </c>
      <c r="R4595" s="876"/>
    </row>
    <row r="4596" customFormat="false" ht="13.8" hidden="false" customHeight="false" outlineLevel="0" collapsed="false">
      <c r="A4596" s="875" t="n">
        <v>38993</v>
      </c>
      <c r="B4596" s="876" t="n">
        <v>2046.28</v>
      </c>
      <c r="D4596" s="875" t="n">
        <v>39231</v>
      </c>
      <c r="E4596" s="876" t="n">
        <v>4.88</v>
      </c>
      <c r="F4596" s="877" t="n">
        <f aca="false">IFERROR(E4596/100,"")</f>
        <v>0.0488</v>
      </c>
      <c r="G4596" s="879"/>
      <c r="H4596" s="879"/>
      <c r="I4596" s="875"/>
      <c r="J4596" s="876"/>
      <c r="L4596" s="867" t="n">
        <f aca="false">YEAR(M4596)</f>
        <v>2007</v>
      </c>
      <c r="M4596" s="875" t="n">
        <v>39231</v>
      </c>
      <c r="N4596" s="876" t="n">
        <v>2.34</v>
      </c>
      <c r="O4596" s="877" t="n">
        <f aca="false">IFERROR(N4596/100,"")</f>
        <v>0.0234</v>
      </c>
      <c r="R4596" s="876"/>
    </row>
    <row r="4597" customFormat="false" ht="13.8" hidden="false" customHeight="false" outlineLevel="0" collapsed="false">
      <c r="A4597" s="875" t="n">
        <v>38992</v>
      </c>
      <c r="B4597" s="876" t="n">
        <v>2041.99</v>
      </c>
      <c r="D4597" s="875" t="n">
        <v>39230</v>
      </c>
      <c r="E4597" s="876" t="e">
        <f aca="false">NA()</f>
        <v>#N/A</v>
      </c>
      <c r="F4597" s="877" t="str">
        <f aca="false">IFERROR(E4597/100,"")</f>
        <v/>
      </c>
      <c r="G4597" s="879"/>
      <c r="H4597" s="879"/>
      <c r="I4597" s="875"/>
      <c r="J4597" s="876"/>
      <c r="L4597" s="867" t="n">
        <f aca="false">YEAR(M4597)</f>
        <v>2007</v>
      </c>
      <c r="M4597" s="875" t="n">
        <v>39230</v>
      </c>
      <c r="N4597" s="876" t="e">
        <f aca="false">NA()</f>
        <v>#N/A</v>
      </c>
      <c r="O4597" s="877" t="str">
        <f aca="false">IFERROR(N4597/100,"")</f>
        <v/>
      </c>
      <c r="R4597" s="876"/>
    </row>
    <row r="4598" customFormat="false" ht="13.8" hidden="false" customHeight="false" outlineLevel="0" collapsed="false">
      <c r="A4598" s="875" t="n">
        <v>38989</v>
      </c>
      <c r="B4598" s="876" t="n">
        <v>2048.89</v>
      </c>
      <c r="D4598" s="875" t="n">
        <v>39227</v>
      </c>
      <c r="E4598" s="876" t="n">
        <v>4.86</v>
      </c>
      <c r="F4598" s="877" t="n">
        <f aca="false">IFERROR(E4598/100,"")</f>
        <v>0.0486</v>
      </c>
      <c r="G4598" s="879"/>
      <c r="H4598" s="879"/>
      <c r="I4598" s="875"/>
      <c r="J4598" s="876"/>
      <c r="L4598" s="867" t="n">
        <f aca="false">YEAR(M4598)</f>
        <v>2007</v>
      </c>
      <c r="M4598" s="875" t="n">
        <v>39227</v>
      </c>
      <c r="N4598" s="876" t="n">
        <v>2.37</v>
      </c>
      <c r="O4598" s="877" t="n">
        <f aca="false">IFERROR(N4598/100,"")</f>
        <v>0.0237</v>
      </c>
      <c r="R4598" s="876"/>
    </row>
    <row r="4599" customFormat="false" ht="13.8" hidden="false" customHeight="false" outlineLevel="0" collapsed="false">
      <c r="A4599" s="875" t="n">
        <v>38988</v>
      </c>
      <c r="B4599" s="876" t="n">
        <v>2053.93</v>
      </c>
      <c r="D4599" s="875" t="n">
        <v>39226</v>
      </c>
      <c r="E4599" s="876" t="n">
        <v>4.86</v>
      </c>
      <c r="F4599" s="877" t="n">
        <f aca="false">IFERROR(E4599/100,"")</f>
        <v>0.0486</v>
      </c>
      <c r="G4599" s="879"/>
      <c r="H4599" s="879"/>
      <c r="I4599" s="875"/>
      <c r="J4599" s="876"/>
      <c r="L4599" s="867" t="n">
        <f aca="false">YEAR(M4599)</f>
        <v>2007</v>
      </c>
      <c r="M4599" s="875" t="n">
        <v>39226</v>
      </c>
      <c r="N4599" s="876" t="n">
        <v>2.38</v>
      </c>
      <c r="O4599" s="877" t="n">
        <f aca="false">IFERROR(N4599/100,"")</f>
        <v>0.0238</v>
      </c>
      <c r="R4599" s="876"/>
    </row>
    <row r="4600" customFormat="false" ht="13.8" hidden="false" customHeight="false" outlineLevel="0" collapsed="false">
      <c r="A4600" s="875" t="n">
        <v>38987</v>
      </c>
      <c r="B4600" s="876" t="n">
        <v>2049.97</v>
      </c>
      <c r="D4600" s="875" t="n">
        <v>39225</v>
      </c>
      <c r="E4600" s="876" t="n">
        <v>4.86</v>
      </c>
      <c r="F4600" s="877" t="n">
        <f aca="false">IFERROR(E4600/100,"")</f>
        <v>0.0486</v>
      </c>
      <c r="G4600" s="879"/>
      <c r="H4600" s="879"/>
      <c r="I4600" s="875"/>
      <c r="J4600" s="876"/>
      <c r="L4600" s="867" t="n">
        <f aca="false">YEAR(M4600)</f>
        <v>2007</v>
      </c>
      <c r="M4600" s="875" t="n">
        <v>39225</v>
      </c>
      <c r="N4600" s="876" t="n">
        <v>2.36</v>
      </c>
      <c r="O4600" s="877" t="n">
        <f aca="false">IFERROR(N4600/100,"")</f>
        <v>0.0236</v>
      </c>
      <c r="R4600" s="876"/>
    </row>
    <row r="4601" customFormat="false" ht="13.8" hidden="false" customHeight="false" outlineLevel="0" collapsed="false">
      <c r="A4601" s="875" t="n">
        <v>38986</v>
      </c>
      <c r="B4601" s="876" t="n">
        <v>2049.2</v>
      </c>
      <c r="D4601" s="875" t="n">
        <v>39224</v>
      </c>
      <c r="E4601" s="876" t="n">
        <v>4.83</v>
      </c>
      <c r="F4601" s="877" t="n">
        <f aca="false">IFERROR(E4601/100,"")</f>
        <v>0.0483</v>
      </c>
      <c r="G4601" s="879"/>
      <c r="H4601" s="879"/>
      <c r="I4601" s="875"/>
      <c r="J4601" s="876"/>
      <c r="L4601" s="867" t="n">
        <f aca="false">YEAR(M4601)</f>
        <v>2007</v>
      </c>
      <c r="M4601" s="875" t="n">
        <v>39224</v>
      </c>
      <c r="N4601" s="876" t="n">
        <v>2.35</v>
      </c>
      <c r="O4601" s="877" t="n">
        <f aca="false">IFERROR(N4601/100,"")</f>
        <v>0.0235</v>
      </c>
      <c r="R4601" s="876"/>
    </row>
    <row r="4602" customFormat="false" ht="13.8" hidden="false" customHeight="false" outlineLevel="0" collapsed="false">
      <c r="A4602" s="875" t="n">
        <v>38985</v>
      </c>
      <c r="B4602" s="876" t="n">
        <v>2033.87</v>
      </c>
      <c r="D4602" s="875" t="n">
        <v>39223</v>
      </c>
      <c r="E4602" s="876" t="n">
        <v>4.79</v>
      </c>
      <c r="F4602" s="877" t="n">
        <f aca="false">IFERROR(E4602/100,"")</f>
        <v>0.0479</v>
      </c>
      <c r="G4602" s="879"/>
      <c r="H4602" s="879"/>
      <c r="I4602" s="875"/>
      <c r="J4602" s="876"/>
      <c r="L4602" s="867" t="n">
        <f aca="false">YEAR(M4602)</f>
        <v>2007</v>
      </c>
      <c r="M4602" s="875" t="n">
        <v>39223</v>
      </c>
      <c r="N4602" s="876" t="n">
        <v>2.36</v>
      </c>
      <c r="O4602" s="877" t="n">
        <f aca="false">IFERROR(N4602/100,"")</f>
        <v>0.0236</v>
      </c>
      <c r="R4602" s="876"/>
    </row>
    <row r="4603" customFormat="false" ht="13.8" hidden="false" customHeight="false" outlineLevel="0" collapsed="false">
      <c r="A4603" s="875" t="n">
        <v>38982</v>
      </c>
      <c r="B4603" s="876" t="n">
        <v>2016.09</v>
      </c>
      <c r="D4603" s="875" t="n">
        <v>39220</v>
      </c>
      <c r="E4603" s="876" t="n">
        <v>4.81</v>
      </c>
      <c r="F4603" s="877" t="n">
        <f aca="false">IFERROR(E4603/100,"")</f>
        <v>0.0481</v>
      </c>
      <c r="G4603" s="879"/>
      <c r="H4603" s="879"/>
      <c r="I4603" s="875"/>
      <c r="J4603" s="876"/>
      <c r="L4603" s="867" t="n">
        <f aca="false">YEAR(M4603)</f>
        <v>2007</v>
      </c>
      <c r="M4603" s="875" t="n">
        <v>39220</v>
      </c>
      <c r="N4603" s="876" t="n">
        <v>2.35</v>
      </c>
      <c r="O4603" s="877" t="n">
        <f aca="false">IFERROR(N4603/100,"")</f>
        <v>0.0235</v>
      </c>
      <c r="R4603" s="876"/>
    </row>
    <row r="4604" customFormat="false" ht="13.8" hidden="false" customHeight="false" outlineLevel="0" collapsed="false">
      <c r="A4604" s="875" t="n">
        <v>38981</v>
      </c>
      <c r="B4604" s="876" t="n">
        <v>2021.08</v>
      </c>
      <c r="D4604" s="875" t="n">
        <v>39219</v>
      </c>
      <c r="E4604" s="876" t="n">
        <v>4.76</v>
      </c>
      <c r="F4604" s="877" t="n">
        <f aca="false">IFERROR(E4604/100,"")</f>
        <v>0.0476</v>
      </c>
      <c r="G4604" s="879"/>
      <c r="H4604" s="879"/>
      <c r="I4604" s="875"/>
      <c r="J4604" s="876"/>
      <c r="L4604" s="867" t="n">
        <f aca="false">YEAR(M4604)</f>
        <v>2007</v>
      </c>
      <c r="M4604" s="875" t="n">
        <v>39219</v>
      </c>
      <c r="N4604" s="876" t="n">
        <v>2.35</v>
      </c>
      <c r="O4604" s="877" t="n">
        <f aca="false">IFERROR(N4604/100,"")</f>
        <v>0.0235</v>
      </c>
      <c r="R4604" s="876"/>
    </row>
    <row r="4605" customFormat="false" ht="13.8" hidden="false" customHeight="false" outlineLevel="0" collapsed="false">
      <c r="A4605" s="875" t="n">
        <v>38980</v>
      </c>
      <c r="B4605" s="876" t="n">
        <v>2031.59</v>
      </c>
      <c r="D4605" s="875" t="n">
        <v>39218</v>
      </c>
      <c r="E4605" s="876" t="n">
        <v>4.71</v>
      </c>
      <c r="F4605" s="877" t="n">
        <f aca="false">IFERROR(E4605/100,"")</f>
        <v>0.0471</v>
      </c>
      <c r="G4605" s="879"/>
      <c r="H4605" s="879"/>
      <c r="I4605" s="875"/>
      <c r="J4605" s="876"/>
      <c r="L4605" s="867" t="n">
        <f aca="false">YEAR(M4605)</f>
        <v>2007</v>
      </c>
      <c r="M4605" s="875" t="n">
        <v>39218</v>
      </c>
      <c r="N4605" s="876" t="n">
        <v>2.33</v>
      </c>
      <c r="O4605" s="877" t="n">
        <f aca="false">IFERROR(N4605/100,"")</f>
        <v>0.0233</v>
      </c>
      <c r="R4605" s="876"/>
    </row>
    <row r="4606" customFormat="false" ht="13.8" hidden="false" customHeight="false" outlineLevel="0" collapsed="false">
      <c r="A4606" s="875" t="n">
        <v>38979</v>
      </c>
      <c r="B4606" s="876" t="n">
        <v>2021.01</v>
      </c>
      <c r="D4606" s="875" t="n">
        <v>39217</v>
      </c>
      <c r="E4606" s="876" t="n">
        <v>4.71</v>
      </c>
      <c r="F4606" s="877" t="n">
        <f aca="false">IFERROR(E4606/100,"")</f>
        <v>0.0471</v>
      </c>
      <c r="G4606" s="879"/>
      <c r="H4606" s="879"/>
      <c r="I4606" s="875"/>
      <c r="J4606" s="876"/>
      <c r="L4606" s="867" t="n">
        <f aca="false">YEAR(M4606)</f>
        <v>2007</v>
      </c>
      <c r="M4606" s="875" t="n">
        <v>39217</v>
      </c>
      <c r="N4606" s="876" t="n">
        <v>2.34</v>
      </c>
      <c r="O4606" s="877" t="n">
        <f aca="false">IFERROR(N4606/100,"")</f>
        <v>0.0234</v>
      </c>
      <c r="R4606" s="876"/>
    </row>
    <row r="4607" customFormat="false" ht="13.8" hidden="false" customHeight="false" outlineLevel="0" collapsed="false">
      <c r="A4607" s="875" t="n">
        <v>38978</v>
      </c>
      <c r="B4607" s="876" t="n">
        <v>2025.39</v>
      </c>
      <c r="D4607" s="875" t="n">
        <v>39216</v>
      </c>
      <c r="E4607" s="876" t="n">
        <v>4.69</v>
      </c>
      <c r="F4607" s="877" t="n">
        <f aca="false">IFERROR(E4607/100,"")</f>
        <v>0.0469</v>
      </c>
      <c r="G4607" s="879"/>
      <c r="H4607" s="879"/>
      <c r="I4607" s="875"/>
      <c r="J4607" s="876"/>
      <c r="L4607" s="867" t="n">
        <f aca="false">YEAR(M4607)</f>
        <v>2007</v>
      </c>
      <c r="M4607" s="875" t="n">
        <v>39216</v>
      </c>
      <c r="N4607" s="876" t="n">
        <v>2.37</v>
      </c>
      <c r="O4607" s="877" t="n">
        <f aca="false">IFERROR(N4607/100,"")</f>
        <v>0.0237</v>
      </c>
      <c r="R4607" s="876"/>
    </row>
    <row r="4608" customFormat="false" ht="13.8" hidden="false" customHeight="false" outlineLevel="0" collapsed="false">
      <c r="A4608" s="875" t="n">
        <v>38975</v>
      </c>
      <c r="B4608" s="876" t="n">
        <v>2023.35</v>
      </c>
      <c r="D4608" s="875" t="n">
        <v>39213</v>
      </c>
      <c r="E4608" s="876" t="n">
        <v>4.67</v>
      </c>
      <c r="F4608" s="877" t="n">
        <f aca="false">IFERROR(E4608/100,"")</f>
        <v>0.0467</v>
      </c>
      <c r="G4608" s="879"/>
      <c r="H4608" s="879"/>
      <c r="I4608" s="875"/>
      <c r="J4608" s="876"/>
      <c r="L4608" s="867" t="n">
        <f aca="false">YEAR(M4608)</f>
        <v>2007</v>
      </c>
      <c r="M4608" s="875" t="n">
        <v>39213</v>
      </c>
      <c r="N4608" s="876" t="n">
        <v>2.37</v>
      </c>
      <c r="O4608" s="877" t="n">
        <f aca="false">IFERROR(N4608/100,"")</f>
        <v>0.0237</v>
      </c>
      <c r="R4608" s="876"/>
    </row>
    <row r="4609" customFormat="false" ht="13.8" hidden="false" customHeight="false" outlineLevel="0" collapsed="false">
      <c r="A4609" s="875" t="n">
        <v>38974</v>
      </c>
      <c r="B4609" s="876" t="n">
        <v>2017.86</v>
      </c>
      <c r="D4609" s="875" t="n">
        <v>39212</v>
      </c>
      <c r="E4609" s="876" t="n">
        <v>4.65</v>
      </c>
      <c r="F4609" s="877" t="n">
        <f aca="false">IFERROR(E4609/100,"")</f>
        <v>0.0465</v>
      </c>
      <c r="G4609" s="879"/>
      <c r="H4609" s="879"/>
      <c r="I4609" s="875"/>
      <c r="J4609" s="876"/>
      <c r="L4609" s="867" t="n">
        <f aca="false">YEAR(M4609)</f>
        <v>2007</v>
      </c>
      <c r="M4609" s="875" t="n">
        <v>39212</v>
      </c>
      <c r="N4609" s="876" t="n">
        <v>2.38</v>
      </c>
      <c r="O4609" s="877" t="n">
        <f aca="false">IFERROR(N4609/100,"")</f>
        <v>0.0238</v>
      </c>
      <c r="R4609" s="876"/>
    </row>
    <row r="4610" customFormat="false" ht="13.8" hidden="false" customHeight="false" outlineLevel="0" collapsed="false">
      <c r="A4610" s="875" t="n">
        <v>38973</v>
      </c>
      <c r="B4610" s="876" t="n">
        <v>2020.49</v>
      </c>
      <c r="D4610" s="875" t="n">
        <v>39211</v>
      </c>
      <c r="E4610" s="876" t="n">
        <v>4.67</v>
      </c>
      <c r="F4610" s="877" t="n">
        <f aca="false">IFERROR(E4610/100,"")</f>
        <v>0.0467</v>
      </c>
      <c r="G4610" s="879"/>
      <c r="H4610" s="879"/>
      <c r="I4610" s="875"/>
      <c r="J4610" s="876"/>
      <c r="L4610" s="867" t="n">
        <f aca="false">YEAR(M4610)</f>
        <v>2007</v>
      </c>
      <c r="M4610" s="875" t="n">
        <v>39211</v>
      </c>
      <c r="N4610" s="876" t="n">
        <v>2.38</v>
      </c>
      <c r="O4610" s="877" t="n">
        <f aca="false">IFERROR(N4610/100,"")</f>
        <v>0.0238</v>
      </c>
      <c r="R4610" s="876"/>
    </row>
    <row r="4611" customFormat="false" ht="13.8" hidden="false" customHeight="false" outlineLevel="0" collapsed="false">
      <c r="A4611" s="875" t="n">
        <v>38972</v>
      </c>
      <c r="B4611" s="876" t="n">
        <v>2012.32</v>
      </c>
      <c r="D4611" s="875" t="n">
        <v>39210</v>
      </c>
      <c r="E4611" s="876" t="n">
        <v>4.63</v>
      </c>
      <c r="F4611" s="877" t="n">
        <f aca="false">IFERROR(E4611/100,"")</f>
        <v>0.0463</v>
      </c>
      <c r="G4611" s="879"/>
      <c r="H4611" s="879"/>
      <c r="I4611" s="875"/>
      <c r="J4611" s="876"/>
      <c r="L4611" s="867" t="n">
        <f aca="false">YEAR(M4611)</f>
        <v>2007</v>
      </c>
      <c r="M4611" s="875" t="n">
        <v>39210</v>
      </c>
      <c r="N4611" s="876" t="n">
        <v>2.36</v>
      </c>
      <c r="O4611" s="877" t="n">
        <f aca="false">IFERROR(N4611/100,"")</f>
        <v>0.0236</v>
      </c>
      <c r="R4611" s="876"/>
    </row>
    <row r="4612" customFormat="false" ht="13.8" hidden="false" customHeight="false" outlineLevel="0" collapsed="false">
      <c r="A4612" s="875" t="n">
        <v>38971</v>
      </c>
      <c r="B4612" s="876" t="n">
        <v>1991.49</v>
      </c>
      <c r="D4612" s="875" t="n">
        <v>39209</v>
      </c>
      <c r="E4612" s="876" t="n">
        <v>4.64</v>
      </c>
      <c r="F4612" s="877" t="n">
        <f aca="false">IFERROR(E4612/100,"")</f>
        <v>0.0464</v>
      </c>
      <c r="G4612" s="879"/>
      <c r="H4612" s="879"/>
      <c r="I4612" s="875"/>
      <c r="J4612" s="876"/>
      <c r="L4612" s="867" t="n">
        <f aca="false">YEAR(M4612)</f>
        <v>2007</v>
      </c>
      <c r="M4612" s="875" t="n">
        <v>39209</v>
      </c>
      <c r="N4612" s="876" t="n">
        <v>2.37</v>
      </c>
      <c r="O4612" s="877" t="n">
        <f aca="false">IFERROR(N4612/100,"")</f>
        <v>0.0237</v>
      </c>
      <c r="R4612" s="876"/>
    </row>
    <row r="4613" customFormat="false" ht="13.8" hidden="false" customHeight="false" outlineLevel="0" collapsed="false">
      <c r="A4613" s="875" t="n">
        <v>38968</v>
      </c>
      <c r="B4613" s="876" t="n">
        <v>1990.44</v>
      </c>
      <c r="D4613" s="875" t="n">
        <v>39206</v>
      </c>
      <c r="E4613" s="876" t="n">
        <v>4.65</v>
      </c>
      <c r="F4613" s="877" t="n">
        <f aca="false">IFERROR(E4613/100,"")</f>
        <v>0.0465</v>
      </c>
      <c r="G4613" s="879"/>
      <c r="H4613" s="879"/>
      <c r="I4613" s="875"/>
      <c r="J4613" s="876"/>
      <c r="L4613" s="867" t="n">
        <f aca="false">YEAR(M4613)</f>
        <v>2007</v>
      </c>
      <c r="M4613" s="875" t="n">
        <v>39206</v>
      </c>
      <c r="N4613" s="876" t="n">
        <v>2.41</v>
      </c>
      <c r="O4613" s="877" t="n">
        <f aca="false">IFERROR(N4613/100,"")</f>
        <v>0.0241</v>
      </c>
      <c r="R4613" s="876"/>
    </row>
    <row r="4614" customFormat="false" ht="13.8" hidden="false" customHeight="false" outlineLevel="0" collapsed="false">
      <c r="A4614" s="875" t="n">
        <v>38967</v>
      </c>
      <c r="B4614" s="876" t="n">
        <v>1982.93</v>
      </c>
      <c r="D4614" s="875" t="n">
        <v>39205</v>
      </c>
      <c r="E4614" s="876" t="n">
        <v>4.68</v>
      </c>
      <c r="F4614" s="877" t="n">
        <f aca="false">IFERROR(E4614/100,"")</f>
        <v>0.0468</v>
      </c>
      <c r="G4614" s="879"/>
      <c r="H4614" s="879"/>
      <c r="I4614" s="875"/>
      <c r="J4614" s="876"/>
      <c r="L4614" s="867" t="n">
        <f aca="false">YEAR(M4614)</f>
        <v>2007</v>
      </c>
      <c r="M4614" s="875" t="n">
        <v>39205</v>
      </c>
      <c r="N4614" s="876" t="n">
        <v>2.43</v>
      </c>
      <c r="O4614" s="877" t="n">
        <f aca="false">IFERROR(N4614/100,"")</f>
        <v>0.0243</v>
      </c>
      <c r="R4614" s="876"/>
    </row>
    <row r="4615" customFormat="false" ht="13.8" hidden="false" customHeight="false" outlineLevel="0" collapsed="false">
      <c r="A4615" s="875" t="n">
        <v>38966</v>
      </c>
      <c r="B4615" s="876" t="n">
        <v>1992.42</v>
      </c>
      <c r="D4615" s="875" t="n">
        <v>39204</v>
      </c>
      <c r="E4615" s="876" t="n">
        <v>4.65</v>
      </c>
      <c r="F4615" s="877" t="n">
        <f aca="false">IFERROR(E4615/100,"")</f>
        <v>0.0465</v>
      </c>
      <c r="G4615" s="879"/>
      <c r="H4615" s="879"/>
      <c r="I4615" s="875"/>
      <c r="J4615" s="876"/>
      <c r="L4615" s="867" t="n">
        <f aca="false">YEAR(M4615)</f>
        <v>2007</v>
      </c>
      <c r="M4615" s="875" t="n">
        <v>39204</v>
      </c>
      <c r="N4615" s="876" t="n">
        <v>2.43</v>
      </c>
      <c r="O4615" s="877" t="n">
        <f aca="false">IFERROR(N4615/100,"")</f>
        <v>0.0243</v>
      </c>
      <c r="R4615" s="876"/>
    </row>
    <row r="4616" customFormat="false" ht="13.8" hidden="false" customHeight="false" outlineLevel="0" collapsed="false">
      <c r="A4616" s="875" t="n">
        <v>38965</v>
      </c>
      <c r="B4616" s="876" t="n">
        <v>2012</v>
      </c>
      <c r="D4616" s="875" t="n">
        <v>39203</v>
      </c>
      <c r="E4616" s="876" t="n">
        <v>4.64</v>
      </c>
      <c r="F4616" s="877" t="n">
        <f aca="false">IFERROR(E4616/100,"")</f>
        <v>0.0464</v>
      </c>
      <c r="G4616" s="879"/>
      <c r="H4616" s="879"/>
      <c r="I4616" s="875"/>
      <c r="J4616" s="876"/>
      <c r="L4616" s="867" t="n">
        <f aca="false">YEAR(M4616)</f>
        <v>2007</v>
      </c>
      <c r="M4616" s="875" t="n">
        <v>39203</v>
      </c>
      <c r="N4616" s="876" t="n">
        <v>2.45</v>
      </c>
      <c r="O4616" s="877" t="n">
        <f aca="false">IFERROR(N4616/100,"")</f>
        <v>0.0245</v>
      </c>
      <c r="R4616" s="876"/>
    </row>
    <row r="4617" customFormat="false" ht="13.8" hidden="false" customHeight="false" outlineLevel="0" collapsed="false">
      <c r="A4617" s="875" t="n">
        <v>38961</v>
      </c>
      <c r="B4617" s="876" t="n">
        <v>2008.47</v>
      </c>
      <c r="D4617" s="875" t="n">
        <v>39202</v>
      </c>
      <c r="E4617" s="876" t="n">
        <v>4.63</v>
      </c>
      <c r="F4617" s="877" t="n">
        <f aca="false">IFERROR(E4617/100,"")</f>
        <v>0.0463</v>
      </c>
      <c r="G4617" s="879"/>
      <c r="H4617" s="879"/>
      <c r="I4617" s="875"/>
      <c r="J4617" s="876"/>
      <c r="L4617" s="867" t="n">
        <f aca="false">YEAR(M4617)</f>
        <v>2007</v>
      </c>
      <c r="M4617" s="875" t="n">
        <v>39202</v>
      </c>
      <c r="N4617" s="876" t="n">
        <v>2.43</v>
      </c>
      <c r="O4617" s="877" t="n">
        <f aca="false">IFERROR(N4617/100,"")</f>
        <v>0.0243</v>
      </c>
      <c r="R4617" s="876"/>
    </row>
    <row r="4618" customFormat="false" ht="13.8" hidden="false" customHeight="false" outlineLevel="0" collapsed="false">
      <c r="A4618" s="875" t="n">
        <v>38960</v>
      </c>
      <c r="B4618" s="876" t="n">
        <v>1997.42</v>
      </c>
      <c r="D4618" s="875" t="n">
        <v>39199</v>
      </c>
      <c r="E4618" s="876" t="n">
        <v>4.71</v>
      </c>
      <c r="F4618" s="877" t="n">
        <f aca="false">IFERROR(E4618/100,"")</f>
        <v>0.0471</v>
      </c>
      <c r="G4618" s="879"/>
      <c r="H4618" s="879"/>
      <c r="I4618" s="875"/>
      <c r="J4618" s="876"/>
      <c r="L4618" s="867" t="n">
        <f aca="false">YEAR(M4618)</f>
        <v>2007</v>
      </c>
      <c r="M4618" s="875" t="n">
        <v>39199</v>
      </c>
      <c r="N4618" s="876" t="n">
        <v>2.46</v>
      </c>
      <c r="O4618" s="877" t="n">
        <f aca="false">IFERROR(N4618/100,"")</f>
        <v>0.0246</v>
      </c>
      <c r="R4618" s="876"/>
    </row>
    <row r="4619" customFormat="false" ht="13.8" hidden="false" customHeight="false" outlineLevel="0" collapsed="false">
      <c r="A4619" s="875" t="n">
        <v>38959</v>
      </c>
      <c r="B4619" s="876" t="n">
        <v>1998.08</v>
      </c>
      <c r="D4619" s="875" t="n">
        <v>39198</v>
      </c>
      <c r="E4619" s="876" t="n">
        <v>4.69</v>
      </c>
      <c r="F4619" s="877" t="n">
        <f aca="false">IFERROR(E4619/100,"")</f>
        <v>0.0469</v>
      </c>
      <c r="G4619" s="879"/>
      <c r="H4619" s="879"/>
      <c r="I4619" s="875"/>
      <c r="J4619" s="876"/>
      <c r="L4619" s="867" t="n">
        <f aca="false">YEAR(M4619)</f>
        <v>2007</v>
      </c>
      <c r="M4619" s="875" t="n">
        <v>39198</v>
      </c>
      <c r="N4619" s="876" t="n">
        <v>2.43</v>
      </c>
      <c r="O4619" s="877" t="n">
        <f aca="false">IFERROR(N4619/100,"")</f>
        <v>0.0243</v>
      </c>
      <c r="R4619" s="876"/>
    </row>
    <row r="4620" customFormat="false" ht="13.8" hidden="false" customHeight="false" outlineLevel="0" collapsed="false">
      <c r="A4620" s="875" t="n">
        <v>38958</v>
      </c>
      <c r="B4620" s="876" t="n">
        <v>1997.21</v>
      </c>
      <c r="D4620" s="875" t="n">
        <v>39197</v>
      </c>
      <c r="E4620" s="876" t="n">
        <v>4.66</v>
      </c>
      <c r="F4620" s="877" t="n">
        <f aca="false">IFERROR(E4620/100,"")</f>
        <v>0.0466</v>
      </c>
      <c r="G4620" s="879"/>
      <c r="H4620" s="879"/>
      <c r="I4620" s="875"/>
      <c r="J4620" s="876"/>
      <c r="L4620" s="867" t="n">
        <f aca="false">YEAR(M4620)</f>
        <v>2007</v>
      </c>
      <c r="M4620" s="875" t="n">
        <v>39197</v>
      </c>
      <c r="N4620" s="876" t="n">
        <v>2.44</v>
      </c>
      <c r="O4620" s="877" t="n">
        <f aca="false">IFERROR(N4620/100,"")</f>
        <v>0.0244</v>
      </c>
      <c r="R4620" s="876"/>
    </row>
    <row r="4621" customFormat="false" ht="13.8" hidden="false" customHeight="false" outlineLevel="0" collapsed="false">
      <c r="A4621" s="875" t="n">
        <v>38957</v>
      </c>
      <c r="B4621" s="876" t="n">
        <v>1993.06</v>
      </c>
      <c r="D4621" s="875" t="n">
        <v>39196</v>
      </c>
      <c r="E4621" s="876" t="n">
        <v>4.63</v>
      </c>
      <c r="F4621" s="877" t="n">
        <f aca="false">IFERROR(E4621/100,"")</f>
        <v>0.0463</v>
      </c>
      <c r="G4621" s="879"/>
      <c r="H4621" s="879"/>
      <c r="I4621" s="875"/>
      <c r="J4621" s="876"/>
      <c r="L4621" s="867" t="n">
        <f aca="false">YEAR(M4621)</f>
        <v>2007</v>
      </c>
      <c r="M4621" s="875" t="n">
        <v>39196</v>
      </c>
      <c r="N4621" s="876" t="n">
        <v>2.42</v>
      </c>
      <c r="O4621" s="877" t="n">
        <f aca="false">IFERROR(N4621/100,"")</f>
        <v>0.0242</v>
      </c>
      <c r="R4621" s="876"/>
    </row>
    <row r="4622" customFormat="false" ht="13.8" hidden="false" customHeight="false" outlineLevel="0" collapsed="false">
      <c r="A4622" s="875" t="n">
        <v>38954</v>
      </c>
      <c r="B4622" s="876" t="n">
        <v>1982.81</v>
      </c>
      <c r="D4622" s="875" t="n">
        <v>39195</v>
      </c>
      <c r="E4622" s="876" t="n">
        <v>4.66</v>
      </c>
      <c r="F4622" s="877" t="n">
        <f aca="false">IFERROR(E4622/100,"")</f>
        <v>0.0466</v>
      </c>
      <c r="G4622" s="879"/>
      <c r="H4622" s="879"/>
      <c r="I4622" s="875"/>
      <c r="J4622" s="876"/>
      <c r="L4622" s="867" t="n">
        <f aca="false">YEAR(M4622)</f>
        <v>2007</v>
      </c>
      <c r="M4622" s="875" t="n">
        <v>39195</v>
      </c>
      <c r="N4622" s="876" t="n">
        <v>2.41</v>
      </c>
      <c r="O4622" s="877" t="n">
        <f aca="false">IFERROR(N4622/100,"")</f>
        <v>0.0241</v>
      </c>
      <c r="R4622" s="876"/>
    </row>
    <row r="4623" customFormat="false" ht="13.8" hidden="false" customHeight="false" outlineLevel="0" collapsed="false">
      <c r="A4623" s="875" t="n">
        <v>38953</v>
      </c>
      <c r="B4623" s="876" t="n">
        <v>1984.09</v>
      </c>
      <c r="D4623" s="875" t="n">
        <v>39192</v>
      </c>
      <c r="E4623" s="876" t="n">
        <v>4.68</v>
      </c>
      <c r="F4623" s="877" t="n">
        <f aca="false">IFERROR(E4623/100,"")</f>
        <v>0.0468</v>
      </c>
      <c r="G4623" s="879"/>
      <c r="H4623" s="879"/>
      <c r="I4623" s="875"/>
      <c r="J4623" s="876"/>
      <c r="L4623" s="867" t="n">
        <f aca="false">YEAR(M4623)</f>
        <v>2007</v>
      </c>
      <c r="M4623" s="875" t="n">
        <v>39192</v>
      </c>
      <c r="N4623" s="876" t="n">
        <v>2.41</v>
      </c>
      <c r="O4623" s="877" t="n">
        <f aca="false">IFERROR(N4623/100,"")</f>
        <v>0.0241</v>
      </c>
      <c r="R4623" s="876"/>
    </row>
    <row r="4624" customFormat="false" ht="13.8" hidden="false" customHeight="false" outlineLevel="0" collapsed="false">
      <c r="A4624" s="875" t="n">
        <v>38952</v>
      </c>
      <c r="B4624" s="876" t="n">
        <v>1979.35</v>
      </c>
      <c r="D4624" s="875" t="n">
        <v>39191</v>
      </c>
      <c r="E4624" s="876" t="n">
        <v>4.68</v>
      </c>
      <c r="F4624" s="877" t="n">
        <f aca="false">IFERROR(E4624/100,"")</f>
        <v>0.0468</v>
      </c>
      <c r="G4624" s="879"/>
      <c r="H4624" s="879"/>
      <c r="I4624" s="875"/>
      <c r="J4624" s="876"/>
      <c r="L4624" s="867" t="n">
        <f aca="false">YEAR(M4624)</f>
        <v>2007</v>
      </c>
      <c r="M4624" s="875" t="n">
        <v>39191</v>
      </c>
      <c r="N4624" s="876" t="n">
        <v>2.41</v>
      </c>
      <c r="O4624" s="877" t="n">
        <f aca="false">IFERROR(N4624/100,"")</f>
        <v>0.0241</v>
      </c>
      <c r="R4624" s="876"/>
    </row>
    <row r="4625" customFormat="false" ht="13.8" hidden="false" customHeight="false" outlineLevel="0" collapsed="false">
      <c r="A4625" s="875" t="n">
        <v>38951</v>
      </c>
      <c r="B4625" s="876" t="n">
        <v>1988.1</v>
      </c>
      <c r="D4625" s="875" t="n">
        <v>39190</v>
      </c>
      <c r="E4625" s="876" t="n">
        <v>4.66</v>
      </c>
      <c r="F4625" s="877" t="n">
        <f aca="false">IFERROR(E4625/100,"")</f>
        <v>0.0466</v>
      </c>
      <c r="G4625" s="879"/>
      <c r="H4625" s="879"/>
      <c r="I4625" s="875"/>
      <c r="J4625" s="876"/>
      <c r="L4625" s="867" t="n">
        <f aca="false">YEAR(M4625)</f>
        <v>2007</v>
      </c>
      <c r="M4625" s="875" t="n">
        <v>39190</v>
      </c>
      <c r="N4625" s="876" t="n">
        <v>2.4</v>
      </c>
      <c r="O4625" s="877" t="n">
        <f aca="false">IFERROR(N4625/100,"")</f>
        <v>0.024</v>
      </c>
      <c r="R4625" s="876"/>
    </row>
    <row r="4626" customFormat="false" ht="13.8" hidden="false" customHeight="false" outlineLevel="0" collapsed="false">
      <c r="A4626" s="875" t="n">
        <v>38950</v>
      </c>
      <c r="B4626" s="876" t="n">
        <v>1986.11</v>
      </c>
      <c r="D4626" s="875" t="n">
        <v>39189</v>
      </c>
      <c r="E4626" s="876" t="n">
        <v>4.69</v>
      </c>
      <c r="F4626" s="877" t="n">
        <f aca="false">IFERROR(E4626/100,"")</f>
        <v>0.0469</v>
      </c>
      <c r="G4626" s="879"/>
      <c r="H4626" s="879"/>
      <c r="I4626" s="875"/>
      <c r="J4626" s="876"/>
      <c r="L4626" s="867" t="n">
        <f aca="false">YEAR(M4626)</f>
        <v>2007</v>
      </c>
      <c r="M4626" s="875" t="n">
        <v>39189</v>
      </c>
      <c r="N4626" s="876" t="n">
        <v>2.4</v>
      </c>
      <c r="O4626" s="877" t="n">
        <f aca="false">IFERROR(N4626/100,"")</f>
        <v>0.024</v>
      </c>
      <c r="R4626" s="876"/>
    </row>
    <row r="4627" customFormat="false" ht="13.8" hidden="false" customHeight="false" outlineLevel="0" collapsed="false">
      <c r="A4627" s="875" t="n">
        <v>38947</v>
      </c>
      <c r="B4627" s="876" t="n">
        <v>1993.43</v>
      </c>
      <c r="D4627" s="875" t="n">
        <v>39188</v>
      </c>
      <c r="E4627" s="876" t="n">
        <v>4.74</v>
      </c>
      <c r="F4627" s="877" t="n">
        <f aca="false">IFERROR(E4627/100,"")</f>
        <v>0.0474</v>
      </c>
      <c r="G4627" s="879"/>
      <c r="H4627" s="879"/>
      <c r="I4627" s="875"/>
      <c r="J4627" s="876"/>
      <c r="L4627" s="867" t="n">
        <f aca="false">YEAR(M4627)</f>
        <v>2007</v>
      </c>
      <c r="M4627" s="875" t="n">
        <v>39188</v>
      </c>
      <c r="N4627" s="876" t="n">
        <v>2.44</v>
      </c>
      <c r="O4627" s="877" t="n">
        <f aca="false">IFERROR(N4627/100,"")</f>
        <v>0.0244</v>
      </c>
      <c r="R4627" s="876"/>
    </row>
    <row r="4628" customFormat="false" ht="13.8" hidden="false" customHeight="false" outlineLevel="0" collapsed="false">
      <c r="A4628" s="875" t="n">
        <v>38946</v>
      </c>
      <c r="B4628" s="876" t="n">
        <v>1986.04</v>
      </c>
      <c r="D4628" s="875" t="n">
        <v>39185</v>
      </c>
      <c r="E4628" s="876" t="n">
        <v>4.76</v>
      </c>
      <c r="F4628" s="877" t="n">
        <f aca="false">IFERROR(E4628/100,"")</f>
        <v>0.0476</v>
      </c>
      <c r="G4628" s="879"/>
      <c r="H4628" s="879"/>
      <c r="I4628" s="875"/>
      <c r="J4628" s="876"/>
      <c r="L4628" s="867" t="n">
        <f aca="false">YEAR(M4628)</f>
        <v>2007</v>
      </c>
      <c r="M4628" s="875" t="n">
        <v>39185</v>
      </c>
      <c r="N4628" s="876" t="n">
        <v>2.45</v>
      </c>
      <c r="O4628" s="877" t="n">
        <f aca="false">IFERROR(N4628/100,"")</f>
        <v>0.0245</v>
      </c>
      <c r="R4628" s="876"/>
    </row>
    <row r="4629" customFormat="false" ht="13.8" hidden="false" customHeight="false" outlineLevel="0" collapsed="false">
      <c r="A4629" s="875" t="n">
        <v>38945</v>
      </c>
      <c r="B4629" s="876" t="n">
        <v>1982.81</v>
      </c>
      <c r="D4629" s="875" t="n">
        <v>39184</v>
      </c>
      <c r="E4629" s="876" t="n">
        <v>4.74</v>
      </c>
      <c r="F4629" s="877" t="n">
        <f aca="false">IFERROR(E4629/100,"")</f>
        <v>0.0474</v>
      </c>
      <c r="G4629" s="879"/>
      <c r="H4629" s="879"/>
      <c r="I4629" s="875"/>
      <c r="J4629" s="876"/>
      <c r="L4629" s="867" t="n">
        <f aca="false">YEAR(M4629)</f>
        <v>2007</v>
      </c>
      <c r="M4629" s="875" t="n">
        <v>39184</v>
      </c>
      <c r="N4629" s="876" t="n">
        <v>2.46</v>
      </c>
      <c r="O4629" s="877" t="n">
        <f aca="false">IFERROR(N4629/100,"")</f>
        <v>0.0246</v>
      </c>
      <c r="R4629" s="876"/>
    </row>
    <row r="4630" customFormat="false" ht="13.8" hidden="false" customHeight="false" outlineLevel="0" collapsed="false">
      <c r="A4630" s="875" t="n">
        <v>38944</v>
      </c>
      <c r="B4630" s="876" t="n">
        <v>1967.26</v>
      </c>
      <c r="D4630" s="875" t="n">
        <v>39183</v>
      </c>
      <c r="E4630" s="876" t="n">
        <v>4.74</v>
      </c>
      <c r="F4630" s="877" t="n">
        <f aca="false">IFERROR(E4630/100,"")</f>
        <v>0.0474</v>
      </c>
      <c r="G4630" s="879"/>
      <c r="H4630" s="879"/>
      <c r="I4630" s="875"/>
      <c r="J4630" s="876"/>
      <c r="L4630" s="867" t="n">
        <f aca="false">YEAR(M4630)</f>
        <v>2007</v>
      </c>
      <c r="M4630" s="875" t="n">
        <v>39183</v>
      </c>
      <c r="N4630" s="876" t="n">
        <v>2.46</v>
      </c>
      <c r="O4630" s="877" t="n">
        <f aca="false">IFERROR(N4630/100,"")</f>
        <v>0.0246</v>
      </c>
      <c r="R4630" s="876"/>
    </row>
    <row r="4631" customFormat="false" ht="13.8" hidden="false" customHeight="false" outlineLevel="0" collapsed="false">
      <c r="A4631" s="875" t="n">
        <v>38943</v>
      </c>
      <c r="B4631" s="876" t="n">
        <v>1940.5</v>
      </c>
      <c r="D4631" s="875" t="n">
        <v>39182</v>
      </c>
      <c r="E4631" s="876" t="n">
        <v>4.73</v>
      </c>
      <c r="F4631" s="877" t="n">
        <f aca="false">IFERROR(E4631/100,"")</f>
        <v>0.0473</v>
      </c>
      <c r="G4631" s="879"/>
      <c r="H4631" s="879"/>
      <c r="I4631" s="875"/>
      <c r="J4631" s="876"/>
      <c r="L4631" s="867" t="n">
        <f aca="false">YEAR(M4631)</f>
        <v>2007</v>
      </c>
      <c r="M4631" s="875" t="n">
        <v>39182</v>
      </c>
      <c r="N4631" s="876" t="n">
        <v>2.46</v>
      </c>
      <c r="O4631" s="877" t="n">
        <f aca="false">IFERROR(N4631/100,"")</f>
        <v>0.0246</v>
      </c>
      <c r="R4631" s="876"/>
    </row>
    <row r="4632" customFormat="false" ht="13.8" hidden="false" customHeight="false" outlineLevel="0" collapsed="false">
      <c r="A4632" s="875" t="n">
        <v>38940</v>
      </c>
      <c r="B4632" s="876" t="n">
        <v>1938.13</v>
      </c>
      <c r="D4632" s="875" t="n">
        <v>39181</v>
      </c>
      <c r="E4632" s="876" t="n">
        <v>4.75</v>
      </c>
      <c r="F4632" s="877" t="n">
        <f aca="false">IFERROR(E4632/100,"")</f>
        <v>0.0475</v>
      </c>
      <c r="G4632" s="879"/>
      <c r="H4632" s="879"/>
      <c r="I4632" s="875"/>
      <c r="J4632" s="876"/>
      <c r="L4632" s="867" t="n">
        <f aca="false">YEAR(M4632)</f>
        <v>2007</v>
      </c>
      <c r="M4632" s="875" t="n">
        <v>39181</v>
      </c>
      <c r="N4632" s="876" t="n">
        <v>2.48</v>
      </c>
      <c r="O4632" s="877" t="n">
        <f aca="false">IFERROR(N4632/100,"")</f>
        <v>0.0248</v>
      </c>
      <c r="R4632" s="876"/>
    </row>
    <row r="4633" customFormat="false" ht="13.8" hidden="false" customHeight="false" outlineLevel="0" collapsed="false">
      <c r="A4633" s="875" t="n">
        <v>38939</v>
      </c>
      <c r="B4633" s="876" t="n">
        <v>1945.61</v>
      </c>
      <c r="D4633" s="875" t="n">
        <v>39178</v>
      </c>
      <c r="E4633" s="876" t="n">
        <v>4.76</v>
      </c>
      <c r="F4633" s="877" t="n">
        <f aca="false">IFERROR(E4633/100,"")</f>
        <v>0.0476</v>
      </c>
      <c r="G4633" s="879"/>
      <c r="H4633" s="879"/>
      <c r="I4633" s="875"/>
      <c r="J4633" s="876"/>
      <c r="L4633" s="867" t="n">
        <f aca="false">YEAR(M4633)</f>
        <v>2007</v>
      </c>
      <c r="M4633" s="875" t="n">
        <v>39178</v>
      </c>
      <c r="N4633" s="876" t="n">
        <v>2.49</v>
      </c>
      <c r="O4633" s="877" t="n">
        <f aca="false">IFERROR(N4633/100,"")</f>
        <v>0.0249</v>
      </c>
      <c r="R4633" s="876"/>
    </row>
    <row r="4634" customFormat="false" ht="13.8" hidden="false" customHeight="false" outlineLevel="0" collapsed="false">
      <c r="A4634" s="875" t="n">
        <v>38938</v>
      </c>
      <c r="B4634" s="876" t="n">
        <v>1936.3</v>
      </c>
      <c r="D4634" s="875" t="n">
        <v>39177</v>
      </c>
      <c r="E4634" s="876" t="n">
        <v>4.68</v>
      </c>
      <c r="F4634" s="877" t="n">
        <f aca="false">IFERROR(E4634/100,"")</f>
        <v>0.0468</v>
      </c>
      <c r="G4634" s="879"/>
      <c r="H4634" s="879"/>
      <c r="I4634" s="875"/>
      <c r="J4634" s="876"/>
      <c r="L4634" s="867" t="n">
        <f aca="false">YEAR(M4634)</f>
        <v>2007</v>
      </c>
      <c r="M4634" s="875" t="n">
        <v>39177</v>
      </c>
      <c r="N4634" s="876" t="n">
        <v>2.46</v>
      </c>
      <c r="O4634" s="877" t="n">
        <f aca="false">IFERROR(N4634/100,"")</f>
        <v>0.0246</v>
      </c>
      <c r="R4634" s="876"/>
    </row>
    <row r="4635" customFormat="false" ht="13.8" hidden="false" customHeight="false" outlineLevel="0" collapsed="false">
      <c r="A4635" s="875" t="n">
        <v>38937</v>
      </c>
      <c r="B4635" s="876" t="n">
        <v>1944.22</v>
      </c>
      <c r="D4635" s="875" t="n">
        <v>39176</v>
      </c>
      <c r="E4635" s="876" t="n">
        <v>4.66</v>
      </c>
      <c r="F4635" s="877" t="n">
        <f aca="false">IFERROR(E4635/100,"")</f>
        <v>0.0466</v>
      </c>
      <c r="G4635" s="879"/>
      <c r="H4635" s="879"/>
      <c r="I4635" s="875"/>
      <c r="J4635" s="876"/>
      <c r="L4635" s="867" t="n">
        <f aca="false">YEAR(M4635)</f>
        <v>2007</v>
      </c>
      <c r="M4635" s="875" t="n">
        <v>39176</v>
      </c>
      <c r="N4635" s="876" t="n">
        <v>2.43</v>
      </c>
      <c r="O4635" s="877" t="n">
        <f aca="false">IFERROR(N4635/100,"")</f>
        <v>0.0243</v>
      </c>
      <c r="R4635" s="876"/>
    </row>
    <row r="4636" customFormat="false" ht="13.8" hidden="false" customHeight="false" outlineLevel="0" collapsed="false">
      <c r="A4636" s="875" t="n">
        <v>38936</v>
      </c>
      <c r="B4636" s="876" t="n">
        <v>1950.63</v>
      </c>
      <c r="D4636" s="875" t="n">
        <v>39175</v>
      </c>
      <c r="E4636" s="876" t="n">
        <v>4.67</v>
      </c>
      <c r="F4636" s="877" t="n">
        <f aca="false">IFERROR(E4636/100,"")</f>
        <v>0.0467</v>
      </c>
      <c r="G4636" s="879"/>
      <c r="H4636" s="879"/>
      <c r="I4636" s="875"/>
      <c r="J4636" s="876"/>
      <c r="L4636" s="867" t="n">
        <f aca="false">YEAR(M4636)</f>
        <v>2007</v>
      </c>
      <c r="M4636" s="875" t="n">
        <v>39175</v>
      </c>
      <c r="N4636" s="876" t="n">
        <v>2.42</v>
      </c>
      <c r="O4636" s="877" t="n">
        <f aca="false">IFERROR(N4636/100,"")</f>
        <v>0.0242</v>
      </c>
      <c r="R4636" s="876"/>
    </row>
    <row r="4637" customFormat="false" ht="13.8" hidden="false" customHeight="false" outlineLevel="0" collapsed="false">
      <c r="A4637" s="875" t="n">
        <v>38933</v>
      </c>
      <c r="B4637" s="876" t="n">
        <v>1956.05</v>
      </c>
      <c r="D4637" s="875" t="n">
        <v>39174</v>
      </c>
      <c r="E4637" s="876" t="n">
        <v>4.65</v>
      </c>
      <c r="F4637" s="877" t="n">
        <f aca="false">IFERROR(E4637/100,"")</f>
        <v>0.0465</v>
      </c>
      <c r="G4637" s="879"/>
      <c r="H4637" s="879"/>
      <c r="I4637" s="875"/>
      <c r="J4637" s="876"/>
      <c r="L4637" s="867" t="n">
        <f aca="false">YEAR(M4637)</f>
        <v>2007</v>
      </c>
      <c r="M4637" s="875" t="n">
        <v>39174</v>
      </c>
      <c r="N4637" s="876" t="n">
        <v>2.44</v>
      </c>
      <c r="O4637" s="877" t="n">
        <f aca="false">IFERROR(N4637/100,"")</f>
        <v>0.0244</v>
      </c>
      <c r="R4637" s="876"/>
    </row>
    <row r="4638" customFormat="false" ht="13.8" hidden="false" customHeight="false" outlineLevel="0" collapsed="false">
      <c r="A4638" s="875" t="n">
        <v>38932</v>
      </c>
      <c r="B4638" s="876" t="n">
        <v>1957.41</v>
      </c>
      <c r="D4638" s="875" t="n">
        <v>39171</v>
      </c>
      <c r="E4638" s="876" t="n">
        <v>4.65</v>
      </c>
      <c r="F4638" s="877" t="n">
        <f aca="false">IFERROR(E4638/100,"")</f>
        <v>0.0465</v>
      </c>
      <c r="G4638" s="879"/>
      <c r="H4638" s="879"/>
      <c r="I4638" s="875"/>
      <c r="J4638" s="876"/>
      <c r="L4638" s="867" t="n">
        <f aca="false">YEAR(M4638)</f>
        <v>2007</v>
      </c>
      <c r="M4638" s="875" t="n">
        <v>39171</v>
      </c>
      <c r="N4638" s="876" t="n">
        <v>2.44</v>
      </c>
      <c r="O4638" s="877" t="n">
        <f aca="false">IFERROR(N4638/100,"")</f>
        <v>0.0244</v>
      </c>
      <c r="R4638" s="876"/>
    </row>
    <row r="4639" customFormat="false" ht="13.8" hidden="false" customHeight="false" outlineLevel="0" collapsed="false">
      <c r="A4639" s="875" t="n">
        <v>38931</v>
      </c>
      <c r="B4639" s="876" t="n">
        <v>1954.18</v>
      </c>
      <c r="D4639" s="875" t="n">
        <v>39170</v>
      </c>
      <c r="E4639" s="876" t="n">
        <v>4.64</v>
      </c>
      <c r="F4639" s="877" t="n">
        <f aca="false">IFERROR(E4639/100,"")</f>
        <v>0.0464</v>
      </c>
      <c r="G4639" s="879"/>
      <c r="H4639" s="879"/>
      <c r="I4639" s="875"/>
      <c r="J4639" s="876"/>
      <c r="L4639" s="867" t="n">
        <f aca="false">YEAR(M4639)</f>
        <v>2007</v>
      </c>
      <c r="M4639" s="875" t="n">
        <v>39170</v>
      </c>
      <c r="N4639" s="876" t="n">
        <v>2.46</v>
      </c>
      <c r="O4639" s="877" t="n">
        <f aca="false">IFERROR(N4639/100,"")</f>
        <v>0.0246</v>
      </c>
      <c r="R4639" s="876"/>
    </row>
    <row r="4640" customFormat="false" ht="13.8" hidden="false" customHeight="false" outlineLevel="0" collapsed="false">
      <c r="A4640" s="875" t="n">
        <v>38930</v>
      </c>
      <c r="B4640" s="876" t="n">
        <v>1942.22</v>
      </c>
      <c r="D4640" s="875" t="n">
        <v>39169</v>
      </c>
      <c r="E4640" s="876" t="n">
        <v>4.62</v>
      </c>
      <c r="F4640" s="877" t="n">
        <f aca="false">IFERROR(E4640/100,"")</f>
        <v>0.0462</v>
      </c>
      <c r="G4640" s="879"/>
      <c r="H4640" s="879"/>
      <c r="I4640" s="875"/>
      <c r="J4640" s="876"/>
      <c r="L4640" s="867" t="n">
        <f aca="false">YEAR(M4640)</f>
        <v>2007</v>
      </c>
      <c r="M4640" s="875" t="n">
        <v>39169</v>
      </c>
      <c r="N4640" s="876" t="n">
        <v>2.45</v>
      </c>
      <c r="O4640" s="877" t="n">
        <f aca="false">IFERROR(N4640/100,"")</f>
        <v>0.0245</v>
      </c>
      <c r="R4640" s="876"/>
    </row>
    <row r="4641" customFormat="false" ht="13.8" hidden="false" customHeight="false" outlineLevel="0" collapsed="false">
      <c r="A4641" s="875" t="n">
        <v>38929</v>
      </c>
      <c r="B4641" s="876" t="n">
        <v>1951</v>
      </c>
      <c r="D4641" s="875" t="n">
        <v>39168</v>
      </c>
      <c r="E4641" s="876" t="n">
        <v>4.62</v>
      </c>
      <c r="F4641" s="877" t="n">
        <f aca="false">IFERROR(E4641/100,"")</f>
        <v>0.0462</v>
      </c>
      <c r="G4641" s="879"/>
      <c r="H4641" s="879"/>
      <c r="I4641" s="875"/>
      <c r="J4641" s="876"/>
      <c r="L4641" s="867" t="n">
        <f aca="false">YEAR(M4641)</f>
        <v>2007</v>
      </c>
      <c r="M4641" s="875" t="n">
        <v>39168</v>
      </c>
      <c r="N4641" s="876" t="n">
        <v>2.46</v>
      </c>
      <c r="O4641" s="877" t="n">
        <f aca="false">IFERROR(N4641/100,"")</f>
        <v>0.0246</v>
      </c>
      <c r="R4641" s="876"/>
    </row>
    <row r="4642" customFormat="false" ht="13.8" hidden="false" customHeight="false" outlineLevel="0" collapsed="false">
      <c r="A4642" s="875" t="n">
        <v>38926</v>
      </c>
      <c r="B4642" s="876" t="n">
        <v>1953.86</v>
      </c>
      <c r="D4642" s="875" t="n">
        <v>39167</v>
      </c>
      <c r="E4642" s="876" t="n">
        <v>4.6</v>
      </c>
      <c r="F4642" s="877" t="n">
        <f aca="false">IFERROR(E4642/100,"")</f>
        <v>0.046</v>
      </c>
      <c r="G4642" s="879"/>
      <c r="H4642" s="879"/>
      <c r="I4642" s="875"/>
      <c r="J4642" s="876"/>
      <c r="L4642" s="867" t="n">
        <f aca="false">YEAR(M4642)</f>
        <v>2007</v>
      </c>
      <c r="M4642" s="875" t="n">
        <v>39167</v>
      </c>
      <c r="N4642" s="876" t="n">
        <v>2.44</v>
      </c>
      <c r="O4642" s="877" t="n">
        <f aca="false">IFERROR(N4642/100,"")</f>
        <v>0.0244</v>
      </c>
      <c r="R4642" s="876"/>
    </row>
    <row r="4643" customFormat="false" ht="13.8" hidden="false" customHeight="false" outlineLevel="0" collapsed="false">
      <c r="A4643" s="875" t="n">
        <v>38925</v>
      </c>
      <c r="B4643" s="876" t="n">
        <v>1930.32</v>
      </c>
      <c r="D4643" s="875" t="n">
        <v>39164</v>
      </c>
      <c r="E4643" s="876" t="n">
        <v>4.62</v>
      </c>
      <c r="F4643" s="877" t="n">
        <f aca="false">IFERROR(E4643/100,"")</f>
        <v>0.0462</v>
      </c>
      <c r="G4643" s="879"/>
      <c r="H4643" s="879"/>
      <c r="I4643" s="875"/>
      <c r="J4643" s="876"/>
      <c r="L4643" s="867" t="n">
        <f aca="false">YEAR(M4643)</f>
        <v>2007</v>
      </c>
      <c r="M4643" s="875" t="n">
        <v>39164</v>
      </c>
      <c r="N4643" s="876" t="n">
        <v>2.43</v>
      </c>
      <c r="O4643" s="877" t="n">
        <f aca="false">IFERROR(N4643/100,"")</f>
        <v>0.0243</v>
      </c>
      <c r="R4643" s="876"/>
    </row>
    <row r="4644" customFormat="false" ht="13.8" hidden="false" customHeight="false" outlineLevel="0" collapsed="false">
      <c r="A4644" s="875" t="n">
        <v>38924</v>
      </c>
      <c r="B4644" s="876" t="n">
        <v>1937.96</v>
      </c>
      <c r="D4644" s="875" t="n">
        <v>39163</v>
      </c>
      <c r="E4644" s="876" t="n">
        <v>4.6</v>
      </c>
      <c r="F4644" s="877" t="n">
        <f aca="false">IFERROR(E4644/100,"")</f>
        <v>0.046</v>
      </c>
      <c r="G4644" s="879"/>
      <c r="H4644" s="879"/>
      <c r="I4644" s="875"/>
      <c r="J4644" s="876"/>
      <c r="L4644" s="867" t="n">
        <f aca="false">YEAR(M4644)</f>
        <v>2007</v>
      </c>
      <c r="M4644" s="875" t="n">
        <v>39163</v>
      </c>
      <c r="N4644" s="876" t="n">
        <v>2.43</v>
      </c>
      <c r="O4644" s="877" t="n">
        <f aca="false">IFERROR(N4644/100,"")</f>
        <v>0.0243</v>
      </c>
      <c r="R4644" s="876"/>
    </row>
    <row r="4645" customFormat="false" ht="13.8" hidden="false" customHeight="false" outlineLevel="0" collapsed="false">
      <c r="A4645" s="875" t="n">
        <v>38923</v>
      </c>
      <c r="B4645" s="876" t="n">
        <v>1938.68</v>
      </c>
      <c r="D4645" s="875" t="n">
        <v>39162</v>
      </c>
      <c r="E4645" s="876" t="n">
        <v>4.53</v>
      </c>
      <c r="F4645" s="877" t="n">
        <f aca="false">IFERROR(E4645/100,"")</f>
        <v>0.0453</v>
      </c>
      <c r="G4645" s="879"/>
      <c r="H4645" s="879"/>
      <c r="I4645" s="875"/>
      <c r="J4645" s="876"/>
      <c r="L4645" s="867" t="n">
        <f aca="false">YEAR(M4645)</f>
        <v>2007</v>
      </c>
      <c r="M4645" s="875" t="n">
        <v>39162</v>
      </c>
      <c r="N4645" s="876" t="n">
        <v>2.39</v>
      </c>
      <c r="O4645" s="877" t="n">
        <f aca="false">IFERROR(N4645/100,"")</f>
        <v>0.0239</v>
      </c>
      <c r="R4645" s="876"/>
    </row>
    <row r="4646" customFormat="false" ht="13.8" hidden="false" customHeight="false" outlineLevel="0" collapsed="false">
      <c r="A4646" s="875" t="n">
        <v>38922</v>
      </c>
      <c r="B4646" s="876" t="n">
        <v>1926.5</v>
      </c>
      <c r="D4646" s="875" t="n">
        <v>39161</v>
      </c>
      <c r="E4646" s="876" t="n">
        <v>4.56</v>
      </c>
      <c r="F4646" s="877" t="n">
        <f aca="false">IFERROR(E4646/100,"")</f>
        <v>0.0456</v>
      </c>
      <c r="G4646" s="879"/>
      <c r="H4646" s="879"/>
      <c r="I4646" s="875"/>
      <c r="J4646" s="876"/>
      <c r="L4646" s="867" t="n">
        <f aca="false">YEAR(M4646)</f>
        <v>2007</v>
      </c>
      <c r="M4646" s="875" t="n">
        <v>39161</v>
      </c>
      <c r="N4646" s="876" t="n">
        <v>2.39</v>
      </c>
      <c r="O4646" s="877" t="n">
        <f aca="false">IFERROR(N4646/100,"")</f>
        <v>0.0239</v>
      </c>
      <c r="R4646" s="876"/>
    </row>
    <row r="4647" customFormat="false" ht="13.8" hidden="false" customHeight="false" outlineLevel="0" collapsed="false">
      <c r="A4647" s="875" t="n">
        <v>38919</v>
      </c>
      <c r="B4647" s="876" t="n">
        <v>1894.94</v>
      </c>
      <c r="D4647" s="875" t="n">
        <v>39160</v>
      </c>
      <c r="E4647" s="876" t="n">
        <v>4.58</v>
      </c>
      <c r="F4647" s="877" t="n">
        <f aca="false">IFERROR(E4647/100,"")</f>
        <v>0.0458</v>
      </c>
      <c r="G4647" s="879"/>
      <c r="H4647" s="879"/>
      <c r="I4647" s="875"/>
      <c r="J4647" s="876"/>
      <c r="L4647" s="867" t="n">
        <f aca="false">YEAR(M4647)</f>
        <v>2007</v>
      </c>
      <c r="M4647" s="875" t="n">
        <v>39160</v>
      </c>
      <c r="N4647" s="876" t="n">
        <v>2.4</v>
      </c>
      <c r="O4647" s="877" t="n">
        <f aca="false">IFERROR(N4647/100,"")</f>
        <v>0.024</v>
      </c>
      <c r="R4647" s="876"/>
    </row>
    <row r="4648" customFormat="false" ht="13.8" hidden="false" customHeight="false" outlineLevel="0" collapsed="false">
      <c r="A4648" s="875" t="n">
        <v>38918</v>
      </c>
      <c r="B4648" s="876" t="n">
        <v>1908.42</v>
      </c>
      <c r="D4648" s="875" t="n">
        <v>39157</v>
      </c>
      <c r="E4648" s="876" t="n">
        <v>4.55</v>
      </c>
      <c r="F4648" s="877" t="n">
        <f aca="false">IFERROR(E4648/100,"")</f>
        <v>0.0455</v>
      </c>
      <c r="G4648" s="879"/>
      <c r="H4648" s="879"/>
      <c r="I4648" s="875"/>
      <c r="J4648" s="876"/>
      <c r="L4648" s="867" t="n">
        <f aca="false">YEAR(M4648)</f>
        <v>2007</v>
      </c>
      <c r="M4648" s="875" t="n">
        <v>39157</v>
      </c>
      <c r="N4648" s="876" t="n">
        <v>2.39</v>
      </c>
      <c r="O4648" s="877" t="n">
        <f aca="false">IFERROR(N4648/100,"")</f>
        <v>0.0239</v>
      </c>
      <c r="R4648" s="876"/>
    </row>
    <row r="4649" customFormat="false" ht="13.8" hidden="false" customHeight="false" outlineLevel="0" collapsed="false">
      <c r="A4649" s="875" t="n">
        <v>38917</v>
      </c>
      <c r="B4649" s="876" t="n">
        <v>1924.74</v>
      </c>
      <c r="D4649" s="875" t="n">
        <v>39156</v>
      </c>
      <c r="E4649" s="876" t="n">
        <v>4.54</v>
      </c>
      <c r="F4649" s="877" t="n">
        <f aca="false">IFERROR(E4649/100,"")</f>
        <v>0.0454</v>
      </c>
      <c r="G4649" s="879"/>
      <c r="H4649" s="879"/>
      <c r="I4649" s="875"/>
      <c r="J4649" s="876"/>
      <c r="L4649" s="867" t="n">
        <f aca="false">YEAR(M4649)</f>
        <v>2007</v>
      </c>
      <c r="M4649" s="875" t="n">
        <v>39156</v>
      </c>
      <c r="N4649" s="876" t="n">
        <v>2.37</v>
      </c>
      <c r="O4649" s="877" t="n">
        <f aca="false">IFERROR(N4649/100,"")</f>
        <v>0.0237</v>
      </c>
      <c r="R4649" s="876"/>
    </row>
    <row r="4650" customFormat="false" ht="13.8" hidden="false" customHeight="false" outlineLevel="0" collapsed="false">
      <c r="A4650" s="875" t="n">
        <v>38916</v>
      </c>
      <c r="B4650" s="876" t="n">
        <v>1889.48</v>
      </c>
      <c r="D4650" s="875" t="n">
        <v>39155</v>
      </c>
      <c r="E4650" s="876" t="n">
        <v>4.53</v>
      </c>
      <c r="F4650" s="877" t="n">
        <f aca="false">IFERROR(E4650/100,"")</f>
        <v>0.0453</v>
      </c>
      <c r="G4650" s="879"/>
      <c r="H4650" s="879"/>
      <c r="I4650" s="875"/>
      <c r="J4650" s="876"/>
      <c r="L4650" s="867" t="n">
        <f aca="false">YEAR(M4650)</f>
        <v>2007</v>
      </c>
      <c r="M4650" s="875" t="n">
        <v>39155</v>
      </c>
      <c r="N4650" s="876" t="n">
        <v>2.35</v>
      </c>
      <c r="O4650" s="877" t="n">
        <f aca="false">IFERROR(N4650/100,"")</f>
        <v>0.0235</v>
      </c>
      <c r="R4650" s="876"/>
    </row>
    <row r="4651" customFormat="false" ht="13.8" hidden="false" customHeight="false" outlineLevel="0" collapsed="false">
      <c r="A4651" s="875" t="n">
        <v>38915</v>
      </c>
      <c r="B4651" s="876" t="n">
        <v>1885.82</v>
      </c>
      <c r="D4651" s="875" t="n">
        <v>39154</v>
      </c>
      <c r="E4651" s="876" t="n">
        <v>4.5</v>
      </c>
      <c r="F4651" s="877" t="n">
        <f aca="false">IFERROR(E4651/100,"")</f>
        <v>0.045</v>
      </c>
      <c r="G4651" s="879"/>
      <c r="H4651" s="879"/>
      <c r="I4651" s="875"/>
      <c r="J4651" s="876"/>
      <c r="L4651" s="867" t="n">
        <f aca="false">YEAR(M4651)</f>
        <v>2007</v>
      </c>
      <c r="M4651" s="875" t="n">
        <v>39154</v>
      </c>
      <c r="N4651" s="876" t="n">
        <v>2.35</v>
      </c>
      <c r="O4651" s="877" t="n">
        <f aca="false">IFERROR(N4651/100,"")</f>
        <v>0.0235</v>
      </c>
      <c r="R4651" s="876"/>
    </row>
    <row r="4652" customFormat="false" ht="13.8" hidden="false" customHeight="false" outlineLevel="0" collapsed="false">
      <c r="A4652" s="875" t="n">
        <v>38912</v>
      </c>
      <c r="B4652" s="876" t="n">
        <v>1888.43</v>
      </c>
      <c r="D4652" s="875" t="n">
        <v>39153</v>
      </c>
      <c r="E4652" s="876" t="n">
        <v>4.56</v>
      </c>
      <c r="F4652" s="877" t="n">
        <f aca="false">IFERROR(E4652/100,"")</f>
        <v>0.0456</v>
      </c>
      <c r="G4652" s="879"/>
      <c r="H4652" s="879"/>
      <c r="I4652" s="875"/>
      <c r="J4652" s="876"/>
      <c r="L4652" s="867" t="n">
        <f aca="false">YEAR(M4652)</f>
        <v>2007</v>
      </c>
      <c r="M4652" s="875" t="n">
        <v>39153</v>
      </c>
      <c r="N4652" s="876" t="n">
        <v>2.34</v>
      </c>
      <c r="O4652" s="877" t="n">
        <f aca="false">IFERROR(N4652/100,"")</f>
        <v>0.0234</v>
      </c>
      <c r="R4652" s="876"/>
    </row>
    <row r="4653" customFormat="false" ht="13.8" hidden="false" customHeight="false" outlineLevel="0" collapsed="false">
      <c r="A4653" s="875" t="n">
        <v>38911</v>
      </c>
      <c r="B4653" s="876" t="n">
        <v>1897.73</v>
      </c>
      <c r="D4653" s="875" t="n">
        <v>39150</v>
      </c>
      <c r="E4653" s="876" t="n">
        <v>4.59</v>
      </c>
      <c r="F4653" s="877" t="n">
        <f aca="false">IFERROR(E4653/100,"")</f>
        <v>0.0459</v>
      </c>
      <c r="G4653" s="879"/>
      <c r="H4653" s="879"/>
      <c r="I4653" s="875"/>
      <c r="J4653" s="876"/>
      <c r="L4653" s="867" t="n">
        <f aca="false">YEAR(M4653)</f>
        <v>2007</v>
      </c>
      <c r="M4653" s="875" t="n">
        <v>39150</v>
      </c>
      <c r="N4653" s="876" t="n">
        <v>2.34</v>
      </c>
      <c r="O4653" s="877" t="n">
        <f aca="false">IFERROR(N4653/100,"")</f>
        <v>0.0234</v>
      </c>
      <c r="R4653" s="876"/>
    </row>
    <row r="4654" customFormat="false" ht="13.8" hidden="false" customHeight="false" outlineLevel="0" collapsed="false">
      <c r="A4654" s="875" t="n">
        <v>38910</v>
      </c>
      <c r="B4654" s="876" t="n">
        <v>1922.62</v>
      </c>
      <c r="D4654" s="875" t="n">
        <v>39149</v>
      </c>
      <c r="E4654" s="876" t="n">
        <v>4.51</v>
      </c>
      <c r="F4654" s="877" t="n">
        <f aca="false">IFERROR(E4654/100,"")</f>
        <v>0.0451</v>
      </c>
      <c r="G4654" s="879"/>
      <c r="H4654" s="879"/>
      <c r="I4654" s="875"/>
      <c r="J4654" s="876"/>
      <c r="L4654" s="867" t="n">
        <f aca="false">YEAR(M4654)</f>
        <v>2007</v>
      </c>
      <c r="M4654" s="875" t="n">
        <v>39149</v>
      </c>
      <c r="N4654" s="876" t="n">
        <v>2.34</v>
      </c>
      <c r="O4654" s="877" t="n">
        <f aca="false">IFERROR(N4654/100,"")</f>
        <v>0.0234</v>
      </c>
      <c r="R4654" s="876"/>
    </row>
    <row r="4655" customFormat="false" ht="13.8" hidden="false" customHeight="false" outlineLevel="0" collapsed="false">
      <c r="A4655" s="875" t="n">
        <v>38909</v>
      </c>
      <c r="B4655" s="876" t="n">
        <v>1943.66</v>
      </c>
      <c r="D4655" s="875" t="n">
        <v>39148</v>
      </c>
      <c r="E4655" s="876" t="n">
        <v>4.5</v>
      </c>
      <c r="F4655" s="877" t="n">
        <f aca="false">IFERROR(E4655/100,"")</f>
        <v>0.045</v>
      </c>
      <c r="G4655" s="879"/>
      <c r="H4655" s="879"/>
      <c r="I4655" s="875"/>
      <c r="J4655" s="876"/>
      <c r="L4655" s="867" t="n">
        <f aca="false">YEAR(M4655)</f>
        <v>2007</v>
      </c>
      <c r="M4655" s="875" t="n">
        <v>39148</v>
      </c>
      <c r="N4655" s="876" t="n">
        <v>2.34</v>
      </c>
      <c r="O4655" s="877" t="n">
        <f aca="false">IFERROR(N4655/100,"")</f>
        <v>0.0234</v>
      </c>
      <c r="R4655" s="876"/>
    </row>
    <row r="4656" customFormat="false" ht="13.8" hidden="false" customHeight="false" outlineLevel="0" collapsed="false">
      <c r="A4656" s="875" t="n">
        <v>38908</v>
      </c>
      <c r="B4656" s="876" t="n">
        <v>1935.62</v>
      </c>
      <c r="D4656" s="875" t="n">
        <v>39147</v>
      </c>
      <c r="E4656" s="876" t="n">
        <v>4.53</v>
      </c>
      <c r="F4656" s="877" t="n">
        <f aca="false">IFERROR(E4656/100,"")</f>
        <v>0.0453</v>
      </c>
      <c r="G4656" s="879"/>
      <c r="H4656" s="879"/>
      <c r="I4656" s="875"/>
      <c r="J4656" s="876"/>
      <c r="L4656" s="867" t="n">
        <f aca="false">YEAR(M4656)</f>
        <v>2007</v>
      </c>
      <c r="M4656" s="875" t="n">
        <v>39147</v>
      </c>
      <c r="N4656" s="876" t="n">
        <v>2.34</v>
      </c>
      <c r="O4656" s="877" t="n">
        <f aca="false">IFERROR(N4656/100,"")</f>
        <v>0.0234</v>
      </c>
      <c r="R4656" s="876"/>
    </row>
    <row r="4657" customFormat="false" ht="13.8" hidden="false" customHeight="false" outlineLevel="0" collapsed="false">
      <c r="A4657" s="875" t="n">
        <v>38905</v>
      </c>
      <c r="B4657" s="876" t="n">
        <v>1932.75</v>
      </c>
      <c r="D4657" s="875" t="n">
        <v>39146</v>
      </c>
      <c r="E4657" s="876" t="n">
        <v>4.51</v>
      </c>
      <c r="F4657" s="877" t="n">
        <f aca="false">IFERROR(E4657/100,"")</f>
        <v>0.0451</v>
      </c>
      <c r="G4657" s="879"/>
      <c r="H4657" s="879"/>
      <c r="I4657" s="875"/>
      <c r="J4657" s="876"/>
      <c r="L4657" s="867" t="n">
        <f aca="false">YEAR(M4657)</f>
        <v>2007</v>
      </c>
      <c r="M4657" s="875" t="n">
        <v>39146</v>
      </c>
      <c r="N4657" s="876" t="n">
        <v>2.34</v>
      </c>
      <c r="O4657" s="877" t="n">
        <f aca="false">IFERROR(N4657/100,"")</f>
        <v>0.0234</v>
      </c>
      <c r="R4657" s="876"/>
    </row>
    <row r="4658" customFormat="false" ht="13.8" hidden="false" customHeight="false" outlineLevel="0" collapsed="false">
      <c r="A4658" s="875" t="n">
        <v>38904</v>
      </c>
      <c r="B4658" s="876" t="n">
        <v>1945.9</v>
      </c>
      <c r="D4658" s="875" t="n">
        <v>39143</v>
      </c>
      <c r="E4658" s="876" t="n">
        <v>4.52</v>
      </c>
      <c r="F4658" s="877" t="n">
        <f aca="false">IFERROR(E4658/100,"")</f>
        <v>0.0452</v>
      </c>
      <c r="G4658" s="879"/>
      <c r="H4658" s="879"/>
      <c r="I4658" s="875"/>
      <c r="J4658" s="876"/>
      <c r="L4658" s="867" t="n">
        <f aca="false">YEAR(M4658)</f>
        <v>2007</v>
      </c>
      <c r="M4658" s="875" t="n">
        <v>39143</v>
      </c>
      <c r="N4658" s="876" t="n">
        <v>2.37</v>
      </c>
      <c r="O4658" s="877" t="n">
        <f aca="false">IFERROR(N4658/100,"")</f>
        <v>0.0237</v>
      </c>
      <c r="R4658" s="876"/>
    </row>
    <row r="4659" customFormat="false" ht="13.8" hidden="false" customHeight="false" outlineLevel="0" collapsed="false">
      <c r="A4659" s="875" t="n">
        <v>38903</v>
      </c>
      <c r="B4659" s="876" t="n">
        <v>1940.55</v>
      </c>
      <c r="D4659" s="875" t="n">
        <v>39142</v>
      </c>
      <c r="E4659" s="876" t="n">
        <v>4.56</v>
      </c>
      <c r="F4659" s="877" t="n">
        <f aca="false">IFERROR(E4659/100,"")</f>
        <v>0.0456</v>
      </c>
      <c r="G4659" s="879"/>
      <c r="H4659" s="879"/>
      <c r="I4659" s="875"/>
      <c r="J4659" s="876"/>
      <c r="L4659" s="867" t="n">
        <f aca="false">YEAR(M4659)</f>
        <v>2007</v>
      </c>
      <c r="M4659" s="875" t="n">
        <v>39142</v>
      </c>
      <c r="N4659" s="876" t="n">
        <v>2.37</v>
      </c>
      <c r="O4659" s="877" t="n">
        <f aca="false">IFERROR(N4659/100,"")</f>
        <v>0.0237</v>
      </c>
      <c r="R4659" s="876"/>
    </row>
    <row r="4660" customFormat="false" ht="13.8" hidden="false" customHeight="false" outlineLevel="0" collapsed="false">
      <c r="A4660" s="875" t="n">
        <v>38901</v>
      </c>
      <c r="B4660" s="876" t="n">
        <v>1954.49</v>
      </c>
      <c r="D4660" s="875" t="n">
        <v>39141</v>
      </c>
      <c r="E4660" s="876" t="n">
        <v>4.56</v>
      </c>
      <c r="F4660" s="877" t="n">
        <f aca="false">IFERROR(E4660/100,"")</f>
        <v>0.0456</v>
      </c>
      <c r="G4660" s="879"/>
      <c r="H4660" s="879"/>
      <c r="I4660" s="875"/>
      <c r="J4660" s="876"/>
      <c r="L4660" s="867" t="n">
        <f aca="false">YEAR(M4660)</f>
        <v>2007</v>
      </c>
      <c r="M4660" s="875" t="n">
        <v>39141</v>
      </c>
      <c r="N4660" s="876" t="n">
        <v>2.36</v>
      </c>
      <c r="O4660" s="877" t="n">
        <f aca="false">IFERROR(N4660/100,"")</f>
        <v>0.0236</v>
      </c>
      <c r="R4660" s="876"/>
    </row>
    <row r="4661" customFormat="false" ht="13.8" hidden="false" customHeight="false" outlineLevel="0" collapsed="false">
      <c r="A4661" s="875" t="n">
        <v>38898</v>
      </c>
      <c r="B4661" s="876" t="n">
        <v>1939.03</v>
      </c>
      <c r="D4661" s="875" t="n">
        <v>39140</v>
      </c>
      <c r="E4661" s="876" t="n">
        <v>4.5</v>
      </c>
      <c r="F4661" s="877" t="n">
        <f aca="false">IFERROR(E4661/100,"")</f>
        <v>0.045</v>
      </c>
      <c r="G4661" s="879"/>
      <c r="H4661" s="879"/>
      <c r="I4661" s="875"/>
      <c r="J4661" s="876"/>
      <c r="L4661" s="867" t="n">
        <f aca="false">YEAR(M4661)</f>
        <v>2007</v>
      </c>
      <c r="M4661" s="875" t="n">
        <v>39140</v>
      </c>
      <c r="N4661" s="876" t="n">
        <v>2.36</v>
      </c>
      <c r="O4661" s="877" t="n">
        <f aca="false">IFERROR(N4661/100,"")</f>
        <v>0.0236</v>
      </c>
      <c r="R4661" s="876"/>
    </row>
    <row r="4662" customFormat="false" ht="13.8" hidden="false" customHeight="false" outlineLevel="0" collapsed="false">
      <c r="A4662" s="875" t="n">
        <v>38897</v>
      </c>
      <c r="B4662" s="876" t="n">
        <v>1943.09</v>
      </c>
      <c r="D4662" s="875" t="n">
        <v>39139</v>
      </c>
      <c r="E4662" s="876" t="n">
        <v>4.63</v>
      </c>
      <c r="F4662" s="877" t="n">
        <f aca="false">IFERROR(E4662/100,"")</f>
        <v>0.0463</v>
      </c>
      <c r="G4662" s="879"/>
      <c r="H4662" s="879"/>
      <c r="I4662" s="875"/>
      <c r="J4662" s="876"/>
      <c r="L4662" s="867" t="n">
        <f aca="false">YEAR(M4662)</f>
        <v>2007</v>
      </c>
      <c r="M4662" s="875" t="n">
        <v>39139</v>
      </c>
      <c r="N4662" s="876" t="n">
        <v>2.37</v>
      </c>
      <c r="O4662" s="877" t="n">
        <f aca="false">IFERROR(N4662/100,"")</f>
        <v>0.0237</v>
      </c>
      <c r="R4662" s="876"/>
    </row>
    <row r="4663" customFormat="false" ht="13.8" hidden="false" customHeight="false" outlineLevel="0" collapsed="false">
      <c r="A4663" s="875" t="n">
        <v>38896</v>
      </c>
      <c r="B4663" s="876" t="n">
        <v>1901.98</v>
      </c>
      <c r="D4663" s="875" t="n">
        <v>39136</v>
      </c>
      <c r="E4663" s="876" t="n">
        <v>4.68</v>
      </c>
      <c r="F4663" s="877" t="n">
        <f aca="false">IFERROR(E4663/100,"")</f>
        <v>0.0468</v>
      </c>
      <c r="G4663" s="879"/>
      <c r="H4663" s="879"/>
      <c r="I4663" s="875"/>
      <c r="J4663" s="876"/>
      <c r="L4663" s="867" t="n">
        <f aca="false">YEAR(M4663)</f>
        <v>2007</v>
      </c>
      <c r="M4663" s="875" t="n">
        <v>39136</v>
      </c>
      <c r="N4663" s="876" t="n">
        <v>2.38</v>
      </c>
      <c r="O4663" s="877" t="n">
        <f aca="false">IFERROR(N4663/100,"")</f>
        <v>0.0238</v>
      </c>
      <c r="R4663" s="876"/>
    </row>
    <row r="4664" customFormat="false" ht="13.8" hidden="false" customHeight="false" outlineLevel="0" collapsed="false">
      <c r="A4664" s="875" t="n">
        <v>38895</v>
      </c>
      <c r="B4664" s="876" t="n">
        <v>1891.24</v>
      </c>
      <c r="D4664" s="875" t="n">
        <v>39135</v>
      </c>
      <c r="E4664" s="876" t="n">
        <v>4.73</v>
      </c>
      <c r="F4664" s="877" t="n">
        <f aca="false">IFERROR(E4664/100,"")</f>
        <v>0.0473</v>
      </c>
      <c r="G4664" s="879"/>
      <c r="H4664" s="879"/>
      <c r="I4664" s="875"/>
      <c r="J4664" s="876"/>
      <c r="L4664" s="867" t="n">
        <f aca="false">YEAR(M4664)</f>
        <v>2007</v>
      </c>
      <c r="M4664" s="875" t="n">
        <v>39135</v>
      </c>
      <c r="N4664" s="876" t="n">
        <v>2.38</v>
      </c>
      <c r="O4664" s="877" t="n">
        <f aca="false">IFERROR(N4664/100,"")</f>
        <v>0.0238</v>
      </c>
      <c r="R4664" s="876"/>
    </row>
    <row r="4665" customFormat="false" ht="13.8" hidden="false" customHeight="false" outlineLevel="0" collapsed="false">
      <c r="A4665" s="875" t="n">
        <v>38894</v>
      </c>
      <c r="B4665" s="876" t="n">
        <v>1908.56</v>
      </c>
      <c r="D4665" s="875" t="n">
        <v>39134</v>
      </c>
      <c r="E4665" s="876" t="n">
        <v>4.69</v>
      </c>
      <c r="F4665" s="877" t="n">
        <f aca="false">IFERROR(E4665/100,"")</f>
        <v>0.0469</v>
      </c>
      <c r="G4665" s="879"/>
      <c r="H4665" s="879"/>
      <c r="I4665" s="875"/>
      <c r="J4665" s="876"/>
      <c r="L4665" s="867" t="n">
        <f aca="false">YEAR(M4665)</f>
        <v>2007</v>
      </c>
      <c r="M4665" s="875" t="n">
        <v>39134</v>
      </c>
      <c r="N4665" s="876" t="n">
        <v>2.36</v>
      </c>
      <c r="O4665" s="877" t="n">
        <f aca="false">IFERROR(N4665/100,"")</f>
        <v>0.0236</v>
      </c>
      <c r="R4665" s="876"/>
    </row>
    <row r="4666" customFormat="false" ht="13.8" hidden="false" customHeight="false" outlineLevel="0" collapsed="false">
      <c r="A4666" s="875" t="n">
        <v>38891</v>
      </c>
      <c r="B4666" s="876" t="n">
        <v>1899.32</v>
      </c>
      <c r="D4666" s="875" t="n">
        <v>39133</v>
      </c>
      <c r="E4666" s="876" t="n">
        <v>4.68</v>
      </c>
      <c r="F4666" s="877" t="n">
        <f aca="false">IFERROR(E4666/100,"")</f>
        <v>0.0468</v>
      </c>
      <c r="G4666" s="879"/>
      <c r="H4666" s="879"/>
      <c r="I4666" s="875"/>
      <c r="J4666" s="876"/>
      <c r="L4666" s="867" t="n">
        <f aca="false">YEAR(M4666)</f>
        <v>2007</v>
      </c>
      <c r="M4666" s="875" t="n">
        <v>39133</v>
      </c>
      <c r="N4666" s="876" t="n">
        <v>2.32</v>
      </c>
      <c r="O4666" s="877" t="n">
        <f aca="false">IFERROR(N4666/100,"")</f>
        <v>0.0232</v>
      </c>
      <c r="R4666" s="876"/>
    </row>
    <row r="4667" customFormat="false" ht="13.8" hidden="false" customHeight="false" outlineLevel="0" collapsed="false">
      <c r="A4667" s="875" t="n">
        <v>38890</v>
      </c>
      <c r="B4667" s="876" t="n">
        <v>1900.98</v>
      </c>
      <c r="D4667" s="875" t="n">
        <v>39132</v>
      </c>
      <c r="E4667" s="876" t="e">
        <f aca="false">NA()</f>
        <v>#N/A</v>
      </c>
      <c r="F4667" s="877" t="str">
        <f aca="false">IFERROR(E4667/100,"")</f>
        <v/>
      </c>
      <c r="G4667" s="879"/>
      <c r="H4667" s="879"/>
      <c r="I4667" s="875"/>
      <c r="J4667" s="876"/>
      <c r="L4667" s="867" t="n">
        <f aca="false">YEAR(M4667)</f>
        <v>2007</v>
      </c>
      <c r="M4667" s="875" t="n">
        <v>39132</v>
      </c>
      <c r="N4667" s="876" t="e">
        <f aca="false">NA()</f>
        <v>#N/A</v>
      </c>
      <c r="O4667" s="877" t="str">
        <f aca="false">IFERROR(N4667/100,"")</f>
        <v/>
      </c>
      <c r="R4667" s="876"/>
    </row>
    <row r="4668" customFormat="false" ht="13.8" hidden="false" customHeight="false" outlineLevel="0" collapsed="false">
      <c r="A4668" s="875" t="n">
        <v>38889</v>
      </c>
      <c r="B4668" s="876" t="n">
        <v>1910.62</v>
      </c>
      <c r="D4668" s="875" t="n">
        <v>39129</v>
      </c>
      <c r="E4668" s="876" t="n">
        <v>4.69</v>
      </c>
      <c r="F4668" s="877" t="n">
        <f aca="false">IFERROR(E4668/100,"")</f>
        <v>0.0469</v>
      </c>
      <c r="G4668" s="879"/>
      <c r="H4668" s="879"/>
      <c r="I4668" s="875"/>
      <c r="J4668" s="876"/>
      <c r="L4668" s="867" t="n">
        <f aca="false">YEAR(M4668)</f>
        <v>2007</v>
      </c>
      <c r="M4668" s="875" t="n">
        <v>39129</v>
      </c>
      <c r="N4668" s="876" t="n">
        <v>2.33</v>
      </c>
      <c r="O4668" s="877" t="n">
        <f aca="false">IFERROR(N4668/100,"")</f>
        <v>0.0233</v>
      </c>
      <c r="R4668" s="876"/>
    </row>
    <row r="4669" customFormat="false" ht="13.8" hidden="false" customHeight="false" outlineLevel="0" collapsed="false">
      <c r="A4669" s="875" t="n">
        <v>38888</v>
      </c>
      <c r="B4669" s="876" t="n">
        <v>1892.13</v>
      </c>
      <c r="D4669" s="875" t="n">
        <v>39128</v>
      </c>
      <c r="E4669" s="876" t="n">
        <v>4.7</v>
      </c>
      <c r="F4669" s="877" t="n">
        <f aca="false">IFERROR(E4669/100,"")</f>
        <v>0.047</v>
      </c>
      <c r="G4669" s="879"/>
      <c r="H4669" s="879"/>
      <c r="I4669" s="875"/>
      <c r="J4669" s="876"/>
      <c r="L4669" s="867" t="n">
        <f aca="false">YEAR(M4669)</f>
        <v>2007</v>
      </c>
      <c r="M4669" s="875" t="n">
        <v>39128</v>
      </c>
      <c r="N4669" s="876" t="n">
        <v>2.32</v>
      </c>
      <c r="O4669" s="877" t="n">
        <f aca="false">IFERROR(N4669/100,"")</f>
        <v>0.0232</v>
      </c>
      <c r="R4669" s="876"/>
    </row>
    <row r="4670" customFormat="false" ht="13.8" hidden="false" customHeight="false" outlineLevel="0" collapsed="false">
      <c r="A4670" s="875" t="n">
        <v>38887</v>
      </c>
      <c r="B4670" s="876" t="n">
        <v>1892.12</v>
      </c>
      <c r="D4670" s="875" t="n">
        <v>39127</v>
      </c>
      <c r="E4670" s="876" t="n">
        <v>4.74</v>
      </c>
      <c r="F4670" s="877" t="n">
        <f aca="false">IFERROR(E4670/100,"")</f>
        <v>0.0474</v>
      </c>
      <c r="G4670" s="879"/>
      <c r="H4670" s="879"/>
      <c r="I4670" s="875"/>
      <c r="J4670" s="876"/>
      <c r="L4670" s="867" t="n">
        <f aca="false">YEAR(M4670)</f>
        <v>2007</v>
      </c>
      <c r="M4670" s="875" t="n">
        <v>39127</v>
      </c>
      <c r="N4670" s="876" t="n">
        <v>2.36</v>
      </c>
      <c r="O4670" s="877" t="n">
        <f aca="false">IFERROR(N4670/100,"")</f>
        <v>0.0236</v>
      </c>
      <c r="R4670" s="876"/>
    </row>
    <row r="4671" customFormat="false" ht="13.8" hidden="false" customHeight="false" outlineLevel="0" collapsed="false">
      <c r="A4671" s="875" t="n">
        <v>38884</v>
      </c>
      <c r="B4671" s="876" t="n">
        <v>1909.52</v>
      </c>
      <c r="D4671" s="875" t="n">
        <v>39126</v>
      </c>
      <c r="E4671" s="876" t="n">
        <v>4.82</v>
      </c>
      <c r="F4671" s="877" t="n">
        <f aca="false">IFERROR(E4671/100,"")</f>
        <v>0.0482</v>
      </c>
      <c r="G4671" s="879"/>
      <c r="H4671" s="879"/>
      <c r="I4671" s="875"/>
      <c r="J4671" s="876"/>
      <c r="L4671" s="867" t="n">
        <f aca="false">YEAR(M4671)</f>
        <v>2007</v>
      </c>
      <c r="M4671" s="875" t="n">
        <v>39126</v>
      </c>
      <c r="N4671" s="876" t="n">
        <v>2.36</v>
      </c>
      <c r="O4671" s="877" t="n">
        <f aca="false">IFERROR(N4671/100,"")</f>
        <v>0.0236</v>
      </c>
      <c r="R4671" s="876"/>
    </row>
    <row r="4672" customFormat="false" ht="13.8" hidden="false" customHeight="false" outlineLevel="0" collapsed="false">
      <c r="A4672" s="875" t="n">
        <v>38883</v>
      </c>
      <c r="B4672" s="876" t="n">
        <v>1916.56</v>
      </c>
      <c r="D4672" s="875" t="n">
        <v>39125</v>
      </c>
      <c r="E4672" s="876" t="n">
        <v>4.8</v>
      </c>
      <c r="F4672" s="877" t="n">
        <f aca="false">IFERROR(E4672/100,"")</f>
        <v>0.048</v>
      </c>
      <c r="G4672" s="879"/>
      <c r="H4672" s="879"/>
      <c r="I4672" s="875"/>
      <c r="J4672" s="876"/>
      <c r="L4672" s="867" t="n">
        <f aca="false">YEAR(M4672)</f>
        <v>2007</v>
      </c>
      <c r="M4672" s="875" t="n">
        <v>39125</v>
      </c>
      <c r="N4672" s="876" t="n">
        <v>2.34</v>
      </c>
      <c r="O4672" s="877" t="n">
        <f aca="false">IFERROR(N4672/100,"")</f>
        <v>0.0234</v>
      </c>
      <c r="R4672" s="876"/>
    </row>
    <row r="4673" customFormat="false" ht="13.8" hidden="false" customHeight="false" outlineLevel="0" collapsed="false">
      <c r="A4673" s="875" t="n">
        <v>38882</v>
      </c>
      <c r="B4673" s="876" t="n">
        <v>1876.67</v>
      </c>
      <c r="D4673" s="875" t="n">
        <v>39122</v>
      </c>
      <c r="E4673" s="876" t="n">
        <v>4.79</v>
      </c>
      <c r="F4673" s="877" t="n">
        <f aca="false">IFERROR(E4673/100,"")</f>
        <v>0.0479</v>
      </c>
      <c r="G4673" s="879"/>
      <c r="H4673" s="879"/>
      <c r="I4673" s="875"/>
      <c r="J4673" s="876"/>
      <c r="L4673" s="867" t="n">
        <f aca="false">YEAR(M4673)</f>
        <v>2007</v>
      </c>
      <c r="M4673" s="875" t="n">
        <v>39122</v>
      </c>
      <c r="N4673" s="876" t="n">
        <v>2.36</v>
      </c>
      <c r="O4673" s="877" t="n">
        <f aca="false">IFERROR(N4673/100,"")</f>
        <v>0.0236</v>
      </c>
      <c r="R4673" s="876"/>
    </row>
    <row r="4674" customFormat="false" ht="13.8" hidden="false" customHeight="false" outlineLevel="0" collapsed="false">
      <c r="A4674" s="875" t="n">
        <v>38881</v>
      </c>
      <c r="B4674" s="876" t="n">
        <v>1866.92</v>
      </c>
      <c r="D4674" s="875" t="n">
        <v>39121</v>
      </c>
      <c r="E4674" s="876" t="n">
        <v>4.73</v>
      </c>
      <c r="F4674" s="877" t="n">
        <f aca="false">IFERROR(E4674/100,"")</f>
        <v>0.0473</v>
      </c>
      <c r="G4674" s="879"/>
      <c r="H4674" s="879"/>
      <c r="I4674" s="875"/>
      <c r="J4674" s="876"/>
      <c r="L4674" s="867" t="n">
        <f aca="false">YEAR(M4674)</f>
        <v>2007</v>
      </c>
      <c r="M4674" s="875" t="n">
        <v>39121</v>
      </c>
      <c r="N4674" s="876" t="n">
        <v>2.34</v>
      </c>
      <c r="O4674" s="877" t="n">
        <f aca="false">IFERROR(N4674/100,"")</f>
        <v>0.0234</v>
      </c>
      <c r="R4674" s="876"/>
    </row>
    <row r="4675" customFormat="false" ht="13.8" hidden="false" customHeight="false" outlineLevel="0" collapsed="false">
      <c r="A4675" s="875" t="n">
        <v>38880</v>
      </c>
      <c r="B4675" s="876" t="n">
        <v>1885.81</v>
      </c>
      <c r="D4675" s="875" t="n">
        <v>39120</v>
      </c>
      <c r="E4675" s="876" t="n">
        <v>4.74</v>
      </c>
      <c r="F4675" s="877" t="n">
        <f aca="false">IFERROR(E4675/100,"")</f>
        <v>0.0474</v>
      </c>
      <c r="G4675" s="879"/>
      <c r="H4675" s="879"/>
      <c r="I4675" s="875"/>
      <c r="J4675" s="876"/>
      <c r="L4675" s="867" t="n">
        <f aca="false">YEAR(M4675)</f>
        <v>2007</v>
      </c>
      <c r="M4675" s="875" t="n">
        <v>39120</v>
      </c>
      <c r="N4675" s="876" t="n">
        <v>2.34</v>
      </c>
      <c r="O4675" s="877" t="n">
        <f aca="false">IFERROR(N4675/100,"")</f>
        <v>0.0234</v>
      </c>
      <c r="R4675" s="876"/>
    </row>
    <row r="4676" customFormat="false" ht="13.8" hidden="false" customHeight="false" outlineLevel="0" collapsed="false">
      <c r="A4676" s="875" t="n">
        <v>38877</v>
      </c>
      <c r="B4676" s="876" t="n">
        <v>1910.01</v>
      </c>
      <c r="D4676" s="875" t="n">
        <v>39119</v>
      </c>
      <c r="E4676" s="876" t="n">
        <v>4.77</v>
      </c>
      <c r="F4676" s="877" t="n">
        <f aca="false">IFERROR(E4676/100,"")</f>
        <v>0.0477</v>
      </c>
      <c r="G4676" s="879"/>
      <c r="H4676" s="879"/>
      <c r="I4676" s="875"/>
      <c r="J4676" s="876"/>
      <c r="L4676" s="867" t="n">
        <f aca="false">YEAR(M4676)</f>
        <v>2007</v>
      </c>
      <c r="M4676" s="875" t="n">
        <v>39119</v>
      </c>
      <c r="N4676" s="876" t="n">
        <v>2.37</v>
      </c>
      <c r="O4676" s="877" t="n">
        <f aca="false">IFERROR(N4676/100,"")</f>
        <v>0.0237</v>
      </c>
      <c r="R4676" s="876"/>
    </row>
    <row r="4677" customFormat="false" ht="13.8" hidden="false" customHeight="false" outlineLevel="0" collapsed="false">
      <c r="A4677" s="875" t="n">
        <v>38876</v>
      </c>
      <c r="B4677" s="876" t="n">
        <v>1918.59</v>
      </c>
      <c r="D4677" s="875" t="n">
        <v>39118</v>
      </c>
      <c r="E4677" s="876" t="n">
        <v>4.81</v>
      </c>
      <c r="F4677" s="877" t="n">
        <f aca="false">IFERROR(E4677/100,"")</f>
        <v>0.0481</v>
      </c>
      <c r="G4677" s="879"/>
      <c r="H4677" s="879"/>
      <c r="I4677" s="875"/>
      <c r="J4677" s="876"/>
      <c r="L4677" s="867" t="n">
        <f aca="false">YEAR(M4677)</f>
        <v>2007</v>
      </c>
      <c r="M4677" s="875" t="n">
        <v>39118</v>
      </c>
      <c r="N4677" s="876" t="n">
        <v>2.4</v>
      </c>
      <c r="O4677" s="877" t="n">
        <f aca="false">IFERROR(N4677/100,"")</f>
        <v>0.024</v>
      </c>
      <c r="R4677" s="876"/>
    </row>
    <row r="4678" customFormat="false" ht="13.8" hidden="false" customHeight="false" outlineLevel="0" collapsed="false">
      <c r="A4678" s="875" t="n">
        <v>38875</v>
      </c>
      <c r="B4678" s="876" t="n">
        <v>1915.77</v>
      </c>
      <c r="D4678" s="875" t="n">
        <v>39115</v>
      </c>
      <c r="E4678" s="876" t="n">
        <v>4.83</v>
      </c>
      <c r="F4678" s="877" t="n">
        <f aca="false">IFERROR(E4678/100,"")</f>
        <v>0.0483</v>
      </c>
      <c r="G4678" s="879"/>
      <c r="H4678" s="879"/>
      <c r="I4678" s="875"/>
      <c r="J4678" s="876"/>
      <c r="L4678" s="867" t="n">
        <f aca="false">YEAR(M4678)</f>
        <v>2007</v>
      </c>
      <c r="M4678" s="875" t="n">
        <v>39115</v>
      </c>
      <c r="N4678" s="876" t="n">
        <v>2.41</v>
      </c>
      <c r="O4678" s="877" t="n">
        <f aca="false">IFERROR(N4678/100,"")</f>
        <v>0.0241</v>
      </c>
      <c r="R4678" s="876"/>
    </row>
    <row r="4679" customFormat="false" ht="13.8" hidden="false" customHeight="false" outlineLevel="0" collapsed="false">
      <c r="A4679" s="875" t="n">
        <v>38874</v>
      </c>
      <c r="B4679" s="876" t="n">
        <v>1927.13</v>
      </c>
      <c r="D4679" s="875" t="n">
        <v>39114</v>
      </c>
      <c r="E4679" s="876" t="n">
        <v>4.84</v>
      </c>
      <c r="F4679" s="877" t="n">
        <f aca="false">IFERROR(E4679/100,"")</f>
        <v>0.0484</v>
      </c>
      <c r="G4679" s="879"/>
      <c r="H4679" s="879"/>
      <c r="I4679" s="875"/>
      <c r="J4679" s="876"/>
      <c r="L4679" s="867" t="n">
        <f aca="false">YEAR(M4679)</f>
        <v>2007</v>
      </c>
      <c r="M4679" s="875" t="n">
        <v>39114</v>
      </c>
      <c r="N4679" s="876" t="n">
        <v>2.42</v>
      </c>
      <c r="O4679" s="877" t="n">
        <f aca="false">IFERROR(N4679/100,"")</f>
        <v>0.0242</v>
      </c>
      <c r="R4679" s="876"/>
    </row>
    <row r="4680" customFormat="false" ht="13.8" hidden="false" customHeight="false" outlineLevel="0" collapsed="false">
      <c r="A4680" s="875" t="n">
        <v>38873</v>
      </c>
      <c r="B4680" s="876" t="n">
        <v>1929.23</v>
      </c>
      <c r="D4680" s="875" t="n">
        <v>39113</v>
      </c>
      <c r="E4680" s="876" t="n">
        <v>4.83</v>
      </c>
      <c r="F4680" s="877" t="n">
        <f aca="false">IFERROR(E4680/100,"")</f>
        <v>0.0483</v>
      </c>
      <c r="G4680" s="879"/>
      <c r="H4680" s="879"/>
      <c r="I4680" s="875"/>
      <c r="J4680" s="876"/>
      <c r="L4680" s="867" t="n">
        <f aca="false">YEAR(M4680)</f>
        <v>2007</v>
      </c>
      <c r="M4680" s="875" t="n">
        <v>39113</v>
      </c>
      <c r="N4680" s="876" t="n">
        <v>2.43</v>
      </c>
      <c r="O4680" s="877" t="n">
        <f aca="false">IFERROR(N4680/100,"")</f>
        <v>0.0243</v>
      </c>
      <c r="R4680" s="876"/>
    </row>
    <row r="4681" customFormat="false" ht="13.8" hidden="false" customHeight="false" outlineLevel="0" collapsed="false">
      <c r="A4681" s="875" t="n">
        <v>38870</v>
      </c>
      <c r="B4681" s="876" t="n">
        <v>1964.11</v>
      </c>
      <c r="D4681" s="875" t="n">
        <v>39112</v>
      </c>
      <c r="E4681" s="876" t="n">
        <v>4.88</v>
      </c>
      <c r="F4681" s="877" t="n">
        <f aca="false">IFERROR(E4681/100,"")</f>
        <v>0.0488</v>
      </c>
      <c r="G4681" s="879"/>
      <c r="H4681" s="879"/>
      <c r="I4681" s="875"/>
      <c r="J4681" s="876"/>
      <c r="L4681" s="867" t="n">
        <f aca="false">YEAR(M4681)</f>
        <v>2007</v>
      </c>
      <c r="M4681" s="875" t="n">
        <v>39112</v>
      </c>
      <c r="N4681" s="876" t="n">
        <v>2.42</v>
      </c>
      <c r="O4681" s="877" t="n">
        <f aca="false">IFERROR(N4681/100,"")</f>
        <v>0.0242</v>
      </c>
      <c r="R4681" s="876"/>
    </row>
    <row r="4682" customFormat="false" ht="13.8" hidden="false" customHeight="false" outlineLevel="0" collapsed="false">
      <c r="A4682" s="875" t="n">
        <v>38869</v>
      </c>
      <c r="B4682" s="876" t="n">
        <v>1960.28</v>
      </c>
      <c r="D4682" s="875" t="n">
        <v>39111</v>
      </c>
      <c r="E4682" s="876" t="n">
        <v>4.9</v>
      </c>
      <c r="F4682" s="877" t="n">
        <f aca="false">IFERROR(E4682/100,"")</f>
        <v>0.049</v>
      </c>
      <c r="G4682" s="879"/>
      <c r="H4682" s="879"/>
      <c r="I4682" s="875"/>
      <c r="J4682" s="876"/>
      <c r="L4682" s="867" t="n">
        <f aca="false">YEAR(M4682)</f>
        <v>2007</v>
      </c>
      <c r="M4682" s="875" t="n">
        <v>39111</v>
      </c>
      <c r="N4682" s="876" t="n">
        <v>2.4</v>
      </c>
      <c r="O4682" s="877" t="n">
        <f aca="false">IFERROR(N4682/100,"")</f>
        <v>0.024</v>
      </c>
      <c r="R4682" s="876"/>
    </row>
    <row r="4683" customFormat="false" ht="13.8" hidden="false" customHeight="false" outlineLevel="0" collapsed="false">
      <c r="A4683" s="875" t="n">
        <v>38868</v>
      </c>
      <c r="B4683" s="876" t="n">
        <v>1936.41</v>
      </c>
      <c r="D4683" s="875" t="n">
        <v>39108</v>
      </c>
      <c r="E4683" s="876" t="n">
        <v>4.88</v>
      </c>
      <c r="F4683" s="877" t="n">
        <f aca="false">IFERROR(E4683/100,"")</f>
        <v>0.0488</v>
      </c>
      <c r="G4683" s="879"/>
      <c r="H4683" s="879"/>
      <c r="I4683" s="875"/>
      <c r="J4683" s="876"/>
      <c r="L4683" s="867" t="n">
        <f aca="false">YEAR(M4683)</f>
        <v>2007</v>
      </c>
      <c r="M4683" s="875" t="n">
        <v>39108</v>
      </c>
      <c r="N4683" s="876" t="n">
        <v>2.4</v>
      </c>
      <c r="O4683" s="877" t="n">
        <f aca="false">IFERROR(N4683/100,"")</f>
        <v>0.024</v>
      </c>
      <c r="R4683" s="876"/>
    </row>
    <row r="4684" customFormat="false" ht="13.8" hidden="false" customHeight="false" outlineLevel="0" collapsed="false">
      <c r="A4684" s="875" t="n">
        <v>38867</v>
      </c>
      <c r="B4684" s="876" t="n">
        <v>1920.09</v>
      </c>
      <c r="D4684" s="875" t="n">
        <v>39107</v>
      </c>
      <c r="E4684" s="876" t="n">
        <v>4.87</v>
      </c>
      <c r="F4684" s="877" t="n">
        <f aca="false">IFERROR(E4684/100,"")</f>
        <v>0.0487</v>
      </c>
      <c r="G4684" s="879"/>
      <c r="H4684" s="879"/>
      <c r="I4684" s="875"/>
      <c r="J4684" s="876"/>
      <c r="L4684" s="867" t="n">
        <f aca="false">YEAR(M4684)</f>
        <v>2007</v>
      </c>
      <c r="M4684" s="875" t="n">
        <v>39107</v>
      </c>
      <c r="N4684" s="876" t="n">
        <v>2.39</v>
      </c>
      <c r="O4684" s="877" t="n">
        <f aca="false">IFERROR(N4684/100,"")</f>
        <v>0.0239</v>
      </c>
      <c r="R4684" s="876"/>
    </row>
    <row r="4685" customFormat="false" ht="13.8" hidden="false" customHeight="false" outlineLevel="0" collapsed="false">
      <c r="A4685" s="875" t="n">
        <v>38863</v>
      </c>
      <c r="B4685" s="876" t="n">
        <v>1950.87</v>
      </c>
      <c r="D4685" s="875" t="n">
        <v>39106</v>
      </c>
      <c r="E4685" s="876" t="n">
        <v>4.81</v>
      </c>
      <c r="F4685" s="877" t="n">
        <f aca="false">IFERROR(E4685/100,"")</f>
        <v>0.0481</v>
      </c>
      <c r="G4685" s="879"/>
      <c r="H4685" s="879"/>
      <c r="I4685" s="875"/>
      <c r="J4685" s="876"/>
      <c r="L4685" s="867" t="n">
        <f aca="false">YEAR(M4685)</f>
        <v>2007</v>
      </c>
      <c r="M4685" s="875" t="n">
        <v>39106</v>
      </c>
      <c r="N4685" s="876" t="n">
        <v>2.37</v>
      </c>
      <c r="O4685" s="877" t="n">
        <f aca="false">IFERROR(N4685/100,"")</f>
        <v>0.0237</v>
      </c>
      <c r="R4685" s="876"/>
    </row>
    <row r="4686" customFormat="false" ht="13.8" hidden="false" customHeight="false" outlineLevel="0" collapsed="false">
      <c r="A4686" s="875" t="n">
        <v>38862</v>
      </c>
      <c r="B4686" s="876" t="n">
        <v>1939.52</v>
      </c>
      <c r="D4686" s="875" t="n">
        <v>39105</v>
      </c>
      <c r="E4686" s="876" t="n">
        <v>4.81</v>
      </c>
      <c r="F4686" s="877" t="n">
        <f aca="false">IFERROR(E4686/100,"")</f>
        <v>0.0481</v>
      </c>
      <c r="G4686" s="879"/>
      <c r="H4686" s="879"/>
      <c r="I4686" s="875"/>
      <c r="J4686" s="876"/>
      <c r="L4686" s="867" t="n">
        <f aca="false">YEAR(M4686)</f>
        <v>2007</v>
      </c>
      <c r="M4686" s="875" t="n">
        <v>39105</v>
      </c>
      <c r="N4686" s="876" t="n">
        <v>2.35</v>
      </c>
      <c r="O4686" s="877" t="n">
        <f aca="false">IFERROR(N4686/100,"")</f>
        <v>0.0235</v>
      </c>
      <c r="R4686" s="876"/>
    </row>
    <row r="4687" customFormat="false" ht="13.8" hidden="false" customHeight="false" outlineLevel="0" collapsed="false">
      <c r="A4687" s="875" t="n">
        <v>38861</v>
      </c>
      <c r="B4687" s="876" t="n">
        <v>1917.48</v>
      </c>
      <c r="D4687" s="875" t="n">
        <v>39104</v>
      </c>
      <c r="E4687" s="876" t="n">
        <v>4.76</v>
      </c>
      <c r="F4687" s="877" t="n">
        <f aca="false">IFERROR(E4687/100,"")</f>
        <v>0.0476</v>
      </c>
      <c r="G4687" s="879"/>
      <c r="H4687" s="879"/>
      <c r="I4687" s="875"/>
      <c r="J4687" s="876"/>
      <c r="L4687" s="867" t="n">
        <f aca="false">YEAR(M4687)</f>
        <v>2007</v>
      </c>
      <c r="M4687" s="875" t="n">
        <v>39104</v>
      </c>
      <c r="N4687" s="876" t="n">
        <v>2.32</v>
      </c>
      <c r="O4687" s="877" t="n">
        <f aca="false">IFERROR(N4687/100,"")</f>
        <v>0.0232</v>
      </c>
      <c r="R4687" s="876"/>
    </row>
    <row r="4688" customFormat="false" ht="13.8" hidden="false" customHeight="false" outlineLevel="0" collapsed="false">
      <c r="A4688" s="875" t="n">
        <v>38860</v>
      </c>
      <c r="B4688" s="876" t="n">
        <v>1914.38</v>
      </c>
      <c r="D4688" s="875" t="n">
        <v>39101</v>
      </c>
      <c r="E4688" s="876" t="n">
        <v>4.78</v>
      </c>
      <c r="F4688" s="877" t="n">
        <f aca="false">IFERROR(E4688/100,"")</f>
        <v>0.0478</v>
      </c>
      <c r="G4688" s="879"/>
      <c r="H4688" s="879"/>
      <c r="I4688" s="875"/>
      <c r="J4688" s="876"/>
      <c r="L4688" s="867" t="n">
        <f aca="false">YEAR(M4688)</f>
        <v>2007</v>
      </c>
      <c r="M4688" s="875" t="n">
        <v>39101</v>
      </c>
      <c r="N4688" s="876" t="n">
        <v>2.31</v>
      </c>
      <c r="O4688" s="877" t="n">
        <f aca="false">IFERROR(N4688/100,"")</f>
        <v>0.0231</v>
      </c>
      <c r="R4688" s="876"/>
    </row>
    <row r="4689" customFormat="false" ht="13.8" hidden="false" customHeight="false" outlineLevel="0" collapsed="false">
      <c r="A4689" s="875" t="n">
        <v>38859</v>
      </c>
      <c r="B4689" s="876" t="n">
        <v>1922.72</v>
      </c>
      <c r="D4689" s="875" t="n">
        <v>39100</v>
      </c>
      <c r="E4689" s="876" t="n">
        <v>4.75</v>
      </c>
      <c r="F4689" s="877" t="n">
        <f aca="false">IFERROR(E4689/100,"")</f>
        <v>0.0475</v>
      </c>
      <c r="G4689" s="879"/>
      <c r="H4689" s="879"/>
      <c r="I4689" s="875"/>
      <c r="J4689" s="876"/>
      <c r="L4689" s="867" t="n">
        <f aca="false">YEAR(M4689)</f>
        <v>2007</v>
      </c>
      <c r="M4689" s="875" t="n">
        <v>39100</v>
      </c>
      <c r="N4689" s="876" t="n">
        <v>2.28</v>
      </c>
      <c r="O4689" s="877" t="n">
        <f aca="false">IFERROR(N4689/100,"")</f>
        <v>0.0228</v>
      </c>
      <c r="R4689" s="876"/>
    </row>
    <row r="4690" customFormat="false" ht="13.8" hidden="false" customHeight="false" outlineLevel="0" collapsed="false">
      <c r="A4690" s="875" t="n">
        <v>38856</v>
      </c>
      <c r="B4690" s="876" t="n">
        <v>1930.27</v>
      </c>
      <c r="D4690" s="875" t="n">
        <v>39099</v>
      </c>
      <c r="E4690" s="876" t="n">
        <v>4.79</v>
      </c>
      <c r="F4690" s="877" t="n">
        <f aca="false">IFERROR(E4690/100,"")</f>
        <v>0.0479</v>
      </c>
      <c r="G4690" s="879"/>
      <c r="H4690" s="879"/>
      <c r="I4690" s="875"/>
      <c r="J4690" s="876"/>
      <c r="L4690" s="867" t="n">
        <f aca="false">YEAR(M4690)</f>
        <v>2007</v>
      </c>
      <c r="M4690" s="875" t="n">
        <v>39099</v>
      </c>
      <c r="N4690" s="876" t="n">
        <v>2.29</v>
      </c>
      <c r="O4690" s="877" t="n">
        <f aca="false">IFERROR(N4690/100,"")</f>
        <v>0.0229</v>
      </c>
      <c r="R4690" s="876"/>
    </row>
    <row r="4691" customFormat="false" ht="13.8" hidden="false" customHeight="false" outlineLevel="0" collapsed="false">
      <c r="A4691" s="875" t="n">
        <v>38855</v>
      </c>
      <c r="B4691" s="876" t="n">
        <v>1922.32</v>
      </c>
      <c r="D4691" s="875" t="n">
        <v>39098</v>
      </c>
      <c r="E4691" s="876" t="n">
        <v>4.75</v>
      </c>
      <c r="F4691" s="877" t="n">
        <f aca="false">IFERROR(E4691/100,"")</f>
        <v>0.0475</v>
      </c>
      <c r="G4691" s="879"/>
      <c r="H4691" s="879"/>
      <c r="I4691" s="875"/>
      <c r="J4691" s="876"/>
      <c r="L4691" s="867" t="n">
        <f aca="false">YEAR(M4691)</f>
        <v>2007</v>
      </c>
      <c r="M4691" s="875" t="n">
        <v>39098</v>
      </c>
      <c r="N4691" s="876" t="n">
        <v>2.27</v>
      </c>
      <c r="O4691" s="877" t="n">
        <f aca="false">IFERROR(N4691/100,"")</f>
        <v>0.0227</v>
      </c>
      <c r="R4691" s="876"/>
    </row>
    <row r="4692" customFormat="false" ht="13.8" hidden="false" customHeight="false" outlineLevel="0" collapsed="false">
      <c r="A4692" s="875" t="n">
        <v>38854</v>
      </c>
      <c r="B4692" s="876" t="n">
        <v>1935.18</v>
      </c>
      <c r="D4692" s="875" t="n">
        <v>39097</v>
      </c>
      <c r="E4692" s="876" t="e">
        <f aca="false">NA()</f>
        <v>#N/A</v>
      </c>
      <c r="F4692" s="877" t="str">
        <f aca="false">IFERROR(E4692/100,"")</f>
        <v/>
      </c>
      <c r="G4692" s="879"/>
      <c r="H4692" s="879"/>
      <c r="I4692" s="875"/>
      <c r="J4692" s="876"/>
      <c r="L4692" s="867" t="n">
        <f aca="false">YEAR(M4692)</f>
        <v>2007</v>
      </c>
      <c r="M4692" s="875" t="n">
        <v>39097</v>
      </c>
      <c r="N4692" s="876" t="e">
        <f aca="false">NA()</f>
        <v>#N/A</v>
      </c>
      <c r="O4692" s="877" t="str">
        <f aca="false">IFERROR(N4692/100,"")</f>
        <v/>
      </c>
      <c r="R4692" s="876"/>
    </row>
    <row r="4693" customFormat="false" ht="13.8" hidden="false" customHeight="false" outlineLevel="0" collapsed="false">
      <c r="A4693" s="875" t="n">
        <v>38853</v>
      </c>
      <c r="B4693" s="876" t="n">
        <v>1967.79</v>
      </c>
      <c r="D4693" s="875" t="n">
        <v>39094</v>
      </c>
      <c r="E4693" s="876" t="n">
        <v>4.77</v>
      </c>
      <c r="F4693" s="877" t="n">
        <f aca="false">IFERROR(E4693/100,"")</f>
        <v>0.0477</v>
      </c>
      <c r="G4693" s="879"/>
      <c r="H4693" s="879"/>
      <c r="I4693" s="875"/>
      <c r="J4693" s="876"/>
      <c r="L4693" s="867" t="n">
        <f aca="false">YEAR(M4693)</f>
        <v>2007</v>
      </c>
      <c r="M4693" s="875" t="n">
        <v>39094</v>
      </c>
      <c r="N4693" s="876" t="n">
        <v>2.28</v>
      </c>
      <c r="O4693" s="877" t="n">
        <f aca="false">IFERROR(N4693/100,"")</f>
        <v>0.0228</v>
      </c>
      <c r="R4693" s="876"/>
    </row>
    <row r="4694" customFormat="false" ht="13.8" hidden="false" customHeight="false" outlineLevel="0" collapsed="false">
      <c r="A4694" s="875" t="n">
        <v>38852</v>
      </c>
      <c r="B4694" s="876" t="n">
        <v>1971.45</v>
      </c>
      <c r="D4694" s="875" t="n">
        <v>39093</v>
      </c>
      <c r="E4694" s="876" t="n">
        <v>4.74</v>
      </c>
      <c r="F4694" s="877" t="n">
        <f aca="false">IFERROR(E4694/100,"")</f>
        <v>0.0474</v>
      </c>
      <c r="G4694" s="879"/>
      <c r="H4694" s="879"/>
      <c r="I4694" s="875"/>
      <c r="J4694" s="876"/>
      <c r="L4694" s="867" t="n">
        <f aca="false">YEAR(M4694)</f>
        <v>2007</v>
      </c>
      <c r="M4694" s="875" t="n">
        <v>39093</v>
      </c>
      <c r="N4694" s="876" t="n">
        <v>2.31</v>
      </c>
      <c r="O4694" s="877" t="n">
        <f aca="false">IFERROR(N4694/100,"")</f>
        <v>0.0231</v>
      </c>
      <c r="R4694" s="876"/>
    </row>
    <row r="4695" customFormat="false" ht="13.8" hidden="false" customHeight="false" outlineLevel="0" collapsed="false">
      <c r="A4695" s="875" t="n">
        <v>38849</v>
      </c>
      <c r="B4695" s="876" t="n">
        <v>1966.27</v>
      </c>
      <c r="D4695" s="875" t="n">
        <v>39092</v>
      </c>
      <c r="E4695" s="876" t="n">
        <v>4.69</v>
      </c>
      <c r="F4695" s="877" t="n">
        <f aca="false">IFERROR(E4695/100,"")</f>
        <v>0.0469</v>
      </c>
      <c r="G4695" s="879"/>
      <c r="H4695" s="879"/>
      <c r="I4695" s="875"/>
      <c r="J4695" s="876"/>
      <c r="L4695" s="867" t="n">
        <f aca="false">YEAR(M4695)</f>
        <v>2007</v>
      </c>
      <c r="M4695" s="875" t="n">
        <v>39092</v>
      </c>
      <c r="N4695" s="876" t="n">
        <v>2.27</v>
      </c>
      <c r="O4695" s="877" t="n">
        <f aca="false">IFERROR(N4695/100,"")</f>
        <v>0.0227</v>
      </c>
      <c r="R4695" s="876"/>
    </row>
    <row r="4696" customFormat="false" ht="13.8" hidden="false" customHeight="false" outlineLevel="0" collapsed="false">
      <c r="A4696" s="875" t="n">
        <v>38848</v>
      </c>
      <c r="B4696" s="876" t="n">
        <v>1988.56</v>
      </c>
      <c r="D4696" s="875" t="n">
        <v>39091</v>
      </c>
      <c r="E4696" s="876" t="n">
        <v>4.66</v>
      </c>
      <c r="F4696" s="877" t="n">
        <f aca="false">IFERROR(E4696/100,"")</f>
        <v>0.0466</v>
      </c>
      <c r="G4696" s="879"/>
      <c r="H4696" s="879"/>
      <c r="I4696" s="875"/>
      <c r="J4696" s="876"/>
      <c r="L4696" s="867" t="n">
        <f aca="false">YEAR(M4696)</f>
        <v>2007</v>
      </c>
      <c r="M4696" s="875" t="n">
        <v>39091</v>
      </c>
      <c r="N4696" s="876" t="n">
        <v>2.27</v>
      </c>
      <c r="O4696" s="877" t="n">
        <f aca="false">IFERROR(N4696/100,"")</f>
        <v>0.0227</v>
      </c>
      <c r="R4696" s="876"/>
    </row>
    <row r="4697" customFormat="false" ht="13.8" hidden="false" customHeight="false" outlineLevel="0" collapsed="false">
      <c r="A4697" s="875" t="n">
        <v>38847</v>
      </c>
      <c r="B4697" s="876" t="n">
        <v>2013.99</v>
      </c>
      <c r="D4697" s="875" t="n">
        <v>39090</v>
      </c>
      <c r="E4697" s="876" t="n">
        <v>4.66</v>
      </c>
      <c r="F4697" s="877" t="n">
        <f aca="false">IFERROR(E4697/100,"")</f>
        <v>0.0466</v>
      </c>
      <c r="G4697" s="879"/>
      <c r="H4697" s="879"/>
      <c r="I4697" s="875"/>
      <c r="J4697" s="876"/>
      <c r="L4697" s="867" t="n">
        <f aca="false">YEAR(M4697)</f>
        <v>2007</v>
      </c>
      <c r="M4697" s="875" t="n">
        <v>39090</v>
      </c>
      <c r="N4697" s="876" t="n">
        <v>2.28</v>
      </c>
      <c r="O4697" s="877" t="n">
        <f aca="false">IFERROR(N4697/100,"")</f>
        <v>0.0228</v>
      </c>
      <c r="R4697" s="876"/>
    </row>
    <row r="4698" customFormat="false" ht="13.8" hidden="false" customHeight="false" outlineLevel="0" collapsed="false">
      <c r="A4698" s="875" t="n">
        <v>38846</v>
      </c>
      <c r="B4698" s="876" t="n">
        <v>2016.6</v>
      </c>
      <c r="D4698" s="875" t="n">
        <v>39087</v>
      </c>
      <c r="E4698" s="876" t="n">
        <v>4.65</v>
      </c>
      <c r="F4698" s="877" t="n">
        <f aca="false">IFERROR(E4698/100,"")</f>
        <v>0.0465</v>
      </c>
      <c r="G4698" s="879"/>
      <c r="H4698" s="879"/>
      <c r="I4698" s="875"/>
      <c r="J4698" s="876"/>
      <c r="L4698" s="867" t="n">
        <f aca="false">YEAR(M4698)</f>
        <v>2007</v>
      </c>
      <c r="M4698" s="875" t="n">
        <v>39087</v>
      </c>
      <c r="N4698" s="876" t="n">
        <v>2.27</v>
      </c>
      <c r="O4698" s="877" t="n">
        <f aca="false">IFERROR(N4698/100,"")</f>
        <v>0.0227</v>
      </c>
      <c r="R4698" s="876"/>
    </row>
    <row r="4699" customFormat="false" ht="13.8" hidden="false" customHeight="false" outlineLevel="0" collapsed="false">
      <c r="A4699" s="875" t="n">
        <v>38845</v>
      </c>
      <c r="B4699" s="876" t="n">
        <v>2015.84</v>
      </c>
      <c r="D4699" s="875" t="n">
        <v>39086</v>
      </c>
      <c r="E4699" s="876" t="n">
        <v>4.62</v>
      </c>
      <c r="F4699" s="877" t="n">
        <f aca="false">IFERROR(E4699/100,"")</f>
        <v>0.0462</v>
      </c>
      <c r="G4699" s="879"/>
      <c r="H4699" s="879"/>
      <c r="I4699" s="875"/>
      <c r="J4699" s="876"/>
      <c r="L4699" s="867" t="n">
        <f aca="false">YEAR(M4699)</f>
        <v>2007</v>
      </c>
      <c r="M4699" s="875" t="n">
        <v>39086</v>
      </c>
      <c r="N4699" s="876" t="n">
        <v>2.26</v>
      </c>
      <c r="O4699" s="877" t="n">
        <f aca="false">IFERROR(N4699/100,"")</f>
        <v>0.0226</v>
      </c>
      <c r="R4699" s="876"/>
    </row>
    <row r="4700" customFormat="false" ht="13.8" hidden="false" customHeight="false" outlineLevel="0" collapsed="false">
      <c r="A4700" s="875" t="n">
        <v>38842</v>
      </c>
      <c r="B4700" s="876" t="n">
        <v>2017.34</v>
      </c>
      <c r="D4700" s="875" t="n">
        <v>39085</v>
      </c>
      <c r="E4700" s="876" t="n">
        <v>4.67</v>
      </c>
      <c r="F4700" s="877" t="n">
        <f aca="false">IFERROR(E4700/100,"")</f>
        <v>0.0467</v>
      </c>
      <c r="G4700" s="879"/>
      <c r="H4700" s="879"/>
      <c r="I4700" s="875"/>
      <c r="J4700" s="876"/>
      <c r="L4700" s="867" t="n">
        <f aca="false">YEAR(M4700)</f>
        <v>2007</v>
      </c>
      <c r="M4700" s="875" t="n">
        <v>39085</v>
      </c>
      <c r="N4700" s="876" t="n">
        <v>2.31</v>
      </c>
      <c r="O4700" s="877" t="n">
        <f aca="false">IFERROR(N4700/100,"")</f>
        <v>0.0231</v>
      </c>
      <c r="R4700" s="876"/>
    </row>
    <row r="4701" customFormat="false" ht="13.8" hidden="false" customHeight="false" outlineLevel="0" collapsed="false">
      <c r="A4701" s="875" t="n">
        <v>38841</v>
      </c>
      <c r="B4701" s="876" t="n">
        <v>1996.74</v>
      </c>
      <c r="D4701" s="875" t="n">
        <v>39084</v>
      </c>
      <c r="E4701" s="876" t="n">
        <v>4.68</v>
      </c>
      <c r="F4701" s="877" t="n">
        <f aca="false">IFERROR(E4701/100,"")</f>
        <v>0.0468</v>
      </c>
      <c r="G4701" s="879"/>
      <c r="H4701" s="879"/>
      <c r="I4701" s="875"/>
      <c r="J4701" s="876"/>
      <c r="L4701" s="867" t="n">
        <f aca="false">YEAR(M4701)</f>
        <v>2007</v>
      </c>
      <c r="M4701" s="875" t="n">
        <v>39084</v>
      </c>
      <c r="N4701" s="876" t="n">
        <v>2.3</v>
      </c>
      <c r="O4701" s="877" t="n">
        <f aca="false">IFERROR(N4701/100,"")</f>
        <v>0.023</v>
      </c>
      <c r="R4701" s="876"/>
    </row>
    <row r="4702" customFormat="false" ht="13.8" hidden="false" customHeight="false" outlineLevel="0" collapsed="false">
      <c r="A4702" s="875" t="n">
        <v>38840</v>
      </c>
      <c r="B4702" s="876" t="n">
        <v>1989.97</v>
      </c>
      <c r="D4702" s="875" t="n">
        <v>39083</v>
      </c>
      <c r="E4702" s="876" t="e">
        <f aca="false">NA()</f>
        <v>#N/A</v>
      </c>
      <c r="F4702" s="877" t="str">
        <f aca="false">IFERROR(E4702/100,"")</f>
        <v/>
      </c>
      <c r="G4702" s="879"/>
      <c r="H4702" s="879"/>
      <c r="I4702" s="875"/>
      <c r="J4702" s="876"/>
      <c r="L4702" s="867" t="n">
        <f aca="false">YEAR(M4702)</f>
        <v>2007</v>
      </c>
      <c r="M4702" s="875" t="n">
        <v>39083</v>
      </c>
      <c r="N4702" s="876" t="e">
        <f aca="false">NA()</f>
        <v>#N/A</v>
      </c>
      <c r="O4702" s="877" t="str">
        <f aca="false">IFERROR(N4702/100,"")</f>
        <v/>
      </c>
      <c r="R4702" s="876"/>
    </row>
    <row r="4703" customFormat="false" ht="13.8" hidden="false" customHeight="false" outlineLevel="0" collapsed="false">
      <c r="A4703" s="875" t="n">
        <v>38839</v>
      </c>
      <c r="B4703" s="876" t="n">
        <v>1997.75</v>
      </c>
      <c r="D4703" s="875" t="n">
        <v>39080</v>
      </c>
      <c r="E4703" s="876" t="n">
        <v>4.71</v>
      </c>
      <c r="F4703" s="877" t="n">
        <f aca="false">IFERROR(E4703/100,"")</f>
        <v>0.0471</v>
      </c>
      <c r="G4703" s="879"/>
      <c r="H4703" s="879"/>
      <c r="I4703" s="875"/>
      <c r="J4703" s="876"/>
      <c r="L4703" s="867" t="n">
        <f aca="false">YEAR(M4703)</f>
        <v>2006</v>
      </c>
      <c r="M4703" s="875" t="n">
        <v>39080</v>
      </c>
      <c r="N4703" s="876" t="n">
        <v>2.3</v>
      </c>
      <c r="O4703" s="877" t="n">
        <f aca="false">IFERROR(N4703/100,"")</f>
        <v>0.023</v>
      </c>
      <c r="R4703" s="876"/>
    </row>
    <row r="4704" customFormat="false" ht="13.8" hidden="false" customHeight="false" outlineLevel="0" collapsed="false">
      <c r="A4704" s="875" t="n">
        <v>38838</v>
      </c>
      <c r="B4704" s="876" t="n">
        <v>1985.55</v>
      </c>
      <c r="D4704" s="875" t="n">
        <v>39079</v>
      </c>
      <c r="E4704" s="876" t="n">
        <v>4.7</v>
      </c>
      <c r="F4704" s="877" t="n">
        <f aca="false">IFERROR(E4704/100,"")</f>
        <v>0.047</v>
      </c>
      <c r="G4704" s="879"/>
      <c r="H4704" s="879"/>
      <c r="I4704" s="875"/>
      <c r="J4704" s="876"/>
      <c r="L4704" s="867" t="n">
        <f aca="false">YEAR(M4704)</f>
        <v>2006</v>
      </c>
      <c r="M4704" s="875" t="n">
        <v>39079</v>
      </c>
      <c r="N4704" s="876" t="n">
        <v>2.29</v>
      </c>
      <c r="O4704" s="877" t="n">
        <f aca="false">IFERROR(N4704/100,"")</f>
        <v>0.0229</v>
      </c>
      <c r="R4704" s="876"/>
    </row>
    <row r="4705" customFormat="false" ht="13.8" hidden="false" customHeight="false" outlineLevel="0" collapsed="false">
      <c r="A4705" s="875" t="n">
        <v>38835</v>
      </c>
      <c r="B4705" s="876" t="n">
        <v>1993.79</v>
      </c>
      <c r="D4705" s="875" t="n">
        <v>39078</v>
      </c>
      <c r="E4705" s="876" t="n">
        <v>4.66</v>
      </c>
      <c r="F4705" s="877" t="n">
        <f aca="false">IFERROR(E4705/100,"")</f>
        <v>0.0466</v>
      </c>
      <c r="G4705" s="879"/>
      <c r="H4705" s="879"/>
      <c r="I4705" s="875"/>
      <c r="J4705" s="876"/>
      <c r="L4705" s="867" t="n">
        <f aca="false">YEAR(M4705)</f>
        <v>2006</v>
      </c>
      <c r="M4705" s="875" t="n">
        <v>39078</v>
      </c>
      <c r="N4705" s="876" t="n">
        <v>2.27</v>
      </c>
      <c r="O4705" s="877" t="n">
        <f aca="false">IFERROR(N4705/100,"")</f>
        <v>0.0227</v>
      </c>
      <c r="R4705" s="876"/>
    </row>
    <row r="4706" customFormat="false" ht="13.8" hidden="false" customHeight="false" outlineLevel="0" collapsed="false">
      <c r="A4706" s="875" t="n">
        <v>38834</v>
      </c>
      <c r="B4706" s="876" t="n">
        <v>1992.39</v>
      </c>
      <c r="D4706" s="875" t="n">
        <v>39077</v>
      </c>
      <c r="E4706" s="876" t="n">
        <v>4.61</v>
      </c>
      <c r="F4706" s="877" t="n">
        <f aca="false">IFERROR(E4706/100,"")</f>
        <v>0.0461</v>
      </c>
      <c r="G4706" s="879"/>
      <c r="H4706" s="879"/>
      <c r="I4706" s="875"/>
      <c r="J4706" s="876"/>
      <c r="L4706" s="867" t="n">
        <f aca="false">YEAR(M4706)</f>
        <v>2006</v>
      </c>
      <c r="M4706" s="875" t="n">
        <v>39077</v>
      </c>
      <c r="N4706" s="876" t="n">
        <v>2.27</v>
      </c>
      <c r="O4706" s="877" t="n">
        <f aca="false">IFERROR(N4706/100,"")</f>
        <v>0.0227</v>
      </c>
      <c r="R4706" s="876"/>
    </row>
    <row r="4707" customFormat="false" ht="13.8" hidden="false" customHeight="false" outlineLevel="0" collapsed="false">
      <c r="A4707" s="875" t="n">
        <v>38833</v>
      </c>
      <c r="B4707" s="876" t="n">
        <v>1985.29</v>
      </c>
      <c r="D4707" s="875" t="n">
        <v>39076</v>
      </c>
      <c r="E4707" s="876" t="e">
        <f aca="false">NA()</f>
        <v>#N/A</v>
      </c>
      <c r="F4707" s="877" t="str">
        <f aca="false">IFERROR(E4707/100,"")</f>
        <v/>
      </c>
      <c r="G4707" s="879"/>
      <c r="H4707" s="879"/>
      <c r="I4707" s="875"/>
      <c r="J4707" s="876"/>
      <c r="L4707" s="867" t="n">
        <f aca="false">YEAR(M4707)</f>
        <v>2006</v>
      </c>
      <c r="M4707" s="875" t="n">
        <v>39076</v>
      </c>
      <c r="N4707" s="876" t="e">
        <f aca="false">NA()</f>
        <v>#N/A</v>
      </c>
      <c r="O4707" s="877" t="str">
        <f aca="false">IFERROR(N4707/100,"")</f>
        <v/>
      </c>
      <c r="R4707" s="876"/>
    </row>
    <row r="4708" customFormat="false" ht="13.8" hidden="false" customHeight="false" outlineLevel="0" collapsed="false">
      <c r="A4708" s="875" t="n">
        <v>38832</v>
      </c>
      <c r="B4708" s="876" t="n">
        <v>1979.51</v>
      </c>
      <c r="D4708" s="875" t="n">
        <v>39073</v>
      </c>
      <c r="E4708" s="876" t="n">
        <v>4.63</v>
      </c>
      <c r="F4708" s="877" t="n">
        <f aca="false">IFERROR(E4708/100,"")</f>
        <v>0.0463</v>
      </c>
      <c r="G4708" s="879"/>
      <c r="H4708" s="879"/>
      <c r="I4708" s="875"/>
      <c r="J4708" s="876"/>
      <c r="L4708" s="867" t="n">
        <f aca="false">YEAR(M4708)</f>
        <v>2006</v>
      </c>
      <c r="M4708" s="875" t="n">
        <v>39073</v>
      </c>
      <c r="N4708" s="876" t="n">
        <v>2.28</v>
      </c>
      <c r="O4708" s="877" t="n">
        <f aca="false">IFERROR(N4708/100,"")</f>
        <v>0.0228</v>
      </c>
      <c r="R4708" s="876"/>
    </row>
    <row r="4709" customFormat="false" ht="13.8" hidden="false" customHeight="false" outlineLevel="0" collapsed="false">
      <c r="A4709" s="875" t="n">
        <v>38831</v>
      </c>
      <c r="B4709" s="876" t="n">
        <v>1989.2</v>
      </c>
      <c r="D4709" s="875" t="n">
        <v>39072</v>
      </c>
      <c r="E4709" s="876" t="n">
        <v>4.55</v>
      </c>
      <c r="F4709" s="877" t="n">
        <f aca="false">IFERROR(E4709/100,"")</f>
        <v>0.0455</v>
      </c>
      <c r="G4709" s="879"/>
      <c r="H4709" s="879"/>
      <c r="I4709" s="875"/>
      <c r="J4709" s="876"/>
      <c r="L4709" s="867" t="n">
        <f aca="false">YEAR(M4709)</f>
        <v>2006</v>
      </c>
      <c r="M4709" s="875" t="n">
        <v>39072</v>
      </c>
      <c r="N4709" s="876" t="n">
        <v>2.26</v>
      </c>
      <c r="O4709" s="877" t="n">
        <f aca="false">IFERROR(N4709/100,"")</f>
        <v>0.0226</v>
      </c>
      <c r="R4709" s="876"/>
    </row>
    <row r="4710" customFormat="false" ht="13.8" hidden="false" customHeight="false" outlineLevel="0" collapsed="false">
      <c r="A4710" s="875" t="n">
        <v>38828</v>
      </c>
      <c r="B4710" s="876" t="n">
        <v>1993.99</v>
      </c>
      <c r="D4710" s="875" t="n">
        <v>39071</v>
      </c>
      <c r="E4710" s="876" t="n">
        <v>4.6</v>
      </c>
      <c r="F4710" s="877" t="n">
        <f aca="false">IFERROR(E4710/100,"")</f>
        <v>0.046</v>
      </c>
      <c r="G4710" s="879"/>
      <c r="H4710" s="879"/>
      <c r="I4710" s="875"/>
      <c r="J4710" s="876"/>
      <c r="L4710" s="867" t="n">
        <f aca="false">YEAR(M4710)</f>
        <v>2006</v>
      </c>
      <c r="M4710" s="875" t="n">
        <v>39071</v>
      </c>
      <c r="N4710" s="876" t="n">
        <v>2.28</v>
      </c>
      <c r="O4710" s="877" t="n">
        <f aca="false">IFERROR(N4710/100,"")</f>
        <v>0.0228</v>
      </c>
      <c r="R4710" s="876"/>
    </row>
    <row r="4711" customFormat="false" ht="13.8" hidden="false" customHeight="false" outlineLevel="0" collapsed="false">
      <c r="A4711" s="875" t="n">
        <v>38827</v>
      </c>
      <c r="B4711" s="876" t="n">
        <v>1994.23</v>
      </c>
      <c r="D4711" s="875" t="n">
        <v>39070</v>
      </c>
      <c r="E4711" s="876" t="n">
        <v>4.6</v>
      </c>
      <c r="F4711" s="877" t="n">
        <f aca="false">IFERROR(E4711/100,"")</f>
        <v>0.046</v>
      </c>
      <c r="G4711" s="879"/>
      <c r="H4711" s="879"/>
      <c r="I4711" s="875"/>
      <c r="J4711" s="876"/>
      <c r="L4711" s="867" t="n">
        <f aca="false">YEAR(M4711)</f>
        <v>2006</v>
      </c>
      <c r="M4711" s="875" t="n">
        <v>39070</v>
      </c>
      <c r="N4711" s="876" t="n">
        <v>2.29</v>
      </c>
      <c r="O4711" s="877" t="n">
        <f aca="false">IFERROR(N4711/100,"")</f>
        <v>0.0229</v>
      </c>
      <c r="R4711" s="876"/>
    </row>
    <row r="4712" customFormat="false" ht="13.8" hidden="false" customHeight="false" outlineLevel="0" collapsed="false">
      <c r="A4712" s="875" t="n">
        <v>38826</v>
      </c>
      <c r="B4712" s="876" t="n">
        <v>1991.84</v>
      </c>
      <c r="D4712" s="875" t="n">
        <v>39069</v>
      </c>
      <c r="E4712" s="876" t="n">
        <v>4.6</v>
      </c>
      <c r="F4712" s="877" t="n">
        <f aca="false">IFERROR(E4712/100,"")</f>
        <v>0.046</v>
      </c>
      <c r="G4712" s="879"/>
      <c r="H4712" s="879"/>
      <c r="I4712" s="875"/>
      <c r="J4712" s="876"/>
      <c r="L4712" s="867" t="n">
        <f aca="false">YEAR(M4712)</f>
        <v>2006</v>
      </c>
      <c r="M4712" s="875" t="n">
        <v>39069</v>
      </c>
      <c r="N4712" s="876" t="n">
        <v>2.29</v>
      </c>
      <c r="O4712" s="877" t="n">
        <f aca="false">IFERROR(N4712/100,"")</f>
        <v>0.0229</v>
      </c>
      <c r="R4712" s="876"/>
    </row>
    <row r="4713" customFormat="false" ht="13.8" hidden="false" customHeight="false" outlineLevel="0" collapsed="false">
      <c r="A4713" s="875" t="n">
        <v>38825</v>
      </c>
      <c r="B4713" s="876" t="n">
        <v>1988.18</v>
      </c>
      <c r="D4713" s="875" t="n">
        <v>39066</v>
      </c>
      <c r="E4713" s="876" t="n">
        <v>4.6</v>
      </c>
      <c r="F4713" s="877" t="n">
        <f aca="false">IFERROR(E4713/100,"")</f>
        <v>0.046</v>
      </c>
      <c r="G4713" s="879"/>
      <c r="H4713" s="879"/>
      <c r="I4713" s="875"/>
      <c r="J4713" s="876"/>
      <c r="L4713" s="867" t="n">
        <f aca="false">YEAR(M4713)</f>
        <v>2006</v>
      </c>
      <c r="M4713" s="875" t="n">
        <v>39066</v>
      </c>
      <c r="N4713" s="876" t="n">
        <v>2.31</v>
      </c>
      <c r="O4713" s="877" t="n">
        <f aca="false">IFERROR(N4713/100,"")</f>
        <v>0.0231</v>
      </c>
      <c r="R4713" s="876"/>
    </row>
    <row r="4714" customFormat="false" ht="13.8" hidden="false" customHeight="false" outlineLevel="0" collapsed="false">
      <c r="A4714" s="875" t="n">
        <v>38824</v>
      </c>
      <c r="B4714" s="876" t="n">
        <v>1954.25</v>
      </c>
      <c r="D4714" s="875" t="n">
        <v>39065</v>
      </c>
      <c r="E4714" s="876" t="n">
        <v>4.6</v>
      </c>
      <c r="F4714" s="877" t="n">
        <f aca="false">IFERROR(E4714/100,"")</f>
        <v>0.046</v>
      </c>
      <c r="G4714" s="879"/>
      <c r="H4714" s="879"/>
      <c r="I4714" s="875"/>
      <c r="J4714" s="876"/>
      <c r="L4714" s="867" t="n">
        <f aca="false">YEAR(M4714)</f>
        <v>2006</v>
      </c>
      <c r="M4714" s="875" t="n">
        <v>39065</v>
      </c>
      <c r="N4714" s="876" t="n">
        <v>2.37</v>
      </c>
      <c r="O4714" s="877" t="n">
        <f aca="false">IFERROR(N4714/100,"")</f>
        <v>0.0237</v>
      </c>
      <c r="R4714" s="876"/>
    </row>
    <row r="4715" customFormat="false" ht="13.8" hidden="false" customHeight="false" outlineLevel="0" collapsed="false">
      <c r="A4715" s="875" t="n">
        <v>38820</v>
      </c>
      <c r="B4715" s="876" t="n">
        <v>1960.01</v>
      </c>
      <c r="D4715" s="875" t="n">
        <v>39064</v>
      </c>
      <c r="E4715" s="876" t="n">
        <v>4.58</v>
      </c>
      <c r="F4715" s="877" t="n">
        <f aca="false">IFERROR(E4715/100,"")</f>
        <v>0.0458</v>
      </c>
      <c r="G4715" s="879"/>
      <c r="H4715" s="879"/>
      <c r="I4715" s="875"/>
      <c r="J4715" s="876"/>
      <c r="L4715" s="867" t="n">
        <f aca="false">YEAR(M4715)</f>
        <v>2006</v>
      </c>
      <c r="M4715" s="875" t="n">
        <v>39064</v>
      </c>
      <c r="N4715" s="876" t="n">
        <v>2.36</v>
      </c>
      <c r="O4715" s="877" t="n">
        <f aca="false">IFERROR(N4715/100,"")</f>
        <v>0.0236</v>
      </c>
      <c r="R4715" s="876"/>
    </row>
    <row r="4716" customFormat="false" ht="13.8" hidden="false" customHeight="false" outlineLevel="0" collapsed="false">
      <c r="A4716" s="875" t="n">
        <v>38819</v>
      </c>
      <c r="B4716" s="876" t="n">
        <v>1958.49</v>
      </c>
      <c r="D4716" s="875" t="n">
        <v>39063</v>
      </c>
      <c r="E4716" s="876" t="n">
        <v>4.49</v>
      </c>
      <c r="F4716" s="877" t="n">
        <f aca="false">IFERROR(E4716/100,"")</f>
        <v>0.0449</v>
      </c>
      <c r="G4716" s="879"/>
      <c r="H4716" s="879"/>
      <c r="I4716" s="875"/>
      <c r="J4716" s="876"/>
      <c r="L4716" s="867" t="n">
        <f aca="false">YEAR(M4716)</f>
        <v>2006</v>
      </c>
      <c r="M4716" s="875" t="n">
        <v>39063</v>
      </c>
      <c r="N4716" s="876" t="n">
        <v>2.34</v>
      </c>
      <c r="O4716" s="877" t="n">
        <f aca="false">IFERROR(N4716/100,"")</f>
        <v>0.0234</v>
      </c>
      <c r="R4716" s="876"/>
    </row>
    <row r="4717" customFormat="false" ht="13.8" hidden="false" customHeight="false" outlineLevel="0" collapsed="false">
      <c r="A4717" s="875" t="n">
        <v>38818</v>
      </c>
      <c r="B4717" s="876" t="n">
        <v>1956.12</v>
      </c>
      <c r="D4717" s="875" t="n">
        <v>39062</v>
      </c>
      <c r="E4717" s="876" t="n">
        <v>4.52</v>
      </c>
      <c r="F4717" s="877" t="n">
        <f aca="false">IFERROR(E4717/100,"")</f>
        <v>0.0452</v>
      </c>
      <c r="G4717" s="879"/>
      <c r="H4717" s="879"/>
      <c r="I4717" s="875"/>
      <c r="J4717" s="876"/>
      <c r="L4717" s="867" t="n">
        <f aca="false">YEAR(M4717)</f>
        <v>2006</v>
      </c>
      <c r="M4717" s="875" t="n">
        <v>39062</v>
      </c>
      <c r="N4717" s="876" t="n">
        <v>2.35</v>
      </c>
      <c r="O4717" s="877" t="n">
        <f aca="false">IFERROR(N4717/100,"")</f>
        <v>0.0235</v>
      </c>
      <c r="R4717" s="876"/>
    </row>
    <row r="4718" customFormat="false" ht="13.8" hidden="false" customHeight="false" outlineLevel="0" collapsed="false">
      <c r="A4718" s="875" t="n">
        <v>38817</v>
      </c>
      <c r="B4718" s="876" t="n">
        <v>1971.03</v>
      </c>
      <c r="D4718" s="875" t="n">
        <v>39059</v>
      </c>
      <c r="E4718" s="876" t="n">
        <v>4.56</v>
      </c>
      <c r="F4718" s="877" t="n">
        <f aca="false">IFERROR(E4718/100,"")</f>
        <v>0.0456</v>
      </c>
      <c r="G4718" s="879"/>
      <c r="H4718" s="879"/>
      <c r="I4718" s="875"/>
      <c r="J4718" s="876"/>
      <c r="L4718" s="867" t="n">
        <f aca="false">YEAR(M4718)</f>
        <v>2006</v>
      </c>
      <c r="M4718" s="875" t="n">
        <v>39059</v>
      </c>
      <c r="N4718" s="876" t="n">
        <v>2.35</v>
      </c>
      <c r="O4718" s="877" t="n">
        <f aca="false">IFERROR(N4718/100,"")</f>
        <v>0.0235</v>
      </c>
      <c r="R4718" s="876"/>
    </row>
    <row r="4719" customFormat="false" ht="13.8" hidden="false" customHeight="false" outlineLevel="0" collapsed="false">
      <c r="A4719" s="875" t="n">
        <v>38814</v>
      </c>
      <c r="B4719" s="876" t="n">
        <v>1969.3</v>
      </c>
      <c r="D4719" s="875" t="n">
        <v>39058</v>
      </c>
      <c r="E4719" s="876" t="n">
        <v>4.49</v>
      </c>
      <c r="F4719" s="877" t="n">
        <f aca="false">IFERROR(E4719/100,"")</f>
        <v>0.0449</v>
      </c>
      <c r="G4719" s="879"/>
      <c r="H4719" s="879"/>
      <c r="I4719" s="875"/>
      <c r="J4719" s="876"/>
      <c r="L4719" s="867" t="n">
        <f aca="false">YEAR(M4719)</f>
        <v>2006</v>
      </c>
      <c r="M4719" s="875" t="n">
        <v>39058</v>
      </c>
      <c r="N4719" s="876" t="n">
        <v>2.34</v>
      </c>
      <c r="O4719" s="877" t="n">
        <f aca="false">IFERROR(N4719/100,"")</f>
        <v>0.0234</v>
      </c>
      <c r="R4719" s="876"/>
    </row>
    <row r="4720" customFormat="false" ht="13.8" hidden="false" customHeight="false" outlineLevel="0" collapsed="false">
      <c r="A4720" s="875" t="n">
        <v>38813</v>
      </c>
      <c r="B4720" s="876" t="n">
        <v>1989.87</v>
      </c>
      <c r="D4720" s="875" t="n">
        <v>39057</v>
      </c>
      <c r="E4720" s="876" t="n">
        <v>4.48</v>
      </c>
      <c r="F4720" s="877" t="n">
        <f aca="false">IFERROR(E4720/100,"")</f>
        <v>0.0448</v>
      </c>
      <c r="G4720" s="879"/>
      <c r="H4720" s="879"/>
      <c r="I4720" s="875"/>
      <c r="J4720" s="876"/>
      <c r="L4720" s="867" t="n">
        <f aca="false">YEAR(M4720)</f>
        <v>2006</v>
      </c>
      <c r="M4720" s="875" t="n">
        <v>39057</v>
      </c>
      <c r="N4720" s="876" t="n">
        <v>2.34</v>
      </c>
      <c r="O4720" s="877" t="n">
        <f aca="false">IFERROR(N4720/100,"")</f>
        <v>0.0234</v>
      </c>
      <c r="R4720" s="876"/>
    </row>
    <row r="4721" customFormat="false" ht="13.8" hidden="false" customHeight="false" outlineLevel="0" collapsed="false">
      <c r="A4721" s="875" t="n">
        <v>38812</v>
      </c>
      <c r="B4721" s="876" t="n">
        <v>1993.21</v>
      </c>
      <c r="D4721" s="875" t="n">
        <v>39056</v>
      </c>
      <c r="E4721" s="876" t="n">
        <v>4.45</v>
      </c>
      <c r="F4721" s="877" t="n">
        <f aca="false">IFERROR(E4721/100,"")</f>
        <v>0.0445</v>
      </c>
      <c r="G4721" s="879"/>
      <c r="H4721" s="879"/>
      <c r="I4721" s="875"/>
      <c r="J4721" s="876"/>
      <c r="L4721" s="867" t="n">
        <f aca="false">YEAR(M4721)</f>
        <v>2006</v>
      </c>
      <c r="M4721" s="875" t="n">
        <v>39056</v>
      </c>
      <c r="N4721" s="876" t="n">
        <v>2.34</v>
      </c>
      <c r="O4721" s="877" t="n">
        <f aca="false">IFERROR(N4721/100,"")</f>
        <v>0.0234</v>
      </c>
      <c r="R4721" s="876"/>
    </row>
    <row r="4722" customFormat="false" ht="13.8" hidden="false" customHeight="false" outlineLevel="0" collapsed="false">
      <c r="A4722" s="875" t="n">
        <v>38811</v>
      </c>
      <c r="B4722" s="876" t="n">
        <v>1984.47</v>
      </c>
      <c r="D4722" s="875" t="n">
        <v>39055</v>
      </c>
      <c r="E4722" s="876" t="n">
        <v>4.43</v>
      </c>
      <c r="F4722" s="877" t="n">
        <f aca="false">IFERROR(E4722/100,"")</f>
        <v>0.0443</v>
      </c>
      <c r="G4722" s="879"/>
      <c r="H4722" s="879"/>
      <c r="I4722" s="875"/>
      <c r="J4722" s="876"/>
      <c r="L4722" s="867" t="n">
        <f aca="false">YEAR(M4722)</f>
        <v>2006</v>
      </c>
      <c r="M4722" s="875" t="n">
        <v>39055</v>
      </c>
      <c r="N4722" s="876" t="n">
        <v>2.32</v>
      </c>
      <c r="O4722" s="877" t="n">
        <f aca="false">IFERROR(N4722/100,"")</f>
        <v>0.0232</v>
      </c>
      <c r="R4722" s="876"/>
    </row>
    <row r="4723" customFormat="false" ht="13.8" hidden="false" customHeight="false" outlineLevel="0" collapsed="false">
      <c r="A4723" s="875" t="n">
        <v>38810</v>
      </c>
      <c r="B4723" s="876" t="n">
        <v>1971.93</v>
      </c>
      <c r="D4723" s="875" t="n">
        <v>39052</v>
      </c>
      <c r="E4723" s="876" t="n">
        <v>4.43</v>
      </c>
      <c r="F4723" s="877" t="n">
        <f aca="false">IFERROR(E4723/100,"")</f>
        <v>0.0443</v>
      </c>
      <c r="G4723" s="879"/>
      <c r="H4723" s="879"/>
      <c r="I4723" s="875"/>
      <c r="J4723" s="876"/>
      <c r="L4723" s="867" t="n">
        <f aca="false">YEAR(M4723)</f>
        <v>2006</v>
      </c>
      <c r="M4723" s="875" t="n">
        <v>39052</v>
      </c>
      <c r="N4723" s="876" t="n">
        <v>2.33</v>
      </c>
      <c r="O4723" s="877" t="n">
        <f aca="false">IFERROR(N4723/100,"")</f>
        <v>0.0233</v>
      </c>
      <c r="R4723" s="876"/>
    </row>
    <row r="4724" customFormat="false" ht="13.8" hidden="false" customHeight="false" outlineLevel="0" collapsed="false">
      <c r="A4724" s="875" t="n">
        <v>38807</v>
      </c>
      <c r="B4724" s="876" t="n">
        <v>1967.38</v>
      </c>
      <c r="D4724" s="875" t="n">
        <v>39051</v>
      </c>
      <c r="E4724" s="876" t="n">
        <v>4.46</v>
      </c>
      <c r="F4724" s="877" t="n">
        <f aca="false">IFERROR(E4724/100,"")</f>
        <v>0.0446</v>
      </c>
      <c r="G4724" s="879"/>
      <c r="H4724" s="879"/>
      <c r="I4724" s="875"/>
      <c r="J4724" s="876"/>
      <c r="L4724" s="867" t="n">
        <f aca="false">YEAR(M4724)</f>
        <v>2006</v>
      </c>
      <c r="M4724" s="875" t="n">
        <v>39051</v>
      </c>
      <c r="N4724" s="876" t="n">
        <v>2.3</v>
      </c>
      <c r="O4724" s="877" t="n">
        <f aca="false">IFERROR(N4724/100,"")</f>
        <v>0.023</v>
      </c>
      <c r="R4724" s="876"/>
    </row>
    <row r="4725" customFormat="false" ht="13.8" hidden="false" customHeight="false" outlineLevel="0" collapsed="false">
      <c r="A4725" s="875" t="n">
        <v>38806</v>
      </c>
      <c r="B4725" s="876" t="n">
        <v>1975.6</v>
      </c>
      <c r="D4725" s="875" t="n">
        <v>39050</v>
      </c>
      <c r="E4725" s="876" t="n">
        <v>4.52</v>
      </c>
      <c r="F4725" s="877" t="n">
        <f aca="false">IFERROR(E4725/100,"")</f>
        <v>0.0452</v>
      </c>
      <c r="G4725" s="879"/>
      <c r="H4725" s="879"/>
      <c r="I4725" s="875"/>
      <c r="J4725" s="876"/>
      <c r="L4725" s="867" t="n">
        <f aca="false">YEAR(M4725)</f>
        <v>2006</v>
      </c>
      <c r="M4725" s="875" t="n">
        <v>39050</v>
      </c>
      <c r="N4725" s="876" t="n">
        <v>2.3</v>
      </c>
      <c r="O4725" s="877" t="n">
        <f aca="false">IFERROR(N4725/100,"")</f>
        <v>0.023</v>
      </c>
      <c r="R4725" s="876"/>
    </row>
    <row r="4726" customFormat="false" ht="13.8" hidden="false" customHeight="false" outlineLevel="0" collapsed="false">
      <c r="A4726" s="875" t="n">
        <v>38805</v>
      </c>
      <c r="B4726" s="876" t="n">
        <v>1979.51</v>
      </c>
      <c r="D4726" s="875" t="n">
        <v>39049</v>
      </c>
      <c r="E4726" s="876" t="n">
        <v>4.51</v>
      </c>
      <c r="F4726" s="877" t="n">
        <f aca="false">IFERROR(E4726/100,"")</f>
        <v>0.0451</v>
      </c>
      <c r="G4726" s="879"/>
      <c r="H4726" s="879"/>
      <c r="I4726" s="875"/>
      <c r="J4726" s="876"/>
      <c r="L4726" s="867" t="n">
        <f aca="false">YEAR(M4726)</f>
        <v>2006</v>
      </c>
      <c r="M4726" s="875" t="n">
        <v>39049</v>
      </c>
      <c r="N4726" s="876" t="n">
        <v>2.3</v>
      </c>
      <c r="O4726" s="877" t="n">
        <f aca="false">IFERROR(N4726/100,"")</f>
        <v>0.023</v>
      </c>
      <c r="R4726" s="876"/>
    </row>
    <row r="4727" customFormat="false" ht="13.8" hidden="false" customHeight="false" outlineLevel="0" collapsed="false">
      <c r="A4727" s="875" t="n">
        <v>38804</v>
      </c>
      <c r="B4727" s="876" t="n">
        <v>1964.47</v>
      </c>
      <c r="D4727" s="875" t="n">
        <v>39048</v>
      </c>
      <c r="E4727" s="876" t="n">
        <v>4.54</v>
      </c>
      <c r="F4727" s="877" t="n">
        <f aca="false">IFERROR(E4727/100,"")</f>
        <v>0.0454</v>
      </c>
      <c r="G4727" s="879"/>
      <c r="H4727" s="879"/>
      <c r="I4727" s="875"/>
      <c r="J4727" s="876"/>
      <c r="L4727" s="867" t="n">
        <f aca="false">YEAR(M4727)</f>
        <v>2006</v>
      </c>
      <c r="M4727" s="875" t="n">
        <v>39048</v>
      </c>
      <c r="N4727" s="876" t="n">
        <v>2.3</v>
      </c>
      <c r="O4727" s="877" t="n">
        <f aca="false">IFERROR(N4727/100,"")</f>
        <v>0.023</v>
      </c>
      <c r="R4727" s="876"/>
    </row>
    <row r="4728" customFormat="false" ht="13.8" hidden="false" customHeight="false" outlineLevel="0" collapsed="false">
      <c r="A4728" s="875" t="n">
        <v>38803</v>
      </c>
      <c r="B4728" s="876" t="n">
        <v>1977.19</v>
      </c>
      <c r="D4728" s="875" t="n">
        <v>39045</v>
      </c>
      <c r="E4728" s="876" t="n">
        <v>4.55</v>
      </c>
      <c r="F4728" s="877" t="n">
        <f aca="false">IFERROR(E4728/100,"")</f>
        <v>0.0455</v>
      </c>
      <c r="G4728" s="879"/>
      <c r="H4728" s="879"/>
      <c r="I4728" s="875"/>
      <c r="J4728" s="876"/>
      <c r="L4728" s="867" t="n">
        <f aca="false">YEAR(M4728)</f>
        <v>2006</v>
      </c>
      <c r="M4728" s="875" t="n">
        <v>39045</v>
      </c>
      <c r="N4728" s="876" t="n">
        <v>2.28</v>
      </c>
      <c r="O4728" s="877" t="n">
        <f aca="false">IFERROR(N4728/100,"")</f>
        <v>0.0228</v>
      </c>
      <c r="R4728" s="876"/>
    </row>
    <row r="4729" customFormat="false" ht="13.8" hidden="false" customHeight="false" outlineLevel="0" collapsed="false">
      <c r="A4729" s="875" t="n">
        <v>38800</v>
      </c>
      <c r="B4729" s="876" t="n">
        <v>1979.24</v>
      </c>
      <c r="D4729" s="875" t="n">
        <v>39044</v>
      </c>
      <c r="E4729" s="876" t="e">
        <f aca="false">NA()</f>
        <v>#N/A</v>
      </c>
      <c r="F4729" s="877" t="str">
        <f aca="false">IFERROR(E4729/100,"")</f>
        <v/>
      </c>
      <c r="G4729" s="879"/>
      <c r="H4729" s="879"/>
      <c r="I4729" s="875"/>
      <c r="J4729" s="876"/>
      <c r="L4729" s="867" t="n">
        <f aca="false">YEAR(M4729)</f>
        <v>2006</v>
      </c>
      <c r="M4729" s="875" t="n">
        <v>39044</v>
      </c>
      <c r="N4729" s="876" t="e">
        <f aca="false">NA()</f>
        <v>#N/A</v>
      </c>
      <c r="O4729" s="877" t="str">
        <f aca="false">IFERROR(N4729/100,"")</f>
        <v/>
      </c>
      <c r="R4729" s="876"/>
    </row>
    <row r="4730" customFormat="false" ht="13.8" hidden="false" customHeight="false" outlineLevel="0" collapsed="false">
      <c r="A4730" s="875" t="n">
        <v>38799</v>
      </c>
      <c r="B4730" s="876" t="n">
        <v>1977.29</v>
      </c>
      <c r="D4730" s="875" t="n">
        <v>39043</v>
      </c>
      <c r="E4730" s="876" t="n">
        <v>4.57</v>
      </c>
      <c r="F4730" s="877" t="n">
        <f aca="false">IFERROR(E4730/100,"")</f>
        <v>0.0457</v>
      </c>
      <c r="G4730" s="879"/>
      <c r="H4730" s="879"/>
      <c r="I4730" s="875"/>
      <c r="J4730" s="876"/>
      <c r="L4730" s="867" t="n">
        <f aca="false">YEAR(M4730)</f>
        <v>2006</v>
      </c>
      <c r="M4730" s="875" t="n">
        <v>39043</v>
      </c>
      <c r="N4730" s="876" t="n">
        <v>2.27</v>
      </c>
      <c r="O4730" s="877" t="n">
        <f aca="false">IFERROR(N4730/100,"")</f>
        <v>0.0227</v>
      </c>
      <c r="R4730" s="876"/>
    </row>
    <row r="4731" customFormat="false" ht="13.8" hidden="false" customHeight="false" outlineLevel="0" collapsed="false">
      <c r="A4731" s="875" t="n">
        <v>38798</v>
      </c>
      <c r="B4731" s="876" t="n">
        <v>1982.4</v>
      </c>
      <c r="D4731" s="875" t="n">
        <v>39042</v>
      </c>
      <c r="E4731" s="876" t="n">
        <v>4.58</v>
      </c>
      <c r="F4731" s="877" t="n">
        <f aca="false">IFERROR(E4731/100,"")</f>
        <v>0.0458</v>
      </c>
      <c r="G4731" s="879"/>
      <c r="H4731" s="879"/>
      <c r="I4731" s="875"/>
      <c r="J4731" s="876"/>
      <c r="L4731" s="867" t="n">
        <f aca="false">YEAR(M4731)</f>
        <v>2006</v>
      </c>
      <c r="M4731" s="875" t="n">
        <v>39042</v>
      </c>
      <c r="N4731" s="876" t="n">
        <v>2.27</v>
      </c>
      <c r="O4731" s="877" t="n">
        <f aca="false">IFERROR(N4731/100,"")</f>
        <v>0.0227</v>
      </c>
      <c r="R4731" s="876"/>
    </row>
    <row r="4732" customFormat="false" ht="13.8" hidden="false" customHeight="false" outlineLevel="0" collapsed="false">
      <c r="A4732" s="875" t="n">
        <v>38797</v>
      </c>
      <c r="B4732" s="876" t="n">
        <v>1970.5</v>
      </c>
      <c r="D4732" s="875" t="n">
        <v>39041</v>
      </c>
      <c r="E4732" s="876" t="n">
        <v>4.6</v>
      </c>
      <c r="F4732" s="877" t="n">
        <f aca="false">IFERROR(E4732/100,"")</f>
        <v>0.046</v>
      </c>
      <c r="G4732" s="879"/>
      <c r="H4732" s="879"/>
      <c r="I4732" s="875"/>
      <c r="J4732" s="876"/>
      <c r="L4732" s="867" t="n">
        <f aca="false">YEAR(M4732)</f>
        <v>2006</v>
      </c>
      <c r="M4732" s="875" t="n">
        <v>39041</v>
      </c>
      <c r="N4732" s="876" t="n">
        <v>2.27</v>
      </c>
      <c r="O4732" s="877" t="n">
        <f aca="false">IFERROR(N4732/100,"")</f>
        <v>0.0227</v>
      </c>
      <c r="R4732" s="876"/>
    </row>
    <row r="4733" customFormat="false" ht="13.8" hidden="false" customHeight="false" outlineLevel="0" collapsed="false">
      <c r="A4733" s="875" t="n">
        <v>38796</v>
      </c>
      <c r="B4733" s="876" t="n">
        <v>1982.4</v>
      </c>
      <c r="D4733" s="875" t="n">
        <v>39038</v>
      </c>
      <c r="E4733" s="876" t="n">
        <v>4.61</v>
      </c>
      <c r="F4733" s="877" t="n">
        <f aca="false">IFERROR(E4733/100,"")</f>
        <v>0.0461</v>
      </c>
      <c r="G4733" s="879"/>
      <c r="H4733" s="879"/>
      <c r="I4733" s="875"/>
      <c r="J4733" s="876"/>
      <c r="L4733" s="867" t="n">
        <f aca="false">YEAR(M4733)</f>
        <v>2006</v>
      </c>
      <c r="M4733" s="875" t="n">
        <v>39038</v>
      </c>
      <c r="N4733" s="876" t="n">
        <v>2.28</v>
      </c>
      <c r="O4733" s="877" t="n">
        <f aca="false">IFERROR(N4733/100,"")</f>
        <v>0.0228</v>
      </c>
      <c r="R4733" s="876"/>
    </row>
    <row r="4734" customFormat="false" ht="13.8" hidden="false" customHeight="false" outlineLevel="0" collapsed="false">
      <c r="A4734" s="875" t="n">
        <v>38793</v>
      </c>
      <c r="B4734" s="876" t="n">
        <v>1985.69</v>
      </c>
      <c r="D4734" s="875" t="n">
        <v>39037</v>
      </c>
      <c r="E4734" s="876" t="n">
        <v>4.66</v>
      </c>
      <c r="F4734" s="877" t="n">
        <f aca="false">IFERROR(E4734/100,"")</f>
        <v>0.0466</v>
      </c>
      <c r="G4734" s="879"/>
      <c r="H4734" s="879"/>
      <c r="I4734" s="875"/>
      <c r="J4734" s="876"/>
      <c r="L4734" s="867" t="n">
        <f aca="false">YEAR(M4734)</f>
        <v>2006</v>
      </c>
      <c r="M4734" s="875" t="n">
        <v>39037</v>
      </c>
      <c r="N4734" s="876" t="n">
        <v>2.28</v>
      </c>
      <c r="O4734" s="877" t="n">
        <f aca="false">IFERROR(N4734/100,"")</f>
        <v>0.0228</v>
      </c>
      <c r="R4734" s="876"/>
    </row>
    <row r="4735" customFormat="false" ht="13.8" hidden="false" customHeight="false" outlineLevel="0" collapsed="false">
      <c r="A4735" s="875" t="n">
        <v>38792</v>
      </c>
      <c r="B4735" s="876" t="n">
        <v>1982.76</v>
      </c>
      <c r="D4735" s="875" t="n">
        <v>39036</v>
      </c>
      <c r="E4735" s="876" t="n">
        <v>4.61</v>
      </c>
      <c r="F4735" s="877" t="n">
        <f aca="false">IFERROR(E4735/100,"")</f>
        <v>0.0461</v>
      </c>
      <c r="G4735" s="879"/>
      <c r="H4735" s="879"/>
      <c r="I4735" s="875"/>
      <c r="J4735" s="876"/>
      <c r="L4735" s="867" t="n">
        <f aca="false">YEAR(M4735)</f>
        <v>2006</v>
      </c>
      <c r="M4735" s="875" t="n">
        <v>39036</v>
      </c>
      <c r="N4735" s="876" t="n">
        <v>2.31</v>
      </c>
      <c r="O4735" s="877" t="n">
        <f aca="false">IFERROR(N4735/100,"")</f>
        <v>0.0231</v>
      </c>
      <c r="R4735" s="876"/>
    </row>
    <row r="4736" customFormat="false" ht="13.8" hidden="false" customHeight="false" outlineLevel="0" collapsed="false">
      <c r="A4736" s="875" t="n">
        <v>38791</v>
      </c>
      <c r="B4736" s="876" t="n">
        <v>1979.21</v>
      </c>
      <c r="D4736" s="875" t="n">
        <v>39035</v>
      </c>
      <c r="E4736" s="876" t="n">
        <v>4.57</v>
      </c>
      <c r="F4736" s="877" t="n">
        <f aca="false">IFERROR(E4736/100,"")</f>
        <v>0.0457</v>
      </c>
      <c r="G4736" s="879"/>
      <c r="H4736" s="879"/>
      <c r="I4736" s="875"/>
      <c r="J4736" s="876"/>
      <c r="L4736" s="867" t="n">
        <f aca="false">YEAR(M4736)</f>
        <v>2006</v>
      </c>
      <c r="M4736" s="875" t="n">
        <v>39035</v>
      </c>
      <c r="N4736" s="876" t="n">
        <v>2.29</v>
      </c>
      <c r="O4736" s="877" t="n">
        <f aca="false">IFERROR(N4736/100,"")</f>
        <v>0.0229</v>
      </c>
      <c r="R4736" s="876"/>
    </row>
    <row r="4737" customFormat="false" ht="13.8" hidden="false" customHeight="false" outlineLevel="0" collapsed="false">
      <c r="A4737" s="875" t="n">
        <v>38790</v>
      </c>
      <c r="B4737" s="876" t="n">
        <v>1970.66</v>
      </c>
      <c r="D4737" s="875" t="n">
        <v>39034</v>
      </c>
      <c r="E4737" s="876" t="n">
        <v>4.61</v>
      </c>
      <c r="F4737" s="877" t="n">
        <f aca="false">IFERROR(E4737/100,"")</f>
        <v>0.0461</v>
      </c>
      <c r="G4737" s="879"/>
      <c r="H4737" s="879"/>
      <c r="I4737" s="875"/>
      <c r="J4737" s="876"/>
      <c r="L4737" s="867" t="n">
        <f aca="false">YEAR(M4737)</f>
        <v>2006</v>
      </c>
      <c r="M4737" s="875" t="n">
        <v>39034</v>
      </c>
      <c r="N4737" s="876" t="n">
        <v>2.32</v>
      </c>
      <c r="O4737" s="877" t="n">
        <f aca="false">IFERROR(N4737/100,"")</f>
        <v>0.0232</v>
      </c>
      <c r="R4737" s="876"/>
    </row>
    <row r="4738" customFormat="false" ht="13.8" hidden="false" customHeight="false" outlineLevel="0" collapsed="false">
      <c r="A4738" s="875" t="n">
        <v>38789</v>
      </c>
      <c r="B4738" s="876" t="n">
        <v>1950.39</v>
      </c>
      <c r="D4738" s="875" t="n">
        <v>39031</v>
      </c>
      <c r="E4738" s="876" t="n">
        <v>4.59</v>
      </c>
      <c r="F4738" s="877" t="n">
        <f aca="false">IFERROR(E4738/100,"")</f>
        <v>0.0459</v>
      </c>
      <c r="G4738" s="879"/>
      <c r="H4738" s="879"/>
      <c r="I4738" s="875"/>
      <c r="J4738" s="876"/>
      <c r="L4738" s="867" t="n">
        <f aca="false">YEAR(M4738)</f>
        <v>2006</v>
      </c>
      <c r="M4738" s="875" t="n">
        <v>39031</v>
      </c>
      <c r="N4738" s="876" t="n">
        <v>2.34</v>
      </c>
      <c r="O4738" s="877" t="n">
        <f aca="false">IFERROR(N4738/100,"")</f>
        <v>0.0234</v>
      </c>
      <c r="R4738" s="876"/>
    </row>
    <row r="4739" customFormat="false" ht="13.8" hidden="false" customHeight="false" outlineLevel="0" collapsed="false">
      <c r="A4739" s="875" t="n">
        <v>38786</v>
      </c>
      <c r="B4739" s="876" t="n">
        <v>1945.93</v>
      </c>
      <c r="D4739" s="875" t="n">
        <v>39030</v>
      </c>
      <c r="E4739" s="876" t="n">
        <v>4.62</v>
      </c>
      <c r="F4739" s="877" t="n">
        <f aca="false">IFERROR(E4739/100,"")</f>
        <v>0.0462</v>
      </c>
      <c r="G4739" s="879"/>
      <c r="H4739" s="879"/>
      <c r="I4739" s="875"/>
      <c r="J4739" s="876"/>
      <c r="L4739" s="867" t="n">
        <f aca="false">YEAR(M4739)</f>
        <v>2006</v>
      </c>
      <c r="M4739" s="875" t="n">
        <v>39030</v>
      </c>
      <c r="N4739" s="876" t="n">
        <v>2.34</v>
      </c>
      <c r="O4739" s="877" t="n">
        <f aca="false">IFERROR(N4739/100,"")</f>
        <v>0.0234</v>
      </c>
      <c r="R4739" s="876"/>
    </row>
    <row r="4740" customFormat="false" ht="13.8" hidden="false" customHeight="false" outlineLevel="0" collapsed="false">
      <c r="A4740" s="875" t="n">
        <v>38785</v>
      </c>
      <c r="B4740" s="876" t="n">
        <v>1931.73</v>
      </c>
      <c r="D4740" s="875" t="n">
        <v>39029</v>
      </c>
      <c r="E4740" s="876" t="n">
        <v>4.64</v>
      </c>
      <c r="F4740" s="877" t="n">
        <f aca="false">IFERROR(E4740/100,"")</f>
        <v>0.0464</v>
      </c>
      <c r="G4740" s="879"/>
      <c r="H4740" s="879"/>
      <c r="I4740" s="875"/>
      <c r="J4740" s="876"/>
      <c r="L4740" s="867" t="n">
        <f aca="false">YEAR(M4740)</f>
        <v>2006</v>
      </c>
      <c r="M4740" s="875" t="n">
        <v>39029</v>
      </c>
      <c r="N4740" s="876" t="n">
        <v>2.35</v>
      </c>
      <c r="O4740" s="877" t="n">
        <f aca="false">IFERROR(N4740/100,"")</f>
        <v>0.0235</v>
      </c>
      <c r="R4740" s="876"/>
    </row>
    <row r="4741" customFormat="false" ht="13.8" hidden="false" customHeight="false" outlineLevel="0" collapsed="false">
      <c r="A4741" s="875" t="n">
        <v>38784</v>
      </c>
      <c r="B4741" s="876" t="n">
        <v>1941.17</v>
      </c>
      <c r="D4741" s="875" t="n">
        <v>39028</v>
      </c>
      <c r="E4741" s="876" t="n">
        <v>4.66</v>
      </c>
      <c r="F4741" s="877" t="n">
        <f aca="false">IFERROR(E4741/100,"")</f>
        <v>0.0466</v>
      </c>
      <c r="G4741" s="879"/>
      <c r="H4741" s="879"/>
      <c r="I4741" s="875"/>
      <c r="J4741" s="876"/>
      <c r="L4741" s="867" t="n">
        <f aca="false">YEAR(M4741)</f>
        <v>2006</v>
      </c>
      <c r="M4741" s="875" t="n">
        <v>39028</v>
      </c>
      <c r="N4741" s="876" t="n">
        <v>2.34</v>
      </c>
      <c r="O4741" s="877" t="n">
        <f aca="false">IFERROR(N4741/100,"")</f>
        <v>0.0234</v>
      </c>
      <c r="R4741" s="876"/>
    </row>
    <row r="4742" customFormat="false" ht="13.8" hidden="false" customHeight="false" outlineLevel="0" collapsed="false">
      <c r="A4742" s="875" t="n">
        <v>38783</v>
      </c>
      <c r="B4742" s="876" t="n">
        <v>1936.68</v>
      </c>
      <c r="D4742" s="875" t="n">
        <v>39027</v>
      </c>
      <c r="E4742" s="876" t="n">
        <v>4.71</v>
      </c>
      <c r="F4742" s="877" t="n">
        <f aca="false">IFERROR(E4742/100,"")</f>
        <v>0.0471</v>
      </c>
      <c r="G4742" s="879"/>
      <c r="H4742" s="879"/>
      <c r="I4742" s="875"/>
      <c r="J4742" s="876"/>
      <c r="L4742" s="867" t="n">
        <f aca="false">YEAR(M4742)</f>
        <v>2006</v>
      </c>
      <c r="M4742" s="875" t="n">
        <v>39027</v>
      </c>
      <c r="N4742" s="876" t="n">
        <v>2.35</v>
      </c>
      <c r="O4742" s="877" t="n">
        <f aca="false">IFERROR(N4742/100,"")</f>
        <v>0.0235</v>
      </c>
      <c r="R4742" s="876"/>
    </row>
    <row r="4743" customFormat="false" ht="13.8" hidden="false" customHeight="false" outlineLevel="0" collapsed="false">
      <c r="A4743" s="875" t="n">
        <v>38782</v>
      </c>
      <c r="B4743" s="876" t="n">
        <v>1940.2</v>
      </c>
      <c r="D4743" s="875" t="n">
        <v>39024</v>
      </c>
      <c r="E4743" s="876" t="n">
        <v>4.72</v>
      </c>
      <c r="F4743" s="877" t="n">
        <f aca="false">IFERROR(E4743/100,"")</f>
        <v>0.0472</v>
      </c>
      <c r="G4743" s="879"/>
      <c r="H4743" s="879"/>
      <c r="I4743" s="875"/>
      <c r="J4743" s="876"/>
      <c r="L4743" s="867" t="n">
        <f aca="false">YEAR(M4743)</f>
        <v>2006</v>
      </c>
      <c r="M4743" s="875" t="n">
        <v>39024</v>
      </c>
      <c r="N4743" s="876" t="n">
        <v>2.32</v>
      </c>
      <c r="O4743" s="877" t="n">
        <f aca="false">IFERROR(N4743/100,"")</f>
        <v>0.0232</v>
      </c>
      <c r="R4743" s="876"/>
    </row>
    <row r="4744" customFormat="false" ht="13.8" hidden="false" customHeight="false" outlineLevel="0" collapsed="false">
      <c r="A4744" s="875" t="n">
        <v>38779</v>
      </c>
      <c r="B4744" s="876" t="n">
        <v>1953.74</v>
      </c>
      <c r="D4744" s="875" t="n">
        <v>39023</v>
      </c>
      <c r="E4744" s="876" t="n">
        <v>4.6</v>
      </c>
      <c r="F4744" s="877" t="n">
        <f aca="false">IFERROR(E4744/100,"")</f>
        <v>0.046</v>
      </c>
      <c r="G4744" s="879"/>
      <c r="H4744" s="879"/>
      <c r="I4744" s="875"/>
      <c r="J4744" s="876"/>
      <c r="L4744" s="867" t="n">
        <f aca="false">YEAR(M4744)</f>
        <v>2006</v>
      </c>
      <c r="M4744" s="875" t="n">
        <v>39023</v>
      </c>
      <c r="N4744" s="876" t="n">
        <v>2.28</v>
      </c>
      <c r="O4744" s="877" t="n">
        <f aca="false">IFERROR(N4744/100,"")</f>
        <v>0.0228</v>
      </c>
      <c r="R4744" s="876"/>
    </row>
    <row r="4745" customFormat="false" ht="13.8" hidden="false" customHeight="false" outlineLevel="0" collapsed="false">
      <c r="A4745" s="875" t="n">
        <v>38778</v>
      </c>
      <c r="B4745" s="876" t="n">
        <v>1956.6</v>
      </c>
      <c r="D4745" s="875" t="n">
        <v>39022</v>
      </c>
      <c r="E4745" s="876" t="n">
        <v>4.57</v>
      </c>
      <c r="F4745" s="877" t="n">
        <f aca="false">IFERROR(E4745/100,"")</f>
        <v>0.0457</v>
      </c>
      <c r="G4745" s="879"/>
      <c r="H4745" s="879"/>
      <c r="I4745" s="875"/>
      <c r="J4745" s="876"/>
      <c r="L4745" s="867" t="n">
        <f aca="false">YEAR(M4745)</f>
        <v>2006</v>
      </c>
      <c r="M4745" s="875" t="n">
        <v>39022</v>
      </c>
      <c r="N4745" s="876" t="n">
        <v>2.28</v>
      </c>
      <c r="O4745" s="877" t="n">
        <f aca="false">IFERROR(N4745/100,"")</f>
        <v>0.0228</v>
      </c>
      <c r="R4745" s="876"/>
    </row>
    <row r="4746" customFormat="false" ht="13.8" hidden="false" customHeight="false" outlineLevel="0" collapsed="false">
      <c r="A4746" s="875" t="n">
        <v>38777</v>
      </c>
      <c r="B4746" s="876" t="n">
        <v>1959.77</v>
      </c>
      <c r="D4746" s="875" t="n">
        <v>39021</v>
      </c>
      <c r="E4746" s="876" t="n">
        <v>4.61</v>
      </c>
      <c r="F4746" s="877" t="n">
        <f aca="false">IFERROR(E4746/100,"")</f>
        <v>0.0461</v>
      </c>
      <c r="G4746" s="879"/>
      <c r="H4746" s="879"/>
      <c r="I4746" s="875"/>
      <c r="J4746" s="876"/>
      <c r="L4746" s="867" t="n">
        <f aca="false">YEAR(M4746)</f>
        <v>2006</v>
      </c>
      <c r="M4746" s="875" t="n">
        <v>39021</v>
      </c>
      <c r="N4746" s="876" t="n">
        <v>2.27</v>
      </c>
      <c r="O4746" s="877" t="n">
        <f aca="false">IFERROR(N4746/100,"")</f>
        <v>0.0227</v>
      </c>
      <c r="R4746" s="876"/>
    </row>
    <row r="4747" customFormat="false" ht="13.8" hidden="false" customHeight="false" outlineLevel="0" collapsed="false">
      <c r="A4747" s="875" t="n">
        <v>38776</v>
      </c>
      <c r="B4747" s="876" t="n">
        <v>1943.19</v>
      </c>
      <c r="D4747" s="875" t="n">
        <v>39020</v>
      </c>
      <c r="E4747" s="876" t="n">
        <v>4.68</v>
      </c>
      <c r="F4747" s="877" t="n">
        <f aca="false">IFERROR(E4747/100,"")</f>
        <v>0.0468</v>
      </c>
      <c r="G4747" s="879"/>
      <c r="H4747" s="879"/>
      <c r="I4747" s="875"/>
      <c r="J4747" s="876"/>
      <c r="L4747" s="867" t="n">
        <f aca="false">YEAR(M4747)</f>
        <v>2006</v>
      </c>
      <c r="M4747" s="875" t="n">
        <v>39020</v>
      </c>
      <c r="N4747" s="876" t="n">
        <v>2.29</v>
      </c>
      <c r="O4747" s="877" t="n">
        <f aca="false">IFERROR(N4747/100,"")</f>
        <v>0.0229</v>
      </c>
      <c r="R4747" s="876"/>
    </row>
    <row r="4748" customFormat="false" ht="13.8" hidden="false" customHeight="false" outlineLevel="0" collapsed="false">
      <c r="A4748" s="875" t="n">
        <v>38775</v>
      </c>
      <c r="B4748" s="876" t="n">
        <v>1963.58</v>
      </c>
      <c r="D4748" s="875" t="n">
        <v>39017</v>
      </c>
      <c r="E4748" s="876" t="n">
        <v>4.68</v>
      </c>
      <c r="F4748" s="877" t="n">
        <f aca="false">IFERROR(E4748/100,"")</f>
        <v>0.0468</v>
      </c>
      <c r="G4748" s="879"/>
      <c r="H4748" s="879"/>
      <c r="I4748" s="875"/>
      <c r="J4748" s="876"/>
      <c r="L4748" s="867" t="n">
        <f aca="false">YEAR(M4748)</f>
        <v>2006</v>
      </c>
      <c r="M4748" s="875" t="n">
        <v>39017</v>
      </c>
      <c r="N4748" s="876" t="n">
        <v>2.31</v>
      </c>
      <c r="O4748" s="877" t="n">
        <f aca="false">IFERROR(N4748/100,"")</f>
        <v>0.0231</v>
      </c>
      <c r="R4748" s="876"/>
    </row>
    <row r="4749" customFormat="false" ht="13.8" hidden="false" customHeight="false" outlineLevel="0" collapsed="false">
      <c r="A4749" s="875" t="n">
        <v>38772</v>
      </c>
      <c r="B4749" s="876" t="n">
        <v>1956.14</v>
      </c>
      <c r="D4749" s="875" t="n">
        <v>39016</v>
      </c>
      <c r="E4749" s="876" t="n">
        <v>4.73</v>
      </c>
      <c r="F4749" s="877" t="n">
        <f aca="false">IFERROR(E4749/100,"")</f>
        <v>0.0473</v>
      </c>
      <c r="G4749" s="879"/>
      <c r="H4749" s="879"/>
      <c r="I4749" s="875"/>
      <c r="J4749" s="876"/>
      <c r="L4749" s="867" t="n">
        <f aca="false">YEAR(M4749)</f>
        <v>2006</v>
      </c>
      <c r="M4749" s="875" t="n">
        <v>39016</v>
      </c>
      <c r="N4749" s="876" t="n">
        <v>2.32</v>
      </c>
      <c r="O4749" s="877" t="n">
        <f aca="false">IFERROR(N4749/100,"")</f>
        <v>0.0232</v>
      </c>
      <c r="R4749" s="876"/>
    </row>
    <row r="4750" customFormat="false" ht="13.8" hidden="false" customHeight="false" outlineLevel="0" collapsed="false">
      <c r="A4750" s="875" t="n">
        <v>38771</v>
      </c>
      <c r="B4750" s="876" t="n">
        <v>1953.37</v>
      </c>
      <c r="D4750" s="875" t="n">
        <v>39015</v>
      </c>
      <c r="E4750" s="876" t="n">
        <v>4.78</v>
      </c>
      <c r="F4750" s="877" t="n">
        <f aca="false">IFERROR(E4750/100,"")</f>
        <v>0.0478</v>
      </c>
      <c r="G4750" s="879"/>
      <c r="H4750" s="879"/>
      <c r="I4750" s="875"/>
      <c r="J4750" s="876"/>
      <c r="L4750" s="867" t="n">
        <f aca="false">YEAR(M4750)</f>
        <v>2006</v>
      </c>
      <c r="M4750" s="875" t="n">
        <v>39015</v>
      </c>
      <c r="N4750" s="876" t="n">
        <v>2.34</v>
      </c>
      <c r="O4750" s="877" t="n">
        <f aca="false">IFERROR(N4750/100,"")</f>
        <v>0.0234</v>
      </c>
      <c r="R4750" s="876"/>
    </row>
    <row r="4751" customFormat="false" ht="13.8" hidden="false" customHeight="false" outlineLevel="0" collapsed="false">
      <c r="A4751" s="875" t="n">
        <v>38770</v>
      </c>
      <c r="B4751" s="876" t="n">
        <v>1960.26</v>
      </c>
      <c r="D4751" s="875" t="n">
        <v>39014</v>
      </c>
      <c r="E4751" s="876" t="n">
        <v>4.83</v>
      </c>
      <c r="F4751" s="877" t="n">
        <f aca="false">IFERROR(E4751/100,"")</f>
        <v>0.0483</v>
      </c>
      <c r="G4751" s="879"/>
      <c r="H4751" s="879"/>
      <c r="I4751" s="875"/>
      <c r="J4751" s="876"/>
      <c r="L4751" s="867" t="n">
        <f aca="false">YEAR(M4751)</f>
        <v>2006</v>
      </c>
      <c r="M4751" s="875" t="n">
        <v>39014</v>
      </c>
      <c r="N4751" s="876" t="n">
        <v>2.31</v>
      </c>
      <c r="O4751" s="877" t="n">
        <f aca="false">IFERROR(N4751/100,"")</f>
        <v>0.0231</v>
      </c>
      <c r="R4751" s="876"/>
    </row>
    <row r="4752" customFormat="false" ht="13.8" hidden="false" customHeight="false" outlineLevel="0" collapsed="false">
      <c r="A4752" s="875" t="n">
        <v>38769</v>
      </c>
      <c r="B4752" s="876" t="n">
        <v>1945.45</v>
      </c>
      <c r="D4752" s="875" t="n">
        <v>39013</v>
      </c>
      <c r="E4752" s="876" t="n">
        <v>4.83</v>
      </c>
      <c r="F4752" s="877" t="n">
        <f aca="false">IFERROR(E4752/100,"")</f>
        <v>0.0483</v>
      </c>
      <c r="G4752" s="879"/>
      <c r="H4752" s="879"/>
      <c r="I4752" s="875"/>
      <c r="J4752" s="876"/>
      <c r="L4752" s="867" t="n">
        <f aca="false">YEAR(M4752)</f>
        <v>2006</v>
      </c>
      <c r="M4752" s="875" t="n">
        <v>39013</v>
      </c>
      <c r="N4752" s="876" t="n">
        <v>2.3</v>
      </c>
      <c r="O4752" s="877" t="n">
        <f aca="false">IFERROR(N4752/100,"")</f>
        <v>0.023</v>
      </c>
      <c r="R4752" s="876"/>
    </row>
    <row r="4753" customFormat="false" ht="13.8" hidden="false" customHeight="false" outlineLevel="0" collapsed="false">
      <c r="A4753" s="875" t="n">
        <v>38765</v>
      </c>
      <c r="B4753" s="876" t="n">
        <v>1951.83</v>
      </c>
      <c r="D4753" s="875" t="n">
        <v>39010</v>
      </c>
      <c r="E4753" s="876" t="n">
        <v>4.79</v>
      </c>
      <c r="F4753" s="877" t="n">
        <f aca="false">IFERROR(E4753/100,"")</f>
        <v>0.0479</v>
      </c>
      <c r="G4753" s="879"/>
      <c r="H4753" s="879"/>
      <c r="I4753" s="875"/>
      <c r="J4753" s="876"/>
      <c r="L4753" s="867" t="n">
        <f aca="false">YEAR(M4753)</f>
        <v>2006</v>
      </c>
      <c r="M4753" s="875" t="n">
        <v>39010</v>
      </c>
      <c r="N4753" s="876" t="n">
        <v>2.3</v>
      </c>
      <c r="O4753" s="877" t="n">
        <f aca="false">IFERROR(N4753/100,"")</f>
        <v>0.023</v>
      </c>
      <c r="R4753" s="876"/>
    </row>
    <row r="4754" customFormat="false" ht="13.8" hidden="false" customHeight="false" outlineLevel="0" collapsed="false">
      <c r="A4754" s="875" t="n">
        <v>38764</v>
      </c>
      <c r="B4754" s="876" t="n">
        <v>1955.06</v>
      </c>
      <c r="D4754" s="875" t="n">
        <v>39009</v>
      </c>
      <c r="E4754" s="876" t="n">
        <v>4.79</v>
      </c>
      <c r="F4754" s="877" t="n">
        <f aca="false">IFERROR(E4754/100,"")</f>
        <v>0.0479</v>
      </c>
      <c r="G4754" s="879"/>
      <c r="H4754" s="879"/>
      <c r="I4754" s="875"/>
      <c r="J4754" s="876"/>
      <c r="L4754" s="867" t="n">
        <f aca="false">YEAR(M4754)</f>
        <v>2006</v>
      </c>
      <c r="M4754" s="875" t="n">
        <v>39009</v>
      </c>
      <c r="N4754" s="876" t="n">
        <v>2.3</v>
      </c>
      <c r="O4754" s="877" t="n">
        <f aca="false">IFERROR(N4754/100,"")</f>
        <v>0.023</v>
      </c>
      <c r="R4754" s="876"/>
    </row>
    <row r="4755" customFormat="false" ht="13.8" hidden="false" customHeight="false" outlineLevel="0" collapsed="false">
      <c r="A4755" s="875" t="n">
        <v>38763</v>
      </c>
      <c r="B4755" s="876" t="n">
        <v>1940.69</v>
      </c>
      <c r="D4755" s="875" t="n">
        <v>39008</v>
      </c>
      <c r="E4755" s="876" t="n">
        <v>4.77</v>
      </c>
      <c r="F4755" s="877" t="n">
        <f aca="false">IFERROR(E4755/100,"")</f>
        <v>0.0477</v>
      </c>
      <c r="G4755" s="879"/>
      <c r="H4755" s="879"/>
      <c r="I4755" s="875"/>
      <c r="J4755" s="876"/>
      <c r="L4755" s="867" t="n">
        <f aca="false">YEAR(M4755)</f>
        <v>2006</v>
      </c>
      <c r="M4755" s="875" t="n">
        <v>39008</v>
      </c>
      <c r="N4755" s="876" t="n">
        <v>2.31</v>
      </c>
      <c r="O4755" s="877" t="n">
        <f aca="false">IFERROR(N4755/100,"")</f>
        <v>0.0231</v>
      </c>
      <c r="R4755" s="876"/>
    </row>
    <row r="4756" customFormat="false" ht="13.8" hidden="false" customHeight="false" outlineLevel="0" collapsed="false">
      <c r="A4756" s="875" t="n">
        <v>38762</v>
      </c>
      <c r="B4756" s="876" t="n">
        <v>1933.46</v>
      </c>
      <c r="D4756" s="875" t="n">
        <v>39007</v>
      </c>
      <c r="E4756" s="876" t="n">
        <v>4.78</v>
      </c>
      <c r="F4756" s="877" t="n">
        <f aca="false">IFERROR(E4756/100,"")</f>
        <v>0.0478</v>
      </c>
      <c r="G4756" s="879"/>
      <c r="H4756" s="879"/>
      <c r="I4756" s="875"/>
      <c r="J4756" s="876"/>
      <c r="L4756" s="867" t="n">
        <f aca="false">YEAR(M4756)</f>
        <v>2006</v>
      </c>
      <c r="M4756" s="875" t="n">
        <v>39007</v>
      </c>
      <c r="N4756" s="876" t="n">
        <v>2.32</v>
      </c>
      <c r="O4756" s="877" t="n">
        <f aca="false">IFERROR(N4756/100,"")</f>
        <v>0.0232</v>
      </c>
      <c r="R4756" s="876"/>
    </row>
    <row r="4757" customFormat="false" ht="13.8" hidden="false" customHeight="false" outlineLevel="0" collapsed="false">
      <c r="A4757" s="875" t="n">
        <v>38761</v>
      </c>
      <c r="B4757" s="876" t="n">
        <v>1914.02</v>
      </c>
      <c r="D4757" s="875" t="n">
        <v>39006</v>
      </c>
      <c r="E4757" s="876" t="n">
        <v>4.79</v>
      </c>
      <c r="F4757" s="877" t="n">
        <f aca="false">IFERROR(E4757/100,"")</f>
        <v>0.0479</v>
      </c>
      <c r="G4757" s="879"/>
      <c r="H4757" s="879"/>
      <c r="I4757" s="875"/>
      <c r="J4757" s="876"/>
      <c r="L4757" s="867" t="n">
        <f aca="false">YEAR(M4757)</f>
        <v>2006</v>
      </c>
      <c r="M4757" s="875" t="n">
        <v>39006</v>
      </c>
      <c r="N4757" s="876" t="n">
        <v>2.34</v>
      </c>
      <c r="O4757" s="877" t="n">
        <f aca="false">IFERROR(N4757/100,"")</f>
        <v>0.0234</v>
      </c>
      <c r="R4757" s="876"/>
    </row>
    <row r="4758" customFormat="false" ht="13.8" hidden="false" customHeight="false" outlineLevel="0" collapsed="false">
      <c r="A4758" s="875" t="n">
        <v>38758</v>
      </c>
      <c r="B4758" s="876" t="n">
        <v>1920</v>
      </c>
      <c r="D4758" s="875" t="n">
        <v>39003</v>
      </c>
      <c r="E4758" s="876" t="n">
        <v>4.81</v>
      </c>
      <c r="F4758" s="877" t="n">
        <f aca="false">IFERROR(E4758/100,"")</f>
        <v>0.0481</v>
      </c>
      <c r="G4758" s="879"/>
      <c r="H4758" s="879"/>
      <c r="I4758" s="875"/>
      <c r="J4758" s="876"/>
      <c r="L4758" s="867" t="n">
        <f aca="false">YEAR(M4758)</f>
        <v>2006</v>
      </c>
      <c r="M4758" s="875" t="n">
        <v>39003</v>
      </c>
      <c r="N4758" s="876" t="n">
        <v>2.34</v>
      </c>
      <c r="O4758" s="877" t="n">
        <f aca="false">IFERROR(N4758/100,"")</f>
        <v>0.0234</v>
      </c>
      <c r="R4758" s="876"/>
    </row>
    <row r="4759" customFormat="false" ht="13.8" hidden="false" customHeight="false" outlineLevel="0" collapsed="false">
      <c r="A4759" s="875" t="n">
        <v>38757</v>
      </c>
      <c r="B4759" s="876" t="n">
        <v>1915.1</v>
      </c>
      <c r="D4759" s="875" t="n">
        <v>39002</v>
      </c>
      <c r="E4759" s="876" t="n">
        <v>4.79</v>
      </c>
      <c r="F4759" s="877" t="n">
        <f aca="false">IFERROR(E4759/100,"")</f>
        <v>0.0479</v>
      </c>
      <c r="G4759" s="879"/>
      <c r="H4759" s="879"/>
      <c r="I4759" s="875"/>
      <c r="J4759" s="876"/>
      <c r="L4759" s="867" t="n">
        <f aca="false">YEAR(M4759)</f>
        <v>2006</v>
      </c>
      <c r="M4759" s="875" t="n">
        <v>39002</v>
      </c>
      <c r="N4759" s="876" t="n">
        <v>2.35</v>
      </c>
      <c r="O4759" s="877" t="n">
        <f aca="false">IFERROR(N4759/100,"")</f>
        <v>0.0235</v>
      </c>
      <c r="R4759" s="876"/>
    </row>
    <row r="4760" customFormat="false" ht="13.8" hidden="false" customHeight="false" outlineLevel="0" collapsed="false">
      <c r="A4760" s="875" t="n">
        <v>38756</v>
      </c>
      <c r="B4760" s="876" t="n">
        <v>1917.84</v>
      </c>
      <c r="D4760" s="875" t="n">
        <v>39001</v>
      </c>
      <c r="E4760" s="876" t="n">
        <v>4.78</v>
      </c>
      <c r="F4760" s="877" t="n">
        <f aca="false">IFERROR(E4760/100,"")</f>
        <v>0.0478</v>
      </c>
      <c r="G4760" s="879"/>
      <c r="H4760" s="879"/>
      <c r="I4760" s="875"/>
      <c r="J4760" s="876"/>
      <c r="L4760" s="867" t="n">
        <f aca="false">YEAR(M4760)</f>
        <v>2006</v>
      </c>
      <c r="M4760" s="875" t="n">
        <v>39001</v>
      </c>
      <c r="N4760" s="876" t="n">
        <v>2.33</v>
      </c>
      <c r="O4760" s="877" t="n">
        <f aca="false">IFERROR(N4760/100,"")</f>
        <v>0.0233</v>
      </c>
      <c r="R4760" s="876"/>
    </row>
    <row r="4761" customFormat="false" ht="13.8" hidden="false" customHeight="false" outlineLevel="0" collapsed="false">
      <c r="A4761" s="875" t="n">
        <v>38755</v>
      </c>
      <c r="B4761" s="876" t="n">
        <v>1900.58</v>
      </c>
      <c r="D4761" s="875" t="n">
        <v>39000</v>
      </c>
      <c r="E4761" s="876" t="n">
        <v>4.75</v>
      </c>
      <c r="F4761" s="877" t="n">
        <f aca="false">IFERROR(E4761/100,"")</f>
        <v>0.0475</v>
      </c>
      <c r="G4761" s="879"/>
      <c r="H4761" s="879"/>
      <c r="I4761" s="875"/>
      <c r="J4761" s="876"/>
      <c r="L4761" s="867" t="n">
        <f aca="false">YEAR(M4761)</f>
        <v>2006</v>
      </c>
      <c r="M4761" s="875" t="n">
        <v>39000</v>
      </c>
      <c r="N4761" s="876" t="n">
        <v>2.33</v>
      </c>
      <c r="O4761" s="877" t="n">
        <f aca="false">IFERROR(N4761/100,"")</f>
        <v>0.0233</v>
      </c>
      <c r="R4761" s="876"/>
    </row>
    <row r="4762" customFormat="false" ht="13.8" hidden="false" customHeight="false" outlineLevel="0" collapsed="false">
      <c r="A4762" s="875" t="n">
        <v>38754</v>
      </c>
      <c r="B4762" s="876" t="n">
        <v>1916.04</v>
      </c>
      <c r="D4762" s="875" t="n">
        <v>38999</v>
      </c>
      <c r="E4762" s="876" t="e">
        <f aca="false">NA()</f>
        <v>#N/A</v>
      </c>
      <c r="F4762" s="877" t="str">
        <f aca="false">IFERROR(E4762/100,"")</f>
        <v/>
      </c>
      <c r="G4762" s="879"/>
      <c r="H4762" s="879"/>
      <c r="I4762" s="875"/>
      <c r="J4762" s="876"/>
      <c r="L4762" s="867" t="n">
        <f aca="false">YEAR(M4762)</f>
        <v>2006</v>
      </c>
      <c r="M4762" s="875" t="n">
        <v>38999</v>
      </c>
      <c r="N4762" s="876" t="e">
        <f aca="false">NA()</f>
        <v>#N/A</v>
      </c>
      <c r="O4762" s="877" t="str">
        <f aca="false">IFERROR(N4762/100,"")</f>
        <v/>
      </c>
      <c r="R4762" s="876"/>
    </row>
    <row r="4763" customFormat="false" ht="13.8" hidden="false" customHeight="false" outlineLevel="0" collapsed="false">
      <c r="A4763" s="875" t="n">
        <v>38751</v>
      </c>
      <c r="B4763" s="876" t="n">
        <v>1914.5</v>
      </c>
      <c r="D4763" s="875" t="n">
        <v>38996</v>
      </c>
      <c r="E4763" s="876" t="n">
        <v>4.7</v>
      </c>
      <c r="F4763" s="877" t="n">
        <f aca="false">IFERROR(E4763/100,"")</f>
        <v>0.047</v>
      </c>
      <c r="G4763" s="879"/>
      <c r="H4763" s="879"/>
      <c r="I4763" s="875"/>
      <c r="J4763" s="876"/>
      <c r="L4763" s="867" t="n">
        <f aca="false">YEAR(M4763)</f>
        <v>2006</v>
      </c>
      <c r="M4763" s="875" t="n">
        <v>38996</v>
      </c>
      <c r="N4763" s="876" t="n">
        <v>2.33</v>
      </c>
      <c r="O4763" s="877" t="n">
        <f aca="false">IFERROR(N4763/100,"")</f>
        <v>0.0233</v>
      </c>
      <c r="R4763" s="876"/>
    </row>
    <row r="4764" customFormat="false" ht="13.8" hidden="false" customHeight="false" outlineLevel="0" collapsed="false">
      <c r="A4764" s="875" t="n">
        <v>38750</v>
      </c>
      <c r="B4764" s="876" t="n">
        <v>1924.67</v>
      </c>
      <c r="D4764" s="875" t="n">
        <v>38995</v>
      </c>
      <c r="E4764" s="876" t="n">
        <v>4.61</v>
      </c>
      <c r="F4764" s="877" t="n">
        <f aca="false">IFERROR(E4764/100,"")</f>
        <v>0.0461</v>
      </c>
      <c r="G4764" s="879"/>
      <c r="H4764" s="879"/>
      <c r="I4764" s="875"/>
      <c r="J4764" s="876"/>
      <c r="L4764" s="867" t="n">
        <f aca="false">YEAR(M4764)</f>
        <v>2006</v>
      </c>
      <c r="M4764" s="875" t="n">
        <v>38995</v>
      </c>
      <c r="N4764" s="876" t="n">
        <v>2.3</v>
      </c>
      <c r="O4764" s="877" t="n">
        <f aca="false">IFERROR(N4764/100,"")</f>
        <v>0.023</v>
      </c>
      <c r="R4764" s="876"/>
    </row>
    <row r="4765" customFormat="false" ht="13.8" hidden="false" customHeight="false" outlineLevel="0" collapsed="false">
      <c r="A4765" s="875" t="n">
        <v>38749</v>
      </c>
      <c r="B4765" s="876" t="n">
        <v>1941.75</v>
      </c>
      <c r="D4765" s="875" t="n">
        <v>38994</v>
      </c>
      <c r="E4765" s="876" t="n">
        <v>4.57</v>
      </c>
      <c r="F4765" s="877" t="n">
        <f aca="false">IFERROR(E4765/100,"")</f>
        <v>0.0457</v>
      </c>
      <c r="G4765" s="879"/>
      <c r="H4765" s="879"/>
      <c r="I4765" s="875"/>
      <c r="J4765" s="876"/>
      <c r="L4765" s="867" t="n">
        <f aca="false">YEAR(M4765)</f>
        <v>2006</v>
      </c>
      <c r="M4765" s="875" t="n">
        <v>38994</v>
      </c>
      <c r="N4765" s="876" t="n">
        <v>2.3</v>
      </c>
      <c r="O4765" s="877" t="n">
        <f aca="false">IFERROR(N4765/100,"")</f>
        <v>0.023</v>
      </c>
      <c r="R4765" s="876"/>
    </row>
    <row r="4766" customFormat="false" ht="13.8" hidden="false" customHeight="false" outlineLevel="0" collapsed="false">
      <c r="A4766" s="875" t="n">
        <v>38748</v>
      </c>
      <c r="B4766" s="876" t="n">
        <v>1937.93</v>
      </c>
      <c r="D4766" s="875" t="n">
        <v>38993</v>
      </c>
      <c r="E4766" s="876" t="n">
        <v>4.62</v>
      </c>
      <c r="F4766" s="877" t="n">
        <f aca="false">IFERROR(E4766/100,"")</f>
        <v>0.0462</v>
      </c>
      <c r="G4766" s="879"/>
      <c r="H4766" s="879"/>
      <c r="I4766" s="875"/>
      <c r="J4766" s="876"/>
      <c r="L4766" s="867" t="n">
        <f aca="false">YEAR(M4766)</f>
        <v>2006</v>
      </c>
      <c r="M4766" s="875" t="n">
        <v>38993</v>
      </c>
      <c r="N4766" s="876" t="n">
        <v>2.33</v>
      </c>
      <c r="O4766" s="877" t="n">
        <f aca="false">IFERROR(N4766/100,"")</f>
        <v>0.0233</v>
      </c>
      <c r="R4766" s="876"/>
    </row>
    <row r="4767" customFormat="false" ht="13.8" hidden="false" customHeight="false" outlineLevel="0" collapsed="false">
      <c r="A4767" s="875" t="n">
        <v>38747</v>
      </c>
      <c r="B4767" s="876" t="n">
        <v>1945.66</v>
      </c>
      <c r="D4767" s="875" t="n">
        <v>38992</v>
      </c>
      <c r="E4767" s="876" t="n">
        <v>4.62</v>
      </c>
      <c r="F4767" s="877" t="n">
        <f aca="false">IFERROR(E4767/100,"")</f>
        <v>0.0462</v>
      </c>
      <c r="G4767" s="879"/>
      <c r="H4767" s="879"/>
      <c r="I4767" s="875"/>
      <c r="J4767" s="876"/>
      <c r="L4767" s="867" t="n">
        <f aca="false">YEAR(M4767)</f>
        <v>2006</v>
      </c>
      <c r="M4767" s="875" t="n">
        <v>38992</v>
      </c>
      <c r="N4767" s="876" t="n">
        <v>2.35</v>
      </c>
      <c r="O4767" s="877" t="n">
        <f aca="false">IFERROR(N4767/100,"")</f>
        <v>0.0235</v>
      </c>
      <c r="R4767" s="876"/>
    </row>
    <row r="4768" customFormat="false" ht="13.8" hidden="false" customHeight="false" outlineLevel="0" collapsed="false">
      <c r="A4768" s="875" t="n">
        <v>38744</v>
      </c>
      <c r="B4768" s="876" t="n">
        <v>1943.34</v>
      </c>
      <c r="D4768" s="875" t="n">
        <v>38989</v>
      </c>
      <c r="E4768" s="876" t="n">
        <v>4.64</v>
      </c>
      <c r="F4768" s="877" t="n">
        <f aca="false">IFERROR(E4768/100,"")</f>
        <v>0.0464</v>
      </c>
      <c r="G4768" s="879"/>
      <c r="H4768" s="879"/>
      <c r="I4768" s="875"/>
      <c r="J4768" s="876"/>
      <c r="L4768" s="867" t="n">
        <f aca="false">YEAR(M4768)</f>
        <v>2006</v>
      </c>
      <c r="M4768" s="875" t="n">
        <v>38989</v>
      </c>
      <c r="N4768" s="876" t="n">
        <v>2.37</v>
      </c>
      <c r="O4768" s="877" t="n">
        <f aca="false">IFERROR(N4768/100,"")</f>
        <v>0.0237</v>
      </c>
      <c r="R4768" s="876"/>
    </row>
    <row r="4769" customFormat="false" ht="13.8" hidden="false" customHeight="false" outlineLevel="0" collapsed="false">
      <c r="A4769" s="875" t="n">
        <v>38743</v>
      </c>
      <c r="B4769" s="876" t="n">
        <v>1928.17</v>
      </c>
      <c r="D4769" s="875" t="n">
        <v>38988</v>
      </c>
      <c r="E4769" s="876" t="n">
        <v>4.63</v>
      </c>
      <c r="F4769" s="877" t="n">
        <f aca="false">IFERROR(E4769/100,"")</f>
        <v>0.0463</v>
      </c>
      <c r="G4769" s="879"/>
      <c r="H4769" s="879"/>
      <c r="I4769" s="875"/>
      <c r="J4769" s="876"/>
      <c r="L4769" s="867" t="n">
        <f aca="false">YEAR(M4769)</f>
        <v>2006</v>
      </c>
      <c r="M4769" s="875" t="n">
        <v>38988</v>
      </c>
      <c r="N4769" s="876" t="n">
        <v>2.36</v>
      </c>
      <c r="O4769" s="877" t="n">
        <f aca="false">IFERROR(N4769/100,"")</f>
        <v>0.0236</v>
      </c>
      <c r="R4769" s="876"/>
    </row>
    <row r="4770" customFormat="false" ht="13.8" hidden="false" customHeight="false" outlineLevel="0" collapsed="false">
      <c r="A4770" s="875" t="n">
        <v>38742</v>
      </c>
      <c r="B4770" s="876" t="n">
        <v>1914.28</v>
      </c>
      <c r="D4770" s="875" t="n">
        <v>38987</v>
      </c>
      <c r="E4770" s="876" t="n">
        <v>4.6</v>
      </c>
      <c r="F4770" s="877" t="n">
        <f aca="false">IFERROR(E4770/100,"")</f>
        <v>0.046</v>
      </c>
      <c r="G4770" s="879"/>
      <c r="H4770" s="879"/>
      <c r="I4770" s="875"/>
      <c r="J4770" s="876"/>
      <c r="L4770" s="867" t="n">
        <f aca="false">YEAR(M4770)</f>
        <v>2006</v>
      </c>
      <c r="M4770" s="875" t="n">
        <v>38987</v>
      </c>
      <c r="N4770" s="876" t="n">
        <v>2.34</v>
      </c>
      <c r="O4770" s="877" t="n">
        <f aca="false">IFERROR(N4770/100,"")</f>
        <v>0.0234</v>
      </c>
      <c r="R4770" s="876"/>
    </row>
    <row r="4771" customFormat="false" ht="13.8" hidden="false" customHeight="false" outlineLevel="0" collapsed="false">
      <c r="A4771" s="875" t="n">
        <v>38741</v>
      </c>
      <c r="B4771" s="876" t="n">
        <v>1917.54</v>
      </c>
      <c r="D4771" s="875" t="n">
        <v>38986</v>
      </c>
      <c r="E4771" s="876" t="n">
        <v>4.59</v>
      </c>
      <c r="F4771" s="877" t="n">
        <f aca="false">IFERROR(E4771/100,"")</f>
        <v>0.0459</v>
      </c>
      <c r="G4771" s="879"/>
      <c r="H4771" s="879"/>
      <c r="I4771" s="875"/>
      <c r="J4771" s="876"/>
      <c r="L4771" s="867" t="n">
        <f aca="false">YEAR(M4771)</f>
        <v>2006</v>
      </c>
      <c r="M4771" s="875" t="n">
        <v>38986</v>
      </c>
      <c r="N4771" s="876" t="n">
        <v>2.34</v>
      </c>
      <c r="O4771" s="877" t="n">
        <f aca="false">IFERROR(N4771/100,"")</f>
        <v>0.0234</v>
      </c>
      <c r="R4771" s="876"/>
    </row>
    <row r="4772" customFormat="false" ht="13.8" hidden="false" customHeight="false" outlineLevel="0" collapsed="false">
      <c r="A4772" s="875" t="n">
        <v>38740</v>
      </c>
      <c r="B4772" s="876" t="n">
        <v>1912.91</v>
      </c>
      <c r="D4772" s="875" t="n">
        <v>38985</v>
      </c>
      <c r="E4772" s="876" t="n">
        <v>4.56</v>
      </c>
      <c r="F4772" s="877" t="n">
        <f aca="false">IFERROR(E4772/100,"")</f>
        <v>0.0456</v>
      </c>
      <c r="G4772" s="879"/>
      <c r="H4772" s="879"/>
      <c r="I4772" s="875"/>
      <c r="J4772" s="876"/>
      <c r="L4772" s="867" t="n">
        <f aca="false">YEAR(M4772)</f>
        <v>2006</v>
      </c>
      <c r="M4772" s="875" t="n">
        <v>38985</v>
      </c>
      <c r="N4772" s="876" t="n">
        <v>2.32</v>
      </c>
      <c r="O4772" s="877" t="n">
        <f aca="false">IFERROR(N4772/100,"")</f>
        <v>0.0232</v>
      </c>
      <c r="R4772" s="876"/>
    </row>
    <row r="4773" customFormat="false" ht="13.8" hidden="false" customHeight="false" outlineLevel="0" collapsed="false">
      <c r="A4773" s="875" t="n">
        <v>38737</v>
      </c>
      <c r="B4773" s="876" t="n">
        <v>1909.35</v>
      </c>
      <c r="D4773" s="875" t="n">
        <v>38982</v>
      </c>
      <c r="E4773" s="876" t="n">
        <v>4.6</v>
      </c>
      <c r="F4773" s="877" t="n">
        <f aca="false">IFERROR(E4773/100,"")</f>
        <v>0.046</v>
      </c>
      <c r="G4773" s="879"/>
      <c r="H4773" s="879"/>
      <c r="I4773" s="875"/>
      <c r="J4773" s="876"/>
      <c r="L4773" s="867" t="n">
        <f aca="false">YEAR(M4773)</f>
        <v>2006</v>
      </c>
      <c r="M4773" s="875" t="n">
        <v>38982</v>
      </c>
      <c r="N4773" s="876" t="n">
        <v>2.33</v>
      </c>
      <c r="O4773" s="877" t="n">
        <f aca="false">IFERROR(N4773/100,"")</f>
        <v>0.0233</v>
      </c>
      <c r="R4773" s="876"/>
    </row>
    <row r="4774" customFormat="false" ht="13.8" hidden="false" customHeight="false" outlineLevel="0" collapsed="false">
      <c r="A4774" s="875" t="n">
        <v>38736</v>
      </c>
      <c r="B4774" s="876" t="n">
        <v>1944.98</v>
      </c>
      <c r="D4774" s="875" t="n">
        <v>38981</v>
      </c>
      <c r="E4774" s="876" t="n">
        <v>4.65</v>
      </c>
      <c r="F4774" s="877" t="n">
        <f aca="false">IFERROR(E4774/100,"")</f>
        <v>0.0465</v>
      </c>
      <c r="G4774" s="879"/>
      <c r="H4774" s="879"/>
      <c r="I4774" s="875"/>
      <c r="J4774" s="876"/>
      <c r="L4774" s="867" t="n">
        <f aca="false">YEAR(M4774)</f>
        <v>2006</v>
      </c>
      <c r="M4774" s="875" t="n">
        <v>38981</v>
      </c>
      <c r="N4774" s="876" t="n">
        <v>2.34</v>
      </c>
      <c r="O4774" s="877" t="n">
        <f aca="false">IFERROR(N4774/100,"")</f>
        <v>0.0234</v>
      </c>
      <c r="R4774" s="876"/>
    </row>
    <row r="4775" customFormat="false" ht="13.8" hidden="false" customHeight="false" outlineLevel="0" collapsed="false">
      <c r="A4775" s="875" t="n">
        <v>38735</v>
      </c>
      <c r="B4775" s="876" t="n">
        <v>1934.21</v>
      </c>
      <c r="D4775" s="875" t="n">
        <v>38980</v>
      </c>
      <c r="E4775" s="876" t="n">
        <v>4.73</v>
      </c>
      <c r="F4775" s="877" t="n">
        <f aca="false">IFERROR(E4775/100,"")</f>
        <v>0.0473</v>
      </c>
      <c r="G4775" s="879"/>
      <c r="H4775" s="879"/>
      <c r="I4775" s="875"/>
      <c r="J4775" s="876"/>
      <c r="L4775" s="867" t="n">
        <f aca="false">YEAR(M4775)</f>
        <v>2006</v>
      </c>
      <c r="M4775" s="875" t="n">
        <v>38980</v>
      </c>
      <c r="N4775" s="876" t="n">
        <v>2.34</v>
      </c>
      <c r="O4775" s="877" t="n">
        <f aca="false">IFERROR(N4775/100,"")</f>
        <v>0.0234</v>
      </c>
      <c r="R4775" s="876"/>
    </row>
    <row r="4776" customFormat="false" ht="13.8" hidden="false" customHeight="false" outlineLevel="0" collapsed="false">
      <c r="A4776" s="875" t="n">
        <v>38734</v>
      </c>
      <c r="B4776" s="876" t="n">
        <v>1941.57</v>
      </c>
      <c r="D4776" s="875" t="n">
        <v>38979</v>
      </c>
      <c r="E4776" s="876" t="n">
        <v>4.74</v>
      </c>
      <c r="F4776" s="877" t="n">
        <f aca="false">IFERROR(E4776/100,"")</f>
        <v>0.0474</v>
      </c>
      <c r="G4776" s="879"/>
      <c r="H4776" s="879"/>
      <c r="I4776" s="875"/>
      <c r="J4776" s="876"/>
      <c r="L4776" s="867" t="n">
        <f aca="false">YEAR(M4776)</f>
        <v>2006</v>
      </c>
      <c r="M4776" s="875" t="n">
        <v>38979</v>
      </c>
      <c r="N4776" s="876" t="n">
        <v>2.39</v>
      </c>
      <c r="O4776" s="877" t="n">
        <f aca="false">IFERROR(N4776/100,"")</f>
        <v>0.0239</v>
      </c>
      <c r="R4776" s="876"/>
    </row>
    <row r="4777" customFormat="false" ht="13.8" hidden="false" customHeight="false" outlineLevel="0" collapsed="false">
      <c r="A4777" s="875" t="n">
        <v>38730</v>
      </c>
      <c r="B4777" s="876" t="n">
        <v>1948.64</v>
      </c>
      <c r="D4777" s="875" t="n">
        <v>38978</v>
      </c>
      <c r="E4777" s="876" t="n">
        <v>4.81</v>
      </c>
      <c r="F4777" s="877" t="n">
        <f aca="false">IFERROR(E4777/100,"")</f>
        <v>0.0481</v>
      </c>
      <c r="G4777" s="879"/>
      <c r="H4777" s="879"/>
      <c r="I4777" s="875"/>
      <c r="J4777" s="876"/>
      <c r="L4777" s="867" t="n">
        <f aca="false">YEAR(M4777)</f>
        <v>2006</v>
      </c>
      <c r="M4777" s="875" t="n">
        <v>38978</v>
      </c>
      <c r="N4777" s="876" t="n">
        <v>2.42</v>
      </c>
      <c r="O4777" s="877" t="n">
        <f aca="false">IFERROR(N4777/100,"")</f>
        <v>0.0242</v>
      </c>
      <c r="R4777" s="876"/>
    </row>
    <row r="4778" customFormat="false" ht="13.8" hidden="false" customHeight="false" outlineLevel="0" collapsed="false">
      <c r="A4778" s="875" t="n">
        <v>38729</v>
      </c>
      <c r="B4778" s="876" t="n">
        <v>1946.28</v>
      </c>
      <c r="D4778" s="875" t="n">
        <v>38975</v>
      </c>
      <c r="E4778" s="876" t="n">
        <v>4.8</v>
      </c>
      <c r="F4778" s="877" t="n">
        <f aca="false">IFERROR(E4778/100,"")</f>
        <v>0.048</v>
      </c>
      <c r="G4778" s="879"/>
      <c r="H4778" s="879"/>
      <c r="I4778" s="875"/>
      <c r="J4778" s="876"/>
      <c r="L4778" s="867" t="n">
        <f aca="false">YEAR(M4778)</f>
        <v>2006</v>
      </c>
      <c r="M4778" s="875" t="n">
        <v>38975</v>
      </c>
      <c r="N4778" s="876" t="n">
        <v>2.42</v>
      </c>
      <c r="O4778" s="877" t="n">
        <f aca="false">IFERROR(N4778/100,"")</f>
        <v>0.0242</v>
      </c>
      <c r="R4778" s="876"/>
    </row>
    <row r="4779" customFormat="false" ht="13.8" hidden="false" customHeight="false" outlineLevel="0" collapsed="false">
      <c r="A4779" s="875" t="n">
        <v>38728</v>
      </c>
      <c r="B4779" s="876" t="n">
        <v>1958.56</v>
      </c>
      <c r="D4779" s="875" t="n">
        <v>38974</v>
      </c>
      <c r="E4779" s="876" t="n">
        <v>4.79</v>
      </c>
      <c r="F4779" s="877" t="n">
        <f aca="false">IFERROR(E4779/100,"")</f>
        <v>0.0479</v>
      </c>
      <c r="G4779" s="879"/>
      <c r="H4779" s="879"/>
      <c r="I4779" s="875"/>
      <c r="J4779" s="876"/>
      <c r="L4779" s="867" t="n">
        <f aca="false">YEAR(M4779)</f>
        <v>2006</v>
      </c>
      <c r="M4779" s="875" t="n">
        <v>38974</v>
      </c>
      <c r="N4779" s="876" t="n">
        <v>2.44</v>
      </c>
      <c r="O4779" s="877" t="n">
        <f aca="false">IFERROR(N4779/100,"")</f>
        <v>0.0244</v>
      </c>
      <c r="R4779" s="876"/>
    </row>
    <row r="4780" customFormat="false" ht="13.8" hidden="false" customHeight="false" outlineLevel="0" collapsed="false">
      <c r="A4780" s="875" t="n">
        <v>38727</v>
      </c>
      <c r="B4780" s="876" t="n">
        <v>1951.53</v>
      </c>
      <c r="D4780" s="875" t="n">
        <v>38973</v>
      </c>
      <c r="E4780" s="876" t="n">
        <v>4.77</v>
      </c>
      <c r="F4780" s="877" t="n">
        <f aca="false">IFERROR(E4780/100,"")</f>
        <v>0.0477</v>
      </c>
      <c r="G4780" s="879"/>
      <c r="H4780" s="879"/>
      <c r="I4780" s="875"/>
      <c r="J4780" s="876"/>
      <c r="L4780" s="867" t="n">
        <f aca="false">YEAR(M4780)</f>
        <v>2006</v>
      </c>
      <c r="M4780" s="875" t="n">
        <v>38973</v>
      </c>
      <c r="N4780" s="876" t="n">
        <v>2.42</v>
      </c>
      <c r="O4780" s="877" t="n">
        <f aca="false">IFERROR(N4780/100,"")</f>
        <v>0.0242</v>
      </c>
      <c r="R4780" s="876"/>
    </row>
    <row r="4781" customFormat="false" ht="13.8" hidden="false" customHeight="false" outlineLevel="0" collapsed="false">
      <c r="A4781" s="875" t="n">
        <v>38726</v>
      </c>
      <c r="B4781" s="876" t="n">
        <v>1952.13</v>
      </c>
      <c r="D4781" s="875" t="n">
        <v>38972</v>
      </c>
      <c r="E4781" s="876" t="n">
        <v>4.78</v>
      </c>
      <c r="F4781" s="877" t="n">
        <f aca="false">IFERROR(E4781/100,"")</f>
        <v>0.0478</v>
      </c>
      <c r="G4781" s="879"/>
      <c r="H4781" s="879"/>
      <c r="I4781" s="875"/>
      <c r="J4781" s="876"/>
      <c r="L4781" s="867" t="n">
        <f aca="false">YEAR(M4781)</f>
        <v>2006</v>
      </c>
      <c r="M4781" s="875" t="n">
        <v>38972</v>
      </c>
      <c r="N4781" s="876" t="n">
        <v>2.42</v>
      </c>
      <c r="O4781" s="877" t="n">
        <f aca="false">IFERROR(N4781/100,"")</f>
        <v>0.0242</v>
      </c>
      <c r="R4781" s="876"/>
    </row>
    <row r="4782" customFormat="false" ht="13.8" hidden="false" customHeight="false" outlineLevel="0" collapsed="false">
      <c r="A4782" s="875" t="n">
        <v>38723</v>
      </c>
      <c r="B4782" s="876" t="n">
        <v>1945.02</v>
      </c>
      <c r="D4782" s="875" t="n">
        <v>38971</v>
      </c>
      <c r="E4782" s="876" t="n">
        <v>4.8</v>
      </c>
      <c r="F4782" s="877" t="n">
        <f aca="false">IFERROR(E4782/100,"")</f>
        <v>0.048</v>
      </c>
      <c r="G4782" s="879"/>
      <c r="H4782" s="879"/>
      <c r="I4782" s="875"/>
      <c r="J4782" s="876"/>
      <c r="L4782" s="867" t="n">
        <f aca="false">YEAR(M4782)</f>
        <v>2006</v>
      </c>
      <c r="M4782" s="875" t="n">
        <v>38971</v>
      </c>
      <c r="N4782" s="876" t="n">
        <v>2.42</v>
      </c>
      <c r="O4782" s="877" t="n">
        <f aca="false">IFERROR(N4782/100,"")</f>
        <v>0.0242</v>
      </c>
      <c r="R4782" s="876"/>
    </row>
    <row r="4783" customFormat="false" ht="13.8" hidden="false" customHeight="false" outlineLevel="0" collapsed="false">
      <c r="A4783" s="875" t="n">
        <v>38722</v>
      </c>
      <c r="B4783" s="876" t="n">
        <v>1926.44</v>
      </c>
      <c r="D4783" s="875" t="n">
        <v>38968</v>
      </c>
      <c r="E4783" s="876" t="n">
        <v>4.78</v>
      </c>
      <c r="F4783" s="877" t="n">
        <f aca="false">IFERROR(E4783/100,"")</f>
        <v>0.0478</v>
      </c>
      <c r="G4783" s="879"/>
      <c r="H4783" s="879"/>
      <c r="I4783" s="875"/>
      <c r="J4783" s="876"/>
      <c r="L4783" s="867" t="n">
        <f aca="false">YEAR(M4783)</f>
        <v>2006</v>
      </c>
      <c r="M4783" s="875" t="n">
        <v>38968</v>
      </c>
      <c r="N4783" s="876" t="n">
        <v>2.43</v>
      </c>
      <c r="O4783" s="877" t="n">
        <f aca="false">IFERROR(N4783/100,"")</f>
        <v>0.0243</v>
      </c>
      <c r="R4783" s="876"/>
    </row>
    <row r="4784" customFormat="false" ht="13.8" hidden="false" customHeight="false" outlineLevel="0" collapsed="false">
      <c r="A4784" s="875" t="n">
        <v>38721</v>
      </c>
      <c r="B4784" s="876" t="n">
        <v>1926.39</v>
      </c>
      <c r="D4784" s="875" t="n">
        <v>38967</v>
      </c>
      <c r="E4784" s="876" t="n">
        <v>4.8</v>
      </c>
      <c r="F4784" s="877" t="n">
        <f aca="false">IFERROR(E4784/100,"")</f>
        <v>0.048</v>
      </c>
      <c r="G4784" s="879"/>
      <c r="H4784" s="879"/>
      <c r="I4784" s="875"/>
      <c r="J4784" s="876"/>
      <c r="L4784" s="867" t="n">
        <f aca="false">YEAR(M4784)</f>
        <v>2006</v>
      </c>
      <c r="M4784" s="875" t="n">
        <v>38967</v>
      </c>
      <c r="N4784" s="876" t="n">
        <v>2.46</v>
      </c>
      <c r="O4784" s="877" t="n">
        <f aca="false">IFERROR(N4784/100,"")</f>
        <v>0.0246</v>
      </c>
      <c r="R4784" s="876"/>
    </row>
    <row r="4785" customFormat="false" ht="13.8" hidden="false" customHeight="false" outlineLevel="0" collapsed="false">
      <c r="A4785" s="875" t="n">
        <v>38720</v>
      </c>
      <c r="B4785" s="876" t="n">
        <v>1918.96</v>
      </c>
      <c r="D4785" s="875" t="n">
        <v>38966</v>
      </c>
      <c r="E4785" s="876" t="n">
        <v>4.8</v>
      </c>
      <c r="F4785" s="877" t="n">
        <f aca="false">IFERROR(E4785/100,"")</f>
        <v>0.048</v>
      </c>
      <c r="G4785" s="879"/>
      <c r="H4785" s="879"/>
      <c r="I4785" s="875"/>
      <c r="J4785" s="876"/>
      <c r="L4785" s="867" t="n">
        <f aca="false">YEAR(M4785)</f>
        <v>2006</v>
      </c>
      <c r="M4785" s="875" t="n">
        <v>38966</v>
      </c>
      <c r="N4785" s="876" t="n">
        <v>2.48</v>
      </c>
      <c r="O4785" s="877" t="n">
        <f aca="false">IFERROR(N4785/100,"")</f>
        <v>0.0248</v>
      </c>
      <c r="R4785" s="876"/>
    </row>
    <row r="4786" customFormat="false" ht="13.8" hidden="false" customHeight="false" outlineLevel="0" collapsed="false">
      <c r="A4786" s="875" t="n">
        <v>38716</v>
      </c>
      <c r="B4786" s="876" t="n">
        <v>1887.94</v>
      </c>
      <c r="D4786" s="875" t="n">
        <v>38965</v>
      </c>
      <c r="E4786" s="876" t="n">
        <v>4.78</v>
      </c>
      <c r="F4786" s="877" t="n">
        <f aca="false">IFERROR(E4786/100,"")</f>
        <v>0.0478</v>
      </c>
      <c r="G4786" s="879"/>
      <c r="H4786" s="879"/>
      <c r="I4786" s="875"/>
      <c r="J4786" s="876"/>
      <c r="L4786" s="867" t="n">
        <f aca="false">YEAR(M4786)</f>
        <v>2006</v>
      </c>
      <c r="M4786" s="875" t="n">
        <v>38965</v>
      </c>
      <c r="N4786" s="876" t="n">
        <v>2.47</v>
      </c>
      <c r="O4786" s="877" t="n">
        <f aca="false">IFERROR(N4786/100,"")</f>
        <v>0.0247</v>
      </c>
      <c r="R4786" s="876"/>
    </row>
    <row r="4787" customFormat="false" ht="13.8" hidden="false" customHeight="false" outlineLevel="0" collapsed="false">
      <c r="A4787" s="875" t="n">
        <v>38715</v>
      </c>
      <c r="B4787" s="876" t="n">
        <v>1897.2</v>
      </c>
      <c r="D4787" s="875" t="n">
        <v>38964</v>
      </c>
      <c r="E4787" s="876" t="e">
        <f aca="false">NA()</f>
        <v>#N/A</v>
      </c>
      <c r="F4787" s="877" t="str">
        <f aca="false">IFERROR(E4787/100,"")</f>
        <v/>
      </c>
      <c r="G4787" s="879"/>
      <c r="H4787" s="879"/>
      <c r="I4787" s="875"/>
      <c r="J4787" s="876"/>
      <c r="L4787" s="867" t="n">
        <f aca="false">YEAR(M4787)</f>
        <v>2006</v>
      </c>
      <c r="M4787" s="875" t="n">
        <v>38964</v>
      </c>
      <c r="N4787" s="876" t="e">
        <f aca="false">NA()</f>
        <v>#N/A</v>
      </c>
      <c r="O4787" s="877" t="str">
        <f aca="false">IFERROR(N4787/100,"")</f>
        <v/>
      </c>
      <c r="R4787" s="876"/>
    </row>
    <row r="4788" customFormat="false" ht="13.8" hidden="false" customHeight="false" outlineLevel="0" collapsed="false">
      <c r="A4788" s="875" t="n">
        <v>38714</v>
      </c>
      <c r="B4788" s="876" t="n">
        <v>1902.74</v>
      </c>
      <c r="D4788" s="875" t="n">
        <v>38961</v>
      </c>
      <c r="E4788" s="876" t="n">
        <v>4.73</v>
      </c>
      <c r="F4788" s="877" t="n">
        <f aca="false">IFERROR(E4788/100,"")</f>
        <v>0.0473</v>
      </c>
      <c r="G4788" s="879"/>
      <c r="H4788" s="879"/>
      <c r="I4788" s="875"/>
      <c r="J4788" s="876"/>
      <c r="L4788" s="867" t="n">
        <f aca="false">YEAR(M4788)</f>
        <v>2006</v>
      </c>
      <c r="M4788" s="875" t="n">
        <v>38961</v>
      </c>
      <c r="N4788" s="876" t="n">
        <v>2.48</v>
      </c>
      <c r="O4788" s="877" t="n">
        <f aca="false">IFERROR(N4788/100,"")</f>
        <v>0.0248</v>
      </c>
      <c r="R4788" s="876"/>
    </row>
    <row r="4789" customFormat="false" ht="13.8" hidden="false" customHeight="false" outlineLevel="0" collapsed="false">
      <c r="A4789" s="875" t="n">
        <v>38713</v>
      </c>
      <c r="B4789" s="876" t="n">
        <v>1899.93</v>
      </c>
      <c r="D4789" s="875" t="n">
        <v>38960</v>
      </c>
      <c r="E4789" s="876" t="n">
        <v>4.74</v>
      </c>
      <c r="F4789" s="877" t="n">
        <f aca="false">IFERROR(E4789/100,"")</f>
        <v>0.0474</v>
      </c>
      <c r="G4789" s="879"/>
      <c r="H4789" s="879"/>
      <c r="I4789" s="875"/>
      <c r="J4789" s="876"/>
      <c r="L4789" s="867" t="n">
        <f aca="false">YEAR(M4789)</f>
        <v>2006</v>
      </c>
      <c r="M4789" s="875" t="n">
        <v>38960</v>
      </c>
      <c r="N4789" s="876" t="n">
        <v>2.5</v>
      </c>
      <c r="O4789" s="877" t="n">
        <f aca="false">IFERROR(N4789/100,"")</f>
        <v>0.025</v>
      </c>
      <c r="R4789" s="876"/>
    </row>
    <row r="4790" customFormat="false" ht="13.8" hidden="false" customHeight="false" outlineLevel="0" collapsed="false">
      <c r="A4790" s="875" t="n">
        <v>38709</v>
      </c>
      <c r="B4790" s="876" t="n">
        <v>1918.25</v>
      </c>
      <c r="D4790" s="875" t="n">
        <v>38959</v>
      </c>
      <c r="E4790" s="876" t="n">
        <v>4.76</v>
      </c>
      <c r="F4790" s="877" t="n">
        <f aca="false">IFERROR(E4790/100,"")</f>
        <v>0.0476</v>
      </c>
      <c r="G4790" s="879"/>
      <c r="H4790" s="879"/>
      <c r="I4790" s="875"/>
      <c r="J4790" s="876"/>
      <c r="L4790" s="867" t="n">
        <f aca="false">YEAR(M4790)</f>
        <v>2006</v>
      </c>
      <c r="M4790" s="875" t="n">
        <v>38959</v>
      </c>
      <c r="N4790" s="876" t="n">
        <v>2.48</v>
      </c>
      <c r="O4790" s="877" t="n">
        <f aca="false">IFERROR(N4790/100,"")</f>
        <v>0.0248</v>
      </c>
      <c r="R4790" s="876"/>
    </row>
    <row r="4791" customFormat="false" ht="13.8" hidden="false" customHeight="false" outlineLevel="0" collapsed="false">
      <c r="A4791" s="875" t="n">
        <v>38708</v>
      </c>
      <c r="B4791" s="876" t="n">
        <v>1917.16</v>
      </c>
      <c r="D4791" s="875" t="n">
        <v>38958</v>
      </c>
      <c r="E4791" s="876" t="n">
        <v>4.79</v>
      </c>
      <c r="F4791" s="877" t="n">
        <f aca="false">IFERROR(E4791/100,"")</f>
        <v>0.0479</v>
      </c>
      <c r="G4791" s="879"/>
      <c r="H4791" s="879"/>
      <c r="I4791" s="875"/>
      <c r="J4791" s="876"/>
      <c r="L4791" s="867" t="n">
        <f aca="false">YEAR(M4791)</f>
        <v>2006</v>
      </c>
      <c r="M4791" s="875" t="n">
        <v>38958</v>
      </c>
      <c r="N4791" s="876" t="n">
        <v>2.5</v>
      </c>
      <c r="O4791" s="877" t="n">
        <f aca="false">IFERROR(N4791/100,"")</f>
        <v>0.025</v>
      </c>
      <c r="R4791" s="876"/>
    </row>
    <row r="4792" customFormat="false" ht="13.8" hidden="false" customHeight="false" outlineLevel="0" collapsed="false">
      <c r="A4792" s="875" t="n">
        <v>38707</v>
      </c>
      <c r="B4792" s="876" t="n">
        <v>1908.65</v>
      </c>
      <c r="D4792" s="875" t="n">
        <v>38957</v>
      </c>
      <c r="E4792" s="876" t="n">
        <v>4.8</v>
      </c>
      <c r="F4792" s="877" t="n">
        <f aca="false">IFERROR(E4792/100,"")</f>
        <v>0.048</v>
      </c>
      <c r="G4792" s="879"/>
      <c r="H4792" s="879"/>
      <c r="I4792" s="875"/>
      <c r="J4792" s="876"/>
      <c r="L4792" s="867" t="n">
        <f aca="false">YEAR(M4792)</f>
        <v>2006</v>
      </c>
      <c r="M4792" s="875" t="n">
        <v>38957</v>
      </c>
      <c r="N4792" s="876" t="n">
        <v>2.52</v>
      </c>
      <c r="O4792" s="877" t="n">
        <f aca="false">IFERROR(N4792/100,"")</f>
        <v>0.0252</v>
      </c>
      <c r="R4792" s="876"/>
    </row>
    <row r="4793" customFormat="false" ht="13.8" hidden="false" customHeight="false" outlineLevel="0" collapsed="false">
      <c r="A4793" s="875" t="n">
        <v>38706</v>
      </c>
      <c r="B4793" s="876" t="n">
        <v>1903.81</v>
      </c>
      <c r="D4793" s="875" t="n">
        <v>38954</v>
      </c>
      <c r="E4793" s="876" t="n">
        <v>4.79</v>
      </c>
      <c r="F4793" s="877" t="n">
        <f aca="false">IFERROR(E4793/100,"")</f>
        <v>0.0479</v>
      </c>
      <c r="G4793" s="879"/>
      <c r="H4793" s="879"/>
      <c r="I4793" s="875"/>
      <c r="J4793" s="876"/>
      <c r="L4793" s="867" t="n">
        <f aca="false">YEAR(M4793)</f>
        <v>2006</v>
      </c>
      <c r="M4793" s="875" t="n">
        <v>38954</v>
      </c>
      <c r="N4793" s="876" t="n">
        <v>2.55</v>
      </c>
      <c r="O4793" s="877" t="n">
        <f aca="false">IFERROR(N4793/100,"")</f>
        <v>0.0255</v>
      </c>
      <c r="R4793" s="876"/>
    </row>
    <row r="4794" customFormat="false" ht="13.8" hidden="false" customHeight="false" outlineLevel="0" collapsed="false">
      <c r="A4794" s="875" t="n">
        <v>38705</v>
      </c>
      <c r="B4794" s="876" t="n">
        <v>1904.21</v>
      </c>
      <c r="D4794" s="875" t="n">
        <v>38953</v>
      </c>
      <c r="E4794" s="876" t="n">
        <v>4.81</v>
      </c>
      <c r="F4794" s="877" t="n">
        <f aca="false">IFERROR(E4794/100,"")</f>
        <v>0.0481</v>
      </c>
      <c r="G4794" s="879"/>
      <c r="H4794" s="879"/>
      <c r="I4794" s="875"/>
      <c r="J4794" s="876"/>
      <c r="L4794" s="867" t="n">
        <f aca="false">YEAR(M4794)</f>
        <v>2006</v>
      </c>
      <c r="M4794" s="875" t="n">
        <v>38953</v>
      </c>
      <c r="N4794" s="876" t="n">
        <v>2.53</v>
      </c>
      <c r="O4794" s="877" t="n">
        <f aca="false">IFERROR(N4794/100,"")</f>
        <v>0.0253</v>
      </c>
      <c r="R4794" s="876"/>
    </row>
    <row r="4795" customFormat="false" ht="13.8" hidden="false" customHeight="false" outlineLevel="0" collapsed="false">
      <c r="A4795" s="875" t="n">
        <v>38702</v>
      </c>
      <c r="B4795" s="876" t="n">
        <v>1915.4</v>
      </c>
      <c r="D4795" s="875" t="n">
        <v>38952</v>
      </c>
      <c r="E4795" s="876" t="n">
        <v>4.82</v>
      </c>
      <c r="F4795" s="877" t="n">
        <f aca="false">IFERROR(E4795/100,"")</f>
        <v>0.0482</v>
      </c>
      <c r="G4795" s="879"/>
      <c r="H4795" s="879"/>
      <c r="I4795" s="875"/>
      <c r="J4795" s="876"/>
      <c r="L4795" s="867" t="n">
        <f aca="false">YEAR(M4795)</f>
        <v>2006</v>
      </c>
      <c r="M4795" s="875" t="n">
        <v>38952</v>
      </c>
      <c r="N4795" s="876" t="n">
        <v>2.57</v>
      </c>
      <c r="O4795" s="877" t="n">
        <f aca="false">IFERROR(N4795/100,"")</f>
        <v>0.0257</v>
      </c>
      <c r="R4795" s="876"/>
    </row>
    <row r="4796" customFormat="false" ht="13.8" hidden="false" customHeight="false" outlineLevel="0" collapsed="false">
      <c r="A4796" s="875" t="n">
        <v>38701</v>
      </c>
      <c r="B4796" s="876" t="n">
        <v>1920.85</v>
      </c>
      <c r="D4796" s="875" t="n">
        <v>38951</v>
      </c>
      <c r="E4796" s="876" t="n">
        <v>4.82</v>
      </c>
      <c r="F4796" s="877" t="n">
        <f aca="false">IFERROR(E4796/100,"")</f>
        <v>0.0482</v>
      </c>
      <c r="G4796" s="879"/>
      <c r="H4796" s="879"/>
      <c r="I4796" s="875"/>
      <c r="J4796" s="876"/>
      <c r="L4796" s="867" t="n">
        <f aca="false">YEAR(M4796)</f>
        <v>2006</v>
      </c>
      <c r="M4796" s="875" t="n">
        <v>38951</v>
      </c>
      <c r="N4796" s="876" t="n">
        <v>2.6</v>
      </c>
      <c r="O4796" s="877" t="n">
        <f aca="false">IFERROR(N4796/100,"")</f>
        <v>0.026</v>
      </c>
      <c r="R4796" s="876"/>
    </row>
    <row r="4797" customFormat="false" ht="13.8" hidden="false" customHeight="false" outlineLevel="0" collapsed="false">
      <c r="A4797" s="875" t="n">
        <v>38700</v>
      </c>
      <c r="B4797" s="876" t="n">
        <v>1923.44</v>
      </c>
      <c r="D4797" s="875" t="n">
        <v>38950</v>
      </c>
      <c r="E4797" s="876" t="n">
        <v>4.82</v>
      </c>
      <c r="F4797" s="877" t="n">
        <f aca="false">IFERROR(E4797/100,"")</f>
        <v>0.0482</v>
      </c>
      <c r="G4797" s="879"/>
      <c r="H4797" s="879"/>
      <c r="I4797" s="875"/>
      <c r="J4797" s="876"/>
      <c r="L4797" s="867" t="n">
        <f aca="false">YEAR(M4797)</f>
        <v>2006</v>
      </c>
      <c r="M4797" s="875" t="n">
        <v>38950</v>
      </c>
      <c r="N4797" s="876" t="n">
        <v>2.59</v>
      </c>
      <c r="O4797" s="877" t="n">
        <f aca="false">IFERROR(N4797/100,"")</f>
        <v>0.0259</v>
      </c>
      <c r="R4797" s="876"/>
    </row>
    <row r="4798" customFormat="false" ht="13.8" hidden="false" customHeight="false" outlineLevel="0" collapsed="false">
      <c r="A4798" s="875" t="n">
        <v>38699</v>
      </c>
      <c r="B4798" s="876" t="n">
        <v>1915.3</v>
      </c>
      <c r="D4798" s="875" t="n">
        <v>38947</v>
      </c>
      <c r="E4798" s="876" t="n">
        <v>4.84</v>
      </c>
      <c r="F4798" s="877" t="n">
        <f aca="false">IFERROR(E4798/100,"")</f>
        <v>0.0484</v>
      </c>
      <c r="G4798" s="879"/>
      <c r="H4798" s="879"/>
      <c r="I4798" s="875"/>
      <c r="J4798" s="876"/>
      <c r="L4798" s="867" t="n">
        <f aca="false">YEAR(M4798)</f>
        <v>2006</v>
      </c>
      <c r="M4798" s="875" t="n">
        <v>38947</v>
      </c>
      <c r="N4798" s="876" t="n">
        <v>2.58</v>
      </c>
      <c r="O4798" s="877" t="n">
        <f aca="false">IFERROR(N4798/100,"")</f>
        <v>0.0258</v>
      </c>
      <c r="R4798" s="876"/>
    </row>
    <row r="4799" customFormat="false" ht="13.8" hidden="false" customHeight="false" outlineLevel="0" collapsed="false">
      <c r="A4799" s="875" t="n">
        <v>38698</v>
      </c>
      <c r="B4799" s="876" t="n">
        <v>1904.59</v>
      </c>
      <c r="D4799" s="875" t="n">
        <v>38946</v>
      </c>
      <c r="E4799" s="876" t="n">
        <v>4.87</v>
      </c>
      <c r="F4799" s="877" t="n">
        <f aca="false">IFERROR(E4799/100,"")</f>
        <v>0.0487</v>
      </c>
      <c r="G4799" s="879"/>
      <c r="H4799" s="879"/>
      <c r="I4799" s="875"/>
      <c r="J4799" s="876"/>
      <c r="L4799" s="867" t="n">
        <f aca="false">YEAR(M4799)</f>
        <v>2006</v>
      </c>
      <c r="M4799" s="875" t="n">
        <v>38946</v>
      </c>
      <c r="N4799" s="876" t="n">
        <v>2.59</v>
      </c>
      <c r="O4799" s="877" t="n">
        <f aca="false">IFERROR(N4799/100,"")</f>
        <v>0.0259</v>
      </c>
      <c r="R4799" s="876"/>
    </row>
    <row r="4800" customFormat="false" ht="13.8" hidden="false" customHeight="false" outlineLevel="0" collapsed="false">
      <c r="A4800" s="875" t="n">
        <v>38695</v>
      </c>
      <c r="B4800" s="876" t="n">
        <v>1902.92</v>
      </c>
      <c r="D4800" s="875" t="n">
        <v>38945</v>
      </c>
      <c r="E4800" s="876" t="n">
        <v>4.87</v>
      </c>
      <c r="F4800" s="877" t="n">
        <f aca="false">IFERROR(E4800/100,"")</f>
        <v>0.0487</v>
      </c>
      <c r="G4800" s="879"/>
      <c r="H4800" s="879"/>
      <c r="I4800" s="875"/>
      <c r="J4800" s="876"/>
      <c r="L4800" s="867" t="n">
        <f aca="false">YEAR(M4800)</f>
        <v>2006</v>
      </c>
      <c r="M4800" s="875" t="n">
        <v>38945</v>
      </c>
      <c r="N4800" s="876" t="n">
        <v>2.59</v>
      </c>
      <c r="O4800" s="877" t="n">
        <f aca="false">IFERROR(N4800/100,"")</f>
        <v>0.0259</v>
      </c>
      <c r="R4800" s="876"/>
    </row>
    <row r="4801" customFormat="false" ht="13.8" hidden="false" customHeight="false" outlineLevel="0" collapsed="false">
      <c r="A4801" s="875" t="n">
        <v>38694</v>
      </c>
      <c r="B4801" s="876" t="n">
        <v>1897.57</v>
      </c>
      <c r="D4801" s="875" t="n">
        <v>38944</v>
      </c>
      <c r="E4801" s="876" t="n">
        <v>4.93</v>
      </c>
      <c r="F4801" s="877" t="n">
        <f aca="false">IFERROR(E4801/100,"")</f>
        <v>0.0493</v>
      </c>
      <c r="G4801" s="879"/>
      <c r="H4801" s="879"/>
      <c r="I4801" s="875"/>
      <c r="J4801" s="876"/>
      <c r="L4801" s="867" t="n">
        <f aca="false">YEAR(M4801)</f>
        <v>2006</v>
      </c>
      <c r="M4801" s="875" t="n">
        <v>38944</v>
      </c>
      <c r="N4801" s="876" t="n">
        <v>2.61</v>
      </c>
      <c r="O4801" s="877" t="n">
        <f aca="false">IFERROR(N4801/100,"")</f>
        <v>0.0261</v>
      </c>
      <c r="R4801" s="876"/>
    </row>
    <row r="4802" customFormat="false" ht="13.8" hidden="false" customHeight="false" outlineLevel="0" collapsed="false">
      <c r="A4802" s="875" t="n">
        <v>38693</v>
      </c>
      <c r="B4802" s="876" t="n">
        <v>1899.69</v>
      </c>
      <c r="D4802" s="875" t="n">
        <v>38943</v>
      </c>
      <c r="E4802" s="876" t="n">
        <v>5</v>
      </c>
      <c r="F4802" s="877" t="n">
        <f aca="false">IFERROR(E4802/100,"")</f>
        <v>0.05</v>
      </c>
      <c r="G4802" s="879"/>
      <c r="H4802" s="879"/>
      <c r="I4802" s="875"/>
      <c r="J4802" s="876"/>
      <c r="L4802" s="867" t="n">
        <f aca="false">YEAR(M4802)</f>
        <v>2006</v>
      </c>
      <c r="M4802" s="875" t="n">
        <v>38943</v>
      </c>
      <c r="N4802" s="876" t="n">
        <v>2.64</v>
      </c>
      <c r="O4802" s="877" t="n">
        <f aca="false">IFERROR(N4802/100,"")</f>
        <v>0.0264</v>
      </c>
      <c r="R4802" s="876"/>
    </row>
    <row r="4803" customFormat="false" ht="13.8" hidden="false" customHeight="false" outlineLevel="0" collapsed="false">
      <c r="A4803" s="875" t="n">
        <v>38692</v>
      </c>
      <c r="B4803" s="876" t="n">
        <v>1908.89</v>
      </c>
      <c r="D4803" s="875" t="n">
        <v>38940</v>
      </c>
      <c r="E4803" s="876" t="n">
        <v>4.97</v>
      </c>
      <c r="F4803" s="877" t="n">
        <f aca="false">IFERROR(E4803/100,"")</f>
        <v>0.0497</v>
      </c>
      <c r="G4803" s="879"/>
      <c r="H4803" s="879"/>
      <c r="I4803" s="875"/>
      <c r="J4803" s="876"/>
      <c r="L4803" s="867" t="n">
        <f aca="false">YEAR(M4803)</f>
        <v>2006</v>
      </c>
      <c r="M4803" s="875" t="n">
        <v>38940</v>
      </c>
      <c r="N4803" s="876" t="n">
        <v>2.64</v>
      </c>
      <c r="O4803" s="877" t="n">
        <f aca="false">IFERROR(N4803/100,"")</f>
        <v>0.0264</v>
      </c>
      <c r="R4803" s="876"/>
    </row>
    <row r="4804" customFormat="false" ht="13.8" hidden="false" customHeight="false" outlineLevel="0" collapsed="false">
      <c r="A4804" s="875" t="n">
        <v>38691</v>
      </c>
      <c r="B4804" s="876" t="n">
        <v>1906.42</v>
      </c>
      <c r="D4804" s="875" t="n">
        <v>38939</v>
      </c>
      <c r="E4804" s="876" t="n">
        <v>4.93</v>
      </c>
      <c r="F4804" s="877" t="n">
        <f aca="false">IFERROR(E4804/100,"")</f>
        <v>0.0493</v>
      </c>
      <c r="G4804" s="879"/>
      <c r="H4804" s="879"/>
      <c r="I4804" s="875"/>
      <c r="J4804" s="876"/>
      <c r="L4804" s="867" t="n">
        <f aca="false">YEAR(M4804)</f>
        <v>2006</v>
      </c>
      <c r="M4804" s="875" t="n">
        <v>38939</v>
      </c>
      <c r="N4804" s="876" t="n">
        <v>2.63</v>
      </c>
      <c r="O4804" s="877" t="n">
        <f aca="false">IFERROR(N4804/100,"")</f>
        <v>0.0263</v>
      </c>
      <c r="R4804" s="876"/>
    </row>
    <row r="4805" customFormat="false" ht="13.8" hidden="false" customHeight="false" outlineLevel="0" collapsed="false">
      <c r="A4805" s="875" t="n">
        <v>38688</v>
      </c>
      <c r="B4805" s="876" t="n">
        <v>1910.86</v>
      </c>
      <c r="D4805" s="875" t="n">
        <v>38938</v>
      </c>
      <c r="E4805" s="876" t="n">
        <v>4.92</v>
      </c>
      <c r="F4805" s="877" t="n">
        <f aca="false">IFERROR(E4805/100,"")</f>
        <v>0.0492</v>
      </c>
      <c r="G4805" s="879"/>
      <c r="H4805" s="879"/>
      <c r="I4805" s="875"/>
      <c r="J4805" s="876"/>
      <c r="L4805" s="867" t="n">
        <f aca="false">YEAR(M4805)</f>
        <v>2006</v>
      </c>
      <c r="M4805" s="875" t="n">
        <v>38938</v>
      </c>
      <c r="N4805" s="876" t="n">
        <v>2.64</v>
      </c>
      <c r="O4805" s="877" t="n">
        <f aca="false">IFERROR(N4805/100,"")</f>
        <v>0.0264</v>
      </c>
      <c r="R4805" s="876"/>
    </row>
    <row r="4806" customFormat="false" ht="13.8" hidden="false" customHeight="false" outlineLevel="0" collapsed="false">
      <c r="A4806" s="875" t="n">
        <v>38687</v>
      </c>
      <c r="B4806" s="876" t="n">
        <v>1910.23</v>
      </c>
      <c r="D4806" s="875" t="n">
        <v>38937</v>
      </c>
      <c r="E4806" s="876" t="n">
        <v>4.93</v>
      </c>
      <c r="F4806" s="877" t="n">
        <f aca="false">IFERROR(E4806/100,"")</f>
        <v>0.0493</v>
      </c>
      <c r="G4806" s="879"/>
      <c r="H4806" s="879"/>
      <c r="I4806" s="875"/>
      <c r="J4806" s="876"/>
      <c r="L4806" s="867" t="n">
        <f aca="false">YEAR(M4806)</f>
        <v>2006</v>
      </c>
      <c r="M4806" s="875" t="n">
        <v>38937</v>
      </c>
      <c r="N4806" s="876" t="n">
        <v>2.66</v>
      </c>
      <c r="O4806" s="877" t="n">
        <f aca="false">IFERROR(N4806/100,"")</f>
        <v>0.0266</v>
      </c>
      <c r="R4806" s="876"/>
    </row>
    <row r="4807" customFormat="false" ht="13.8" hidden="false" customHeight="false" outlineLevel="0" collapsed="false">
      <c r="A4807" s="875" t="n">
        <v>38686</v>
      </c>
      <c r="B4807" s="876" t="n">
        <v>1887.28</v>
      </c>
      <c r="D4807" s="875" t="n">
        <v>38936</v>
      </c>
      <c r="E4807" s="876" t="n">
        <v>4.93</v>
      </c>
      <c r="F4807" s="877" t="n">
        <f aca="false">IFERROR(E4807/100,"")</f>
        <v>0.0493</v>
      </c>
      <c r="G4807" s="879"/>
      <c r="H4807" s="879"/>
      <c r="I4807" s="875"/>
      <c r="J4807" s="876"/>
      <c r="L4807" s="867" t="n">
        <f aca="false">YEAR(M4807)</f>
        <v>2006</v>
      </c>
      <c r="M4807" s="875" t="n">
        <v>38936</v>
      </c>
      <c r="N4807" s="876" t="n">
        <v>2.64</v>
      </c>
      <c r="O4807" s="877" t="n">
        <f aca="false">IFERROR(N4807/100,"")</f>
        <v>0.0264</v>
      </c>
      <c r="R4807" s="876"/>
    </row>
    <row r="4808" customFormat="false" ht="13.8" hidden="false" customHeight="false" outlineLevel="0" collapsed="false">
      <c r="A4808" s="875" t="n">
        <v>38685</v>
      </c>
      <c r="B4808" s="876" t="n">
        <v>1898.74</v>
      </c>
      <c r="D4808" s="875" t="n">
        <v>38933</v>
      </c>
      <c r="E4808" s="876" t="n">
        <v>4.91</v>
      </c>
      <c r="F4808" s="877" t="n">
        <f aca="false">IFERROR(E4808/100,"")</f>
        <v>0.0491</v>
      </c>
      <c r="G4808" s="879"/>
      <c r="H4808" s="879"/>
      <c r="I4808" s="875"/>
      <c r="J4808" s="876"/>
      <c r="L4808" s="867" t="n">
        <f aca="false">YEAR(M4808)</f>
        <v>2006</v>
      </c>
      <c r="M4808" s="875" t="n">
        <v>38933</v>
      </c>
      <c r="N4808" s="876" t="n">
        <v>2.61</v>
      </c>
      <c r="O4808" s="877" t="n">
        <f aca="false">IFERROR(N4808/100,"")</f>
        <v>0.0261</v>
      </c>
      <c r="R4808" s="876"/>
    </row>
    <row r="4809" customFormat="false" ht="13.8" hidden="false" customHeight="false" outlineLevel="0" collapsed="false">
      <c r="A4809" s="875" t="n">
        <v>38684</v>
      </c>
      <c r="B4809" s="876" t="n">
        <v>1898.37</v>
      </c>
      <c r="D4809" s="875" t="n">
        <v>38932</v>
      </c>
      <c r="E4809" s="876" t="n">
        <v>4.96</v>
      </c>
      <c r="F4809" s="877" t="n">
        <f aca="false">IFERROR(E4809/100,"")</f>
        <v>0.0496</v>
      </c>
      <c r="G4809" s="879"/>
      <c r="H4809" s="879"/>
      <c r="I4809" s="875"/>
      <c r="J4809" s="876"/>
      <c r="L4809" s="867" t="n">
        <f aca="false">YEAR(M4809)</f>
        <v>2006</v>
      </c>
      <c r="M4809" s="875" t="n">
        <v>38932</v>
      </c>
      <c r="N4809" s="876" t="n">
        <v>2.61</v>
      </c>
      <c r="O4809" s="877" t="n">
        <f aca="false">IFERROR(N4809/100,"")</f>
        <v>0.0261</v>
      </c>
      <c r="R4809" s="876"/>
    </row>
    <row r="4810" customFormat="false" ht="13.8" hidden="false" customHeight="false" outlineLevel="0" collapsed="false">
      <c r="A4810" s="875" t="n">
        <v>38681</v>
      </c>
      <c r="B4810" s="876" t="n">
        <v>1914.41</v>
      </c>
      <c r="D4810" s="875" t="n">
        <v>38931</v>
      </c>
      <c r="E4810" s="876" t="n">
        <v>4.96</v>
      </c>
      <c r="F4810" s="877" t="n">
        <f aca="false">IFERROR(E4810/100,"")</f>
        <v>0.0496</v>
      </c>
      <c r="G4810" s="879"/>
      <c r="H4810" s="879"/>
      <c r="I4810" s="875"/>
      <c r="J4810" s="876"/>
      <c r="L4810" s="867" t="n">
        <f aca="false">YEAR(M4810)</f>
        <v>2006</v>
      </c>
      <c r="M4810" s="875" t="n">
        <v>38931</v>
      </c>
      <c r="N4810" s="876" t="n">
        <v>2.6</v>
      </c>
      <c r="O4810" s="877" t="n">
        <f aca="false">IFERROR(N4810/100,"")</f>
        <v>0.026</v>
      </c>
      <c r="R4810" s="876"/>
    </row>
    <row r="4811" customFormat="false" ht="13.8" hidden="false" customHeight="false" outlineLevel="0" collapsed="false">
      <c r="A4811" s="875" t="n">
        <v>38679</v>
      </c>
      <c r="B4811" s="876" t="n">
        <v>1910.39</v>
      </c>
      <c r="D4811" s="875" t="n">
        <v>38930</v>
      </c>
      <c r="E4811" s="876" t="n">
        <v>4.99</v>
      </c>
      <c r="F4811" s="877" t="n">
        <f aca="false">IFERROR(E4811/100,"")</f>
        <v>0.0499</v>
      </c>
      <c r="G4811" s="879"/>
      <c r="H4811" s="879"/>
      <c r="I4811" s="875"/>
      <c r="J4811" s="876"/>
      <c r="L4811" s="867" t="n">
        <f aca="false">YEAR(M4811)</f>
        <v>2006</v>
      </c>
      <c r="M4811" s="875" t="n">
        <v>38930</v>
      </c>
      <c r="N4811" s="876" t="n">
        <v>2.59</v>
      </c>
      <c r="O4811" s="877" t="n">
        <f aca="false">IFERROR(N4811/100,"")</f>
        <v>0.0259</v>
      </c>
      <c r="R4811" s="876"/>
    </row>
    <row r="4812" customFormat="false" ht="13.8" hidden="false" customHeight="false" outlineLevel="0" collapsed="false">
      <c r="A4812" s="875" t="n">
        <v>38678</v>
      </c>
      <c r="B4812" s="876" t="n">
        <v>1903.66</v>
      </c>
      <c r="D4812" s="875" t="n">
        <v>38929</v>
      </c>
      <c r="E4812" s="876" t="n">
        <v>4.99</v>
      </c>
      <c r="F4812" s="877" t="n">
        <f aca="false">IFERROR(E4812/100,"")</f>
        <v>0.0499</v>
      </c>
      <c r="G4812" s="879"/>
      <c r="H4812" s="879"/>
      <c r="I4812" s="875"/>
      <c r="J4812" s="876"/>
      <c r="L4812" s="867" t="n">
        <f aca="false">YEAR(M4812)</f>
        <v>2006</v>
      </c>
      <c r="M4812" s="875" t="n">
        <v>38929</v>
      </c>
      <c r="N4812" s="876" t="n">
        <v>2.58</v>
      </c>
      <c r="O4812" s="877" t="n">
        <f aca="false">IFERROR(N4812/100,"")</f>
        <v>0.0258</v>
      </c>
      <c r="R4812" s="876"/>
    </row>
    <row r="4813" customFormat="false" ht="13.8" hidden="false" customHeight="false" outlineLevel="0" collapsed="false">
      <c r="A4813" s="875" t="n">
        <v>38677</v>
      </c>
      <c r="B4813" s="876" t="n">
        <v>1893.93</v>
      </c>
      <c r="D4813" s="875" t="n">
        <v>38926</v>
      </c>
      <c r="E4813" s="876" t="n">
        <v>5</v>
      </c>
      <c r="F4813" s="877" t="n">
        <f aca="false">IFERROR(E4813/100,"")</f>
        <v>0.05</v>
      </c>
      <c r="G4813" s="879"/>
      <c r="H4813" s="879"/>
      <c r="I4813" s="875"/>
      <c r="J4813" s="876"/>
      <c r="L4813" s="867" t="n">
        <f aca="false">YEAR(M4813)</f>
        <v>2006</v>
      </c>
      <c r="M4813" s="875" t="n">
        <v>38926</v>
      </c>
      <c r="N4813" s="876" t="n">
        <v>2.59</v>
      </c>
      <c r="O4813" s="877" t="n">
        <f aca="false">IFERROR(N4813/100,"")</f>
        <v>0.0259</v>
      </c>
      <c r="R4813" s="876"/>
    </row>
    <row r="4814" customFormat="false" ht="13.8" hidden="false" customHeight="false" outlineLevel="0" collapsed="false">
      <c r="A4814" s="875" t="n">
        <v>38674</v>
      </c>
      <c r="B4814" s="876" t="n">
        <v>1883.99</v>
      </c>
      <c r="D4814" s="875" t="n">
        <v>38925</v>
      </c>
      <c r="E4814" s="876" t="n">
        <v>5.07</v>
      </c>
      <c r="F4814" s="877" t="n">
        <f aca="false">IFERROR(E4814/100,"")</f>
        <v>0.0507</v>
      </c>
      <c r="G4814" s="879"/>
      <c r="H4814" s="879"/>
      <c r="I4814" s="875"/>
      <c r="J4814" s="876"/>
      <c r="L4814" s="867" t="n">
        <f aca="false">YEAR(M4814)</f>
        <v>2006</v>
      </c>
      <c r="M4814" s="875" t="n">
        <v>38925</v>
      </c>
      <c r="N4814" s="876" t="n">
        <v>2.6</v>
      </c>
      <c r="O4814" s="877" t="n">
        <f aca="false">IFERROR(N4814/100,"")</f>
        <v>0.026</v>
      </c>
      <c r="R4814" s="876"/>
    </row>
    <row r="4815" customFormat="false" ht="13.8" hidden="false" customHeight="false" outlineLevel="0" collapsed="false">
      <c r="A4815" s="875" t="n">
        <v>38673</v>
      </c>
      <c r="B4815" s="876" t="n">
        <v>1875.49</v>
      </c>
      <c r="D4815" s="875" t="n">
        <v>38924</v>
      </c>
      <c r="E4815" s="876" t="n">
        <v>5.04</v>
      </c>
      <c r="F4815" s="877" t="n">
        <f aca="false">IFERROR(E4815/100,"")</f>
        <v>0.0504</v>
      </c>
      <c r="G4815" s="879"/>
      <c r="H4815" s="879"/>
      <c r="I4815" s="875"/>
      <c r="J4815" s="876"/>
      <c r="L4815" s="867" t="n">
        <f aca="false">YEAR(M4815)</f>
        <v>2006</v>
      </c>
      <c r="M4815" s="875" t="n">
        <v>38924</v>
      </c>
      <c r="N4815" s="876" t="n">
        <v>2.6</v>
      </c>
      <c r="O4815" s="877" t="n">
        <f aca="false">IFERROR(N4815/100,"")</f>
        <v>0.026</v>
      </c>
      <c r="R4815" s="876"/>
    </row>
    <row r="4816" customFormat="false" ht="13.8" hidden="false" customHeight="false" outlineLevel="0" collapsed="false">
      <c r="A4816" s="875" t="n">
        <v>38672</v>
      </c>
      <c r="B4816" s="876" t="n">
        <v>1857.97</v>
      </c>
      <c r="D4816" s="875" t="n">
        <v>38923</v>
      </c>
      <c r="E4816" s="876" t="n">
        <v>5.07</v>
      </c>
      <c r="F4816" s="877" t="n">
        <f aca="false">IFERROR(E4816/100,"")</f>
        <v>0.0507</v>
      </c>
      <c r="G4816" s="879"/>
      <c r="H4816" s="879"/>
      <c r="I4816" s="875"/>
      <c r="J4816" s="876"/>
      <c r="L4816" s="867" t="n">
        <f aca="false">YEAR(M4816)</f>
        <v>2006</v>
      </c>
      <c r="M4816" s="875" t="n">
        <v>38923</v>
      </c>
      <c r="N4816" s="876" t="n">
        <v>2.59</v>
      </c>
      <c r="O4816" s="877" t="n">
        <f aca="false">IFERROR(N4816/100,"")</f>
        <v>0.0259</v>
      </c>
      <c r="R4816" s="876"/>
    </row>
    <row r="4817" customFormat="false" ht="13.8" hidden="false" customHeight="false" outlineLevel="0" collapsed="false">
      <c r="A4817" s="875" t="n">
        <v>38671</v>
      </c>
      <c r="B4817" s="876" t="n">
        <v>1854.28</v>
      </c>
      <c r="D4817" s="875" t="n">
        <v>38922</v>
      </c>
      <c r="E4817" s="876" t="n">
        <v>5.05</v>
      </c>
      <c r="F4817" s="877" t="n">
        <f aca="false">IFERROR(E4817/100,"")</f>
        <v>0.0505</v>
      </c>
      <c r="G4817" s="879"/>
      <c r="H4817" s="879"/>
      <c r="I4817" s="875"/>
      <c r="J4817" s="876"/>
      <c r="L4817" s="867" t="n">
        <f aca="false">YEAR(M4817)</f>
        <v>2006</v>
      </c>
      <c r="M4817" s="875" t="n">
        <v>38922</v>
      </c>
      <c r="N4817" s="876" t="n">
        <v>2.56</v>
      </c>
      <c r="O4817" s="877" t="n">
        <f aca="false">IFERROR(N4817/100,"")</f>
        <v>0.0256</v>
      </c>
      <c r="R4817" s="876"/>
    </row>
    <row r="4818" customFormat="false" ht="13.8" hidden="false" customHeight="false" outlineLevel="0" collapsed="false">
      <c r="A4818" s="875" t="n">
        <v>38670</v>
      </c>
      <c r="B4818" s="876" t="n">
        <v>1861.25</v>
      </c>
      <c r="D4818" s="875" t="n">
        <v>38919</v>
      </c>
      <c r="E4818" s="876" t="n">
        <v>5.05</v>
      </c>
      <c r="F4818" s="877" t="n">
        <f aca="false">IFERROR(E4818/100,"")</f>
        <v>0.0505</v>
      </c>
      <c r="G4818" s="879"/>
      <c r="H4818" s="879"/>
      <c r="I4818" s="875"/>
      <c r="J4818" s="876"/>
      <c r="L4818" s="867" t="n">
        <f aca="false">YEAR(M4818)</f>
        <v>2006</v>
      </c>
      <c r="M4818" s="875" t="n">
        <v>38919</v>
      </c>
      <c r="N4818" s="876" t="n">
        <v>2.56</v>
      </c>
      <c r="O4818" s="877" t="n">
        <f aca="false">IFERROR(N4818/100,"")</f>
        <v>0.0256</v>
      </c>
      <c r="R4818" s="876"/>
    </row>
    <row r="4819" customFormat="false" ht="13.8" hidden="false" customHeight="false" outlineLevel="0" collapsed="false">
      <c r="A4819" s="875" t="n">
        <v>38667</v>
      </c>
      <c r="B4819" s="876" t="n">
        <v>1862.56</v>
      </c>
      <c r="D4819" s="875" t="n">
        <v>38918</v>
      </c>
      <c r="E4819" s="876" t="n">
        <v>5.03</v>
      </c>
      <c r="F4819" s="877" t="n">
        <f aca="false">IFERROR(E4819/100,"")</f>
        <v>0.0503</v>
      </c>
      <c r="G4819" s="879"/>
      <c r="H4819" s="879"/>
      <c r="I4819" s="875"/>
      <c r="J4819" s="876"/>
      <c r="L4819" s="867" t="n">
        <f aca="false">YEAR(M4819)</f>
        <v>2006</v>
      </c>
      <c r="M4819" s="875" t="n">
        <v>38918</v>
      </c>
      <c r="N4819" s="876" t="n">
        <v>2.58</v>
      </c>
      <c r="O4819" s="877" t="n">
        <f aca="false">IFERROR(N4819/100,"")</f>
        <v>0.0258</v>
      </c>
      <c r="R4819" s="876"/>
    </row>
    <row r="4820" customFormat="false" ht="13.8" hidden="false" customHeight="false" outlineLevel="0" collapsed="false">
      <c r="A4820" s="875" t="n">
        <v>38666</v>
      </c>
      <c r="B4820" s="876" t="n">
        <v>1856.9</v>
      </c>
      <c r="D4820" s="875" t="n">
        <v>38917</v>
      </c>
      <c r="E4820" s="876" t="n">
        <v>5.06</v>
      </c>
      <c r="F4820" s="877" t="n">
        <f aca="false">IFERROR(E4820/100,"")</f>
        <v>0.0506</v>
      </c>
      <c r="G4820" s="879"/>
      <c r="H4820" s="879"/>
      <c r="I4820" s="875"/>
      <c r="J4820" s="876"/>
      <c r="L4820" s="867" t="n">
        <f aca="false">YEAR(M4820)</f>
        <v>2006</v>
      </c>
      <c r="M4820" s="875" t="n">
        <v>38917</v>
      </c>
      <c r="N4820" s="876" t="n">
        <v>2.57</v>
      </c>
      <c r="O4820" s="877" t="n">
        <f aca="false">IFERROR(N4820/100,"")</f>
        <v>0.0257</v>
      </c>
      <c r="R4820" s="876"/>
    </row>
    <row r="4821" customFormat="false" ht="13.8" hidden="false" customHeight="false" outlineLevel="0" collapsed="false">
      <c r="A4821" s="875" t="n">
        <v>38665</v>
      </c>
      <c r="B4821" s="876" t="n">
        <v>1841</v>
      </c>
      <c r="D4821" s="875" t="n">
        <v>38916</v>
      </c>
      <c r="E4821" s="876" t="n">
        <v>5.13</v>
      </c>
      <c r="F4821" s="877" t="n">
        <f aca="false">IFERROR(E4821/100,"")</f>
        <v>0.0513</v>
      </c>
      <c r="G4821" s="879"/>
      <c r="H4821" s="879"/>
      <c r="I4821" s="875"/>
      <c r="J4821" s="876"/>
      <c r="L4821" s="867" t="n">
        <f aca="false">YEAR(M4821)</f>
        <v>2006</v>
      </c>
      <c r="M4821" s="875" t="n">
        <v>38916</v>
      </c>
      <c r="N4821" s="876" t="n">
        <v>2.58</v>
      </c>
      <c r="O4821" s="877" t="n">
        <f aca="false">IFERROR(N4821/100,"")</f>
        <v>0.0258</v>
      </c>
      <c r="R4821" s="876"/>
    </row>
    <row r="4822" customFormat="false" ht="13.8" hidden="false" customHeight="false" outlineLevel="0" collapsed="false">
      <c r="A4822" s="875" t="n">
        <v>38664</v>
      </c>
      <c r="B4822" s="876" t="n">
        <v>1837.8</v>
      </c>
      <c r="D4822" s="875" t="n">
        <v>38915</v>
      </c>
      <c r="E4822" s="876" t="n">
        <v>5.07</v>
      </c>
      <c r="F4822" s="877" t="n">
        <f aca="false">IFERROR(E4822/100,"")</f>
        <v>0.0507</v>
      </c>
      <c r="G4822" s="879"/>
      <c r="H4822" s="879"/>
      <c r="I4822" s="875"/>
      <c r="J4822" s="876"/>
      <c r="L4822" s="867" t="n">
        <f aca="false">YEAR(M4822)</f>
        <v>2006</v>
      </c>
      <c r="M4822" s="875" t="n">
        <v>38915</v>
      </c>
      <c r="N4822" s="876" t="n">
        <v>2.58</v>
      </c>
      <c r="O4822" s="877" t="n">
        <f aca="false">IFERROR(N4822/100,"")</f>
        <v>0.0258</v>
      </c>
      <c r="R4822" s="876"/>
    </row>
    <row r="4823" customFormat="false" ht="13.8" hidden="false" customHeight="false" outlineLevel="0" collapsed="false">
      <c r="A4823" s="875" t="n">
        <v>38663</v>
      </c>
      <c r="B4823" s="876" t="n">
        <v>1843.27</v>
      </c>
      <c r="D4823" s="875" t="n">
        <v>38912</v>
      </c>
      <c r="E4823" s="876" t="n">
        <v>5.07</v>
      </c>
      <c r="F4823" s="877" t="n">
        <f aca="false">IFERROR(E4823/100,"")</f>
        <v>0.0507</v>
      </c>
      <c r="G4823" s="879"/>
      <c r="H4823" s="879"/>
      <c r="I4823" s="875"/>
      <c r="J4823" s="876"/>
      <c r="L4823" s="867" t="n">
        <f aca="false">YEAR(M4823)</f>
        <v>2006</v>
      </c>
      <c r="M4823" s="875" t="n">
        <v>38912</v>
      </c>
      <c r="N4823" s="876" t="n">
        <v>2.57</v>
      </c>
      <c r="O4823" s="877" t="n">
        <f aca="false">IFERROR(N4823/100,"")</f>
        <v>0.0257</v>
      </c>
      <c r="R4823" s="876"/>
    </row>
    <row r="4824" customFormat="false" ht="13.8" hidden="false" customHeight="false" outlineLevel="0" collapsed="false">
      <c r="A4824" s="875" t="n">
        <v>38660</v>
      </c>
      <c r="B4824" s="876" t="n">
        <v>1839.16</v>
      </c>
      <c r="D4824" s="875" t="n">
        <v>38911</v>
      </c>
      <c r="E4824" s="876" t="n">
        <v>5.08</v>
      </c>
      <c r="F4824" s="877" t="n">
        <f aca="false">IFERROR(E4824/100,"")</f>
        <v>0.0508</v>
      </c>
      <c r="G4824" s="879"/>
      <c r="H4824" s="879"/>
      <c r="I4824" s="875"/>
      <c r="J4824" s="876"/>
      <c r="L4824" s="867" t="n">
        <f aca="false">YEAR(M4824)</f>
        <v>2006</v>
      </c>
      <c r="M4824" s="875" t="n">
        <v>38911</v>
      </c>
      <c r="N4824" s="876" t="n">
        <v>2.57</v>
      </c>
      <c r="O4824" s="877" t="n">
        <f aca="false">IFERROR(N4824/100,"")</f>
        <v>0.0257</v>
      </c>
      <c r="R4824" s="876"/>
    </row>
    <row r="4825" customFormat="false" ht="13.8" hidden="false" customHeight="false" outlineLevel="0" collapsed="false">
      <c r="A4825" s="875" t="n">
        <v>38659</v>
      </c>
      <c r="B4825" s="876" t="n">
        <v>1838.86</v>
      </c>
      <c r="D4825" s="875" t="n">
        <v>38910</v>
      </c>
      <c r="E4825" s="876" t="n">
        <v>5.1</v>
      </c>
      <c r="F4825" s="877" t="n">
        <f aca="false">IFERROR(E4825/100,"")</f>
        <v>0.051</v>
      </c>
      <c r="G4825" s="879"/>
      <c r="H4825" s="879"/>
      <c r="I4825" s="875"/>
      <c r="J4825" s="876"/>
      <c r="L4825" s="867" t="n">
        <f aca="false">YEAR(M4825)</f>
        <v>2006</v>
      </c>
      <c r="M4825" s="875" t="n">
        <v>38910</v>
      </c>
      <c r="N4825" s="876" t="n">
        <v>2.56</v>
      </c>
      <c r="O4825" s="877" t="n">
        <f aca="false">IFERROR(N4825/100,"")</f>
        <v>0.0256</v>
      </c>
      <c r="R4825" s="876"/>
    </row>
    <row r="4826" customFormat="false" ht="13.8" hidden="false" customHeight="false" outlineLevel="0" collapsed="false">
      <c r="A4826" s="875" t="n">
        <v>38658</v>
      </c>
      <c r="B4826" s="876" t="n">
        <v>1830.43</v>
      </c>
      <c r="D4826" s="875" t="n">
        <v>38909</v>
      </c>
      <c r="E4826" s="876" t="n">
        <v>5.1</v>
      </c>
      <c r="F4826" s="877" t="n">
        <f aca="false">IFERROR(E4826/100,"")</f>
        <v>0.051</v>
      </c>
      <c r="G4826" s="879"/>
      <c r="H4826" s="879"/>
      <c r="I4826" s="875"/>
      <c r="J4826" s="876"/>
      <c r="L4826" s="867" t="n">
        <f aca="false">YEAR(M4826)</f>
        <v>2006</v>
      </c>
      <c r="M4826" s="875" t="n">
        <v>38909</v>
      </c>
      <c r="N4826" s="876" t="n">
        <v>2.57</v>
      </c>
      <c r="O4826" s="877" t="n">
        <f aca="false">IFERROR(N4826/100,"")</f>
        <v>0.0257</v>
      </c>
      <c r="R4826" s="876"/>
    </row>
    <row r="4827" customFormat="false" ht="13.8" hidden="false" customHeight="false" outlineLevel="0" collapsed="false">
      <c r="A4827" s="875" t="n">
        <v>38657</v>
      </c>
      <c r="B4827" s="876" t="n">
        <v>1812.11</v>
      </c>
      <c r="D4827" s="875" t="n">
        <v>38908</v>
      </c>
      <c r="E4827" s="876" t="n">
        <v>5.13</v>
      </c>
      <c r="F4827" s="877" t="n">
        <f aca="false">IFERROR(E4827/100,"")</f>
        <v>0.0513</v>
      </c>
      <c r="G4827" s="879"/>
      <c r="H4827" s="879"/>
      <c r="I4827" s="875"/>
      <c r="J4827" s="876"/>
      <c r="L4827" s="867" t="n">
        <f aca="false">YEAR(M4827)</f>
        <v>2006</v>
      </c>
      <c r="M4827" s="875" t="n">
        <v>38908</v>
      </c>
      <c r="N4827" s="876" t="n">
        <v>2.57</v>
      </c>
      <c r="O4827" s="877" t="n">
        <f aca="false">IFERROR(N4827/100,"")</f>
        <v>0.0257</v>
      </c>
      <c r="R4827" s="876"/>
    </row>
    <row r="4828" customFormat="false" ht="13.8" hidden="false" customHeight="false" outlineLevel="0" collapsed="false">
      <c r="A4828" s="875" t="n">
        <v>38656</v>
      </c>
      <c r="B4828" s="876" t="n">
        <v>1818.5</v>
      </c>
      <c r="D4828" s="875" t="n">
        <v>38905</v>
      </c>
      <c r="E4828" s="876" t="n">
        <v>5.14</v>
      </c>
      <c r="F4828" s="877" t="n">
        <f aca="false">IFERROR(E4828/100,"")</f>
        <v>0.0514</v>
      </c>
      <c r="G4828" s="879"/>
      <c r="H4828" s="879"/>
      <c r="I4828" s="875"/>
      <c r="J4828" s="876"/>
      <c r="L4828" s="867" t="n">
        <f aca="false">YEAR(M4828)</f>
        <v>2006</v>
      </c>
      <c r="M4828" s="875" t="n">
        <v>38905</v>
      </c>
      <c r="N4828" s="876" t="n">
        <v>2.59</v>
      </c>
      <c r="O4828" s="877" t="n">
        <f aca="false">IFERROR(N4828/100,"")</f>
        <v>0.0259</v>
      </c>
      <c r="R4828" s="876"/>
    </row>
    <row r="4829" customFormat="false" ht="13.8" hidden="false" customHeight="false" outlineLevel="0" collapsed="false">
      <c r="A4829" s="875" t="n">
        <v>38653</v>
      </c>
      <c r="B4829" s="876" t="n">
        <v>1805.56</v>
      </c>
      <c r="D4829" s="875" t="n">
        <v>38904</v>
      </c>
      <c r="E4829" s="876" t="n">
        <v>5.19</v>
      </c>
      <c r="F4829" s="877" t="n">
        <f aca="false">IFERROR(E4829/100,"")</f>
        <v>0.0519</v>
      </c>
      <c r="G4829" s="879"/>
      <c r="H4829" s="879"/>
      <c r="I4829" s="875"/>
      <c r="J4829" s="876"/>
      <c r="L4829" s="867" t="n">
        <f aca="false">YEAR(M4829)</f>
        <v>2006</v>
      </c>
      <c r="M4829" s="875" t="n">
        <v>38904</v>
      </c>
      <c r="N4829" s="876" t="n">
        <v>2.6</v>
      </c>
      <c r="O4829" s="877" t="n">
        <f aca="false">IFERROR(N4829/100,"")</f>
        <v>0.026</v>
      </c>
      <c r="R4829" s="876"/>
    </row>
    <row r="4830" customFormat="false" ht="13.8" hidden="false" customHeight="false" outlineLevel="0" collapsed="false">
      <c r="A4830" s="875" t="n">
        <v>38652</v>
      </c>
      <c r="B4830" s="876" t="n">
        <v>1776.01</v>
      </c>
      <c r="D4830" s="875" t="n">
        <v>38903</v>
      </c>
      <c r="E4830" s="876" t="n">
        <v>5.23</v>
      </c>
      <c r="F4830" s="877" t="n">
        <f aca="false">IFERROR(E4830/100,"")</f>
        <v>0.0523</v>
      </c>
      <c r="G4830" s="879"/>
      <c r="H4830" s="879"/>
      <c r="I4830" s="875"/>
      <c r="J4830" s="876"/>
      <c r="L4830" s="867" t="n">
        <f aca="false">YEAR(M4830)</f>
        <v>2006</v>
      </c>
      <c r="M4830" s="875" t="n">
        <v>38903</v>
      </c>
      <c r="N4830" s="876" t="n">
        <v>2.6</v>
      </c>
      <c r="O4830" s="877" t="n">
        <f aca="false">IFERROR(N4830/100,"")</f>
        <v>0.026</v>
      </c>
      <c r="R4830" s="876"/>
    </row>
    <row r="4831" customFormat="false" ht="13.8" hidden="false" customHeight="false" outlineLevel="0" collapsed="false">
      <c r="A4831" s="875" t="n">
        <v>38651</v>
      </c>
      <c r="B4831" s="876" t="n">
        <v>1794.56</v>
      </c>
      <c r="D4831" s="875" t="n">
        <v>38902</v>
      </c>
      <c r="E4831" s="876" t="e">
        <f aca="false">NA()</f>
        <v>#N/A</v>
      </c>
      <c r="F4831" s="877" t="str">
        <f aca="false">IFERROR(E4831/100,"")</f>
        <v/>
      </c>
      <c r="G4831" s="879"/>
      <c r="H4831" s="879"/>
      <c r="I4831" s="875"/>
      <c r="J4831" s="876"/>
      <c r="L4831" s="867" t="n">
        <f aca="false">YEAR(M4831)</f>
        <v>2006</v>
      </c>
      <c r="M4831" s="875" t="n">
        <v>38902</v>
      </c>
      <c r="N4831" s="876" t="e">
        <f aca="false">NA()</f>
        <v>#N/A</v>
      </c>
      <c r="O4831" s="877" t="str">
        <f aca="false">IFERROR(N4831/100,"")</f>
        <v/>
      </c>
      <c r="R4831" s="876"/>
    </row>
    <row r="4832" customFormat="false" ht="13.8" hidden="false" customHeight="false" outlineLevel="0" collapsed="false">
      <c r="A4832" s="875" t="n">
        <v>38650</v>
      </c>
      <c r="B4832" s="876" t="n">
        <v>1802.3</v>
      </c>
      <c r="D4832" s="875" t="n">
        <v>38901</v>
      </c>
      <c r="E4832" s="876" t="n">
        <v>5.15</v>
      </c>
      <c r="F4832" s="877" t="n">
        <f aca="false">IFERROR(E4832/100,"")</f>
        <v>0.0515</v>
      </c>
      <c r="G4832" s="879"/>
      <c r="H4832" s="879"/>
      <c r="I4832" s="875"/>
      <c r="J4832" s="876"/>
      <c r="L4832" s="867" t="n">
        <f aca="false">YEAR(M4832)</f>
        <v>2006</v>
      </c>
      <c r="M4832" s="875" t="n">
        <v>38901</v>
      </c>
      <c r="N4832" s="876" t="n">
        <v>2.59</v>
      </c>
      <c r="O4832" s="877" t="n">
        <f aca="false">IFERROR(N4832/100,"")</f>
        <v>0.0259</v>
      </c>
      <c r="R4832" s="876"/>
    </row>
    <row r="4833" customFormat="false" ht="13.8" hidden="false" customHeight="false" outlineLevel="0" collapsed="false">
      <c r="A4833" s="875" t="n">
        <v>38649</v>
      </c>
      <c r="B4833" s="876" t="n">
        <v>1806.59</v>
      </c>
      <c r="D4833" s="875" t="n">
        <v>38898</v>
      </c>
      <c r="E4833" s="876" t="n">
        <v>5.15</v>
      </c>
      <c r="F4833" s="877" t="n">
        <f aca="false">IFERROR(E4833/100,"")</f>
        <v>0.0515</v>
      </c>
      <c r="G4833" s="879"/>
      <c r="H4833" s="879"/>
      <c r="I4833" s="875"/>
      <c r="J4833" s="876"/>
      <c r="L4833" s="867" t="n">
        <f aca="false">YEAR(M4833)</f>
        <v>2006</v>
      </c>
      <c r="M4833" s="875" t="n">
        <v>38898</v>
      </c>
      <c r="N4833" s="876" t="n">
        <v>2.61</v>
      </c>
      <c r="O4833" s="877" t="n">
        <f aca="false">IFERROR(N4833/100,"")</f>
        <v>0.0261</v>
      </c>
      <c r="R4833" s="876"/>
    </row>
    <row r="4834" customFormat="false" ht="13.8" hidden="false" customHeight="false" outlineLevel="0" collapsed="false">
      <c r="A4834" s="875" t="n">
        <v>38646</v>
      </c>
      <c r="B4834" s="876" t="n">
        <v>1776.73</v>
      </c>
      <c r="D4834" s="875" t="n">
        <v>38897</v>
      </c>
      <c r="E4834" s="876" t="n">
        <v>5.22</v>
      </c>
      <c r="F4834" s="877" t="n">
        <f aca="false">IFERROR(E4834/100,"")</f>
        <v>0.0522</v>
      </c>
      <c r="G4834" s="879"/>
      <c r="H4834" s="879"/>
      <c r="I4834" s="875"/>
      <c r="J4834" s="876"/>
      <c r="L4834" s="867" t="n">
        <f aca="false">YEAR(M4834)</f>
        <v>2006</v>
      </c>
      <c r="M4834" s="875" t="n">
        <v>38897</v>
      </c>
      <c r="N4834" s="876" t="n">
        <v>2.61</v>
      </c>
      <c r="O4834" s="877" t="n">
        <f aca="false">IFERROR(N4834/100,"")</f>
        <v>0.0261</v>
      </c>
      <c r="R4834" s="876"/>
    </row>
    <row r="4835" customFormat="false" ht="13.8" hidden="false" customHeight="false" outlineLevel="0" collapsed="false">
      <c r="A4835" s="875" t="n">
        <v>38645</v>
      </c>
      <c r="B4835" s="876" t="n">
        <v>1774.02</v>
      </c>
      <c r="D4835" s="875" t="n">
        <v>38896</v>
      </c>
      <c r="E4835" s="876" t="n">
        <v>5.25</v>
      </c>
      <c r="F4835" s="877" t="n">
        <f aca="false">IFERROR(E4835/100,"")</f>
        <v>0.0525</v>
      </c>
      <c r="G4835" s="879"/>
      <c r="H4835" s="879"/>
      <c r="I4835" s="875"/>
      <c r="J4835" s="876"/>
      <c r="L4835" s="867" t="n">
        <f aca="false">YEAR(M4835)</f>
        <v>2006</v>
      </c>
      <c r="M4835" s="875" t="n">
        <v>38896</v>
      </c>
      <c r="N4835" s="876" t="n">
        <v>2.57</v>
      </c>
      <c r="O4835" s="877" t="n">
        <f aca="false">IFERROR(N4835/100,"")</f>
        <v>0.0257</v>
      </c>
      <c r="R4835" s="876"/>
    </row>
    <row r="4836" customFormat="false" ht="13.8" hidden="false" customHeight="false" outlineLevel="0" collapsed="false">
      <c r="A4836" s="875" t="n">
        <v>38644</v>
      </c>
      <c r="B4836" s="876" t="n">
        <v>1801.01</v>
      </c>
      <c r="D4836" s="875" t="n">
        <v>38895</v>
      </c>
      <c r="E4836" s="876" t="n">
        <v>5.21</v>
      </c>
      <c r="F4836" s="877" t="n">
        <f aca="false">IFERROR(E4836/100,"")</f>
        <v>0.0521</v>
      </c>
      <c r="G4836" s="879"/>
      <c r="H4836" s="879"/>
      <c r="I4836" s="875"/>
      <c r="J4836" s="876"/>
      <c r="L4836" s="867" t="n">
        <f aca="false">YEAR(M4836)</f>
        <v>2006</v>
      </c>
      <c r="M4836" s="875" t="n">
        <v>38895</v>
      </c>
      <c r="N4836" s="876" t="n">
        <v>2.58</v>
      </c>
      <c r="O4836" s="877" t="n">
        <f aca="false">IFERROR(N4836/100,"")</f>
        <v>0.0258</v>
      </c>
      <c r="R4836" s="876"/>
    </row>
    <row r="4837" customFormat="false" ht="13.8" hidden="false" customHeight="false" outlineLevel="0" collapsed="false">
      <c r="A4837" s="875" t="n">
        <v>38643</v>
      </c>
      <c r="B4837" s="876" t="n">
        <v>1774.32</v>
      </c>
      <c r="D4837" s="875" t="n">
        <v>38894</v>
      </c>
      <c r="E4837" s="876" t="n">
        <v>5.25</v>
      </c>
      <c r="F4837" s="877" t="n">
        <f aca="false">IFERROR(E4837/100,"")</f>
        <v>0.0525</v>
      </c>
      <c r="G4837" s="879"/>
      <c r="H4837" s="879"/>
      <c r="I4837" s="875"/>
      <c r="J4837" s="876"/>
      <c r="L4837" s="867" t="n">
        <f aca="false">YEAR(M4837)</f>
        <v>2006</v>
      </c>
      <c r="M4837" s="875" t="n">
        <v>38894</v>
      </c>
      <c r="N4837" s="876" t="n">
        <v>2.58</v>
      </c>
      <c r="O4837" s="877" t="n">
        <f aca="false">IFERROR(N4837/100,"")</f>
        <v>0.0258</v>
      </c>
      <c r="R4837" s="876"/>
    </row>
    <row r="4838" customFormat="false" ht="13.8" hidden="false" customHeight="false" outlineLevel="0" collapsed="false">
      <c r="A4838" s="875" t="n">
        <v>38642</v>
      </c>
      <c r="B4838" s="876" t="n">
        <v>1792.33</v>
      </c>
      <c r="D4838" s="875" t="n">
        <v>38891</v>
      </c>
      <c r="E4838" s="876" t="n">
        <v>5.23</v>
      </c>
      <c r="F4838" s="877" t="n">
        <f aca="false">IFERROR(E4838/100,"")</f>
        <v>0.0523</v>
      </c>
      <c r="G4838" s="879"/>
      <c r="H4838" s="879"/>
      <c r="I4838" s="875"/>
      <c r="J4838" s="876"/>
      <c r="L4838" s="867" t="n">
        <f aca="false">YEAR(M4838)</f>
        <v>2006</v>
      </c>
      <c r="M4838" s="875" t="n">
        <v>38891</v>
      </c>
      <c r="N4838" s="876" t="n">
        <v>2.59</v>
      </c>
      <c r="O4838" s="877" t="n">
        <f aca="false">IFERROR(N4838/100,"")</f>
        <v>0.0259</v>
      </c>
      <c r="R4838" s="876"/>
    </row>
    <row r="4839" customFormat="false" ht="13.8" hidden="false" customHeight="false" outlineLevel="0" collapsed="false">
      <c r="A4839" s="875" t="n">
        <v>38639</v>
      </c>
      <c r="B4839" s="876" t="n">
        <v>1787.01</v>
      </c>
      <c r="D4839" s="875" t="n">
        <v>38890</v>
      </c>
      <c r="E4839" s="876" t="n">
        <v>5.2</v>
      </c>
      <c r="F4839" s="877" t="n">
        <f aca="false">IFERROR(E4839/100,"")</f>
        <v>0.052</v>
      </c>
      <c r="G4839" s="879"/>
      <c r="H4839" s="879"/>
      <c r="I4839" s="875"/>
      <c r="J4839" s="876"/>
      <c r="L4839" s="867" t="n">
        <f aca="false">YEAR(M4839)</f>
        <v>2006</v>
      </c>
      <c r="M4839" s="875" t="n">
        <v>38890</v>
      </c>
      <c r="N4839" s="876" t="n">
        <v>2.59</v>
      </c>
      <c r="O4839" s="877" t="n">
        <f aca="false">IFERROR(N4839/100,"")</f>
        <v>0.0259</v>
      </c>
      <c r="R4839" s="876"/>
    </row>
    <row r="4840" customFormat="false" ht="13.8" hidden="false" customHeight="false" outlineLevel="0" collapsed="false">
      <c r="A4840" s="875" t="n">
        <v>38638</v>
      </c>
      <c r="B4840" s="876" t="n">
        <v>1772.36</v>
      </c>
      <c r="D4840" s="875" t="n">
        <v>38889</v>
      </c>
      <c r="E4840" s="876" t="n">
        <v>5.16</v>
      </c>
      <c r="F4840" s="877" t="n">
        <f aca="false">IFERROR(E4840/100,"")</f>
        <v>0.0516</v>
      </c>
      <c r="G4840" s="879"/>
      <c r="H4840" s="879"/>
      <c r="I4840" s="875"/>
      <c r="J4840" s="876"/>
      <c r="L4840" s="867" t="n">
        <f aca="false">YEAR(M4840)</f>
        <v>2006</v>
      </c>
      <c r="M4840" s="875" t="n">
        <v>38889</v>
      </c>
      <c r="N4840" s="876" t="n">
        <v>2.57</v>
      </c>
      <c r="O4840" s="877" t="n">
        <f aca="false">IFERROR(N4840/100,"")</f>
        <v>0.0257</v>
      </c>
      <c r="R4840" s="876"/>
    </row>
    <row r="4841" customFormat="false" ht="13.8" hidden="false" customHeight="false" outlineLevel="0" collapsed="false">
      <c r="A4841" s="875" t="n">
        <v>38637</v>
      </c>
      <c r="B4841" s="876" t="n">
        <v>1773.6</v>
      </c>
      <c r="D4841" s="875" t="n">
        <v>38888</v>
      </c>
      <c r="E4841" s="876" t="n">
        <v>5.15</v>
      </c>
      <c r="F4841" s="877" t="n">
        <f aca="false">IFERROR(E4841/100,"")</f>
        <v>0.0515</v>
      </c>
      <c r="G4841" s="879"/>
      <c r="H4841" s="879"/>
      <c r="I4841" s="875"/>
      <c r="J4841" s="876"/>
      <c r="L4841" s="867" t="n">
        <f aca="false">YEAR(M4841)</f>
        <v>2006</v>
      </c>
      <c r="M4841" s="875" t="n">
        <v>38888</v>
      </c>
      <c r="N4841" s="876" t="n">
        <v>2.57</v>
      </c>
      <c r="O4841" s="877" t="n">
        <f aca="false">IFERROR(N4841/100,"")</f>
        <v>0.0257</v>
      </c>
      <c r="R4841" s="876"/>
    </row>
    <row r="4842" customFormat="false" ht="13.8" hidden="false" customHeight="false" outlineLevel="0" collapsed="false">
      <c r="A4842" s="875" t="n">
        <v>38636</v>
      </c>
      <c r="B4842" s="876" t="n">
        <v>1784.22</v>
      </c>
      <c r="D4842" s="875" t="n">
        <v>38887</v>
      </c>
      <c r="E4842" s="876" t="n">
        <v>5.14</v>
      </c>
      <c r="F4842" s="877" t="n">
        <f aca="false">IFERROR(E4842/100,"")</f>
        <v>0.0514</v>
      </c>
      <c r="G4842" s="879"/>
      <c r="H4842" s="879"/>
      <c r="I4842" s="875"/>
      <c r="J4842" s="876"/>
      <c r="L4842" s="867" t="n">
        <f aca="false">YEAR(M4842)</f>
        <v>2006</v>
      </c>
      <c r="M4842" s="875" t="n">
        <v>38887</v>
      </c>
      <c r="N4842" s="876" t="n">
        <v>2.56</v>
      </c>
      <c r="O4842" s="877" t="n">
        <f aca="false">IFERROR(N4842/100,"")</f>
        <v>0.0256</v>
      </c>
      <c r="R4842" s="876"/>
    </row>
    <row r="4843" customFormat="false" ht="13.8" hidden="false" customHeight="false" outlineLevel="0" collapsed="false">
      <c r="A4843" s="875" t="n">
        <v>38635</v>
      </c>
      <c r="B4843" s="876" t="n">
        <v>1787.8</v>
      </c>
      <c r="D4843" s="875" t="n">
        <v>38884</v>
      </c>
      <c r="E4843" s="876" t="n">
        <v>5.13</v>
      </c>
      <c r="F4843" s="877" t="n">
        <f aca="false">IFERROR(E4843/100,"")</f>
        <v>0.0513</v>
      </c>
      <c r="G4843" s="879"/>
      <c r="H4843" s="879"/>
      <c r="I4843" s="875"/>
      <c r="J4843" s="876"/>
      <c r="L4843" s="867" t="n">
        <f aca="false">YEAR(M4843)</f>
        <v>2006</v>
      </c>
      <c r="M4843" s="875" t="n">
        <v>38884</v>
      </c>
      <c r="N4843" s="876" t="n">
        <v>2.59</v>
      </c>
      <c r="O4843" s="877" t="n">
        <f aca="false">IFERROR(N4843/100,"")</f>
        <v>0.0259</v>
      </c>
      <c r="R4843" s="876"/>
    </row>
    <row r="4844" customFormat="false" ht="13.8" hidden="false" customHeight="false" outlineLevel="0" collapsed="false">
      <c r="A4844" s="875" t="n">
        <v>38632</v>
      </c>
      <c r="B4844" s="876" t="n">
        <v>1800.71</v>
      </c>
      <c r="D4844" s="875" t="n">
        <v>38883</v>
      </c>
      <c r="E4844" s="876" t="n">
        <v>5.1</v>
      </c>
      <c r="F4844" s="877" t="n">
        <f aca="false">IFERROR(E4844/100,"")</f>
        <v>0.051</v>
      </c>
      <c r="G4844" s="879"/>
      <c r="H4844" s="879"/>
      <c r="I4844" s="875"/>
      <c r="J4844" s="876"/>
      <c r="L4844" s="867" t="n">
        <f aca="false">YEAR(M4844)</f>
        <v>2006</v>
      </c>
      <c r="M4844" s="875" t="n">
        <v>38883</v>
      </c>
      <c r="N4844" s="876" t="n">
        <v>2.58</v>
      </c>
      <c r="O4844" s="877" t="n">
        <f aca="false">IFERROR(N4844/100,"")</f>
        <v>0.0258</v>
      </c>
      <c r="R4844" s="876"/>
    </row>
    <row r="4845" customFormat="false" ht="13.8" hidden="false" customHeight="false" outlineLevel="0" collapsed="false">
      <c r="A4845" s="875" t="n">
        <v>38631</v>
      </c>
      <c r="B4845" s="876" t="n">
        <v>1794.04</v>
      </c>
      <c r="D4845" s="875" t="n">
        <v>38882</v>
      </c>
      <c r="E4845" s="876" t="n">
        <v>5.05</v>
      </c>
      <c r="F4845" s="877" t="n">
        <f aca="false">IFERROR(E4845/100,"")</f>
        <v>0.0505</v>
      </c>
      <c r="G4845" s="879"/>
      <c r="H4845" s="879"/>
      <c r="I4845" s="875"/>
      <c r="J4845" s="876"/>
      <c r="L4845" s="867" t="n">
        <f aca="false">YEAR(M4845)</f>
        <v>2006</v>
      </c>
      <c r="M4845" s="875" t="n">
        <v>38882</v>
      </c>
      <c r="N4845" s="876" t="n">
        <v>2.55</v>
      </c>
      <c r="O4845" s="877" t="n">
        <f aca="false">IFERROR(N4845/100,"")</f>
        <v>0.0255</v>
      </c>
      <c r="R4845" s="876"/>
    </row>
    <row r="4846" customFormat="false" ht="13.8" hidden="false" customHeight="false" outlineLevel="0" collapsed="false">
      <c r="A4846" s="875" t="n">
        <v>38630</v>
      </c>
      <c r="B4846" s="876" t="n">
        <v>1801.4</v>
      </c>
      <c r="D4846" s="875" t="n">
        <v>38881</v>
      </c>
      <c r="E4846" s="876" t="n">
        <v>4.97</v>
      </c>
      <c r="F4846" s="877" t="n">
        <f aca="false">IFERROR(E4846/100,"")</f>
        <v>0.0497</v>
      </c>
      <c r="G4846" s="879"/>
      <c r="H4846" s="879"/>
      <c r="I4846" s="875"/>
      <c r="J4846" s="876"/>
      <c r="L4846" s="867" t="n">
        <f aca="false">YEAR(M4846)</f>
        <v>2006</v>
      </c>
      <c r="M4846" s="875" t="n">
        <v>38881</v>
      </c>
      <c r="N4846" s="876" t="n">
        <v>2.53</v>
      </c>
      <c r="O4846" s="877" t="n">
        <f aca="false">IFERROR(N4846/100,"")</f>
        <v>0.0253</v>
      </c>
      <c r="R4846" s="876"/>
    </row>
    <row r="4847" customFormat="false" ht="13.8" hidden="false" customHeight="false" outlineLevel="0" collapsed="false">
      <c r="A4847" s="875" t="n">
        <v>38629</v>
      </c>
      <c r="B4847" s="876" t="n">
        <v>1827.96</v>
      </c>
      <c r="D4847" s="875" t="n">
        <v>38880</v>
      </c>
      <c r="E4847" s="876" t="n">
        <v>4.99</v>
      </c>
      <c r="F4847" s="877" t="n">
        <f aca="false">IFERROR(E4847/100,"")</f>
        <v>0.0499</v>
      </c>
      <c r="G4847" s="879"/>
      <c r="H4847" s="879"/>
      <c r="I4847" s="875"/>
      <c r="J4847" s="876"/>
      <c r="L4847" s="867" t="n">
        <f aca="false">YEAR(M4847)</f>
        <v>2006</v>
      </c>
      <c r="M4847" s="875" t="n">
        <v>38880</v>
      </c>
      <c r="N4847" s="876" t="n">
        <v>2.54</v>
      </c>
      <c r="O4847" s="877" t="n">
        <f aca="false">IFERROR(N4847/100,"")</f>
        <v>0.0254</v>
      </c>
      <c r="R4847" s="876"/>
    </row>
    <row r="4848" customFormat="false" ht="13.8" hidden="false" customHeight="false" outlineLevel="0" collapsed="false">
      <c r="A4848" s="875" t="n">
        <v>38628</v>
      </c>
      <c r="B4848" s="876" t="n">
        <v>1846.17</v>
      </c>
      <c r="D4848" s="875" t="n">
        <v>38877</v>
      </c>
      <c r="E4848" s="876" t="n">
        <v>4.98</v>
      </c>
      <c r="F4848" s="877" t="n">
        <f aca="false">IFERROR(E4848/100,"")</f>
        <v>0.0498</v>
      </c>
      <c r="G4848" s="879"/>
      <c r="H4848" s="879"/>
      <c r="I4848" s="875"/>
      <c r="J4848" s="876"/>
      <c r="L4848" s="867" t="n">
        <f aca="false">YEAR(M4848)</f>
        <v>2006</v>
      </c>
      <c r="M4848" s="875" t="n">
        <v>38877</v>
      </c>
      <c r="N4848" s="876" t="n">
        <v>2.53</v>
      </c>
      <c r="O4848" s="877" t="n">
        <f aca="false">IFERROR(N4848/100,"")</f>
        <v>0.0253</v>
      </c>
      <c r="R4848" s="876"/>
    </row>
    <row r="4849" customFormat="false" ht="13.8" hidden="false" customHeight="false" outlineLevel="0" collapsed="false">
      <c r="A4849" s="875" t="n">
        <v>38625</v>
      </c>
      <c r="B4849" s="876" t="n">
        <v>1849.33</v>
      </c>
      <c r="D4849" s="875" t="n">
        <v>38876</v>
      </c>
      <c r="E4849" s="876" t="n">
        <v>5</v>
      </c>
      <c r="F4849" s="877" t="n">
        <f aca="false">IFERROR(E4849/100,"")</f>
        <v>0.05</v>
      </c>
      <c r="G4849" s="879"/>
      <c r="H4849" s="879"/>
      <c r="I4849" s="875"/>
      <c r="J4849" s="876"/>
      <c r="L4849" s="867" t="n">
        <f aca="false">YEAR(M4849)</f>
        <v>2006</v>
      </c>
      <c r="M4849" s="875" t="n">
        <v>38876</v>
      </c>
      <c r="N4849" s="876" t="n">
        <v>2.53</v>
      </c>
      <c r="O4849" s="877" t="n">
        <f aca="false">IFERROR(N4849/100,"")</f>
        <v>0.0253</v>
      </c>
      <c r="R4849" s="876"/>
    </row>
    <row r="4850" customFormat="false" ht="13.8" hidden="false" customHeight="false" outlineLevel="0" collapsed="false">
      <c r="A4850" s="875" t="n">
        <v>38624</v>
      </c>
      <c r="B4850" s="876" t="n">
        <v>1847.62</v>
      </c>
      <c r="D4850" s="875" t="n">
        <v>38875</v>
      </c>
      <c r="E4850" s="876" t="n">
        <v>5.02</v>
      </c>
      <c r="F4850" s="877" t="n">
        <f aca="false">IFERROR(E4850/100,"")</f>
        <v>0.0502</v>
      </c>
      <c r="G4850" s="879"/>
      <c r="H4850" s="879"/>
      <c r="I4850" s="875"/>
      <c r="J4850" s="876"/>
      <c r="L4850" s="867" t="n">
        <f aca="false">YEAR(M4850)</f>
        <v>2006</v>
      </c>
      <c r="M4850" s="875" t="n">
        <v>38875</v>
      </c>
      <c r="N4850" s="876" t="n">
        <v>2.54</v>
      </c>
      <c r="O4850" s="877" t="n">
        <f aca="false">IFERROR(N4850/100,"")</f>
        <v>0.0254</v>
      </c>
      <c r="R4850" s="876"/>
    </row>
    <row r="4851" customFormat="false" ht="13.8" hidden="false" customHeight="false" outlineLevel="0" collapsed="false">
      <c r="A4851" s="875" t="n">
        <v>38623</v>
      </c>
      <c r="B4851" s="876" t="n">
        <v>1831.32</v>
      </c>
      <c r="D4851" s="875" t="n">
        <v>38874</v>
      </c>
      <c r="E4851" s="876" t="n">
        <v>5.01</v>
      </c>
      <c r="F4851" s="877" t="n">
        <f aca="false">IFERROR(E4851/100,"")</f>
        <v>0.0501</v>
      </c>
      <c r="G4851" s="879"/>
      <c r="H4851" s="879"/>
      <c r="I4851" s="875"/>
      <c r="J4851" s="876"/>
      <c r="L4851" s="867" t="n">
        <f aca="false">YEAR(M4851)</f>
        <v>2006</v>
      </c>
      <c r="M4851" s="875" t="n">
        <v>38874</v>
      </c>
      <c r="N4851" s="876" t="n">
        <v>2.57</v>
      </c>
      <c r="O4851" s="877" t="n">
        <f aca="false">IFERROR(N4851/100,"")</f>
        <v>0.0257</v>
      </c>
      <c r="R4851" s="876"/>
    </row>
    <row r="4852" customFormat="false" ht="13.8" hidden="false" customHeight="false" outlineLevel="0" collapsed="false">
      <c r="A4852" s="875" t="n">
        <v>38622</v>
      </c>
      <c r="B4852" s="876" t="n">
        <v>1829.13</v>
      </c>
      <c r="D4852" s="875" t="n">
        <v>38873</v>
      </c>
      <c r="E4852" s="876" t="n">
        <v>5.02</v>
      </c>
      <c r="F4852" s="877" t="n">
        <f aca="false">IFERROR(E4852/100,"")</f>
        <v>0.0502</v>
      </c>
      <c r="G4852" s="879"/>
      <c r="H4852" s="879"/>
      <c r="I4852" s="875"/>
      <c r="J4852" s="876"/>
      <c r="L4852" s="867" t="n">
        <f aca="false">YEAR(M4852)</f>
        <v>2006</v>
      </c>
      <c r="M4852" s="875" t="n">
        <v>38873</v>
      </c>
      <c r="N4852" s="876" t="n">
        <v>2.62</v>
      </c>
      <c r="O4852" s="877" t="n">
        <f aca="false">IFERROR(N4852/100,"")</f>
        <v>0.0262</v>
      </c>
      <c r="R4852" s="876"/>
    </row>
    <row r="4853" customFormat="false" ht="13.8" hidden="false" customHeight="false" outlineLevel="0" collapsed="false">
      <c r="A4853" s="875" t="n">
        <v>38621</v>
      </c>
      <c r="B4853" s="876" t="n">
        <v>1829.05</v>
      </c>
      <c r="D4853" s="875" t="n">
        <v>38870</v>
      </c>
      <c r="E4853" s="876" t="n">
        <v>5</v>
      </c>
      <c r="F4853" s="877" t="n">
        <f aca="false">IFERROR(E4853/100,"")</f>
        <v>0.05</v>
      </c>
      <c r="G4853" s="879"/>
      <c r="H4853" s="879"/>
      <c r="I4853" s="875"/>
      <c r="J4853" s="876"/>
      <c r="L4853" s="867" t="n">
        <f aca="false">YEAR(M4853)</f>
        <v>2006</v>
      </c>
      <c r="M4853" s="875" t="n">
        <v>38870</v>
      </c>
      <c r="N4853" s="876" t="n">
        <v>2.63</v>
      </c>
      <c r="O4853" s="877" t="n">
        <f aca="false">IFERROR(N4853/100,"")</f>
        <v>0.0263</v>
      </c>
      <c r="R4853" s="876"/>
    </row>
    <row r="4854" customFormat="false" ht="13.8" hidden="false" customHeight="false" outlineLevel="0" collapsed="false">
      <c r="A4854" s="875" t="n">
        <v>38618</v>
      </c>
      <c r="B4854" s="876" t="n">
        <v>1828.54</v>
      </c>
      <c r="D4854" s="875" t="n">
        <v>38869</v>
      </c>
      <c r="E4854" s="876" t="n">
        <v>5.11</v>
      </c>
      <c r="F4854" s="877" t="n">
        <f aca="false">IFERROR(E4854/100,"")</f>
        <v>0.0511</v>
      </c>
      <c r="G4854" s="879"/>
      <c r="H4854" s="879"/>
      <c r="I4854" s="875"/>
      <c r="J4854" s="876"/>
      <c r="L4854" s="867" t="n">
        <f aca="false">YEAR(M4854)</f>
        <v>2006</v>
      </c>
      <c r="M4854" s="875" t="n">
        <v>38869</v>
      </c>
      <c r="N4854" s="876" t="n">
        <v>2.65</v>
      </c>
      <c r="O4854" s="877" t="n">
        <f aca="false">IFERROR(N4854/100,"")</f>
        <v>0.0265</v>
      </c>
      <c r="R4854" s="876"/>
    </row>
    <row r="4855" customFormat="false" ht="13.8" hidden="false" customHeight="false" outlineLevel="0" collapsed="false">
      <c r="A4855" s="875" t="n">
        <v>38617</v>
      </c>
      <c r="B4855" s="876" t="n">
        <v>1827.54</v>
      </c>
      <c r="D4855" s="875" t="n">
        <v>38868</v>
      </c>
      <c r="E4855" s="876" t="n">
        <v>5.12</v>
      </c>
      <c r="F4855" s="877" t="n">
        <f aca="false">IFERROR(E4855/100,"")</f>
        <v>0.0512</v>
      </c>
      <c r="G4855" s="879"/>
      <c r="H4855" s="879"/>
      <c r="I4855" s="875"/>
      <c r="J4855" s="876"/>
      <c r="L4855" s="867" t="n">
        <f aca="false">YEAR(M4855)</f>
        <v>2006</v>
      </c>
      <c r="M4855" s="875" t="n">
        <v>38868</v>
      </c>
      <c r="N4855" s="876" t="n">
        <v>2.64</v>
      </c>
      <c r="O4855" s="877" t="n">
        <f aca="false">IFERROR(N4855/100,"")</f>
        <v>0.0264</v>
      </c>
      <c r="R4855" s="876"/>
    </row>
    <row r="4856" customFormat="false" ht="13.8" hidden="false" customHeight="false" outlineLevel="0" collapsed="false">
      <c r="A4856" s="875" t="n">
        <v>38616</v>
      </c>
      <c r="B4856" s="876" t="n">
        <v>1820.49</v>
      </c>
      <c r="D4856" s="875" t="n">
        <v>38867</v>
      </c>
      <c r="E4856" s="876" t="n">
        <v>5.09</v>
      </c>
      <c r="F4856" s="877" t="n">
        <f aca="false">IFERROR(E4856/100,"")</f>
        <v>0.0509</v>
      </c>
      <c r="G4856" s="879"/>
      <c r="H4856" s="879"/>
      <c r="I4856" s="875"/>
      <c r="J4856" s="876"/>
      <c r="L4856" s="867" t="n">
        <f aca="false">YEAR(M4856)</f>
        <v>2006</v>
      </c>
      <c r="M4856" s="875" t="n">
        <v>38867</v>
      </c>
      <c r="N4856" s="876" t="n">
        <v>2.64</v>
      </c>
      <c r="O4856" s="877" t="n">
        <f aca="false">IFERROR(N4856/100,"")</f>
        <v>0.0264</v>
      </c>
      <c r="R4856" s="876"/>
    </row>
    <row r="4857" customFormat="false" ht="13.8" hidden="false" customHeight="false" outlineLevel="0" collapsed="false">
      <c r="A4857" s="875" t="n">
        <v>38615</v>
      </c>
      <c r="B4857" s="876" t="n">
        <v>1837.2</v>
      </c>
      <c r="D4857" s="875" t="n">
        <v>38866</v>
      </c>
      <c r="E4857" s="876" t="e">
        <f aca="false">NA()</f>
        <v>#N/A</v>
      </c>
      <c r="F4857" s="877" t="str">
        <f aca="false">IFERROR(E4857/100,"")</f>
        <v/>
      </c>
      <c r="G4857" s="879"/>
      <c r="H4857" s="879"/>
      <c r="I4857" s="875"/>
      <c r="J4857" s="876"/>
      <c r="L4857" s="867" t="n">
        <f aca="false">YEAR(M4857)</f>
        <v>2006</v>
      </c>
      <c r="M4857" s="875" t="n">
        <v>38866</v>
      </c>
      <c r="N4857" s="876" t="e">
        <f aca="false">NA()</f>
        <v>#N/A</v>
      </c>
      <c r="O4857" s="877" t="str">
        <f aca="false">IFERROR(N4857/100,"")</f>
        <v/>
      </c>
      <c r="R4857" s="876"/>
    </row>
    <row r="4858" customFormat="false" ht="13.8" hidden="false" customHeight="false" outlineLevel="0" collapsed="false">
      <c r="A4858" s="875" t="n">
        <v>38614</v>
      </c>
      <c r="B4858" s="876" t="n">
        <v>1851.74</v>
      </c>
      <c r="D4858" s="875" t="n">
        <v>38863</v>
      </c>
      <c r="E4858" s="876" t="n">
        <v>5.06</v>
      </c>
      <c r="F4858" s="877" t="n">
        <f aca="false">IFERROR(E4858/100,"")</f>
        <v>0.0506</v>
      </c>
      <c r="G4858" s="879"/>
      <c r="H4858" s="879"/>
      <c r="I4858" s="875"/>
      <c r="J4858" s="876"/>
      <c r="L4858" s="867" t="n">
        <f aca="false">YEAR(M4858)</f>
        <v>2006</v>
      </c>
      <c r="M4858" s="875" t="n">
        <v>38863</v>
      </c>
      <c r="N4858" s="876" t="n">
        <v>2.62</v>
      </c>
      <c r="O4858" s="877" t="n">
        <f aca="false">IFERROR(N4858/100,"")</f>
        <v>0.0262</v>
      </c>
      <c r="R4858" s="876"/>
    </row>
    <row r="4859" customFormat="false" ht="13.8" hidden="false" customHeight="false" outlineLevel="0" collapsed="false">
      <c r="A4859" s="875" t="n">
        <v>38611</v>
      </c>
      <c r="B4859" s="876" t="n">
        <v>1862.11</v>
      </c>
      <c r="D4859" s="875" t="n">
        <v>38862</v>
      </c>
      <c r="E4859" s="876" t="n">
        <v>5.07</v>
      </c>
      <c r="F4859" s="877" t="n">
        <f aca="false">IFERROR(E4859/100,"")</f>
        <v>0.0507</v>
      </c>
      <c r="G4859" s="879"/>
      <c r="H4859" s="879"/>
      <c r="I4859" s="875"/>
      <c r="J4859" s="876"/>
      <c r="L4859" s="867" t="n">
        <f aca="false">YEAR(M4859)</f>
        <v>2006</v>
      </c>
      <c r="M4859" s="875" t="n">
        <v>38862</v>
      </c>
      <c r="N4859" s="876" t="n">
        <v>2.61</v>
      </c>
      <c r="O4859" s="877" t="n">
        <f aca="false">IFERROR(N4859/100,"")</f>
        <v>0.0261</v>
      </c>
      <c r="R4859" s="876"/>
    </row>
    <row r="4860" customFormat="false" ht="13.8" hidden="false" customHeight="false" outlineLevel="0" collapsed="false">
      <c r="A4860" s="875" t="n">
        <v>38610</v>
      </c>
      <c r="B4860" s="876" t="n">
        <v>1846.76</v>
      </c>
      <c r="D4860" s="875" t="n">
        <v>38861</v>
      </c>
      <c r="E4860" s="876" t="n">
        <v>5.03</v>
      </c>
      <c r="F4860" s="877" t="n">
        <f aca="false">IFERROR(E4860/100,"")</f>
        <v>0.0503</v>
      </c>
      <c r="G4860" s="879"/>
      <c r="H4860" s="879"/>
      <c r="I4860" s="875"/>
      <c r="J4860" s="876"/>
      <c r="L4860" s="867" t="n">
        <f aca="false">YEAR(M4860)</f>
        <v>2006</v>
      </c>
      <c r="M4860" s="875" t="n">
        <v>38861</v>
      </c>
      <c r="N4860" s="876" t="n">
        <v>2.61</v>
      </c>
      <c r="O4860" s="877" t="n">
        <f aca="false">IFERROR(N4860/100,"")</f>
        <v>0.0261</v>
      </c>
      <c r="R4860" s="876"/>
    </row>
    <row r="4861" customFormat="false" ht="13.8" hidden="false" customHeight="false" outlineLevel="0" collapsed="false">
      <c r="A4861" s="875" t="n">
        <v>38609</v>
      </c>
      <c r="B4861" s="876" t="n">
        <v>1845.84</v>
      </c>
      <c r="D4861" s="875" t="n">
        <v>38860</v>
      </c>
      <c r="E4861" s="876" t="n">
        <v>5.07</v>
      </c>
      <c r="F4861" s="877" t="n">
        <f aca="false">IFERROR(E4861/100,"")</f>
        <v>0.0507</v>
      </c>
      <c r="G4861" s="879"/>
      <c r="H4861" s="879"/>
      <c r="I4861" s="875"/>
      <c r="J4861" s="876"/>
      <c r="L4861" s="867" t="n">
        <f aca="false">YEAR(M4861)</f>
        <v>2006</v>
      </c>
      <c r="M4861" s="875" t="n">
        <v>38860</v>
      </c>
      <c r="N4861" s="876" t="n">
        <v>2.63</v>
      </c>
      <c r="O4861" s="877" t="n">
        <f aca="false">IFERROR(N4861/100,"")</f>
        <v>0.0263</v>
      </c>
      <c r="R4861" s="876"/>
    </row>
    <row r="4862" customFormat="false" ht="13.8" hidden="false" customHeight="false" outlineLevel="0" collapsed="false">
      <c r="A4862" s="875" t="n">
        <v>38608</v>
      </c>
      <c r="B4862" s="876" t="n">
        <v>1851.87</v>
      </c>
      <c r="D4862" s="875" t="n">
        <v>38859</v>
      </c>
      <c r="E4862" s="876" t="n">
        <v>5.04</v>
      </c>
      <c r="F4862" s="877" t="n">
        <f aca="false">IFERROR(E4862/100,"")</f>
        <v>0.0504</v>
      </c>
      <c r="G4862" s="879"/>
      <c r="H4862" s="879"/>
      <c r="I4862" s="875"/>
      <c r="J4862" s="876"/>
      <c r="L4862" s="867" t="n">
        <f aca="false">YEAR(M4862)</f>
        <v>2006</v>
      </c>
      <c r="M4862" s="875" t="n">
        <v>38859</v>
      </c>
      <c r="N4862" s="876" t="n">
        <v>2.61</v>
      </c>
      <c r="O4862" s="877" t="n">
        <f aca="false">IFERROR(N4862/100,"")</f>
        <v>0.0261</v>
      </c>
      <c r="R4862" s="876"/>
    </row>
    <row r="4863" customFormat="false" ht="13.8" hidden="false" customHeight="false" outlineLevel="0" collapsed="false">
      <c r="A4863" s="875" t="n">
        <v>38607</v>
      </c>
      <c r="B4863" s="876" t="n">
        <v>1865.45</v>
      </c>
      <c r="D4863" s="875" t="n">
        <v>38856</v>
      </c>
      <c r="E4863" s="876" t="n">
        <v>5.05</v>
      </c>
      <c r="F4863" s="877" t="n">
        <f aca="false">IFERROR(E4863/100,"")</f>
        <v>0.0505</v>
      </c>
      <c r="G4863" s="879"/>
      <c r="H4863" s="879"/>
      <c r="I4863" s="875"/>
      <c r="J4863" s="876"/>
      <c r="L4863" s="867" t="n">
        <f aca="false">YEAR(M4863)</f>
        <v>2006</v>
      </c>
      <c r="M4863" s="875" t="n">
        <v>38856</v>
      </c>
      <c r="N4863" s="876" t="n">
        <v>2.62</v>
      </c>
      <c r="O4863" s="877" t="n">
        <f aca="false">IFERROR(N4863/100,"")</f>
        <v>0.0262</v>
      </c>
      <c r="R4863" s="876"/>
    </row>
    <row r="4864" customFormat="false" ht="13.8" hidden="false" customHeight="false" outlineLevel="0" collapsed="false">
      <c r="A4864" s="875" t="n">
        <v>38604</v>
      </c>
      <c r="B4864" s="876" t="n">
        <v>1866.74</v>
      </c>
      <c r="D4864" s="875" t="n">
        <v>38855</v>
      </c>
      <c r="E4864" s="876" t="n">
        <v>5.08</v>
      </c>
      <c r="F4864" s="877" t="n">
        <f aca="false">IFERROR(E4864/100,"")</f>
        <v>0.0508</v>
      </c>
      <c r="G4864" s="879"/>
      <c r="H4864" s="879"/>
      <c r="I4864" s="875"/>
      <c r="J4864" s="876"/>
      <c r="L4864" s="867" t="n">
        <f aca="false">YEAR(M4864)</f>
        <v>2006</v>
      </c>
      <c r="M4864" s="875" t="n">
        <v>38855</v>
      </c>
      <c r="N4864" s="876" t="n">
        <v>2.67</v>
      </c>
      <c r="O4864" s="877" t="n">
        <f aca="false">IFERROR(N4864/100,"")</f>
        <v>0.0267</v>
      </c>
      <c r="R4864" s="876"/>
    </row>
    <row r="4865" customFormat="false" ht="13.8" hidden="false" customHeight="false" outlineLevel="0" collapsed="false">
      <c r="A4865" s="875" t="n">
        <v>38603</v>
      </c>
      <c r="B4865" s="876" t="n">
        <v>1852</v>
      </c>
      <c r="D4865" s="875" t="n">
        <v>38854</v>
      </c>
      <c r="E4865" s="876" t="n">
        <v>5.16</v>
      </c>
      <c r="F4865" s="877" t="n">
        <f aca="false">IFERROR(E4865/100,"")</f>
        <v>0.0516</v>
      </c>
      <c r="G4865" s="879"/>
      <c r="H4865" s="879"/>
      <c r="I4865" s="875"/>
      <c r="J4865" s="876"/>
      <c r="L4865" s="867" t="n">
        <f aca="false">YEAR(M4865)</f>
        <v>2006</v>
      </c>
      <c r="M4865" s="875" t="n">
        <v>38854</v>
      </c>
      <c r="N4865" s="876" t="n">
        <v>2.69</v>
      </c>
      <c r="O4865" s="877" t="n">
        <f aca="false">IFERROR(N4865/100,"")</f>
        <v>0.0269</v>
      </c>
      <c r="R4865" s="876"/>
    </row>
    <row r="4866" customFormat="false" ht="13.8" hidden="false" customHeight="false" outlineLevel="0" collapsed="false">
      <c r="A4866" s="875" t="n">
        <v>38602</v>
      </c>
      <c r="B4866" s="876" t="n">
        <v>1859</v>
      </c>
      <c r="D4866" s="875" t="n">
        <v>38853</v>
      </c>
      <c r="E4866" s="876" t="n">
        <v>5.1</v>
      </c>
      <c r="F4866" s="877" t="n">
        <f aca="false">IFERROR(E4866/100,"")</f>
        <v>0.051</v>
      </c>
      <c r="G4866" s="879"/>
      <c r="H4866" s="879"/>
      <c r="I4866" s="875"/>
      <c r="J4866" s="876"/>
      <c r="L4866" s="867" t="n">
        <f aca="false">YEAR(M4866)</f>
        <v>2006</v>
      </c>
      <c r="M4866" s="875" t="n">
        <v>38853</v>
      </c>
      <c r="N4866" s="876" t="n">
        <v>2.66</v>
      </c>
      <c r="O4866" s="877" t="n">
        <f aca="false">IFERROR(N4866/100,"")</f>
        <v>0.0266</v>
      </c>
      <c r="R4866" s="876"/>
    </row>
    <row r="4867" customFormat="false" ht="13.8" hidden="false" customHeight="false" outlineLevel="0" collapsed="false">
      <c r="A4867" s="875" t="n">
        <v>38601</v>
      </c>
      <c r="B4867" s="876" t="n">
        <v>1854.23</v>
      </c>
      <c r="D4867" s="875" t="n">
        <v>38852</v>
      </c>
      <c r="E4867" s="876" t="n">
        <v>5.15</v>
      </c>
      <c r="F4867" s="877" t="n">
        <f aca="false">IFERROR(E4867/100,"")</f>
        <v>0.0515</v>
      </c>
      <c r="G4867" s="879"/>
      <c r="H4867" s="879"/>
      <c r="I4867" s="875"/>
      <c r="J4867" s="876"/>
      <c r="L4867" s="867" t="n">
        <f aca="false">YEAR(M4867)</f>
        <v>2006</v>
      </c>
      <c r="M4867" s="875" t="n">
        <v>38852</v>
      </c>
      <c r="N4867" s="876" t="n">
        <v>2.68</v>
      </c>
      <c r="O4867" s="877" t="n">
        <f aca="false">IFERROR(N4867/100,"")</f>
        <v>0.0268</v>
      </c>
      <c r="R4867" s="876"/>
    </row>
    <row r="4868" customFormat="false" ht="13.8" hidden="false" customHeight="false" outlineLevel="0" collapsed="false">
      <c r="A4868" s="875" t="n">
        <v>38597</v>
      </c>
      <c r="B4868" s="876" t="n">
        <v>1831.06</v>
      </c>
      <c r="D4868" s="875" t="n">
        <v>38849</v>
      </c>
      <c r="E4868" s="876" t="n">
        <v>5.19</v>
      </c>
      <c r="F4868" s="877" t="n">
        <f aca="false">IFERROR(E4868/100,"")</f>
        <v>0.0519</v>
      </c>
      <c r="G4868" s="879"/>
      <c r="H4868" s="879"/>
      <c r="I4868" s="875"/>
      <c r="J4868" s="876"/>
      <c r="L4868" s="867" t="n">
        <f aca="false">YEAR(M4868)</f>
        <v>2006</v>
      </c>
      <c r="M4868" s="875" t="n">
        <v>38849</v>
      </c>
      <c r="N4868" s="876" t="n">
        <v>2.72</v>
      </c>
      <c r="O4868" s="877" t="n">
        <f aca="false">IFERROR(N4868/100,"")</f>
        <v>0.0272</v>
      </c>
      <c r="R4868" s="876"/>
    </row>
    <row r="4869" customFormat="false" ht="13.8" hidden="false" customHeight="false" outlineLevel="0" collapsed="false">
      <c r="A4869" s="875" t="n">
        <v>38596</v>
      </c>
      <c r="B4869" s="876" t="n">
        <v>1836.37</v>
      </c>
      <c r="D4869" s="875" t="n">
        <v>38848</v>
      </c>
      <c r="E4869" s="876" t="n">
        <v>5.14</v>
      </c>
      <c r="F4869" s="877" t="n">
        <f aca="false">IFERROR(E4869/100,"")</f>
        <v>0.0514</v>
      </c>
      <c r="G4869" s="879"/>
      <c r="H4869" s="879"/>
      <c r="I4869" s="875"/>
      <c r="J4869" s="876"/>
      <c r="L4869" s="867" t="n">
        <f aca="false">YEAR(M4869)</f>
        <v>2006</v>
      </c>
      <c r="M4869" s="875" t="n">
        <v>38848</v>
      </c>
      <c r="N4869" s="876" t="n">
        <v>2.71</v>
      </c>
      <c r="O4869" s="877" t="n">
        <f aca="false">IFERROR(N4869/100,"")</f>
        <v>0.0271</v>
      </c>
      <c r="R4869" s="876"/>
    </row>
    <row r="4870" customFormat="false" ht="13.8" hidden="false" customHeight="false" outlineLevel="0" collapsed="false">
      <c r="A4870" s="875" t="n">
        <v>38595</v>
      </c>
      <c r="B4870" s="876" t="n">
        <v>1834.48</v>
      </c>
      <c r="D4870" s="875" t="n">
        <v>38847</v>
      </c>
      <c r="E4870" s="876" t="n">
        <v>5.13</v>
      </c>
      <c r="F4870" s="877" t="n">
        <f aca="false">IFERROR(E4870/100,"")</f>
        <v>0.0513</v>
      </c>
      <c r="G4870" s="879"/>
      <c r="H4870" s="879"/>
      <c r="I4870" s="875"/>
      <c r="J4870" s="876"/>
      <c r="L4870" s="867" t="n">
        <f aca="false">YEAR(M4870)</f>
        <v>2006</v>
      </c>
      <c r="M4870" s="875" t="n">
        <v>38847</v>
      </c>
      <c r="N4870" s="876" t="n">
        <v>2.7</v>
      </c>
      <c r="O4870" s="877" t="n">
        <f aca="false">IFERROR(N4870/100,"")</f>
        <v>0.027</v>
      </c>
      <c r="R4870" s="876"/>
    </row>
    <row r="4871" customFormat="false" ht="13.8" hidden="false" customHeight="false" outlineLevel="0" collapsed="false">
      <c r="A4871" s="875" t="n">
        <v>38594</v>
      </c>
      <c r="B4871" s="876" t="n">
        <v>1815.97</v>
      </c>
      <c r="D4871" s="875" t="n">
        <v>38846</v>
      </c>
      <c r="E4871" s="876" t="n">
        <v>5.13</v>
      </c>
      <c r="F4871" s="877" t="n">
        <f aca="false">IFERROR(E4871/100,"")</f>
        <v>0.0513</v>
      </c>
      <c r="G4871" s="879"/>
      <c r="H4871" s="879"/>
      <c r="I4871" s="875"/>
      <c r="J4871" s="876"/>
      <c r="L4871" s="867" t="n">
        <f aca="false">YEAR(M4871)</f>
        <v>2006</v>
      </c>
      <c r="M4871" s="875" t="n">
        <v>38846</v>
      </c>
      <c r="N4871" s="876" t="n">
        <v>2.7</v>
      </c>
      <c r="O4871" s="877" t="n">
        <f aca="false">IFERROR(N4871/100,"")</f>
        <v>0.027</v>
      </c>
      <c r="R4871" s="876"/>
    </row>
    <row r="4872" customFormat="false" ht="13.8" hidden="false" customHeight="false" outlineLevel="0" collapsed="false">
      <c r="A4872" s="875" t="n">
        <v>38593</v>
      </c>
      <c r="B4872" s="876" t="n">
        <v>1821.56</v>
      </c>
      <c r="D4872" s="875" t="n">
        <v>38845</v>
      </c>
      <c r="E4872" s="876" t="n">
        <v>5.12</v>
      </c>
      <c r="F4872" s="877" t="n">
        <f aca="false">IFERROR(E4872/100,"")</f>
        <v>0.0512</v>
      </c>
      <c r="G4872" s="879"/>
      <c r="H4872" s="879"/>
      <c r="I4872" s="875"/>
      <c r="J4872" s="876"/>
      <c r="L4872" s="867" t="n">
        <f aca="false">YEAR(M4872)</f>
        <v>2006</v>
      </c>
      <c r="M4872" s="875" t="n">
        <v>38845</v>
      </c>
      <c r="N4872" s="876" t="n">
        <v>2.67</v>
      </c>
      <c r="O4872" s="877" t="n">
        <f aca="false">IFERROR(N4872/100,"")</f>
        <v>0.0267</v>
      </c>
      <c r="R4872" s="876"/>
    </row>
    <row r="4873" customFormat="false" ht="13.8" hidden="false" customHeight="false" outlineLevel="0" collapsed="false">
      <c r="A4873" s="875" t="n">
        <v>38590</v>
      </c>
      <c r="B4873" s="876" t="n">
        <v>1810.52</v>
      </c>
      <c r="D4873" s="875" t="n">
        <v>38842</v>
      </c>
      <c r="E4873" s="876" t="n">
        <v>5.12</v>
      </c>
      <c r="F4873" s="877" t="n">
        <f aca="false">IFERROR(E4873/100,"")</f>
        <v>0.0512</v>
      </c>
      <c r="G4873" s="879"/>
      <c r="H4873" s="879"/>
      <c r="I4873" s="875"/>
      <c r="J4873" s="876"/>
      <c r="L4873" s="867" t="n">
        <f aca="false">YEAR(M4873)</f>
        <v>2006</v>
      </c>
      <c r="M4873" s="875" t="n">
        <v>38842</v>
      </c>
      <c r="N4873" s="876" t="n">
        <v>2.67</v>
      </c>
      <c r="O4873" s="877" t="n">
        <f aca="false">IFERROR(N4873/100,"")</f>
        <v>0.0267</v>
      </c>
      <c r="R4873" s="876"/>
    </row>
    <row r="4874" customFormat="false" ht="13.8" hidden="false" customHeight="false" outlineLevel="0" collapsed="false">
      <c r="A4874" s="875" t="n">
        <v>38589</v>
      </c>
      <c r="B4874" s="876" t="n">
        <v>1821.46</v>
      </c>
      <c r="D4874" s="875" t="n">
        <v>38841</v>
      </c>
      <c r="E4874" s="876" t="n">
        <v>5.16</v>
      </c>
      <c r="F4874" s="877" t="n">
        <f aca="false">IFERROR(E4874/100,"")</f>
        <v>0.0516</v>
      </c>
      <c r="G4874" s="879"/>
      <c r="H4874" s="879"/>
      <c r="I4874" s="875"/>
      <c r="J4874" s="876"/>
      <c r="L4874" s="867" t="n">
        <f aca="false">YEAR(M4874)</f>
        <v>2006</v>
      </c>
      <c r="M4874" s="875" t="n">
        <v>38841</v>
      </c>
      <c r="N4874" s="876" t="n">
        <v>2.67</v>
      </c>
      <c r="O4874" s="877" t="n">
        <f aca="false">IFERROR(N4874/100,"")</f>
        <v>0.0267</v>
      </c>
      <c r="R4874" s="876"/>
    </row>
    <row r="4875" customFormat="false" ht="13.8" hidden="false" customHeight="false" outlineLevel="0" collapsed="false">
      <c r="A4875" s="875" t="n">
        <v>38588</v>
      </c>
      <c r="B4875" s="876" t="n">
        <v>1817.22</v>
      </c>
      <c r="D4875" s="875" t="n">
        <v>38840</v>
      </c>
      <c r="E4875" s="876" t="n">
        <v>5.15</v>
      </c>
      <c r="F4875" s="877" t="n">
        <f aca="false">IFERROR(E4875/100,"")</f>
        <v>0.0515</v>
      </c>
      <c r="G4875" s="879"/>
      <c r="H4875" s="879"/>
      <c r="I4875" s="875"/>
      <c r="J4875" s="876"/>
      <c r="L4875" s="867" t="n">
        <f aca="false">YEAR(M4875)</f>
        <v>2006</v>
      </c>
      <c r="M4875" s="875" t="n">
        <v>38840</v>
      </c>
      <c r="N4875" s="876" t="n">
        <v>2.68</v>
      </c>
      <c r="O4875" s="877" t="n">
        <f aca="false">IFERROR(N4875/100,"")</f>
        <v>0.0268</v>
      </c>
      <c r="R4875" s="876"/>
    </row>
    <row r="4876" customFormat="false" ht="13.8" hidden="false" customHeight="false" outlineLevel="0" collapsed="false">
      <c r="A4876" s="875" t="n">
        <v>38587</v>
      </c>
      <c r="B4876" s="876" t="n">
        <v>1829.11</v>
      </c>
      <c r="D4876" s="875" t="n">
        <v>38839</v>
      </c>
      <c r="E4876" s="876" t="n">
        <v>5.12</v>
      </c>
      <c r="F4876" s="877" t="n">
        <f aca="false">IFERROR(E4876/100,"")</f>
        <v>0.0512</v>
      </c>
      <c r="G4876" s="879"/>
      <c r="H4876" s="879"/>
      <c r="I4876" s="875"/>
      <c r="J4876" s="876"/>
      <c r="L4876" s="867" t="n">
        <f aca="false">YEAR(M4876)</f>
        <v>2006</v>
      </c>
      <c r="M4876" s="875" t="n">
        <v>38839</v>
      </c>
      <c r="N4876" s="876" t="n">
        <v>2.69</v>
      </c>
      <c r="O4876" s="877" t="n">
        <f aca="false">IFERROR(N4876/100,"")</f>
        <v>0.0269</v>
      </c>
      <c r="R4876" s="876"/>
    </row>
    <row r="4877" customFormat="false" ht="13.8" hidden="false" customHeight="false" outlineLevel="0" collapsed="false">
      <c r="A4877" s="875" t="n">
        <v>38586</v>
      </c>
      <c r="B4877" s="876" t="n">
        <v>1835.32</v>
      </c>
      <c r="D4877" s="875" t="n">
        <v>38838</v>
      </c>
      <c r="E4877" s="876" t="n">
        <v>5.14</v>
      </c>
      <c r="F4877" s="877" t="n">
        <f aca="false">IFERROR(E4877/100,"")</f>
        <v>0.0514</v>
      </c>
      <c r="G4877" s="879"/>
      <c r="H4877" s="879"/>
      <c r="I4877" s="875"/>
      <c r="J4877" s="876"/>
      <c r="L4877" s="867" t="n">
        <f aca="false">YEAR(M4877)</f>
        <v>2006</v>
      </c>
      <c r="M4877" s="875" t="n">
        <v>38838</v>
      </c>
      <c r="N4877" s="876" t="n">
        <v>2.72</v>
      </c>
      <c r="O4877" s="877" t="n">
        <f aca="false">IFERROR(N4877/100,"")</f>
        <v>0.0272</v>
      </c>
      <c r="R4877" s="876"/>
    </row>
    <row r="4878" customFormat="false" ht="13.8" hidden="false" customHeight="false" outlineLevel="0" collapsed="false">
      <c r="A4878" s="875" t="n">
        <v>38583</v>
      </c>
      <c r="B4878" s="876" t="n">
        <v>1832.29</v>
      </c>
      <c r="D4878" s="875" t="n">
        <v>38835</v>
      </c>
      <c r="E4878" s="876" t="n">
        <v>5.07</v>
      </c>
      <c r="F4878" s="877" t="n">
        <f aca="false">IFERROR(E4878/100,"")</f>
        <v>0.0507</v>
      </c>
      <c r="G4878" s="879"/>
      <c r="H4878" s="879"/>
      <c r="I4878" s="875"/>
      <c r="J4878" s="876"/>
      <c r="L4878" s="867" t="n">
        <f aca="false">YEAR(M4878)</f>
        <v>2006</v>
      </c>
      <c r="M4878" s="875" t="n">
        <v>38835</v>
      </c>
      <c r="N4878" s="876" t="n">
        <v>2.68</v>
      </c>
      <c r="O4878" s="877" t="n">
        <f aca="false">IFERROR(N4878/100,"")</f>
        <v>0.0268</v>
      </c>
      <c r="R4878" s="876"/>
    </row>
    <row r="4879" customFormat="false" ht="13.8" hidden="false" customHeight="false" outlineLevel="0" collapsed="false">
      <c r="A4879" s="875" t="n">
        <v>38582</v>
      </c>
      <c r="B4879" s="876" t="n">
        <v>1831.09</v>
      </c>
      <c r="D4879" s="875" t="n">
        <v>38834</v>
      </c>
      <c r="E4879" s="876" t="n">
        <v>5.09</v>
      </c>
      <c r="F4879" s="877" t="n">
        <f aca="false">IFERROR(E4879/100,"")</f>
        <v>0.0509</v>
      </c>
      <c r="G4879" s="879"/>
      <c r="H4879" s="879"/>
      <c r="I4879" s="875"/>
      <c r="J4879" s="876"/>
      <c r="L4879" s="867" t="n">
        <f aca="false">YEAR(M4879)</f>
        <v>2006</v>
      </c>
      <c r="M4879" s="875" t="n">
        <v>38834</v>
      </c>
      <c r="N4879" s="876" t="n">
        <v>2.64</v>
      </c>
      <c r="O4879" s="877" t="n">
        <f aca="false">IFERROR(N4879/100,"")</f>
        <v>0.0264</v>
      </c>
      <c r="R4879" s="876"/>
    </row>
    <row r="4880" customFormat="false" ht="13.8" hidden="false" customHeight="false" outlineLevel="0" collapsed="false">
      <c r="A4880" s="875" t="n">
        <v>38581</v>
      </c>
      <c r="B4880" s="876" t="n">
        <v>1832.82</v>
      </c>
      <c r="D4880" s="875" t="n">
        <v>38833</v>
      </c>
      <c r="E4880" s="876" t="n">
        <v>5.12</v>
      </c>
      <c r="F4880" s="877" t="n">
        <f aca="false">IFERROR(E4880/100,"")</f>
        <v>0.0512</v>
      </c>
      <c r="G4880" s="879"/>
      <c r="H4880" s="879"/>
      <c r="I4880" s="875"/>
      <c r="J4880" s="876"/>
      <c r="L4880" s="867" t="n">
        <f aca="false">YEAR(M4880)</f>
        <v>2006</v>
      </c>
      <c r="M4880" s="875" t="n">
        <v>38833</v>
      </c>
      <c r="N4880" s="876" t="n">
        <v>2.61</v>
      </c>
      <c r="O4880" s="877" t="n">
        <f aca="false">IFERROR(N4880/100,"")</f>
        <v>0.0261</v>
      </c>
      <c r="R4880" s="876"/>
    </row>
    <row r="4881" customFormat="false" ht="13.8" hidden="false" customHeight="false" outlineLevel="0" collapsed="false">
      <c r="A4881" s="875" t="n">
        <v>38580</v>
      </c>
      <c r="B4881" s="876" t="n">
        <v>1830.99</v>
      </c>
      <c r="D4881" s="875" t="n">
        <v>38832</v>
      </c>
      <c r="E4881" s="876" t="n">
        <v>5.07</v>
      </c>
      <c r="F4881" s="877" t="n">
        <f aca="false">IFERROR(E4881/100,"")</f>
        <v>0.0507</v>
      </c>
      <c r="G4881" s="879"/>
      <c r="H4881" s="879"/>
      <c r="I4881" s="875"/>
      <c r="J4881" s="876"/>
      <c r="L4881" s="867" t="n">
        <f aca="false">YEAR(M4881)</f>
        <v>2006</v>
      </c>
      <c r="M4881" s="875" t="n">
        <v>38832</v>
      </c>
      <c r="N4881" s="876" t="n">
        <v>2.6</v>
      </c>
      <c r="O4881" s="877" t="n">
        <f aca="false">IFERROR(N4881/100,"")</f>
        <v>0.026</v>
      </c>
      <c r="R4881" s="876"/>
    </row>
    <row r="4882" customFormat="false" ht="13.8" hidden="false" customHeight="false" outlineLevel="0" collapsed="false">
      <c r="A4882" s="875" t="n">
        <v>38579</v>
      </c>
      <c r="B4882" s="876" t="n">
        <v>1852.78</v>
      </c>
      <c r="D4882" s="875" t="n">
        <v>38831</v>
      </c>
      <c r="E4882" s="876" t="n">
        <v>4.99</v>
      </c>
      <c r="F4882" s="877" t="n">
        <f aca="false">IFERROR(E4882/100,"")</f>
        <v>0.0499</v>
      </c>
      <c r="G4882" s="879"/>
      <c r="H4882" s="879"/>
      <c r="I4882" s="875"/>
      <c r="J4882" s="876"/>
      <c r="L4882" s="867" t="n">
        <f aca="false">YEAR(M4882)</f>
        <v>2006</v>
      </c>
      <c r="M4882" s="875" t="n">
        <v>38831</v>
      </c>
      <c r="N4882" s="876" t="n">
        <v>2.6</v>
      </c>
      <c r="O4882" s="877" t="n">
        <f aca="false">IFERROR(N4882/100,"")</f>
        <v>0.026</v>
      </c>
      <c r="R4882" s="876"/>
    </row>
    <row r="4883" customFormat="false" ht="13.8" hidden="false" customHeight="false" outlineLevel="0" collapsed="false">
      <c r="A4883" s="875" t="n">
        <v>38576</v>
      </c>
      <c r="B4883" s="876" t="n">
        <v>1847.31</v>
      </c>
      <c r="D4883" s="875" t="n">
        <v>38828</v>
      </c>
      <c r="E4883" s="876" t="n">
        <v>5.01</v>
      </c>
      <c r="F4883" s="877" t="n">
        <f aca="false">IFERROR(E4883/100,"")</f>
        <v>0.0501</v>
      </c>
      <c r="G4883" s="879"/>
      <c r="H4883" s="879"/>
      <c r="I4883" s="875"/>
      <c r="J4883" s="876"/>
      <c r="L4883" s="867" t="n">
        <f aca="false">YEAR(M4883)</f>
        <v>2006</v>
      </c>
      <c r="M4883" s="875" t="n">
        <v>38828</v>
      </c>
      <c r="N4883" s="876" t="n">
        <v>2.62</v>
      </c>
      <c r="O4883" s="877" t="n">
        <f aca="false">IFERROR(N4883/100,"")</f>
        <v>0.0262</v>
      </c>
      <c r="R4883" s="876"/>
    </row>
    <row r="4884" customFormat="false" ht="13.8" hidden="false" customHeight="false" outlineLevel="0" collapsed="false">
      <c r="A4884" s="875" t="n">
        <v>38575</v>
      </c>
      <c r="B4884" s="876" t="n">
        <v>1858.43</v>
      </c>
      <c r="D4884" s="875" t="n">
        <v>38827</v>
      </c>
      <c r="E4884" s="876" t="n">
        <v>5.04</v>
      </c>
      <c r="F4884" s="877" t="n">
        <f aca="false">IFERROR(E4884/100,"")</f>
        <v>0.0504</v>
      </c>
      <c r="G4884" s="879"/>
      <c r="H4884" s="879"/>
      <c r="I4884" s="875"/>
      <c r="J4884" s="876"/>
      <c r="L4884" s="867" t="n">
        <f aca="false">YEAR(M4884)</f>
        <v>2006</v>
      </c>
      <c r="M4884" s="875" t="n">
        <v>38827</v>
      </c>
      <c r="N4884" s="876" t="n">
        <v>2.62</v>
      </c>
      <c r="O4884" s="877" t="n">
        <f aca="false">IFERROR(N4884/100,"")</f>
        <v>0.0262</v>
      </c>
      <c r="R4884" s="876"/>
    </row>
    <row r="4885" customFormat="false" ht="13.8" hidden="false" customHeight="false" outlineLevel="0" collapsed="false">
      <c r="A4885" s="875" t="n">
        <v>38574</v>
      </c>
      <c r="B4885" s="876" t="n">
        <v>1845.16</v>
      </c>
      <c r="D4885" s="875" t="n">
        <v>38826</v>
      </c>
      <c r="E4885" s="876" t="n">
        <v>5.04</v>
      </c>
      <c r="F4885" s="877" t="n">
        <f aca="false">IFERROR(E4885/100,"")</f>
        <v>0.0504</v>
      </c>
      <c r="G4885" s="879"/>
      <c r="H4885" s="879"/>
      <c r="I4885" s="875"/>
      <c r="J4885" s="876"/>
      <c r="L4885" s="867" t="n">
        <f aca="false">YEAR(M4885)</f>
        <v>2006</v>
      </c>
      <c r="M4885" s="875" t="n">
        <v>38826</v>
      </c>
      <c r="N4885" s="876" t="n">
        <v>2.66</v>
      </c>
      <c r="O4885" s="877" t="n">
        <f aca="false">IFERROR(N4885/100,"")</f>
        <v>0.0266</v>
      </c>
      <c r="R4885" s="876"/>
    </row>
    <row r="4886" customFormat="false" ht="13.8" hidden="false" customHeight="false" outlineLevel="0" collapsed="false">
      <c r="A4886" s="875" t="n">
        <v>38573</v>
      </c>
      <c r="B4886" s="876" t="n">
        <v>1847.76</v>
      </c>
      <c r="D4886" s="875" t="n">
        <v>38825</v>
      </c>
      <c r="E4886" s="876" t="n">
        <v>4.99</v>
      </c>
      <c r="F4886" s="877" t="n">
        <f aca="false">IFERROR(E4886/100,"")</f>
        <v>0.0499</v>
      </c>
      <c r="G4886" s="879"/>
      <c r="H4886" s="879"/>
      <c r="I4886" s="875"/>
      <c r="J4886" s="876"/>
      <c r="L4886" s="867" t="n">
        <f aca="false">YEAR(M4886)</f>
        <v>2006</v>
      </c>
      <c r="M4886" s="875" t="n">
        <v>38825</v>
      </c>
      <c r="N4886" s="876" t="n">
        <v>2.61</v>
      </c>
      <c r="O4886" s="877" t="n">
        <f aca="false">IFERROR(N4886/100,"")</f>
        <v>0.0261</v>
      </c>
      <c r="R4886" s="876"/>
    </row>
    <row r="4887" customFormat="false" ht="13.8" hidden="false" customHeight="false" outlineLevel="0" collapsed="false">
      <c r="A4887" s="875" t="n">
        <v>38572</v>
      </c>
      <c r="B4887" s="876" t="n">
        <v>1835.37</v>
      </c>
      <c r="D4887" s="875" t="n">
        <v>38824</v>
      </c>
      <c r="E4887" s="876" t="n">
        <v>5.01</v>
      </c>
      <c r="F4887" s="877" t="n">
        <f aca="false">IFERROR(E4887/100,"")</f>
        <v>0.0501</v>
      </c>
      <c r="G4887" s="879"/>
      <c r="H4887" s="879"/>
      <c r="I4887" s="875"/>
      <c r="J4887" s="876"/>
      <c r="L4887" s="867" t="n">
        <f aca="false">YEAR(M4887)</f>
        <v>2006</v>
      </c>
      <c r="M4887" s="875" t="n">
        <v>38824</v>
      </c>
      <c r="N4887" s="876" t="n">
        <v>2.58</v>
      </c>
      <c r="O4887" s="877" t="n">
        <f aca="false">IFERROR(N4887/100,"")</f>
        <v>0.0258</v>
      </c>
      <c r="R4887" s="876"/>
    </row>
    <row r="4888" customFormat="false" ht="13.8" hidden="false" customHeight="false" outlineLevel="0" collapsed="false">
      <c r="A4888" s="875" t="n">
        <v>38569</v>
      </c>
      <c r="B4888" s="876" t="n">
        <v>1840.19</v>
      </c>
      <c r="D4888" s="875" t="n">
        <v>38821</v>
      </c>
      <c r="E4888" s="876" t="e">
        <f aca="false">NA()</f>
        <v>#N/A</v>
      </c>
      <c r="F4888" s="877" t="str">
        <f aca="false">IFERROR(E4888/100,"")</f>
        <v/>
      </c>
      <c r="G4888" s="879"/>
      <c r="H4888" s="879"/>
      <c r="I4888" s="875"/>
      <c r="J4888" s="876"/>
      <c r="L4888" s="867" t="n">
        <f aca="false">YEAR(M4888)</f>
        <v>2006</v>
      </c>
      <c r="M4888" s="875" t="n">
        <v>38821</v>
      </c>
      <c r="N4888" s="876" t="e">
        <f aca="false">NA()</f>
        <v>#N/A</v>
      </c>
      <c r="O4888" s="877" t="str">
        <f aca="false">IFERROR(N4888/100,"")</f>
        <v/>
      </c>
      <c r="R4888" s="876"/>
    </row>
    <row r="4889" customFormat="false" ht="13.8" hidden="false" customHeight="false" outlineLevel="0" collapsed="false">
      <c r="A4889" s="875" t="n">
        <v>38568</v>
      </c>
      <c r="B4889" s="876" t="n">
        <v>1854.3</v>
      </c>
      <c r="D4889" s="875" t="n">
        <v>38820</v>
      </c>
      <c r="E4889" s="876" t="n">
        <v>5.05</v>
      </c>
      <c r="F4889" s="877" t="n">
        <f aca="false">IFERROR(E4889/100,"")</f>
        <v>0.0505</v>
      </c>
      <c r="G4889" s="879"/>
      <c r="H4889" s="879"/>
      <c r="I4889" s="875"/>
      <c r="J4889" s="876"/>
      <c r="L4889" s="867" t="n">
        <f aca="false">YEAR(M4889)</f>
        <v>2006</v>
      </c>
      <c r="M4889" s="875" t="n">
        <v>38820</v>
      </c>
      <c r="N4889" s="876" t="n">
        <v>2.57</v>
      </c>
      <c r="O4889" s="877" t="n">
        <f aca="false">IFERROR(N4889/100,"")</f>
        <v>0.0257</v>
      </c>
      <c r="R4889" s="876"/>
    </row>
    <row r="4890" customFormat="false" ht="13.8" hidden="false" customHeight="false" outlineLevel="0" collapsed="false">
      <c r="A4890" s="875" t="n">
        <v>38567</v>
      </c>
      <c r="B4890" s="876" t="n">
        <v>1868.06</v>
      </c>
      <c r="D4890" s="875" t="n">
        <v>38819</v>
      </c>
      <c r="E4890" s="876" t="n">
        <v>4.98</v>
      </c>
      <c r="F4890" s="877" t="n">
        <f aca="false">IFERROR(E4890/100,"")</f>
        <v>0.0498</v>
      </c>
      <c r="G4890" s="879"/>
      <c r="H4890" s="879"/>
      <c r="I4890" s="875"/>
      <c r="J4890" s="876"/>
      <c r="L4890" s="867" t="n">
        <f aca="false">YEAR(M4890)</f>
        <v>2006</v>
      </c>
      <c r="M4890" s="875" t="n">
        <v>38819</v>
      </c>
      <c r="N4890" s="876" t="n">
        <v>2.57</v>
      </c>
      <c r="O4890" s="877" t="n">
        <f aca="false">IFERROR(N4890/100,"")</f>
        <v>0.0257</v>
      </c>
      <c r="R4890" s="876"/>
    </row>
    <row r="4891" customFormat="false" ht="13.8" hidden="false" customHeight="false" outlineLevel="0" collapsed="false">
      <c r="A4891" s="875" t="n">
        <v>38566</v>
      </c>
      <c r="B4891" s="876" t="n">
        <v>1866.28</v>
      </c>
      <c r="D4891" s="875" t="n">
        <v>38818</v>
      </c>
      <c r="E4891" s="876" t="n">
        <v>4.93</v>
      </c>
      <c r="F4891" s="877" t="n">
        <f aca="false">IFERROR(E4891/100,"")</f>
        <v>0.0493</v>
      </c>
      <c r="G4891" s="879"/>
      <c r="H4891" s="879"/>
      <c r="I4891" s="875"/>
      <c r="J4891" s="876"/>
      <c r="L4891" s="867" t="n">
        <f aca="false">YEAR(M4891)</f>
        <v>2006</v>
      </c>
      <c r="M4891" s="875" t="n">
        <v>38818</v>
      </c>
      <c r="N4891" s="876" t="n">
        <v>2.56</v>
      </c>
      <c r="O4891" s="877" t="n">
        <f aca="false">IFERROR(N4891/100,"")</f>
        <v>0.0256</v>
      </c>
      <c r="R4891" s="876"/>
    </row>
    <row r="4892" customFormat="false" ht="13.8" hidden="false" customHeight="false" outlineLevel="0" collapsed="false">
      <c r="A4892" s="875" t="n">
        <v>38565</v>
      </c>
      <c r="B4892" s="876" t="n">
        <v>1853.13</v>
      </c>
      <c r="D4892" s="875" t="n">
        <v>38817</v>
      </c>
      <c r="E4892" s="876" t="n">
        <v>4.97</v>
      </c>
      <c r="F4892" s="877" t="n">
        <f aca="false">IFERROR(E4892/100,"")</f>
        <v>0.0497</v>
      </c>
      <c r="G4892" s="879"/>
      <c r="H4892" s="879"/>
      <c r="I4892" s="875"/>
      <c r="J4892" s="876"/>
      <c r="L4892" s="867" t="n">
        <f aca="false">YEAR(M4892)</f>
        <v>2006</v>
      </c>
      <c r="M4892" s="875" t="n">
        <v>38817</v>
      </c>
      <c r="N4892" s="876" t="n">
        <v>2.56</v>
      </c>
      <c r="O4892" s="877" t="n">
        <f aca="false">IFERROR(N4892/100,"")</f>
        <v>0.0256</v>
      </c>
      <c r="R4892" s="876"/>
    </row>
    <row r="4893" customFormat="false" ht="13.8" hidden="false" customHeight="false" outlineLevel="0" collapsed="false">
      <c r="A4893" s="875" t="n">
        <v>38562</v>
      </c>
      <c r="B4893" s="876" t="n">
        <v>1851.37</v>
      </c>
      <c r="D4893" s="875" t="n">
        <v>38814</v>
      </c>
      <c r="E4893" s="876" t="n">
        <v>4.97</v>
      </c>
      <c r="F4893" s="877" t="n">
        <f aca="false">IFERROR(E4893/100,"")</f>
        <v>0.0497</v>
      </c>
      <c r="G4893" s="879"/>
      <c r="H4893" s="879"/>
      <c r="I4893" s="875"/>
      <c r="J4893" s="876"/>
      <c r="L4893" s="867" t="n">
        <f aca="false">YEAR(M4893)</f>
        <v>2006</v>
      </c>
      <c r="M4893" s="875" t="n">
        <v>38814</v>
      </c>
      <c r="N4893" s="876" t="n">
        <v>2.54</v>
      </c>
      <c r="O4893" s="877" t="n">
        <f aca="false">IFERROR(N4893/100,"")</f>
        <v>0.0254</v>
      </c>
      <c r="R4893" s="876"/>
    </row>
    <row r="4894" customFormat="false" ht="13.8" hidden="false" customHeight="false" outlineLevel="0" collapsed="false">
      <c r="A4894" s="875" t="n">
        <v>38561</v>
      </c>
      <c r="B4894" s="876" t="n">
        <v>1865.64</v>
      </c>
      <c r="D4894" s="875" t="n">
        <v>38813</v>
      </c>
      <c r="E4894" s="876" t="n">
        <v>4.9</v>
      </c>
      <c r="F4894" s="877" t="n">
        <f aca="false">IFERROR(E4894/100,"")</f>
        <v>0.049</v>
      </c>
      <c r="G4894" s="879"/>
      <c r="H4894" s="879"/>
      <c r="I4894" s="875"/>
      <c r="J4894" s="876"/>
      <c r="L4894" s="867" t="n">
        <f aca="false">YEAR(M4894)</f>
        <v>2006</v>
      </c>
      <c r="M4894" s="875" t="n">
        <v>38813</v>
      </c>
      <c r="N4894" s="876" t="n">
        <v>2.52</v>
      </c>
      <c r="O4894" s="877" t="n">
        <f aca="false">IFERROR(N4894/100,"")</f>
        <v>0.0252</v>
      </c>
      <c r="R4894" s="876"/>
    </row>
    <row r="4895" customFormat="false" ht="13.8" hidden="false" customHeight="false" outlineLevel="0" collapsed="false">
      <c r="A4895" s="875" t="n">
        <v>38560</v>
      </c>
      <c r="B4895" s="876" t="n">
        <v>1854.72</v>
      </c>
      <c r="D4895" s="875" t="n">
        <v>38812</v>
      </c>
      <c r="E4895" s="876" t="n">
        <v>4.84</v>
      </c>
      <c r="F4895" s="877" t="n">
        <f aca="false">IFERROR(E4895/100,"")</f>
        <v>0.0484</v>
      </c>
      <c r="G4895" s="879"/>
      <c r="H4895" s="879"/>
      <c r="I4895" s="875"/>
      <c r="J4895" s="876"/>
      <c r="L4895" s="867" t="n">
        <f aca="false">YEAR(M4895)</f>
        <v>2006</v>
      </c>
      <c r="M4895" s="875" t="n">
        <v>38812</v>
      </c>
      <c r="N4895" s="876" t="n">
        <v>2.5</v>
      </c>
      <c r="O4895" s="877" t="n">
        <f aca="false">IFERROR(N4895/100,"")</f>
        <v>0.025</v>
      </c>
      <c r="R4895" s="876"/>
    </row>
    <row r="4896" customFormat="false" ht="13.8" hidden="false" customHeight="false" outlineLevel="0" collapsed="false">
      <c r="A4896" s="875" t="n">
        <v>38559</v>
      </c>
      <c r="B4896" s="876" t="n">
        <v>1846.04</v>
      </c>
      <c r="D4896" s="875" t="n">
        <v>38811</v>
      </c>
      <c r="E4896" s="876" t="n">
        <v>4.87</v>
      </c>
      <c r="F4896" s="877" t="n">
        <f aca="false">IFERROR(E4896/100,"")</f>
        <v>0.0487</v>
      </c>
      <c r="G4896" s="879"/>
      <c r="H4896" s="879"/>
      <c r="I4896" s="875"/>
      <c r="J4896" s="876"/>
      <c r="L4896" s="867" t="n">
        <f aca="false">YEAR(M4896)</f>
        <v>2006</v>
      </c>
      <c r="M4896" s="875" t="n">
        <v>38811</v>
      </c>
      <c r="N4896" s="876" t="n">
        <v>2.49</v>
      </c>
      <c r="O4896" s="877" t="n">
        <f aca="false">IFERROR(N4896/100,"")</f>
        <v>0.0249</v>
      </c>
      <c r="R4896" s="876"/>
    </row>
    <row r="4897" customFormat="false" ht="13.8" hidden="false" customHeight="false" outlineLevel="0" collapsed="false">
      <c r="A4897" s="875" t="n">
        <v>38558</v>
      </c>
      <c r="B4897" s="876" t="n">
        <v>1842.85</v>
      </c>
      <c r="D4897" s="875" t="n">
        <v>38810</v>
      </c>
      <c r="E4897" s="876" t="n">
        <v>4.88</v>
      </c>
      <c r="F4897" s="877" t="n">
        <f aca="false">IFERROR(E4897/100,"")</f>
        <v>0.0488</v>
      </c>
      <c r="G4897" s="879"/>
      <c r="H4897" s="879"/>
      <c r="I4897" s="875"/>
      <c r="J4897" s="876"/>
      <c r="L4897" s="867" t="n">
        <f aca="false">YEAR(M4897)</f>
        <v>2006</v>
      </c>
      <c r="M4897" s="875" t="n">
        <v>38810</v>
      </c>
      <c r="N4897" s="876" t="n">
        <v>2.52</v>
      </c>
      <c r="O4897" s="877" t="n">
        <f aca="false">IFERROR(N4897/100,"")</f>
        <v>0.0252</v>
      </c>
      <c r="R4897" s="876"/>
    </row>
    <row r="4898" customFormat="false" ht="13.8" hidden="false" customHeight="false" outlineLevel="0" collapsed="false">
      <c r="A4898" s="875" t="n">
        <v>38555</v>
      </c>
      <c r="B4898" s="876" t="n">
        <v>1849.81</v>
      </c>
      <c r="D4898" s="875" t="n">
        <v>38807</v>
      </c>
      <c r="E4898" s="876" t="n">
        <v>4.86</v>
      </c>
      <c r="F4898" s="877" t="n">
        <f aca="false">IFERROR(E4898/100,"")</f>
        <v>0.0486</v>
      </c>
      <c r="G4898" s="879"/>
      <c r="H4898" s="879"/>
      <c r="I4898" s="875"/>
      <c r="J4898" s="876"/>
      <c r="L4898" s="867" t="n">
        <f aca="false">YEAR(M4898)</f>
        <v>2006</v>
      </c>
      <c r="M4898" s="875" t="n">
        <v>38807</v>
      </c>
      <c r="N4898" s="876" t="n">
        <v>2.51</v>
      </c>
      <c r="O4898" s="877" t="n">
        <f aca="false">IFERROR(N4898/100,"")</f>
        <v>0.0251</v>
      </c>
      <c r="R4898" s="876"/>
    </row>
    <row r="4899" customFormat="false" ht="13.8" hidden="false" customHeight="false" outlineLevel="0" collapsed="false">
      <c r="A4899" s="875" t="n">
        <v>38554</v>
      </c>
      <c r="B4899" s="876" t="n">
        <v>1839.8</v>
      </c>
      <c r="D4899" s="875" t="n">
        <v>38806</v>
      </c>
      <c r="E4899" s="876" t="n">
        <v>4.86</v>
      </c>
      <c r="F4899" s="877" t="n">
        <f aca="false">IFERROR(E4899/100,"")</f>
        <v>0.0486</v>
      </c>
      <c r="G4899" s="879"/>
      <c r="H4899" s="879"/>
      <c r="I4899" s="875"/>
      <c r="J4899" s="876"/>
      <c r="L4899" s="867" t="n">
        <f aca="false">YEAR(M4899)</f>
        <v>2006</v>
      </c>
      <c r="M4899" s="875" t="n">
        <v>38806</v>
      </c>
      <c r="N4899" s="876" t="n">
        <v>2.51</v>
      </c>
      <c r="O4899" s="877" t="n">
        <f aca="false">IFERROR(N4899/100,"")</f>
        <v>0.0251</v>
      </c>
      <c r="R4899" s="876"/>
    </row>
    <row r="4900" customFormat="false" ht="13.8" hidden="false" customHeight="false" outlineLevel="0" collapsed="false">
      <c r="A4900" s="875" t="n">
        <v>38553</v>
      </c>
      <c r="B4900" s="876" t="n">
        <v>1852.02</v>
      </c>
      <c r="D4900" s="875" t="n">
        <v>38805</v>
      </c>
      <c r="E4900" s="876" t="n">
        <v>4.81</v>
      </c>
      <c r="F4900" s="877" t="n">
        <f aca="false">IFERROR(E4900/100,"")</f>
        <v>0.0481</v>
      </c>
      <c r="G4900" s="879"/>
      <c r="H4900" s="879"/>
      <c r="I4900" s="875"/>
      <c r="J4900" s="876"/>
      <c r="L4900" s="867" t="n">
        <f aca="false">YEAR(M4900)</f>
        <v>2006</v>
      </c>
      <c r="M4900" s="875" t="n">
        <v>38805</v>
      </c>
      <c r="N4900" s="876" t="n">
        <v>2.49</v>
      </c>
      <c r="O4900" s="877" t="n">
        <f aca="false">IFERROR(N4900/100,"")</f>
        <v>0.0249</v>
      </c>
      <c r="R4900" s="876"/>
    </row>
    <row r="4901" customFormat="false" ht="13.8" hidden="false" customHeight="false" outlineLevel="0" collapsed="false">
      <c r="A4901" s="875" t="n">
        <v>38552</v>
      </c>
      <c r="B4901" s="876" t="n">
        <v>1843.07</v>
      </c>
      <c r="D4901" s="875" t="n">
        <v>38804</v>
      </c>
      <c r="E4901" s="876" t="n">
        <v>4.79</v>
      </c>
      <c r="F4901" s="877" t="n">
        <f aca="false">IFERROR(E4901/100,"")</f>
        <v>0.0479</v>
      </c>
      <c r="G4901" s="879"/>
      <c r="H4901" s="879"/>
      <c r="I4901" s="875"/>
      <c r="J4901" s="876"/>
      <c r="L4901" s="867" t="n">
        <f aca="false">YEAR(M4901)</f>
        <v>2006</v>
      </c>
      <c r="M4901" s="875" t="n">
        <v>38804</v>
      </c>
      <c r="N4901" s="876" t="n">
        <v>2.49</v>
      </c>
      <c r="O4901" s="877" t="n">
        <f aca="false">IFERROR(N4901/100,"")</f>
        <v>0.0249</v>
      </c>
      <c r="R4901" s="876"/>
    </row>
    <row r="4902" customFormat="false" ht="13.8" hidden="false" customHeight="false" outlineLevel="0" collapsed="false">
      <c r="A4902" s="875" t="n">
        <v>38551</v>
      </c>
      <c r="B4902" s="876" t="n">
        <v>1830.75</v>
      </c>
      <c r="D4902" s="875" t="n">
        <v>38803</v>
      </c>
      <c r="E4902" s="876" t="n">
        <v>4.7</v>
      </c>
      <c r="F4902" s="877" t="n">
        <f aca="false">IFERROR(E4902/100,"")</f>
        <v>0.047</v>
      </c>
      <c r="G4902" s="879"/>
      <c r="H4902" s="879"/>
      <c r="I4902" s="875"/>
      <c r="J4902" s="876"/>
      <c r="L4902" s="867" t="n">
        <f aca="false">YEAR(M4902)</f>
        <v>2006</v>
      </c>
      <c r="M4902" s="875" t="n">
        <v>38803</v>
      </c>
      <c r="N4902" s="876" t="n">
        <v>2.47</v>
      </c>
      <c r="O4902" s="877" t="n">
        <f aca="false">IFERROR(N4902/100,"")</f>
        <v>0.0247</v>
      </c>
      <c r="R4902" s="876"/>
    </row>
    <row r="4903" customFormat="false" ht="13.8" hidden="false" customHeight="false" outlineLevel="0" collapsed="false">
      <c r="A4903" s="875" t="n">
        <v>38548</v>
      </c>
      <c r="B4903" s="876" t="n">
        <v>1840.93</v>
      </c>
      <c r="D4903" s="875" t="n">
        <v>38800</v>
      </c>
      <c r="E4903" s="876" t="n">
        <v>4.67</v>
      </c>
      <c r="F4903" s="877" t="n">
        <f aca="false">IFERROR(E4903/100,"")</f>
        <v>0.0467</v>
      </c>
      <c r="G4903" s="879"/>
      <c r="H4903" s="879"/>
      <c r="I4903" s="875"/>
      <c r="J4903" s="876"/>
      <c r="L4903" s="867" t="n">
        <f aca="false">YEAR(M4903)</f>
        <v>2006</v>
      </c>
      <c r="M4903" s="875" t="n">
        <v>38800</v>
      </c>
      <c r="N4903" s="876" t="n">
        <v>2.47</v>
      </c>
      <c r="O4903" s="877" t="n">
        <f aca="false">IFERROR(N4903/100,"")</f>
        <v>0.0247</v>
      </c>
      <c r="R4903" s="876"/>
    </row>
    <row r="4904" customFormat="false" ht="13.8" hidden="false" customHeight="false" outlineLevel="0" collapsed="false">
      <c r="A4904" s="875" t="n">
        <v>38547</v>
      </c>
      <c r="B4904" s="876" t="n">
        <v>1838.8</v>
      </c>
      <c r="D4904" s="875" t="n">
        <v>38799</v>
      </c>
      <c r="E4904" s="876" t="n">
        <v>4.73</v>
      </c>
      <c r="F4904" s="877" t="n">
        <f aca="false">IFERROR(E4904/100,"")</f>
        <v>0.0473</v>
      </c>
      <c r="G4904" s="879"/>
      <c r="H4904" s="879"/>
      <c r="I4904" s="875"/>
      <c r="J4904" s="876"/>
      <c r="L4904" s="867" t="n">
        <f aca="false">YEAR(M4904)</f>
        <v>2006</v>
      </c>
      <c r="M4904" s="875" t="n">
        <v>38799</v>
      </c>
      <c r="N4904" s="876" t="n">
        <v>2.49</v>
      </c>
      <c r="O4904" s="877" t="n">
        <f aca="false">IFERROR(N4904/100,"")</f>
        <v>0.0249</v>
      </c>
      <c r="R4904" s="876"/>
    </row>
    <row r="4905" customFormat="false" ht="13.8" hidden="false" customHeight="false" outlineLevel="0" collapsed="false">
      <c r="A4905" s="875" t="n">
        <v>38546</v>
      </c>
      <c r="B4905" s="876" t="n">
        <v>1833.98</v>
      </c>
      <c r="D4905" s="875" t="n">
        <v>38798</v>
      </c>
      <c r="E4905" s="876" t="n">
        <v>4.7</v>
      </c>
      <c r="F4905" s="877" t="n">
        <f aca="false">IFERROR(E4905/100,"")</f>
        <v>0.047</v>
      </c>
      <c r="G4905" s="879"/>
      <c r="H4905" s="879"/>
      <c r="I4905" s="875"/>
      <c r="J4905" s="876"/>
      <c r="L4905" s="867" t="n">
        <f aca="false">YEAR(M4905)</f>
        <v>2006</v>
      </c>
      <c r="M4905" s="875" t="n">
        <v>38798</v>
      </c>
      <c r="N4905" s="876" t="n">
        <v>2.47</v>
      </c>
      <c r="O4905" s="877" t="n">
        <f aca="false">IFERROR(N4905/100,"")</f>
        <v>0.0247</v>
      </c>
      <c r="R4905" s="876"/>
    </row>
    <row r="4906" customFormat="false" ht="13.8" hidden="false" customHeight="false" outlineLevel="0" collapsed="false">
      <c r="A4906" s="875" t="n">
        <v>38545</v>
      </c>
      <c r="B4906" s="876" t="n">
        <v>1832.15</v>
      </c>
      <c r="D4906" s="875" t="n">
        <v>38797</v>
      </c>
      <c r="E4906" s="876" t="n">
        <v>4.71</v>
      </c>
      <c r="F4906" s="877" t="n">
        <f aca="false">IFERROR(E4906/100,"")</f>
        <v>0.0471</v>
      </c>
      <c r="G4906" s="879"/>
      <c r="H4906" s="879"/>
      <c r="I4906" s="875"/>
      <c r="J4906" s="876"/>
      <c r="L4906" s="867" t="n">
        <f aca="false">YEAR(M4906)</f>
        <v>2006</v>
      </c>
      <c r="M4906" s="875" t="n">
        <v>38797</v>
      </c>
      <c r="N4906" s="876" t="n">
        <v>2.48</v>
      </c>
      <c r="O4906" s="877" t="n">
        <f aca="false">IFERROR(N4906/100,"")</f>
        <v>0.0248</v>
      </c>
      <c r="R4906" s="876"/>
    </row>
    <row r="4907" customFormat="false" ht="13.8" hidden="false" customHeight="false" outlineLevel="0" collapsed="false">
      <c r="A4907" s="875" t="n">
        <v>38544</v>
      </c>
      <c r="B4907" s="876" t="n">
        <v>1827.91</v>
      </c>
      <c r="D4907" s="875" t="n">
        <v>38796</v>
      </c>
      <c r="E4907" s="876" t="n">
        <v>4.66</v>
      </c>
      <c r="F4907" s="877" t="n">
        <f aca="false">IFERROR(E4907/100,"")</f>
        <v>0.0466</v>
      </c>
      <c r="G4907" s="879"/>
      <c r="H4907" s="879"/>
      <c r="I4907" s="875"/>
      <c r="J4907" s="876"/>
      <c r="L4907" s="867" t="n">
        <f aca="false">YEAR(M4907)</f>
        <v>2006</v>
      </c>
      <c r="M4907" s="875" t="n">
        <v>38796</v>
      </c>
      <c r="N4907" s="876" t="n">
        <v>2.51</v>
      </c>
      <c r="O4907" s="877" t="n">
        <f aca="false">IFERROR(N4907/100,"")</f>
        <v>0.0251</v>
      </c>
      <c r="R4907" s="876"/>
    </row>
    <row r="4908" customFormat="false" ht="13.8" hidden="false" customHeight="false" outlineLevel="0" collapsed="false">
      <c r="A4908" s="875" t="n">
        <v>38541</v>
      </c>
      <c r="B4908" s="876" t="n">
        <v>1816.52</v>
      </c>
      <c r="D4908" s="875" t="n">
        <v>38793</v>
      </c>
      <c r="E4908" s="876" t="n">
        <v>4.68</v>
      </c>
      <c r="F4908" s="877" t="n">
        <f aca="false">IFERROR(E4908/100,"")</f>
        <v>0.0468</v>
      </c>
      <c r="G4908" s="879"/>
      <c r="H4908" s="879"/>
      <c r="I4908" s="875"/>
      <c r="J4908" s="876"/>
      <c r="L4908" s="867" t="n">
        <f aca="false">YEAR(M4908)</f>
        <v>2006</v>
      </c>
      <c r="M4908" s="875" t="n">
        <v>38793</v>
      </c>
      <c r="N4908" s="876" t="n">
        <v>2.52</v>
      </c>
      <c r="O4908" s="877" t="n">
        <f aca="false">IFERROR(N4908/100,"")</f>
        <v>0.0252</v>
      </c>
      <c r="R4908" s="876"/>
    </row>
    <row r="4909" customFormat="false" ht="13.8" hidden="false" customHeight="false" outlineLevel="0" collapsed="false">
      <c r="A4909" s="875" t="n">
        <v>38540</v>
      </c>
      <c r="B4909" s="876" t="n">
        <v>1795.55</v>
      </c>
      <c r="D4909" s="875" t="n">
        <v>38792</v>
      </c>
      <c r="E4909" s="876" t="n">
        <v>4.65</v>
      </c>
      <c r="F4909" s="877" t="n">
        <f aca="false">IFERROR(E4909/100,"")</f>
        <v>0.0465</v>
      </c>
      <c r="G4909" s="879"/>
      <c r="H4909" s="879"/>
      <c r="I4909" s="875"/>
      <c r="J4909" s="876"/>
      <c r="L4909" s="867" t="n">
        <f aca="false">YEAR(M4909)</f>
        <v>2006</v>
      </c>
      <c r="M4909" s="875" t="n">
        <v>38792</v>
      </c>
      <c r="N4909" s="876" t="n">
        <v>2.53</v>
      </c>
      <c r="O4909" s="877" t="n">
        <f aca="false">IFERROR(N4909/100,"")</f>
        <v>0.0253</v>
      </c>
      <c r="R4909" s="876"/>
    </row>
    <row r="4910" customFormat="false" ht="13.8" hidden="false" customHeight="false" outlineLevel="0" collapsed="false">
      <c r="A4910" s="875" t="n">
        <v>38539</v>
      </c>
      <c r="B4910" s="876" t="n">
        <v>1791.05</v>
      </c>
      <c r="D4910" s="875" t="n">
        <v>38791</v>
      </c>
      <c r="E4910" s="876" t="n">
        <v>4.73</v>
      </c>
      <c r="F4910" s="877" t="n">
        <f aca="false">IFERROR(E4910/100,"")</f>
        <v>0.0473</v>
      </c>
      <c r="G4910" s="879"/>
      <c r="H4910" s="879"/>
      <c r="I4910" s="875"/>
      <c r="J4910" s="876"/>
      <c r="L4910" s="867" t="n">
        <f aca="false">YEAR(M4910)</f>
        <v>2006</v>
      </c>
      <c r="M4910" s="875" t="n">
        <v>38791</v>
      </c>
      <c r="N4910" s="876" t="n">
        <v>2.55</v>
      </c>
      <c r="O4910" s="877" t="n">
        <f aca="false">IFERROR(N4910/100,"")</f>
        <v>0.0255</v>
      </c>
      <c r="R4910" s="876"/>
    </row>
    <row r="4911" customFormat="false" ht="13.8" hidden="false" customHeight="false" outlineLevel="0" collapsed="false">
      <c r="A4911" s="875" t="n">
        <v>38538</v>
      </c>
      <c r="B4911" s="876" t="n">
        <v>1805.68</v>
      </c>
      <c r="D4911" s="875" t="n">
        <v>38790</v>
      </c>
      <c r="E4911" s="876" t="n">
        <v>4.71</v>
      </c>
      <c r="F4911" s="877" t="n">
        <f aca="false">IFERROR(E4911/100,"")</f>
        <v>0.0471</v>
      </c>
      <c r="G4911" s="879"/>
      <c r="H4911" s="879"/>
      <c r="I4911" s="875"/>
      <c r="J4911" s="876"/>
      <c r="L4911" s="867" t="n">
        <f aca="false">YEAR(M4911)</f>
        <v>2006</v>
      </c>
      <c r="M4911" s="875" t="n">
        <v>38790</v>
      </c>
      <c r="N4911" s="876" t="n">
        <v>2.54</v>
      </c>
      <c r="O4911" s="877" t="n">
        <f aca="false">IFERROR(N4911/100,"")</f>
        <v>0.0254</v>
      </c>
      <c r="R4911" s="876"/>
    </row>
    <row r="4912" customFormat="false" ht="13.8" hidden="false" customHeight="false" outlineLevel="0" collapsed="false">
      <c r="A4912" s="875" t="n">
        <v>38534</v>
      </c>
      <c r="B4912" s="876" t="n">
        <v>1789.85</v>
      </c>
      <c r="D4912" s="875" t="n">
        <v>38789</v>
      </c>
      <c r="E4912" s="876" t="n">
        <v>4.77</v>
      </c>
      <c r="F4912" s="877" t="n">
        <f aca="false">IFERROR(E4912/100,"")</f>
        <v>0.0477</v>
      </c>
      <c r="G4912" s="879"/>
      <c r="H4912" s="879"/>
      <c r="I4912" s="875"/>
      <c r="J4912" s="876"/>
      <c r="L4912" s="867" t="n">
        <f aca="false">YEAR(M4912)</f>
        <v>2006</v>
      </c>
      <c r="M4912" s="875" t="n">
        <v>38789</v>
      </c>
      <c r="N4912" s="876" t="n">
        <v>2.53</v>
      </c>
      <c r="O4912" s="877" t="n">
        <f aca="false">IFERROR(N4912/100,"")</f>
        <v>0.0253</v>
      </c>
      <c r="R4912" s="876"/>
    </row>
    <row r="4913" customFormat="false" ht="13.8" hidden="false" customHeight="false" outlineLevel="0" collapsed="false">
      <c r="A4913" s="875" t="n">
        <v>38533</v>
      </c>
      <c r="B4913" s="876" t="n">
        <v>1784.99</v>
      </c>
      <c r="D4913" s="875" t="n">
        <v>38786</v>
      </c>
      <c r="E4913" s="876" t="n">
        <v>4.76</v>
      </c>
      <c r="F4913" s="877" t="n">
        <f aca="false">IFERROR(E4913/100,"")</f>
        <v>0.0476</v>
      </c>
      <c r="G4913" s="879"/>
      <c r="H4913" s="879"/>
      <c r="I4913" s="875"/>
      <c r="J4913" s="876"/>
      <c r="L4913" s="867" t="n">
        <f aca="false">YEAR(M4913)</f>
        <v>2006</v>
      </c>
      <c r="M4913" s="875" t="n">
        <v>38786</v>
      </c>
      <c r="N4913" s="876" t="n">
        <v>2.53</v>
      </c>
      <c r="O4913" s="877" t="n">
        <f aca="false">IFERROR(N4913/100,"")</f>
        <v>0.0253</v>
      </c>
      <c r="R4913" s="876"/>
    </row>
    <row r="4914" customFormat="false" ht="13.8" hidden="false" customHeight="false" outlineLevel="0" collapsed="false">
      <c r="A4914" s="875" t="n">
        <v>38532</v>
      </c>
      <c r="B4914" s="876" t="n">
        <v>1797.73</v>
      </c>
      <c r="D4914" s="875" t="n">
        <v>38785</v>
      </c>
      <c r="E4914" s="876" t="n">
        <v>4.74</v>
      </c>
      <c r="F4914" s="877" t="n">
        <f aca="false">IFERROR(E4914/100,"")</f>
        <v>0.0474</v>
      </c>
      <c r="G4914" s="879"/>
      <c r="H4914" s="879"/>
      <c r="I4914" s="875"/>
      <c r="J4914" s="876"/>
      <c r="L4914" s="867" t="n">
        <f aca="false">YEAR(M4914)</f>
        <v>2006</v>
      </c>
      <c r="M4914" s="875" t="n">
        <v>38785</v>
      </c>
      <c r="N4914" s="876" t="n">
        <v>2.54</v>
      </c>
      <c r="O4914" s="877" t="n">
        <f aca="false">IFERROR(N4914/100,"")</f>
        <v>0.0254</v>
      </c>
      <c r="R4914" s="876"/>
    </row>
    <row r="4915" customFormat="false" ht="13.8" hidden="false" customHeight="false" outlineLevel="0" collapsed="false">
      <c r="A4915" s="875" t="n">
        <v>38531</v>
      </c>
      <c r="B4915" s="876" t="n">
        <v>1800.07</v>
      </c>
      <c r="D4915" s="875" t="n">
        <v>38784</v>
      </c>
      <c r="E4915" s="876" t="n">
        <v>4.73</v>
      </c>
      <c r="F4915" s="877" t="n">
        <f aca="false">IFERROR(E4915/100,"")</f>
        <v>0.0473</v>
      </c>
      <c r="G4915" s="879"/>
      <c r="H4915" s="879"/>
      <c r="I4915" s="875"/>
      <c r="J4915" s="876"/>
      <c r="L4915" s="867" t="n">
        <f aca="false">YEAR(M4915)</f>
        <v>2006</v>
      </c>
      <c r="M4915" s="875" t="n">
        <v>38784</v>
      </c>
      <c r="N4915" s="876" t="n">
        <v>2.53</v>
      </c>
      <c r="O4915" s="877" t="n">
        <f aca="false">IFERROR(N4915/100,"")</f>
        <v>0.0253</v>
      </c>
      <c r="R4915" s="876"/>
    </row>
    <row r="4916" customFormat="false" ht="13.8" hidden="false" customHeight="false" outlineLevel="0" collapsed="false">
      <c r="A4916" s="875" t="n">
        <v>38530</v>
      </c>
      <c r="B4916" s="876" t="n">
        <v>1783.45</v>
      </c>
      <c r="D4916" s="875" t="n">
        <v>38783</v>
      </c>
      <c r="E4916" s="876" t="n">
        <v>4.74</v>
      </c>
      <c r="F4916" s="877" t="n">
        <f aca="false">IFERROR(E4916/100,"")</f>
        <v>0.0474</v>
      </c>
      <c r="G4916" s="879"/>
      <c r="H4916" s="879"/>
      <c r="I4916" s="875"/>
      <c r="J4916" s="876"/>
      <c r="L4916" s="867" t="n">
        <f aca="false">YEAR(M4916)</f>
        <v>2006</v>
      </c>
      <c r="M4916" s="875" t="n">
        <v>38783</v>
      </c>
      <c r="N4916" s="876" t="n">
        <v>2.58</v>
      </c>
      <c r="O4916" s="877" t="n">
        <f aca="false">IFERROR(N4916/100,"")</f>
        <v>0.0258</v>
      </c>
      <c r="R4916" s="876"/>
    </row>
    <row r="4917" customFormat="false" ht="13.8" hidden="false" customHeight="false" outlineLevel="0" collapsed="false">
      <c r="A4917" s="875" t="n">
        <v>38527</v>
      </c>
      <c r="B4917" s="876" t="n">
        <v>1784.77</v>
      </c>
      <c r="D4917" s="875" t="n">
        <v>38782</v>
      </c>
      <c r="E4917" s="876" t="n">
        <v>4.74</v>
      </c>
      <c r="F4917" s="877" t="n">
        <f aca="false">IFERROR(E4917/100,"")</f>
        <v>0.0474</v>
      </c>
      <c r="G4917" s="879"/>
      <c r="H4917" s="879"/>
      <c r="I4917" s="875"/>
      <c r="J4917" s="876"/>
      <c r="L4917" s="867" t="n">
        <f aca="false">YEAR(M4917)</f>
        <v>2006</v>
      </c>
      <c r="M4917" s="875" t="n">
        <v>38782</v>
      </c>
      <c r="N4917" s="876" t="n">
        <v>2.6</v>
      </c>
      <c r="O4917" s="877" t="n">
        <f aca="false">IFERROR(N4917/100,"")</f>
        <v>0.026</v>
      </c>
      <c r="R4917" s="876"/>
    </row>
    <row r="4918" customFormat="false" ht="13.8" hidden="false" customHeight="false" outlineLevel="0" collapsed="false">
      <c r="A4918" s="875" t="n">
        <v>38526</v>
      </c>
      <c r="B4918" s="876" t="n">
        <v>1798.49</v>
      </c>
      <c r="D4918" s="875" t="n">
        <v>38779</v>
      </c>
      <c r="E4918" s="876" t="n">
        <v>4.68</v>
      </c>
      <c r="F4918" s="877" t="n">
        <f aca="false">IFERROR(E4918/100,"")</f>
        <v>0.0468</v>
      </c>
      <c r="G4918" s="879"/>
      <c r="H4918" s="879"/>
      <c r="I4918" s="875"/>
      <c r="J4918" s="876"/>
      <c r="L4918" s="867" t="n">
        <f aca="false">YEAR(M4918)</f>
        <v>2006</v>
      </c>
      <c r="M4918" s="875" t="n">
        <v>38779</v>
      </c>
      <c r="N4918" s="876" t="n">
        <v>2.61</v>
      </c>
      <c r="O4918" s="877" t="n">
        <f aca="false">IFERROR(N4918/100,"")</f>
        <v>0.0261</v>
      </c>
      <c r="R4918" s="876"/>
    </row>
    <row r="4919" customFormat="false" ht="13.8" hidden="false" customHeight="false" outlineLevel="0" collapsed="false">
      <c r="A4919" s="875" t="n">
        <v>38525</v>
      </c>
      <c r="B4919" s="876" t="n">
        <v>1817.8</v>
      </c>
      <c r="D4919" s="875" t="n">
        <v>38778</v>
      </c>
      <c r="E4919" s="876" t="n">
        <v>4.64</v>
      </c>
      <c r="F4919" s="877" t="n">
        <f aca="false">IFERROR(E4919/100,"")</f>
        <v>0.0464</v>
      </c>
      <c r="G4919" s="879"/>
      <c r="H4919" s="879"/>
      <c r="I4919" s="875"/>
      <c r="J4919" s="876"/>
      <c r="L4919" s="867" t="n">
        <f aca="false">YEAR(M4919)</f>
        <v>2006</v>
      </c>
      <c r="M4919" s="875" t="n">
        <v>38778</v>
      </c>
      <c r="N4919" s="876" t="n">
        <v>2.59</v>
      </c>
      <c r="O4919" s="877" t="n">
        <f aca="false">IFERROR(N4919/100,"")</f>
        <v>0.0259</v>
      </c>
      <c r="R4919" s="876"/>
    </row>
    <row r="4920" customFormat="false" ht="13.8" hidden="false" customHeight="false" outlineLevel="0" collapsed="false">
      <c r="A4920" s="875" t="n">
        <v>38524</v>
      </c>
      <c r="B4920" s="876" t="n">
        <v>1817.36</v>
      </c>
      <c r="D4920" s="875" t="n">
        <v>38777</v>
      </c>
      <c r="E4920" s="876" t="n">
        <v>4.59</v>
      </c>
      <c r="F4920" s="877" t="n">
        <f aca="false">IFERROR(E4920/100,"")</f>
        <v>0.0459</v>
      </c>
      <c r="G4920" s="879"/>
      <c r="H4920" s="879"/>
      <c r="I4920" s="875"/>
      <c r="J4920" s="876"/>
      <c r="L4920" s="867" t="n">
        <f aca="false">YEAR(M4920)</f>
        <v>2006</v>
      </c>
      <c r="M4920" s="875" t="n">
        <v>38777</v>
      </c>
      <c r="N4920" s="876" t="n">
        <v>2.57</v>
      </c>
      <c r="O4920" s="877" t="n">
        <f aca="false">IFERROR(N4920/100,"")</f>
        <v>0.0257</v>
      </c>
      <c r="R4920" s="876"/>
    </row>
    <row r="4921" customFormat="false" ht="13.8" hidden="false" customHeight="false" outlineLevel="0" collapsed="false">
      <c r="A4921" s="875" t="n">
        <v>38523</v>
      </c>
      <c r="B4921" s="876" t="n">
        <v>1821.06</v>
      </c>
      <c r="D4921" s="875" t="n">
        <v>38776</v>
      </c>
      <c r="E4921" s="876" t="n">
        <v>4.55</v>
      </c>
      <c r="F4921" s="877" t="n">
        <f aca="false">IFERROR(E4921/100,"")</f>
        <v>0.0455</v>
      </c>
      <c r="G4921" s="879"/>
      <c r="H4921" s="879"/>
      <c r="I4921" s="875"/>
      <c r="J4921" s="876"/>
      <c r="L4921" s="867" t="n">
        <f aca="false">YEAR(M4921)</f>
        <v>2006</v>
      </c>
      <c r="M4921" s="875" t="n">
        <v>38776</v>
      </c>
      <c r="N4921" s="876" t="n">
        <v>2.53</v>
      </c>
      <c r="O4921" s="877" t="n">
        <f aca="false">IFERROR(N4921/100,"")</f>
        <v>0.0253</v>
      </c>
      <c r="R4921" s="876"/>
    </row>
    <row r="4922" customFormat="false" ht="13.8" hidden="false" customHeight="false" outlineLevel="0" collapsed="false">
      <c r="A4922" s="875" t="n">
        <v>38520</v>
      </c>
      <c r="B4922" s="876" t="n">
        <v>1822.35</v>
      </c>
      <c r="D4922" s="875" t="n">
        <v>38775</v>
      </c>
      <c r="E4922" s="876" t="n">
        <v>4.59</v>
      </c>
      <c r="F4922" s="877" t="n">
        <f aca="false">IFERROR(E4922/100,"")</f>
        <v>0.0459</v>
      </c>
      <c r="G4922" s="879"/>
      <c r="H4922" s="879"/>
      <c r="I4922" s="875"/>
      <c r="J4922" s="876"/>
      <c r="L4922" s="867" t="n">
        <f aca="false">YEAR(M4922)</f>
        <v>2006</v>
      </c>
      <c r="M4922" s="875" t="n">
        <v>38775</v>
      </c>
      <c r="N4922" s="876" t="n">
        <v>2.55</v>
      </c>
      <c r="O4922" s="877" t="n">
        <f aca="false">IFERROR(N4922/100,"")</f>
        <v>0.0255</v>
      </c>
      <c r="R4922" s="876"/>
    </row>
    <row r="4923" customFormat="false" ht="13.8" hidden="false" customHeight="false" outlineLevel="0" collapsed="false">
      <c r="A4923" s="875" t="n">
        <v>38519</v>
      </c>
      <c r="B4923" s="876" t="n">
        <v>1813.35</v>
      </c>
      <c r="D4923" s="875" t="n">
        <v>38772</v>
      </c>
      <c r="E4923" s="876" t="n">
        <v>4.58</v>
      </c>
      <c r="F4923" s="877" t="n">
        <f aca="false">IFERROR(E4923/100,"")</f>
        <v>0.0458</v>
      </c>
      <c r="G4923" s="879"/>
      <c r="H4923" s="879"/>
      <c r="I4923" s="875"/>
      <c r="J4923" s="876"/>
      <c r="L4923" s="867" t="n">
        <f aca="false">YEAR(M4923)</f>
        <v>2006</v>
      </c>
      <c r="M4923" s="875" t="n">
        <v>38772</v>
      </c>
      <c r="N4923" s="876" t="n">
        <v>2.56</v>
      </c>
      <c r="O4923" s="877" t="n">
        <f aca="false">IFERROR(N4923/100,"")</f>
        <v>0.0256</v>
      </c>
      <c r="R4923" s="876"/>
    </row>
    <row r="4924" customFormat="false" ht="13.8" hidden="false" customHeight="false" outlineLevel="0" collapsed="false">
      <c r="A4924" s="875" t="n">
        <v>38518</v>
      </c>
      <c r="B4924" s="876" t="n">
        <v>1806.78</v>
      </c>
      <c r="D4924" s="875" t="n">
        <v>38771</v>
      </c>
      <c r="E4924" s="876" t="n">
        <v>4.56</v>
      </c>
      <c r="F4924" s="877" t="n">
        <f aca="false">IFERROR(E4924/100,"")</f>
        <v>0.0456</v>
      </c>
      <c r="G4924" s="879"/>
      <c r="H4924" s="879"/>
      <c r="I4924" s="875"/>
      <c r="J4924" s="876"/>
      <c r="L4924" s="867" t="n">
        <f aca="false">YEAR(M4924)</f>
        <v>2006</v>
      </c>
      <c r="M4924" s="875" t="n">
        <v>38771</v>
      </c>
      <c r="N4924" s="876" t="n">
        <v>2.53</v>
      </c>
      <c r="O4924" s="877" t="n">
        <f aca="false">IFERROR(N4924/100,"")</f>
        <v>0.0253</v>
      </c>
      <c r="R4924" s="876"/>
    </row>
    <row r="4925" customFormat="false" ht="13.8" hidden="false" customHeight="false" outlineLevel="0" collapsed="false">
      <c r="A4925" s="875" t="n">
        <v>38517</v>
      </c>
      <c r="B4925" s="876" t="n">
        <v>1802.73</v>
      </c>
      <c r="D4925" s="875" t="n">
        <v>38770</v>
      </c>
      <c r="E4925" s="876" t="n">
        <v>4.53</v>
      </c>
      <c r="F4925" s="877" t="n">
        <f aca="false">IFERROR(E4925/100,"")</f>
        <v>0.0453</v>
      </c>
      <c r="G4925" s="879"/>
      <c r="H4925" s="879"/>
      <c r="I4925" s="875"/>
      <c r="J4925" s="876"/>
      <c r="L4925" s="867" t="n">
        <f aca="false">YEAR(M4925)</f>
        <v>2006</v>
      </c>
      <c r="M4925" s="875" t="n">
        <v>38770</v>
      </c>
      <c r="N4925" s="876" t="n">
        <v>2.52</v>
      </c>
      <c r="O4925" s="877" t="n">
        <f aca="false">IFERROR(N4925/100,"")</f>
        <v>0.0252</v>
      </c>
      <c r="R4925" s="876"/>
    </row>
    <row r="4926" customFormat="false" ht="13.8" hidden="false" customHeight="false" outlineLevel="0" collapsed="false">
      <c r="A4926" s="875" t="n">
        <v>38516</v>
      </c>
      <c r="B4926" s="876" t="n">
        <v>1798.07</v>
      </c>
      <c r="D4926" s="875" t="n">
        <v>38769</v>
      </c>
      <c r="E4926" s="876" t="n">
        <v>4.57</v>
      </c>
      <c r="F4926" s="877" t="n">
        <f aca="false">IFERROR(E4926/100,"")</f>
        <v>0.0457</v>
      </c>
      <c r="G4926" s="879"/>
      <c r="H4926" s="879"/>
      <c r="I4926" s="875"/>
      <c r="J4926" s="876"/>
      <c r="L4926" s="867" t="n">
        <f aca="false">YEAR(M4926)</f>
        <v>2006</v>
      </c>
      <c r="M4926" s="875" t="n">
        <v>38769</v>
      </c>
      <c r="N4926" s="876" t="n">
        <v>2.53</v>
      </c>
      <c r="O4926" s="877" t="n">
        <f aca="false">IFERROR(N4926/100,"")</f>
        <v>0.0253</v>
      </c>
      <c r="R4926" s="876"/>
    </row>
    <row r="4927" customFormat="false" ht="13.8" hidden="false" customHeight="false" outlineLevel="0" collapsed="false">
      <c r="A4927" s="875" t="n">
        <v>38513</v>
      </c>
      <c r="B4927" s="876" t="n">
        <v>1793.51</v>
      </c>
      <c r="D4927" s="875" t="n">
        <v>38768</v>
      </c>
      <c r="E4927" s="876" t="e">
        <f aca="false">NA()</f>
        <v>#N/A</v>
      </c>
      <c r="F4927" s="877" t="str">
        <f aca="false">IFERROR(E4927/100,"")</f>
        <v/>
      </c>
      <c r="G4927" s="879"/>
      <c r="H4927" s="879"/>
      <c r="I4927" s="875"/>
      <c r="J4927" s="876"/>
      <c r="L4927" s="867" t="n">
        <f aca="false">YEAR(M4927)</f>
        <v>2006</v>
      </c>
      <c r="M4927" s="875" t="n">
        <v>38768</v>
      </c>
      <c r="N4927" s="876" t="e">
        <f aca="false">NA()</f>
        <v>#N/A</v>
      </c>
      <c r="O4927" s="877" t="str">
        <f aca="false">IFERROR(N4927/100,"")</f>
        <v/>
      </c>
      <c r="R4927" s="876"/>
    </row>
    <row r="4928" customFormat="false" ht="13.8" hidden="false" customHeight="false" outlineLevel="0" collapsed="false">
      <c r="A4928" s="875" t="n">
        <v>38512</v>
      </c>
      <c r="B4928" s="876" t="n">
        <v>1797.72</v>
      </c>
      <c r="D4928" s="875" t="n">
        <v>38765</v>
      </c>
      <c r="E4928" s="876" t="n">
        <v>4.54</v>
      </c>
      <c r="F4928" s="877" t="n">
        <f aca="false">IFERROR(E4928/100,"")</f>
        <v>0.0454</v>
      </c>
      <c r="G4928" s="879"/>
      <c r="H4928" s="879"/>
      <c r="I4928" s="875"/>
      <c r="J4928" s="876"/>
      <c r="L4928" s="867" t="n">
        <f aca="false">YEAR(M4928)</f>
        <v>2006</v>
      </c>
      <c r="M4928" s="875" t="n">
        <v>38765</v>
      </c>
      <c r="N4928" s="876" t="n">
        <v>2.51</v>
      </c>
      <c r="O4928" s="877" t="n">
        <f aca="false">IFERROR(N4928/100,"")</f>
        <v>0.0251</v>
      </c>
      <c r="R4928" s="876"/>
    </row>
    <row r="4929" customFormat="false" ht="13.8" hidden="false" customHeight="false" outlineLevel="0" collapsed="false">
      <c r="A4929" s="875" t="n">
        <v>38511</v>
      </c>
      <c r="B4929" s="876" t="n">
        <v>1788.3</v>
      </c>
      <c r="D4929" s="875" t="n">
        <v>38764</v>
      </c>
      <c r="E4929" s="876" t="n">
        <v>4.59</v>
      </c>
      <c r="F4929" s="877" t="n">
        <f aca="false">IFERROR(E4929/100,"")</f>
        <v>0.0459</v>
      </c>
      <c r="G4929" s="879"/>
      <c r="H4929" s="879"/>
      <c r="I4929" s="875"/>
      <c r="J4929" s="876"/>
      <c r="L4929" s="867" t="n">
        <f aca="false">YEAR(M4929)</f>
        <v>2006</v>
      </c>
      <c r="M4929" s="875" t="n">
        <v>38764</v>
      </c>
      <c r="N4929" s="876" t="n">
        <v>2.49</v>
      </c>
      <c r="O4929" s="877" t="n">
        <f aca="false">IFERROR(N4929/100,"")</f>
        <v>0.0249</v>
      </c>
      <c r="R4929" s="876"/>
    </row>
    <row r="4930" customFormat="false" ht="13.8" hidden="false" customHeight="false" outlineLevel="0" collapsed="false">
      <c r="A4930" s="875" t="n">
        <v>38510</v>
      </c>
      <c r="B4930" s="876" t="n">
        <v>1791.89</v>
      </c>
      <c r="D4930" s="875" t="n">
        <v>38763</v>
      </c>
      <c r="E4930" s="876" t="n">
        <v>4.61</v>
      </c>
      <c r="F4930" s="877" t="n">
        <f aca="false">IFERROR(E4930/100,"")</f>
        <v>0.0461</v>
      </c>
      <c r="G4930" s="879"/>
      <c r="H4930" s="879"/>
      <c r="I4930" s="875"/>
      <c r="J4930" s="876"/>
      <c r="L4930" s="867" t="n">
        <f aca="false">YEAR(M4930)</f>
        <v>2006</v>
      </c>
      <c r="M4930" s="875" t="n">
        <v>38763</v>
      </c>
      <c r="N4930" s="876" t="n">
        <v>2.48</v>
      </c>
      <c r="O4930" s="877" t="n">
        <f aca="false">IFERROR(N4930/100,"")</f>
        <v>0.0248</v>
      </c>
      <c r="R4930" s="876"/>
    </row>
    <row r="4931" customFormat="false" ht="13.8" hidden="false" customHeight="false" outlineLevel="0" collapsed="false">
      <c r="A4931" s="875" t="n">
        <v>38509</v>
      </c>
      <c r="B4931" s="876" t="n">
        <v>1792.14</v>
      </c>
      <c r="D4931" s="875" t="n">
        <v>38762</v>
      </c>
      <c r="E4931" s="876" t="n">
        <v>4.62</v>
      </c>
      <c r="F4931" s="877" t="n">
        <f aca="false">IFERROR(E4931/100,"")</f>
        <v>0.0462</v>
      </c>
      <c r="G4931" s="879"/>
      <c r="H4931" s="879"/>
      <c r="I4931" s="875"/>
      <c r="J4931" s="876"/>
      <c r="L4931" s="867" t="n">
        <f aca="false">YEAR(M4931)</f>
        <v>2006</v>
      </c>
      <c r="M4931" s="875" t="n">
        <v>38762</v>
      </c>
      <c r="N4931" s="876" t="n">
        <v>2.48</v>
      </c>
      <c r="O4931" s="877" t="n">
        <f aca="false">IFERROR(N4931/100,"")</f>
        <v>0.0248</v>
      </c>
      <c r="R4931" s="876"/>
    </row>
    <row r="4932" customFormat="false" ht="13.8" hidden="false" customHeight="false" outlineLevel="0" collapsed="false">
      <c r="A4932" s="875" t="n">
        <v>38506</v>
      </c>
      <c r="B4932" s="876" t="n">
        <v>1789.83</v>
      </c>
      <c r="D4932" s="875" t="n">
        <v>38761</v>
      </c>
      <c r="E4932" s="876" t="n">
        <v>4.58</v>
      </c>
      <c r="F4932" s="877" t="n">
        <f aca="false">IFERROR(E4932/100,"")</f>
        <v>0.0458</v>
      </c>
      <c r="G4932" s="879"/>
      <c r="H4932" s="879"/>
      <c r="I4932" s="875"/>
      <c r="J4932" s="876"/>
      <c r="L4932" s="867" t="n">
        <f aca="false">YEAR(M4932)</f>
        <v>2006</v>
      </c>
      <c r="M4932" s="875" t="n">
        <v>38761</v>
      </c>
      <c r="N4932" s="876" t="n">
        <v>2.5</v>
      </c>
      <c r="O4932" s="877" t="n">
        <f aca="false">IFERROR(N4932/100,"")</f>
        <v>0.025</v>
      </c>
      <c r="R4932" s="876"/>
    </row>
    <row r="4933" customFormat="false" ht="13.8" hidden="false" customHeight="false" outlineLevel="0" collapsed="false">
      <c r="A4933" s="875" t="n">
        <v>38505</v>
      </c>
      <c r="B4933" s="876" t="n">
        <v>1802.19</v>
      </c>
      <c r="D4933" s="875" t="n">
        <v>38758</v>
      </c>
      <c r="E4933" s="876" t="n">
        <v>4.59</v>
      </c>
      <c r="F4933" s="877" t="n">
        <f aca="false">IFERROR(E4933/100,"")</f>
        <v>0.0459</v>
      </c>
      <c r="G4933" s="879"/>
      <c r="H4933" s="879"/>
      <c r="I4933" s="875"/>
      <c r="J4933" s="876"/>
      <c r="L4933" s="867" t="n">
        <f aca="false">YEAR(M4933)</f>
        <v>2006</v>
      </c>
      <c r="M4933" s="875" t="n">
        <v>38758</v>
      </c>
      <c r="N4933" s="876" t="n">
        <v>2.5</v>
      </c>
      <c r="O4933" s="877" t="n">
        <f aca="false">IFERROR(N4933/100,"")</f>
        <v>0.025</v>
      </c>
      <c r="R4933" s="876"/>
    </row>
    <row r="4934" customFormat="false" ht="13.8" hidden="false" customHeight="false" outlineLevel="0" collapsed="false">
      <c r="A4934" s="875" t="n">
        <v>38504</v>
      </c>
      <c r="B4934" s="876" t="n">
        <v>1799.15</v>
      </c>
      <c r="D4934" s="875" t="n">
        <v>38757</v>
      </c>
      <c r="E4934" s="876" t="n">
        <v>4.54</v>
      </c>
      <c r="F4934" s="877" t="n">
        <f aca="false">IFERROR(E4934/100,"")</f>
        <v>0.0454</v>
      </c>
      <c r="G4934" s="879"/>
      <c r="H4934" s="879"/>
      <c r="I4934" s="875"/>
      <c r="J4934" s="876"/>
      <c r="L4934" s="867" t="n">
        <f aca="false">YEAR(M4934)</f>
        <v>2006</v>
      </c>
      <c r="M4934" s="875" t="n">
        <v>38757</v>
      </c>
      <c r="N4934" s="876" t="n">
        <v>2.49</v>
      </c>
      <c r="O4934" s="877" t="n">
        <f aca="false">IFERROR(N4934/100,"")</f>
        <v>0.0249</v>
      </c>
      <c r="R4934" s="876"/>
    </row>
    <row r="4935" customFormat="false" ht="13.8" hidden="false" customHeight="false" outlineLevel="0" collapsed="false">
      <c r="A4935" s="875" t="n">
        <v>38503</v>
      </c>
      <c r="B4935" s="876" t="n">
        <v>1782.46</v>
      </c>
      <c r="D4935" s="875" t="n">
        <v>38756</v>
      </c>
      <c r="E4935" s="876" t="n">
        <v>4.56</v>
      </c>
      <c r="F4935" s="877" t="n">
        <f aca="false">IFERROR(E4935/100,"")</f>
        <v>0.0456</v>
      </c>
      <c r="G4935" s="879"/>
      <c r="H4935" s="879"/>
      <c r="I4935" s="875"/>
      <c r="J4935" s="876"/>
      <c r="L4935" s="867" t="n">
        <f aca="false">YEAR(M4935)</f>
        <v>2006</v>
      </c>
      <c r="M4935" s="875" t="n">
        <v>38756</v>
      </c>
      <c r="N4935" s="876" t="n">
        <v>2.49</v>
      </c>
      <c r="O4935" s="877" t="n">
        <f aca="false">IFERROR(N4935/100,"")</f>
        <v>0.0249</v>
      </c>
      <c r="R4935" s="876"/>
    </row>
    <row r="4936" customFormat="false" ht="13.8" hidden="false" customHeight="false" outlineLevel="0" collapsed="false">
      <c r="A4936" s="875" t="n">
        <v>38499</v>
      </c>
      <c r="B4936" s="876" t="n">
        <v>1793.34</v>
      </c>
      <c r="D4936" s="875" t="n">
        <v>38755</v>
      </c>
      <c r="E4936" s="876" t="n">
        <v>4.57</v>
      </c>
      <c r="F4936" s="877" t="n">
        <f aca="false">IFERROR(E4936/100,"")</f>
        <v>0.0457</v>
      </c>
      <c r="G4936" s="879"/>
      <c r="H4936" s="879"/>
      <c r="I4936" s="875"/>
      <c r="J4936" s="876"/>
      <c r="L4936" s="867" t="n">
        <f aca="false">YEAR(M4936)</f>
        <v>2006</v>
      </c>
      <c r="M4936" s="875" t="n">
        <v>38755</v>
      </c>
      <c r="N4936" s="876" t="n">
        <v>2.55</v>
      </c>
      <c r="O4936" s="877" t="n">
        <f aca="false">IFERROR(N4936/100,"")</f>
        <v>0.0255</v>
      </c>
      <c r="R4936" s="876"/>
    </row>
    <row r="4937" customFormat="false" ht="13.8" hidden="false" customHeight="false" outlineLevel="0" collapsed="false">
      <c r="A4937" s="875" t="n">
        <v>38498</v>
      </c>
      <c r="B4937" s="876" t="n">
        <v>1791.41</v>
      </c>
      <c r="D4937" s="875" t="n">
        <v>38754</v>
      </c>
      <c r="E4937" s="876" t="n">
        <v>4.55</v>
      </c>
      <c r="F4937" s="877" t="n">
        <f aca="false">IFERROR(E4937/100,"")</f>
        <v>0.0455</v>
      </c>
      <c r="G4937" s="879"/>
      <c r="H4937" s="879"/>
      <c r="I4937" s="875"/>
      <c r="J4937" s="876"/>
      <c r="L4937" s="867" t="n">
        <f aca="false">YEAR(M4937)</f>
        <v>2006</v>
      </c>
      <c r="M4937" s="875" t="n">
        <v>38754</v>
      </c>
      <c r="N4937" s="876" t="n">
        <v>2.55</v>
      </c>
      <c r="O4937" s="877" t="n">
        <f aca="false">IFERROR(N4937/100,"")</f>
        <v>0.0255</v>
      </c>
      <c r="R4937" s="876"/>
    </row>
    <row r="4938" customFormat="false" ht="13.8" hidden="false" customHeight="false" outlineLevel="0" collapsed="false">
      <c r="A4938" s="875" t="n">
        <v>38497</v>
      </c>
      <c r="B4938" s="876" t="n">
        <v>1779.81</v>
      </c>
      <c r="D4938" s="875" t="n">
        <v>38751</v>
      </c>
      <c r="E4938" s="876" t="n">
        <v>4.54</v>
      </c>
      <c r="F4938" s="877" t="n">
        <f aca="false">IFERROR(E4938/100,"")</f>
        <v>0.0454</v>
      </c>
      <c r="G4938" s="879"/>
      <c r="H4938" s="879"/>
      <c r="I4938" s="875"/>
      <c r="J4938" s="876"/>
      <c r="L4938" s="867" t="n">
        <f aca="false">YEAR(M4938)</f>
        <v>2006</v>
      </c>
      <c r="M4938" s="875" t="n">
        <v>38751</v>
      </c>
      <c r="N4938" s="876" t="n">
        <v>2.54</v>
      </c>
      <c r="O4938" s="877" t="n">
        <f aca="false">IFERROR(N4938/100,"")</f>
        <v>0.0254</v>
      </c>
      <c r="R4938" s="876"/>
    </row>
    <row r="4939" customFormat="false" ht="13.8" hidden="false" customHeight="false" outlineLevel="0" collapsed="false">
      <c r="A4939" s="875" t="n">
        <v>38496</v>
      </c>
      <c r="B4939" s="876" t="n">
        <v>1785.8</v>
      </c>
      <c r="D4939" s="875" t="n">
        <v>38750</v>
      </c>
      <c r="E4939" s="876" t="n">
        <v>4.57</v>
      </c>
      <c r="F4939" s="877" t="n">
        <f aca="false">IFERROR(E4939/100,"")</f>
        <v>0.0457</v>
      </c>
      <c r="G4939" s="879"/>
      <c r="H4939" s="879"/>
      <c r="I4939" s="875"/>
      <c r="J4939" s="876"/>
      <c r="L4939" s="867" t="n">
        <f aca="false">YEAR(M4939)</f>
        <v>2006</v>
      </c>
      <c r="M4939" s="875" t="n">
        <v>38750</v>
      </c>
      <c r="N4939" s="876" t="n">
        <v>2.53</v>
      </c>
      <c r="O4939" s="877" t="n">
        <f aca="false">IFERROR(N4939/100,"")</f>
        <v>0.0253</v>
      </c>
      <c r="R4939" s="876"/>
    </row>
    <row r="4940" customFormat="false" ht="13.8" hidden="false" customHeight="false" outlineLevel="0" collapsed="false">
      <c r="A4940" s="875" t="n">
        <v>38495</v>
      </c>
      <c r="B4940" s="876" t="n">
        <v>1785.46</v>
      </c>
      <c r="D4940" s="875" t="n">
        <v>38749</v>
      </c>
      <c r="E4940" s="876" t="n">
        <v>4.57</v>
      </c>
      <c r="F4940" s="877" t="n">
        <f aca="false">IFERROR(E4940/100,"")</f>
        <v>0.0457</v>
      </c>
      <c r="G4940" s="879"/>
      <c r="H4940" s="879"/>
      <c r="I4940" s="875"/>
      <c r="J4940" s="876"/>
      <c r="L4940" s="867" t="n">
        <f aca="false">YEAR(M4940)</f>
        <v>2006</v>
      </c>
      <c r="M4940" s="875" t="n">
        <v>38749</v>
      </c>
      <c r="N4940" s="876" t="n">
        <v>2.55</v>
      </c>
      <c r="O4940" s="877" t="n">
        <f aca="false">IFERROR(N4940/100,"")</f>
        <v>0.0255</v>
      </c>
      <c r="R4940" s="876"/>
    </row>
    <row r="4941" customFormat="false" ht="13.8" hidden="false" customHeight="false" outlineLevel="0" collapsed="false">
      <c r="A4941" s="875" t="n">
        <v>38492</v>
      </c>
      <c r="B4941" s="876" t="n">
        <v>1778.59</v>
      </c>
      <c r="D4941" s="875" t="n">
        <v>38748</v>
      </c>
      <c r="E4941" s="876" t="n">
        <v>4.53</v>
      </c>
      <c r="F4941" s="877" t="n">
        <f aca="false">IFERROR(E4941/100,"")</f>
        <v>0.0453</v>
      </c>
      <c r="G4941" s="879"/>
      <c r="H4941" s="879"/>
      <c r="I4941" s="875"/>
      <c r="J4941" s="876"/>
      <c r="L4941" s="867" t="n">
        <f aca="false">YEAR(M4941)</f>
        <v>2006</v>
      </c>
      <c r="M4941" s="875" t="n">
        <v>38748</v>
      </c>
      <c r="N4941" s="876" t="n">
        <v>2.53</v>
      </c>
      <c r="O4941" s="877" t="n">
        <f aca="false">IFERROR(N4941/100,"")</f>
        <v>0.0253</v>
      </c>
      <c r="R4941" s="876"/>
    </row>
    <row r="4942" customFormat="false" ht="13.8" hidden="false" customHeight="false" outlineLevel="0" collapsed="false">
      <c r="A4942" s="875" t="n">
        <v>38491</v>
      </c>
      <c r="B4942" s="876" t="n">
        <v>1781.28</v>
      </c>
      <c r="D4942" s="875" t="n">
        <v>38747</v>
      </c>
      <c r="E4942" s="876" t="n">
        <v>4.54</v>
      </c>
      <c r="F4942" s="877" t="n">
        <f aca="false">IFERROR(E4942/100,"")</f>
        <v>0.0454</v>
      </c>
      <c r="G4942" s="879"/>
      <c r="H4942" s="879"/>
      <c r="I4942" s="875"/>
      <c r="J4942" s="876"/>
      <c r="L4942" s="867" t="n">
        <f aca="false">YEAR(M4942)</f>
        <v>2006</v>
      </c>
      <c r="M4942" s="875" t="n">
        <v>38747</v>
      </c>
      <c r="N4942" s="876" t="n">
        <v>2.51</v>
      </c>
      <c r="O4942" s="877" t="n">
        <f aca="false">IFERROR(N4942/100,"")</f>
        <v>0.0251</v>
      </c>
      <c r="R4942" s="876"/>
    </row>
    <row r="4943" customFormat="false" ht="13.8" hidden="false" customHeight="false" outlineLevel="0" collapsed="false">
      <c r="A4943" s="875" t="n">
        <v>38490</v>
      </c>
      <c r="B4943" s="876" t="n">
        <v>1773.01</v>
      </c>
      <c r="D4943" s="875" t="n">
        <v>38744</v>
      </c>
      <c r="E4943" s="876" t="n">
        <v>4.52</v>
      </c>
      <c r="F4943" s="877" t="n">
        <f aca="false">IFERROR(E4943/100,"")</f>
        <v>0.0452</v>
      </c>
      <c r="G4943" s="879"/>
      <c r="H4943" s="879"/>
      <c r="I4943" s="875"/>
      <c r="J4943" s="876"/>
      <c r="L4943" s="867" t="n">
        <f aca="false">YEAR(M4943)</f>
        <v>2006</v>
      </c>
      <c r="M4943" s="875" t="n">
        <v>38744</v>
      </c>
      <c r="N4943" s="876" t="n">
        <v>2.5</v>
      </c>
      <c r="O4943" s="877" t="n">
        <f aca="false">IFERROR(N4943/100,"")</f>
        <v>0.025</v>
      </c>
      <c r="R4943" s="876"/>
    </row>
    <row r="4944" customFormat="false" ht="13.8" hidden="false" customHeight="false" outlineLevel="0" collapsed="false">
      <c r="A4944" s="875" t="n">
        <v>38489</v>
      </c>
      <c r="B4944" s="876" t="n">
        <v>1755.1</v>
      </c>
      <c r="D4944" s="875" t="n">
        <v>38743</v>
      </c>
      <c r="E4944" s="876" t="n">
        <v>4.53</v>
      </c>
      <c r="F4944" s="877" t="n">
        <f aca="false">IFERROR(E4944/100,"")</f>
        <v>0.0453</v>
      </c>
      <c r="G4944" s="879"/>
      <c r="H4944" s="879"/>
      <c r="I4944" s="875"/>
      <c r="J4944" s="876"/>
      <c r="L4944" s="867" t="n">
        <f aca="false">YEAR(M4944)</f>
        <v>2006</v>
      </c>
      <c r="M4944" s="875" t="n">
        <v>38743</v>
      </c>
      <c r="N4944" s="876" t="n">
        <v>2.52</v>
      </c>
      <c r="O4944" s="877" t="n">
        <f aca="false">IFERROR(N4944/100,"")</f>
        <v>0.0252</v>
      </c>
      <c r="R4944" s="876"/>
    </row>
    <row r="4945" customFormat="false" ht="13.8" hidden="false" customHeight="false" outlineLevel="0" collapsed="false">
      <c r="A4945" s="875" t="n">
        <v>38488</v>
      </c>
      <c r="B4945" s="876" t="n">
        <v>1742.74</v>
      </c>
      <c r="D4945" s="875" t="n">
        <v>38742</v>
      </c>
      <c r="E4945" s="876" t="n">
        <v>4.49</v>
      </c>
      <c r="F4945" s="877" t="n">
        <f aca="false">IFERROR(E4945/100,"")</f>
        <v>0.0449</v>
      </c>
      <c r="G4945" s="879"/>
      <c r="H4945" s="879"/>
      <c r="I4945" s="875"/>
      <c r="J4945" s="876"/>
      <c r="L4945" s="867" t="n">
        <f aca="false">YEAR(M4945)</f>
        <v>2006</v>
      </c>
      <c r="M4945" s="875" t="n">
        <v>38742</v>
      </c>
      <c r="N4945" s="876" t="n">
        <v>2.46</v>
      </c>
      <c r="O4945" s="877" t="n">
        <f aca="false">IFERROR(N4945/100,"")</f>
        <v>0.0246</v>
      </c>
      <c r="R4945" s="876"/>
    </row>
    <row r="4946" customFormat="false" ht="13.8" hidden="false" customHeight="false" outlineLevel="0" collapsed="false">
      <c r="A4946" s="875" t="n">
        <v>38485</v>
      </c>
      <c r="B4946" s="876" t="n">
        <v>1725.15</v>
      </c>
      <c r="D4946" s="875" t="n">
        <v>38741</v>
      </c>
      <c r="E4946" s="876" t="n">
        <v>4.4</v>
      </c>
      <c r="F4946" s="877" t="n">
        <f aca="false">IFERROR(E4946/100,"")</f>
        <v>0.044</v>
      </c>
      <c r="G4946" s="879"/>
      <c r="H4946" s="879"/>
      <c r="I4946" s="875"/>
      <c r="J4946" s="876"/>
      <c r="L4946" s="867" t="n">
        <f aca="false">YEAR(M4946)</f>
        <v>2006</v>
      </c>
      <c r="M4946" s="875" t="n">
        <v>38741</v>
      </c>
      <c r="N4946" s="876" t="n">
        <v>2.43</v>
      </c>
      <c r="O4946" s="877" t="n">
        <f aca="false">IFERROR(N4946/100,"")</f>
        <v>0.0243</v>
      </c>
      <c r="R4946" s="876"/>
    </row>
    <row r="4947" customFormat="false" ht="13.8" hidden="false" customHeight="false" outlineLevel="0" collapsed="false">
      <c r="A4947" s="875" t="n">
        <v>38484</v>
      </c>
      <c r="B4947" s="876" t="n">
        <v>1732.89</v>
      </c>
      <c r="D4947" s="875" t="n">
        <v>38740</v>
      </c>
      <c r="E4947" s="876" t="n">
        <v>4.36</v>
      </c>
      <c r="F4947" s="877" t="n">
        <f aca="false">IFERROR(E4947/100,"")</f>
        <v>0.0436</v>
      </c>
      <c r="G4947" s="879"/>
      <c r="H4947" s="879"/>
      <c r="I4947" s="875"/>
      <c r="J4947" s="876"/>
      <c r="L4947" s="867" t="n">
        <f aca="false">YEAR(M4947)</f>
        <v>2006</v>
      </c>
      <c r="M4947" s="875" t="n">
        <v>38740</v>
      </c>
      <c r="N4947" s="876" t="n">
        <v>2.42</v>
      </c>
      <c r="O4947" s="877" t="n">
        <f aca="false">IFERROR(N4947/100,"")</f>
        <v>0.0242</v>
      </c>
      <c r="R4947" s="876"/>
    </row>
    <row r="4948" customFormat="false" ht="13.8" hidden="false" customHeight="false" outlineLevel="0" collapsed="false">
      <c r="A4948" s="875" t="n">
        <v>38483</v>
      </c>
      <c r="B4948" s="876" t="n">
        <v>1750.26</v>
      </c>
      <c r="D4948" s="875" t="n">
        <v>38737</v>
      </c>
      <c r="E4948" s="876" t="n">
        <v>4.37</v>
      </c>
      <c r="F4948" s="877" t="n">
        <f aca="false">IFERROR(E4948/100,"")</f>
        <v>0.0437</v>
      </c>
      <c r="G4948" s="879"/>
      <c r="H4948" s="879"/>
      <c r="I4948" s="875"/>
      <c r="J4948" s="876"/>
      <c r="L4948" s="867" t="n">
        <f aca="false">YEAR(M4948)</f>
        <v>2006</v>
      </c>
      <c r="M4948" s="875" t="n">
        <v>38737</v>
      </c>
      <c r="N4948" s="876" t="n">
        <v>2.43</v>
      </c>
      <c r="O4948" s="877" t="n">
        <f aca="false">IFERROR(N4948/100,"")</f>
        <v>0.0243</v>
      </c>
      <c r="R4948" s="876"/>
    </row>
    <row r="4949" customFormat="false" ht="13.8" hidden="false" customHeight="false" outlineLevel="0" collapsed="false">
      <c r="A4949" s="875" t="n">
        <v>38482</v>
      </c>
      <c r="B4949" s="876" t="n">
        <v>1742.06</v>
      </c>
      <c r="D4949" s="875" t="n">
        <v>38736</v>
      </c>
      <c r="E4949" s="876" t="n">
        <v>4.38</v>
      </c>
      <c r="F4949" s="877" t="n">
        <f aca="false">IFERROR(E4949/100,"")</f>
        <v>0.0438</v>
      </c>
      <c r="G4949" s="879"/>
      <c r="H4949" s="879"/>
      <c r="I4949" s="875"/>
      <c r="J4949" s="876"/>
      <c r="L4949" s="867" t="n">
        <f aca="false">YEAR(M4949)</f>
        <v>2006</v>
      </c>
      <c r="M4949" s="875" t="n">
        <v>38736</v>
      </c>
      <c r="N4949" s="876" t="n">
        <v>2.41</v>
      </c>
      <c r="O4949" s="877" t="n">
        <f aca="false">IFERROR(N4949/100,"")</f>
        <v>0.0241</v>
      </c>
      <c r="R4949" s="876"/>
    </row>
    <row r="4950" customFormat="false" ht="13.8" hidden="false" customHeight="false" outlineLevel="0" collapsed="false">
      <c r="A4950" s="875" t="n">
        <v>38481</v>
      </c>
      <c r="B4950" s="876" t="n">
        <v>1760.87</v>
      </c>
      <c r="D4950" s="875" t="n">
        <v>38735</v>
      </c>
      <c r="E4950" s="876" t="n">
        <v>4.34</v>
      </c>
      <c r="F4950" s="877" t="n">
        <f aca="false">IFERROR(E4950/100,"")</f>
        <v>0.0434</v>
      </c>
      <c r="G4950" s="879"/>
      <c r="H4950" s="879"/>
      <c r="I4950" s="875"/>
      <c r="J4950" s="876"/>
      <c r="L4950" s="867" t="n">
        <f aca="false">YEAR(M4950)</f>
        <v>2006</v>
      </c>
      <c r="M4950" s="875" t="n">
        <v>38735</v>
      </c>
      <c r="N4950" s="876" t="n">
        <v>2.37</v>
      </c>
      <c r="O4950" s="877" t="n">
        <f aca="false">IFERROR(N4950/100,"")</f>
        <v>0.0237</v>
      </c>
      <c r="R4950" s="876"/>
    </row>
    <row r="4951" customFormat="false" ht="13.8" hidden="false" customHeight="false" outlineLevel="0" collapsed="false">
      <c r="A4951" s="875" t="n">
        <v>38478</v>
      </c>
      <c r="B4951" s="876" t="n">
        <v>1749.65</v>
      </c>
      <c r="D4951" s="875" t="n">
        <v>38734</v>
      </c>
      <c r="E4951" s="876" t="n">
        <v>4.34</v>
      </c>
      <c r="F4951" s="877" t="n">
        <f aca="false">IFERROR(E4951/100,"")</f>
        <v>0.0434</v>
      </c>
      <c r="G4951" s="879"/>
      <c r="H4951" s="879"/>
      <c r="I4951" s="875"/>
      <c r="J4951" s="876"/>
      <c r="L4951" s="867" t="n">
        <f aca="false">YEAR(M4951)</f>
        <v>2006</v>
      </c>
      <c r="M4951" s="875" t="n">
        <v>38734</v>
      </c>
      <c r="N4951" s="876" t="n">
        <v>2.39</v>
      </c>
      <c r="O4951" s="877" t="n">
        <f aca="false">IFERROR(N4951/100,"")</f>
        <v>0.0239</v>
      </c>
      <c r="R4951" s="876"/>
    </row>
    <row r="4952" customFormat="false" ht="13.8" hidden="false" customHeight="false" outlineLevel="0" collapsed="false">
      <c r="A4952" s="875" t="n">
        <v>38477</v>
      </c>
      <c r="B4952" s="876" t="n">
        <v>1751.47</v>
      </c>
      <c r="D4952" s="875" t="n">
        <v>38733</v>
      </c>
      <c r="E4952" s="876" t="e">
        <f aca="false">NA()</f>
        <v>#N/A</v>
      </c>
      <c r="F4952" s="877" t="str">
        <f aca="false">IFERROR(E4952/100,"")</f>
        <v/>
      </c>
      <c r="G4952" s="879"/>
      <c r="H4952" s="879"/>
      <c r="I4952" s="875"/>
      <c r="J4952" s="876"/>
      <c r="L4952" s="867" t="n">
        <f aca="false">YEAR(M4952)</f>
        <v>2006</v>
      </c>
      <c r="M4952" s="875" t="n">
        <v>38733</v>
      </c>
      <c r="N4952" s="876" t="e">
        <f aca="false">NA()</f>
        <v>#N/A</v>
      </c>
      <c r="O4952" s="877" t="str">
        <f aca="false">IFERROR(N4952/100,"")</f>
        <v/>
      </c>
      <c r="R4952" s="876"/>
    </row>
    <row r="4953" customFormat="false" ht="13.8" hidden="false" customHeight="false" outlineLevel="0" collapsed="false">
      <c r="A4953" s="875" t="n">
        <v>38476</v>
      </c>
      <c r="B4953" s="876" t="n">
        <v>1755.92</v>
      </c>
      <c r="D4953" s="875" t="n">
        <v>38730</v>
      </c>
      <c r="E4953" s="876" t="n">
        <v>4.36</v>
      </c>
      <c r="F4953" s="877" t="n">
        <f aca="false">IFERROR(E4953/100,"")</f>
        <v>0.0436</v>
      </c>
      <c r="G4953" s="879"/>
      <c r="H4953" s="879"/>
      <c r="I4953" s="875"/>
      <c r="J4953" s="876"/>
      <c r="L4953" s="867" t="n">
        <f aca="false">YEAR(M4953)</f>
        <v>2006</v>
      </c>
      <c r="M4953" s="875" t="n">
        <v>38730</v>
      </c>
      <c r="N4953" s="876" t="n">
        <v>2.39</v>
      </c>
      <c r="O4953" s="877" t="n">
        <f aca="false">IFERROR(N4953/100,"")</f>
        <v>0.0239</v>
      </c>
      <c r="R4953" s="876"/>
    </row>
    <row r="4954" customFormat="false" ht="13.8" hidden="false" customHeight="false" outlineLevel="0" collapsed="false">
      <c r="A4954" s="875" t="n">
        <v>38475</v>
      </c>
      <c r="B4954" s="876" t="n">
        <v>1733.95</v>
      </c>
      <c r="D4954" s="875" t="n">
        <v>38729</v>
      </c>
      <c r="E4954" s="876" t="n">
        <v>4.42</v>
      </c>
      <c r="F4954" s="877" t="n">
        <f aca="false">IFERROR(E4954/100,"")</f>
        <v>0.0442</v>
      </c>
      <c r="G4954" s="879"/>
      <c r="H4954" s="879"/>
      <c r="I4954" s="875"/>
      <c r="J4954" s="876"/>
      <c r="L4954" s="867" t="n">
        <f aca="false">YEAR(M4954)</f>
        <v>2006</v>
      </c>
      <c r="M4954" s="875" t="n">
        <v>38729</v>
      </c>
      <c r="N4954" s="876" t="n">
        <v>2.41</v>
      </c>
      <c r="O4954" s="877" t="n">
        <f aca="false">IFERROR(N4954/100,"")</f>
        <v>0.0241</v>
      </c>
      <c r="R4954" s="876"/>
    </row>
    <row r="4955" customFormat="false" ht="13.8" hidden="false" customHeight="false" outlineLevel="0" collapsed="false">
      <c r="A4955" s="875" t="n">
        <v>38474</v>
      </c>
      <c r="B4955" s="876" t="n">
        <v>1735.43</v>
      </c>
      <c r="D4955" s="875" t="n">
        <v>38728</v>
      </c>
      <c r="E4955" s="876" t="n">
        <v>4.46</v>
      </c>
      <c r="F4955" s="877" t="n">
        <f aca="false">IFERROR(E4955/100,"")</f>
        <v>0.0446</v>
      </c>
      <c r="G4955" s="879"/>
      <c r="H4955" s="879"/>
      <c r="I4955" s="875"/>
      <c r="J4955" s="876"/>
      <c r="L4955" s="867" t="n">
        <f aca="false">YEAR(M4955)</f>
        <v>2006</v>
      </c>
      <c r="M4955" s="875" t="n">
        <v>38728</v>
      </c>
      <c r="N4955" s="876" t="n">
        <v>2.39</v>
      </c>
      <c r="O4955" s="877" t="n">
        <f aca="false">IFERROR(N4955/100,"")</f>
        <v>0.0239</v>
      </c>
      <c r="R4955" s="876"/>
    </row>
    <row r="4956" customFormat="false" ht="13.8" hidden="false" customHeight="false" outlineLevel="0" collapsed="false">
      <c r="A4956" s="875" t="n">
        <v>38471</v>
      </c>
      <c r="B4956" s="876" t="n">
        <v>1727.49</v>
      </c>
      <c r="D4956" s="875" t="n">
        <v>38727</v>
      </c>
      <c r="E4956" s="876" t="n">
        <v>4.43</v>
      </c>
      <c r="F4956" s="877" t="n">
        <f aca="false">IFERROR(E4956/100,"")</f>
        <v>0.0443</v>
      </c>
      <c r="G4956" s="879"/>
      <c r="H4956" s="879"/>
      <c r="I4956" s="875"/>
      <c r="J4956" s="876"/>
      <c r="L4956" s="867" t="n">
        <f aca="false">YEAR(M4956)</f>
        <v>2006</v>
      </c>
      <c r="M4956" s="875" t="n">
        <v>38727</v>
      </c>
      <c r="N4956" s="876" t="n">
        <v>2.37</v>
      </c>
      <c r="O4956" s="877" t="n">
        <f aca="false">IFERROR(N4956/100,"")</f>
        <v>0.0237</v>
      </c>
      <c r="R4956" s="876"/>
    </row>
    <row r="4957" customFormat="false" ht="13.8" hidden="false" customHeight="false" outlineLevel="0" collapsed="false">
      <c r="A4957" s="875" t="n">
        <v>38470</v>
      </c>
      <c r="B4957" s="876" t="n">
        <v>1707.13</v>
      </c>
      <c r="D4957" s="875" t="n">
        <v>38726</v>
      </c>
      <c r="E4957" s="876" t="n">
        <v>4.38</v>
      </c>
      <c r="F4957" s="877" t="n">
        <f aca="false">IFERROR(E4957/100,"")</f>
        <v>0.0438</v>
      </c>
      <c r="G4957" s="879"/>
      <c r="H4957" s="879"/>
      <c r="I4957" s="875"/>
      <c r="J4957" s="876"/>
      <c r="L4957" s="867" t="n">
        <f aca="false">YEAR(M4957)</f>
        <v>2006</v>
      </c>
      <c r="M4957" s="875" t="n">
        <v>38726</v>
      </c>
      <c r="N4957" s="876" t="n">
        <v>2.33</v>
      </c>
      <c r="O4957" s="877" t="n">
        <f aca="false">IFERROR(N4957/100,"")</f>
        <v>0.0233</v>
      </c>
      <c r="R4957" s="876"/>
    </row>
    <row r="4958" customFormat="false" ht="13.8" hidden="false" customHeight="false" outlineLevel="0" collapsed="false">
      <c r="A4958" s="875" t="n">
        <v>38469</v>
      </c>
      <c r="B4958" s="876" t="n">
        <v>1726.21</v>
      </c>
      <c r="D4958" s="875" t="n">
        <v>38723</v>
      </c>
      <c r="E4958" s="876" t="n">
        <v>4.38</v>
      </c>
      <c r="F4958" s="877" t="n">
        <f aca="false">IFERROR(E4958/100,"")</f>
        <v>0.0438</v>
      </c>
      <c r="G4958" s="879"/>
      <c r="H4958" s="879"/>
      <c r="I4958" s="875"/>
      <c r="J4958" s="876"/>
      <c r="L4958" s="867" t="n">
        <f aca="false">YEAR(M4958)</f>
        <v>2006</v>
      </c>
      <c r="M4958" s="875" t="n">
        <v>38723</v>
      </c>
      <c r="N4958" s="876" t="n">
        <v>2.33</v>
      </c>
      <c r="O4958" s="877" t="n">
        <f aca="false">IFERROR(N4958/100,"")</f>
        <v>0.0233</v>
      </c>
      <c r="R4958" s="876"/>
    </row>
    <row r="4959" customFormat="false" ht="13.8" hidden="false" customHeight="false" outlineLevel="0" collapsed="false">
      <c r="A4959" s="875" t="n">
        <v>38468</v>
      </c>
      <c r="B4959" s="876" t="n">
        <v>1719.09</v>
      </c>
      <c r="D4959" s="875" t="n">
        <v>38722</v>
      </c>
      <c r="E4959" s="876" t="n">
        <v>4.36</v>
      </c>
      <c r="F4959" s="877" t="n">
        <f aca="false">IFERROR(E4959/100,"")</f>
        <v>0.0436</v>
      </c>
      <c r="G4959" s="879"/>
      <c r="H4959" s="879"/>
      <c r="I4959" s="875"/>
      <c r="J4959" s="876"/>
      <c r="L4959" s="867" t="n">
        <f aca="false">YEAR(M4959)</f>
        <v>2006</v>
      </c>
      <c r="M4959" s="875" t="n">
        <v>38722</v>
      </c>
      <c r="N4959" s="876" t="n">
        <v>2.32</v>
      </c>
      <c r="O4959" s="877" t="n">
        <f aca="false">IFERROR(N4959/100,"")</f>
        <v>0.0232</v>
      </c>
      <c r="R4959" s="876"/>
    </row>
    <row r="4960" customFormat="false" ht="13.8" hidden="false" customHeight="false" outlineLevel="0" collapsed="false">
      <c r="A4960" s="875" t="n">
        <v>38467</v>
      </c>
      <c r="B4960" s="876" t="n">
        <v>1734.56</v>
      </c>
      <c r="D4960" s="875" t="n">
        <v>38721</v>
      </c>
      <c r="E4960" s="876" t="n">
        <v>4.36</v>
      </c>
      <c r="F4960" s="877" t="n">
        <f aca="false">IFERROR(E4960/100,"")</f>
        <v>0.0436</v>
      </c>
      <c r="G4960" s="879"/>
      <c r="H4960" s="879"/>
      <c r="I4960" s="875"/>
      <c r="J4960" s="876"/>
      <c r="L4960" s="867" t="n">
        <f aca="false">YEAR(M4960)</f>
        <v>2006</v>
      </c>
      <c r="M4960" s="875" t="n">
        <v>38721</v>
      </c>
      <c r="N4960" s="876" t="n">
        <v>2.35</v>
      </c>
      <c r="O4960" s="877" t="n">
        <f aca="false">IFERROR(N4960/100,"")</f>
        <v>0.0235</v>
      </c>
      <c r="R4960" s="876"/>
    </row>
    <row r="4961" customFormat="false" ht="13.8" hidden="false" customHeight="false" outlineLevel="0" collapsed="false">
      <c r="A4961" s="875" t="n">
        <v>38464</v>
      </c>
      <c r="B4961" s="876" t="n">
        <v>1719.66</v>
      </c>
      <c r="D4961" s="875" t="n">
        <v>38720</v>
      </c>
      <c r="E4961" s="876" t="n">
        <v>4.37</v>
      </c>
      <c r="F4961" s="877" t="n">
        <f aca="false">IFERROR(E4961/100,"")</f>
        <v>0.0437</v>
      </c>
      <c r="G4961" s="879"/>
      <c r="H4961" s="879"/>
      <c r="I4961" s="875"/>
      <c r="J4961" s="876"/>
      <c r="L4961" s="867" t="n">
        <f aca="false">YEAR(M4961)</f>
        <v>2006</v>
      </c>
      <c r="M4961" s="875" t="n">
        <v>38720</v>
      </c>
      <c r="N4961" s="876" t="n">
        <v>2.34</v>
      </c>
      <c r="O4961" s="877" t="n">
        <f aca="false">IFERROR(N4961/100,"")</f>
        <v>0.0234</v>
      </c>
      <c r="R4961" s="876"/>
    </row>
    <row r="4962" customFormat="false" ht="13.8" hidden="false" customHeight="false" outlineLevel="0" collapsed="false">
      <c r="A4962" s="875" t="n">
        <v>38463</v>
      </c>
      <c r="B4962" s="876" t="n">
        <v>1731.27</v>
      </c>
      <c r="D4962" s="875" t="n">
        <v>38719</v>
      </c>
      <c r="E4962" s="876" t="e">
        <f aca="false">NA()</f>
        <v>#N/A</v>
      </c>
      <c r="F4962" s="877" t="str">
        <f aca="false">IFERROR(E4962/100,"")</f>
        <v/>
      </c>
      <c r="G4962" s="879"/>
      <c r="H4962" s="879"/>
      <c r="I4962" s="875"/>
      <c r="J4962" s="876"/>
      <c r="L4962" s="867" t="n">
        <f aca="false">YEAR(M4962)</f>
        <v>2006</v>
      </c>
      <c r="M4962" s="875" t="n">
        <v>38719</v>
      </c>
      <c r="N4962" s="876" t="e">
        <f aca="false">NA()</f>
        <v>#N/A</v>
      </c>
      <c r="O4962" s="877" t="str">
        <f aca="false">IFERROR(N4962/100,"")</f>
        <v/>
      </c>
      <c r="R4962" s="876"/>
    </row>
    <row r="4963" customFormat="false" ht="13.8" hidden="false" customHeight="false" outlineLevel="0" collapsed="false">
      <c r="A4963" s="875" t="n">
        <v>38462</v>
      </c>
      <c r="B4963" s="876" t="n">
        <v>1697.74</v>
      </c>
      <c r="D4963" s="875" t="n">
        <v>38716</v>
      </c>
      <c r="E4963" s="876" t="n">
        <v>4.39</v>
      </c>
      <c r="F4963" s="877" t="n">
        <f aca="false">IFERROR(E4963/100,"")</f>
        <v>0.0439</v>
      </c>
      <c r="G4963" s="879"/>
      <c r="H4963" s="879"/>
      <c r="I4963" s="875"/>
      <c r="J4963" s="876"/>
      <c r="L4963" s="867" t="n">
        <f aca="false">YEAR(M4963)</f>
        <v>2005</v>
      </c>
      <c r="M4963" s="875" t="n">
        <v>38716</v>
      </c>
      <c r="N4963" s="876" t="n">
        <v>2.33</v>
      </c>
      <c r="O4963" s="877" t="n">
        <f aca="false">IFERROR(N4963/100,"")</f>
        <v>0.0233</v>
      </c>
      <c r="R4963" s="876"/>
    </row>
    <row r="4964" customFormat="false" ht="13.8" hidden="false" customHeight="false" outlineLevel="0" collapsed="false">
      <c r="A4964" s="875" t="n">
        <v>38461</v>
      </c>
      <c r="B4964" s="876" t="n">
        <v>1720.43</v>
      </c>
      <c r="D4964" s="875" t="n">
        <v>38715</v>
      </c>
      <c r="E4964" s="876" t="n">
        <v>4.37</v>
      </c>
      <c r="F4964" s="877" t="n">
        <f aca="false">IFERROR(E4964/100,"")</f>
        <v>0.0437</v>
      </c>
      <c r="G4964" s="879"/>
      <c r="H4964" s="879"/>
      <c r="I4964" s="875"/>
      <c r="J4964" s="876"/>
      <c r="L4964" s="867" t="n">
        <f aca="false">YEAR(M4964)</f>
        <v>2005</v>
      </c>
      <c r="M4964" s="875" t="n">
        <v>38715</v>
      </c>
      <c r="N4964" s="876" t="n">
        <v>2.3</v>
      </c>
      <c r="O4964" s="877" t="n">
        <f aca="false">IFERROR(N4964/100,"")</f>
        <v>0.023</v>
      </c>
      <c r="R4964" s="876"/>
    </row>
    <row r="4965" customFormat="false" ht="13.8" hidden="false" customHeight="false" outlineLevel="0" collapsed="false">
      <c r="A4965" s="875" t="n">
        <v>38460</v>
      </c>
      <c r="B4965" s="876" t="n">
        <v>1710.27</v>
      </c>
      <c r="D4965" s="875" t="n">
        <v>38714</v>
      </c>
      <c r="E4965" s="876" t="n">
        <v>4.38</v>
      </c>
      <c r="F4965" s="877" t="n">
        <f aca="false">IFERROR(E4965/100,"")</f>
        <v>0.0438</v>
      </c>
      <c r="G4965" s="879"/>
      <c r="H4965" s="879"/>
      <c r="I4965" s="875"/>
      <c r="J4965" s="876"/>
      <c r="L4965" s="867" t="n">
        <f aca="false">YEAR(M4965)</f>
        <v>2005</v>
      </c>
      <c r="M4965" s="875" t="n">
        <v>38714</v>
      </c>
      <c r="N4965" s="876" t="n">
        <v>2.28</v>
      </c>
      <c r="O4965" s="877" t="n">
        <f aca="false">IFERROR(N4965/100,"")</f>
        <v>0.0228</v>
      </c>
      <c r="R4965" s="876"/>
    </row>
    <row r="4966" customFormat="false" ht="13.8" hidden="false" customHeight="false" outlineLevel="0" collapsed="false">
      <c r="A4966" s="875" t="n">
        <v>38457</v>
      </c>
      <c r="B4966" s="876" t="n">
        <v>1705.26</v>
      </c>
      <c r="D4966" s="875" t="n">
        <v>38713</v>
      </c>
      <c r="E4966" s="876" t="n">
        <v>4.34</v>
      </c>
      <c r="F4966" s="877" t="n">
        <f aca="false">IFERROR(E4966/100,"")</f>
        <v>0.0434</v>
      </c>
      <c r="G4966" s="879"/>
      <c r="H4966" s="879"/>
      <c r="I4966" s="875"/>
      <c r="J4966" s="876"/>
      <c r="L4966" s="867" t="n">
        <f aca="false">YEAR(M4966)</f>
        <v>2005</v>
      </c>
      <c r="M4966" s="875" t="n">
        <v>38713</v>
      </c>
      <c r="N4966" s="876" t="n">
        <v>2.29</v>
      </c>
      <c r="O4966" s="877" t="n">
        <f aca="false">IFERROR(N4966/100,"")</f>
        <v>0.0229</v>
      </c>
      <c r="R4966" s="876"/>
    </row>
    <row r="4967" customFormat="false" ht="13.8" hidden="false" customHeight="false" outlineLevel="0" collapsed="false">
      <c r="A4967" s="875" t="n">
        <v>38456</v>
      </c>
      <c r="B4967" s="876" t="n">
        <v>1734.25</v>
      </c>
      <c r="D4967" s="875" t="n">
        <v>38712</v>
      </c>
      <c r="E4967" s="876" t="e">
        <f aca="false">NA()</f>
        <v>#N/A</v>
      </c>
      <c r="F4967" s="877" t="str">
        <f aca="false">IFERROR(E4967/100,"")</f>
        <v/>
      </c>
      <c r="G4967" s="879"/>
      <c r="H4967" s="879"/>
      <c r="I4967" s="875"/>
      <c r="J4967" s="876"/>
      <c r="L4967" s="867" t="n">
        <f aca="false">YEAR(M4967)</f>
        <v>2005</v>
      </c>
      <c r="M4967" s="875" t="n">
        <v>38712</v>
      </c>
      <c r="N4967" s="876" t="e">
        <f aca="false">NA()</f>
        <v>#N/A</v>
      </c>
      <c r="O4967" s="877" t="str">
        <f aca="false">IFERROR(N4967/100,"")</f>
        <v/>
      </c>
      <c r="R4967" s="876"/>
    </row>
    <row r="4968" customFormat="false" ht="13.8" hidden="false" customHeight="false" outlineLevel="0" collapsed="false">
      <c r="A4968" s="875" t="n">
        <v>38455</v>
      </c>
      <c r="B4968" s="876" t="n">
        <v>1751.77</v>
      </c>
      <c r="D4968" s="875" t="n">
        <v>38709</v>
      </c>
      <c r="E4968" s="876" t="n">
        <v>4.38</v>
      </c>
      <c r="F4968" s="877" t="n">
        <f aca="false">IFERROR(E4968/100,"")</f>
        <v>0.0438</v>
      </c>
      <c r="G4968" s="879"/>
      <c r="H4968" s="879"/>
      <c r="I4968" s="875"/>
      <c r="J4968" s="876"/>
      <c r="L4968" s="867" t="n">
        <f aca="false">YEAR(M4968)</f>
        <v>2005</v>
      </c>
      <c r="M4968" s="875" t="n">
        <v>38709</v>
      </c>
      <c r="N4968" s="876" t="n">
        <v>2.31</v>
      </c>
      <c r="O4968" s="877" t="n">
        <f aca="false">IFERROR(N4968/100,"")</f>
        <v>0.0231</v>
      </c>
      <c r="R4968" s="876"/>
    </row>
    <row r="4969" customFormat="false" ht="13.8" hidden="false" customHeight="false" outlineLevel="0" collapsed="false">
      <c r="A4969" s="875" t="n">
        <v>38454</v>
      </c>
      <c r="B4969" s="876" t="n">
        <v>1772.44</v>
      </c>
      <c r="D4969" s="875" t="n">
        <v>38708</v>
      </c>
      <c r="E4969" s="876" t="n">
        <v>4.44</v>
      </c>
      <c r="F4969" s="877" t="n">
        <f aca="false">IFERROR(E4969/100,"")</f>
        <v>0.0444</v>
      </c>
      <c r="G4969" s="879"/>
      <c r="H4969" s="879"/>
      <c r="I4969" s="875"/>
      <c r="J4969" s="876"/>
      <c r="L4969" s="867" t="n">
        <f aca="false">YEAR(M4969)</f>
        <v>2005</v>
      </c>
      <c r="M4969" s="875" t="n">
        <v>38708</v>
      </c>
      <c r="N4969" s="876" t="n">
        <v>2.33</v>
      </c>
      <c r="O4969" s="877" t="n">
        <f aca="false">IFERROR(N4969/100,"")</f>
        <v>0.0233</v>
      </c>
      <c r="R4969" s="876"/>
    </row>
    <row r="4970" customFormat="false" ht="13.8" hidden="false" customHeight="false" outlineLevel="0" collapsed="false">
      <c r="A4970" s="875" t="n">
        <v>38453</v>
      </c>
      <c r="B4970" s="876" t="n">
        <v>1762.56</v>
      </c>
      <c r="D4970" s="875" t="n">
        <v>38707</v>
      </c>
      <c r="E4970" s="876" t="n">
        <v>4.49</v>
      </c>
      <c r="F4970" s="877" t="n">
        <f aca="false">IFERROR(E4970/100,"")</f>
        <v>0.0449</v>
      </c>
      <c r="G4970" s="879"/>
      <c r="H4970" s="879"/>
      <c r="I4970" s="875"/>
      <c r="J4970" s="876"/>
      <c r="L4970" s="867" t="n">
        <f aca="false">YEAR(M4970)</f>
        <v>2005</v>
      </c>
      <c r="M4970" s="875" t="n">
        <v>38707</v>
      </c>
      <c r="N4970" s="876" t="n">
        <v>2.35</v>
      </c>
      <c r="O4970" s="877" t="n">
        <f aca="false">IFERROR(N4970/100,"")</f>
        <v>0.0235</v>
      </c>
      <c r="R4970" s="876"/>
    </row>
    <row r="4971" customFormat="false" ht="13.8" hidden="false" customHeight="false" outlineLevel="0" collapsed="false">
      <c r="A4971" s="875" t="n">
        <v>38450</v>
      </c>
      <c r="B4971" s="876" t="n">
        <v>1762.52</v>
      </c>
      <c r="D4971" s="875" t="n">
        <v>38706</v>
      </c>
      <c r="E4971" s="876" t="n">
        <v>4.47</v>
      </c>
      <c r="F4971" s="877" t="n">
        <f aca="false">IFERROR(E4971/100,"")</f>
        <v>0.0447</v>
      </c>
      <c r="G4971" s="879"/>
      <c r="H4971" s="879"/>
      <c r="I4971" s="875"/>
      <c r="J4971" s="876"/>
      <c r="L4971" s="867" t="n">
        <f aca="false">YEAR(M4971)</f>
        <v>2005</v>
      </c>
      <c r="M4971" s="875" t="n">
        <v>38706</v>
      </c>
      <c r="N4971" s="876" t="n">
        <v>2.35</v>
      </c>
      <c r="O4971" s="877" t="n">
        <f aca="false">IFERROR(N4971/100,"")</f>
        <v>0.0235</v>
      </c>
      <c r="R4971" s="876"/>
    </row>
    <row r="4972" customFormat="false" ht="13.8" hidden="false" customHeight="false" outlineLevel="0" collapsed="false">
      <c r="A4972" s="875" t="n">
        <v>38449</v>
      </c>
      <c r="B4972" s="876" t="n">
        <v>1777.35</v>
      </c>
      <c r="D4972" s="875" t="n">
        <v>38705</v>
      </c>
      <c r="E4972" s="876" t="n">
        <v>4.45</v>
      </c>
      <c r="F4972" s="877" t="n">
        <f aca="false">IFERROR(E4972/100,"")</f>
        <v>0.0445</v>
      </c>
      <c r="G4972" s="879"/>
      <c r="H4972" s="879"/>
      <c r="I4972" s="875"/>
      <c r="J4972" s="876"/>
      <c r="L4972" s="867" t="n">
        <f aca="false">YEAR(M4972)</f>
        <v>2005</v>
      </c>
      <c r="M4972" s="875" t="n">
        <v>38705</v>
      </c>
      <c r="N4972" s="876" t="n">
        <v>2.34</v>
      </c>
      <c r="O4972" s="877" t="n">
        <f aca="false">IFERROR(N4972/100,"")</f>
        <v>0.0234</v>
      </c>
      <c r="R4972" s="876"/>
    </row>
    <row r="4973" customFormat="false" ht="13.8" hidden="false" customHeight="false" outlineLevel="0" collapsed="false">
      <c r="A4973" s="875" t="n">
        <v>38448</v>
      </c>
      <c r="B4973" s="876" t="n">
        <v>1766.69</v>
      </c>
      <c r="D4973" s="875" t="n">
        <v>38702</v>
      </c>
      <c r="E4973" s="876" t="n">
        <v>4.45</v>
      </c>
      <c r="F4973" s="877" t="n">
        <f aca="false">IFERROR(E4973/100,"")</f>
        <v>0.0445</v>
      </c>
      <c r="G4973" s="879"/>
      <c r="H4973" s="879"/>
      <c r="I4973" s="875"/>
      <c r="J4973" s="876"/>
      <c r="L4973" s="867" t="n">
        <f aca="false">YEAR(M4973)</f>
        <v>2005</v>
      </c>
      <c r="M4973" s="875" t="n">
        <v>38702</v>
      </c>
      <c r="N4973" s="876" t="n">
        <v>2.34</v>
      </c>
      <c r="O4973" s="877" t="n">
        <f aca="false">IFERROR(N4973/100,"")</f>
        <v>0.0234</v>
      </c>
      <c r="R4973" s="876"/>
    </row>
    <row r="4974" customFormat="false" ht="13.8" hidden="false" customHeight="false" outlineLevel="0" collapsed="false">
      <c r="A4974" s="875" t="n">
        <v>38447</v>
      </c>
      <c r="B4974" s="876" t="n">
        <v>1762.32</v>
      </c>
      <c r="D4974" s="875" t="n">
        <v>38701</v>
      </c>
      <c r="E4974" s="876" t="n">
        <v>4.47</v>
      </c>
      <c r="F4974" s="877" t="n">
        <f aca="false">IFERROR(E4974/100,"")</f>
        <v>0.0447</v>
      </c>
      <c r="G4974" s="879"/>
      <c r="H4974" s="879"/>
      <c r="I4974" s="875"/>
      <c r="J4974" s="876"/>
      <c r="L4974" s="867" t="n">
        <f aca="false">YEAR(M4974)</f>
        <v>2005</v>
      </c>
      <c r="M4974" s="875" t="n">
        <v>38701</v>
      </c>
      <c r="N4974" s="876" t="n">
        <v>2.35</v>
      </c>
      <c r="O4974" s="877" t="n">
        <f aca="false">IFERROR(N4974/100,"")</f>
        <v>0.0235</v>
      </c>
      <c r="R4974" s="876"/>
    </row>
    <row r="4975" customFormat="false" ht="13.8" hidden="false" customHeight="false" outlineLevel="0" collapsed="false">
      <c r="A4975" s="875" t="n">
        <v>38446</v>
      </c>
      <c r="B4975" s="876" t="n">
        <v>1754.43</v>
      </c>
      <c r="D4975" s="875" t="n">
        <v>38700</v>
      </c>
      <c r="E4975" s="876" t="n">
        <v>4.45</v>
      </c>
      <c r="F4975" s="877" t="n">
        <f aca="false">IFERROR(E4975/100,"")</f>
        <v>0.0445</v>
      </c>
      <c r="G4975" s="879"/>
      <c r="H4975" s="879"/>
      <c r="I4975" s="875"/>
      <c r="J4975" s="876"/>
      <c r="L4975" s="867" t="n">
        <f aca="false">YEAR(M4975)</f>
        <v>2005</v>
      </c>
      <c r="M4975" s="875" t="n">
        <v>38700</v>
      </c>
      <c r="N4975" s="876" t="n">
        <v>2.35</v>
      </c>
      <c r="O4975" s="877" t="n">
        <f aca="false">IFERROR(N4975/100,"")</f>
        <v>0.0235</v>
      </c>
      <c r="R4975" s="876"/>
    </row>
    <row r="4976" customFormat="false" ht="13.8" hidden="false" customHeight="false" outlineLevel="0" collapsed="false">
      <c r="A4976" s="875" t="n">
        <v>38443</v>
      </c>
      <c r="B4976" s="876" t="n">
        <v>1749.45</v>
      </c>
      <c r="D4976" s="875" t="n">
        <v>38699</v>
      </c>
      <c r="E4976" s="876" t="n">
        <v>4.54</v>
      </c>
      <c r="F4976" s="877" t="n">
        <f aca="false">IFERROR(E4976/100,"")</f>
        <v>0.0454</v>
      </c>
      <c r="G4976" s="879"/>
      <c r="H4976" s="879"/>
      <c r="I4976" s="875"/>
      <c r="J4976" s="876"/>
      <c r="L4976" s="867" t="n">
        <f aca="false">YEAR(M4976)</f>
        <v>2005</v>
      </c>
      <c r="M4976" s="875" t="n">
        <v>38699</v>
      </c>
      <c r="N4976" s="876" t="n">
        <v>2.38</v>
      </c>
      <c r="O4976" s="877" t="n">
        <f aca="false">IFERROR(N4976/100,"")</f>
        <v>0.0238</v>
      </c>
      <c r="R4976" s="876"/>
    </row>
    <row r="4977" customFormat="false" ht="13.8" hidden="false" customHeight="false" outlineLevel="0" collapsed="false">
      <c r="A4977" s="875" t="n">
        <v>38442</v>
      </c>
      <c r="B4977" s="876" t="n">
        <v>1760.89</v>
      </c>
      <c r="D4977" s="875" t="n">
        <v>38698</v>
      </c>
      <c r="E4977" s="876" t="n">
        <v>4.56</v>
      </c>
      <c r="F4977" s="877" t="n">
        <f aca="false">IFERROR(E4977/100,"")</f>
        <v>0.0456</v>
      </c>
      <c r="G4977" s="879"/>
      <c r="H4977" s="879"/>
      <c r="I4977" s="875"/>
      <c r="J4977" s="876"/>
      <c r="L4977" s="867" t="n">
        <f aca="false">YEAR(M4977)</f>
        <v>2005</v>
      </c>
      <c r="M4977" s="875" t="n">
        <v>38698</v>
      </c>
      <c r="N4977" s="876" t="n">
        <v>2.39</v>
      </c>
      <c r="O4977" s="877" t="n">
        <f aca="false">IFERROR(N4977/100,"")</f>
        <v>0.0239</v>
      </c>
      <c r="R4977" s="876"/>
    </row>
    <row r="4978" customFormat="false" ht="13.8" hidden="false" customHeight="false" outlineLevel="0" collapsed="false">
      <c r="A4978" s="875" t="n">
        <v>38441</v>
      </c>
      <c r="B4978" s="876" t="n">
        <v>1762.09</v>
      </c>
      <c r="D4978" s="875" t="n">
        <v>38695</v>
      </c>
      <c r="E4978" s="876" t="n">
        <v>4.54</v>
      </c>
      <c r="F4978" s="877" t="n">
        <f aca="false">IFERROR(E4978/100,"")</f>
        <v>0.0454</v>
      </c>
      <c r="G4978" s="879"/>
      <c r="H4978" s="879"/>
      <c r="I4978" s="875"/>
      <c r="J4978" s="876"/>
      <c r="L4978" s="867" t="n">
        <f aca="false">YEAR(M4978)</f>
        <v>2005</v>
      </c>
      <c r="M4978" s="875" t="n">
        <v>38695</v>
      </c>
      <c r="N4978" s="876" t="n">
        <v>2.36</v>
      </c>
      <c r="O4978" s="877" t="n">
        <f aca="false">IFERROR(N4978/100,"")</f>
        <v>0.0236</v>
      </c>
      <c r="R4978" s="876"/>
    </row>
    <row r="4979" customFormat="false" ht="13.8" hidden="false" customHeight="false" outlineLevel="0" collapsed="false">
      <c r="A4979" s="875" t="n">
        <v>38440</v>
      </c>
      <c r="B4979" s="876" t="n">
        <v>1737.94</v>
      </c>
      <c r="D4979" s="875" t="n">
        <v>38694</v>
      </c>
      <c r="E4979" s="876" t="n">
        <v>4.47</v>
      </c>
      <c r="F4979" s="877" t="n">
        <f aca="false">IFERROR(E4979/100,"")</f>
        <v>0.0447</v>
      </c>
      <c r="G4979" s="879"/>
      <c r="H4979" s="879"/>
      <c r="I4979" s="875"/>
      <c r="J4979" s="876"/>
      <c r="L4979" s="867" t="n">
        <f aca="false">YEAR(M4979)</f>
        <v>2005</v>
      </c>
      <c r="M4979" s="875" t="n">
        <v>38694</v>
      </c>
      <c r="N4979" s="876" t="n">
        <v>2.33</v>
      </c>
      <c r="O4979" s="877" t="n">
        <f aca="false">IFERROR(N4979/100,"")</f>
        <v>0.0233</v>
      </c>
      <c r="R4979" s="876"/>
    </row>
    <row r="4980" customFormat="false" ht="13.8" hidden="false" customHeight="false" outlineLevel="0" collapsed="false">
      <c r="A4980" s="875" t="n">
        <v>38439</v>
      </c>
      <c r="B4980" s="876" t="n">
        <v>1750.89</v>
      </c>
      <c r="D4980" s="875" t="n">
        <v>38693</v>
      </c>
      <c r="E4980" s="876" t="n">
        <v>4.52</v>
      </c>
      <c r="F4980" s="877" t="n">
        <f aca="false">IFERROR(E4980/100,"")</f>
        <v>0.0452</v>
      </c>
      <c r="G4980" s="879"/>
      <c r="H4980" s="879"/>
      <c r="I4980" s="875"/>
      <c r="J4980" s="876"/>
      <c r="L4980" s="867" t="n">
        <f aca="false">YEAR(M4980)</f>
        <v>2005</v>
      </c>
      <c r="M4980" s="875" t="n">
        <v>38693</v>
      </c>
      <c r="N4980" s="876" t="n">
        <v>2.34</v>
      </c>
      <c r="O4980" s="877" t="n">
        <f aca="false">IFERROR(N4980/100,"")</f>
        <v>0.0234</v>
      </c>
      <c r="R4980" s="876"/>
    </row>
    <row r="4981" customFormat="false" ht="13.8" hidden="false" customHeight="false" outlineLevel="0" collapsed="false">
      <c r="A4981" s="875" t="n">
        <v>38435</v>
      </c>
      <c r="B4981" s="876" t="n">
        <v>1746.62</v>
      </c>
      <c r="D4981" s="875" t="n">
        <v>38692</v>
      </c>
      <c r="E4981" s="876" t="n">
        <v>4.49</v>
      </c>
      <c r="F4981" s="877" t="n">
        <f aca="false">IFERROR(E4981/100,"")</f>
        <v>0.0449</v>
      </c>
      <c r="G4981" s="879"/>
      <c r="H4981" s="879"/>
      <c r="I4981" s="875"/>
      <c r="J4981" s="876"/>
      <c r="L4981" s="867" t="n">
        <f aca="false">YEAR(M4981)</f>
        <v>2005</v>
      </c>
      <c r="M4981" s="875" t="n">
        <v>38692</v>
      </c>
      <c r="N4981" s="876" t="n">
        <v>2.37</v>
      </c>
      <c r="O4981" s="877" t="n">
        <f aca="false">IFERROR(N4981/100,"")</f>
        <v>0.0237</v>
      </c>
      <c r="R4981" s="876"/>
    </row>
    <row r="4982" customFormat="false" ht="13.8" hidden="false" customHeight="false" outlineLevel="0" collapsed="false">
      <c r="A4982" s="875" t="n">
        <v>38434</v>
      </c>
      <c r="B4982" s="876" t="n">
        <v>1748.28</v>
      </c>
      <c r="D4982" s="875" t="n">
        <v>38691</v>
      </c>
      <c r="E4982" s="876" t="n">
        <v>4.57</v>
      </c>
      <c r="F4982" s="877" t="n">
        <f aca="false">IFERROR(E4982/100,"")</f>
        <v>0.0457</v>
      </c>
      <c r="G4982" s="879"/>
      <c r="H4982" s="879"/>
      <c r="I4982" s="875"/>
      <c r="J4982" s="876"/>
      <c r="L4982" s="867" t="n">
        <f aca="false">YEAR(M4982)</f>
        <v>2005</v>
      </c>
      <c r="M4982" s="875" t="n">
        <v>38691</v>
      </c>
      <c r="N4982" s="876" t="n">
        <v>2.4</v>
      </c>
      <c r="O4982" s="877" t="n">
        <f aca="false">IFERROR(N4982/100,"")</f>
        <v>0.024</v>
      </c>
      <c r="R4982" s="876"/>
    </row>
    <row r="4983" customFormat="false" ht="13.8" hidden="false" customHeight="false" outlineLevel="0" collapsed="false">
      <c r="A4983" s="875" t="n">
        <v>38433</v>
      </c>
      <c r="B4983" s="876" t="n">
        <v>1747.03</v>
      </c>
      <c r="D4983" s="875" t="n">
        <v>38688</v>
      </c>
      <c r="E4983" s="876" t="n">
        <v>4.52</v>
      </c>
      <c r="F4983" s="877" t="n">
        <f aca="false">IFERROR(E4983/100,"")</f>
        <v>0.0452</v>
      </c>
      <c r="G4983" s="879"/>
      <c r="H4983" s="879"/>
      <c r="I4983" s="875"/>
      <c r="J4983" s="876"/>
      <c r="L4983" s="867" t="n">
        <f aca="false">YEAR(M4983)</f>
        <v>2005</v>
      </c>
      <c r="M4983" s="875" t="n">
        <v>38688</v>
      </c>
      <c r="N4983" s="876" t="n">
        <v>2.36</v>
      </c>
      <c r="O4983" s="877" t="n">
        <f aca="false">IFERROR(N4983/100,"")</f>
        <v>0.0236</v>
      </c>
      <c r="R4983" s="876"/>
    </row>
    <row r="4984" customFormat="false" ht="13.8" hidden="false" customHeight="false" outlineLevel="0" collapsed="false">
      <c r="A4984" s="875" t="n">
        <v>38432</v>
      </c>
      <c r="B4984" s="876" t="n">
        <v>1764.98</v>
      </c>
      <c r="D4984" s="875" t="n">
        <v>38687</v>
      </c>
      <c r="E4984" s="876" t="n">
        <v>4.52</v>
      </c>
      <c r="F4984" s="877" t="n">
        <f aca="false">IFERROR(E4984/100,"")</f>
        <v>0.0452</v>
      </c>
      <c r="G4984" s="879"/>
      <c r="H4984" s="879"/>
      <c r="I4984" s="875"/>
      <c r="J4984" s="876"/>
      <c r="L4984" s="867" t="n">
        <f aca="false">YEAR(M4984)</f>
        <v>2005</v>
      </c>
      <c r="M4984" s="875" t="n">
        <v>38687</v>
      </c>
      <c r="N4984" s="876" t="n">
        <v>2.37</v>
      </c>
      <c r="O4984" s="877" t="n">
        <f aca="false">IFERROR(N4984/100,"")</f>
        <v>0.0237</v>
      </c>
      <c r="R4984" s="876"/>
    </row>
    <row r="4985" customFormat="false" ht="13.8" hidden="false" customHeight="false" outlineLevel="0" collapsed="false">
      <c r="A4985" s="875" t="n">
        <v>38429</v>
      </c>
      <c r="B4985" s="876" t="n">
        <v>1773.72</v>
      </c>
      <c r="D4985" s="875" t="n">
        <v>38686</v>
      </c>
      <c r="E4985" s="876" t="n">
        <v>4.49</v>
      </c>
      <c r="F4985" s="877" t="n">
        <f aca="false">IFERROR(E4985/100,"")</f>
        <v>0.0449</v>
      </c>
      <c r="G4985" s="879"/>
      <c r="H4985" s="879"/>
      <c r="I4985" s="875"/>
      <c r="J4985" s="876"/>
      <c r="L4985" s="867" t="n">
        <f aca="false">YEAR(M4985)</f>
        <v>2005</v>
      </c>
      <c r="M4985" s="875" t="n">
        <v>38686</v>
      </c>
      <c r="N4985" s="876" t="n">
        <v>2.37</v>
      </c>
      <c r="O4985" s="877" t="n">
        <f aca="false">IFERROR(N4985/100,"")</f>
        <v>0.0237</v>
      </c>
      <c r="R4985" s="876"/>
    </row>
    <row r="4986" customFormat="false" ht="13.8" hidden="false" customHeight="false" outlineLevel="0" collapsed="false">
      <c r="A4986" s="875" t="n">
        <v>38428</v>
      </c>
      <c r="B4986" s="876" t="n">
        <v>1774.55</v>
      </c>
      <c r="D4986" s="875" t="n">
        <v>38685</v>
      </c>
      <c r="E4986" s="876" t="n">
        <v>4.48</v>
      </c>
      <c r="F4986" s="877" t="n">
        <f aca="false">IFERROR(E4986/100,"")</f>
        <v>0.0448</v>
      </c>
      <c r="G4986" s="879"/>
      <c r="H4986" s="879"/>
      <c r="I4986" s="875"/>
      <c r="J4986" s="876"/>
      <c r="L4986" s="867" t="n">
        <f aca="false">YEAR(M4986)</f>
        <v>2005</v>
      </c>
      <c r="M4986" s="875" t="n">
        <v>38685</v>
      </c>
      <c r="N4986" s="876" t="n">
        <v>2.37</v>
      </c>
      <c r="O4986" s="877" t="n">
        <f aca="false">IFERROR(N4986/100,"")</f>
        <v>0.0237</v>
      </c>
      <c r="R4986" s="876"/>
    </row>
    <row r="4987" customFormat="false" ht="13.8" hidden="false" customHeight="false" outlineLevel="0" collapsed="false">
      <c r="A4987" s="875" t="n">
        <v>38427</v>
      </c>
      <c r="B4987" s="876" t="n">
        <v>1771.35</v>
      </c>
      <c r="D4987" s="875" t="n">
        <v>38684</v>
      </c>
      <c r="E4987" s="876" t="n">
        <v>4.41</v>
      </c>
      <c r="F4987" s="877" t="n">
        <f aca="false">IFERROR(E4987/100,"")</f>
        <v>0.0441</v>
      </c>
      <c r="G4987" s="879"/>
      <c r="H4987" s="879"/>
      <c r="I4987" s="875"/>
      <c r="J4987" s="876"/>
      <c r="L4987" s="867" t="n">
        <f aca="false">YEAR(M4987)</f>
        <v>2005</v>
      </c>
      <c r="M4987" s="875" t="n">
        <v>38684</v>
      </c>
      <c r="N4987" s="876" t="n">
        <v>2.37</v>
      </c>
      <c r="O4987" s="877" t="n">
        <f aca="false">IFERROR(N4987/100,"")</f>
        <v>0.0237</v>
      </c>
      <c r="R4987" s="876"/>
    </row>
    <row r="4988" customFormat="false" ht="13.8" hidden="false" customHeight="false" outlineLevel="0" collapsed="false">
      <c r="A4988" s="875" t="n">
        <v>38426</v>
      </c>
      <c r="B4988" s="876" t="n">
        <v>1785.61</v>
      </c>
      <c r="D4988" s="875" t="n">
        <v>38681</v>
      </c>
      <c r="E4988" s="876" t="n">
        <v>4.43</v>
      </c>
      <c r="F4988" s="877" t="n">
        <f aca="false">IFERROR(E4988/100,"")</f>
        <v>0.0443</v>
      </c>
      <c r="G4988" s="879"/>
      <c r="H4988" s="879"/>
      <c r="I4988" s="875"/>
      <c r="J4988" s="876"/>
      <c r="L4988" s="867" t="n">
        <f aca="false">YEAR(M4988)</f>
        <v>2005</v>
      </c>
      <c r="M4988" s="875" t="n">
        <v>38681</v>
      </c>
      <c r="N4988" s="876" t="n">
        <v>2.38</v>
      </c>
      <c r="O4988" s="877" t="n">
        <f aca="false">IFERROR(N4988/100,"")</f>
        <v>0.0238</v>
      </c>
      <c r="R4988" s="876"/>
    </row>
    <row r="4989" customFormat="false" ht="13.8" hidden="false" customHeight="false" outlineLevel="0" collapsed="false">
      <c r="A4989" s="875" t="n">
        <v>38425</v>
      </c>
      <c r="B4989" s="876" t="n">
        <v>1799.14</v>
      </c>
      <c r="D4989" s="875" t="n">
        <v>38680</v>
      </c>
      <c r="E4989" s="876" t="e">
        <f aca="false">NA()</f>
        <v>#N/A</v>
      </c>
      <c r="F4989" s="877" t="str">
        <f aca="false">IFERROR(E4989/100,"")</f>
        <v/>
      </c>
      <c r="G4989" s="879"/>
      <c r="H4989" s="879"/>
      <c r="I4989" s="875"/>
      <c r="J4989" s="876"/>
      <c r="L4989" s="867" t="n">
        <f aca="false">YEAR(M4989)</f>
        <v>2005</v>
      </c>
      <c r="M4989" s="875" t="n">
        <v>38680</v>
      </c>
      <c r="N4989" s="876" t="e">
        <f aca="false">NA()</f>
        <v>#N/A</v>
      </c>
      <c r="O4989" s="877" t="str">
        <f aca="false">IFERROR(N4989/100,"")</f>
        <v/>
      </c>
      <c r="R4989" s="876"/>
    </row>
    <row r="4990" customFormat="false" ht="13.8" hidden="false" customHeight="false" outlineLevel="0" collapsed="false">
      <c r="A4990" s="875" t="n">
        <v>38422</v>
      </c>
      <c r="B4990" s="876" t="n">
        <v>1789.01</v>
      </c>
      <c r="D4990" s="875" t="n">
        <v>38679</v>
      </c>
      <c r="E4990" s="876" t="n">
        <v>4.47</v>
      </c>
      <c r="F4990" s="877" t="n">
        <f aca="false">IFERROR(E4990/100,"")</f>
        <v>0.0447</v>
      </c>
      <c r="G4990" s="879"/>
      <c r="H4990" s="879"/>
      <c r="I4990" s="875"/>
      <c r="J4990" s="876"/>
      <c r="L4990" s="867" t="n">
        <f aca="false">YEAR(M4990)</f>
        <v>2005</v>
      </c>
      <c r="M4990" s="875" t="n">
        <v>38679</v>
      </c>
      <c r="N4990" s="876" t="n">
        <v>2.39</v>
      </c>
      <c r="O4990" s="877" t="n">
        <f aca="false">IFERROR(N4990/100,"")</f>
        <v>0.0239</v>
      </c>
      <c r="R4990" s="876"/>
    </row>
    <row r="4991" customFormat="false" ht="13.8" hidden="false" customHeight="false" outlineLevel="0" collapsed="false">
      <c r="A4991" s="875" t="n">
        <v>38421</v>
      </c>
      <c r="B4991" s="876" t="n">
        <v>1802.2</v>
      </c>
      <c r="D4991" s="875" t="n">
        <v>38678</v>
      </c>
      <c r="E4991" s="876" t="n">
        <v>4.43</v>
      </c>
      <c r="F4991" s="877" t="n">
        <f aca="false">IFERROR(E4991/100,"")</f>
        <v>0.0443</v>
      </c>
      <c r="G4991" s="879"/>
      <c r="H4991" s="879"/>
      <c r="I4991" s="875"/>
      <c r="J4991" s="876"/>
      <c r="L4991" s="867" t="n">
        <f aca="false">YEAR(M4991)</f>
        <v>2005</v>
      </c>
      <c r="M4991" s="875" t="n">
        <v>38678</v>
      </c>
      <c r="N4991" s="876" t="n">
        <v>2.4</v>
      </c>
      <c r="O4991" s="877" t="n">
        <f aca="false">IFERROR(N4991/100,"")</f>
        <v>0.024</v>
      </c>
      <c r="R4991" s="876"/>
    </row>
    <row r="4992" customFormat="false" ht="13.8" hidden="false" customHeight="false" outlineLevel="0" collapsed="false">
      <c r="A4992" s="875" t="n">
        <v>38420</v>
      </c>
      <c r="B4992" s="876" t="n">
        <v>1798.79</v>
      </c>
      <c r="D4992" s="875" t="n">
        <v>38677</v>
      </c>
      <c r="E4992" s="876" t="n">
        <v>4.46</v>
      </c>
      <c r="F4992" s="877" t="n">
        <f aca="false">IFERROR(E4992/100,"")</f>
        <v>0.0446</v>
      </c>
      <c r="G4992" s="879"/>
      <c r="H4992" s="879"/>
      <c r="I4992" s="875"/>
      <c r="J4992" s="876"/>
      <c r="L4992" s="867" t="n">
        <f aca="false">YEAR(M4992)</f>
        <v>2005</v>
      </c>
      <c r="M4992" s="875" t="n">
        <v>38677</v>
      </c>
      <c r="N4992" s="876" t="n">
        <v>2.38</v>
      </c>
      <c r="O4992" s="877" t="n">
        <f aca="false">IFERROR(N4992/100,"")</f>
        <v>0.0238</v>
      </c>
      <c r="R4992" s="876"/>
    </row>
    <row r="4993" customFormat="false" ht="13.8" hidden="false" customHeight="false" outlineLevel="0" collapsed="false">
      <c r="A4993" s="875" t="n">
        <v>38419</v>
      </c>
      <c r="B4993" s="876" t="n">
        <v>1817.12</v>
      </c>
      <c r="D4993" s="875" t="n">
        <v>38674</v>
      </c>
      <c r="E4993" s="876" t="n">
        <v>4.5</v>
      </c>
      <c r="F4993" s="877" t="n">
        <f aca="false">IFERROR(E4993/100,"")</f>
        <v>0.045</v>
      </c>
      <c r="G4993" s="879"/>
      <c r="H4993" s="879"/>
      <c r="I4993" s="875"/>
      <c r="J4993" s="876"/>
      <c r="L4993" s="867" t="n">
        <f aca="false">YEAR(M4993)</f>
        <v>2005</v>
      </c>
      <c r="M4993" s="875" t="n">
        <v>38674</v>
      </c>
      <c r="N4993" s="876" t="n">
        <v>2.41</v>
      </c>
      <c r="O4993" s="877" t="n">
        <f aca="false">IFERROR(N4993/100,"")</f>
        <v>0.0241</v>
      </c>
      <c r="R4993" s="876"/>
    </row>
    <row r="4994" customFormat="false" ht="13.8" hidden="false" customHeight="false" outlineLevel="0" collapsed="false">
      <c r="A4994" s="875" t="n">
        <v>38418</v>
      </c>
      <c r="B4994" s="876" t="n">
        <v>1825.7</v>
      </c>
      <c r="D4994" s="875" t="n">
        <v>38673</v>
      </c>
      <c r="E4994" s="876" t="n">
        <v>4.46</v>
      </c>
      <c r="F4994" s="877" t="n">
        <f aca="false">IFERROR(E4994/100,"")</f>
        <v>0.0446</v>
      </c>
      <c r="G4994" s="879"/>
      <c r="H4994" s="879"/>
      <c r="I4994" s="875"/>
      <c r="J4994" s="876"/>
      <c r="L4994" s="867" t="n">
        <f aca="false">YEAR(M4994)</f>
        <v>2005</v>
      </c>
      <c r="M4994" s="875" t="n">
        <v>38673</v>
      </c>
      <c r="N4994" s="876" t="n">
        <v>2.42</v>
      </c>
      <c r="O4994" s="877" t="n">
        <f aca="false">IFERROR(N4994/100,"")</f>
        <v>0.0242</v>
      </c>
      <c r="R4994" s="876"/>
    </row>
    <row r="4995" customFormat="false" ht="13.8" hidden="false" customHeight="false" outlineLevel="0" collapsed="false">
      <c r="A4995" s="875" t="n">
        <v>38415</v>
      </c>
      <c r="B4995" s="876" t="n">
        <v>1820.88</v>
      </c>
      <c r="D4995" s="875" t="n">
        <v>38672</v>
      </c>
      <c r="E4995" s="876" t="n">
        <v>4.49</v>
      </c>
      <c r="F4995" s="877" t="n">
        <f aca="false">IFERROR(E4995/100,"")</f>
        <v>0.0449</v>
      </c>
      <c r="G4995" s="879"/>
      <c r="H4995" s="879"/>
      <c r="I4995" s="875"/>
      <c r="J4995" s="876"/>
      <c r="L4995" s="867" t="n">
        <f aca="false">YEAR(M4995)</f>
        <v>2005</v>
      </c>
      <c r="M4995" s="875" t="n">
        <v>38672</v>
      </c>
      <c r="N4995" s="876" t="n">
        <v>2.42</v>
      </c>
      <c r="O4995" s="877" t="n">
        <f aca="false">IFERROR(N4995/100,"")</f>
        <v>0.0242</v>
      </c>
      <c r="R4995" s="876"/>
    </row>
    <row r="4996" customFormat="false" ht="13.8" hidden="false" customHeight="false" outlineLevel="0" collapsed="false">
      <c r="A4996" s="875" t="n">
        <v>38414</v>
      </c>
      <c r="B4996" s="876" t="n">
        <v>1803.51</v>
      </c>
      <c r="D4996" s="875" t="n">
        <v>38671</v>
      </c>
      <c r="E4996" s="876" t="n">
        <v>4.56</v>
      </c>
      <c r="F4996" s="877" t="n">
        <f aca="false">IFERROR(E4996/100,"")</f>
        <v>0.0456</v>
      </c>
      <c r="G4996" s="879"/>
      <c r="H4996" s="879"/>
      <c r="I4996" s="875"/>
      <c r="J4996" s="876"/>
      <c r="L4996" s="867" t="n">
        <f aca="false">YEAR(M4996)</f>
        <v>2005</v>
      </c>
      <c r="M4996" s="875" t="n">
        <v>38671</v>
      </c>
      <c r="N4996" s="876" t="n">
        <v>2.44</v>
      </c>
      <c r="O4996" s="877" t="n">
        <f aca="false">IFERROR(N4996/100,"")</f>
        <v>0.0244</v>
      </c>
      <c r="R4996" s="876"/>
    </row>
    <row r="4997" customFormat="false" ht="13.8" hidden="false" customHeight="false" outlineLevel="0" collapsed="false">
      <c r="A4997" s="875" t="n">
        <v>38413</v>
      </c>
      <c r="B4997" s="876" t="n">
        <v>1802.92</v>
      </c>
      <c r="D4997" s="875" t="n">
        <v>38670</v>
      </c>
      <c r="E4997" s="876" t="n">
        <v>4.61</v>
      </c>
      <c r="F4997" s="877" t="n">
        <f aca="false">IFERROR(E4997/100,"")</f>
        <v>0.0461</v>
      </c>
      <c r="G4997" s="879"/>
      <c r="H4997" s="879"/>
      <c r="I4997" s="875"/>
      <c r="J4997" s="876"/>
      <c r="L4997" s="867" t="n">
        <f aca="false">YEAR(M4997)</f>
        <v>2005</v>
      </c>
      <c r="M4997" s="875" t="n">
        <v>38670</v>
      </c>
      <c r="N4997" s="876" t="n">
        <v>2.47</v>
      </c>
      <c r="O4997" s="877" t="n">
        <f aca="false">IFERROR(N4997/100,"")</f>
        <v>0.0247</v>
      </c>
      <c r="R4997" s="876"/>
    </row>
    <row r="4998" customFormat="false" ht="13.8" hidden="false" customHeight="false" outlineLevel="0" collapsed="false">
      <c r="A4998" s="875" t="n">
        <v>38412</v>
      </c>
      <c r="B4998" s="876" t="n">
        <v>1802.79</v>
      </c>
      <c r="D4998" s="875" t="n">
        <v>38667</v>
      </c>
      <c r="E4998" s="876" t="e">
        <f aca="false">NA()</f>
        <v>#N/A</v>
      </c>
      <c r="F4998" s="877" t="str">
        <f aca="false">IFERROR(E4998/100,"")</f>
        <v/>
      </c>
      <c r="G4998" s="879"/>
      <c r="H4998" s="879"/>
      <c r="I4998" s="875"/>
      <c r="J4998" s="876"/>
      <c r="L4998" s="867" t="n">
        <f aca="false">YEAR(M4998)</f>
        <v>2005</v>
      </c>
      <c r="M4998" s="875" t="n">
        <v>38667</v>
      </c>
      <c r="N4998" s="876" t="e">
        <f aca="false">NA()</f>
        <v>#N/A</v>
      </c>
      <c r="O4998" s="877" t="str">
        <f aca="false">IFERROR(N4998/100,"")</f>
        <v/>
      </c>
      <c r="R4998" s="876"/>
    </row>
    <row r="4999" customFormat="false" ht="13.8" hidden="false" customHeight="false" outlineLevel="0" collapsed="false">
      <c r="A4999" s="875" t="n">
        <v>38411</v>
      </c>
      <c r="B4999" s="876" t="n">
        <v>1792.63</v>
      </c>
      <c r="D4999" s="875" t="n">
        <v>38666</v>
      </c>
      <c r="E4999" s="876" t="n">
        <v>4.55</v>
      </c>
      <c r="F4999" s="877" t="n">
        <f aca="false">IFERROR(E4999/100,"")</f>
        <v>0.0455</v>
      </c>
      <c r="G4999" s="879"/>
      <c r="H4999" s="879"/>
      <c r="I4999" s="875"/>
      <c r="J4999" s="876"/>
      <c r="L4999" s="867" t="n">
        <f aca="false">YEAR(M4999)</f>
        <v>2005</v>
      </c>
      <c r="M4999" s="875" t="n">
        <v>38666</v>
      </c>
      <c r="N4999" s="876" t="n">
        <v>2.48</v>
      </c>
      <c r="O4999" s="877" t="n">
        <f aca="false">IFERROR(N4999/100,"")</f>
        <v>0.0248</v>
      </c>
      <c r="R4999" s="876"/>
    </row>
    <row r="5000" customFormat="false" ht="13.8" hidden="false" customHeight="false" outlineLevel="0" collapsed="false">
      <c r="A5000" s="875" t="n">
        <v>38408</v>
      </c>
      <c r="B5000" s="876" t="n">
        <v>1804.17</v>
      </c>
      <c r="D5000" s="875" t="n">
        <v>38665</v>
      </c>
      <c r="E5000" s="876" t="n">
        <v>4.64</v>
      </c>
      <c r="F5000" s="877" t="n">
        <f aca="false">IFERROR(E5000/100,"")</f>
        <v>0.0464</v>
      </c>
      <c r="G5000" s="879"/>
      <c r="H5000" s="879"/>
      <c r="I5000" s="875"/>
      <c r="J5000" s="876"/>
      <c r="L5000" s="867" t="n">
        <f aca="false">YEAR(M5000)</f>
        <v>2005</v>
      </c>
      <c r="M5000" s="875" t="n">
        <v>38665</v>
      </c>
      <c r="N5000" s="876" t="n">
        <v>2.56</v>
      </c>
      <c r="O5000" s="877" t="n">
        <f aca="false">IFERROR(N5000/100,"")</f>
        <v>0.0256</v>
      </c>
      <c r="R5000" s="876"/>
    </row>
    <row r="5001" customFormat="false" ht="13.8" hidden="false" customHeight="false" outlineLevel="0" collapsed="false">
      <c r="A5001" s="875" t="n">
        <v>38407</v>
      </c>
      <c r="B5001" s="876" t="n">
        <v>1787.34</v>
      </c>
      <c r="D5001" s="875" t="n">
        <v>38664</v>
      </c>
      <c r="E5001" s="876" t="n">
        <v>4.57</v>
      </c>
      <c r="F5001" s="877" t="n">
        <f aca="false">IFERROR(E5001/100,"")</f>
        <v>0.0457</v>
      </c>
      <c r="G5001" s="879"/>
      <c r="H5001" s="879"/>
      <c r="I5001" s="875"/>
      <c r="J5001" s="876"/>
      <c r="L5001" s="867" t="n">
        <f aca="false">YEAR(M5001)</f>
        <v>2005</v>
      </c>
      <c r="M5001" s="875" t="n">
        <v>38664</v>
      </c>
      <c r="N5001" s="876" t="n">
        <v>2.56</v>
      </c>
      <c r="O5001" s="877" t="n">
        <f aca="false">IFERROR(N5001/100,"")</f>
        <v>0.0256</v>
      </c>
      <c r="R5001" s="876"/>
    </row>
    <row r="5002" customFormat="false" ht="13.8" hidden="false" customHeight="false" outlineLevel="0" collapsed="false">
      <c r="A5002" s="875" t="n">
        <v>38406</v>
      </c>
      <c r="B5002" s="876" t="n">
        <v>1772.76</v>
      </c>
      <c r="D5002" s="875" t="n">
        <v>38663</v>
      </c>
      <c r="E5002" s="876" t="n">
        <v>4.65</v>
      </c>
      <c r="F5002" s="877" t="n">
        <f aca="false">IFERROR(E5002/100,"")</f>
        <v>0.0465</v>
      </c>
      <c r="G5002" s="879"/>
      <c r="H5002" s="879"/>
      <c r="I5002" s="875"/>
      <c r="J5002" s="876"/>
      <c r="L5002" s="867" t="n">
        <f aca="false">YEAR(M5002)</f>
        <v>2005</v>
      </c>
      <c r="M5002" s="875" t="n">
        <v>38663</v>
      </c>
      <c r="N5002" s="876" t="n">
        <v>2.62</v>
      </c>
      <c r="O5002" s="877" t="n">
        <f aca="false">IFERROR(N5002/100,"")</f>
        <v>0.0262</v>
      </c>
      <c r="R5002" s="876"/>
    </row>
    <row r="5003" customFormat="false" ht="13.8" hidden="false" customHeight="false" outlineLevel="0" collapsed="false">
      <c r="A5003" s="875" t="n">
        <v>38405</v>
      </c>
      <c r="B5003" s="876" t="n">
        <v>1762.76</v>
      </c>
      <c r="D5003" s="875" t="n">
        <v>38660</v>
      </c>
      <c r="E5003" s="876" t="n">
        <v>4.66</v>
      </c>
      <c r="F5003" s="877" t="n">
        <f aca="false">IFERROR(E5003/100,"")</f>
        <v>0.0466</v>
      </c>
      <c r="G5003" s="879"/>
      <c r="H5003" s="879"/>
      <c r="I5003" s="875"/>
      <c r="J5003" s="876"/>
      <c r="L5003" s="867" t="n">
        <f aca="false">YEAR(M5003)</f>
        <v>2005</v>
      </c>
      <c r="M5003" s="875" t="n">
        <v>38660</v>
      </c>
      <c r="N5003" s="876" t="n">
        <v>2.6</v>
      </c>
      <c r="O5003" s="877" t="n">
        <f aca="false">IFERROR(N5003/100,"")</f>
        <v>0.026</v>
      </c>
      <c r="R5003" s="876"/>
    </row>
    <row r="5004" customFormat="false" ht="13.8" hidden="false" customHeight="false" outlineLevel="0" collapsed="false">
      <c r="A5004" s="875" t="n">
        <v>38401</v>
      </c>
      <c r="B5004" s="876" t="n">
        <v>1788.65</v>
      </c>
      <c r="D5004" s="875" t="n">
        <v>38659</v>
      </c>
      <c r="E5004" s="876" t="n">
        <v>4.65</v>
      </c>
      <c r="F5004" s="877" t="n">
        <f aca="false">IFERROR(E5004/100,"")</f>
        <v>0.0465</v>
      </c>
      <c r="G5004" s="879"/>
      <c r="H5004" s="879"/>
      <c r="I5004" s="875"/>
      <c r="J5004" s="876"/>
      <c r="L5004" s="867" t="n">
        <f aca="false">YEAR(M5004)</f>
        <v>2005</v>
      </c>
      <c r="M5004" s="875" t="n">
        <v>38659</v>
      </c>
      <c r="N5004" s="876" t="n">
        <v>2.62</v>
      </c>
      <c r="O5004" s="877" t="n">
        <f aca="false">IFERROR(N5004/100,"")</f>
        <v>0.0262</v>
      </c>
      <c r="R5004" s="876"/>
    </row>
    <row r="5005" customFormat="false" ht="13.8" hidden="false" customHeight="false" outlineLevel="0" collapsed="false">
      <c r="A5005" s="875" t="n">
        <v>38400</v>
      </c>
      <c r="B5005" s="876" t="n">
        <v>1787.41</v>
      </c>
      <c r="D5005" s="875" t="n">
        <v>38658</v>
      </c>
      <c r="E5005" s="876" t="n">
        <v>4.61</v>
      </c>
      <c r="F5005" s="877" t="n">
        <f aca="false">IFERROR(E5005/100,"")</f>
        <v>0.0461</v>
      </c>
      <c r="G5005" s="879"/>
      <c r="H5005" s="879"/>
      <c r="I5005" s="875"/>
      <c r="J5005" s="876"/>
      <c r="L5005" s="867" t="n">
        <f aca="false">YEAR(M5005)</f>
        <v>2005</v>
      </c>
      <c r="M5005" s="875" t="n">
        <v>38658</v>
      </c>
      <c r="N5005" s="876" t="n">
        <v>2.59</v>
      </c>
      <c r="O5005" s="877" t="n">
        <f aca="false">IFERROR(N5005/100,"")</f>
        <v>0.0259</v>
      </c>
      <c r="R5005" s="876"/>
    </row>
    <row r="5006" customFormat="false" ht="13.8" hidden="false" customHeight="false" outlineLevel="0" collapsed="false">
      <c r="A5006" s="875" t="n">
        <v>38399</v>
      </c>
      <c r="B5006" s="876" t="n">
        <v>1801.59</v>
      </c>
      <c r="D5006" s="875" t="n">
        <v>38657</v>
      </c>
      <c r="E5006" s="876" t="n">
        <v>4.58</v>
      </c>
      <c r="F5006" s="877" t="n">
        <f aca="false">IFERROR(E5006/100,"")</f>
        <v>0.0458</v>
      </c>
      <c r="G5006" s="879"/>
      <c r="H5006" s="879"/>
      <c r="I5006" s="875"/>
      <c r="J5006" s="876"/>
      <c r="L5006" s="867" t="n">
        <f aca="false">YEAR(M5006)</f>
        <v>2005</v>
      </c>
      <c r="M5006" s="875" t="n">
        <v>38657</v>
      </c>
      <c r="N5006" s="876" t="n">
        <v>2.58</v>
      </c>
      <c r="O5006" s="877" t="n">
        <f aca="false">IFERROR(N5006/100,"")</f>
        <v>0.0258</v>
      </c>
      <c r="R5006" s="876"/>
    </row>
    <row r="5007" customFormat="false" ht="13.8" hidden="false" customHeight="false" outlineLevel="0" collapsed="false">
      <c r="A5007" s="875" t="n">
        <v>38398</v>
      </c>
      <c r="B5007" s="876" t="n">
        <v>1801.06</v>
      </c>
      <c r="D5007" s="875" t="n">
        <v>38656</v>
      </c>
      <c r="E5007" s="876" t="n">
        <v>4.57</v>
      </c>
      <c r="F5007" s="877" t="n">
        <f aca="false">IFERROR(E5007/100,"")</f>
        <v>0.0457</v>
      </c>
      <c r="G5007" s="879"/>
      <c r="H5007" s="879"/>
      <c r="I5007" s="875"/>
      <c r="J5007" s="876"/>
      <c r="L5007" s="867" t="n">
        <f aca="false">YEAR(M5007)</f>
        <v>2005</v>
      </c>
      <c r="M5007" s="875" t="n">
        <v>38656</v>
      </c>
      <c r="N5007" s="876" t="n">
        <v>2.57</v>
      </c>
      <c r="O5007" s="877" t="n">
        <f aca="false">IFERROR(N5007/100,"")</f>
        <v>0.0257</v>
      </c>
      <c r="R5007" s="876"/>
    </row>
    <row r="5008" customFormat="false" ht="13.8" hidden="false" customHeight="false" outlineLevel="0" collapsed="false">
      <c r="A5008" s="875" t="n">
        <v>38397</v>
      </c>
      <c r="B5008" s="876" t="n">
        <v>1794.98</v>
      </c>
      <c r="D5008" s="875" t="n">
        <v>38653</v>
      </c>
      <c r="E5008" s="876" t="n">
        <v>4.58</v>
      </c>
      <c r="F5008" s="877" t="n">
        <f aca="false">IFERROR(E5008/100,"")</f>
        <v>0.0458</v>
      </c>
      <c r="G5008" s="879"/>
      <c r="H5008" s="879"/>
      <c r="I5008" s="875"/>
      <c r="J5008" s="876"/>
      <c r="L5008" s="867" t="n">
        <f aca="false">YEAR(M5008)</f>
        <v>2005</v>
      </c>
      <c r="M5008" s="875" t="n">
        <v>38653</v>
      </c>
      <c r="N5008" s="876" t="n">
        <v>2.57</v>
      </c>
      <c r="O5008" s="877" t="n">
        <f aca="false">IFERROR(N5008/100,"")</f>
        <v>0.0257</v>
      </c>
      <c r="R5008" s="876"/>
    </row>
    <row r="5009" customFormat="false" ht="13.8" hidden="false" customHeight="false" outlineLevel="0" collapsed="false">
      <c r="A5009" s="875" t="n">
        <v>38394</v>
      </c>
      <c r="B5009" s="876" t="n">
        <v>1793.54</v>
      </c>
      <c r="D5009" s="875" t="n">
        <v>38652</v>
      </c>
      <c r="E5009" s="876" t="n">
        <v>4.57</v>
      </c>
      <c r="F5009" s="877" t="n">
        <f aca="false">IFERROR(E5009/100,"")</f>
        <v>0.0457</v>
      </c>
      <c r="G5009" s="879"/>
      <c r="H5009" s="879"/>
      <c r="I5009" s="875"/>
      <c r="J5009" s="876"/>
      <c r="L5009" s="867" t="n">
        <f aca="false">YEAR(M5009)</f>
        <v>2005</v>
      </c>
      <c r="M5009" s="875" t="n">
        <v>38652</v>
      </c>
      <c r="N5009" s="876" t="n">
        <v>2.56</v>
      </c>
      <c r="O5009" s="877" t="n">
        <f aca="false">IFERROR(N5009/100,"")</f>
        <v>0.0256</v>
      </c>
      <c r="R5009" s="876"/>
    </row>
    <row r="5010" customFormat="false" ht="13.8" hidden="false" customHeight="false" outlineLevel="0" collapsed="false">
      <c r="A5010" s="875" t="n">
        <v>38393</v>
      </c>
      <c r="B5010" s="876" t="n">
        <v>1780.8</v>
      </c>
      <c r="D5010" s="875" t="n">
        <v>38651</v>
      </c>
      <c r="E5010" s="876" t="n">
        <v>4.6</v>
      </c>
      <c r="F5010" s="877" t="n">
        <f aca="false">IFERROR(E5010/100,"")</f>
        <v>0.046</v>
      </c>
      <c r="G5010" s="879"/>
      <c r="H5010" s="879"/>
      <c r="I5010" s="875"/>
      <c r="J5010" s="876"/>
      <c r="L5010" s="867" t="n">
        <f aca="false">YEAR(M5010)</f>
        <v>2005</v>
      </c>
      <c r="M5010" s="875" t="n">
        <v>38651</v>
      </c>
      <c r="N5010" s="876" t="n">
        <v>2.54</v>
      </c>
      <c r="O5010" s="877" t="n">
        <f aca="false">IFERROR(N5010/100,"")</f>
        <v>0.0254</v>
      </c>
      <c r="R5010" s="876"/>
    </row>
    <row r="5011" customFormat="false" ht="13.8" hidden="false" customHeight="false" outlineLevel="0" collapsed="false">
      <c r="A5011" s="875" t="n">
        <v>38392</v>
      </c>
      <c r="B5011" s="876" t="n">
        <v>1773.28</v>
      </c>
      <c r="D5011" s="875" t="n">
        <v>38650</v>
      </c>
      <c r="E5011" s="876" t="n">
        <v>4.54</v>
      </c>
      <c r="F5011" s="877" t="n">
        <f aca="false">IFERROR(E5011/100,"")</f>
        <v>0.0454</v>
      </c>
      <c r="G5011" s="879"/>
      <c r="H5011" s="879"/>
      <c r="I5011" s="875"/>
      <c r="J5011" s="876"/>
      <c r="L5011" s="867" t="n">
        <f aca="false">YEAR(M5011)</f>
        <v>2005</v>
      </c>
      <c r="M5011" s="875" t="n">
        <v>38650</v>
      </c>
      <c r="N5011" s="876" t="n">
        <v>2.49</v>
      </c>
      <c r="O5011" s="877" t="n">
        <f aca="false">IFERROR(N5011/100,"")</f>
        <v>0.0249</v>
      </c>
      <c r="R5011" s="876"/>
    </row>
    <row r="5012" customFormat="false" ht="13.8" hidden="false" customHeight="false" outlineLevel="0" collapsed="false">
      <c r="A5012" s="875" t="n">
        <v>38391</v>
      </c>
      <c r="B5012" s="876" t="n">
        <v>1788.16</v>
      </c>
      <c r="D5012" s="875" t="n">
        <v>38649</v>
      </c>
      <c r="E5012" s="876" t="n">
        <v>4.45</v>
      </c>
      <c r="F5012" s="877" t="n">
        <f aca="false">IFERROR(E5012/100,"")</f>
        <v>0.0445</v>
      </c>
      <c r="G5012" s="879"/>
      <c r="H5012" s="879"/>
      <c r="I5012" s="875"/>
      <c r="J5012" s="876"/>
      <c r="L5012" s="867" t="n">
        <f aca="false">YEAR(M5012)</f>
        <v>2005</v>
      </c>
      <c r="M5012" s="875" t="n">
        <v>38649</v>
      </c>
      <c r="N5012" s="876" t="n">
        <v>2.52</v>
      </c>
      <c r="O5012" s="877" t="n">
        <f aca="false">IFERROR(N5012/100,"")</f>
        <v>0.0252</v>
      </c>
      <c r="R5012" s="876"/>
    </row>
    <row r="5013" customFormat="false" ht="13.8" hidden="false" customHeight="false" outlineLevel="0" collapsed="false">
      <c r="A5013" s="875" t="n">
        <v>38390</v>
      </c>
      <c r="B5013" s="876" t="n">
        <v>1786.92</v>
      </c>
      <c r="D5013" s="875" t="n">
        <v>38646</v>
      </c>
      <c r="E5013" s="876" t="n">
        <v>4.39</v>
      </c>
      <c r="F5013" s="877" t="n">
        <f aca="false">IFERROR(E5013/100,"")</f>
        <v>0.0439</v>
      </c>
      <c r="G5013" s="879"/>
      <c r="H5013" s="879"/>
      <c r="I5013" s="875"/>
      <c r="J5013" s="876"/>
      <c r="L5013" s="867" t="n">
        <f aca="false">YEAR(M5013)</f>
        <v>2005</v>
      </c>
      <c r="M5013" s="875" t="n">
        <v>38646</v>
      </c>
      <c r="N5013" s="876" t="n">
        <v>2.5</v>
      </c>
      <c r="O5013" s="877" t="n">
        <f aca="false">IFERROR(N5013/100,"")</f>
        <v>0.025</v>
      </c>
      <c r="R5013" s="876"/>
    </row>
    <row r="5014" customFormat="false" ht="13.8" hidden="false" customHeight="false" outlineLevel="0" collapsed="false">
      <c r="A5014" s="875" t="n">
        <v>38387</v>
      </c>
      <c r="B5014" s="876" t="n">
        <v>1788.82</v>
      </c>
      <c r="D5014" s="875" t="n">
        <v>38645</v>
      </c>
      <c r="E5014" s="876" t="n">
        <v>4.46</v>
      </c>
      <c r="F5014" s="877" t="n">
        <f aca="false">IFERROR(E5014/100,"")</f>
        <v>0.0446</v>
      </c>
      <c r="G5014" s="879"/>
      <c r="H5014" s="879"/>
      <c r="I5014" s="875"/>
      <c r="J5014" s="876"/>
      <c r="L5014" s="867" t="n">
        <f aca="false">YEAR(M5014)</f>
        <v>2005</v>
      </c>
      <c r="M5014" s="875" t="n">
        <v>38645</v>
      </c>
      <c r="N5014" s="876" t="n">
        <v>2.54</v>
      </c>
      <c r="O5014" s="877" t="n">
        <f aca="false">IFERROR(N5014/100,"")</f>
        <v>0.0254</v>
      </c>
      <c r="R5014" s="876"/>
    </row>
    <row r="5015" customFormat="false" ht="13.8" hidden="false" customHeight="false" outlineLevel="0" collapsed="false">
      <c r="A5015" s="875" t="n">
        <v>38386</v>
      </c>
      <c r="B5015" s="876" t="n">
        <v>1769.26</v>
      </c>
      <c r="D5015" s="875" t="n">
        <v>38644</v>
      </c>
      <c r="E5015" s="876" t="n">
        <v>4.47</v>
      </c>
      <c r="F5015" s="877" t="n">
        <f aca="false">IFERROR(E5015/100,"")</f>
        <v>0.0447</v>
      </c>
      <c r="G5015" s="879"/>
      <c r="H5015" s="879"/>
      <c r="I5015" s="875"/>
      <c r="J5015" s="876"/>
      <c r="L5015" s="867" t="n">
        <f aca="false">YEAR(M5015)</f>
        <v>2005</v>
      </c>
      <c r="M5015" s="875" t="n">
        <v>38644</v>
      </c>
      <c r="N5015" s="876" t="n">
        <v>2.55</v>
      </c>
      <c r="O5015" s="877" t="n">
        <f aca="false">IFERROR(N5015/100,"")</f>
        <v>0.0255</v>
      </c>
      <c r="R5015" s="876"/>
    </row>
    <row r="5016" customFormat="false" ht="13.8" hidden="false" customHeight="false" outlineLevel="0" collapsed="false">
      <c r="A5016" s="875" t="n">
        <v>38385</v>
      </c>
      <c r="B5016" s="876" t="n">
        <v>1773.63</v>
      </c>
      <c r="D5016" s="875" t="n">
        <v>38643</v>
      </c>
      <c r="E5016" s="876" t="n">
        <v>4.49</v>
      </c>
      <c r="F5016" s="877" t="n">
        <f aca="false">IFERROR(E5016/100,"")</f>
        <v>0.0449</v>
      </c>
      <c r="G5016" s="879"/>
      <c r="H5016" s="879"/>
      <c r="I5016" s="875"/>
      <c r="J5016" s="876"/>
      <c r="L5016" s="867" t="n">
        <f aca="false">YEAR(M5016)</f>
        <v>2005</v>
      </c>
      <c r="M5016" s="875" t="n">
        <v>38643</v>
      </c>
      <c r="N5016" s="876" t="n">
        <v>2.57</v>
      </c>
      <c r="O5016" s="877" t="n">
        <f aca="false">IFERROR(N5016/100,"")</f>
        <v>0.0257</v>
      </c>
      <c r="R5016" s="876"/>
    </row>
    <row r="5017" customFormat="false" ht="13.8" hidden="false" customHeight="false" outlineLevel="0" collapsed="false">
      <c r="A5017" s="875" t="n">
        <v>38384</v>
      </c>
      <c r="B5017" s="876" t="n">
        <v>1767.79</v>
      </c>
      <c r="D5017" s="875" t="n">
        <v>38642</v>
      </c>
      <c r="E5017" s="876" t="n">
        <v>4.5</v>
      </c>
      <c r="F5017" s="877" t="n">
        <f aca="false">IFERROR(E5017/100,"")</f>
        <v>0.045</v>
      </c>
      <c r="G5017" s="879"/>
      <c r="H5017" s="879"/>
      <c r="I5017" s="875"/>
      <c r="J5017" s="876"/>
      <c r="L5017" s="867" t="n">
        <f aca="false">YEAR(M5017)</f>
        <v>2005</v>
      </c>
      <c r="M5017" s="875" t="n">
        <v>38642</v>
      </c>
      <c r="N5017" s="876" t="n">
        <v>2.56</v>
      </c>
      <c r="O5017" s="877" t="n">
        <f aca="false">IFERROR(N5017/100,"")</f>
        <v>0.0256</v>
      </c>
      <c r="R5017" s="876"/>
    </row>
    <row r="5018" customFormat="false" ht="13.8" hidden="false" customHeight="false" outlineLevel="0" collapsed="false">
      <c r="A5018" s="875" t="n">
        <v>38383</v>
      </c>
      <c r="B5018" s="876" t="n">
        <v>1755.68</v>
      </c>
      <c r="D5018" s="875" t="n">
        <v>38639</v>
      </c>
      <c r="E5018" s="876" t="n">
        <v>4.48</v>
      </c>
      <c r="F5018" s="877" t="n">
        <f aca="false">IFERROR(E5018/100,"")</f>
        <v>0.0448</v>
      </c>
      <c r="G5018" s="879"/>
      <c r="H5018" s="879"/>
      <c r="I5018" s="875"/>
      <c r="J5018" s="876"/>
      <c r="L5018" s="867" t="n">
        <f aca="false">YEAR(M5018)</f>
        <v>2005</v>
      </c>
      <c r="M5018" s="875" t="n">
        <v>38639</v>
      </c>
      <c r="N5018" s="876" t="n">
        <v>2.5</v>
      </c>
      <c r="O5018" s="877" t="n">
        <f aca="false">IFERROR(N5018/100,"")</f>
        <v>0.025</v>
      </c>
      <c r="R5018" s="876"/>
    </row>
    <row r="5019" customFormat="false" ht="13.8" hidden="false" customHeight="false" outlineLevel="0" collapsed="false">
      <c r="A5019" s="875" t="n">
        <v>38380</v>
      </c>
      <c r="B5019" s="876" t="n">
        <v>1740.96</v>
      </c>
      <c r="D5019" s="875" t="n">
        <v>38638</v>
      </c>
      <c r="E5019" s="876" t="n">
        <v>4.48</v>
      </c>
      <c r="F5019" s="877" t="n">
        <f aca="false">IFERROR(E5019/100,"")</f>
        <v>0.0448</v>
      </c>
      <c r="G5019" s="879"/>
      <c r="H5019" s="879"/>
      <c r="I5019" s="875"/>
      <c r="J5019" s="876"/>
      <c r="L5019" s="867" t="n">
        <f aca="false">YEAR(M5019)</f>
        <v>2005</v>
      </c>
      <c r="M5019" s="875" t="n">
        <v>38638</v>
      </c>
      <c r="N5019" s="876" t="n">
        <v>2.52</v>
      </c>
      <c r="O5019" s="877" t="n">
        <f aca="false">IFERROR(N5019/100,"")</f>
        <v>0.0252</v>
      </c>
      <c r="R5019" s="876"/>
    </row>
    <row r="5020" customFormat="false" ht="13.8" hidden="false" customHeight="false" outlineLevel="0" collapsed="false">
      <c r="A5020" s="875" t="n">
        <v>38379</v>
      </c>
      <c r="B5020" s="876" t="n">
        <v>1745.58</v>
      </c>
      <c r="D5020" s="875" t="n">
        <v>38637</v>
      </c>
      <c r="E5020" s="876" t="n">
        <v>4.45</v>
      </c>
      <c r="F5020" s="877" t="n">
        <f aca="false">IFERROR(E5020/100,"")</f>
        <v>0.0445</v>
      </c>
      <c r="G5020" s="879"/>
      <c r="H5020" s="879"/>
      <c r="I5020" s="875"/>
      <c r="J5020" s="876"/>
      <c r="L5020" s="867" t="n">
        <f aca="false">YEAR(M5020)</f>
        <v>2005</v>
      </c>
      <c r="M5020" s="875" t="n">
        <v>38637</v>
      </c>
      <c r="N5020" s="876" t="n">
        <v>2.49</v>
      </c>
      <c r="O5020" s="877" t="n">
        <f aca="false">IFERROR(N5020/100,"")</f>
        <v>0.0249</v>
      </c>
      <c r="R5020" s="876"/>
    </row>
    <row r="5021" customFormat="false" ht="13.8" hidden="false" customHeight="false" outlineLevel="0" collapsed="false">
      <c r="A5021" s="875" t="n">
        <v>38378</v>
      </c>
      <c r="B5021" s="876" t="n">
        <v>1744.72</v>
      </c>
      <c r="D5021" s="875" t="n">
        <v>38636</v>
      </c>
      <c r="E5021" s="876" t="n">
        <v>4.39</v>
      </c>
      <c r="F5021" s="877" t="n">
        <f aca="false">IFERROR(E5021/100,"")</f>
        <v>0.0439</v>
      </c>
      <c r="G5021" s="879"/>
      <c r="H5021" s="879"/>
      <c r="I5021" s="875"/>
      <c r="J5021" s="876"/>
      <c r="L5021" s="867" t="n">
        <f aca="false">YEAR(M5021)</f>
        <v>2005</v>
      </c>
      <c r="M5021" s="875" t="n">
        <v>38636</v>
      </c>
      <c r="N5021" s="876" t="n">
        <v>2.47</v>
      </c>
      <c r="O5021" s="877" t="n">
        <f aca="false">IFERROR(N5021/100,"")</f>
        <v>0.0247</v>
      </c>
      <c r="R5021" s="876"/>
    </row>
    <row r="5022" customFormat="false" ht="13.8" hidden="false" customHeight="false" outlineLevel="0" collapsed="false">
      <c r="A5022" s="875" t="n">
        <v>38377</v>
      </c>
      <c r="B5022" s="876" t="n">
        <v>1736.25</v>
      </c>
      <c r="D5022" s="875" t="n">
        <v>38635</v>
      </c>
      <c r="E5022" s="876" t="e">
        <f aca="false">NA()</f>
        <v>#N/A</v>
      </c>
      <c r="F5022" s="877" t="str">
        <f aca="false">IFERROR(E5022/100,"")</f>
        <v/>
      </c>
      <c r="G5022" s="879"/>
      <c r="H5022" s="879"/>
      <c r="I5022" s="875"/>
      <c r="J5022" s="876"/>
      <c r="L5022" s="867" t="n">
        <f aca="false">YEAR(M5022)</f>
        <v>2005</v>
      </c>
      <c r="M5022" s="875" t="n">
        <v>38635</v>
      </c>
      <c r="N5022" s="876" t="e">
        <f aca="false">NA()</f>
        <v>#N/A</v>
      </c>
      <c r="O5022" s="877" t="str">
        <f aca="false">IFERROR(N5022/100,"")</f>
        <v/>
      </c>
      <c r="R5022" s="876"/>
    </row>
    <row r="5023" customFormat="false" ht="13.8" hidden="false" customHeight="false" outlineLevel="0" collapsed="false">
      <c r="A5023" s="875" t="n">
        <v>38376</v>
      </c>
      <c r="B5023" s="876" t="n">
        <v>1729.33</v>
      </c>
      <c r="D5023" s="875" t="n">
        <v>38632</v>
      </c>
      <c r="E5023" s="876" t="n">
        <v>4.35</v>
      </c>
      <c r="F5023" s="877" t="n">
        <f aca="false">IFERROR(E5023/100,"")</f>
        <v>0.0435</v>
      </c>
      <c r="G5023" s="879"/>
      <c r="H5023" s="879"/>
      <c r="I5023" s="875"/>
      <c r="J5023" s="876"/>
      <c r="L5023" s="867" t="n">
        <f aca="false">YEAR(M5023)</f>
        <v>2005</v>
      </c>
      <c r="M5023" s="875" t="n">
        <v>38632</v>
      </c>
      <c r="N5023" s="876" t="n">
        <v>2.45</v>
      </c>
      <c r="O5023" s="877" t="n">
        <f aca="false">IFERROR(N5023/100,"")</f>
        <v>0.0245</v>
      </c>
      <c r="R5023" s="876"/>
    </row>
    <row r="5024" customFormat="false" ht="13.8" hidden="false" customHeight="false" outlineLevel="0" collapsed="false">
      <c r="A5024" s="875" t="n">
        <v>38373</v>
      </c>
      <c r="B5024" s="876" t="n">
        <v>1735.43</v>
      </c>
      <c r="D5024" s="875" t="n">
        <v>38631</v>
      </c>
      <c r="E5024" s="876" t="n">
        <v>4.37</v>
      </c>
      <c r="F5024" s="877" t="n">
        <f aca="false">IFERROR(E5024/100,"")</f>
        <v>0.0437</v>
      </c>
      <c r="G5024" s="879"/>
      <c r="H5024" s="879"/>
      <c r="I5024" s="875"/>
      <c r="J5024" s="876"/>
      <c r="L5024" s="867" t="n">
        <f aca="false">YEAR(M5024)</f>
        <v>2005</v>
      </c>
      <c r="M5024" s="875" t="n">
        <v>38631</v>
      </c>
      <c r="N5024" s="876" t="n">
        <v>2.46</v>
      </c>
      <c r="O5024" s="877" t="n">
        <f aca="false">IFERROR(N5024/100,"")</f>
        <v>0.0246</v>
      </c>
      <c r="R5024" s="876"/>
    </row>
    <row r="5025" customFormat="false" ht="13.8" hidden="false" customHeight="false" outlineLevel="0" collapsed="false">
      <c r="A5025" s="875" t="n">
        <v>38372</v>
      </c>
      <c r="B5025" s="876" t="n">
        <v>1746.61</v>
      </c>
      <c r="D5025" s="875" t="n">
        <v>38630</v>
      </c>
      <c r="E5025" s="876" t="n">
        <v>4.36</v>
      </c>
      <c r="F5025" s="877" t="n">
        <f aca="false">IFERROR(E5025/100,"")</f>
        <v>0.0436</v>
      </c>
      <c r="G5025" s="879"/>
      <c r="H5025" s="879"/>
      <c r="I5025" s="875"/>
      <c r="J5025" s="876"/>
      <c r="L5025" s="867" t="n">
        <f aca="false">YEAR(M5025)</f>
        <v>2005</v>
      </c>
      <c r="M5025" s="875" t="n">
        <v>38630</v>
      </c>
      <c r="N5025" s="876" t="n">
        <v>2.5</v>
      </c>
      <c r="O5025" s="877" t="n">
        <f aca="false">IFERROR(N5025/100,"")</f>
        <v>0.025</v>
      </c>
      <c r="R5025" s="876"/>
    </row>
    <row r="5026" customFormat="false" ht="13.8" hidden="false" customHeight="false" outlineLevel="0" collapsed="false">
      <c r="A5026" s="875" t="n">
        <v>38371</v>
      </c>
      <c r="B5026" s="876" t="n">
        <v>1760.28</v>
      </c>
      <c r="D5026" s="875" t="n">
        <v>38629</v>
      </c>
      <c r="E5026" s="876" t="n">
        <v>4.38</v>
      </c>
      <c r="F5026" s="877" t="n">
        <f aca="false">IFERROR(E5026/100,"")</f>
        <v>0.0438</v>
      </c>
      <c r="G5026" s="879"/>
      <c r="H5026" s="879"/>
      <c r="I5026" s="875"/>
      <c r="J5026" s="876"/>
      <c r="L5026" s="867" t="n">
        <f aca="false">YEAR(M5026)</f>
        <v>2005</v>
      </c>
      <c r="M5026" s="875" t="n">
        <v>38629</v>
      </c>
      <c r="N5026" s="876" t="n">
        <v>2.51</v>
      </c>
      <c r="O5026" s="877" t="n">
        <f aca="false">IFERROR(N5026/100,"")</f>
        <v>0.0251</v>
      </c>
      <c r="R5026" s="876"/>
    </row>
    <row r="5027" customFormat="false" ht="13.8" hidden="false" customHeight="false" outlineLevel="0" collapsed="false">
      <c r="A5027" s="875" t="n">
        <v>38370</v>
      </c>
      <c r="B5027" s="876" t="n">
        <v>1777.04</v>
      </c>
      <c r="D5027" s="875" t="n">
        <v>38628</v>
      </c>
      <c r="E5027" s="876" t="n">
        <v>4.39</v>
      </c>
      <c r="F5027" s="877" t="n">
        <f aca="false">IFERROR(E5027/100,"")</f>
        <v>0.0439</v>
      </c>
      <c r="G5027" s="879"/>
      <c r="H5027" s="879"/>
      <c r="I5027" s="875"/>
      <c r="J5027" s="876"/>
      <c r="L5027" s="867" t="n">
        <f aca="false">YEAR(M5027)</f>
        <v>2005</v>
      </c>
      <c r="M5027" s="875" t="n">
        <v>38628</v>
      </c>
      <c r="N5027" s="876" t="n">
        <v>2.55</v>
      </c>
      <c r="O5027" s="877" t="n">
        <f aca="false">IFERROR(N5027/100,"")</f>
        <v>0.0255</v>
      </c>
      <c r="R5027" s="876"/>
    </row>
    <row r="5028" customFormat="false" ht="13.8" hidden="false" customHeight="false" outlineLevel="0" collapsed="false">
      <c r="A5028" s="875" t="n">
        <v>38366</v>
      </c>
      <c r="B5028" s="876" t="n">
        <v>1759.98</v>
      </c>
      <c r="D5028" s="875" t="n">
        <v>38625</v>
      </c>
      <c r="E5028" s="876" t="n">
        <v>4.34</v>
      </c>
      <c r="F5028" s="877" t="n">
        <f aca="false">IFERROR(E5028/100,"")</f>
        <v>0.0434</v>
      </c>
      <c r="G5028" s="879"/>
      <c r="H5028" s="879"/>
      <c r="I5028" s="875"/>
      <c r="J5028" s="876"/>
      <c r="L5028" s="867" t="n">
        <f aca="false">YEAR(M5028)</f>
        <v>2005</v>
      </c>
      <c r="M5028" s="875" t="n">
        <v>38625</v>
      </c>
      <c r="N5028" s="876" t="n">
        <v>2.56</v>
      </c>
      <c r="O5028" s="877" t="n">
        <f aca="false">IFERROR(N5028/100,"")</f>
        <v>0.0256</v>
      </c>
      <c r="R5028" s="876"/>
    </row>
    <row r="5029" customFormat="false" ht="13.8" hidden="false" customHeight="false" outlineLevel="0" collapsed="false">
      <c r="A5029" s="875" t="n">
        <v>38365</v>
      </c>
      <c r="B5029" s="876" t="n">
        <v>1749.48</v>
      </c>
      <c r="D5029" s="875" t="n">
        <v>38624</v>
      </c>
      <c r="E5029" s="876" t="n">
        <v>4.29</v>
      </c>
      <c r="F5029" s="877" t="n">
        <f aca="false">IFERROR(E5029/100,"")</f>
        <v>0.0429</v>
      </c>
      <c r="G5029" s="879"/>
      <c r="H5029" s="879"/>
      <c r="I5029" s="875"/>
      <c r="J5029" s="876"/>
      <c r="L5029" s="867" t="n">
        <f aca="false">YEAR(M5029)</f>
        <v>2005</v>
      </c>
      <c r="M5029" s="875" t="n">
        <v>38624</v>
      </c>
      <c r="N5029" s="876" t="n">
        <v>2.54</v>
      </c>
      <c r="O5029" s="877" t="n">
        <f aca="false">IFERROR(N5029/100,"")</f>
        <v>0.0254</v>
      </c>
      <c r="R5029" s="876"/>
    </row>
    <row r="5030" customFormat="false" ht="13.8" hidden="false" customHeight="false" outlineLevel="0" collapsed="false">
      <c r="A5030" s="875" t="n">
        <v>38364</v>
      </c>
      <c r="B5030" s="876" t="n">
        <v>1764.72</v>
      </c>
      <c r="D5030" s="875" t="n">
        <v>38623</v>
      </c>
      <c r="E5030" s="876" t="n">
        <v>4.26</v>
      </c>
      <c r="F5030" s="877" t="n">
        <f aca="false">IFERROR(E5030/100,"")</f>
        <v>0.0426</v>
      </c>
      <c r="G5030" s="879"/>
      <c r="H5030" s="879"/>
      <c r="I5030" s="875"/>
      <c r="J5030" s="876"/>
      <c r="L5030" s="867" t="n">
        <f aca="false">YEAR(M5030)</f>
        <v>2005</v>
      </c>
      <c r="M5030" s="875" t="n">
        <v>38623</v>
      </c>
      <c r="N5030" s="876" t="n">
        <v>2.53</v>
      </c>
      <c r="O5030" s="877" t="n">
        <f aca="false">IFERROR(N5030/100,"")</f>
        <v>0.0253</v>
      </c>
      <c r="R5030" s="876"/>
    </row>
    <row r="5031" customFormat="false" ht="13.8" hidden="false" customHeight="false" outlineLevel="0" collapsed="false">
      <c r="A5031" s="875" t="n">
        <v>38363</v>
      </c>
      <c r="B5031" s="876" t="n">
        <v>1757.51</v>
      </c>
      <c r="D5031" s="875" t="n">
        <v>38622</v>
      </c>
      <c r="E5031" s="876" t="n">
        <v>4.3</v>
      </c>
      <c r="F5031" s="877" t="n">
        <f aca="false">IFERROR(E5031/100,"")</f>
        <v>0.043</v>
      </c>
      <c r="G5031" s="879"/>
      <c r="H5031" s="879"/>
      <c r="I5031" s="875"/>
      <c r="J5031" s="876"/>
      <c r="L5031" s="867" t="n">
        <f aca="false">YEAR(M5031)</f>
        <v>2005</v>
      </c>
      <c r="M5031" s="875" t="n">
        <v>38622</v>
      </c>
      <c r="N5031" s="876" t="n">
        <v>2.53</v>
      </c>
      <c r="O5031" s="877" t="n">
        <f aca="false">IFERROR(N5031/100,"")</f>
        <v>0.0253</v>
      </c>
      <c r="R5031" s="876"/>
    </row>
    <row r="5032" customFormat="false" ht="13.8" hidden="false" customHeight="false" outlineLevel="0" collapsed="false">
      <c r="A5032" s="875" t="n">
        <v>38362</v>
      </c>
      <c r="B5032" s="876" t="n">
        <v>1768.17</v>
      </c>
      <c r="D5032" s="875" t="n">
        <v>38621</v>
      </c>
      <c r="E5032" s="876" t="n">
        <v>4.3</v>
      </c>
      <c r="F5032" s="877" t="n">
        <f aca="false">IFERROR(E5032/100,"")</f>
        <v>0.043</v>
      </c>
      <c r="G5032" s="879"/>
      <c r="H5032" s="879"/>
      <c r="I5032" s="875"/>
      <c r="J5032" s="876"/>
      <c r="L5032" s="867" t="n">
        <f aca="false">YEAR(M5032)</f>
        <v>2005</v>
      </c>
      <c r="M5032" s="875" t="n">
        <v>38621</v>
      </c>
      <c r="N5032" s="876" t="n">
        <v>2.52</v>
      </c>
      <c r="O5032" s="877" t="n">
        <f aca="false">IFERROR(N5032/100,"")</f>
        <v>0.0252</v>
      </c>
      <c r="R5032" s="876"/>
    </row>
    <row r="5033" customFormat="false" ht="13.8" hidden="false" customHeight="false" outlineLevel="0" collapsed="false">
      <c r="A5033" s="875" t="n">
        <v>38359</v>
      </c>
      <c r="B5033" s="876" t="n">
        <v>1762.12</v>
      </c>
      <c r="D5033" s="875" t="n">
        <v>38618</v>
      </c>
      <c r="E5033" s="876" t="n">
        <v>4.25</v>
      </c>
      <c r="F5033" s="877" t="n">
        <f aca="false">IFERROR(E5033/100,"")</f>
        <v>0.0425</v>
      </c>
      <c r="G5033" s="879"/>
      <c r="H5033" s="879"/>
      <c r="I5033" s="875"/>
      <c r="J5033" s="876"/>
      <c r="L5033" s="867" t="n">
        <f aca="false">YEAR(M5033)</f>
        <v>2005</v>
      </c>
      <c r="M5033" s="875" t="n">
        <v>38618</v>
      </c>
      <c r="N5033" s="876" t="n">
        <v>2.51</v>
      </c>
      <c r="O5033" s="877" t="n">
        <f aca="false">IFERROR(N5033/100,"")</f>
        <v>0.0251</v>
      </c>
      <c r="R5033" s="876"/>
    </row>
    <row r="5034" customFormat="false" ht="13.8" hidden="false" customHeight="false" outlineLevel="0" collapsed="false">
      <c r="A5034" s="875" t="n">
        <v>38358</v>
      </c>
      <c r="B5034" s="876" t="n">
        <v>1764.63</v>
      </c>
      <c r="D5034" s="875" t="n">
        <v>38617</v>
      </c>
      <c r="E5034" s="876" t="n">
        <v>4.19</v>
      </c>
      <c r="F5034" s="877" t="n">
        <f aca="false">IFERROR(E5034/100,"")</f>
        <v>0.0419</v>
      </c>
      <c r="G5034" s="879"/>
      <c r="H5034" s="879"/>
      <c r="I5034" s="875"/>
      <c r="J5034" s="876"/>
      <c r="L5034" s="867" t="n">
        <f aca="false">YEAR(M5034)</f>
        <v>2005</v>
      </c>
      <c r="M5034" s="875" t="n">
        <v>38617</v>
      </c>
      <c r="N5034" s="876" t="n">
        <v>2.52</v>
      </c>
      <c r="O5034" s="877" t="n">
        <f aca="false">IFERROR(N5034/100,"")</f>
        <v>0.0252</v>
      </c>
      <c r="R5034" s="876"/>
    </row>
    <row r="5035" customFormat="false" ht="13.8" hidden="false" customHeight="false" outlineLevel="0" collapsed="false">
      <c r="A5035" s="875" t="n">
        <v>38357</v>
      </c>
      <c r="B5035" s="876" t="n">
        <v>1758.07</v>
      </c>
      <c r="D5035" s="875" t="n">
        <v>38616</v>
      </c>
      <c r="E5035" s="876" t="n">
        <v>4.19</v>
      </c>
      <c r="F5035" s="877" t="n">
        <f aca="false">IFERROR(E5035/100,"")</f>
        <v>0.0419</v>
      </c>
      <c r="G5035" s="879"/>
      <c r="H5035" s="879"/>
      <c r="I5035" s="875"/>
      <c r="J5035" s="876"/>
      <c r="L5035" s="867" t="n">
        <f aca="false">YEAR(M5035)</f>
        <v>2005</v>
      </c>
      <c r="M5035" s="875" t="n">
        <v>38616</v>
      </c>
      <c r="N5035" s="876" t="n">
        <v>2.51</v>
      </c>
      <c r="O5035" s="877" t="n">
        <f aca="false">IFERROR(N5035/100,"")</f>
        <v>0.0251</v>
      </c>
      <c r="R5035" s="876"/>
    </row>
    <row r="5036" customFormat="false" ht="13.8" hidden="false" customHeight="false" outlineLevel="0" collapsed="false">
      <c r="A5036" s="875" t="n">
        <v>38356</v>
      </c>
      <c r="B5036" s="876" t="n">
        <v>1764.3</v>
      </c>
      <c r="D5036" s="875" t="n">
        <v>38615</v>
      </c>
      <c r="E5036" s="876" t="n">
        <v>4.26</v>
      </c>
      <c r="F5036" s="877" t="n">
        <f aca="false">IFERROR(E5036/100,"")</f>
        <v>0.0426</v>
      </c>
      <c r="G5036" s="879"/>
      <c r="H5036" s="879"/>
      <c r="I5036" s="875"/>
      <c r="J5036" s="876"/>
      <c r="L5036" s="867" t="n">
        <f aca="false">YEAR(M5036)</f>
        <v>2005</v>
      </c>
      <c r="M5036" s="875" t="n">
        <v>38615</v>
      </c>
      <c r="N5036" s="876" t="n">
        <v>2.52</v>
      </c>
      <c r="O5036" s="877" t="n">
        <f aca="false">IFERROR(N5036/100,"")</f>
        <v>0.0252</v>
      </c>
      <c r="R5036" s="876"/>
    </row>
    <row r="5037" customFormat="false" ht="13.8" hidden="false" customHeight="false" outlineLevel="0" collapsed="false">
      <c r="A5037" s="875" t="n">
        <v>38355</v>
      </c>
      <c r="B5037" s="876" t="n">
        <v>1784.96</v>
      </c>
      <c r="D5037" s="875" t="n">
        <v>38614</v>
      </c>
      <c r="E5037" s="876" t="n">
        <v>4.25</v>
      </c>
      <c r="F5037" s="877" t="n">
        <f aca="false">IFERROR(E5037/100,"")</f>
        <v>0.0425</v>
      </c>
      <c r="G5037" s="879"/>
      <c r="H5037" s="879"/>
      <c r="I5037" s="875"/>
      <c r="J5037" s="876"/>
      <c r="L5037" s="867" t="n">
        <f aca="false">YEAR(M5037)</f>
        <v>2005</v>
      </c>
      <c r="M5037" s="875" t="n">
        <v>38614</v>
      </c>
      <c r="N5037" s="876" t="n">
        <v>2.55</v>
      </c>
      <c r="O5037" s="877" t="n">
        <f aca="false">IFERROR(N5037/100,"")</f>
        <v>0.0255</v>
      </c>
      <c r="R5037" s="876"/>
    </row>
    <row r="5038" customFormat="false" ht="13.8" hidden="false" customHeight="false" outlineLevel="0" collapsed="false">
      <c r="A5038" s="875" t="n">
        <v>38352</v>
      </c>
      <c r="B5038" s="876" t="n">
        <v>1799.55</v>
      </c>
      <c r="D5038" s="875" t="n">
        <v>38611</v>
      </c>
      <c r="E5038" s="876" t="n">
        <v>4.26</v>
      </c>
      <c r="F5038" s="877" t="n">
        <f aca="false">IFERROR(E5038/100,"")</f>
        <v>0.0426</v>
      </c>
      <c r="G5038" s="879"/>
      <c r="H5038" s="879"/>
      <c r="I5038" s="875"/>
      <c r="J5038" s="876"/>
      <c r="L5038" s="867" t="n">
        <f aca="false">YEAR(M5038)</f>
        <v>2005</v>
      </c>
      <c r="M5038" s="875" t="n">
        <v>38611</v>
      </c>
      <c r="N5038" s="876" t="n">
        <v>2.53</v>
      </c>
      <c r="O5038" s="877" t="n">
        <f aca="false">IFERROR(N5038/100,"")</f>
        <v>0.0253</v>
      </c>
      <c r="R5038" s="876"/>
    </row>
    <row r="5039" customFormat="false" ht="13.8" hidden="false" customHeight="false" outlineLevel="0" collapsed="false">
      <c r="A5039" s="875" t="n">
        <v>38351</v>
      </c>
      <c r="B5039" s="876" t="n">
        <v>1801.98</v>
      </c>
      <c r="D5039" s="875" t="n">
        <v>38610</v>
      </c>
      <c r="E5039" s="876" t="n">
        <v>4.22</v>
      </c>
      <c r="F5039" s="877" t="n">
        <f aca="false">IFERROR(E5039/100,"")</f>
        <v>0.0422</v>
      </c>
      <c r="G5039" s="879"/>
      <c r="H5039" s="879"/>
      <c r="I5039" s="875"/>
      <c r="J5039" s="876"/>
      <c r="L5039" s="867" t="n">
        <f aca="false">YEAR(M5039)</f>
        <v>2005</v>
      </c>
      <c r="M5039" s="875" t="n">
        <v>38610</v>
      </c>
      <c r="N5039" s="876" t="n">
        <v>2.51</v>
      </c>
      <c r="O5039" s="877" t="n">
        <f aca="false">IFERROR(N5039/100,"")</f>
        <v>0.0251</v>
      </c>
      <c r="R5039" s="876"/>
    </row>
    <row r="5040" customFormat="false" ht="13.8" hidden="false" customHeight="false" outlineLevel="0" collapsed="false">
      <c r="A5040" s="875" t="n">
        <v>38350</v>
      </c>
      <c r="B5040" s="876" t="n">
        <v>1801.71</v>
      </c>
      <c r="D5040" s="875" t="n">
        <v>38609</v>
      </c>
      <c r="E5040" s="876" t="n">
        <v>4.17</v>
      </c>
      <c r="F5040" s="877" t="n">
        <f aca="false">IFERROR(E5040/100,"")</f>
        <v>0.0417</v>
      </c>
      <c r="G5040" s="879"/>
      <c r="H5040" s="879"/>
      <c r="I5040" s="875"/>
      <c r="J5040" s="876"/>
      <c r="L5040" s="867" t="n">
        <f aca="false">YEAR(M5040)</f>
        <v>2005</v>
      </c>
      <c r="M5040" s="875" t="n">
        <v>38609</v>
      </c>
      <c r="N5040" s="876" t="n">
        <v>2.49</v>
      </c>
      <c r="O5040" s="877" t="n">
        <f aca="false">IFERROR(N5040/100,"")</f>
        <v>0.0249</v>
      </c>
      <c r="R5040" s="876"/>
    </row>
    <row r="5041" customFormat="false" ht="13.8" hidden="false" customHeight="false" outlineLevel="0" collapsed="false">
      <c r="A5041" s="875" t="n">
        <v>38349</v>
      </c>
      <c r="B5041" s="876" t="n">
        <v>1801.58</v>
      </c>
      <c r="D5041" s="875" t="n">
        <v>38608</v>
      </c>
      <c r="E5041" s="876" t="n">
        <v>4.14</v>
      </c>
      <c r="F5041" s="877" t="n">
        <f aca="false">IFERROR(E5041/100,"")</f>
        <v>0.0414</v>
      </c>
      <c r="G5041" s="879"/>
      <c r="H5041" s="879"/>
      <c r="I5041" s="875"/>
      <c r="J5041" s="876"/>
      <c r="L5041" s="867" t="n">
        <f aca="false">YEAR(M5041)</f>
        <v>2005</v>
      </c>
      <c r="M5041" s="875" t="n">
        <v>38608</v>
      </c>
      <c r="N5041" s="876" t="n">
        <v>2.47</v>
      </c>
      <c r="O5041" s="877" t="n">
        <f aca="false">IFERROR(N5041/100,"")</f>
        <v>0.0247</v>
      </c>
      <c r="R5041" s="876"/>
    </row>
    <row r="5042" customFormat="false" ht="13.8" hidden="false" customHeight="false" outlineLevel="0" collapsed="false">
      <c r="A5042" s="875" t="n">
        <v>38348</v>
      </c>
      <c r="B5042" s="876" t="n">
        <v>1788.76</v>
      </c>
      <c r="D5042" s="875" t="n">
        <v>38607</v>
      </c>
      <c r="E5042" s="876" t="n">
        <v>4.18</v>
      </c>
      <c r="F5042" s="877" t="n">
        <f aca="false">IFERROR(E5042/100,"")</f>
        <v>0.0418</v>
      </c>
      <c r="G5042" s="879"/>
      <c r="H5042" s="879"/>
      <c r="I5042" s="875"/>
      <c r="J5042" s="876"/>
      <c r="L5042" s="867" t="n">
        <f aca="false">YEAR(M5042)</f>
        <v>2005</v>
      </c>
      <c r="M5042" s="875" t="n">
        <v>38607</v>
      </c>
      <c r="N5042" s="876" t="n">
        <v>2.49</v>
      </c>
      <c r="O5042" s="877" t="n">
        <f aca="false">IFERROR(N5042/100,"")</f>
        <v>0.0249</v>
      </c>
      <c r="R5042" s="876"/>
    </row>
    <row r="5043" customFormat="false" ht="13.8" hidden="false" customHeight="false" outlineLevel="0" collapsed="false">
      <c r="A5043" s="875" t="n">
        <v>38344</v>
      </c>
      <c r="B5043" s="876" t="n">
        <v>1796.49</v>
      </c>
      <c r="D5043" s="875" t="n">
        <v>38604</v>
      </c>
      <c r="E5043" s="876" t="n">
        <v>4.14</v>
      </c>
      <c r="F5043" s="877" t="n">
        <f aca="false">IFERROR(E5043/100,"")</f>
        <v>0.0414</v>
      </c>
      <c r="G5043" s="879"/>
      <c r="H5043" s="879"/>
      <c r="I5043" s="875"/>
      <c r="J5043" s="876"/>
      <c r="L5043" s="867" t="n">
        <f aca="false">YEAR(M5043)</f>
        <v>2005</v>
      </c>
      <c r="M5043" s="875" t="n">
        <v>38604</v>
      </c>
      <c r="N5043" s="876" t="n">
        <v>2.5</v>
      </c>
      <c r="O5043" s="877" t="n">
        <f aca="false">IFERROR(N5043/100,"")</f>
        <v>0.025</v>
      </c>
      <c r="R5043" s="876"/>
    </row>
    <row r="5044" customFormat="false" ht="13.8" hidden="false" customHeight="false" outlineLevel="0" collapsed="false">
      <c r="A5044" s="875" t="n">
        <v>38343</v>
      </c>
      <c r="B5044" s="876" t="n">
        <v>1795.66</v>
      </c>
      <c r="D5044" s="875" t="n">
        <v>38603</v>
      </c>
      <c r="E5044" s="876" t="n">
        <v>4.15</v>
      </c>
      <c r="F5044" s="877" t="n">
        <f aca="false">IFERROR(E5044/100,"")</f>
        <v>0.0415</v>
      </c>
      <c r="G5044" s="879"/>
      <c r="H5044" s="879"/>
      <c r="I5044" s="875"/>
      <c r="J5044" s="876"/>
      <c r="L5044" s="867" t="n">
        <f aca="false">YEAR(M5044)</f>
        <v>2005</v>
      </c>
      <c r="M5044" s="875" t="n">
        <v>38603</v>
      </c>
      <c r="N5044" s="876" t="n">
        <v>2.47</v>
      </c>
      <c r="O5044" s="877" t="n">
        <f aca="false">IFERROR(N5044/100,"")</f>
        <v>0.0247</v>
      </c>
      <c r="R5044" s="876"/>
    </row>
    <row r="5045" customFormat="false" ht="13.8" hidden="false" customHeight="false" outlineLevel="0" collapsed="false">
      <c r="A5045" s="875" t="n">
        <v>38342</v>
      </c>
      <c r="B5045" s="876" t="n">
        <v>1788.93</v>
      </c>
      <c r="D5045" s="875" t="n">
        <v>38602</v>
      </c>
      <c r="E5045" s="876" t="n">
        <v>4.15</v>
      </c>
      <c r="F5045" s="877" t="n">
        <f aca="false">IFERROR(E5045/100,"")</f>
        <v>0.0415</v>
      </c>
      <c r="G5045" s="879"/>
      <c r="H5045" s="879"/>
      <c r="I5045" s="875"/>
      <c r="J5045" s="876"/>
      <c r="L5045" s="867" t="n">
        <f aca="false">YEAR(M5045)</f>
        <v>2005</v>
      </c>
      <c r="M5045" s="875" t="n">
        <v>38602</v>
      </c>
      <c r="N5045" s="876" t="n">
        <v>2.46</v>
      </c>
      <c r="O5045" s="877" t="n">
        <f aca="false">IFERROR(N5045/100,"")</f>
        <v>0.0246</v>
      </c>
      <c r="R5045" s="876"/>
    </row>
    <row r="5046" customFormat="false" ht="13.8" hidden="false" customHeight="false" outlineLevel="0" collapsed="false">
      <c r="A5046" s="875" t="n">
        <v>38341</v>
      </c>
      <c r="B5046" s="876" t="n">
        <v>1772.87</v>
      </c>
      <c r="D5046" s="875" t="n">
        <v>38601</v>
      </c>
      <c r="E5046" s="876" t="n">
        <v>4.09</v>
      </c>
      <c r="F5046" s="877" t="n">
        <f aca="false">IFERROR(E5046/100,"")</f>
        <v>0.0409</v>
      </c>
      <c r="G5046" s="879"/>
      <c r="H5046" s="879"/>
      <c r="I5046" s="875"/>
      <c r="J5046" s="876"/>
      <c r="L5046" s="867" t="n">
        <f aca="false">YEAR(M5046)</f>
        <v>2005</v>
      </c>
      <c r="M5046" s="875" t="n">
        <v>38601</v>
      </c>
      <c r="N5046" s="876" t="n">
        <v>2.44</v>
      </c>
      <c r="O5046" s="877" t="n">
        <f aca="false">IFERROR(N5046/100,"")</f>
        <v>0.0244</v>
      </c>
      <c r="R5046" s="876"/>
    </row>
    <row r="5047" customFormat="false" ht="13.8" hidden="false" customHeight="false" outlineLevel="0" collapsed="false">
      <c r="A5047" s="875" t="n">
        <v>38338</v>
      </c>
      <c r="B5047" s="876" t="n">
        <v>1772.19</v>
      </c>
      <c r="D5047" s="875" t="n">
        <v>38600</v>
      </c>
      <c r="E5047" s="876" t="e">
        <f aca="false">NA()</f>
        <v>#N/A</v>
      </c>
      <c r="F5047" s="877" t="str">
        <f aca="false">IFERROR(E5047/100,"")</f>
        <v/>
      </c>
      <c r="G5047" s="879"/>
      <c r="H5047" s="879"/>
      <c r="I5047" s="875"/>
      <c r="J5047" s="876"/>
      <c r="L5047" s="867" t="n">
        <f aca="false">YEAR(M5047)</f>
        <v>2005</v>
      </c>
      <c r="M5047" s="875" t="n">
        <v>38600</v>
      </c>
      <c r="N5047" s="876" t="e">
        <f aca="false">NA()</f>
        <v>#N/A</v>
      </c>
      <c r="O5047" s="877" t="str">
        <f aca="false">IFERROR(N5047/100,"")</f>
        <v/>
      </c>
      <c r="R5047" s="876"/>
    </row>
    <row r="5048" customFormat="false" ht="13.8" hidden="false" customHeight="false" outlineLevel="0" collapsed="false">
      <c r="A5048" s="875" t="n">
        <v>38337</v>
      </c>
      <c r="B5048" s="876" t="n">
        <v>1785.51</v>
      </c>
      <c r="D5048" s="875" t="n">
        <v>38597</v>
      </c>
      <c r="E5048" s="876" t="n">
        <v>4.03</v>
      </c>
      <c r="F5048" s="877" t="n">
        <f aca="false">IFERROR(E5048/100,"")</f>
        <v>0.0403</v>
      </c>
      <c r="G5048" s="879"/>
      <c r="H5048" s="879"/>
      <c r="I5048" s="875"/>
      <c r="J5048" s="876"/>
      <c r="L5048" s="867" t="n">
        <f aca="false">YEAR(M5048)</f>
        <v>2005</v>
      </c>
      <c r="M5048" s="875" t="n">
        <v>38597</v>
      </c>
      <c r="N5048" s="876" t="n">
        <v>2.44</v>
      </c>
      <c r="O5048" s="877" t="n">
        <f aca="false">IFERROR(N5048/100,"")</f>
        <v>0.0244</v>
      </c>
      <c r="R5048" s="876"/>
    </row>
    <row r="5049" customFormat="false" ht="13.8" hidden="false" customHeight="false" outlineLevel="0" collapsed="false">
      <c r="A5049" s="875" t="n">
        <v>38336</v>
      </c>
      <c r="B5049" s="876" t="n">
        <v>1789.14</v>
      </c>
      <c r="D5049" s="875" t="n">
        <v>38596</v>
      </c>
      <c r="E5049" s="876" t="n">
        <v>4.02</v>
      </c>
      <c r="F5049" s="877" t="n">
        <f aca="false">IFERROR(E5049/100,"")</f>
        <v>0.0402</v>
      </c>
      <c r="G5049" s="879"/>
      <c r="H5049" s="879"/>
      <c r="I5049" s="875"/>
      <c r="J5049" s="876"/>
      <c r="L5049" s="867" t="n">
        <f aca="false">YEAR(M5049)</f>
        <v>2005</v>
      </c>
      <c r="M5049" s="875" t="n">
        <v>38596</v>
      </c>
      <c r="N5049" s="876" t="n">
        <v>2.41</v>
      </c>
      <c r="O5049" s="877" t="n">
        <f aca="false">IFERROR(N5049/100,"")</f>
        <v>0.0241</v>
      </c>
      <c r="R5049" s="876"/>
    </row>
    <row r="5050" customFormat="false" ht="13.8" hidden="false" customHeight="false" outlineLevel="0" collapsed="false">
      <c r="A5050" s="875" t="n">
        <v>38335</v>
      </c>
      <c r="B5050" s="876" t="n">
        <v>1785.51</v>
      </c>
      <c r="D5050" s="875" t="n">
        <v>38595</v>
      </c>
      <c r="E5050" s="876" t="n">
        <v>4.02</v>
      </c>
      <c r="F5050" s="877" t="n">
        <f aca="false">IFERROR(E5050/100,"")</f>
        <v>0.0402</v>
      </c>
      <c r="G5050" s="879"/>
      <c r="H5050" s="879"/>
      <c r="I5050" s="875"/>
      <c r="J5050" s="876"/>
      <c r="L5050" s="867" t="n">
        <f aca="false">YEAR(M5050)</f>
        <v>2005</v>
      </c>
      <c r="M5050" s="875" t="n">
        <v>38595</v>
      </c>
      <c r="N5050" s="876" t="n">
        <v>2.37</v>
      </c>
      <c r="O5050" s="877" t="n">
        <f aca="false">IFERROR(N5050/100,"")</f>
        <v>0.0237</v>
      </c>
      <c r="R5050" s="876"/>
    </row>
    <row r="5051" customFormat="false" ht="13.8" hidden="false" customHeight="false" outlineLevel="0" collapsed="false">
      <c r="A5051" s="875" t="n">
        <v>38334</v>
      </c>
      <c r="B5051" s="876" t="n">
        <v>1778.54</v>
      </c>
      <c r="D5051" s="875" t="n">
        <v>38594</v>
      </c>
      <c r="E5051" s="876" t="n">
        <v>4.16</v>
      </c>
      <c r="F5051" s="877" t="n">
        <f aca="false">IFERROR(E5051/100,"")</f>
        <v>0.0416</v>
      </c>
      <c r="G5051" s="879"/>
      <c r="H5051" s="879"/>
      <c r="I5051" s="875"/>
      <c r="J5051" s="876"/>
      <c r="L5051" s="867" t="n">
        <f aca="false">YEAR(M5051)</f>
        <v>2005</v>
      </c>
      <c r="M5051" s="875" t="n">
        <v>38594</v>
      </c>
      <c r="N5051" s="876" t="n">
        <v>2.45</v>
      </c>
      <c r="O5051" s="877" t="n">
        <f aca="false">IFERROR(N5051/100,"")</f>
        <v>0.0245</v>
      </c>
      <c r="R5051" s="876"/>
    </row>
    <row r="5052" customFormat="false" ht="13.8" hidden="false" customHeight="false" outlineLevel="0" collapsed="false">
      <c r="A5052" s="875" t="n">
        <v>38331</v>
      </c>
      <c r="B5052" s="876" t="n">
        <v>1762.51</v>
      </c>
      <c r="D5052" s="875" t="n">
        <v>38593</v>
      </c>
      <c r="E5052" s="876" t="n">
        <v>4.2</v>
      </c>
      <c r="F5052" s="877" t="n">
        <f aca="false">IFERROR(E5052/100,"")</f>
        <v>0.042</v>
      </c>
      <c r="G5052" s="879"/>
      <c r="H5052" s="879"/>
      <c r="I5052" s="875"/>
      <c r="J5052" s="876"/>
      <c r="L5052" s="867" t="n">
        <f aca="false">YEAR(M5052)</f>
        <v>2005</v>
      </c>
      <c r="M5052" s="875" t="n">
        <v>38593</v>
      </c>
      <c r="N5052" s="876" t="n">
        <v>2.41</v>
      </c>
      <c r="O5052" s="877" t="n">
        <f aca="false">IFERROR(N5052/100,"")</f>
        <v>0.0241</v>
      </c>
      <c r="R5052" s="876"/>
    </row>
    <row r="5053" customFormat="false" ht="13.8" hidden="false" customHeight="false" outlineLevel="0" collapsed="false">
      <c r="A5053" s="875" t="n">
        <v>38330</v>
      </c>
      <c r="B5053" s="876" t="n">
        <v>1764.35</v>
      </c>
      <c r="D5053" s="875" t="n">
        <v>38590</v>
      </c>
      <c r="E5053" s="876" t="n">
        <v>4.2</v>
      </c>
      <c r="F5053" s="877" t="n">
        <f aca="false">IFERROR(E5053/100,"")</f>
        <v>0.042</v>
      </c>
      <c r="G5053" s="879"/>
      <c r="H5053" s="879"/>
      <c r="I5053" s="875"/>
      <c r="J5053" s="876"/>
      <c r="L5053" s="867" t="n">
        <f aca="false">YEAR(M5053)</f>
        <v>2005</v>
      </c>
      <c r="M5053" s="875" t="n">
        <v>38590</v>
      </c>
      <c r="N5053" s="876" t="n">
        <v>2.39</v>
      </c>
      <c r="O5053" s="877" t="n">
        <f aca="false">IFERROR(N5053/100,"")</f>
        <v>0.0239</v>
      </c>
      <c r="R5053" s="876"/>
    </row>
    <row r="5054" customFormat="false" ht="13.8" hidden="false" customHeight="false" outlineLevel="0" collapsed="false">
      <c r="A5054" s="875" t="n">
        <v>38329</v>
      </c>
      <c r="B5054" s="876" t="n">
        <v>1754.75</v>
      </c>
      <c r="D5054" s="875" t="n">
        <v>38589</v>
      </c>
      <c r="E5054" s="876" t="n">
        <v>4.18</v>
      </c>
      <c r="F5054" s="877" t="n">
        <f aca="false">IFERROR(E5054/100,"")</f>
        <v>0.0418</v>
      </c>
      <c r="G5054" s="879"/>
      <c r="H5054" s="879"/>
      <c r="I5054" s="875"/>
      <c r="J5054" s="876"/>
      <c r="L5054" s="867" t="n">
        <f aca="false">YEAR(M5054)</f>
        <v>2005</v>
      </c>
      <c r="M5054" s="875" t="n">
        <v>38589</v>
      </c>
      <c r="N5054" s="876" t="n">
        <v>2.38</v>
      </c>
      <c r="O5054" s="877" t="n">
        <f aca="false">IFERROR(N5054/100,"")</f>
        <v>0.0238</v>
      </c>
      <c r="R5054" s="876"/>
    </row>
    <row r="5055" customFormat="false" ht="13.8" hidden="false" customHeight="false" outlineLevel="0" collapsed="false">
      <c r="A5055" s="875" t="n">
        <v>38328</v>
      </c>
      <c r="B5055" s="876" t="n">
        <v>1745.84</v>
      </c>
      <c r="D5055" s="875" t="n">
        <v>38588</v>
      </c>
      <c r="E5055" s="876" t="n">
        <v>4.19</v>
      </c>
      <c r="F5055" s="877" t="n">
        <f aca="false">IFERROR(E5055/100,"")</f>
        <v>0.0419</v>
      </c>
      <c r="G5055" s="879"/>
      <c r="H5055" s="879"/>
      <c r="I5055" s="875"/>
      <c r="J5055" s="876"/>
      <c r="L5055" s="867" t="n">
        <f aca="false">YEAR(M5055)</f>
        <v>2005</v>
      </c>
      <c r="M5055" s="875" t="n">
        <v>38588</v>
      </c>
      <c r="N5055" s="876" t="n">
        <v>2.36</v>
      </c>
      <c r="O5055" s="877" t="n">
        <f aca="false">IFERROR(N5055/100,"")</f>
        <v>0.0236</v>
      </c>
      <c r="R5055" s="876"/>
    </row>
    <row r="5056" customFormat="false" ht="13.8" hidden="false" customHeight="false" outlineLevel="0" collapsed="false">
      <c r="A5056" s="875" t="n">
        <v>38327</v>
      </c>
      <c r="B5056" s="876" t="n">
        <v>1765.33</v>
      </c>
      <c r="D5056" s="875" t="n">
        <v>38587</v>
      </c>
      <c r="E5056" s="876" t="n">
        <v>4.2</v>
      </c>
      <c r="F5056" s="877" t="n">
        <f aca="false">IFERROR(E5056/100,"")</f>
        <v>0.042</v>
      </c>
      <c r="G5056" s="879"/>
      <c r="H5056" s="879"/>
      <c r="I5056" s="875"/>
      <c r="J5056" s="876"/>
      <c r="L5056" s="867" t="n">
        <f aca="false">YEAR(M5056)</f>
        <v>2005</v>
      </c>
      <c r="M5056" s="875" t="n">
        <v>38587</v>
      </c>
      <c r="N5056" s="876" t="n">
        <v>2.35</v>
      </c>
      <c r="O5056" s="877" t="n">
        <f aca="false">IFERROR(N5056/100,"")</f>
        <v>0.0235</v>
      </c>
      <c r="R5056" s="876"/>
    </row>
    <row r="5057" customFormat="false" ht="13.8" hidden="false" customHeight="false" outlineLevel="0" collapsed="false">
      <c r="A5057" s="875" t="n">
        <v>38324</v>
      </c>
      <c r="B5057" s="876" t="n">
        <v>1766.63</v>
      </c>
      <c r="D5057" s="875" t="n">
        <v>38586</v>
      </c>
      <c r="E5057" s="876" t="n">
        <v>4.22</v>
      </c>
      <c r="F5057" s="877" t="n">
        <f aca="false">IFERROR(E5057/100,"")</f>
        <v>0.0422</v>
      </c>
      <c r="G5057" s="879"/>
      <c r="H5057" s="879"/>
      <c r="I5057" s="875"/>
      <c r="J5057" s="876"/>
      <c r="L5057" s="867" t="n">
        <f aca="false">YEAR(M5057)</f>
        <v>2005</v>
      </c>
      <c r="M5057" s="875" t="n">
        <v>38586</v>
      </c>
      <c r="N5057" s="876" t="n">
        <v>2.36</v>
      </c>
      <c r="O5057" s="877" t="n">
        <f aca="false">IFERROR(N5057/100,"")</f>
        <v>0.0236</v>
      </c>
      <c r="R5057" s="876"/>
    </row>
    <row r="5058" customFormat="false" ht="13.8" hidden="false" customHeight="false" outlineLevel="0" collapsed="false">
      <c r="A5058" s="875" t="n">
        <v>38323</v>
      </c>
      <c r="B5058" s="876" t="n">
        <v>1765.37</v>
      </c>
      <c r="D5058" s="875" t="n">
        <v>38583</v>
      </c>
      <c r="E5058" s="876" t="n">
        <v>4.21</v>
      </c>
      <c r="F5058" s="877" t="n">
        <f aca="false">IFERROR(E5058/100,"")</f>
        <v>0.0421</v>
      </c>
      <c r="G5058" s="879"/>
      <c r="H5058" s="879"/>
      <c r="I5058" s="875"/>
      <c r="J5058" s="876"/>
      <c r="L5058" s="867" t="n">
        <f aca="false">YEAR(M5058)</f>
        <v>2005</v>
      </c>
      <c r="M5058" s="875" t="n">
        <v>38583</v>
      </c>
      <c r="N5058" s="876" t="n">
        <v>2.36</v>
      </c>
      <c r="O5058" s="877" t="n">
        <f aca="false">IFERROR(N5058/100,"")</f>
        <v>0.0236</v>
      </c>
      <c r="R5058" s="876"/>
    </row>
    <row r="5059" customFormat="false" ht="13.8" hidden="false" customHeight="false" outlineLevel="0" collapsed="false">
      <c r="A5059" s="875" t="n">
        <v>38322</v>
      </c>
      <c r="B5059" s="876" t="n">
        <v>1766.9</v>
      </c>
      <c r="D5059" s="875" t="n">
        <v>38582</v>
      </c>
      <c r="E5059" s="876" t="n">
        <v>4.21</v>
      </c>
      <c r="F5059" s="877" t="n">
        <f aca="false">IFERROR(E5059/100,"")</f>
        <v>0.0421</v>
      </c>
      <c r="G5059" s="879"/>
      <c r="H5059" s="879"/>
      <c r="I5059" s="875"/>
      <c r="J5059" s="876"/>
      <c r="L5059" s="867" t="n">
        <f aca="false">YEAR(M5059)</f>
        <v>2005</v>
      </c>
      <c r="M5059" s="875" t="n">
        <v>38582</v>
      </c>
      <c r="N5059" s="876" t="n">
        <v>2.35</v>
      </c>
      <c r="O5059" s="877" t="n">
        <f aca="false">IFERROR(N5059/100,"")</f>
        <v>0.0235</v>
      </c>
      <c r="R5059" s="876"/>
    </row>
    <row r="5060" customFormat="false" ht="13.8" hidden="false" customHeight="false" outlineLevel="0" collapsed="false">
      <c r="A5060" s="875" t="n">
        <v>38321</v>
      </c>
      <c r="B5060" s="876" t="n">
        <v>1740.33</v>
      </c>
      <c r="D5060" s="875" t="n">
        <v>38581</v>
      </c>
      <c r="E5060" s="876" t="n">
        <v>4.28</v>
      </c>
      <c r="F5060" s="877" t="n">
        <f aca="false">IFERROR(E5060/100,"")</f>
        <v>0.0428</v>
      </c>
      <c r="G5060" s="879"/>
      <c r="H5060" s="879"/>
      <c r="I5060" s="875"/>
      <c r="J5060" s="876"/>
      <c r="L5060" s="867" t="n">
        <f aca="false">YEAR(M5060)</f>
        <v>2005</v>
      </c>
      <c r="M5060" s="875" t="n">
        <v>38581</v>
      </c>
      <c r="N5060" s="876" t="n">
        <v>2.37</v>
      </c>
      <c r="O5060" s="877" t="n">
        <f aca="false">IFERROR(N5060/100,"")</f>
        <v>0.0237</v>
      </c>
      <c r="R5060" s="876"/>
    </row>
    <row r="5061" customFormat="false" ht="13.8" hidden="false" customHeight="false" outlineLevel="0" collapsed="false">
      <c r="A5061" s="875" t="n">
        <v>38320</v>
      </c>
      <c r="B5061" s="876" t="n">
        <v>1747.34</v>
      </c>
      <c r="D5061" s="875" t="n">
        <v>38580</v>
      </c>
      <c r="E5061" s="876" t="n">
        <v>4.23</v>
      </c>
      <c r="F5061" s="877" t="n">
        <f aca="false">IFERROR(E5061/100,"")</f>
        <v>0.0423</v>
      </c>
      <c r="G5061" s="879"/>
      <c r="H5061" s="879"/>
      <c r="I5061" s="875"/>
      <c r="J5061" s="876"/>
      <c r="L5061" s="867" t="n">
        <f aca="false">YEAR(M5061)</f>
        <v>2005</v>
      </c>
      <c r="M5061" s="875" t="n">
        <v>38580</v>
      </c>
      <c r="N5061" s="876" t="n">
        <v>2.36</v>
      </c>
      <c r="O5061" s="877" t="n">
        <f aca="false">IFERROR(N5061/100,"")</f>
        <v>0.0236</v>
      </c>
      <c r="R5061" s="876"/>
    </row>
    <row r="5062" customFormat="false" ht="13.8" hidden="false" customHeight="false" outlineLevel="0" collapsed="false">
      <c r="A5062" s="875" t="n">
        <v>38317</v>
      </c>
      <c r="B5062" s="876" t="n">
        <v>1753.09</v>
      </c>
      <c r="D5062" s="875" t="n">
        <v>38579</v>
      </c>
      <c r="E5062" s="876" t="n">
        <v>4.27</v>
      </c>
      <c r="F5062" s="877" t="n">
        <f aca="false">IFERROR(E5062/100,"")</f>
        <v>0.0427</v>
      </c>
      <c r="G5062" s="879"/>
      <c r="H5062" s="879"/>
      <c r="I5062" s="875"/>
      <c r="J5062" s="876"/>
      <c r="L5062" s="867" t="n">
        <f aca="false">YEAR(M5062)</f>
        <v>2005</v>
      </c>
      <c r="M5062" s="875" t="n">
        <v>38579</v>
      </c>
      <c r="N5062" s="876" t="n">
        <v>2.35</v>
      </c>
      <c r="O5062" s="877" t="n">
        <f aca="false">IFERROR(N5062/100,"")</f>
        <v>0.0235</v>
      </c>
      <c r="R5062" s="876"/>
    </row>
    <row r="5063" customFormat="false" ht="13.8" hidden="false" customHeight="false" outlineLevel="0" collapsed="false">
      <c r="A5063" s="875" t="n">
        <v>38315</v>
      </c>
      <c r="B5063" s="876" t="n">
        <v>1751.55</v>
      </c>
      <c r="D5063" s="875" t="n">
        <v>38576</v>
      </c>
      <c r="E5063" s="876" t="n">
        <v>4.24</v>
      </c>
      <c r="F5063" s="877" t="n">
        <f aca="false">IFERROR(E5063/100,"")</f>
        <v>0.0424</v>
      </c>
      <c r="G5063" s="879"/>
      <c r="H5063" s="879"/>
      <c r="I5063" s="875"/>
      <c r="J5063" s="876"/>
      <c r="L5063" s="867" t="n">
        <f aca="false">YEAR(M5063)</f>
        <v>2005</v>
      </c>
      <c r="M5063" s="875" t="n">
        <v>38576</v>
      </c>
      <c r="N5063" s="876" t="n">
        <v>2.33</v>
      </c>
      <c r="O5063" s="877" t="n">
        <f aca="false">IFERROR(N5063/100,"")</f>
        <v>0.0233</v>
      </c>
      <c r="R5063" s="876"/>
    </row>
    <row r="5064" customFormat="false" ht="13.8" hidden="false" customHeight="false" outlineLevel="0" collapsed="false">
      <c r="A5064" s="875" t="n">
        <v>38314</v>
      </c>
      <c r="B5064" s="876" t="n">
        <v>1744.31</v>
      </c>
      <c r="D5064" s="875" t="n">
        <v>38575</v>
      </c>
      <c r="E5064" s="876" t="n">
        <v>4.32</v>
      </c>
      <c r="F5064" s="877" t="n">
        <f aca="false">IFERROR(E5064/100,"")</f>
        <v>0.0432</v>
      </c>
      <c r="G5064" s="879"/>
      <c r="H5064" s="879"/>
      <c r="I5064" s="875"/>
      <c r="J5064" s="876"/>
      <c r="L5064" s="867" t="n">
        <f aca="false">YEAR(M5064)</f>
        <v>2005</v>
      </c>
      <c r="M5064" s="875" t="n">
        <v>38575</v>
      </c>
      <c r="N5064" s="876" t="n">
        <v>2.35</v>
      </c>
      <c r="O5064" s="877" t="n">
        <f aca="false">IFERROR(N5064/100,"")</f>
        <v>0.0235</v>
      </c>
      <c r="R5064" s="876"/>
    </row>
    <row r="5065" customFormat="false" ht="13.8" hidden="false" customHeight="false" outlineLevel="0" collapsed="false">
      <c r="A5065" s="875" t="n">
        <v>38313</v>
      </c>
      <c r="B5065" s="876" t="n">
        <v>1744.71</v>
      </c>
      <c r="D5065" s="875" t="n">
        <v>38574</v>
      </c>
      <c r="E5065" s="876" t="n">
        <v>4.4</v>
      </c>
      <c r="F5065" s="877" t="n">
        <f aca="false">IFERROR(E5065/100,"")</f>
        <v>0.044</v>
      </c>
      <c r="G5065" s="879"/>
      <c r="H5065" s="879"/>
      <c r="I5065" s="875"/>
      <c r="J5065" s="876"/>
      <c r="L5065" s="867" t="n">
        <f aca="false">YEAR(M5065)</f>
        <v>2005</v>
      </c>
      <c r="M5065" s="875" t="n">
        <v>38574</v>
      </c>
      <c r="N5065" s="876" t="n">
        <v>2.39</v>
      </c>
      <c r="O5065" s="877" t="n">
        <f aca="false">IFERROR(N5065/100,"")</f>
        <v>0.0239</v>
      </c>
      <c r="R5065" s="876"/>
    </row>
    <row r="5066" customFormat="false" ht="13.8" hidden="false" customHeight="false" outlineLevel="0" collapsed="false">
      <c r="A5066" s="875" t="n">
        <v>38310</v>
      </c>
      <c r="B5066" s="876" t="n">
        <v>1734.45</v>
      </c>
      <c r="D5066" s="875" t="n">
        <v>38573</v>
      </c>
      <c r="E5066" s="876" t="n">
        <v>4.41</v>
      </c>
      <c r="F5066" s="877" t="n">
        <f aca="false">IFERROR(E5066/100,"")</f>
        <v>0.0441</v>
      </c>
      <c r="G5066" s="879"/>
      <c r="H5066" s="879"/>
      <c r="I5066" s="875"/>
      <c r="J5066" s="876"/>
      <c r="L5066" s="867" t="n">
        <f aca="false">YEAR(M5066)</f>
        <v>2005</v>
      </c>
      <c r="M5066" s="875" t="n">
        <v>38573</v>
      </c>
      <c r="N5066" s="876" t="n">
        <v>2.39</v>
      </c>
      <c r="O5066" s="877" t="n">
        <f aca="false">IFERROR(N5066/100,"")</f>
        <v>0.0239</v>
      </c>
      <c r="R5066" s="876"/>
    </row>
    <row r="5067" customFormat="false" ht="13.8" hidden="false" customHeight="false" outlineLevel="0" collapsed="false">
      <c r="A5067" s="875" t="n">
        <v>38309</v>
      </c>
      <c r="B5067" s="876" t="n">
        <v>1753.97</v>
      </c>
      <c r="D5067" s="875" t="n">
        <v>38572</v>
      </c>
      <c r="E5067" s="876" t="n">
        <v>4.42</v>
      </c>
      <c r="F5067" s="877" t="n">
        <f aca="false">IFERROR(E5067/100,"")</f>
        <v>0.0442</v>
      </c>
      <c r="G5067" s="879"/>
      <c r="H5067" s="879"/>
      <c r="I5067" s="875"/>
      <c r="J5067" s="876"/>
      <c r="L5067" s="867" t="n">
        <f aca="false">YEAR(M5067)</f>
        <v>2005</v>
      </c>
      <c r="M5067" s="875" t="n">
        <v>38572</v>
      </c>
      <c r="N5067" s="876" t="n">
        <v>2.4</v>
      </c>
      <c r="O5067" s="877" t="n">
        <f aca="false">IFERROR(N5067/100,"")</f>
        <v>0.024</v>
      </c>
      <c r="R5067" s="876"/>
    </row>
    <row r="5068" customFormat="false" ht="13.8" hidden="false" customHeight="false" outlineLevel="0" collapsed="false">
      <c r="A5068" s="875" t="n">
        <v>38308</v>
      </c>
      <c r="B5068" s="876" t="n">
        <v>1751.57</v>
      </c>
      <c r="D5068" s="875" t="n">
        <v>38569</v>
      </c>
      <c r="E5068" s="876" t="n">
        <v>4.4</v>
      </c>
      <c r="F5068" s="877" t="n">
        <f aca="false">IFERROR(E5068/100,"")</f>
        <v>0.044</v>
      </c>
      <c r="G5068" s="879"/>
      <c r="H5068" s="879"/>
      <c r="I5068" s="875"/>
      <c r="J5068" s="876"/>
      <c r="L5068" s="867" t="n">
        <f aca="false">YEAR(M5068)</f>
        <v>2005</v>
      </c>
      <c r="M5068" s="875" t="n">
        <v>38569</v>
      </c>
      <c r="N5068" s="876" t="n">
        <v>2.4</v>
      </c>
      <c r="O5068" s="877" t="n">
        <f aca="false">IFERROR(N5068/100,"")</f>
        <v>0.024</v>
      </c>
      <c r="R5068" s="876"/>
    </row>
    <row r="5069" customFormat="false" ht="13.8" hidden="false" customHeight="false" outlineLevel="0" collapsed="false">
      <c r="A5069" s="875" t="n">
        <v>38307</v>
      </c>
      <c r="B5069" s="876" t="n">
        <v>1741.72</v>
      </c>
      <c r="D5069" s="875" t="n">
        <v>38568</v>
      </c>
      <c r="E5069" s="876" t="n">
        <v>4.32</v>
      </c>
      <c r="F5069" s="877" t="n">
        <f aca="false">IFERROR(E5069/100,"")</f>
        <v>0.0432</v>
      </c>
      <c r="G5069" s="879"/>
      <c r="H5069" s="879"/>
      <c r="I5069" s="875"/>
      <c r="J5069" s="876"/>
      <c r="L5069" s="867" t="n">
        <f aca="false">YEAR(M5069)</f>
        <v>2005</v>
      </c>
      <c r="M5069" s="875" t="n">
        <v>38568</v>
      </c>
      <c r="N5069" s="876" t="n">
        <v>2.38</v>
      </c>
      <c r="O5069" s="877" t="n">
        <f aca="false">IFERROR(N5069/100,"")</f>
        <v>0.0238</v>
      </c>
      <c r="R5069" s="876"/>
    </row>
    <row r="5070" customFormat="false" ht="13.8" hidden="false" customHeight="false" outlineLevel="0" collapsed="false">
      <c r="A5070" s="875" t="n">
        <v>38306</v>
      </c>
      <c r="B5070" s="876" t="n">
        <v>1753.99</v>
      </c>
      <c r="D5070" s="875" t="n">
        <v>38567</v>
      </c>
      <c r="E5070" s="876" t="n">
        <v>4.3</v>
      </c>
      <c r="F5070" s="877" t="n">
        <f aca="false">IFERROR(E5070/100,"")</f>
        <v>0.043</v>
      </c>
      <c r="G5070" s="879"/>
      <c r="H5070" s="879"/>
      <c r="I5070" s="875"/>
      <c r="J5070" s="876"/>
      <c r="L5070" s="867" t="n">
        <f aca="false">YEAR(M5070)</f>
        <v>2005</v>
      </c>
      <c r="M5070" s="875" t="n">
        <v>38567</v>
      </c>
      <c r="N5070" s="876" t="n">
        <v>2.37</v>
      </c>
      <c r="O5070" s="877" t="n">
        <f aca="false">IFERROR(N5070/100,"")</f>
        <v>0.0237</v>
      </c>
      <c r="R5070" s="876"/>
    </row>
    <row r="5071" customFormat="false" ht="13.8" hidden="false" customHeight="false" outlineLevel="0" collapsed="false">
      <c r="A5071" s="875" t="n">
        <v>38303</v>
      </c>
      <c r="B5071" s="876" t="n">
        <v>1754.33</v>
      </c>
      <c r="D5071" s="875" t="n">
        <v>38566</v>
      </c>
      <c r="E5071" s="876" t="n">
        <v>4.34</v>
      </c>
      <c r="F5071" s="877" t="n">
        <f aca="false">IFERROR(E5071/100,"")</f>
        <v>0.0434</v>
      </c>
      <c r="G5071" s="879"/>
      <c r="H5071" s="879"/>
      <c r="I5071" s="875"/>
      <c r="J5071" s="876"/>
      <c r="L5071" s="867" t="n">
        <f aca="false">YEAR(M5071)</f>
        <v>2005</v>
      </c>
      <c r="M5071" s="875" t="n">
        <v>38566</v>
      </c>
      <c r="N5071" s="876" t="n">
        <v>2.35</v>
      </c>
      <c r="O5071" s="877" t="n">
        <f aca="false">IFERROR(N5071/100,"")</f>
        <v>0.0235</v>
      </c>
      <c r="R5071" s="876"/>
    </row>
    <row r="5072" customFormat="false" ht="13.8" hidden="false" customHeight="false" outlineLevel="0" collapsed="false">
      <c r="A5072" s="875" t="n">
        <v>38302</v>
      </c>
      <c r="B5072" s="876" t="n">
        <v>1738.32</v>
      </c>
      <c r="D5072" s="875" t="n">
        <v>38565</v>
      </c>
      <c r="E5072" s="876" t="n">
        <v>4.32</v>
      </c>
      <c r="F5072" s="877" t="n">
        <f aca="false">IFERROR(E5072/100,"")</f>
        <v>0.0432</v>
      </c>
      <c r="G5072" s="879"/>
      <c r="H5072" s="879"/>
      <c r="I5072" s="875"/>
      <c r="J5072" s="876"/>
      <c r="L5072" s="867" t="n">
        <f aca="false">YEAR(M5072)</f>
        <v>2005</v>
      </c>
      <c r="M5072" s="875" t="n">
        <v>38565</v>
      </c>
      <c r="N5072" s="876" t="n">
        <v>2.37</v>
      </c>
      <c r="O5072" s="877" t="n">
        <f aca="false">IFERROR(N5072/100,"")</f>
        <v>0.0237</v>
      </c>
      <c r="R5072" s="876"/>
    </row>
    <row r="5073" customFormat="false" ht="13.8" hidden="false" customHeight="false" outlineLevel="0" collapsed="false">
      <c r="A5073" s="875" t="n">
        <v>38301</v>
      </c>
      <c r="B5073" s="876" t="n">
        <v>1722.67</v>
      </c>
      <c r="D5073" s="875" t="n">
        <v>38562</v>
      </c>
      <c r="E5073" s="876" t="n">
        <v>4.28</v>
      </c>
      <c r="F5073" s="877" t="n">
        <f aca="false">IFERROR(E5073/100,"")</f>
        <v>0.0428</v>
      </c>
      <c r="G5073" s="879"/>
      <c r="H5073" s="879"/>
      <c r="I5073" s="875"/>
      <c r="J5073" s="876"/>
      <c r="L5073" s="867" t="n">
        <f aca="false">YEAR(M5073)</f>
        <v>2005</v>
      </c>
      <c r="M5073" s="875" t="n">
        <v>38562</v>
      </c>
      <c r="N5073" s="876" t="n">
        <v>2.36</v>
      </c>
      <c r="O5073" s="877" t="n">
        <f aca="false">IFERROR(N5073/100,"")</f>
        <v>0.0236</v>
      </c>
      <c r="R5073" s="876"/>
    </row>
    <row r="5074" customFormat="false" ht="13.8" hidden="false" customHeight="false" outlineLevel="0" collapsed="false">
      <c r="A5074" s="875" t="n">
        <v>38300</v>
      </c>
      <c r="B5074" s="876" t="n">
        <v>1724.08</v>
      </c>
      <c r="D5074" s="875" t="n">
        <v>38561</v>
      </c>
      <c r="E5074" s="876" t="n">
        <v>4.2</v>
      </c>
      <c r="F5074" s="877" t="n">
        <f aca="false">IFERROR(E5074/100,"")</f>
        <v>0.042</v>
      </c>
      <c r="G5074" s="879"/>
      <c r="H5074" s="879"/>
      <c r="I5074" s="875"/>
      <c r="J5074" s="876"/>
      <c r="L5074" s="867" t="n">
        <f aca="false">YEAR(M5074)</f>
        <v>2005</v>
      </c>
      <c r="M5074" s="875" t="n">
        <v>38561</v>
      </c>
      <c r="N5074" s="876" t="n">
        <v>2.34</v>
      </c>
      <c r="O5074" s="877" t="n">
        <f aca="false">IFERROR(N5074/100,"")</f>
        <v>0.0234</v>
      </c>
      <c r="R5074" s="876"/>
    </row>
    <row r="5075" customFormat="false" ht="13.8" hidden="false" customHeight="false" outlineLevel="0" collapsed="false">
      <c r="A5075" s="875" t="n">
        <v>38299</v>
      </c>
      <c r="B5075" s="876" t="n">
        <v>1724.59</v>
      </c>
      <c r="D5075" s="875" t="n">
        <v>38560</v>
      </c>
      <c r="E5075" s="876" t="n">
        <v>4.27</v>
      </c>
      <c r="F5075" s="877" t="n">
        <f aca="false">IFERROR(E5075/100,"")</f>
        <v>0.0427</v>
      </c>
      <c r="G5075" s="879"/>
      <c r="H5075" s="879"/>
      <c r="I5075" s="875"/>
      <c r="J5075" s="876"/>
      <c r="L5075" s="867" t="n">
        <f aca="false">YEAR(M5075)</f>
        <v>2005</v>
      </c>
      <c r="M5075" s="875" t="n">
        <v>38560</v>
      </c>
      <c r="N5075" s="876" t="n">
        <v>2.35</v>
      </c>
      <c r="O5075" s="877" t="n">
        <f aca="false">IFERROR(N5075/100,"")</f>
        <v>0.0235</v>
      </c>
      <c r="R5075" s="876"/>
    </row>
    <row r="5076" customFormat="false" ht="13.8" hidden="false" customHeight="false" outlineLevel="0" collapsed="false">
      <c r="A5076" s="875" t="n">
        <v>38296</v>
      </c>
      <c r="B5076" s="876" t="n">
        <v>1726.34</v>
      </c>
      <c r="D5076" s="875" t="n">
        <v>38559</v>
      </c>
      <c r="E5076" s="876" t="n">
        <v>4.24</v>
      </c>
      <c r="F5076" s="877" t="n">
        <f aca="false">IFERROR(E5076/100,"")</f>
        <v>0.0424</v>
      </c>
      <c r="G5076" s="879"/>
      <c r="H5076" s="879"/>
      <c r="I5076" s="875"/>
      <c r="J5076" s="876"/>
      <c r="L5076" s="867" t="n">
        <f aca="false">YEAR(M5076)</f>
        <v>2005</v>
      </c>
      <c r="M5076" s="875" t="n">
        <v>38559</v>
      </c>
      <c r="N5076" s="876" t="n">
        <v>2.32</v>
      </c>
      <c r="O5076" s="877" t="n">
        <f aca="false">IFERROR(N5076/100,"")</f>
        <v>0.0232</v>
      </c>
      <c r="R5076" s="876"/>
    </row>
    <row r="5077" customFormat="false" ht="13.8" hidden="false" customHeight="false" outlineLevel="0" collapsed="false">
      <c r="A5077" s="875" t="n">
        <v>38295</v>
      </c>
      <c r="B5077" s="876" t="n">
        <v>1719.64</v>
      </c>
      <c r="D5077" s="875" t="n">
        <v>38558</v>
      </c>
      <c r="E5077" s="876" t="n">
        <v>4.25</v>
      </c>
      <c r="F5077" s="877" t="n">
        <f aca="false">IFERROR(E5077/100,"")</f>
        <v>0.0425</v>
      </c>
      <c r="G5077" s="879"/>
      <c r="H5077" s="879"/>
      <c r="I5077" s="875"/>
      <c r="J5077" s="876"/>
      <c r="L5077" s="867" t="n">
        <f aca="false">YEAR(M5077)</f>
        <v>2005</v>
      </c>
      <c r="M5077" s="875" t="n">
        <v>38558</v>
      </c>
      <c r="N5077" s="876" t="n">
        <v>2.31</v>
      </c>
      <c r="O5077" s="877" t="n">
        <f aca="false">IFERROR(N5077/100,"")</f>
        <v>0.0231</v>
      </c>
      <c r="R5077" s="876"/>
    </row>
    <row r="5078" customFormat="false" ht="13.8" hidden="false" customHeight="false" outlineLevel="0" collapsed="false">
      <c r="A5078" s="875" t="n">
        <v>38294</v>
      </c>
      <c r="B5078" s="876" t="n">
        <v>1692.22</v>
      </c>
      <c r="D5078" s="875" t="n">
        <v>38555</v>
      </c>
      <c r="E5078" s="876" t="n">
        <v>4.23</v>
      </c>
      <c r="F5078" s="877" t="n">
        <f aca="false">IFERROR(E5078/100,"")</f>
        <v>0.0423</v>
      </c>
      <c r="G5078" s="879"/>
      <c r="H5078" s="879"/>
      <c r="I5078" s="875"/>
      <c r="J5078" s="876"/>
      <c r="L5078" s="867" t="n">
        <f aca="false">YEAR(M5078)</f>
        <v>2005</v>
      </c>
      <c r="M5078" s="875" t="n">
        <v>38555</v>
      </c>
      <c r="N5078" s="876" t="n">
        <v>2.34</v>
      </c>
      <c r="O5078" s="877" t="n">
        <f aca="false">IFERROR(N5078/100,"")</f>
        <v>0.0234</v>
      </c>
      <c r="R5078" s="876"/>
    </row>
    <row r="5079" customFormat="false" ht="13.8" hidden="false" customHeight="false" outlineLevel="0" collapsed="false">
      <c r="A5079" s="875" t="n">
        <v>38293</v>
      </c>
      <c r="B5079" s="876" t="n">
        <v>1673.16</v>
      </c>
      <c r="D5079" s="875" t="n">
        <v>38554</v>
      </c>
      <c r="E5079" s="876" t="n">
        <v>4.28</v>
      </c>
      <c r="F5079" s="877" t="n">
        <f aca="false">IFERROR(E5079/100,"")</f>
        <v>0.0428</v>
      </c>
      <c r="G5079" s="879"/>
      <c r="H5079" s="879"/>
      <c r="I5079" s="875"/>
      <c r="J5079" s="876"/>
      <c r="L5079" s="867" t="n">
        <f aca="false">YEAR(M5079)</f>
        <v>2005</v>
      </c>
      <c r="M5079" s="875" t="n">
        <v>38554</v>
      </c>
      <c r="N5079" s="876" t="n">
        <v>2.33</v>
      </c>
      <c r="O5079" s="877" t="n">
        <f aca="false">IFERROR(N5079/100,"")</f>
        <v>0.0233</v>
      </c>
      <c r="R5079" s="876"/>
    </row>
    <row r="5080" customFormat="false" ht="13.8" hidden="false" customHeight="false" outlineLevel="0" collapsed="false">
      <c r="A5080" s="875" t="n">
        <v>38292</v>
      </c>
      <c r="B5080" s="876" t="n">
        <v>1673.11</v>
      </c>
      <c r="D5080" s="875" t="n">
        <v>38553</v>
      </c>
      <c r="E5080" s="876" t="n">
        <v>4.17</v>
      </c>
      <c r="F5080" s="877" t="n">
        <f aca="false">IFERROR(E5080/100,"")</f>
        <v>0.0417</v>
      </c>
      <c r="G5080" s="879"/>
      <c r="H5080" s="879"/>
      <c r="I5080" s="875"/>
      <c r="J5080" s="876"/>
      <c r="L5080" s="867" t="n">
        <f aca="false">YEAR(M5080)</f>
        <v>2005</v>
      </c>
      <c r="M5080" s="875" t="n">
        <v>38553</v>
      </c>
      <c r="N5080" s="876" t="n">
        <v>2.27</v>
      </c>
      <c r="O5080" s="877" t="n">
        <f aca="false">IFERROR(N5080/100,"")</f>
        <v>0.0227</v>
      </c>
      <c r="R5080" s="876"/>
    </row>
    <row r="5081" customFormat="false" ht="13.8" hidden="false" customHeight="false" outlineLevel="0" collapsed="false">
      <c r="A5081" s="875" t="n">
        <v>38289</v>
      </c>
      <c r="B5081" s="876" t="n">
        <v>1672.65</v>
      </c>
      <c r="D5081" s="875" t="n">
        <v>38552</v>
      </c>
      <c r="E5081" s="876" t="n">
        <v>4.2</v>
      </c>
      <c r="F5081" s="877" t="n">
        <f aca="false">IFERROR(E5081/100,"")</f>
        <v>0.042</v>
      </c>
      <c r="G5081" s="879"/>
      <c r="H5081" s="879"/>
      <c r="I5081" s="875"/>
      <c r="J5081" s="876"/>
      <c r="L5081" s="867" t="n">
        <f aca="false">YEAR(M5081)</f>
        <v>2005</v>
      </c>
      <c r="M5081" s="875" t="n">
        <v>38552</v>
      </c>
      <c r="N5081" s="876" t="n">
        <v>2.28</v>
      </c>
      <c r="O5081" s="877" t="n">
        <f aca="false">IFERROR(N5081/100,"")</f>
        <v>0.0228</v>
      </c>
      <c r="R5081" s="876"/>
    </row>
    <row r="5082" customFormat="false" ht="13.8" hidden="false" customHeight="false" outlineLevel="0" collapsed="false">
      <c r="A5082" s="875" t="n">
        <v>38288</v>
      </c>
      <c r="B5082" s="876" t="n">
        <v>1668.55</v>
      </c>
      <c r="D5082" s="875" t="n">
        <v>38551</v>
      </c>
      <c r="E5082" s="876" t="n">
        <v>4.22</v>
      </c>
      <c r="F5082" s="877" t="n">
        <f aca="false">IFERROR(E5082/100,"")</f>
        <v>0.0422</v>
      </c>
      <c r="G5082" s="879"/>
      <c r="H5082" s="879"/>
      <c r="I5082" s="875"/>
      <c r="J5082" s="876"/>
      <c r="L5082" s="867" t="n">
        <f aca="false">YEAR(M5082)</f>
        <v>2005</v>
      </c>
      <c r="M5082" s="875" t="n">
        <v>38551</v>
      </c>
      <c r="N5082" s="876" t="n">
        <v>2.24</v>
      </c>
      <c r="O5082" s="877" t="n">
        <f aca="false">IFERROR(N5082/100,"")</f>
        <v>0.0224</v>
      </c>
      <c r="R5082" s="876"/>
    </row>
    <row r="5083" customFormat="false" ht="13.8" hidden="false" customHeight="false" outlineLevel="0" collapsed="false">
      <c r="A5083" s="875" t="n">
        <v>38287</v>
      </c>
      <c r="B5083" s="876" t="n">
        <v>1665.01</v>
      </c>
      <c r="D5083" s="875" t="n">
        <v>38548</v>
      </c>
      <c r="E5083" s="876" t="n">
        <v>4.18</v>
      </c>
      <c r="F5083" s="877" t="n">
        <f aca="false">IFERROR(E5083/100,"")</f>
        <v>0.0418</v>
      </c>
      <c r="G5083" s="879"/>
      <c r="H5083" s="879"/>
      <c r="I5083" s="875"/>
      <c r="J5083" s="876"/>
      <c r="L5083" s="867" t="n">
        <f aca="false">YEAR(M5083)</f>
        <v>2005</v>
      </c>
      <c r="M5083" s="875" t="n">
        <v>38548</v>
      </c>
      <c r="N5083" s="876" t="n">
        <v>2.23</v>
      </c>
      <c r="O5083" s="877" t="n">
        <f aca="false">IFERROR(N5083/100,"")</f>
        <v>0.0223</v>
      </c>
      <c r="R5083" s="876"/>
    </row>
    <row r="5084" customFormat="false" ht="13.8" hidden="false" customHeight="false" outlineLevel="0" collapsed="false">
      <c r="A5084" s="875" t="n">
        <v>38286</v>
      </c>
      <c r="B5084" s="876" t="n">
        <v>1643.57</v>
      </c>
      <c r="D5084" s="875" t="n">
        <v>38547</v>
      </c>
      <c r="E5084" s="876" t="n">
        <v>4.19</v>
      </c>
      <c r="F5084" s="877" t="n">
        <f aca="false">IFERROR(E5084/100,"")</f>
        <v>0.0419</v>
      </c>
      <c r="G5084" s="879"/>
      <c r="H5084" s="879"/>
      <c r="I5084" s="875"/>
      <c r="J5084" s="876"/>
      <c r="L5084" s="867" t="n">
        <f aca="false">YEAR(M5084)</f>
        <v>2005</v>
      </c>
      <c r="M5084" s="875" t="n">
        <v>38547</v>
      </c>
      <c r="N5084" s="876" t="n">
        <v>2.25</v>
      </c>
      <c r="O5084" s="877" t="n">
        <f aca="false">IFERROR(N5084/100,"")</f>
        <v>0.0225</v>
      </c>
      <c r="R5084" s="876"/>
    </row>
    <row r="5085" customFormat="false" ht="13.8" hidden="false" customHeight="false" outlineLevel="0" collapsed="false">
      <c r="A5085" s="875" t="n">
        <v>38285</v>
      </c>
      <c r="B5085" s="876" t="n">
        <v>1619.48</v>
      </c>
      <c r="D5085" s="875" t="n">
        <v>38546</v>
      </c>
      <c r="E5085" s="876" t="n">
        <v>4.17</v>
      </c>
      <c r="F5085" s="877" t="n">
        <f aca="false">IFERROR(E5085/100,"")</f>
        <v>0.0417</v>
      </c>
      <c r="G5085" s="879"/>
      <c r="H5085" s="879"/>
      <c r="I5085" s="875"/>
      <c r="J5085" s="876"/>
      <c r="L5085" s="867" t="n">
        <f aca="false">YEAR(M5085)</f>
        <v>2005</v>
      </c>
      <c r="M5085" s="875" t="n">
        <v>38546</v>
      </c>
      <c r="N5085" s="876" t="n">
        <v>2.3</v>
      </c>
      <c r="O5085" s="877" t="n">
        <f aca="false">IFERROR(N5085/100,"")</f>
        <v>0.023</v>
      </c>
      <c r="R5085" s="876"/>
    </row>
    <row r="5086" customFormat="false" ht="13.8" hidden="false" customHeight="false" outlineLevel="0" collapsed="false">
      <c r="A5086" s="875" t="n">
        <v>38282</v>
      </c>
      <c r="B5086" s="876" t="n">
        <v>1620.85</v>
      </c>
      <c r="D5086" s="875" t="n">
        <v>38545</v>
      </c>
      <c r="E5086" s="876" t="n">
        <v>4.15</v>
      </c>
      <c r="F5086" s="877" t="n">
        <f aca="false">IFERROR(E5086/100,"")</f>
        <v>0.0415</v>
      </c>
      <c r="G5086" s="879"/>
      <c r="H5086" s="879"/>
      <c r="I5086" s="875"/>
      <c r="J5086" s="876"/>
      <c r="L5086" s="867" t="n">
        <f aca="false">YEAR(M5086)</f>
        <v>2005</v>
      </c>
      <c r="M5086" s="875" t="n">
        <v>38545</v>
      </c>
      <c r="N5086" s="876" t="n">
        <v>2.32</v>
      </c>
      <c r="O5086" s="877" t="n">
        <f aca="false">IFERROR(N5086/100,"")</f>
        <v>0.0232</v>
      </c>
      <c r="R5086" s="876"/>
    </row>
    <row r="5087" customFormat="false" ht="13.8" hidden="false" customHeight="false" outlineLevel="0" collapsed="false">
      <c r="A5087" s="875" t="n">
        <v>38281</v>
      </c>
      <c r="B5087" s="876" t="n">
        <v>1636.76</v>
      </c>
      <c r="D5087" s="875" t="n">
        <v>38544</v>
      </c>
      <c r="E5087" s="876" t="n">
        <v>4.11</v>
      </c>
      <c r="F5087" s="877" t="n">
        <f aca="false">IFERROR(E5087/100,"")</f>
        <v>0.0411</v>
      </c>
      <c r="G5087" s="879"/>
      <c r="H5087" s="879"/>
      <c r="I5087" s="875"/>
      <c r="J5087" s="876"/>
      <c r="L5087" s="867" t="n">
        <f aca="false">YEAR(M5087)</f>
        <v>2005</v>
      </c>
      <c r="M5087" s="875" t="n">
        <v>38544</v>
      </c>
      <c r="N5087" s="876" t="n">
        <v>2.3</v>
      </c>
      <c r="O5087" s="877" t="n">
        <f aca="false">IFERROR(N5087/100,"")</f>
        <v>0.023</v>
      </c>
      <c r="R5087" s="876"/>
    </row>
    <row r="5088" customFormat="false" ht="13.8" hidden="false" customHeight="false" outlineLevel="0" collapsed="false">
      <c r="A5088" s="875" t="n">
        <v>38280</v>
      </c>
      <c r="B5088" s="876" t="n">
        <v>1632.49</v>
      </c>
      <c r="D5088" s="875" t="n">
        <v>38541</v>
      </c>
      <c r="E5088" s="876" t="n">
        <v>4.11</v>
      </c>
      <c r="F5088" s="877" t="n">
        <f aca="false">IFERROR(E5088/100,"")</f>
        <v>0.0411</v>
      </c>
      <c r="G5088" s="879"/>
      <c r="H5088" s="879"/>
      <c r="I5088" s="875"/>
      <c r="J5088" s="876"/>
      <c r="L5088" s="867" t="n">
        <f aca="false">YEAR(M5088)</f>
        <v>2005</v>
      </c>
      <c r="M5088" s="875" t="n">
        <v>38541</v>
      </c>
      <c r="N5088" s="876" t="n">
        <v>2.28</v>
      </c>
      <c r="O5088" s="877" t="n">
        <f aca="false">IFERROR(N5088/100,"")</f>
        <v>0.0228</v>
      </c>
      <c r="R5088" s="876"/>
    </row>
    <row r="5089" customFormat="false" ht="13.8" hidden="false" customHeight="false" outlineLevel="0" collapsed="false">
      <c r="A5089" s="875" t="n">
        <v>38279</v>
      </c>
      <c r="B5089" s="876" t="n">
        <v>1631.74</v>
      </c>
      <c r="D5089" s="875" t="n">
        <v>38540</v>
      </c>
      <c r="E5089" s="876" t="n">
        <v>4.05</v>
      </c>
      <c r="F5089" s="877" t="n">
        <f aca="false">IFERROR(E5089/100,"")</f>
        <v>0.0405</v>
      </c>
      <c r="G5089" s="879"/>
      <c r="H5089" s="879"/>
      <c r="I5089" s="875"/>
      <c r="J5089" s="876"/>
      <c r="L5089" s="867" t="n">
        <f aca="false">YEAR(M5089)</f>
        <v>2005</v>
      </c>
      <c r="M5089" s="875" t="n">
        <v>38540</v>
      </c>
      <c r="N5089" s="876" t="n">
        <v>2.28</v>
      </c>
      <c r="O5089" s="877" t="n">
        <f aca="false">IFERROR(N5089/100,"")</f>
        <v>0.0228</v>
      </c>
      <c r="R5089" s="876"/>
    </row>
    <row r="5090" customFormat="false" ht="13.8" hidden="false" customHeight="false" outlineLevel="0" collapsed="false">
      <c r="A5090" s="875" t="n">
        <v>38278</v>
      </c>
      <c r="B5090" s="876" t="n">
        <v>1647.7</v>
      </c>
      <c r="D5090" s="875" t="n">
        <v>38539</v>
      </c>
      <c r="E5090" s="876" t="n">
        <v>4.08</v>
      </c>
      <c r="F5090" s="877" t="n">
        <f aca="false">IFERROR(E5090/100,"")</f>
        <v>0.0408</v>
      </c>
      <c r="G5090" s="879"/>
      <c r="H5090" s="879"/>
      <c r="I5090" s="875"/>
      <c r="J5090" s="876"/>
      <c r="L5090" s="867" t="n">
        <f aca="false">YEAR(M5090)</f>
        <v>2005</v>
      </c>
      <c r="M5090" s="875" t="n">
        <v>38539</v>
      </c>
      <c r="N5090" s="876" t="n">
        <v>2.3</v>
      </c>
      <c r="O5090" s="877" t="n">
        <f aca="false">IFERROR(N5090/100,"")</f>
        <v>0.023</v>
      </c>
      <c r="R5090" s="876"/>
    </row>
    <row r="5091" customFormat="false" ht="13.8" hidden="false" customHeight="false" outlineLevel="0" collapsed="false">
      <c r="A5091" s="875" t="n">
        <v>38275</v>
      </c>
      <c r="B5091" s="876" t="n">
        <v>1639.08</v>
      </c>
      <c r="D5091" s="875" t="n">
        <v>38538</v>
      </c>
      <c r="E5091" s="876" t="n">
        <v>4.11</v>
      </c>
      <c r="F5091" s="877" t="n">
        <f aca="false">IFERROR(E5091/100,"")</f>
        <v>0.0411</v>
      </c>
      <c r="G5091" s="879"/>
      <c r="H5091" s="879"/>
      <c r="I5091" s="875"/>
      <c r="J5091" s="876"/>
      <c r="L5091" s="867" t="n">
        <f aca="false">YEAR(M5091)</f>
        <v>2005</v>
      </c>
      <c r="M5091" s="875" t="n">
        <v>38538</v>
      </c>
      <c r="N5091" s="876" t="n">
        <v>2.31</v>
      </c>
      <c r="O5091" s="877" t="n">
        <f aca="false">IFERROR(N5091/100,"")</f>
        <v>0.0231</v>
      </c>
      <c r="R5091" s="876"/>
    </row>
    <row r="5092" customFormat="false" ht="13.8" hidden="false" customHeight="false" outlineLevel="0" collapsed="false">
      <c r="A5092" s="875" t="n">
        <v>38274</v>
      </c>
      <c r="B5092" s="876" t="n">
        <v>1631.81</v>
      </c>
      <c r="D5092" s="875" t="n">
        <v>38537</v>
      </c>
      <c r="E5092" s="876" t="e">
        <f aca="false">NA()</f>
        <v>#N/A</v>
      </c>
      <c r="F5092" s="877" t="str">
        <f aca="false">IFERROR(E5092/100,"")</f>
        <v/>
      </c>
      <c r="G5092" s="879"/>
      <c r="H5092" s="879"/>
      <c r="I5092" s="875"/>
      <c r="J5092" s="876"/>
      <c r="L5092" s="867" t="n">
        <f aca="false">YEAR(M5092)</f>
        <v>2005</v>
      </c>
      <c r="M5092" s="875" t="n">
        <v>38537</v>
      </c>
      <c r="N5092" s="876" t="e">
        <f aca="false">NA()</f>
        <v>#N/A</v>
      </c>
      <c r="O5092" s="877" t="str">
        <f aca="false">IFERROR(N5092/100,"")</f>
        <v/>
      </c>
      <c r="R5092" s="876"/>
    </row>
    <row r="5093" customFormat="false" ht="13.8" hidden="false" customHeight="false" outlineLevel="0" collapsed="false">
      <c r="A5093" s="875" t="n">
        <v>38273</v>
      </c>
      <c r="B5093" s="876" t="n">
        <v>1647.13</v>
      </c>
      <c r="D5093" s="875" t="n">
        <v>38534</v>
      </c>
      <c r="E5093" s="876" t="n">
        <v>4.06</v>
      </c>
      <c r="F5093" s="877" t="n">
        <f aca="false">IFERROR(E5093/100,"")</f>
        <v>0.0406</v>
      </c>
      <c r="G5093" s="879"/>
      <c r="H5093" s="879"/>
      <c r="I5093" s="875"/>
      <c r="J5093" s="876"/>
      <c r="L5093" s="867" t="n">
        <f aca="false">YEAR(M5093)</f>
        <v>2005</v>
      </c>
      <c r="M5093" s="875" t="n">
        <v>38534</v>
      </c>
      <c r="N5093" s="876" t="n">
        <v>2.31</v>
      </c>
      <c r="O5093" s="877" t="n">
        <f aca="false">IFERROR(N5093/100,"")</f>
        <v>0.0231</v>
      </c>
      <c r="R5093" s="876"/>
    </row>
    <row r="5094" customFormat="false" ht="13.8" hidden="false" customHeight="false" outlineLevel="0" collapsed="false">
      <c r="A5094" s="875" t="n">
        <v>38272</v>
      </c>
      <c r="B5094" s="876" t="n">
        <v>1659.07</v>
      </c>
      <c r="D5094" s="875" t="n">
        <v>38533</v>
      </c>
      <c r="E5094" s="876" t="n">
        <v>3.94</v>
      </c>
      <c r="F5094" s="877" t="n">
        <f aca="false">IFERROR(E5094/100,"")</f>
        <v>0.0394</v>
      </c>
      <c r="G5094" s="879"/>
      <c r="H5094" s="879"/>
      <c r="I5094" s="875"/>
      <c r="J5094" s="876"/>
      <c r="L5094" s="867" t="n">
        <f aca="false">YEAR(M5094)</f>
        <v>2005</v>
      </c>
      <c r="M5094" s="875" t="n">
        <v>38533</v>
      </c>
      <c r="N5094" s="876" t="n">
        <v>2.27</v>
      </c>
      <c r="O5094" s="877" t="n">
        <f aca="false">IFERROR(N5094/100,"")</f>
        <v>0.0227</v>
      </c>
      <c r="R5094" s="876"/>
    </row>
    <row r="5095" customFormat="false" ht="13.8" hidden="false" customHeight="false" outlineLevel="0" collapsed="false">
      <c r="A5095" s="875" t="n">
        <v>38271</v>
      </c>
      <c r="B5095" s="876" t="n">
        <v>1662.84</v>
      </c>
      <c r="D5095" s="875" t="n">
        <v>38532</v>
      </c>
      <c r="E5095" s="876" t="n">
        <v>3.99</v>
      </c>
      <c r="F5095" s="877" t="n">
        <f aca="false">IFERROR(E5095/100,"")</f>
        <v>0.0399</v>
      </c>
      <c r="G5095" s="879"/>
      <c r="H5095" s="879"/>
      <c r="I5095" s="875"/>
      <c r="J5095" s="876"/>
      <c r="L5095" s="867" t="n">
        <f aca="false">YEAR(M5095)</f>
        <v>2005</v>
      </c>
      <c r="M5095" s="875" t="n">
        <v>38532</v>
      </c>
      <c r="N5095" s="876" t="n">
        <v>2.3</v>
      </c>
      <c r="O5095" s="877" t="n">
        <f aca="false">IFERROR(N5095/100,"")</f>
        <v>0.023</v>
      </c>
      <c r="R5095" s="876"/>
    </row>
    <row r="5096" customFormat="false" ht="13.8" hidden="false" customHeight="false" outlineLevel="0" collapsed="false">
      <c r="A5096" s="875" t="n">
        <v>38268</v>
      </c>
      <c r="B5096" s="876" t="n">
        <v>1659.51</v>
      </c>
      <c r="D5096" s="875" t="n">
        <v>38531</v>
      </c>
      <c r="E5096" s="876" t="n">
        <v>3.97</v>
      </c>
      <c r="F5096" s="877" t="n">
        <f aca="false">IFERROR(E5096/100,"")</f>
        <v>0.0397</v>
      </c>
      <c r="G5096" s="879"/>
      <c r="H5096" s="879"/>
      <c r="I5096" s="875"/>
      <c r="J5096" s="876"/>
      <c r="L5096" s="867" t="n">
        <f aca="false">YEAR(M5096)</f>
        <v>2005</v>
      </c>
      <c r="M5096" s="875" t="n">
        <v>38531</v>
      </c>
      <c r="N5096" s="876" t="n">
        <v>2.3</v>
      </c>
      <c r="O5096" s="877" t="n">
        <f aca="false">IFERROR(N5096/100,"")</f>
        <v>0.023</v>
      </c>
      <c r="R5096" s="876"/>
    </row>
    <row r="5097" customFormat="false" ht="13.8" hidden="false" customHeight="false" outlineLevel="0" collapsed="false">
      <c r="A5097" s="875" t="n">
        <v>38267</v>
      </c>
      <c r="B5097" s="876" t="n">
        <v>1672.08</v>
      </c>
      <c r="D5097" s="875" t="n">
        <v>38530</v>
      </c>
      <c r="E5097" s="876" t="n">
        <v>3.9</v>
      </c>
      <c r="F5097" s="877" t="n">
        <f aca="false">IFERROR(E5097/100,"")</f>
        <v>0.039</v>
      </c>
      <c r="G5097" s="879"/>
      <c r="H5097" s="879"/>
      <c r="I5097" s="875"/>
      <c r="J5097" s="876"/>
      <c r="L5097" s="867" t="n">
        <f aca="false">YEAR(M5097)</f>
        <v>2005</v>
      </c>
      <c r="M5097" s="875" t="n">
        <v>38530</v>
      </c>
      <c r="N5097" s="876" t="n">
        <v>2.28</v>
      </c>
      <c r="O5097" s="877" t="n">
        <f aca="false">IFERROR(N5097/100,"")</f>
        <v>0.0228</v>
      </c>
      <c r="R5097" s="876"/>
    </row>
    <row r="5098" customFormat="false" ht="13.8" hidden="false" customHeight="false" outlineLevel="0" collapsed="false">
      <c r="A5098" s="875" t="n">
        <v>38266</v>
      </c>
      <c r="B5098" s="876" t="n">
        <v>1688.83</v>
      </c>
      <c r="D5098" s="875" t="n">
        <v>38527</v>
      </c>
      <c r="E5098" s="876" t="n">
        <v>3.92</v>
      </c>
      <c r="F5098" s="877" t="n">
        <f aca="false">IFERROR(E5098/100,"")</f>
        <v>0.0392</v>
      </c>
      <c r="G5098" s="879"/>
      <c r="H5098" s="879"/>
      <c r="I5098" s="875"/>
      <c r="J5098" s="876"/>
      <c r="L5098" s="867" t="n">
        <f aca="false">YEAR(M5098)</f>
        <v>2005</v>
      </c>
      <c r="M5098" s="875" t="n">
        <v>38527</v>
      </c>
      <c r="N5098" s="876" t="n">
        <v>2.27</v>
      </c>
      <c r="O5098" s="877" t="n">
        <f aca="false">IFERROR(N5098/100,"")</f>
        <v>0.0227</v>
      </c>
      <c r="R5098" s="876"/>
    </row>
    <row r="5099" customFormat="false" ht="13.8" hidden="false" customHeight="false" outlineLevel="0" collapsed="false">
      <c r="A5099" s="875" t="n">
        <v>38265</v>
      </c>
      <c r="B5099" s="876" t="n">
        <v>1677.09</v>
      </c>
      <c r="D5099" s="875" t="n">
        <v>38526</v>
      </c>
      <c r="E5099" s="876" t="n">
        <v>3.96</v>
      </c>
      <c r="F5099" s="877" t="n">
        <f aca="false">IFERROR(E5099/100,"")</f>
        <v>0.0396</v>
      </c>
      <c r="G5099" s="879"/>
      <c r="H5099" s="879"/>
      <c r="I5099" s="875"/>
      <c r="J5099" s="876"/>
      <c r="L5099" s="867" t="n">
        <f aca="false">YEAR(M5099)</f>
        <v>2005</v>
      </c>
      <c r="M5099" s="875" t="n">
        <v>38526</v>
      </c>
      <c r="N5099" s="876" t="n">
        <v>2.28</v>
      </c>
      <c r="O5099" s="877" t="n">
        <f aca="false">IFERROR(N5099/100,"")</f>
        <v>0.0228</v>
      </c>
      <c r="R5099" s="876"/>
    </row>
    <row r="5100" customFormat="false" ht="13.8" hidden="false" customHeight="false" outlineLevel="0" collapsed="false">
      <c r="A5100" s="875" t="n">
        <v>38264</v>
      </c>
      <c r="B5100" s="876" t="n">
        <v>1678.1</v>
      </c>
      <c r="D5100" s="875" t="n">
        <v>38525</v>
      </c>
      <c r="E5100" s="876" t="n">
        <v>3.95</v>
      </c>
      <c r="F5100" s="877" t="n">
        <f aca="false">IFERROR(E5100/100,"")</f>
        <v>0.0395</v>
      </c>
      <c r="G5100" s="879"/>
      <c r="H5100" s="879"/>
      <c r="I5100" s="875"/>
      <c r="J5100" s="876"/>
      <c r="L5100" s="867" t="n">
        <f aca="false">YEAR(M5100)</f>
        <v>2005</v>
      </c>
      <c r="M5100" s="875" t="n">
        <v>38525</v>
      </c>
      <c r="N5100" s="876" t="n">
        <v>2.27</v>
      </c>
      <c r="O5100" s="877" t="n">
        <f aca="false">IFERROR(N5100/100,"")</f>
        <v>0.0227</v>
      </c>
      <c r="R5100" s="876"/>
    </row>
    <row r="5101" customFormat="false" ht="13.8" hidden="false" customHeight="false" outlineLevel="0" collapsed="false">
      <c r="A5101" s="875" t="n">
        <v>38261</v>
      </c>
      <c r="B5101" s="876" t="n">
        <v>1672.49</v>
      </c>
      <c r="D5101" s="875" t="n">
        <v>38524</v>
      </c>
      <c r="E5101" s="876" t="n">
        <v>4.06</v>
      </c>
      <c r="F5101" s="877" t="n">
        <f aca="false">IFERROR(E5101/100,"")</f>
        <v>0.0406</v>
      </c>
      <c r="G5101" s="879"/>
      <c r="H5101" s="879"/>
      <c r="I5101" s="875"/>
      <c r="J5101" s="876"/>
      <c r="L5101" s="867" t="n">
        <f aca="false">YEAR(M5101)</f>
        <v>2005</v>
      </c>
      <c r="M5101" s="875" t="n">
        <v>38524</v>
      </c>
      <c r="N5101" s="876" t="n">
        <v>2.34</v>
      </c>
      <c r="O5101" s="877" t="n">
        <f aca="false">IFERROR(N5101/100,"")</f>
        <v>0.0234</v>
      </c>
      <c r="R5101" s="876"/>
    </row>
    <row r="5102" customFormat="false" ht="13.8" hidden="false" customHeight="false" outlineLevel="0" collapsed="false">
      <c r="A5102" s="875" t="n">
        <v>38260</v>
      </c>
      <c r="B5102" s="876" t="n">
        <v>1647.48</v>
      </c>
      <c r="D5102" s="875" t="n">
        <v>38523</v>
      </c>
      <c r="E5102" s="876" t="n">
        <v>4.11</v>
      </c>
      <c r="F5102" s="877" t="n">
        <f aca="false">IFERROR(E5102/100,"")</f>
        <v>0.0411</v>
      </c>
      <c r="G5102" s="879"/>
      <c r="H5102" s="879"/>
      <c r="I5102" s="875"/>
      <c r="J5102" s="876"/>
      <c r="L5102" s="867" t="n">
        <f aca="false">YEAR(M5102)</f>
        <v>2005</v>
      </c>
      <c r="M5102" s="875" t="n">
        <v>38523</v>
      </c>
      <c r="N5102" s="876" t="n">
        <v>2.37</v>
      </c>
      <c r="O5102" s="877" t="n">
        <f aca="false">IFERROR(N5102/100,"")</f>
        <v>0.0237</v>
      </c>
      <c r="R5102" s="876"/>
    </row>
    <row r="5103" customFormat="false" ht="13.8" hidden="false" customHeight="false" outlineLevel="0" collapsed="false">
      <c r="A5103" s="875" t="n">
        <v>38259</v>
      </c>
      <c r="B5103" s="876" t="n">
        <v>1647.79</v>
      </c>
      <c r="D5103" s="875" t="n">
        <v>38520</v>
      </c>
      <c r="E5103" s="876" t="n">
        <v>4.09</v>
      </c>
      <c r="F5103" s="877" t="n">
        <f aca="false">IFERROR(E5103/100,"")</f>
        <v>0.0409</v>
      </c>
      <c r="G5103" s="879"/>
      <c r="H5103" s="879"/>
      <c r="I5103" s="875"/>
      <c r="J5103" s="876"/>
      <c r="L5103" s="867" t="n">
        <f aca="false">YEAR(M5103)</f>
        <v>2005</v>
      </c>
      <c r="M5103" s="875" t="n">
        <v>38520</v>
      </c>
      <c r="N5103" s="876" t="n">
        <v>2.37</v>
      </c>
      <c r="O5103" s="877" t="n">
        <f aca="false">IFERROR(N5103/100,"")</f>
        <v>0.0237</v>
      </c>
      <c r="R5103" s="876"/>
    </row>
    <row r="5104" customFormat="false" ht="13.8" hidden="false" customHeight="false" outlineLevel="0" collapsed="false">
      <c r="A5104" s="875" t="n">
        <v>38258</v>
      </c>
      <c r="B5104" s="876" t="n">
        <v>1640.62</v>
      </c>
      <c r="D5104" s="875" t="n">
        <v>38519</v>
      </c>
      <c r="E5104" s="876" t="n">
        <v>4.09</v>
      </c>
      <c r="F5104" s="877" t="n">
        <f aca="false">IFERROR(E5104/100,"")</f>
        <v>0.0409</v>
      </c>
      <c r="G5104" s="879"/>
      <c r="H5104" s="879"/>
      <c r="I5104" s="875"/>
      <c r="J5104" s="876"/>
      <c r="L5104" s="867" t="n">
        <f aca="false">YEAR(M5104)</f>
        <v>2005</v>
      </c>
      <c r="M5104" s="875" t="n">
        <v>38519</v>
      </c>
      <c r="N5104" s="876" t="n">
        <v>2.34</v>
      </c>
      <c r="O5104" s="877" t="n">
        <f aca="false">IFERROR(N5104/100,"")</f>
        <v>0.0234</v>
      </c>
      <c r="R5104" s="876"/>
    </row>
    <row r="5105" customFormat="false" ht="13.8" hidden="false" customHeight="false" outlineLevel="0" collapsed="false">
      <c r="A5105" s="875" t="n">
        <v>38257</v>
      </c>
      <c r="B5105" s="876" t="n">
        <v>1630.67</v>
      </c>
      <c r="D5105" s="875" t="n">
        <v>38518</v>
      </c>
      <c r="E5105" s="876" t="n">
        <v>4.12</v>
      </c>
      <c r="F5105" s="877" t="n">
        <f aca="false">IFERROR(E5105/100,"")</f>
        <v>0.0412</v>
      </c>
      <c r="G5105" s="879"/>
      <c r="H5105" s="879"/>
      <c r="I5105" s="875"/>
      <c r="J5105" s="876"/>
      <c r="L5105" s="867" t="n">
        <f aca="false">YEAR(M5105)</f>
        <v>2005</v>
      </c>
      <c r="M5105" s="875" t="n">
        <v>38518</v>
      </c>
      <c r="N5105" s="876" t="n">
        <v>2.33</v>
      </c>
      <c r="O5105" s="877" t="n">
        <f aca="false">IFERROR(N5105/100,"")</f>
        <v>0.0233</v>
      </c>
      <c r="R5105" s="876"/>
    </row>
    <row r="5106" customFormat="false" ht="13.8" hidden="false" customHeight="false" outlineLevel="0" collapsed="false">
      <c r="A5106" s="875" t="n">
        <v>38254</v>
      </c>
      <c r="B5106" s="876" t="n">
        <v>1640.4</v>
      </c>
      <c r="D5106" s="875" t="n">
        <v>38517</v>
      </c>
      <c r="E5106" s="876" t="n">
        <v>4.13</v>
      </c>
      <c r="F5106" s="877" t="n">
        <f aca="false">IFERROR(E5106/100,"")</f>
        <v>0.0413</v>
      </c>
      <c r="G5106" s="879"/>
      <c r="H5106" s="879"/>
      <c r="I5106" s="875"/>
      <c r="J5106" s="876"/>
      <c r="L5106" s="867" t="n">
        <f aca="false">YEAR(M5106)</f>
        <v>2005</v>
      </c>
      <c r="M5106" s="875" t="n">
        <v>38517</v>
      </c>
      <c r="N5106" s="876" t="n">
        <v>2.34</v>
      </c>
      <c r="O5106" s="877" t="n">
        <f aca="false">IFERROR(N5106/100,"")</f>
        <v>0.0234</v>
      </c>
      <c r="R5106" s="876"/>
    </row>
    <row r="5107" customFormat="false" ht="13.8" hidden="false" customHeight="false" outlineLevel="0" collapsed="false">
      <c r="A5107" s="875" t="n">
        <v>38253</v>
      </c>
      <c r="B5107" s="876" t="n">
        <v>1637.82</v>
      </c>
      <c r="D5107" s="875" t="n">
        <v>38516</v>
      </c>
      <c r="E5107" s="876" t="n">
        <v>4.09</v>
      </c>
      <c r="F5107" s="877" t="n">
        <f aca="false">IFERROR(E5107/100,"")</f>
        <v>0.0409</v>
      </c>
      <c r="G5107" s="879"/>
      <c r="H5107" s="879"/>
      <c r="I5107" s="875"/>
      <c r="J5107" s="876"/>
      <c r="L5107" s="867" t="n">
        <f aca="false">YEAR(M5107)</f>
        <v>2005</v>
      </c>
      <c r="M5107" s="875" t="n">
        <v>38516</v>
      </c>
      <c r="N5107" s="876" t="n">
        <v>2.33</v>
      </c>
      <c r="O5107" s="877" t="n">
        <f aca="false">IFERROR(N5107/100,"")</f>
        <v>0.0233</v>
      </c>
      <c r="R5107" s="876"/>
    </row>
    <row r="5108" customFormat="false" ht="13.8" hidden="false" customHeight="false" outlineLevel="0" collapsed="false">
      <c r="A5108" s="875" t="n">
        <v>38252</v>
      </c>
      <c r="B5108" s="876" t="n">
        <v>1645.17</v>
      </c>
      <c r="D5108" s="875" t="n">
        <v>38513</v>
      </c>
      <c r="E5108" s="876" t="n">
        <v>4.05</v>
      </c>
      <c r="F5108" s="877" t="n">
        <f aca="false">IFERROR(E5108/100,"")</f>
        <v>0.0405</v>
      </c>
      <c r="G5108" s="879"/>
      <c r="H5108" s="879"/>
      <c r="I5108" s="875"/>
      <c r="J5108" s="876"/>
      <c r="L5108" s="867" t="n">
        <f aca="false">YEAR(M5108)</f>
        <v>2005</v>
      </c>
      <c r="M5108" s="875" t="n">
        <v>38513</v>
      </c>
      <c r="N5108" s="876" t="n">
        <v>2.31</v>
      </c>
      <c r="O5108" s="877" t="n">
        <f aca="false">IFERROR(N5108/100,"")</f>
        <v>0.0231</v>
      </c>
      <c r="R5108" s="876"/>
    </row>
    <row r="5109" customFormat="false" ht="13.8" hidden="false" customHeight="false" outlineLevel="0" collapsed="false">
      <c r="A5109" s="875" t="n">
        <v>38251</v>
      </c>
      <c r="B5109" s="876" t="n">
        <v>1668.39</v>
      </c>
      <c r="D5109" s="875" t="n">
        <v>38512</v>
      </c>
      <c r="E5109" s="876" t="n">
        <v>3.98</v>
      </c>
      <c r="F5109" s="877" t="n">
        <f aca="false">IFERROR(E5109/100,"")</f>
        <v>0.0398</v>
      </c>
      <c r="G5109" s="879"/>
      <c r="H5109" s="879"/>
      <c r="I5109" s="875"/>
      <c r="J5109" s="876"/>
      <c r="L5109" s="867" t="n">
        <f aca="false">YEAR(M5109)</f>
        <v>2005</v>
      </c>
      <c r="M5109" s="875" t="n">
        <v>38512</v>
      </c>
      <c r="N5109" s="876" t="n">
        <v>2.34</v>
      </c>
      <c r="O5109" s="877" t="n">
        <f aca="false">IFERROR(N5109/100,"")</f>
        <v>0.0234</v>
      </c>
      <c r="R5109" s="876"/>
    </row>
    <row r="5110" customFormat="false" ht="13.8" hidden="false" customHeight="false" outlineLevel="0" collapsed="false">
      <c r="A5110" s="875" t="n">
        <v>38250</v>
      </c>
      <c r="B5110" s="876" t="n">
        <v>1657.88</v>
      </c>
      <c r="D5110" s="875" t="n">
        <v>38511</v>
      </c>
      <c r="E5110" s="876" t="n">
        <v>3.95</v>
      </c>
      <c r="F5110" s="877" t="n">
        <f aca="false">IFERROR(E5110/100,"")</f>
        <v>0.0395</v>
      </c>
      <c r="G5110" s="879"/>
      <c r="H5110" s="879"/>
      <c r="I5110" s="875"/>
      <c r="J5110" s="876"/>
      <c r="L5110" s="867" t="n">
        <f aca="false">YEAR(M5110)</f>
        <v>2005</v>
      </c>
      <c r="M5110" s="875" t="n">
        <v>38511</v>
      </c>
      <c r="N5110" s="876" t="n">
        <v>2.32</v>
      </c>
      <c r="O5110" s="877" t="n">
        <f aca="false">IFERROR(N5110/100,"")</f>
        <v>0.0232</v>
      </c>
      <c r="R5110" s="876"/>
    </row>
    <row r="5111" customFormat="false" ht="13.8" hidden="false" customHeight="false" outlineLevel="0" collapsed="false">
      <c r="A5111" s="875" t="n">
        <v>38247</v>
      </c>
      <c r="B5111" s="876" t="n">
        <v>1667.25</v>
      </c>
      <c r="D5111" s="875" t="n">
        <v>38510</v>
      </c>
      <c r="E5111" s="876" t="n">
        <v>3.92</v>
      </c>
      <c r="F5111" s="877" t="n">
        <f aca="false">IFERROR(E5111/100,"")</f>
        <v>0.0392</v>
      </c>
      <c r="G5111" s="879"/>
      <c r="H5111" s="879"/>
      <c r="I5111" s="875"/>
      <c r="J5111" s="876"/>
      <c r="L5111" s="867" t="n">
        <f aca="false">YEAR(M5111)</f>
        <v>2005</v>
      </c>
      <c r="M5111" s="875" t="n">
        <v>38510</v>
      </c>
      <c r="N5111" s="876" t="n">
        <v>2.32</v>
      </c>
      <c r="O5111" s="877" t="n">
        <f aca="false">IFERROR(N5111/100,"")</f>
        <v>0.0232</v>
      </c>
      <c r="R5111" s="876"/>
    </row>
    <row r="5112" customFormat="false" ht="13.8" hidden="false" customHeight="false" outlineLevel="0" collapsed="false">
      <c r="A5112" s="875" t="n">
        <v>38246</v>
      </c>
      <c r="B5112" s="876" t="n">
        <v>1659.78</v>
      </c>
      <c r="D5112" s="875" t="n">
        <v>38509</v>
      </c>
      <c r="E5112" s="876" t="n">
        <v>3.96</v>
      </c>
      <c r="F5112" s="877" t="n">
        <f aca="false">IFERROR(E5112/100,"")</f>
        <v>0.0396</v>
      </c>
      <c r="G5112" s="879"/>
      <c r="H5112" s="879"/>
      <c r="I5112" s="875"/>
      <c r="J5112" s="876"/>
      <c r="L5112" s="867" t="n">
        <f aca="false">YEAR(M5112)</f>
        <v>2005</v>
      </c>
      <c r="M5112" s="875" t="n">
        <v>38509</v>
      </c>
      <c r="N5112" s="876" t="n">
        <v>2.36</v>
      </c>
      <c r="O5112" s="877" t="n">
        <f aca="false">IFERROR(N5112/100,"")</f>
        <v>0.0236</v>
      </c>
      <c r="R5112" s="876"/>
    </row>
    <row r="5113" customFormat="false" ht="13.8" hidden="false" customHeight="false" outlineLevel="0" collapsed="false">
      <c r="A5113" s="875" t="n">
        <v>38245</v>
      </c>
      <c r="B5113" s="876" t="n">
        <v>1655.1</v>
      </c>
      <c r="D5113" s="875" t="n">
        <v>38506</v>
      </c>
      <c r="E5113" s="876" t="n">
        <v>3.98</v>
      </c>
      <c r="F5113" s="877" t="n">
        <f aca="false">IFERROR(E5113/100,"")</f>
        <v>0.0398</v>
      </c>
      <c r="G5113" s="879"/>
      <c r="H5113" s="879"/>
      <c r="I5113" s="875"/>
      <c r="J5113" s="876"/>
      <c r="L5113" s="867" t="n">
        <f aca="false">YEAR(M5113)</f>
        <v>2005</v>
      </c>
      <c r="M5113" s="875" t="n">
        <v>38506</v>
      </c>
      <c r="N5113" s="876" t="n">
        <v>2.37</v>
      </c>
      <c r="O5113" s="877" t="n">
        <f aca="false">IFERROR(N5113/100,"")</f>
        <v>0.0237</v>
      </c>
      <c r="R5113" s="876"/>
    </row>
    <row r="5114" customFormat="false" ht="13.8" hidden="false" customHeight="false" outlineLevel="0" collapsed="false">
      <c r="A5114" s="875" t="n">
        <v>38244</v>
      </c>
      <c r="B5114" s="876" t="n">
        <v>1666.82</v>
      </c>
      <c r="D5114" s="875" t="n">
        <v>38505</v>
      </c>
      <c r="E5114" s="876" t="n">
        <v>3.89</v>
      </c>
      <c r="F5114" s="877" t="n">
        <f aca="false">IFERROR(E5114/100,"")</f>
        <v>0.0389</v>
      </c>
      <c r="G5114" s="879"/>
      <c r="H5114" s="879"/>
      <c r="I5114" s="875"/>
      <c r="J5114" s="876"/>
      <c r="L5114" s="867" t="n">
        <f aca="false">YEAR(M5114)</f>
        <v>2005</v>
      </c>
      <c r="M5114" s="875" t="n">
        <v>38505</v>
      </c>
      <c r="N5114" s="876" t="n">
        <v>2.34</v>
      </c>
      <c r="O5114" s="877" t="n">
        <f aca="false">IFERROR(N5114/100,"")</f>
        <v>0.0234</v>
      </c>
      <c r="R5114" s="876"/>
    </row>
    <row r="5115" customFormat="false" ht="13.8" hidden="false" customHeight="false" outlineLevel="0" collapsed="false">
      <c r="A5115" s="875" t="n">
        <v>38243</v>
      </c>
      <c r="B5115" s="876" t="n">
        <v>1663.1</v>
      </c>
      <c r="D5115" s="875" t="n">
        <v>38504</v>
      </c>
      <c r="E5115" s="876" t="n">
        <v>3.91</v>
      </c>
      <c r="F5115" s="877" t="n">
        <f aca="false">IFERROR(E5115/100,"")</f>
        <v>0.0391</v>
      </c>
      <c r="G5115" s="879"/>
      <c r="H5115" s="879"/>
      <c r="I5115" s="875"/>
      <c r="J5115" s="876"/>
      <c r="L5115" s="867" t="n">
        <f aca="false">YEAR(M5115)</f>
        <v>2005</v>
      </c>
      <c r="M5115" s="875" t="n">
        <v>38504</v>
      </c>
      <c r="N5115" s="876" t="n">
        <v>2.37</v>
      </c>
      <c r="O5115" s="877" t="n">
        <f aca="false">IFERROR(N5115/100,"")</f>
        <v>0.0237</v>
      </c>
      <c r="R5115" s="876"/>
    </row>
    <row r="5116" customFormat="false" ht="13.8" hidden="false" customHeight="false" outlineLevel="0" collapsed="false">
      <c r="A5116" s="875" t="n">
        <v>38240</v>
      </c>
      <c r="B5116" s="876" t="n">
        <v>1659.84</v>
      </c>
      <c r="D5116" s="875" t="n">
        <v>38503</v>
      </c>
      <c r="E5116" s="876" t="n">
        <v>4</v>
      </c>
      <c r="F5116" s="877" t="n">
        <f aca="false">IFERROR(E5116/100,"")</f>
        <v>0.04</v>
      </c>
      <c r="G5116" s="879"/>
      <c r="H5116" s="879"/>
      <c r="I5116" s="875"/>
      <c r="J5116" s="876"/>
      <c r="L5116" s="867" t="n">
        <f aca="false">YEAR(M5116)</f>
        <v>2005</v>
      </c>
      <c r="M5116" s="875" t="n">
        <v>38503</v>
      </c>
      <c r="N5116" s="876" t="n">
        <v>2.37</v>
      </c>
      <c r="O5116" s="877" t="n">
        <f aca="false">IFERROR(N5116/100,"")</f>
        <v>0.0237</v>
      </c>
      <c r="R5116" s="876"/>
    </row>
    <row r="5117" customFormat="false" ht="13.8" hidden="false" customHeight="false" outlineLevel="0" collapsed="false">
      <c r="A5117" s="875" t="n">
        <v>38239</v>
      </c>
      <c r="B5117" s="876" t="n">
        <v>1651.65</v>
      </c>
      <c r="D5117" s="875" t="n">
        <v>38502</v>
      </c>
      <c r="E5117" s="876" t="e">
        <f aca="false">NA()</f>
        <v>#N/A</v>
      </c>
      <c r="F5117" s="877" t="str">
        <f aca="false">IFERROR(E5117/100,"")</f>
        <v/>
      </c>
      <c r="G5117" s="879"/>
      <c r="H5117" s="879"/>
      <c r="I5117" s="875"/>
      <c r="J5117" s="876"/>
      <c r="L5117" s="867" t="n">
        <f aca="false">YEAR(M5117)</f>
        <v>2005</v>
      </c>
      <c r="M5117" s="875" t="n">
        <v>38502</v>
      </c>
      <c r="N5117" s="876" t="e">
        <f aca="false">NA()</f>
        <v>#N/A</v>
      </c>
      <c r="O5117" s="877" t="str">
        <f aca="false">IFERROR(N5117/100,"")</f>
        <v/>
      </c>
      <c r="R5117" s="876"/>
    </row>
    <row r="5118" customFormat="false" ht="13.8" hidden="false" customHeight="false" outlineLevel="0" collapsed="false">
      <c r="A5118" s="875" t="n">
        <v>38238</v>
      </c>
      <c r="B5118" s="876" t="n">
        <v>1648.52</v>
      </c>
      <c r="D5118" s="875" t="n">
        <v>38499</v>
      </c>
      <c r="E5118" s="876" t="n">
        <v>4.08</v>
      </c>
      <c r="F5118" s="877" t="n">
        <f aca="false">IFERROR(E5118/100,"")</f>
        <v>0.0408</v>
      </c>
      <c r="G5118" s="879"/>
      <c r="H5118" s="879"/>
      <c r="I5118" s="875"/>
      <c r="J5118" s="876"/>
      <c r="L5118" s="867" t="n">
        <f aca="false">YEAR(M5118)</f>
        <v>2005</v>
      </c>
      <c r="M5118" s="875" t="n">
        <v>38499</v>
      </c>
      <c r="N5118" s="876" t="n">
        <v>2.41</v>
      </c>
      <c r="O5118" s="877" t="n">
        <f aca="false">IFERROR(N5118/100,"")</f>
        <v>0.0241</v>
      </c>
      <c r="R5118" s="876"/>
    </row>
    <row r="5119" customFormat="false" ht="13.8" hidden="false" customHeight="false" outlineLevel="0" collapsed="false">
      <c r="A5119" s="875" t="n">
        <v>38237</v>
      </c>
      <c r="B5119" s="876" t="n">
        <v>1655.65</v>
      </c>
      <c r="D5119" s="875" t="n">
        <v>38498</v>
      </c>
      <c r="E5119" s="876" t="n">
        <v>4.08</v>
      </c>
      <c r="F5119" s="877" t="n">
        <f aca="false">IFERROR(E5119/100,"")</f>
        <v>0.0408</v>
      </c>
      <c r="G5119" s="879"/>
      <c r="H5119" s="879"/>
      <c r="I5119" s="875"/>
      <c r="J5119" s="876"/>
      <c r="L5119" s="867" t="n">
        <f aca="false">YEAR(M5119)</f>
        <v>2005</v>
      </c>
      <c r="M5119" s="875" t="n">
        <v>38498</v>
      </c>
      <c r="N5119" s="876" t="n">
        <v>2.39</v>
      </c>
      <c r="O5119" s="877" t="n">
        <f aca="false">IFERROR(N5119/100,"")</f>
        <v>0.0239</v>
      </c>
      <c r="R5119" s="876"/>
    </row>
    <row r="5120" customFormat="false" ht="13.8" hidden="false" customHeight="false" outlineLevel="0" collapsed="false">
      <c r="A5120" s="875" t="n">
        <v>38233</v>
      </c>
      <c r="B5120" s="876" t="n">
        <v>1644.25</v>
      </c>
      <c r="D5120" s="875" t="n">
        <v>38497</v>
      </c>
      <c r="E5120" s="876" t="n">
        <v>4.08</v>
      </c>
      <c r="F5120" s="877" t="n">
        <f aca="false">IFERROR(E5120/100,"")</f>
        <v>0.0408</v>
      </c>
      <c r="G5120" s="879"/>
      <c r="H5120" s="879"/>
      <c r="I5120" s="875"/>
      <c r="J5120" s="876"/>
      <c r="L5120" s="867" t="n">
        <f aca="false">YEAR(M5120)</f>
        <v>2005</v>
      </c>
      <c r="M5120" s="875" t="n">
        <v>38497</v>
      </c>
      <c r="N5120" s="876" t="n">
        <v>2.42</v>
      </c>
      <c r="O5120" s="877" t="n">
        <f aca="false">IFERROR(N5120/100,"")</f>
        <v>0.0242</v>
      </c>
      <c r="R5120" s="876"/>
    </row>
    <row r="5121" customFormat="false" ht="13.8" hidden="false" customHeight="false" outlineLevel="0" collapsed="false">
      <c r="A5121" s="875" t="n">
        <v>38232</v>
      </c>
      <c r="B5121" s="876" t="n">
        <v>1651.14</v>
      </c>
      <c r="D5121" s="875" t="n">
        <v>38496</v>
      </c>
      <c r="E5121" s="876" t="n">
        <v>4.04</v>
      </c>
      <c r="F5121" s="877" t="n">
        <f aca="false">IFERROR(E5121/100,"")</f>
        <v>0.0404</v>
      </c>
      <c r="G5121" s="879"/>
      <c r="H5121" s="879"/>
      <c r="I5121" s="875"/>
      <c r="J5121" s="876"/>
      <c r="L5121" s="867" t="n">
        <f aca="false">YEAR(M5121)</f>
        <v>2005</v>
      </c>
      <c r="M5121" s="875" t="n">
        <v>38496</v>
      </c>
      <c r="N5121" s="876" t="n">
        <v>2.42</v>
      </c>
      <c r="O5121" s="877" t="n">
        <f aca="false">IFERROR(N5121/100,"")</f>
        <v>0.0242</v>
      </c>
      <c r="R5121" s="876"/>
    </row>
    <row r="5122" customFormat="false" ht="13.8" hidden="false" customHeight="false" outlineLevel="0" collapsed="false">
      <c r="A5122" s="875" t="n">
        <v>38231</v>
      </c>
      <c r="B5122" s="876" t="n">
        <v>1632.82</v>
      </c>
      <c r="D5122" s="875" t="n">
        <v>38495</v>
      </c>
      <c r="E5122" s="876" t="n">
        <v>4.07</v>
      </c>
      <c r="F5122" s="877" t="n">
        <f aca="false">IFERROR(E5122/100,"")</f>
        <v>0.0407</v>
      </c>
      <c r="G5122" s="879"/>
      <c r="H5122" s="879"/>
      <c r="I5122" s="875"/>
      <c r="J5122" s="876"/>
      <c r="L5122" s="867" t="n">
        <f aca="false">YEAR(M5122)</f>
        <v>2005</v>
      </c>
      <c r="M5122" s="875" t="n">
        <v>38495</v>
      </c>
      <c r="N5122" s="876" t="n">
        <v>2.42</v>
      </c>
      <c r="O5122" s="877" t="n">
        <f aca="false">IFERROR(N5122/100,"")</f>
        <v>0.0242</v>
      </c>
      <c r="R5122" s="876"/>
    </row>
    <row r="5123" customFormat="false" ht="13.8" hidden="false" customHeight="false" outlineLevel="0" collapsed="false">
      <c r="A5123" s="875" t="n">
        <v>38230</v>
      </c>
      <c r="B5123" s="876" t="n">
        <v>1629.83</v>
      </c>
      <c r="D5123" s="875" t="n">
        <v>38492</v>
      </c>
      <c r="E5123" s="876" t="n">
        <v>4.13</v>
      </c>
      <c r="F5123" s="877" t="n">
        <f aca="false">IFERROR(E5123/100,"")</f>
        <v>0.0413</v>
      </c>
      <c r="G5123" s="879"/>
      <c r="H5123" s="879"/>
      <c r="I5123" s="875"/>
      <c r="J5123" s="876"/>
      <c r="L5123" s="867" t="n">
        <f aca="false">YEAR(M5123)</f>
        <v>2005</v>
      </c>
      <c r="M5123" s="875" t="n">
        <v>38492</v>
      </c>
      <c r="N5123" s="876" t="n">
        <v>2.46</v>
      </c>
      <c r="O5123" s="877" t="n">
        <f aca="false">IFERROR(N5123/100,"")</f>
        <v>0.0246</v>
      </c>
      <c r="R5123" s="876"/>
    </row>
    <row r="5124" customFormat="false" ht="13.8" hidden="false" customHeight="false" outlineLevel="0" collapsed="false">
      <c r="A5124" s="875" t="n">
        <v>38229</v>
      </c>
      <c r="B5124" s="876" t="n">
        <v>1622.28</v>
      </c>
      <c r="D5124" s="875" t="n">
        <v>38491</v>
      </c>
      <c r="E5124" s="876" t="n">
        <v>4.11</v>
      </c>
      <c r="F5124" s="877" t="n">
        <f aca="false">IFERROR(E5124/100,"")</f>
        <v>0.0411</v>
      </c>
      <c r="G5124" s="879"/>
      <c r="H5124" s="879"/>
      <c r="I5124" s="875"/>
      <c r="J5124" s="876"/>
      <c r="L5124" s="867" t="n">
        <f aca="false">YEAR(M5124)</f>
        <v>2005</v>
      </c>
      <c r="M5124" s="875" t="n">
        <v>38491</v>
      </c>
      <c r="N5124" s="876" t="n">
        <v>2.42</v>
      </c>
      <c r="O5124" s="877" t="n">
        <f aca="false">IFERROR(N5124/100,"")</f>
        <v>0.0242</v>
      </c>
      <c r="R5124" s="876"/>
    </row>
    <row r="5125" customFormat="false" ht="13.8" hidden="false" customHeight="false" outlineLevel="0" collapsed="false">
      <c r="A5125" s="875" t="n">
        <v>38226</v>
      </c>
      <c r="B5125" s="876" t="n">
        <v>1634.83</v>
      </c>
      <c r="D5125" s="875" t="n">
        <v>38490</v>
      </c>
      <c r="E5125" s="876" t="n">
        <v>4.07</v>
      </c>
      <c r="F5125" s="877" t="n">
        <f aca="false">IFERROR(E5125/100,"")</f>
        <v>0.0407</v>
      </c>
      <c r="G5125" s="879"/>
      <c r="H5125" s="879"/>
      <c r="I5125" s="875"/>
      <c r="J5125" s="876"/>
      <c r="L5125" s="867" t="n">
        <f aca="false">YEAR(M5125)</f>
        <v>2005</v>
      </c>
      <c r="M5125" s="875" t="n">
        <v>38490</v>
      </c>
      <c r="N5125" s="876" t="n">
        <v>2.42</v>
      </c>
      <c r="O5125" s="877" t="n">
        <f aca="false">IFERROR(N5125/100,"")</f>
        <v>0.0242</v>
      </c>
      <c r="R5125" s="876"/>
    </row>
    <row r="5126" customFormat="false" ht="13.8" hidden="false" customHeight="false" outlineLevel="0" collapsed="false">
      <c r="A5126" s="875" t="n">
        <v>38225</v>
      </c>
      <c r="B5126" s="876" t="n">
        <v>1630.68</v>
      </c>
      <c r="D5126" s="875" t="n">
        <v>38489</v>
      </c>
      <c r="E5126" s="876" t="n">
        <v>4.12</v>
      </c>
      <c r="F5126" s="877" t="n">
        <f aca="false">IFERROR(E5126/100,"")</f>
        <v>0.0412</v>
      </c>
      <c r="G5126" s="879"/>
      <c r="H5126" s="879"/>
      <c r="I5126" s="875"/>
      <c r="J5126" s="876"/>
      <c r="L5126" s="867" t="n">
        <f aca="false">YEAR(M5126)</f>
        <v>2005</v>
      </c>
      <c r="M5126" s="875" t="n">
        <v>38489</v>
      </c>
      <c r="N5126" s="876" t="n">
        <v>2.48</v>
      </c>
      <c r="O5126" s="877" t="n">
        <f aca="false">IFERROR(N5126/100,"")</f>
        <v>0.0248</v>
      </c>
      <c r="R5126" s="876"/>
    </row>
    <row r="5127" customFormat="false" ht="13.8" hidden="false" customHeight="false" outlineLevel="0" collapsed="false">
      <c r="A5127" s="875" t="n">
        <v>38224</v>
      </c>
      <c r="B5127" s="876" t="n">
        <v>1630.49</v>
      </c>
      <c r="D5127" s="875" t="n">
        <v>38488</v>
      </c>
      <c r="E5127" s="876" t="n">
        <v>4.13</v>
      </c>
      <c r="F5127" s="877" t="n">
        <f aca="false">IFERROR(E5127/100,"")</f>
        <v>0.0413</v>
      </c>
      <c r="G5127" s="879"/>
      <c r="H5127" s="879"/>
      <c r="I5127" s="875"/>
      <c r="J5127" s="876"/>
      <c r="L5127" s="867" t="n">
        <f aca="false">YEAR(M5127)</f>
        <v>2005</v>
      </c>
      <c r="M5127" s="875" t="n">
        <v>38488</v>
      </c>
      <c r="N5127" s="876" t="n">
        <v>2.47</v>
      </c>
      <c r="O5127" s="877" t="n">
        <f aca="false">IFERROR(N5127/100,"")</f>
        <v>0.0247</v>
      </c>
      <c r="R5127" s="876"/>
    </row>
    <row r="5128" customFormat="false" ht="13.8" hidden="false" customHeight="false" outlineLevel="0" collapsed="false">
      <c r="A5128" s="875" t="n">
        <v>38223</v>
      </c>
      <c r="B5128" s="876" t="n">
        <v>1617.46</v>
      </c>
      <c r="D5128" s="875" t="n">
        <v>38485</v>
      </c>
      <c r="E5128" s="876" t="n">
        <v>4.12</v>
      </c>
      <c r="F5128" s="877" t="n">
        <f aca="false">IFERROR(E5128/100,"")</f>
        <v>0.0412</v>
      </c>
      <c r="G5128" s="879"/>
      <c r="H5128" s="879"/>
      <c r="I5128" s="875"/>
      <c r="J5128" s="876"/>
      <c r="L5128" s="867" t="n">
        <f aca="false">YEAR(M5128)</f>
        <v>2005</v>
      </c>
      <c r="M5128" s="875" t="n">
        <v>38485</v>
      </c>
      <c r="N5128" s="876" t="n">
        <v>2.46</v>
      </c>
      <c r="O5128" s="877" t="n">
        <f aca="false">IFERROR(N5128/100,"")</f>
        <v>0.0246</v>
      </c>
      <c r="R5128" s="876"/>
    </row>
    <row r="5129" customFormat="false" ht="13.8" hidden="false" customHeight="false" outlineLevel="0" collapsed="false">
      <c r="A5129" s="875" t="n">
        <v>38222</v>
      </c>
      <c r="B5129" s="876" t="n">
        <v>1616.68</v>
      </c>
      <c r="D5129" s="875" t="n">
        <v>38484</v>
      </c>
      <c r="E5129" s="876" t="n">
        <v>4.18</v>
      </c>
      <c r="F5129" s="877" t="n">
        <f aca="false">IFERROR(E5129/100,"")</f>
        <v>0.0418</v>
      </c>
      <c r="G5129" s="879"/>
      <c r="H5129" s="879"/>
      <c r="I5129" s="875"/>
      <c r="J5129" s="876"/>
      <c r="L5129" s="867" t="n">
        <f aca="false">YEAR(M5129)</f>
        <v>2005</v>
      </c>
      <c r="M5129" s="875" t="n">
        <v>38484</v>
      </c>
      <c r="N5129" s="876" t="n">
        <v>2.52</v>
      </c>
      <c r="O5129" s="877" t="n">
        <f aca="false">IFERROR(N5129/100,"")</f>
        <v>0.0252</v>
      </c>
      <c r="R5129" s="876"/>
    </row>
    <row r="5130" customFormat="false" ht="13.8" hidden="false" customHeight="false" outlineLevel="0" collapsed="false">
      <c r="A5130" s="875" t="n">
        <v>38219</v>
      </c>
      <c r="B5130" s="876" t="n">
        <v>1620.47</v>
      </c>
      <c r="D5130" s="875" t="n">
        <v>38483</v>
      </c>
      <c r="E5130" s="876" t="n">
        <v>4.21</v>
      </c>
      <c r="F5130" s="877" t="n">
        <f aca="false">IFERROR(E5130/100,"")</f>
        <v>0.0421</v>
      </c>
      <c r="G5130" s="879"/>
      <c r="H5130" s="879"/>
      <c r="I5130" s="875"/>
      <c r="J5130" s="876"/>
      <c r="L5130" s="867" t="n">
        <f aca="false">YEAR(M5130)</f>
        <v>2005</v>
      </c>
      <c r="M5130" s="875" t="n">
        <v>38483</v>
      </c>
      <c r="N5130" s="876" t="n">
        <v>2.57</v>
      </c>
      <c r="O5130" s="877" t="n">
        <f aca="false">IFERROR(N5130/100,"")</f>
        <v>0.0257</v>
      </c>
      <c r="R5130" s="876"/>
    </row>
    <row r="5131" customFormat="false" ht="13.8" hidden="false" customHeight="false" outlineLevel="0" collapsed="false">
      <c r="A5131" s="875" t="n">
        <v>38218</v>
      </c>
      <c r="B5131" s="876" t="n">
        <v>1609.97</v>
      </c>
      <c r="D5131" s="875" t="n">
        <v>38482</v>
      </c>
      <c r="E5131" s="876" t="n">
        <v>4.23</v>
      </c>
      <c r="F5131" s="877" t="n">
        <f aca="false">IFERROR(E5131/100,"")</f>
        <v>0.0423</v>
      </c>
      <c r="G5131" s="879"/>
      <c r="H5131" s="879"/>
      <c r="I5131" s="875"/>
      <c r="J5131" s="876"/>
      <c r="L5131" s="867" t="n">
        <f aca="false">YEAR(M5131)</f>
        <v>2005</v>
      </c>
      <c r="M5131" s="875" t="n">
        <v>38482</v>
      </c>
      <c r="N5131" s="876" t="n">
        <v>2.58</v>
      </c>
      <c r="O5131" s="877" t="n">
        <f aca="false">IFERROR(N5131/100,"")</f>
        <v>0.0258</v>
      </c>
      <c r="R5131" s="876"/>
    </row>
    <row r="5132" customFormat="false" ht="13.8" hidden="false" customHeight="false" outlineLevel="0" collapsed="false">
      <c r="A5132" s="875" t="n">
        <v>38217</v>
      </c>
      <c r="B5132" s="876" t="n">
        <v>1615.72</v>
      </c>
      <c r="D5132" s="875" t="n">
        <v>38481</v>
      </c>
      <c r="E5132" s="876" t="n">
        <v>4.29</v>
      </c>
      <c r="F5132" s="877" t="n">
        <f aca="false">IFERROR(E5132/100,"")</f>
        <v>0.0429</v>
      </c>
      <c r="G5132" s="879"/>
      <c r="H5132" s="879"/>
      <c r="I5132" s="875"/>
      <c r="J5132" s="876"/>
      <c r="L5132" s="867" t="n">
        <f aca="false">YEAR(M5132)</f>
        <v>2005</v>
      </c>
      <c r="M5132" s="875" t="n">
        <v>38481</v>
      </c>
      <c r="N5132" s="876" t="n">
        <v>2.6</v>
      </c>
      <c r="O5132" s="877" t="n">
        <f aca="false">IFERROR(N5132/100,"")</f>
        <v>0.026</v>
      </c>
      <c r="R5132" s="876"/>
    </row>
    <row r="5133" customFormat="false" ht="13.8" hidden="false" customHeight="false" outlineLevel="0" collapsed="false">
      <c r="A5133" s="875" t="n">
        <v>38216</v>
      </c>
      <c r="B5133" s="876" t="n">
        <v>1595.57</v>
      </c>
      <c r="D5133" s="875" t="n">
        <v>38478</v>
      </c>
      <c r="E5133" s="876" t="n">
        <v>4.28</v>
      </c>
      <c r="F5133" s="877" t="n">
        <f aca="false">IFERROR(E5133/100,"")</f>
        <v>0.0428</v>
      </c>
      <c r="G5133" s="879"/>
      <c r="H5133" s="879"/>
      <c r="I5133" s="875"/>
      <c r="J5133" s="876"/>
      <c r="L5133" s="867" t="n">
        <f aca="false">YEAR(M5133)</f>
        <v>2005</v>
      </c>
      <c r="M5133" s="875" t="n">
        <v>38478</v>
      </c>
      <c r="N5133" s="876" t="n">
        <v>2.59</v>
      </c>
      <c r="O5133" s="877" t="n">
        <f aca="false">IFERROR(N5133/100,"")</f>
        <v>0.0259</v>
      </c>
      <c r="R5133" s="876"/>
    </row>
    <row r="5134" customFormat="false" ht="13.8" hidden="false" customHeight="false" outlineLevel="0" collapsed="false">
      <c r="A5134" s="875" t="n">
        <v>38215</v>
      </c>
      <c r="B5134" s="876" t="n">
        <v>1591.94</v>
      </c>
      <c r="D5134" s="875" t="n">
        <v>38477</v>
      </c>
      <c r="E5134" s="876" t="n">
        <v>4.19</v>
      </c>
      <c r="F5134" s="877" t="n">
        <f aca="false">IFERROR(E5134/100,"")</f>
        <v>0.0419</v>
      </c>
      <c r="G5134" s="879"/>
      <c r="H5134" s="879"/>
      <c r="I5134" s="875"/>
      <c r="J5134" s="876"/>
      <c r="L5134" s="867" t="n">
        <f aca="false">YEAR(M5134)</f>
        <v>2005</v>
      </c>
      <c r="M5134" s="875" t="n">
        <v>38477</v>
      </c>
      <c r="N5134" s="876" t="n">
        <v>2.57</v>
      </c>
      <c r="O5134" s="877" t="n">
        <f aca="false">IFERROR(N5134/100,"")</f>
        <v>0.0257</v>
      </c>
      <c r="R5134" s="876"/>
    </row>
    <row r="5135" customFormat="false" ht="13.8" hidden="false" customHeight="false" outlineLevel="0" collapsed="false">
      <c r="A5135" s="875" t="n">
        <v>38212</v>
      </c>
      <c r="B5135" s="876" t="n">
        <v>1570.44</v>
      </c>
      <c r="D5135" s="875" t="n">
        <v>38476</v>
      </c>
      <c r="E5135" s="876" t="n">
        <v>4.2</v>
      </c>
      <c r="F5135" s="877" t="n">
        <f aca="false">IFERROR(E5135/100,"")</f>
        <v>0.042</v>
      </c>
      <c r="G5135" s="879"/>
      <c r="H5135" s="879"/>
      <c r="I5135" s="875"/>
      <c r="J5135" s="876"/>
      <c r="L5135" s="867" t="n">
        <f aca="false">YEAR(M5135)</f>
        <v>2005</v>
      </c>
      <c r="M5135" s="875" t="n">
        <v>38476</v>
      </c>
      <c r="N5135" s="876" t="n">
        <v>2.57</v>
      </c>
      <c r="O5135" s="877" t="n">
        <f aca="false">IFERROR(N5135/100,"")</f>
        <v>0.0257</v>
      </c>
      <c r="R5135" s="876"/>
    </row>
    <row r="5136" customFormat="false" ht="13.8" hidden="false" customHeight="false" outlineLevel="0" collapsed="false">
      <c r="A5136" s="875" t="n">
        <v>38211</v>
      </c>
      <c r="B5136" s="876" t="n">
        <v>1567.95</v>
      </c>
      <c r="D5136" s="875" t="n">
        <v>38475</v>
      </c>
      <c r="E5136" s="876" t="n">
        <v>4.21</v>
      </c>
      <c r="F5136" s="877" t="n">
        <f aca="false">IFERROR(E5136/100,"")</f>
        <v>0.0421</v>
      </c>
      <c r="G5136" s="879"/>
      <c r="H5136" s="879"/>
      <c r="I5136" s="875"/>
      <c r="J5136" s="876"/>
      <c r="L5136" s="867" t="n">
        <f aca="false">YEAR(M5136)</f>
        <v>2005</v>
      </c>
      <c r="M5136" s="875" t="n">
        <v>38475</v>
      </c>
      <c r="N5136" s="876" t="n">
        <v>2.57</v>
      </c>
      <c r="O5136" s="877" t="n">
        <f aca="false">IFERROR(N5136/100,"")</f>
        <v>0.0257</v>
      </c>
      <c r="R5136" s="876"/>
    </row>
    <row r="5137" customFormat="false" ht="13.8" hidden="false" customHeight="false" outlineLevel="0" collapsed="false">
      <c r="A5137" s="875" t="n">
        <v>38210</v>
      </c>
      <c r="B5137" s="876" t="n">
        <v>1586.43</v>
      </c>
      <c r="D5137" s="875" t="n">
        <v>38474</v>
      </c>
      <c r="E5137" s="876" t="n">
        <v>4.21</v>
      </c>
      <c r="F5137" s="877" t="n">
        <f aca="false">IFERROR(E5137/100,"")</f>
        <v>0.0421</v>
      </c>
      <c r="G5137" s="879"/>
      <c r="H5137" s="879"/>
      <c r="I5137" s="875"/>
      <c r="J5137" s="876"/>
      <c r="L5137" s="867" t="n">
        <f aca="false">YEAR(M5137)</f>
        <v>2005</v>
      </c>
      <c r="M5137" s="875" t="n">
        <v>38474</v>
      </c>
      <c r="N5137" s="876" t="n">
        <v>2.6</v>
      </c>
      <c r="O5137" s="877" t="n">
        <f aca="false">IFERROR(N5137/100,"")</f>
        <v>0.026</v>
      </c>
      <c r="R5137" s="876"/>
    </row>
    <row r="5138" customFormat="false" ht="13.8" hidden="false" customHeight="false" outlineLevel="0" collapsed="false">
      <c r="A5138" s="875" t="n">
        <v>38209</v>
      </c>
      <c r="B5138" s="876" t="n">
        <v>1590.35</v>
      </c>
      <c r="D5138" s="875" t="n">
        <v>38471</v>
      </c>
      <c r="E5138" s="876" t="n">
        <v>4.21</v>
      </c>
      <c r="F5138" s="877" t="n">
        <f aca="false">IFERROR(E5138/100,"")</f>
        <v>0.0421</v>
      </c>
      <c r="G5138" s="879"/>
      <c r="H5138" s="879"/>
      <c r="I5138" s="875"/>
      <c r="J5138" s="876"/>
      <c r="L5138" s="867" t="n">
        <f aca="false">YEAR(M5138)</f>
        <v>2005</v>
      </c>
      <c r="M5138" s="875" t="n">
        <v>38471</v>
      </c>
      <c r="N5138" s="876" t="n">
        <v>2.6</v>
      </c>
      <c r="O5138" s="877" t="n">
        <f aca="false">IFERROR(N5138/100,"")</f>
        <v>0.026</v>
      </c>
      <c r="R5138" s="876"/>
    </row>
    <row r="5139" customFormat="false" ht="13.8" hidden="false" customHeight="false" outlineLevel="0" collapsed="false">
      <c r="A5139" s="875" t="n">
        <v>38208</v>
      </c>
      <c r="B5139" s="876" t="n">
        <v>1569.96</v>
      </c>
      <c r="D5139" s="875" t="n">
        <v>38470</v>
      </c>
      <c r="E5139" s="876" t="n">
        <v>4.19</v>
      </c>
      <c r="F5139" s="877" t="n">
        <f aca="false">IFERROR(E5139/100,"")</f>
        <v>0.0419</v>
      </c>
      <c r="G5139" s="879"/>
      <c r="H5139" s="879"/>
      <c r="I5139" s="875"/>
      <c r="J5139" s="876"/>
      <c r="L5139" s="867" t="n">
        <f aca="false">YEAR(M5139)</f>
        <v>2005</v>
      </c>
      <c r="M5139" s="875" t="n">
        <v>38470</v>
      </c>
      <c r="N5139" s="876" t="n">
        <v>2.61</v>
      </c>
      <c r="O5139" s="877" t="n">
        <f aca="false">IFERROR(N5139/100,"")</f>
        <v>0.0261</v>
      </c>
      <c r="R5139" s="876"/>
    </row>
    <row r="5140" customFormat="false" ht="13.8" hidden="false" customHeight="false" outlineLevel="0" collapsed="false">
      <c r="A5140" s="875" t="n">
        <v>38205</v>
      </c>
      <c r="B5140" s="876" t="n">
        <v>1568.07</v>
      </c>
      <c r="D5140" s="875" t="n">
        <v>38469</v>
      </c>
      <c r="E5140" s="876" t="n">
        <v>4.25</v>
      </c>
      <c r="F5140" s="877" t="n">
        <f aca="false">IFERROR(E5140/100,"")</f>
        <v>0.0425</v>
      </c>
      <c r="G5140" s="879"/>
      <c r="H5140" s="879"/>
      <c r="I5140" s="875"/>
      <c r="J5140" s="876"/>
      <c r="L5140" s="867" t="n">
        <f aca="false">YEAR(M5140)</f>
        <v>2005</v>
      </c>
      <c r="M5140" s="875" t="n">
        <v>38469</v>
      </c>
      <c r="N5140" s="876" t="n">
        <v>2.6</v>
      </c>
      <c r="O5140" s="877" t="n">
        <f aca="false">IFERROR(N5140/100,"")</f>
        <v>0.026</v>
      </c>
      <c r="R5140" s="876"/>
    </row>
    <row r="5141" customFormat="false" ht="13.8" hidden="false" customHeight="false" outlineLevel="0" collapsed="false">
      <c r="A5141" s="875" t="n">
        <v>38204</v>
      </c>
      <c r="B5141" s="876" t="n">
        <v>1592.64</v>
      </c>
      <c r="D5141" s="875" t="n">
        <v>38468</v>
      </c>
      <c r="E5141" s="876" t="n">
        <v>4.28</v>
      </c>
      <c r="F5141" s="877" t="n">
        <f aca="false">IFERROR(E5141/100,"")</f>
        <v>0.0428</v>
      </c>
      <c r="G5141" s="879"/>
      <c r="H5141" s="879"/>
      <c r="I5141" s="875"/>
      <c r="J5141" s="876"/>
      <c r="L5141" s="867" t="n">
        <f aca="false">YEAR(M5141)</f>
        <v>2005</v>
      </c>
      <c r="M5141" s="875" t="n">
        <v>38468</v>
      </c>
      <c r="N5141" s="876" t="n">
        <v>2.62</v>
      </c>
      <c r="O5141" s="877" t="n">
        <f aca="false">IFERROR(N5141/100,"")</f>
        <v>0.0262</v>
      </c>
      <c r="R5141" s="876"/>
    </row>
    <row r="5142" customFormat="false" ht="13.8" hidden="false" customHeight="false" outlineLevel="0" collapsed="false">
      <c r="A5142" s="875" t="n">
        <v>38203</v>
      </c>
      <c r="B5142" s="876" t="n">
        <v>1619</v>
      </c>
      <c r="D5142" s="875" t="n">
        <v>38467</v>
      </c>
      <c r="E5142" s="876" t="n">
        <v>4.26</v>
      </c>
      <c r="F5142" s="877" t="n">
        <f aca="false">IFERROR(E5142/100,"")</f>
        <v>0.0426</v>
      </c>
      <c r="G5142" s="879"/>
      <c r="H5142" s="879"/>
      <c r="I5142" s="875"/>
      <c r="J5142" s="876"/>
      <c r="L5142" s="867" t="n">
        <f aca="false">YEAR(M5142)</f>
        <v>2005</v>
      </c>
      <c r="M5142" s="875" t="n">
        <v>38467</v>
      </c>
      <c r="N5142" s="876" t="n">
        <v>2.63</v>
      </c>
      <c r="O5142" s="877" t="n">
        <f aca="false">IFERROR(N5142/100,"")</f>
        <v>0.0263</v>
      </c>
      <c r="R5142" s="876"/>
    </row>
    <row r="5143" customFormat="false" ht="13.8" hidden="false" customHeight="false" outlineLevel="0" collapsed="false">
      <c r="A5143" s="875" t="n">
        <v>38202</v>
      </c>
      <c r="B5143" s="876" t="n">
        <v>1620.28</v>
      </c>
      <c r="D5143" s="875" t="n">
        <v>38464</v>
      </c>
      <c r="E5143" s="876" t="n">
        <v>4.26</v>
      </c>
      <c r="F5143" s="877" t="n">
        <f aca="false">IFERROR(E5143/100,"")</f>
        <v>0.0426</v>
      </c>
      <c r="G5143" s="879"/>
      <c r="H5143" s="879"/>
      <c r="I5143" s="875"/>
      <c r="J5143" s="876"/>
      <c r="L5143" s="867" t="n">
        <f aca="false">YEAR(M5143)</f>
        <v>2005</v>
      </c>
      <c r="M5143" s="875" t="n">
        <v>38464</v>
      </c>
      <c r="N5143" s="876" t="n">
        <v>2.65</v>
      </c>
      <c r="O5143" s="877" t="n">
        <f aca="false">IFERROR(N5143/100,"")</f>
        <v>0.0265</v>
      </c>
      <c r="R5143" s="876"/>
    </row>
    <row r="5144" customFormat="false" ht="13.8" hidden="false" customHeight="false" outlineLevel="0" collapsed="false">
      <c r="A5144" s="875" t="n">
        <v>38201</v>
      </c>
      <c r="B5144" s="876" t="n">
        <v>1630.48</v>
      </c>
      <c r="D5144" s="875" t="n">
        <v>38463</v>
      </c>
      <c r="E5144" s="876" t="n">
        <v>4.32</v>
      </c>
      <c r="F5144" s="877" t="n">
        <f aca="false">IFERROR(E5144/100,"")</f>
        <v>0.0432</v>
      </c>
      <c r="G5144" s="879"/>
      <c r="H5144" s="879"/>
      <c r="I5144" s="875"/>
      <c r="J5144" s="876"/>
      <c r="L5144" s="867" t="n">
        <f aca="false">YEAR(M5144)</f>
        <v>2005</v>
      </c>
      <c r="M5144" s="875" t="n">
        <v>38463</v>
      </c>
      <c r="N5144" s="876" t="n">
        <v>2.66</v>
      </c>
      <c r="O5144" s="877" t="n">
        <f aca="false">IFERROR(N5144/100,"")</f>
        <v>0.0266</v>
      </c>
      <c r="R5144" s="876"/>
    </row>
    <row r="5145" customFormat="false" ht="13.8" hidden="false" customHeight="false" outlineLevel="0" collapsed="false">
      <c r="A5145" s="875" t="n">
        <v>38198</v>
      </c>
      <c r="B5145" s="876" t="n">
        <v>1623.26</v>
      </c>
      <c r="D5145" s="875" t="n">
        <v>38462</v>
      </c>
      <c r="E5145" s="876" t="n">
        <v>4.22</v>
      </c>
      <c r="F5145" s="877" t="n">
        <f aca="false">IFERROR(E5145/100,"")</f>
        <v>0.0422</v>
      </c>
      <c r="G5145" s="879"/>
      <c r="H5145" s="879"/>
      <c r="I5145" s="875"/>
      <c r="J5145" s="876"/>
      <c r="L5145" s="867" t="n">
        <f aca="false">YEAR(M5145)</f>
        <v>2005</v>
      </c>
      <c r="M5145" s="875" t="n">
        <v>38462</v>
      </c>
      <c r="N5145" s="876" t="n">
        <v>2.62</v>
      </c>
      <c r="O5145" s="877" t="n">
        <f aca="false">IFERROR(N5145/100,"")</f>
        <v>0.0262</v>
      </c>
      <c r="R5145" s="876"/>
    </row>
    <row r="5146" customFormat="false" ht="13.8" hidden="false" customHeight="false" outlineLevel="0" collapsed="false">
      <c r="A5146" s="875" t="n">
        <v>38197</v>
      </c>
      <c r="B5146" s="876" t="n">
        <v>1621.35</v>
      </c>
      <c r="D5146" s="875" t="n">
        <v>38461</v>
      </c>
      <c r="E5146" s="876" t="n">
        <v>4.21</v>
      </c>
      <c r="F5146" s="877" t="n">
        <f aca="false">IFERROR(E5146/100,"")</f>
        <v>0.0421</v>
      </c>
      <c r="G5146" s="879"/>
      <c r="H5146" s="879"/>
      <c r="I5146" s="875"/>
      <c r="J5146" s="876"/>
      <c r="L5146" s="867" t="n">
        <f aca="false">YEAR(M5146)</f>
        <v>2005</v>
      </c>
      <c r="M5146" s="875" t="n">
        <v>38461</v>
      </c>
      <c r="N5146" s="876" t="n">
        <v>2.59</v>
      </c>
      <c r="O5146" s="877" t="n">
        <f aca="false">IFERROR(N5146/100,"")</f>
        <v>0.0259</v>
      </c>
      <c r="R5146" s="876"/>
    </row>
    <row r="5147" customFormat="false" ht="13.8" hidden="false" customHeight="false" outlineLevel="0" collapsed="false">
      <c r="A5147" s="875" t="n">
        <v>38196</v>
      </c>
      <c r="B5147" s="876" t="n">
        <v>1613.5</v>
      </c>
      <c r="D5147" s="875" t="n">
        <v>38460</v>
      </c>
      <c r="E5147" s="876" t="n">
        <v>4.27</v>
      </c>
      <c r="F5147" s="877" t="n">
        <f aca="false">IFERROR(E5147/100,"")</f>
        <v>0.0427</v>
      </c>
      <c r="G5147" s="879"/>
      <c r="H5147" s="879"/>
      <c r="I5147" s="875"/>
      <c r="J5147" s="876"/>
      <c r="L5147" s="867" t="n">
        <f aca="false">YEAR(M5147)</f>
        <v>2005</v>
      </c>
      <c r="M5147" s="875" t="n">
        <v>38460</v>
      </c>
      <c r="N5147" s="876" t="n">
        <v>2.61</v>
      </c>
      <c r="O5147" s="877" t="n">
        <f aca="false">IFERROR(N5147/100,"")</f>
        <v>0.0261</v>
      </c>
      <c r="R5147" s="876"/>
    </row>
    <row r="5148" customFormat="false" ht="13.8" hidden="false" customHeight="false" outlineLevel="0" collapsed="false">
      <c r="A5148" s="875" t="n">
        <v>38195</v>
      </c>
      <c r="B5148" s="876" t="n">
        <v>1612.33</v>
      </c>
      <c r="D5148" s="875" t="n">
        <v>38457</v>
      </c>
      <c r="E5148" s="876" t="n">
        <v>4.27</v>
      </c>
      <c r="F5148" s="877" t="n">
        <f aca="false">IFERROR(E5148/100,"")</f>
        <v>0.0427</v>
      </c>
      <c r="G5148" s="879"/>
      <c r="H5148" s="879"/>
      <c r="I5148" s="875"/>
      <c r="J5148" s="876"/>
      <c r="L5148" s="867" t="n">
        <f aca="false">YEAR(M5148)</f>
        <v>2005</v>
      </c>
      <c r="M5148" s="875" t="n">
        <v>38457</v>
      </c>
      <c r="N5148" s="876" t="n">
        <v>2.6</v>
      </c>
      <c r="O5148" s="877" t="n">
        <f aca="false">IFERROR(N5148/100,"")</f>
        <v>0.026</v>
      </c>
      <c r="R5148" s="876"/>
    </row>
    <row r="5149" customFormat="false" ht="13.8" hidden="false" customHeight="false" outlineLevel="0" collapsed="false">
      <c r="A5149" s="875" t="n">
        <v>38194</v>
      </c>
      <c r="B5149" s="876" t="n">
        <v>1596.48</v>
      </c>
      <c r="D5149" s="875" t="n">
        <v>38456</v>
      </c>
      <c r="E5149" s="876" t="n">
        <v>4.37</v>
      </c>
      <c r="F5149" s="877" t="n">
        <f aca="false">IFERROR(E5149/100,"")</f>
        <v>0.0437</v>
      </c>
      <c r="G5149" s="879"/>
      <c r="H5149" s="879"/>
      <c r="I5149" s="875"/>
      <c r="J5149" s="876"/>
      <c r="L5149" s="867" t="n">
        <f aca="false">YEAR(M5149)</f>
        <v>2005</v>
      </c>
      <c r="M5149" s="875" t="n">
        <v>38456</v>
      </c>
      <c r="N5149" s="876" t="n">
        <v>2.65</v>
      </c>
      <c r="O5149" s="877" t="n">
        <f aca="false">IFERROR(N5149/100,"")</f>
        <v>0.0265</v>
      </c>
      <c r="R5149" s="876"/>
    </row>
    <row r="5150" customFormat="false" ht="13.8" hidden="false" customHeight="false" outlineLevel="0" collapsed="false">
      <c r="A5150" s="875" t="n">
        <v>38191</v>
      </c>
      <c r="B5150" s="876" t="n">
        <v>1599.62</v>
      </c>
      <c r="D5150" s="875" t="n">
        <v>38455</v>
      </c>
      <c r="E5150" s="876" t="n">
        <v>4.38</v>
      </c>
      <c r="F5150" s="877" t="n">
        <f aca="false">IFERROR(E5150/100,"")</f>
        <v>0.0438</v>
      </c>
      <c r="G5150" s="879"/>
      <c r="H5150" s="879"/>
      <c r="I5150" s="875"/>
      <c r="J5150" s="876"/>
      <c r="L5150" s="867" t="n">
        <f aca="false">YEAR(M5150)</f>
        <v>2005</v>
      </c>
      <c r="M5150" s="875" t="n">
        <v>38455</v>
      </c>
      <c r="N5150" s="876" t="n">
        <v>2.64</v>
      </c>
      <c r="O5150" s="877" t="n">
        <f aca="false">IFERROR(N5150/100,"")</f>
        <v>0.0264</v>
      </c>
      <c r="R5150" s="876"/>
    </row>
    <row r="5151" customFormat="false" ht="13.8" hidden="false" customHeight="false" outlineLevel="0" collapsed="false">
      <c r="A5151" s="875" t="n">
        <v>38190</v>
      </c>
      <c r="B5151" s="876" t="n">
        <v>1615.27</v>
      </c>
      <c r="D5151" s="875" t="n">
        <v>38454</v>
      </c>
      <c r="E5151" s="876" t="n">
        <v>4.38</v>
      </c>
      <c r="F5151" s="877" t="n">
        <f aca="false">IFERROR(E5151/100,"")</f>
        <v>0.0438</v>
      </c>
      <c r="G5151" s="879"/>
      <c r="H5151" s="879"/>
      <c r="I5151" s="875"/>
      <c r="J5151" s="876"/>
      <c r="L5151" s="867" t="n">
        <f aca="false">YEAR(M5151)</f>
        <v>2005</v>
      </c>
      <c r="M5151" s="875" t="n">
        <v>38454</v>
      </c>
      <c r="N5151" s="876" t="n">
        <v>2.65</v>
      </c>
      <c r="O5151" s="877" t="n">
        <f aca="false">IFERROR(N5151/100,"")</f>
        <v>0.0265</v>
      </c>
      <c r="R5151" s="876"/>
    </row>
    <row r="5152" customFormat="false" ht="13.8" hidden="false" customHeight="false" outlineLevel="0" collapsed="false">
      <c r="A5152" s="875" t="n">
        <v>38189</v>
      </c>
      <c r="B5152" s="876" t="n">
        <v>1610.88</v>
      </c>
      <c r="D5152" s="875" t="n">
        <v>38453</v>
      </c>
      <c r="E5152" s="876" t="n">
        <v>4.45</v>
      </c>
      <c r="F5152" s="877" t="n">
        <f aca="false">IFERROR(E5152/100,"")</f>
        <v>0.0445</v>
      </c>
      <c r="G5152" s="879"/>
      <c r="H5152" s="879"/>
      <c r="I5152" s="875"/>
      <c r="J5152" s="876"/>
      <c r="L5152" s="867" t="n">
        <f aca="false">YEAR(M5152)</f>
        <v>2005</v>
      </c>
      <c r="M5152" s="875" t="n">
        <v>38453</v>
      </c>
      <c r="N5152" s="876" t="n">
        <v>2.63</v>
      </c>
      <c r="O5152" s="877" t="n">
        <f aca="false">IFERROR(N5152/100,"")</f>
        <v>0.0263</v>
      </c>
      <c r="R5152" s="876"/>
    </row>
    <row r="5153" customFormat="false" ht="13.8" hidden="false" customHeight="false" outlineLevel="0" collapsed="false">
      <c r="A5153" s="875" t="n">
        <v>38188</v>
      </c>
      <c r="B5153" s="876" t="n">
        <v>1632.52</v>
      </c>
      <c r="D5153" s="875" t="n">
        <v>38450</v>
      </c>
      <c r="E5153" s="876" t="n">
        <v>4.5</v>
      </c>
      <c r="F5153" s="877" t="n">
        <f aca="false">IFERROR(E5153/100,"")</f>
        <v>0.045</v>
      </c>
      <c r="G5153" s="879"/>
      <c r="H5153" s="879"/>
      <c r="I5153" s="875"/>
      <c r="J5153" s="876"/>
      <c r="L5153" s="867" t="n">
        <f aca="false">YEAR(M5153)</f>
        <v>2005</v>
      </c>
      <c r="M5153" s="875" t="n">
        <v>38450</v>
      </c>
      <c r="N5153" s="876" t="n">
        <v>2.66</v>
      </c>
      <c r="O5153" s="877" t="n">
        <f aca="false">IFERROR(N5153/100,"")</f>
        <v>0.0266</v>
      </c>
      <c r="R5153" s="876"/>
    </row>
    <row r="5154" customFormat="false" ht="13.8" hidden="false" customHeight="false" outlineLevel="0" collapsed="false">
      <c r="A5154" s="875" t="n">
        <v>38187</v>
      </c>
      <c r="B5154" s="876" t="n">
        <v>1621.09</v>
      </c>
      <c r="D5154" s="875" t="n">
        <v>38449</v>
      </c>
      <c r="E5154" s="876" t="n">
        <v>4.49</v>
      </c>
      <c r="F5154" s="877" t="n">
        <f aca="false">IFERROR(E5154/100,"")</f>
        <v>0.0449</v>
      </c>
      <c r="G5154" s="879"/>
      <c r="H5154" s="879"/>
      <c r="I5154" s="875"/>
      <c r="J5154" s="876"/>
      <c r="L5154" s="867" t="n">
        <f aca="false">YEAR(M5154)</f>
        <v>2005</v>
      </c>
      <c r="M5154" s="875" t="n">
        <v>38449</v>
      </c>
      <c r="N5154" s="876" t="n">
        <v>2.64</v>
      </c>
      <c r="O5154" s="877" t="n">
        <f aca="false">IFERROR(N5154/100,"")</f>
        <v>0.0264</v>
      </c>
      <c r="R5154" s="876"/>
    </row>
    <row r="5155" customFormat="false" ht="13.8" hidden="false" customHeight="false" outlineLevel="0" collapsed="false">
      <c r="A5155" s="875" t="n">
        <v>38184</v>
      </c>
      <c r="B5155" s="876" t="n">
        <v>1621.81</v>
      </c>
      <c r="D5155" s="875" t="n">
        <v>38448</v>
      </c>
      <c r="E5155" s="876" t="n">
        <v>4.44</v>
      </c>
      <c r="F5155" s="877" t="n">
        <f aca="false">IFERROR(E5155/100,"")</f>
        <v>0.0444</v>
      </c>
      <c r="G5155" s="879"/>
      <c r="H5155" s="879"/>
      <c r="I5155" s="875"/>
      <c r="J5155" s="876"/>
      <c r="L5155" s="867" t="n">
        <f aca="false">YEAR(M5155)</f>
        <v>2005</v>
      </c>
      <c r="M5155" s="875" t="n">
        <v>38448</v>
      </c>
      <c r="N5155" s="876" t="n">
        <v>2.64</v>
      </c>
      <c r="O5155" s="877" t="n">
        <f aca="false">IFERROR(N5155/100,"")</f>
        <v>0.0264</v>
      </c>
      <c r="R5155" s="876"/>
    </row>
    <row r="5156" customFormat="false" ht="13.8" hidden="false" customHeight="false" outlineLevel="0" collapsed="false">
      <c r="A5156" s="875" t="n">
        <v>38183</v>
      </c>
      <c r="B5156" s="876" t="n">
        <v>1629.58</v>
      </c>
      <c r="D5156" s="875" t="n">
        <v>38447</v>
      </c>
      <c r="E5156" s="876" t="n">
        <v>4.48</v>
      </c>
      <c r="F5156" s="877" t="n">
        <f aca="false">IFERROR(E5156/100,"")</f>
        <v>0.0448</v>
      </c>
      <c r="G5156" s="879"/>
      <c r="H5156" s="879"/>
      <c r="I5156" s="875"/>
      <c r="J5156" s="876"/>
      <c r="L5156" s="867" t="n">
        <f aca="false">YEAR(M5156)</f>
        <v>2005</v>
      </c>
      <c r="M5156" s="875" t="n">
        <v>38447</v>
      </c>
      <c r="N5156" s="876" t="n">
        <v>2.67</v>
      </c>
      <c r="O5156" s="877" t="n">
        <f aca="false">IFERROR(N5156/100,"")</f>
        <v>0.0267</v>
      </c>
      <c r="R5156" s="876"/>
    </row>
    <row r="5157" customFormat="false" ht="13.8" hidden="false" customHeight="false" outlineLevel="0" collapsed="false">
      <c r="A5157" s="875" t="n">
        <v>38182</v>
      </c>
      <c r="B5157" s="876" t="n">
        <v>1636.62</v>
      </c>
      <c r="D5157" s="875" t="n">
        <v>38446</v>
      </c>
      <c r="E5157" s="876" t="n">
        <v>4.47</v>
      </c>
      <c r="F5157" s="877" t="n">
        <f aca="false">IFERROR(E5157/100,"")</f>
        <v>0.0447</v>
      </c>
      <c r="G5157" s="879"/>
      <c r="H5157" s="879"/>
      <c r="I5157" s="875"/>
      <c r="J5157" s="876"/>
      <c r="L5157" s="867" t="n">
        <f aca="false">YEAR(M5157)</f>
        <v>2005</v>
      </c>
      <c r="M5157" s="875" t="n">
        <v>38446</v>
      </c>
      <c r="N5157" s="876" t="n">
        <v>2.68</v>
      </c>
      <c r="O5157" s="877" t="n">
        <f aca="false">IFERROR(N5157/100,"")</f>
        <v>0.0268</v>
      </c>
      <c r="R5157" s="876"/>
    </row>
    <row r="5158" customFormat="false" ht="13.8" hidden="false" customHeight="false" outlineLevel="0" collapsed="false">
      <c r="A5158" s="875" t="n">
        <v>38181</v>
      </c>
      <c r="B5158" s="876" t="n">
        <v>1641.96</v>
      </c>
      <c r="D5158" s="875" t="n">
        <v>38443</v>
      </c>
      <c r="E5158" s="876" t="n">
        <v>4.46</v>
      </c>
      <c r="F5158" s="877" t="n">
        <f aca="false">IFERROR(E5158/100,"")</f>
        <v>0.0446</v>
      </c>
      <c r="G5158" s="879"/>
      <c r="H5158" s="879"/>
      <c r="I5158" s="875"/>
      <c r="J5158" s="876"/>
      <c r="L5158" s="867" t="n">
        <f aca="false">YEAR(M5158)</f>
        <v>2005</v>
      </c>
      <c r="M5158" s="875" t="n">
        <v>38443</v>
      </c>
      <c r="N5158" s="876" t="n">
        <v>2.69</v>
      </c>
      <c r="O5158" s="877" t="n">
        <f aca="false">IFERROR(N5158/100,"")</f>
        <v>0.0269</v>
      </c>
      <c r="R5158" s="876"/>
    </row>
    <row r="5159" customFormat="false" ht="13.8" hidden="false" customHeight="false" outlineLevel="0" collapsed="false">
      <c r="A5159" s="875" t="n">
        <v>38180</v>
      </c>
      <c r="B5159" s="876" t="n">
        <v>1640.73</v>
      </c>
      <c r="D5159" s="875" t="n">
        <v>38442</v>
      </c>
      <c r="E5159" s="876" t="n">
        <v>4.5</v>
      </c>
      <c r="F5159" s="877" t="n">
        <f aca="false">IFERROR(E5159/100,"")</f>
        <v>0.045</v>
      </c>
      <c r="G5159" s="879"/>
      <c r="H5159" s="879"/>
      <c r="I5159" s="875"/>
      <c r="J5159" s="876"/>
      <c r="L5159" s="867" t="n">
        <f aca="false">YEAR(M5159)</f>
        <v>2005</v>
      </c>
      <c r="M5159" s="875" t="n">
        <v>38442</v>
      </c>
      <c r="N5159" s="876" t="n">
        <v>2.71</v>
      </c>
      <c r="O5159" s="877" t="n">
        <f aca="false">IFERROR(N5159/100,"")</f>
        <v>0.0271</v>
      </c>
      <c r="R5159" s="876"/>
    </row>
    <row r="5160" customFormat="false" ht="13.8" hidden="false" customHeight="false" outlineLevel="0" collapsed="false">
      <c r="A5160" s="875" t="n">
        <v>38177</v>
      </c>
      <c r="B5160" s="876" t="n">
        <v>1638.42</v>
      </c>
      <c r="D5160" s="875" t="n">
        <v>38441</v>
      </c>
      <c r="E5160" s="876" t="n">
        <v>4.56</v>
      </c>
      <c r="F5160" s="877" t="n">
        <f aca="false">IFERROR(E5160/100,"")</f>
        <v>0.0456</v>
      </c>
      <c r="G5160" s="879"/>
      <c r="H5160" s="879"/>
      <c r="I5160" s="875"/>
      <c r="J5160" s="876"/>
      <c r="L5160" s="867" t="n">
        <f aca="false">YEAR(M5160)</f>
        <v>2005</v>
      </c>
      <c r="M5160" s="875" t="n">
        <v>38441</v>
      </c>
      <c r="N5160" s="876" t="n">
        <v>2.67</v>
      </c>
      <c r="O5160" s="877" t="n">
        <f aca="false">IFERROR(N5160/100,"")</f>
        <v>0.0267</v>
      </c>
      <c r="R5160" s="876"/>
    </row>
    <row r="5161" customFormat="false" ht="13.8" hidden="false" customHeight="false" outlineLevel="0" collapsed="false">
      <c r="A5161" s="875" t="n">
        <v>38176</v>
      </c>
      <c r="B5161" s="876" t="n">
        <v>1632.89</v>
      </c>
      <c r="D5161" s="875" t="n">
        <v>38440</v>
      </c>
      <c r="E5161" s="876" t="n">
        <v>4.6</v>
      </c>
      <c r="F5161" s="877" t="n">
        <f aca="false">IFERROR(E5161/100,"")</f>
        <v>0.046</v>
      </c>
      <c r="G5161" s="879"/>
      <c r="H5161" s="879"/>
      <c r="I5161" s="875"/>
      <c r="J5161" s="876"/>
      <c r="L5161" s="867" t="n">
        <f aca="false">YEAR(M5161)</f>
        <v>2005</v>
      </c>
      <c r="M5161" s="875" t="n">
        <v>38440</v>
      </c>
      <c r="N5161" s="876" t="n">
        <v>2.69</v>
      </c>
      <c r="O5161" s="877" t="n">
        <f aca="false">IFERROR(N5161/100,"")</f>
        <v>0.0269</v>
      </c>
      <c r="R5161" s="876"/>
    </row>
    <row r="5162" customFormat="false" ht="13.8" hidden="false" customHeight="false" outlineLevel="0" collapsed="false">
      <c r="A5162" s="875" t="n">
        <v>38175</v>
      </c>
      <c r="B5162" s="876" t="n">
        <v>1646.36</v>
      </c>
      <c r="D5162" s="875" t="n">
        <v>38439</v>
      </c>
      <c r="E5162" s="876" t="n">
        <v>4.64</v>
      </c>
      <c r="F5162" s="877" t="n">
        <f aca="false">IFERROR(E5162/100,"")</f>
        <v>0.0464</v>
      </c>
      <c r="G5162" s="879"/>
      <c r="H5162" s="879"/>
      <c r="I5162" s="875"/>
      <c r="J5162" s="876"/>
      <c r="L5162" s="867" t="n">
        <f aca="false">YEAR(M5162)</f>
        <v>2005</v>
      </c>
      <c r="M5162" s="875" t="n">
        <v>38439</v>
      </c>
      <c r="N5162" s="876" t="n">
        <v>2.7</v>
      </c>
      <c r="O5162" s="877" t="n">
        <f aca="false">IFERROR(N5162/100,"")</f>
        <v>0.027</v>
      </c>
      <c r="R5162" s="876"/>
    </row>
    <row r="5163" customFormat="false" ht="13.8" hidden="false" customHeight="false" outlineLevel="0" collapsed="false">
      <c r="A5163" s="875" t="n">
        <v>38174</v>
      </c>
      <c r="B5163" s="876" t="n">
        <v>1642.84</v>
      </c>
      <c r="D5163" s="875" t="n">
        <v>38436</v>
      </c>
      <c r="E5163" s="876" t="e">
        <f aca="false">NA()</f>
        <v>#N/A</v>
      </c>
      <c r="F5163" s="877" t="str">
        <f aca="false">IFERROR(E5163/100,"")</f>
        <v/>
      </c>
      <c r="G5163" s="879"/>
      <c r="H5163" s="879"/>
      <c r="I5163" s="875"/>
      <c r="J5163" s="876"/>
      <c r="L5163" s="867" t="n">
        <f aca="false">YEAR(M5163)</f>
        <v>2005</v>
      </c>
      <c r="M5163" s="875" t="n">
        <v>38436</v>
      </c>
      <c r="N5163" s="876" t="e">
        <f aca="false">NA()</f>
        <v>#N/A</v>
      </c>
      <c r="O5163" s="877" t="str">
        <f aca="false">IFERROR(N5163/100,"")</f>
        <v/>
      </c>
      <c r="R5163" s="876"/>
    </row>
    <row r="5164" customFormat="false" ht="13.8" hidden="false" customHeight="false" outlineLevel="0" collapsed="false">
      <c r="A5164" s="875" t="n">
        <v>38170</v>
      </c>
      <c r="B5164" s="876" t="n">
        <v>1656.33</v>
      </c>
      <c r="D5164" s="875" t="n">
        <v>38435</v>
      </c>
      <c r="E5164" s="876" t="n">
        <v>4.6</v>
      </c>
      <c r="F5164" s="877" t="n">
        <f aca="false">IFERROR(E5164/100,"")</f>
        <v>0.046</v>
      </c>
      <c r="G5164" s="879"/>
      <c r="H5164" s="879"/>
      <c r="I5164" s="875"/>
      <c r="J5164" s="876"/>
      <c r="L5164" s="867" t="n">
        <f aca="false">YEAR(M5164)</f>
        <v>2005</v>
      </c>
      <c r="M5164" s="875" t="n">
        <v>38435</v>
      </c>
      <c r="N5164" s="876" t="n">
        <v>2.7</v>
      </c>
      <c r="O5164" s="877" t="n">
        <f aca="false">IFERROR(N5164/100,"")</f>
        <v>0.027</v>
      </c>
      <c r="R5164" s="876"/>
    </row>
    <row r="5165" customFormat="false" ht="13.8" hidden="false" customHeight="false" outlineLevel="0" collapsed="false">
      <c r="A5165" s="875" t="n">
        <v>38169</v>
      </c>
      <c r="B5165" s="876" t="n">
        <v>1661.53</v>
      </c>
      <c r="D5165" s="875" t="n">
        <v>38434</v>
      </c>
      <c r="E5165" s="876" t="n">
        <v>4.61</v>
      </c>
      <c r="F5165" s="877" t="n">
        <f aca="false">IFERROR(E5165/100,"")</f>
        <v>0.0461</v>
      </c>
      <c r="G5165" s="879"/>
      <c r="H5165" s="879"/>
      <c r="I5165" s="875"/>
      <c r="J5165" s="876"/>
      <c r="L5165" s="867" t="n">
        <f aca="false">YEAR(M5165)</f>
        <v>2005</v>
      </c>
      <c r="M5165" s="875" t="n">
        <v>38434</v>
      </c>
      <c r="N5165" s="876" t="n">
        <v>2.69</v>
      </c>
      <c r="O5165" s="877" t="n">
        <f aca="false">IFERROR(N5165/100,"")</f>
        <v>0.0269</v>
      </c>
      <c r="R5165" s="876"/>
    </row>
    <row r="5166" customFormat="false" ht="13.8" hidden="false" customHeight="false" outlineLevel="0" collapsed="false">
      <c r="A5166" s="875" t="n">
        <v>38168</v>
      </c>
      <c r="B5166" s="876" t="n">
        <v>1678.83</v>
      </c>
      <c r="D5166" s="875" t="n">
        <v>38433</v>
      </c>
      <c r="E5166" s="876" t="n">
        <v>4.63</v>
      </c>
      <c r="F5166" s="877" t="n">
        <f aca="false">IFERROR(E5166/100,"")</f>
        <v>0.0463</v>
      </c>
      <c r="G5166" s="879"/>
      <c r="H5166" s="879"/>
      <c r="I5166" s="875"/>
      <c r="J5166" s="876"/>
      <c r="L5166" s="867" t="n">
        <f aca="false">YEAR(M5166)</f>
        <v>2005</v>
      </c>
      <c r="M5166" s="875" t="n">
        <v>38433</v>
      </c>
      <c r="N5166" s="876" t="n">
        <v>2.76</v>
      </c>
      <c r="O5166" s="877" t="n">
        <f aca="false">IFERROR(N5166/100,"")</f>
        <v>0.0276</v>
      </c>
      <c r="R5166" s="876"/>
    </row>
    <row r="5167" customFormat="false" ht="13.8" hidden="false" customHeight="false" outlineLevel="0" collapsed="false">
      <c r="A5167" s="875" t="n">
        <v>38167</v>
      </c>
      <c r="B5167" s="876" t="n">
        <v>1671.84</v>
      </c>
      <c r="D5167" s="875" t="n">
        <v>38432</v>
      </c>
      <c r="E5167" s="876" t="n">
        <v>4.53</v>
      </c>
      <c r="F5167" s="877" t="n">
        <f aca="false">IFERROR(E5167/100,"")</f>
        <v>0.0453</v>
      </c>
      <c r="G5167" s="879"/>
      <c r="H5167" s="879"/>
      <c r="I5167" s="875"/>
      <c r="J5167" s="876"/>
      <c r="L5167" s="867" t="n">
        <f aca="false">YEAR(M5167)</f>
        <v>2005</v>
      </c>
      <c r="M5167" s="875" t="n">
        <v>38432</v>
      </c>
      <c r="N5167" s="876" t="n">
        <v>2.73</v>
      </c>
      <c r="O5167" s="877" t="n">
        <f aca="false">IFERROR(N5167/100,"")</f>
        <v>0.0273</v>
      </c>
      <c r="R5167" s="876"/>
    </row>
    <row r="5168" customFormat="false" ht="13.8" hidden="false" customHeight="false" outlineLevel="0" collapsed="false">
      <c r="A5168" s="875" t="n">
        <v>38166</v>
      </c>
      <c r="B5168" s="876" t="n">
        <v>1667.61</v>
      </c>
      <c r="D5168" s="875" t="n">
        <v>38429</v>
      </c>
      <c r="E5168" s="876" t="n">
        <v>4.51</v>
      </c>
      <c r="F5168" s="877" t="n">
        <f aca="false">IFERROR(E5168/100,"")</f>
        <v>0.0451</v>
      </c>
      <c r="G5168" s="879"/>
      <c r="H5168" s="879"/>
      <c r="I5168" s="875"/>
      <c r="J5168" s="876"/>
      <c r="L5168" s="867" t="n">
        <f aca="false">YEAR(M5168)</f>
        <v>2005</v>
      </c>
      <c r="M5168" s="875" t="n">
        <v>38429</v>
      </c>
      <c r="N5168" s="876" t="n">
        <v>2.74</v>
      </c>
      <c r="O5168" s="877" t="n">
        <f aca="false">IFERROR(N5168/100,"")</f>
        <v>0.0274</v>
      </c>
      <c r="R5168" s="876"/>
    </row>
    <row r="5169" customFormat="false" ht="13.8" hidden="false" customHeight="false" outlineLevel="0" collapsed="false">
      <c r="A5169" s="875" t="n">
        <v>38163</v>
      </c>
      <c r="B5169" s="876" t="n">
        <v>1668.93</v>
      </c>
      <c r="D5169" s="875" t="n">
        <v>38428</v>
      </c>
      <c r="E5169" s="876" t="n">
        <v>4.47</v>
      </c>
      <c r="F5169" s="877" t="n">
        <f aca="false">IFERROR(E5169/100,"")</f>
        <v>0.0447</v>
      </c>
      <c r="G5169" s="879"/>
      <c r="H5169" s="879"/>
      <c r="I5169" s="875"/>
      <c r="J5169" s="876"/>
      <c r="L5169" s="867" t="n">
        <f aca="false">YEAR(M5169)</f>
        <v>2005</v>
      </c>
      <c r="M5169" s="875" t="n">
        <v>38428</v>
      </c>
      <c r="N5169" s="876" t="n">
        <v>2.74</v>
      </c>
      <c r="O5169" s="877" t="n">
        <f aca="false">IFERROR(N5169/100,"")</f>
        <v>0.0274</v>
      </c>
      <c r="R5169" s="876"/>
    </row>
    <row r="5170" customFormat="false" ht="13.8" hidden="false" customHeight="false" outlineLevel="0" collapsed="false">
      <c r="A5170" s="875" t="n">
        <v>38162</v>
      </c>
      <c r="B5170" s="876" t="n">
        <v>1678.07</v>
      </c>
      <c r="D5170" s="875" t="n">
        <v>38427</v>
      </c>
      <c r="E5170" s="876" t="n">
        <v>4.52</v>
      </c>
      <c r="F5170" s="877" t="n">
        <f aca="false">IFERROR(E5170/100,"")</f>
        <v>0.0452</v>
      </c>
      <c r="G5170" s="879"/>
      <c r="H5170" s="879"/>
      <c r="I5170" s="875"/>
      <c r="J5170" s="876"/>
      <c r="L5170" s="867" t="n">
        <f aca="false">YEAR(M5170)</f>
        <v>2005</v>
      </c>
      <c r="M5170" s="875" t="n">
        <v>38427</v>
      </c>
      <c r="N5170" s="876" t="n">
        <v>2.73</v>
      </c>
      <c r="O5170" s="877" t="n">
        <f aca="false">IFERROR(N5170/100,"")</f>
        <v>0.0273</v>
      </c>
      <c r="R5170" s="876"/>
    </row>
    <row r="5171" customFormat="false" ht="13.8" hidden="false" customHeight="false" outlineLevel="0" collapsed="false">
      <c r="A5171" s="875" t="n">
        <v>38161</v>
      </c>
      <c r="B5171" s="876" t="n">
        <v>1682.75</v>
      </c>
      <c r="D5171" s="875" t="n">
        <v>38426</v>
      </c>
      <c r="E5171" s="876" t="n">
        <v>4.54</v>
      </c>
      <c r="F5171" s="877" t="n">
        <f aca="false">IFERROR(E5171/100,"")</f>
        <v>0.0454</v>
      </c>
      <c r="G5171" s="879"/>
      <c r="H5171" s="879"/>
      <c r="I5171" s="875"/>
      <c r="J5171" s="876"/>
      <c r="L5171" s="867" t="n">
        <f aca="false">YEAR(M5171)</f>
        <v>2005</v>
      </c>
      <c r="M5171" s="875" t="n">
        <v>38426</v>
      </c>
      <c r="N5171" s="876" t="n">
        <v>2.72</v>
      </c>
      <c r="O5171" s="877" t="n">
        <f aca="false">IFERROR(N5171/100,"")</f>
        <v>0.0272</v>
      </c>
      <c r="R5171" s="876"/>
    </row>
    <row r="5172" customFormat="false" ht="13.8" hidden="false" customHeight="false" outlineLevel="0" collapsed="false">
      <c r="A5172" s="875" t="n">
        <v>38160</v>
      </c>
      <c r="B5172" s="876" t="n">
        <v>1668.55</v>
      </c>
      <c r="D5172" s="875" t="n">
        <v>38425</v>
      </c>
      <c r="E5172" s="876" t="n">
        <v>4.52</v>
      </c>
      <c r="F5172" s="877" t="n">
        <f aca="false">IFERROR(E5172/100,"")</f>
        <v>0.0452</v>
      </c>
      <c r="G5172" s="879"/>
      <c r="H5172" s="879"/>
      <c r="I5172" s="875"/>
      <c r="J5172" s="876"/>
      <c r="L5172" s="867" t="n">
        <f aca="false">YEAR(M5172)</f>
        <v>2005</v>
      </c>
      <c r="M5172" s="875" t="n">
        <v>38425</v>
      </c>
      <c r="N5172" s="876" t="n">
        <v>2.7</v>
      </c>
      <c r="O5172" s="877" t="n">
        <f aca="false">IFERROR(N5172/100,"")</f>
        <v>0.027</v>
      </c>
      <c r="R5172" s="876"/>
    </row>
    <row r="5173" customFormat="false" ht="13.8" hidden="false" customHeight="false" outlineLevel="0" collapsed="false">
      <c r="A5173" s="875" t="n">
        <v>38159</v>
      </c>
      <c r="B5173" s="876" t="n">
        <v>1662.46</v>
      </c>
      <c r="D5173" s="875" t="n">
        <v>38422</v>
      </c>
      <c r="E5173" s="876" t="n">
        <v>4.56</v>
      </c>
      <c r="F5173" s="877" t="n">
        <f aca="false">IFERROR(E5173/100,"")</f>
        <v>0.0456</v>
      </c>
      <c r="G5173" s="879"/>
      <c r="H5173" s="879"/>
      <c r="I5173" s="875"/>
      <c r="J5173" s="876"/>
      <c r="L5173" s="867" t="n">
        <f aca="false">YEAR(M5173)</f>
        <v>2005</v>
      </c>
      <c r="M5173" s="875" t="n">
        <v>38422</v>
      </c>
      <c r="N5173" s="876" t="n">
        <v>2.74</v>
      </c>
      <c r="O5173" s="877" t="n">
        <f aca="false">IFERROR(N5173/100,"")</f>
        <v>0.0274</v>
      </c>
      <c r="R5173" s="876"/>
    </row>
    <row r="5174" customFormat="false" ht="13.8" hidden="false" customHeight="false" outlineLevel="0" collapsed="false">
      <c r="A5174" s="875" t="n">
        <v>38156</v>
      </c>
      <c r="B5174" s="876" t="n">
        <v>1669.39</v>
      </c>
      <c r="D5174" s="875" t="n">
        <v>38421</v>
      </c>
      <c r="E5174" s="876" t="n">
        <v>4.48</v>
      </c>
      <c r="F5174" s="877" t="n">
        <f aca="false">IFERROR(E5174/100,"")</f>
        <v>0.0448</v>
      </c>
      <c r="G5174" s="879"/>
      <c r="H5174" s="879"/>
      <c r="I5174" s="875"/>
      <c r="J5174" s="876"/>
      <c r="L5174" s="867" t="n">
        <f aca="false">YEAR(M5174)</f>
        <v>2005</v>
      </c>
      <c r="M5174" s="875" t="n">
        <v>38421</v>
      </c>
      <c r="N5174" s="876" t="n">
        <v>2.72</v>
      </c>
      <c r="O5174" s="877" t="n">
        <f aca="false">IFERROR(N5174/100,"")</f>
        <v>0.0272</v>
      </c>
      <c r="R5174" s="876"/>
    </row>
    <row r="5175" customFormat="false" ht="13.8" hidden="false" customHeight="false" outlineLevel="0" collapsed="false">
      <c r="A5175" s="875" t="n">
        <v>38155</v>
      </c>
      <c r="B5175" s="876" t="n">
        <v>1665.02</v>
      </c>
      <c r="D5175" s="875" t="n">
        <v>38420</v>
      </c>
      <c r="E5175" s="876" t="n">
        <v>4.52</v>
      </c>
      <c r="F5175" s="877" t="n">
        <f aca="false">IFERROR(E5175/100,"")</f>
        <v>0.0452</v>
      </c>
      <c r="G5175" s="879"/>
      <c r="H5175" s="879"/>
      <c r="I5175" s="875"/>
      <c r="J5175" s="876"/>
      <c r="L5175" s="867" t="n">
        <f aca="false">YEAR(M5175)</f>
        <v>2005</v>
      </c>
      <c r="M5175" s="875" t="n">
        <v>38420</v>
      </c>
      <c r="N5175" s="876" t="n">
        <v>2.75</v>
      </c>
      <c r="O5175" s="877" t="n">
        <f aca="false">IFERROR(N5175/100,"")</f>
        <v>0.0275</v>
      </c>
      <c r="R5175" s="876"/>
    </row>
    <row r="5176" customFormat="false" ht="13.8" hidden="false" customHeight="false" outlineLevel="0" collapsed="false">
      <c r="A5176" s="875" t="n">
        <v>38154</v>
      </c>
      <c r="B5176" s="876" t="n">
        <v>1667.23</v>
      </c>
      <c r="D5176" s="875" t="n">
        <v>38419</v>
      </c>
      <c r="E5176" s="876" t="n">
        <v>4.38</v>
      </c>
      <c r="F5176" s="877" t="n">
        <f aca="false">IFERROR(E5176/100,"")</f>
        <v>0.0438</v>
      </c>
      <c r="G5176" s="879"/>
      <c r="H5176" s="879"/>
      <c r="I5176" s="875"/>
      <c r="J5176" s="876"/>
      <c r="L5176" s="867" t="n">
        <f aca="false">YEAR(M5176)</f>
        <v>2005</v>
      </c>
      <c r="M5176" s="875" t="n">
        <v>38419</v>
      </c>
      <c r="N5176" s="876" t="n">
        <v>2.71</v>
      </c>
      <c r="O5176" s="877" t="n">
        <f aca="false">IFERROR(N5176/100,"")</f>
        <v>0.0271</v>
      </c>
      <c r="R5176" s="876"/>
    </row>
    <row r="5177" customFormat="false" ht="13.8" hidden="false" customHeight="false" outlineLevel="0" collapsed="false">
      <c r="A5177" s="875" t="n">
        <v>38153</v>
      </c>
      <c r="B5177" s="876" t="n">
        <v>1664.92</v>
      </c>
      <c r="D5177" s="875" t="n">
        <v>38418</v>
      </c>
      <c r="E5177" s="876" t="n">
        <v>4.31</v>
      </c>
      <c r="F5177" s="877" t="n">
        <f aca="false">IFERROR(E5177/100,"")</f>
        <v>0.0431</v>
      </c>
      <c r="G5177" s="879"/>
      <c r="H5177" s="879"/>
      <c r="I5177" s="875"/>
      <c r="J5177" s="876"/>
      <c r="L5177" s="867" t="n">
        <f aca="false">YEAR(M5177)</f>
        <v>2005</v>
      </c>
      <c r="M5177" s="875" t="n">
        <v>38418</v>
      </c>
      <c r="N5177" s="876" t="n">
        <v>2.68</v>
      </c>
      <c r="O5177" s="877" t="n">
        <f aca="false">IFERROR(N5177/100,"")</f>
        <v>0.0268</v>
      </c>
      <c r="R5177" s="876"/>
    </row>
    <row r="5178" customFormat="false" ht="13.8" hidden="false" customHeight="false" outlineLevel="0" collapsed="false">
      <c r="A5178" s="875" t="n">
        <v>38152</v>
      </c>
      <c r="B5178" s="876" t="n">
        <v>1655</v>
      </c>
      <c r="D5178" s="875" t="n">
        <v>38415</v>
      </c>
      <c r="E5178" s="876" t="n">
        <v>4.32</v>
      </c>
      <c r="F5178" s="877" t="n">
        <f aca="false">IFERROR(E5178/100,"")</f>
        <v>0.0432</v>
      </c>
      <c r="G5178" s="879"/>
      <c r="H5178" s="879"/>
      <c r="I5178" s="875"/>
      <c r="J5178" s="876"/>
      <c r="L5178" s="867" t="n">
        <f aca="false">YEAR(M5178)</f>
        <v>2005</v>
      </c>
      <c r="M5178" s="875" t="n">
        <v>38415</v>
      </c>
      <c r="N5178" s="876" t="n">
        <v>2.67</v>
      </c>
      <c r="O5178" s="877" t="n">
        <f aca="false">IFERROR(N5178/100,"")</f>
        <v>0.0267</v>
      </c>
      <c r="R5178" s="876"/>
    </row>
    <row r="5179" customFormat="false" ht="13.8" hidden="false" customHeight="false" outlineLevel="0" collapsed="false">
      <c r="A5179" s="875" t="n">
        <v>38148</v>
      </c>
      <c r="B5179" s="876" t="n">
        <v>1671.02</v>
      </c>
      <c r="D5179" s="875" t="n">
        <v>38414</v>
      </c>
      <c r="E5179" s="876" t="n">
        <v>4.39</v>
      </c>
      <c r="F5179" s="877" t="n">
        <f aca="false">IFERROR(E5179/100,"")</f>
        <v>0.0439</v>
      </c>
      <c r="G5179" s="879"/>
      <c r="H5179" s="879"/>
      <c r="I5179" s="875"/>
      <c r="J5179" s="876"/>
      <c r="L5179" s="867" t="n">
        <f aca="false">YEAR(M5179)</f>
        <v>2005</v>
      </c>
      <c r="M5179" s="875" t="n">
        <v>38414</v>
      </c>
      <c r="N5179" s="876" t="n">
        <v>2.7</v>
      </c>
      <c r="O5179" s="877" t="n">
        <f aca="false">IFERROR(N5179/100,"")</f>
        <v>0.027</v>
      </c>
      <c r="R5179" s="876"/>
    </row>
    <row r="5180" customFormat="false" ht="13.8" hidden="false" customHeight="false" outlineLevel="0" collapsed="false">
      <c r="A5180" s="875" t="n">
        <v>38147</v>
      </c>
      <c r="B5180" s="876" t="n">
        <v>1663.38</v>
      </c>
      <c r="D5180" s="875" t="n">
        <v>38413</v>
      </c>
      <c r="E5180" s="876" t="n">
        <v>4.38</v>
      </c>
      <c r="F5180" s="877" t="n">
        <f aca="false">IFERROR(E5180/100,"")</f>
        <v>0.0438</v>
      </c>
      <c r="G5180" s="879"/>
      <c r="H5180" s="879"/>
      <c r="I5180" s="875"/>
      <c r="J5180" s="876"/>
      <c r="L5180" s="867" t="n">
        <f aca="false">YEAR(M5180)</f>
        <v>2005</v>
      </c>
      <c r="M5180" s="875" t="n">
        <v>38413</v>
      </c>
      <c r="N5180" s="876" t="n">
        <v>2.69</v>
      </c>
      <c r="O5180" s="877" t="n">
        <f aca="false">IFERROR(N5180/100,"")</f>
        <v>0.0269</v>
      </c>
      <c r="R5180" s="876"/>
    </row>
    <row r="5181" customFormat="false" ht="13.8" hidden="false" customHeight="false" outlineLevel="0" collapsed="false">
      <c r="A5181" s="875" t="n">
        <v>38146</v>
      </c>
      <c r="B5181" s="876" t="n">
        <v>1679.21</v>
      </c>
      <c r="D5181" s="875" t="n">
        <v>38412</v>
      </c>
      <c r="E5181" s="876" t="n">
        <v>4.38</v>
      </c>
      <c r="F5181" s="877" t="n">
        <f aca="false">IFERROR(E5181/100,"")</f>
        <v>0.0438</v>
      </c>
      <c r="G5181" s="879"/>
      <c r="H5181" s="879"/>
      <c r="I5181" s="875"/>
      <c r="J5181" s="876"/>
      <c r="L5181" s="867" t="n">
        <f aca="false">YEAR(M5181)</f>
        <v>2005</v>
      </c>
      <c r="M5181" s="875" t="n">
        <v>38412</v>
      </c>
      <c r="N5181" s="876" t="n">
        <v>2.69</v>
      </c>
      <c r="O5181" s="877" t="n">
        <f aca="false">IFERROR(N5181/100,"")</f>
        <v>0.0269</v>
      </c>
      <c r="R5181" s="876"/>
    </row>
    <row r="5182" customFormat="false" ht="13.8" hidden="false" customHeight="false" outlineLevel="0" collapsed="false">
      <c r="A5182" s="875" t="n">
        <v>38145</v>
      </c>
      <c r="B5182" s="876" t="n">
        <v>1676.48</v>
      </c>
      <c r="D5182" s="875" t="n">
        <v>38411</v>
      </c>
      <c r="E5182" s="876" t="n">
        <v>4.36</v>
      </c>
      <c r="F5182" s="877" t="n">
        <f aca="false">IFERROR(E5182/100,"")</f>
        <v>0.0436</v>
      </c>
      <c r="G5182" s="879"/>
      <c r="H5182" s="879"/>
      <c r="I5182" s="875"/>
      <c r="J5182" s="876"/>
      <c r="L5182" s="867" t="n">
        <f aca="false">YEAR(M5182)</f>
        <v>2005</v>
      </c>
      <c r="M5182" s="875" t="n">
        <v>38411</v>
      </c>
      <c r="N5182" s="876" t="n">
        <v>2.66</v>
      </c>
      <c r="O5182" s="877" t="n">
        <f aca="false">IFERROR(N5182/100,"")</f>
        <v>0.0266</v>
      </c>
      <c r="R5182" s="876"/>
    </row>
    <row r="5183" customFormat="false" ht="13.8" hidden="false" customHeight="false" outlineLevel="0" collapsed="false">
      <c r="A5183" s="875" t="n">
        <v>38142</v>
      </c>
      <c r="B5183" s="876" t="n">
        <v>1650.08</v>
      </c>
      <c r="D5183" s="875" t="n">
        <v>38408</v>
      </c>
      <c r="E5183" s="876" t="n">
        <v>4.27</v>
      </c>
      <c r="F5183" s="877" t="n">
        <f aca="false">IFERROR(E5183/100,"")</f>
        <v>0.0427</v>
      </c>
      <c r="G5183" s="879"/>
      <c r="H5183" s="879"/>
      <c r="I5183" s="875"/>
      <c r="J5183" s="876"/>
      <c r="L5183" s="867" t="n">
        <f aca="false">YEAR(M5183)</f>
        <v>2005</v>
      </c>
      <c r="M5183" s="875" t="n">
        <v>38408</v>
      </c>
      <c r="N5183" s="876" t="n">
        <v>2.63</v>
      </c>
      <c r="O5183" s="877" t="n">
        <f aca="false">IFERROR(N5183/100,"")</f>
        <v>0.0263</v>
      </c>
      <c r="R5183" s="876"/>
    </row>
    <row r="5184" customFormat="false" ht="13.8" hidden="false" customHeight="false" outlineLevel="0" collapsed="false">
      <c r="A5184" s="875" t="n">
        <v>38141</v>
      </c>
      <c r="B5184" s="876" t="n">
        <v>1641.43</v>
      </c>
      <c r="D5184" s="875" t="n">
        <v>38407</v>
      </c>
      <c r="E5184" s="876" t="n">
        <v>4.29</v>
      </c>
      <c r="F5184" s="877" t="n">
        <f aca="false">IFERROR(E5184/100,"")</f>
        <v>0.0429</v>
      </c>
      <c r="G5184" s="879"/>
      <c r="H5184" s="879"/>
      <c r="I5184" s="875"/>
      <c r="J5184" s="876"/>
      <c r="L5184" s="867" t="n">
        <f aca="false">YEAR(M5184)</f>
        <v>2005</v>
      </c>
      <c r="M5184" s="875" t="n">
        <v>38407</v>
      </c>
      <c r="N5184" s="876" t="n">
        <v>2.64</v>
      </c>
      <c r="O5184" s="877" t="n">
        <f aca="false">IFERROR(N5184/100,"")</f>
        <v>0.0264</v>
      </c>
      <c r="R5184" s="876"/>
    </row>
    <row r="5185" customFormat="false" ht="13.8" hidden="false" customHeight="false" outlineLevel="0" collapsed="false">
      <c r="A5185" s="875" t="n">
        <v>38140</v>
      </c>
      <c r="B5185" s="876" t="n">
        <v>1653.67</v>
      </c>
      <c r="D5185" s="875" t="n">
        <v>38406</v>
      </c>
      <c r="E5185" s="876" t="n">
        <v>4.27</v>
      </c>
      <c r="F5185" s="877" t="n">
        <f aca="false">IFERROR(E5185/100,"")</f>
        <v>0.0427</v>
      </c>
      <c r="G5185" s="879"/>
      <c r="H5185" s="879"/>
      <c r="I5185" s="875"/>
      <c r="J5185" s="876"/>
      <c r="L5185" s="867" t="n">
        <f aca="false">YEAR(M5185)</f>
        <v>2005</v>
      </c>
      <c r="M5185" s="875" t="n">
        <v>38406</v>
      </c>
      <c r="N5185" s="876" t="n">
        <v>2.63</v>
      </c>
      <c r="O5185" s="877" t="n">
        <f aca="false">IFERROR(N5185/100,"")</f>
        <v>0.0263</v>
      </c>
      <c r="R5185" s="876"/>
    </row>
    <row r="5186" customFormat="false" ht="13.8" hidden="false" customHeight="false" outlineLevel="0" collapsed="false">
      <c r="A5186" s="875" t="n">
        <v>38139</v>
      </c>
      <c r="B5186" s="876" t="n">
        <v>1647.57</v>
      </c>
      <c r="D5186" s="875" t="n">
        <v>38405</v>
      </c>
      <c r="E5186" s="876" t="n">
        <v>4.29</v>
      </c>
      <c r="F5186" s="877" t="n">
        <f aca="false">IFERROR(E5186/100,"")</f>
        <v>0.0429</v>
      </c>
      <c r="G5186" s="879"/>
      <c r="H5186" s="879"/>
      <c r="I5186" s="875"/>
      <c r="J5186" s="876"/>
      <c r="L5186" s="867" t="n">
        <f aca="false">YEAR(M5186)</f>
        <v>2005</v>
      </c>
      <c r="M5186" s="875" t="n">
        <v>38405</v>
      </c>
      <c r="N5186" s="876" t="n">
        <v>2.62</v>
      </c>
      <c r="O5186" s="877" t="n">
        <f aca="false">IFERROR(N5186/100,"")</f>
        <v>0.0262</v>
      </c>
      <c r="R5186" s="876"/>
    </row>
    <row r="5187" customFormat="false" ht="13.8" hidden="false" customHeight="false" outlineLevel="0" collapsed="false">
      <c r="A5187" s="875" t="n">
        <v>38135</v>
      </c>
      <c r="B5187" s="876" t="n">
        <v>1646.8</v>
      </c>
      <c r="D5187" s="875" t="n">
        <v>38404</v>
      </c>
      <c r="E5187" s="876" t="e">
        <f aca="false">NA()</f>
        <v>#N/A</v>
      </c>
      <c r="F5187" s="877" t="str">
        <f aca="false">IFERROR(E5187/100,"")</f>
        <v/>
      </c>
      <c r="G5187" s="879"/>
      <c r="H5187" s="879"/>
      <c r="I5187" s="875"/>
      <c r="J5187" s="876"/>
      <c r="L5187" s="867" t="n">
        <f aca="false">YEAR(M5187)</f>
        <v>2005</v>
      </c>
      <c r="M5187" s="875" t="n">
        <v>38404</v>
      </c>
      <c r="N5187" s="876" t="e">
        <f aca="false">NA()</f>
        <v>#N/A</v>
      </c>
      <c r="O5187" s="877" t="str">
        <f aca="false">IFERROR(N5187/100,"")</f>
        <v/>
      </c>
      <c r="R5187" s="876"/>
    </row>
    <row r="5188" customFormat="false" ht="13.8" hidden="false" customHeight="false" outlineLevel="0" collapsed="false">
      <c r="A5188" s="875" t="n">
        <v>38134</v>
      </c>
      <c r="B5188" s="876" t="n">
        <v>1647.65</v>
      </c>
      <c r="D5188" s="875" t="n">
        <v>38401</v>
      </c>
      <c r="E5188" s="876" t="n">
        <v>4.27</v>
      </c>
      <c r="F5188" s="877" t="n">
        <f aca="false">IFERROR(E5188/100,"")</f>
        <v>0.0427</v>
      </c>
      <c r="G5188" s="879"/>
      <c r="H5188" s="879"/>
      <c r="I5188" s="875"/>
      <c r="J5188" s="876"/>
      <c r="L5188" s="867" t="n">
        <f aca="false">YEAR(M5188)</f>
        <v>2005</v>
      </c>
      <c r="M5188" s="875" t="n">
        <v>38401</v>
      </c>
      <c r="N5188" s="876" t="n">
        <v>2.6</v>
      </c>
      <c r="O5188" s="877" t="n">
        <f aca="false">IFERROR(N5188/100,"")</f>
        <v>0.026</v>
      </c>
      <c r="R5188" s="876"/>
    </row>
    <row r="5189" customFormat="false" ht="13.8" hidden="false" customHeight="false" outlineLevel="0" collapsed="false">
      <c r="A5189" s="875" t="n">
        <v>38133</v>
      </c>
      <c r="B5189" s="876" t="n">
        <v>1638.16</v>
      </c>
      <c r="D5189" s="875" t="n">
        <v>38400</v>
      </c>
      <c r="E5189" s="876" t="n">
        <v>4.19</v>
      </c>
      <c r="F5189" s="877" t="n">
        <f aca="false">IFERROR(E5189/100,"")</f>
        <v>0.0419</v>
      </c>
      <c r="G5189" s="879"/>
      <c r="H5189" s="879"/>
      <c r="I5189" s="875"/>
      <c r="J5189" s="876"/>
      <c r="L5189" s="867" t="n">
        <f aca="false">YEAR(M5189)</f>
        <v>2005</v>
      </c>
      <c r="M5189" s="875" t="n">
        <v>38400</v>
      </c>
      <c r="N5189" s="876" t="n">
        <v>2.54</v>
      </c>
      <c r="O5189" s="877" t="n">
        <f aca="false">IFERROR(N5189/100,"")</f>
        <v>0.0254</v>
      </c>
      <c r="R5189" s="876"/>
    </row>
    <row r="5190" customFormat="false" ht="13.8" hidden="false" customHeight="false" outlineLevel="0" collapsed="false">
      <c r="A5190" s="875" t="n">
        <v>38132</v>
      </c>
      <c r="B5190" s="876" t="n">
        <v>1635.14</v>
      </c>
      <c r="D5190" s="875" t="n">
        <v>38399</v>
      </c>
      <c r="E5190" s="876" t="n">
        <v>4.16</v>
      </c>
      <c r="F5190" s="877" t="n">
        <f aca="false">IFERROR(E5190/100,"")</f>
        <v>0.0416</v>
      </c>
      <c r="G5190" s="879"/>
      <c r="H5190" s="879"/>
      <c r="I5190" s="875"/>
      <c r="J5190" s="876"/>
      <c r="L5190" s="867" t="n">
        <f aca="false">YEAR(M5190)</f>
        <v>2005</v>
      </c>
      <c r="M5190" s="875" t="n">
        <v>38399</v>
      </c>
      <c r="N5190" s="876" t="n">
        <v>2.51</v>
      </c>
      <c r="O5190" s="877" t="n">
        <f aca="false">IFERROR(N5190/100,"")</f>
        <v>0.0251</v>
      </c>
      <c r="R5190" s="876"/>
    </row>
    <row r="5191" customFormat="false" ht="13.8" hidden="false" customHeight="false" outlineLevel="0" collapsed="false">
      <c r="A5191" s="875" t="n">
        <v>38131</v>
      </c>
      <c r="B5191" s="876" t="n">
        <v>1609.22</v>
      </c>
      <c r="D5191" s="875" t="n">
        <v>38398</v>
      </c>
      <c r="E5191" s="876" t="n">
        <v>4.1</v>
      </c>
      <c r="F5191" s="877" t="n">
        <f aca="false">IFERROR(E5191/100,"")</f>
        <v>0.041</v>
      </c>
      <c r="G5191" s="879"/>
      <c r="H5191" s="879"/>
      <c r="I5191" s="875"/>
      <c r="J5191" s="876"/>
      <c r="L5191" s="867" t="n">
        <f aca="false">YEAR(M5191)</f>
        <v>2005</v>
      </c>
      <c r="M5191" s="875" t="n">
        <v>38398</v>
      </c>
      <c r="N5191" s="876" t="n">
        <v>2.49</v>
      </c>
      <c r="O5191" s="877" t="n">
        <f aca="false">IFERROR(N5191/100,"")</f>
        <v>0.0249</v>
      </c>
      <c r="R5191" s="876"/>
    </row>
    <row r="5192" customFormat="false" ht="13.8" hidden="false" customHeight="false" outlineLevel="0" collapsed="false">
      <c r="A5192" s="875" t="n">
        <v>38128</v>
      </c>
      <c r="B5192" s="876" t="n">
        <v>1606.49</v>
      </c>
      <c r="D5192" s="875" t="n">
        <v>38397</v>
      </c>
      <c r="E5192" s="876" t="n">
        <v>4.08</v>
      </c>
      <c r="F5192" s="877" t="n">
        <f aca="false">IFERROR(E5192/100,"")</f>
        <v>0.0408</v>
      </c>
      <c r="G5192" s="879"/>
      <c r="H5192" s="879"/>
      <c r="I5192" s="875"/>
      <c r="J5192" s="876"/>
      <c r="L5192" s="867" t="n">
        <f aca="false">YEAR(M5192)</f>
        <v>2005</v>
      </c>
      <c r="M5192" s="875" t="n">
        <v>38397</v>
      </c>
      <c r="N5192" s="876" t="n">
        <v>2.54</v>
      </c>
      <c r="O5192" s="877" t="n">
        <f aca="false">IFERROR(N5192/100,"")</f>
        <v>0.0254</v>
      </c>
      <c r="R5192" s="876"/>
    </row>
    <row r="5193" customFormat="false" ht="13.8" hidden="false" customHeight="false" outlineLevel="0" collapsed="false">
      <c r="A5193" s="875" t="n">
        <v>38127</v>
      </c>
      <c r="B5193" s="876" t="n">
        <v>1600.06</v>
      </c>
      <c r="D5193" s="875" t="n">
        <v>38394</v>
      </c>
      <c r="E5193" s="876" t="n">
        <v>4.1</v>
      </c>
      <c r="F5193" s="877" t="n">
        <f aca="false">IFERROR(E5193/100,"")</f>
        <v>0.041</v>
      </c>
      <c r="G5193" s="879"/>
      <c r="H5193" s="879"/>
      <c r="I5193" s="875"/>
      <c r="J5193" s="876"/>
      <c r="L5193" s="867" t="n">
        <f aca="false">YEAR(M5193)</f>
        <v>2005</v>
      </c>
      <c r="M5193" s="875" t="n">
        <v>38394</v>
      </c>
      <c r="N5193" s="876" t="n">
        <v>2.53</v>
      </c>
      <c r="O5193" s="877" t="n">
        <f aca="false">IFERROR(N5193/100,"")</f>
        <v>0.0253</v>
      </c>
      <c r="R5193" s="876"/>
    </row>
    <row r="5194" customFormat="false" ht="13.8" hidden="false" customHeight="false" outlineLevel="0" collapsed="false">
      <c r="A5194" s="875" t="n">
        <v>38126</v>
      </c>
      <c r="B5194" s="876" t="n">
        <v>1599.29</v>
      </c>
      <c r="D5194" s="875" t="n">
        <v>38393</v>
      </c>
      <c r="E5194" s="876" t="n">
        <v>4.07</v>
      </c>
      <c r="F5194" s="877" t="n">
        <f aca="false">IFERROR(E5194/100,"")</f>
        <v>0.0407</v>
      </c>
      <c r="G5194" s="879"/>
      <c r="H5194" s="879"/>
      <c r="I5194" s="875"/>
      <c r="J5194" s="876"/>
      <c r="L5194" s="867" t="n">
        <f aca="false">YEAR(M5194)</f>
        <v>2005</v>
      </c>
      <c r="M5194" s="875" t="n">
        <v>38393</v>
      </c>
      <c r="N5194" s="876" t="n">
        <v>2.5</v>
      </c>
      <c r="O5194" s="877" t="n">
        <f aca="false">IFERROR(N5194/100,"")</f>
        <v>0.025</v>
      </c>
      <c r="R5194" s="876"/>
    </row>
    <row r="5195" customFormat="false" ht="13.8" hidden="false" customHeight="false" outlineLevel="0" collapsed="false">
      <c r="A5195" s="875" t="n">
        <v>38125</v>
      </c>
      <c r="B5195" s="876" t="n">
        <v>1603.14</v>
      </c>
      <c r="D5195" s="875" t="n">
        <v>38392</v>
      </c>
      <c r="E5195" s="876" t="n">
        <v>4</v>
      </c>
      <c r="F5195" s="877" t="n">
        <f aca="false">IFERROR(E5195/100,"")</f>
        <v>0.04</v>
      </c>
      <c r="G5195" s="879"/>
      <c r="H5195" s="879"/>
      <c r="I5195" s="875"/>
      <c r="J5195" s="876"/>
      <c r="L5195" s="867" t="n">
        <f aca="false">YEAR(M5195)</f>
        <v>2005</v>
      </c>
      <c r="M5195" s="875" t="n">
        <v>38392</v>
      </c>
      <c r="N5195" s="876" t="n">
        <v>2.51</v>
      </c>
      <c r="O5195" s="877" t="n">
        <f aca="false">IFERROR(N5195/100,"")</f>
        <v>0.0251</v>
      </c>
      <c r="R5195" s="876"/>
    </row>
    <row r="5196" customFormat="false" ht="13.8" hidden="false" customHeight="false" outlineLevel="0" collapsed="false">
      <c r="A5196" s="875" t="n">
        <v>38124</v>
      </c>
      <c r="B5196" s="876" t="n">
        <v>1592.23</v>
      </c>
      <c r="D5196" s="875" t="n">
        <v>38391</v>
      </c>
      <c r="E5196" s="876" t="n">
        <v>4.05</v>
      </c>
      <c r="F5196" s="877" t="n">
        <f aca="false">IFERROR(E5196/100,"")</f>
        <v>0.0405</v>
      </c>
      <c r="G5196" s="879"/>
      <c r="H5196" s="879"/>
      <c r="I5196" s="875"/>
      <c r="J5196" s="876"/>
      <c r="L5196" s="867" t="n">
        <f aca="false">YEAR(M5196)</f>
        <v>2005</v>
      </c>
      <c r="M5196" s="875" t="n">
        <v>38391</v>
      </c>
      <c r="N5196" s="876" t="n">
        <v>2.48</v>
      </c>
      <c r="O5196" s="877" t="n">
        <f aca="false">IFERROR(N5196/100,"")</f>
        <v>0.0248</v>
      </c>
      <c r="R5196" s="876"/>
    </row>
    <row r="5197" customFormat="false" ht="13.8" hidden="false" customHeight="false" outlineLevel="0" collapsed="false">
      <c r="A5197" s="875" t="n">
        <v>38121</v>
      </c>
      <c r="B5197" s="876" t="n">
        <v>1609.12</v>
      </c>
      <c r="D5197" s="875" t="n">
        <v>38390</v>
      </c>
      <c r="E5197" s="876" t="n">
        <v>4.07</v>
      </c>
      <c r="F5197" s="877" t="n">
        <f aca="false">IFERROR(E5197/100,"")</f>
        <v>0.0407</v>
      </c>
      <c r="G5197" s="879"/>
      <c r="H5197" s="879"/>
      <c r="I5197" s="875"/>
      <c r="J5197" s="876"/>
      <c r="L5197" s="867" t="n">
        <f aca="false">YEAR(M5197)</f>
        <v>2005</v>
      </c>
      <c r="M5197" s="875" t="n">
        <v>38390</v>
      </c>
      <c r="N5197" s="876" t="n">
        <v>2.45</v>
      </c>
      <c r="O5197" s="877" t="n">
        <f aca="false">IFERROR(N5197/100,"")</f>
        <v>0.0245</v>
      </c>
      <c r="R5197" s="876"/>
    </row>
    <row r="5198" customFormat="false" ht="13.8" hidden="false" customHeight="false" outlineLevel="0" collapsed="false">
      <c r="A5198" s="875" t="n">
        <v>38120</v>
      </c>
      <c r="B5198" s="876" t="n">
        <v>1610.05</v>
      </c>
      <c r="D5198" s="875" t="n">
        <v>38387</v>
      </c>
      <c r="E5198" s="876" t="n">
        <v>4.09</v>
      </c>
      <c r="F5198" s="877" t="n">
        <f aca="false">IFERROR(E5198/100,"")</f>
        <v>0.0409</v>
      </c>
      <c r="G5198" s="879"/>
      <c r="H5198" s="879"/>
      <c r="I5198" s="875"/>
      <c r="J5198" s="876"/>
      <c r="L5198" s="867" t="n">
        <f aca="false">YEAR(M5198)</f>
        <v>2005</v>
      </c>
      <c r="M5198" s="875" t="n">
        <v>38387</v>
      </c>
      <c r="N5198" s="876" t="n">
        <v>2.44</v>
      </c>
      <c r="O5198" s="877" t="n">
        <f aca="false">IFERROR(N5198/100,"")</f>
        <v>0.0244</v>
      </c>
      <c r="R5198" s="876"/>
    </row>
    <row r="5199" customFormat="false" ht="13.8" hidden="false" customHeight="false" outlineLevel="0" collapsed="false">
      <c r="A5199" s="875" t="n">
        <v>38119</v>
      </c>
      <c r="B5199" s="876" t="n">
        <v>1611.15</v>
      </c>
      <c r="D5199" s="875" t="n">
        <v>38386</v>
      </c>
      <c r="E5199" s="876" t="n">
        <v>4.18</v>
      </c>
      <c r="F5199" s="877" t="n">
        <f aca="false">IFERROR(E5199/100,"")</f>
        <v>0.0418</v>
      </c>
      <c r="G5199" s="879"/>
      <c r="H5199" s="879"/>
      <c r="I5199" s="875"/>
      <c r="J5199" s="876"/>
      <c r="L5199" s="867" t="n">
        <f aca="false">YEAR(M5199)</f>
        <v>2005</v>
      </c>
      <c r="M5199" s="875" t="n">
        <v>38386</v>
      </c>
      <c r="N5199" s="876" t="n">
        <v>2.45</v>
      </c>
      <c r="O5199" s="877" t="n">
        <f aca="false">IFERROR(N5199/100,"")</f>
        <v>0.0245</v>
      </c>
      <c r="R5199" s="876"/>
    </row>
    <row r="5200" customFormat="false" ht="13.8" hidden="false" customHeight="false" outlineLevel="0" collapsed="false">
      <c r="A5200" s="875" t="n">
        <v>38118</v>
      </c>
      <c r="B5200" s="876" t="n">
        <v>1607.94</v>
      </c>
      <c r="D5200" s="875" t="n">
        <v>38385</v>
      </c>
      <c r="E5200" s="876" t="n">
        <v>4.15</v>
      </c>
      <c r="F5200" s="877" t="n">
        <f aca="false">IFERROR(E5200/100,"")</f>
        <v>0.0415</v>
      </c>
      <c r="G5200" s="879"/>
      <c r="H5200" s="879"/>
      <c r="I5200" s="875"/>
      <c r="J5200" s="876"/>
      <c r="L5200" s="867" t="n">
        <f aca="false">YEAR(M5200)</f>
        <v>2005</v>
      </c>
      <c r="M5200" s="875" t="n">
        <v>38385</v>
      </c>
      <c r="N5200" s="876" t="n">
        <v>2.45</v>
      </c>
      <c r="O5200" s="877" t="n">
        <f aca="false">IFERROR(N5200/100,"")</f>
        <v>0.0245</v>
      </c>
      <c r="R5200" s="876"/>
    </row>
    <row r="5201" customFormat="false" ht="13.8" hidden="false" customHeight="false" outlineLevel="0" collapsed="false">
      <c r="A5201" s="875" t="n">
        <v>38117</v>
      </c>
      <c r="B5201" s="876" t="n">
        <v>1595.38</v>
      </c>
      <c r="D5201" s="875" t="n">
        <v>38384</v>
      </c>
      <c r="E5201" s="876" t="n">
        <v>4.15</v>
      </c>
      <c r="F5201" s="877" t="n">
        <f aca="false">IFERROR(E5201/100,"")</f>
        <v>0.0415</v>
      </c>
      <c r="G5201" s="879"/>
      <c r="H5201" s="879"/>
      <c r="I5201" s="875"/>
      <c r="J5201" s="876"/>
      <c r="L5201" s="867" t="n">
        <f aca="false">YEAR(M5201)</f>
        <v>2005</v>
      </c>
      <c r="M5201" s="875" t="n">
        <v>38384</v>
      </c>
      <c r="N5201" s="876" t="n">
        <v>2.48</v>
      </c>
      <c r="O5201" s="877" t="n">
        <f aca="false">IFERROR(N5201/100,"")</f>
        <v>0.0248</v>
      </c>
      <c r="R5201" s="876"/>
    </row>
    <row r="5202" customFormat="false" ht="13.8" hidden="false" customHeight="false" outlineLevel="0" collapsed="false">
      <c r="A5202" s="875" t="n">
        <v>38114</v>
      </c>
      <c r="B5202" s="876" t="n">
        <v>1612.31</v>
      </c>
      <c r="D5202" s="875" t="n">
        <v>38383</v>
      </c>
      <c r="E5202" s="876" t="n">
        <v>4.14</v>
      </c>
      <c r="F5202" s="877" t="n">
        <f aca="false">IFERROR(E5202/100,"")</f>
        <v>0.0414</v>
      </c>
      <c r="G5202" s="879"/>
      <c r="H5202" s="879"/>
      <c r="I5202" s="875"/>
      <c r="J5202" s="876"/>
      <c r="L5202" s="867" t="n">
        <f aca="false">YEAR(M5202)</f>
        <v>2005</v>
      </c>
      <c r="M5202" s="875" t="n">
        <v>38383</v>
      </c>
      <c r="N5202" s="876" t="n">
        <v>2.49</v>
      </c>
      <c r="O5202" s="877" t="n">
        <f aca="false">IFERROR(N5202/100,"")</f>
        <v>0.0249</v>
      </c>
      <c r="R5202" s="876"/>
    </row>
    <row r="5203" customFormat="false" ht="13.8" hidden="false" customHeight="false" outlineLevel="0" collapsed="false">
      <c r="A5203" s="875" t="n">
        <v>38113</v>
      </c>
      <c r="B5203" s="876" t="n">
        <v>1634.75</v>
      </c>
      <c r="D5203" s="875" t="n">
        <v>38380</v>
      </c>
      <c r="E5203" s="876" t="n">
        <v>4.16</v>
      </c>
      <c r="F5203" s="877" t="n">
        <f aca="false">IFERROR(E5203/100,"")</f>
        <v>0.0416</v>
      </c>
      <c r="G5203" s="879"/>
      <c r="H5203" s="879"/>
      <c r="I5203" s="875"/>
      <c r="J5203" s="876"/>
      <c r="L5203" s="867" t="n">
        <f aca="false">YEAR(M5203)</f>
        <v>2005</v>
      </c>
      <c r="M5203" s="875" t="n">
        <v>38380</v>
      </c>
      <c r="N5203" s="876" t="n">
        <v>2.51</v>
      </c>
      <c r="O5203" s="877" t="n">
        <f aca="false">IFERROR(N5203/100,"")</f>
        <v>0.0251</v>
      </c>
      <c r="R5203" s="876"/>
    </row>
    <row r="5204" customFormat="false" ht="13.8" hidden="false" customHeight="false" outlineLevel="0" collapsed="false">
      <c r="A5204" s="875" t="n">
        <v>38112</v>
      </c>
      <c r="B5204" s="876" t="n">
        <v>1645.65</v>
      </c>
      <c r="D5204" s="875" t="n">
        <v>38379</v>
      </c>
      <c r="E5204" s="876" t="n">
        <v>4.22</v>
      </c>
      <c r="F5204" s="877" t="n">
        <f aca="false">IFERROR(E5204/100,"")</f>
        <v>0.0422</v>
      </c>
      <c r="G5204" s="879"/>
      <c r="H5204" s="879"/>
      <c r="I5204" s="875"/>
      <c r="J5204" s="876"/>
      <c r="L5204" s="867" t="n">
        <f aca="false">YEAR(M5204)</f>
        <v>2005</v>
      </c>
      <c r="M5204" s="875" t="n">
        <v>38379</v>
      </c>
      <c r="N5204" s="876" t="n">
        <v>2.5</v>
      </c>
      <c r="O5204" s="877" t="n">
        <f aca="false">IFERROR(N5204/100,"")</f>
        <v>0.025</v>
      </c>
      <c r="R5204" s="876"/>
    </row>
    <row r="5205" customFormat="false" ht="13.8" hidden="false" customHeight="false" outlineLevel="0" collapsed="false">
      <c r="A5205" s="875" t="n">
        <v>38111</v>
      </c>
      <c r="B5205" s="876" t="n">
        <v>1642.5</v>
      </c>
      <c r="D5205" s="875" t="n">
        <v>38378</v>
      </c>
      <c r="E5205" s="876" t="n">
        <v>4.21</v>
      </c>
      <c r="F5205" s="877" t="n">
        <f aca="false">IFERROR(E5205/100,"")</f>
        <v>0.0421</v>
      </c>
      <c r="G5205" s="879"/>
      <c r="H5205" s="879"/>
      <c r="I5205" s="875"/>
      <c r="J5205" s="876"/>
      <c r="L5205" s="867" t="n">
        <f aca="false">YEAR(M5205)</f>
        <v>2005</v>
      </c>
      <c r="M5205" s="875" t="n">
        <v>38378</v>
      </c>
      <c r="N5205" s="876" t="n">
        <v>2.49</v>
      </c>
      <c r="O5205" s="877" t="n">
        <f aca="false">IFERROR(N5205/100,"")</f>
        <v>0.0249</v>
      </c>
      <c r="R5205" s="876"/>
    </row>
    <row r="5206" customFormat="false" ht="13.8" hidden="false" customHeight="false" outlineLevel="0" collapsed="false">
      <c r="A5206" s="875" t="n">
        <v>38110</v>
      </c>
      <c r="B5206" s="876" t="n">
        <v>1639.46</v>
      </c>
      <c r="D5206" s="875" t="n">
        <v>38377</v>
      </c>
      <c r="E5206" s="876" t="n">
        <v>4.2</v>
      </c>
      <c r="F5206" s="877" t="n">
        <f aca="false">IFERROR(E5206/100,"")</f>
        <v>0.042</v>
      </c>
      <c r="G5206" s="879"/>
      <c r="H5206" s="879"/>
      <c r="I5206" s="875"/>
      <c r="J5206" s="876"/>
      <c r="L5206" s="867" t="n">
        <f aca="false">YEAR(M5206)</f>
        <v>2005</v>
      </c>
      <c r="M5206" s="875" t="n">
        <v>38377</v>
      </c>
      <c r="N5206" s="876" t="n">
        <v>2.46</v>
      </c>
      <c r="O5206" s="877" t="n">
        <f aca="false">IFERROR(N5206/100,"")</f>
        <v>0.0246</v>
      </c>
      <c r="R5206" s="876"/>
    </row>
    <row r="5207" customFormat="false" ht="13.8" hidden="false" customHeight="false" outlineLevel="0" collapsed="false">
      <c r="A5207" s="875" t="n">
        <v>38107</v>
      </c>
      <c r="B5207" s="876" t="n">
        <v>1624.51</v>
      </c>
      <c r="D5207" s="875" t="n">
        <v>38376</v>
      </c>
      <c r="E5207" s="876" t="n">
        <v>4.14</v>
      </c>
      <c r="F5207" s="877" t="n">
        <f aca="false">IFERROR(E5207/100,"")</f>
        <v>0.0414</v>
      </c>
      <c r="G5207" s="879"/>
      <c r="H5207" s="879"/>
      <c r="I5207" s="875"/>
      <c r="J5207" s="876"/>
      <c r="L5207" s="867" t="n">
        <f aca="false">YEAR(M5207)</f>
        <v>2005</v>
      </c>
      <c r="M5207" s="875" t="n">
        <v>38376</v>
      </c>
      <c r="N5207" s="876" t="n">
        <v>2.46</v>
      </c>
      <c r="O5207" s="877" t="n">
        <f aca="false">IFERROR(N5207/100,"")</f>
        <v>0.0246</v>
      </c>
      <c r="R5207" s="876"/>
    </row>
    <row r="5208" customFormat="false" ht="13.8" hidden="false" customHeight="false" outlineLevel="0" collapsed="false">
      <c r="A5208" s="875" t="n">
        <v>38106</v>
      </c>
      <c r="B5208" s="876" t="n">
        <v>1634.16</v>
      </c>
      <c r="D5208" s="875" t="n">
        <v>38373</v>
      </c>
      <c r="E5208" s="876" t="n">
        <v>4.16</v>
      </c>
      <c r="F5208" s="877" t="n">
        <f aca="false">IFERROR(E5208/100,"")</f>
        <v>0.0416</v>
      </c>
      <c r="G5208" s="879"/>
      <c r="H5208" s="879"/>
      <c r="I5208" s="875"/>
      <c r="J5208" s="876"/>
      <c r="L5208" s="867" t="n">
        <f aca="false">YEAR(M5208)</f>
        <v>2005</v>
      </c>
      <c r="M5208" s="875" t="n">
        <v>38373</v>
      </c>
      <c r="N5208" s="876" t="n">
        <v>2.47</v>
      </c>
      <c r="O5208" s="877" t="n">
        <f aca="false">IFERROR(N5208/100,"")</f>
        <v>0.0247</v>
      </c>
      <c r="R5208" s="876"/>
    </row>
    <row r="5209" customFormat="false" ht="13.8" hidden="false" customHeight="false" outlineLevel="0" collapsed="false">
      <c r="A5209" s="875" t="n">
        <v>38105</v>
      </c>
      <c r="B5209" s="876" t="n">
        <v>1646.2</v>
      </c>
      <c r="D5209" s="875" t="n">
        <v>38372</v>
      </c>
      <c r="E5209" s="876" t="n">
        <v>4.17</v>
      </c>
      <c r="F5209" s="877" t="n">
        <f aca="false">IFERROR(E5209/100,"")</f>
        <v>0.0417</v>
      </c>
      <c r="G5209" s="879"/>
      <c r="H5209" s="879"/>
      <c r="I5209" s="875"/>
      <c r="J5209" s="876"/>
      <c r="L5209" s="867" t="n">
        <f aca="false">YEAR(M5209)</f>
        <v>2005</v>
      </c>
      <c r="M5209" s="875" t="n">
        <v>38372</v>
      </c>
      <c r="N5209" s="876" t="n">
        <v>2.47</v>
      </c>
      <c r="O5209" s="877" t="n">
        <f aca="false">IFERROR(N5209/100,"")</f>
        <v>0.0247</v>
      </c>
      <c r="R5209" s="876"/>
    </row>
    <row r="5210" customFormat="false" ht="13.8" hidden="false" customHeight="false" outlineLevel="0" collapsed="false">
      <c r="A5210" s="875" t="n">
        <v>38104</v>
      </c>
      <c r="B5210" s="876" t="n">
        <v>1668.99</v>
      </c>
      <c r="D5210" s="875" t="n">
        <v>38371</v>
      </c>
      <c r="E5210" s="876" t="n">
        <v>4.2</v>
      </c>
      <c r="F5210" s="877" t="n">
        <f aca="false">IFERROR(E5210/100,"")</f>
        <v>0.042</v>
      </c>
      <c r="G5210" s="879"/>
      <c r="H5210" s="879"/>
      <c r="I5210" s="875"/>
      <c r="J5210" s="876"/>
      <c r="L5210" s="867" t="n">
        <f aca="false">YEAR(M5210)</f>
        <v>2005</v>
      </c>
      <c r="M5210" s="875" t="n">
        <v>38371</v>
      </c>
      <c r="N5210" s="876" t="n">
        <v>2.5</v>
      </c>
      <c r="O5210" s="877" t="n">
        <f aca="false">IFERROR(N5210/100,"")</f>
        <v>0.025</v>
      </c>
      <c r="R5210" s="876"/>
    </row>
    <row r="5211" customFormat="false" ht="13.8" hidden="false" customHeight="false" outlineLevel="0" collapsed="false">
      <c r="A5211" s="875" t="n">
        <v>38103</v>
      </c>
      <c r="B5211" s="876" t="n">
        <v>1665.2</v>
      </c>
      <c r="D5211" s="875" t="n">
        <v>38370</v>
      </c>
      <c r="E5211" s="876" t="n">
        <v>4.21</v>
      </c>
      <c r="F5211" s="877" t="n">
        <f aca="false">IFERROR(E5211/100,"")</f>
        <v>0.0421</v>
      </c>
      <c r="G5211" s="879"/>
      <c r="H5211" s="879"/>
      <c r="I5211" s="875"/>
      <c r="J5211" s="876"/>
      <c r="L5211" s="867" t="n">
        <f aca="false">YEAR(M5211)</f>
        <v>2005</v>
      </c>
      <c r="M5211" s="875" t="n">
        <v>38370</v>
      </c>
      <c r="N5211" s="876" t="n">
        <v>2.5</v>
      </c>
      <c r="O5211" s="877" t="n">
        <f aca="false">IFERROR(N5211/100,"")</f>
        <v>0.025</v>
      </c>
      <c r="R5211" s="876"/>
    </row>
    <row r="5212" customFormat="false" ht="13.8" hidden="false" customHeight="false" outlineLevel="0" collapsed="false">
      <c r="A5212" s="875" t="n">
        <v>38100</v>
      </c>
      <c r="B5212" s="876" t="n">
        <v>1672.62</v>
      </c>
      <c r="D5212" s="875" t="n">
        <v>38369</v>
      </c>
      <c r="E5212" s="876" t="e">
        <f aca="false">NA()</f>
        <v>#N/A</v>
      </c>
      <c r="F5212" s="877" t="str">
        <f aca="false">IFERROR(E5212/100,"")</f>
        <v/>
      </c>
      <c r="G5212" s="879"/>
      <c r="H5212" s="879"/>
      <c r="I5212" s="875"/>
      <c r="J5212" s="876"/>
      <c r="L5212" s="867" t="n">
        <f aca="false">YEAR(M5212)</f>
        <v>2005</v>
      </c>
      <c r="M5212" s="875" t="n">
        <v>38369</v>
      </c>
      <c r="N5212" s="876" t="e">
        <f aca="false">NA()</f>
        <v>#N/A</v>
      </c>
      <c r="O5212" s="877" t="str">
        <f aca="false">IFERROR(N5212/100,"")</f>
        <v/>
      </c>
      <c r="R5212" s="876"/>
    </row>
    <row r="5213" customFormat="false" ht="13.8" hidden="false" customHeight="false" outlineLevel="0" collapsed="false">
      <c r="A5213" s="875" t="n">
        <v>38099</v>
      </c>
      <c r="B5213" s="876" t="n">
        <v>1671.63</v>
      </c>
      <c r="D5213" s="875" t="n">
        <v>38366</v>
      </c>
      <c r="E5213" s="876" t="n">
        <v>4.23</v>
      </c>
      <c r="F5213" s="877" t="n">
        <f aca="false">IFERROR(E5213/100,"")</f>
        <v>0.0423</v>
      </c>
      <c r="G5213" s="879"/>
      <c r="H5213" s="879"/>
      <c r="I5213" s="875"/>
      <c r="J5213" s="876"/>
      <c r="L5213" s="867" t="n">
        <f aca="false">YEAR(M5213)</f>
        <v>2005</v>
      </c>
      <c r="M5213" s="875" t="n">
        <v>38366</v>
      </c>
      <c r="N5213" s="876" t="n">
        <v>2.51</v>
      </c>
      <c r="O5213" s="877" t="n">
        <f aca="false">IFERROR(N5213/100,"")</f>
        <v>0.0251</v>
      </c>
      <c r="R5213" s="876"/>
    </row>
    <row r="5214" customFormat="false" ht="13.8" hidden="false" customHeight="false" outlineLevel="0" collapsed="false">
      <c r="A5214" s="875" t="n">
        <v>38098</v>
      </c>
      <c r="B5214" s="876" t="n">
        <v>1648.31</v>
      </c>
      <c r="D5214" s="875" t="n">
        <v>38365</v>
      </c>
      <c r="E5214" s="876" t="n">
        <v>4.2</v>
      </c>
      <c r="F5214" s="877" t="n">
        <f aca="false">IFERROR(E5214/100,"")</f>
        <v>0.042</v>
      </c>
      <c r="G5214" s="879"/>
      <c r="H5214" s="879"/>
      <c r="I5214" s="875"/>
      <c r="J5214" s="876"/>
      <c r="L5214" s="867" t="n">
        <f aca="false">YEAR(M5214)</f>
        <v>2005</v>
      </c>
      <c r="M5214" s="875" t="n">
        <v>38365</v>
      </c>
      <c r="N5214" s="876" t="n">
        <v>2.5</v>
      </c>
      <c r="O5214" s="877" t="n">
        <f aca="false">IFERROR(N5214/100,"")</f>
        <v>0.025</v>
      </c>
      <c r="R5214" s="876"/>
    </row>
    <row r="5215" customFormat="false" ht="13.8" hidden="false" customHeight="false" outlineLevel="0" collapsed="false">
      <c r="A5215" s="875" t="n">
        <v>38097</v>
      </c>
      <c r="B5215" s="876" t="n">
        <v>1639.49</v>
      </c>
      <c r="D5215" s="875" t="n">
        <v>38364</v>
      </c>
      <c r="E5215" s="876" t="n">
        <v>4.25</v>
      </c>
      <c r="F5215" s="877" t="n">
        <f aca="false">IFERROR(E5215/100,"")</f>
        <v>0.0425</v>
      </c>
      <c r="G5215" s="879"/>
      <c r="H5215" s="879"/>
      <c r="I5215" s="875"/>
      <c r="J5215" s="876"/>
      <c r="L5215" s="867" t="n">
        <f aca="false">YEAR(M5215)</f>
        <v>2005</v>
      </c>
      <c r="M5215" s="875" t="n">
        <v>38364</v>
      </c>
      <c r="N5215" s="876" t="n">
        <v>2.52</v>
      </c>
      <c r="O5215" s="877" t="n">
        <f aca="false">IFERROR(N5215/100,"")</f>
        <v>0.0252</v>
      </c>
      <c r="R5215" s="876"/>
    </row>
    <row r="5216" customFormat="false" ht="13.8" hidden="false" customHeight="false" outlineLevel="0" collapsed="false">
      <c r="A5216" s="875" t="n">
        <v>38096</v>
      </c>
      <c r="B5216" s="876" t="n">
        <v>1665.4</v>
      </c>
      <c r="D5216" s="875" t="n">
        <v>38363</v>
      </c>
      <c r="E5216" s="876" t="n">
        <v>4.26</v>
      </c>
      <c r="F5216" s="877" t="n">
        <f aca="false">IFERROR(E5216/100,"")</f>
        <v>0.0426</v>
      </c>
      <c r="G5216" s="879"/>
      <c r="H5216" s="879"/>
      <c r="I5216" s="875"/>
      <c r="J5216" s="876"/>
      <c r="L5216" s="867" t="n">
        <f aca="false">YEAR(M5216)</f>
        <v>2005</v>
      </c>
      <c r="M5216" s="875" t="n">
        <v>38363</v>
      </c>
      <c r="N5216" s="876" t="n">
        <v>2.5</v>
      </c>
      <c r="O5216" s="877" t="n">
        <f aca="false">IFERROR(N5216/100,"")</f>
        <v>0.025</v>
      </c>
      <c r="R5216" s="876"/>
    </row>
    <row r="5217" customFormat="false" ht="13.8" hidden="false" customHeight="false" outlineLevel="0" collapsed="false">
      <c r="A5217" s="875" t="n">
        <v>38093</v>
      </c>
      <c r="B5217" s="876" t="n">
        <v>1663.62</v>
      </c>
      <c r="D5217" s="875" t="n">
        <v>38362</v>
      </c>
      <c r="E5217" s="876" t="n">
        <v>4.29</v>
      </c>
      <c r="F5217" s="877" t="n">
        <f aca="false">IFERROR(E5217/100,"")</f>
        <v>0.0429</v>
      </c>
      <c r="G5217" s="879"/>
      <c r="H5217" s="879"/>
      <c r="I5217" s="875"/>
      <c r="J5217" s="876"/>
      <c r="L5217" s="867" t="n">
        <f aca="false">YEAR(M5217)</f>
        <v>2005</v>
      </c>
      <c r="M5217" s="875" t="n">
        <v>38362</v>
      </c>
      <c r="N5217" s="876" t="n">
        <v>2.52</v>
      </c>
      <c r="O5217" s="877" t="n">
        <f aca="false">IFERROR(N5217/100,"")</f>
        <v>0.0252</v>
      </c>
      <c r="R5217" s="876"/>
    </row>
    <row r="5218" customFormat="false" ht="13.8" hidden="false" customHeight="false" outlineLevel="0" collapsed="false">
      <c r="A5218" s="875" t="n">
        <v>38092</v>
      </c>
      <c r="B5218" s="876" t="n">
        <v>1655.15</v>
      </c>
      <c r="D5218" s="875" t="n">
        <v>38359</v>
      </c>
      <c r="E5218" s="876" t="n">
        <v>4.29</v>
      </c>
      <c r="F5218" s="877" t="n">
        <f aca="false">IFERROR(E5218/100,"")</f>
        <v>0.0429</v>
      </c>
      <c r="G5218" s="879"/>
      <c r="H5218" s="879"/>
      <c r="I5218" s="875"/>
      <c r="J5218" s="876"/>
      <c r="L5218" s="867" t="n">
        <f aca="false">YEAR(M5218)</f>
        <v>2005</v>
      </c>
      <c r="M5218" s="875" t="n">
        <v>38359</v>
      </c>
      <c r="N5218" s="876" t="n">
        <v>2.49</v>
      </c>
      <c r="O5218" s="877" t="n">
        <f aca="false">IFERROR(N5218/100,"")</f>
        <v>0.0249</v>
      </c>
      <c r="R5218" s="876"/>
    </row>
    <row r="5219" customFormat="false" ht="13.8" hidden="false" customHeight="false" outlineLevel="0" collapsed="false">
      <c r="A5219" s="875" t="n">
        <v>38091</v>
      </c>
      <c r="B5219" s="876" t="n">
        <v>1654.17</v>
      </c>
      <c r="D5219" s="875" t="n">
        <v>38358</v>
      </c>
      <c r="E5219" s="876" t="n">
        <v>4.29</v>
      </c>
      <c r="F5219" s="877" t="n">
        <f aca="false">IFERROR(E5219/100,"")</f>
        <v>0.0429</v>
      </c>
      <c r="G5219" s="879"/>
      <c r="H5219" s="879"/>
      <c r="I5219" s="875"/>
      <c r="J5219" s="876"/>
      <c r="L5219" s="867" t="n">
        <f aca="false">YEAR(M5219)</f>
        <v>2005</v>
      </c>
      <c r="M5219" s="875" t="n">
        <v>38358</v>
      </c>
      <c r="N5219" s="876" t="n">
        <v>2.53</v>
      </c>
      <c r="O5219" s="877" t="n">
        <f aca="false">IFERROR(N5219/100,"")</f>
        <v>0.0253</v>
      </c>
      <c r="R5219" s="876"/>
    </row>
    <row r="5220" customFormat="false" ht="13.8" hidden="false" customHeight="false" outlineLevel="0" collapsed="false">
      <c r="A5220" s="875" t="n">
        <v>38090</v>
      </c>
      <c r="B5220" s="876" t="n">
        <v>1655.99</v>
      </c>
      <c r="D5220" s="875" t="n">
        <v>38357</v>
      </c>
      <c r="E5220" s="876" t="n">
        <v>4.29</v>
      </c>
      <c r="F5220" s="877" t="n">
        <f aca="false">IFERROR(E5220/100,"")</f>
        <v>0.0429</v>
      </c>
      <c r="G5220" s="879"/>
      <c r="H5220" s="879"/>
      <c r="I5220" s="875"/>
      <c r="J5220" s="876"/>
      <c r="L5220" s="867" t="n">
        <f aca="false">YEAR(M5220)</f>
        <v>2005</v>
      </c>
      <c r="M5220" s="875" t="n">
        <v>38357</v>
      </c>
      <c r="N5220" s="876" t="n">
        <v>2.5</v>
      </c>
      <c r="O5220" s="877" t="n">
        <f aca="false">IFERROR(N5220/100,"")</f>
        <v>0.025</v>
      </c>
      <c r="R5220" s="876"/>
    </row>
    <row r="5221" customFormat="false" ht="13.8" hidden="false" customHeight="false" outlineLevel="0" collapsed="false">
      <c r="A5221" s="875" t="n">
        <v>38089</v>
      </c>
      <c r="B5221" s="876" t="n">
        <v>1679.02</v>
      </c>
      <c r="D5221" s="875" t="n">
        <v>38356</v>
      </c>
      <c r="E5221" s="876" t="n">
        <v>4.29</v>
      </c>
      <c r="F5221" s="877" t="n">
        <f aca="false">IFERROR(E5221/100,"")</f>
        <v>0.0429</v>
      </c>
      <c r="G5221" s="879"/>
      <c r="H5221" s="879"/>
      <c r="I5221" s="875"/>
      <c r="J5221" s="876"/>
      <c r="L5221" s="867" t="n">
        <f aca="false">YEAR(M5221)</f>
        <v>2005</v>
      </c>
      <c r="M5221" s="875" t="n">
        <v>38356</v>
      </c>
      <c r="N5221" s="876" t="n">
        <v>2.51</v>
      </c>
      <c r="O5221" s="877" t="n">
        <f aca="false">IFERROR(N5221/100,"")</f>
        <v>0.0251</v>
      </c>
      <c r="R5221" s="876"/>
    </row>
    <row r="5222" customFormat="false" ht="13.8" hidden="false" customHeight="false" outlineLevel="0" collapsed="false">
      <c r="A5222" s="875" t="n">
        <v>38085</v>
      </c>
      <c r="B5222" s="876" t="n">
        <v>1670.36</v>
      </c>
      <c r="D5222" s="875" t="n">
        <v>38355</v>
      </c>
      <c r="E5222" s="876" t="n">
        <v>4.23</v>
      </c>
      <c r="F5222" s="877" t="n">
        <f aca="false">IFERROR(E5222/100,"")</f>
        <v>0.0423</v>
      </c>
      <c r="G5222" s="879"/>
      <c r="H5222" s="879"/>
      <c r="I5222" s="875"/>
      <c r="J5222" s="876"/>
      <c r="L5222" s="867" t="n">
        <f aca="false">YEAR(M5222)</f>
        <v>2005</v>
      </c>
      <c r="M5222" s="875" t="n">
        <v>38355</v>
      </c>
      <c r="N5222" s="876" t="n">
        <v>2.53</v>
      </c>
      <c r="O5222" s="877" t="n">
        <f aca="false">IFERROR(N5222/100,"")</f>
        <v>0.0253</v>
      </c>
      <c r="R5222" s="876"/>
    </row>
    <row r="5223" customFormat="false" ht="13.8" hidden="false" customHeight="false" outlineLevel="0" collapsed="false">
      <c r="A5223" s="875" t="n">
        <v>38084</v>
      </c>
      <c r="B5223" s="876" t="n">
        <v>1672.14</v>
      </c>
      <c r="D5223" s="875" t="n">
        <v>38352</v>
      </c>
      <c r="E5223" s="876" t="n">
        <v>4.24</v>
      </c>
      <c r="F5223" s="877" t="n">
        <f aca="false">IFERROR(E5223/100,"")</f>
        <v>0.0424</v>
      </c>
      <c r="G5223" s="879"/>
      <c r="H5223" s="879"/>
      <c r="I5223" s="875"/>
      <c r="J5223" s="876"/>
      <c r="L5223" s="867" t="n">
        <f aca="false">YEAR(M5223)</f>
        <v>2004</v>
      </c>
      <c r="M5223" s="875" t="n">
        <v>38352</v>
      </c>
      <c r="N5223" s="876" t="n">
        <v>2.56</v>
      </c>
      <c r="O5223" s="877" t="n">
        <f aca="false">IFERROR(N5223/100,"")</f>
        <v>0.0256</v>
      </c>
      <c r="R5223" s="876"/>
    </row>
    <row r="5224" customFormat="false" ht="13.8" hidden="false" customHeight="false" outlineLevel="0" collapsed="false">
      <c r="A5224" s="875" t="n">
        <v>38083</v>
      </c>
      <c r="B5224" s="876" t="n">
        <v>1683.23</v>
      </c>
      <c r="D5224" s="875" t="n">
        <v>38351</v>
      </c>
      <c r="E5224" s="876" t="n">
        <v>4.27</v>
      </c>
      <c r="F5224" s="877" t="n">
        <f aca="false">IFERROR(E5224/100,"")</f>
        <v>0.0427</v>
      </c>
      <c r="G5224" s="879"/>
      <c r="H5224" s="879"/>
      <c r="I5224" s="875"/>
      <c r="J5224" s="876"/>
      <c r="L5224" s="867" t="n">
        <f aca="false">YEAR(M5224)</f>
        <v>2004</v>
      </c>
      <c r="M5224" s="875" t="n">
        <v>38351</v>
      </c>
      <c r="N5224" s="876" t="n">
        <v>2.57</v>
      </c>
      <c r="O5224" s="877" t="n">
        <f aca="false">IFERROR(N5224/100,"")</f>
        <v>0.0257</v>
      </c>
      <c r="R5224" s="876"/>
    </row>
    <row r="5225" customFormat="false" ht="13.8" hidden="false" customHeight="false" outlineLevel="0" collapsed="false">
      <c r="A5225" s="875" t="n">
        <v>38082</v>
      </c>
      <c r="B5225" s="876" t="n">
        <v>1686.24</v>
      </c>
      <c r="D5225" s="875" t="n">
        <v>38350</v>
      </c>
      <c r="E5225" s="876" t="n">
        <v>4.33</v>
      </c>
      <c r="F5225" s="877" t="n">
        <f aca="false">IFERROR(E5225/100,"")</f>
        <v>0.0433</v>
      </c>
      <c r="G5225" s="879"/>
      <c r="H5225" s="879"/>
      <c r="I5225" s="875"/>
      <c r="J5225" s="876"/>
      <c r="L5225" s="867" t="n">
        <f aca="false">YEAR(M5225)</f>
        <v>2004</v>
      </c>
      <c r="M5225" s="875" t="n">
        <v>38350</v>
      </c>
      <c r="N5225" s="876" t="n">
        <v>2.6</v>
      </c>
      <c r="O5225" s="877" t="n">
        <f aca="false">IFERROR(N5225/100,"")</f>
        <v>0.026</v>
      </c>
      <c r="R5225" s="876"/>
    </row>
    <row r="5226" customFormat="false" ht="13.8" hidden="false" customHeight="false" outlineLevel="0" collapsed="false">
      <c r="A5226" s="875" t="n">
        <v>38079</v>
      </c>
      <c r="B5226" s="876" t="n">
        <v>1673.41</v>
      </c>
      <c r="D5226" s="875" t="n">
        <v>38349</v>
      </c>
      <c r="E5226" s="876" t="n">
        <v>4.31</v>
      </c>
      <c r="F5226" s="877" t="n">
        <f aca="false">IFERROR(E5226/100,"")</f>
        <v>0.0431</v>
      </c>
      <c r="G5226" s="879"/>
      <c r="H5226" s="879"/>
      <c r="I5226" s="875"/>
      <c r="J5226" s="876"/>
      <c r="L5226" s="867" t="n">
        <f aca="false">YEAR(M5226)</f>
        <v>2004</v>
      </c>
      <c r="M5226" s="875" t="n">
        <v>38349</v>
      </c>
      <c r="N5226" s="876" t="n">
        <v>2.62</v>
      </c>
      <c r="O5226" s="877" t="n">
        <f aca="false">IFERROR(N5226/100,"")</f>
        <v>0.0262</v>
      </c>
      <c r="R5226" s="876"/>
    </row>
    <row r="5227" customFormat="false" ht="13.8" hidden="false" customHeight="false" outlineLevel="0" collapsed="false">
      <c r="A5227" s="875" t="n">
        <v>38078</v>
      </c>
      <c r="B5227" s="876" t="n">
        <v>1659.16</v>
      </c>
      <c r="D5227" s="875" t="n">
        <v>38348</v>
      </c>
      <c r="E5227" s="876" t="n">
        <v>4.3</v>
      </c>
      <c r="F5227" s="877" t="n">
        <f aca="false">IFERROR(E5227/100,"")</f>
        <v>0.043</v>
      </c>
      <c r="G5227" s="879"/>
      <c r="H5227" s="879"/>
      <c r="I5227" s="875"/>
      <c r="J5227" s="876"/>
      <c r="L5227" s="867" t="n">
        <f aca="false">YEAR(M5227)</f>
        <v>2004</v>
      </c>
      <c r="M5227" s="875" t="n">
        <v>38348</v>
      </c>
      <c r="N5227" s="876" t="n">
        <v>2.63</v>
      </c>
      <c r="O5227" s="877" t="n">
        <f aca="false">IFERROR(N5227/100,"")</f>
        <v>0.0263</v>
      </c>
      <c r="R5227" s="876"/>
    </row>
    <row r="5228" customFormat="false" ht="13.8" hidden="false" customHeight="false" outlineLevel="0" collapsed="false">
      <c r="A5228" s="875" t="n">
        <v>38077</v>
      </c>
      <c r="B5228" s="876" t="n">
        <v>1650.42</v>
      </c>
      <c r="D5228" s="875" t="n">
        <v>38345</v>
      </c>
      <c r="E5228" s="876" t="e">
        <f aca="false">NA()</f>
        <v>#N/A</v>
      </c>
      <c r="F5228" s="877" t="str">
        <f aca="false">IFERROR(E5228/100,"")</f>
        <v/>
      </c>
      <c r="G5228" s="879"/>
      <c r="H5228" s="879"/>
      <c r="I5228" s="875"/>
      <c r="J5228" s="876"/>
      <c r="L5228" s="867" t="n">
        <f aca="false">YEAR(M5228)</f>
        <v>2004</v>
      </c>
      <c r="M5228" s="875" t="n">
        <v>38345</v>
      </c>
      <c r="N5228" s="876" t="e">
        <f aca="false">NA()</f>
        <v>#N/A</v>
      </c>
      <c r="O5228" s="877" t="str">
        <f aca="false">IFERROR(N5228/100,"")</f>
        <v/>
      </c>
      <c r="R5228" s="876"/>
    </row>
    <row r="5229" customFormat="false" ht="13.8" hidden="false" customHeight="false" outlineLevel="0" collapsed="false">
      <c r="A5229" s="875" t="n">
        <v>38076</v>
      </c>
      <c r="B5229" s="876" t="n">
        <v>1651.43</v>
      </c>
      <c r="D5229" s="875" t="n">
        <v>38344</v>
      </c>
      <c r="E5229" s="876" t="n">
        <v>4.23</v>
      </c>
      <c r="F5229" s="877" t="n">
        <f aca="false">IFERROR(E5229/100,"")</f>
        <v>0.0423</v>
      </c>
      <c r="G5229" s="879"/>
      <c r="H5229" s="879"/>
      <c r="I5229" s="875"/>
      <c r="J5229" s="876"/>
      <c r="L5229" s="867" t="n">
        <f aca="false">YEAR(M5229)</f>
        <v>2004</v>
      </c>
      <c r="M5229" s="875" t="n">
        <v>38344</v>
      </c>
      <c r="N5229" s="876" t="n">
        <v>2.61</v>
      </c>
      <c r="O5229" s="877" t="n">
        <f aca="false">IFERROR(N5229/100,"")</f>
        <v>0.0261</v>
      </c>
      <c r="R5229" s="876"/>
    </row>
    <row r="5230" customFormat="false" ht="13.8" hidden="false" customHeight="false" outlineLevel="0" collapsed="false">
      <c r="A5230" s="875" t="n">
        <v>38075</v>
      </c>
      <c r="B5230" s="876" t="n">
        <v>1644.75</v>
      </c>
      <c r="D5230" s="875" t="n">
        <v>38343</v>
      </c>
      <c r="E5230" s="876" t="n">
        <v>4.21</v>
      </c>
      <c r="F5230" s="877" t="n">
        <f aca="false">IFERROR(E5230/100,"")</f>
        <v>0.0421</v>
      </c>
      <c r="G5230" s="879"/>
      <c r="H5230" s="879"/>
      <c r="I5230" s="875"/>
      <c r="J5230" s="876"/>
      <c r="L5230" s="867" t="n">
        <f aca="false">YEAR(M5230)</f>
        <v>2004</v>
      </c>
      <c r="M5230" s="875" t="n">
        <v>38343</v>
      </c>
      <c r="N5230" s="876" t="n">
        <v>2.58</v>
      </c>
      <c r="O5230" s="877" t="n">
        <f aca="false">IFERROR(N5230/100,"")</f>
        <v>0.0258</v>
      </c>
      <c r="R5230" s="876"/>
    </row>
    <row r="5231" customFormat="false" ht="13.8" hidden="false" customHeight="false" outlineLevel="0" collapsed="false">
      <c r="A5231" s="875" t="n">
        <v>38072</v>
      </c>
      <c r="B5231" s="876" t="n">
        <v>1623.36</v>
      </c>
      <c r="D5231" s="875" t="n">
        <v>38342</v>
      </c>
      <c r="E5231" s="876" t="n">
        <v>4.18</v>
      </c>
      <c r="F5231" s="877" t="n">
        <f aca="false">IFERROR(E5231/100,"")</f>
        <v>0.0418</v>
      </c>
      <c r="G5231" s="879"/>
      <c r="H5231" s="879"/>
      <c r="I5231" s="875"/>
      <c r="J5231" s="876"/>
      <c r="L5231" s="867" t="n">
        <f aca="false">YEAR(M5231)</f>
        <v>2004</v>
      </c>
      <c r="M5231" s="875" t="n">
        <v>38342</v>
      </c>
      <c r="N5231" s="876" t="n">
        <v>2.59</v>
      </c>
      <c r="O5231" s="877" t="n">
        <f aca="false">IFERROR(N5231/100,"")</f>
        <v>0.0259</v>
      </c>
      <c r="R5231" s="876"/>
    </row>
    <row r="5232" customFormat="false" ht="13.8" hidden="false" customHeight="false" outlineLevel="0" collapsed="false">
      <c r="A5232" s="875" t="n">
        <v>38071</v>
      </c>
      <c r="B5232" s="876" t="n">
        <v>1625.01</v>
      </c>
      <c r="D5232" s="875" t="n">
        <v>38341</v>
      </c>
      <c r="E5232" s="876" t="n">
        <v>4.21</v>
      </c>
      <c r="F5232" s="877" t="n">
        <f aca="false">IFERROR(E5232/100,"")</f>
        <v>0.0421</v>
      </c>
      <c r="G5232" s="879"/>
      <c r="H5232" s="879"/>
      <c r="I5232" s="875"/>
      <c r="J5232" s="876"/>
      <c r="L5232" s="867" t="n">
        <f aca="false">YEAR(M5232)</f>
        <v>2004</v>
      </c>
      <c r="M5232" s="875" t="n">
        <v>38341</v>
      </c>
      <c r="N5232" s="876" t="n">
        <v>2.59</v>
      </c>
      <c r="O5232" s="877" t="n">
        <f aca="false">IFERROR(N5232/100,"")</f>
        <v>0.0259</v>
      </c>
      <c r="R5232" s="876"/>
    </row>
    <row r="5233" customFormat="false" ht="13.8" hidden="false" customHeight="false" outlineLevel="0" collapsed="false">
      <c r="A5233" s="875" t="n">
        <v>38070</v>
      </c>
      <c r="B5233" s="876" t="n">
        <v>1598.85</v>
      </c>
      <c r="D5233" s="875" t="n">
        <v>38338</v>
      </c>
      <c r="E5233" s="876" t="n">
        <v>4.21</v>
      </c>
      <c r="F5233" s="877" t="n">
        <f aca="false">IFERROR(E5233/100,"")</f>
        <v>0.0421</v>
      </c>
      <c r="G5233" s="879"/>
      <c r="H5233" s="879"/>
      <c r="I5233" s="875"/>
      <c r="J5233" s="876"/>
      <c r="L5233" s="867" t="n">
        <f aca="false">YEAR(M5233)</f>
        <v>2004</v>
      </c>
      <c r="M5233" s="875" t="n">
        <v>38338</v>
      </c>
      <c r="N5233" s="876" t="n">
        <v>2.57</v>
      </c>
      <c r="O5233" s="877" t="n">
        <f aca="false">IFERROR(N5233/100,"")</f>
        <v>0.0257</v>
      </c>
      <c r="R5233" s="876"/>
    </row>
    <row r="5234" customFormat="false" ht="13.8" hidden="false" customHeight="false" outlineLevel="0" collapsed="false">
      <c r="A5234" s="875" t="n">
        <v>38069</v>
      </c>
      <c r="B5234" s="876" t="n">
        <v>1602.67</v>
      </c>
      <c r="D5234" s="875" t="n">
        <v>38337</v>
      </c>
      <c r="E5234" s="876" t="n">
        <v>4.19</v>
      </c>
      <c r="F5234" s="877" t="n">
        <f aca="false">IFERROR(E5234/100,"")</f>
        <v>0.0419</v>
      </c>
      <c r="G5234" s="879"/>
      <c r="H5234" s="879"/>
      <c r="I5234" s="875"/>
      <c r="J5234" s="876"/>
      <c r="L5234" s="867" t="n">
        <f aca="false">YEAR(M5234)</f>
        <v>2004</v>
      </c>
      <c r="M5234" s="875" t="n">
        <v>38337</v>
      </c>
      <c r="N5234" s="876" t="n">
        <v>2.55</v>
      </c>
      <c r="O5234" s="877" t="n">
        <f aca="false">IFERROR(N5234/100,"")</f>
        <v>0.0255</v>
      </c>
      <c r="R5234" s="876"/>
    </row>
    <row r="5235" customFormat="false" ht="13.8" hidden="false" customHeight="false" outlineLevel="0" collapsed="false">
      <c r="A5235" s="875" t="n">
        <v>38068</v>
      </c>
      <c r="B5235" s="876" t="n">
        <v>1604.8</v>
      </c>
      <c r="D5235" s="875" t="n">
        <v>38336</v>
      </c>
      <c r="E5235" s="876" t="n">
        <v>4.09</v>
      </c>
      <c r="F5235" s="877" t="n">
        <f aca="false">IFERROR(E5235/100,"")</f>
        <v>0.0409</v>
      </c>
      <c r="G5235" s="879"/>
      <c r="H5235" s="879"/>
      <c r="I5235" s="875"/>
      <c r="J5235" s="876"/>
      <c r="L5235" s="867" t="n">
        <f aca="false">YEAR(M5235)</f>
        <v>2004</v>
      </c>
      <c r="M5235" s="875" t="n">
        <v>38336</v>
      </c>
      <c r="N5235" s="876" t="n">
        <v>2.52</v>
      </c>
      <c r="O5235" s="877" t="n">
        <f aca="false">IFERROR(N5235/100,"")</f>
        <v>0.0252</v>
      </c>
      <c r="R5235" s="876"/>
    </row>
    <row r="5236" customFormat="false" ht="13.8" hidden="false" customHeight="false" outlineLevel="0" collapsed="false">
      <c r="A5236" s="875" t="n">
        <v>38065</v>
      </c>
      <c r="B5236" s="876" t="n">
        <v>1625.84</v>
      </c>
      <c r="D5236" s="875" t="n">
        <v>38335</v>
      </c>
      <c r="E5236" s="876" t="n">
        <v>4.14</v>
      </c>
      <c r="F5236" s="877" t="n">
        <f aca="false">IFERROR(E5236/100,"")</f>
        <v>0.0414</v>
      </c>
      <c r="G5236" s="879"/>
      <c r="H5236" s="879"/>
      <c r="I5236" s="875"/>
      <c r="J5236" s="876"/>
      <c r="L5236" s="867" t="n">
        <f aca="false">YEAR(M5236)</f>
        <v>2004</v>
      </c>
      <c r="M5236" s="875" t="n">
        <v>38335</v>
      </c>
      <c r="N5236" s="876" t="n">
        <v>2.52</v>
      </c>
      <c r="O5236" s="877" t="n">
        <f aca="false">IFERROR(N5236/100,"")</f>
        <v>0.0252</v>
      </c>
      <c r="R5236" s="876"/>
    </row>
    <row r="5237" customFormat="false" ht="13.8" hidden="false" customHeight="false" outlineLevel="0" collapsed="false">
      <c r="A5237" s="875" t="n">
        <v>38064</v>
      </c>
      <c r="B5237" s="876" t="n">
        <v>1644.21</v>
      </c>
      <c r="D5237" s="875" t="n">
        <v>38334</v>
      </c>
      <c r="E5237" s="876" t="n">
        <v>4.16</v>
      </c>
      <c r="F5237" s="877" t="n">
        <f aca="false">IFERROR(E5237/100,"")</f>
        <v>0.0416</v>
      </c>
      <c r="G5237" s="879"/>
      <c r="H5237" s="879"/>
      <c r="I5237" s="875"/>
      <c r="J5237" s="876"/>
      <c r="L5237" s="867" t="n">
        <f aca="false">YEAR(M5237)</f>
        <v>2004</v>
      </c>
      <c r="M5237" s="875" t="n">
        <v>38334</v>
      </c>
      <c r="N5237" s="876" t="n">
        <v>2.51</v>
      </c>
      <c r="O5237" s="877" t="n">
        <f aca="false">IFERROR(N5237/100,"")</f>
        <v>0.0251</v>
      </c>
      <c r="R5237" s="876"/>
    </row>
    <row r="5238" customFormat="false" ht="13.8" hidden="false" customHeight="false" outlineLevel="0" collapsed="false">
      <c r="A5238" s="875" t="n">
        <v>38063</v>
      </c>
      <c r="B5238" s="876" t="n">
        <v>1646.29</v>
      </c>
      <c r="D5238" s="875" t="n">
        <v>38331</v>
      </c>
      <c r="E5238" s="876" t="n">
        <v>4.16</v>
      </c>
      <c r="F5238" s="877" t="n">
        <f aca="false">IFERROR(E5238/100,"")</f>
        <v>0.0416</v>
      </c>
      <c r="G5238" s="879"/>
      <c r="H5238" s="879"/>
      <c r="I5238" s="875"/>
      <c r="J5238" s="876"/>
      <c r="L5238" s="867" t="n">
        <f aca="false">YEAR(M5238)</f>
        <v>2004</v>
      </c>
      <c r="M5238" s="875" t="n">
        <v>38331</v>
      </c>
      <c r="N5238" s="876" t="n">
        <v>2.5</v>
      </c>
      <c r="O5238" s="877" t="n">
        <f aca="false">IFERROR(N5238/100,"")</f>
        <v>0.025</v>
      </c>
      <c r="R5238" s="876"/>
    </row>
    <row r="5239" customFormat="false" ht="13.8" hidden="false" customHeight="false" outlineLevel="0" collapsed="false">
      <c r="A5239" s="875" t="n">
        <v>38062</v>
      </c>
      <c r="B5239" s="876" t="n">
        <v>1627.03</v>
      </c>
      <c r="D5239" s="875" t="n">
        <v>38330</v>
      </c>
      <c r="E5239" s="876" t="n">
        <v>4.19</v>
      </c>
      <c r="F5239" s="877" t="n">
        <f aca="false">IFERROR(E5239/100,"")</f>
        <v>0.0419</v>
      </c>
      <c r="G5239" s="879"/>
      <c r="H5239" s="879"/>
      <c r="I5239" s="875"/>
      <c r="J5239" s="876"/>
      <c r="L5239" s="867" t="n">
        <f aca="false">YEAR(M5239)</f>
        <v>2004</v>
      </c>
      <c r="M5239" s="875" t="n">
        <v>38330</v>
      </c>
      <c r="N5239" s="876" t="n">
        <v>2.55</v>
      </c>
      <c r="O5239" s="877" t="n">
        <f aca="false">IFERROR(N5239/100,"")</f>
        <v>0.0255</v>
      </c>
      <c r="R5239" s="876"/>
    </row>
    <row r="5240" customFormat="false" ht="13.8" hidden="false" customHeight="false" outlineLevel="0" collapsed="false">
      <c r="A5240" s="875" t="n">
        <v>38061</v>
      </c>
      <c r="B5240" s="876" t="n">
        <v>1617.91</v>
      </c>
      <c r="D5240" s="875" t="n">
        <v>38329</v>
      </c>
      <c r="E5240" s="876" t="n">
        <v>4.14</v>
      </c>
      <c r="F5240" s="877" t="n">
        <f aca="false">IFERROR(E5240/100,"")</f>
        <v>0.0414</v>
      </c>
      <c r="G5240" s="879"/>
      <c r="H5240" s="879"/>
      <c r="I5240" s="875"/>
      <c r="J5240" s="876"/>
      <c r="L5240" s="867" t="n">
        <f aca="false">YEAR(M5240)</f>
        <v>2004</v>
      </c>
      <c r="M5240" s="875" t="n">
        <v>38329</v>
      </c>
      <c r="N5240" s="876" t="n">
        <v>2.52</v>
      </c>
      <c r="O5240" s="877" t="n">
        <f aca="false">IFERROR(N5240/100,"")</f>
        <v>0.0252</v>
      </c>
      <c r="R5240" s="876"/>
    </row>
    <row r="5241" customFormat="false" ht="13.8" hidden="false" customHeight="false" outlineLevel="0" collapsed="false">
      <c r="A5241" s="875" t="n">
        <v>38058</v>
      </c>
      <c r="B5241" s="876" t="n">
        <v>1641.42</v>
      </c>
      <c r="D5241" s="875" t="n">
        <v>38328</v>
      </c>
      <c r="E5241" s="876" t="n">
        <v>4.23</v>
      </c>
      <c r="F5241" s="877" t="n">
        <f aca="false">IFERROR(E5241/100,"")</f>
        <v>0.0423</v>
      </c>
      <c r="G5241" s="879"/>
      <c r="H5241" s="879"/>
      <c r="I5241" s="875"/>
      <c r="J5241" s="876"/>
      <c r="L5241" s="867" t="n">
        <f aca="false">YEAR(M5241)</f>
        <v>2004</v>
      </c>
      <c r="M5241" s="875" t="n">
        <v>38328</v>
      </c>
      <c r="N5241" s="876" t="n">
        <v>2.54</v>
      </c>
      <c r="O5241" s="877" t="n">
        <f aca="false">IFERROR(N5241/100,"")</f>
        <v>0.0254</v>
      </c>
      <c r="R5241" s="876"/>
    </row>
    <row r="5242" customFormat="false" ht="13.8" hidden="false" customHeight="false" outlineLevel="0" collapsed="false">
      <c r="A5242" s="875" t="n">
        <v>38057</v>
      </c>
      <c r="B5242" s="876" t="n">
        <v>1621.21</v>
      </c>
      <c r="D5242" s="875" t="n">
        <v>38327</v>
      </c>
      <c r="E5242" s="876" t="n">
        <v>4.24</v>
      </c>
      <c r="F5242" s="877" t="n">
        <f aca="false">IFERROR(E5242/100,"")</f>
        <v>0.0424</v>
      </c>
      <c r="G5242" s="879"/>
      <c r="H5242" s="879"/>
      <c r="I5242" s="875"/>
      <c r="J5242" s="876"/>
      <c r="L5242" s="867" t="n">
        <f aca="false">YEAR(M5242)</f>
        <v>2004</v>
      </c>
      <c r="M5242" s="875" t="n">
        <v>38327</v>
      </c>
      <c r="N5242" s="876" t="n">
        <v>2.54</v>
      </c>
      <c r="O5242" s="877" t="n">
        <f aca="false">IFERROR(N5242/100,"")</f>
        <v>0.0254</v>
      </c>
      <c r="R5242" s="876"/>
    </row>
    <row r="5243" customFormat="false" ht="13.8" hidden="false" customHeight="false" outlineLevel="0" collapsed="false">
      <c r="A5243" s="875" t="n">
        <v>38056</v>
      </c>
      <c r="B5243" s="876" t="n">
        <v>1645.79</v>
      </c>
      <c r="D5243" s="875" t="n">
        <v>38324</v>
      </c>
      <c r="E5243" s="876" t="n">
        <v>4.27</v>
      </c>
      <c r="F5243" s="877" t="n">
        <f aca="false">IFERROR(E5243/100,"")</f>
        <v>0.0427</v>
      </c>
      <c r="G5243" s="879"/>
      <c r="H5243" s="879"/>
      <c r="I5243" s="875"/>
      <c r="J5243" s="876"/>
      <c r="L5243" s="867" t="n">
        <f aca="false">YEAR(M5243)</f>
        <v>2004</v>
      </c>
      <c r="M5243" s="875" t="n">
        <v>38324</v>
      </c>
      <c r="N5243" s="876" t="n">
        <v>2.54</v>
      </c>
      <c r="O5243" s="877" t="n">
        <f aca="false">IFERROR(N5243/100,"")</f>
        <v>0.0254</v>
      </c>
      <c r="R5243" s="876"/>
    </row>
    <row r="5244" customFormat="false" ht="13.8" hidden="false" customHeight="false" outlineLevel="0" collapsed="false">
      <c r="A5244" s="875" t="n">
        <v>38055</v>
      </c>
      <c r="B5244" s="876" t="n">
        <v>1670.07</v>
      </c>
      <c r="D5244" s="875" t="n">
        <v>38323</v>
      </c>
      <c r="E5244" s="876" t="n">
        <v>4.4</v>
      </c>
      <c r="F5244" s="877" t="n">
        <f aca="false">IFERROR(E5244/100,"")</f>
        <v>0.044</v>
      </c>
      <c r="G5244" s="879"/>
      <c r="H5244" s="879"/>
      <c r="I5244" s="875"/>
      <c r="J5244" s="876"/>
      <c r="L5244" s="867" t="n">
        <f aca="false">YEAR(M5244)</f>
        <v>2004</v>
      </c>
      <c r="M5244" s="875" t="n">
        <v>38323</v>
      </c>
      <c r="N5244" s="876" t="n">
        <v>2.57</v>
      </c>
      <c r="O5244" s="877" t="n">
        <f aca="false">IFERROR(N5244/100,"")</f>
        <v>0.0257</v>
      </c>
      <c r="R5244" s="876"/>
    </row>
    <row r="5245" customFormat="false" ht="13.8" hidden="false" customHeight="false" outlineLevel="0" collapsed="false">
      <c r="A5245" s="875" t="n">
        <v>38054</v>
      </c>
      <c r="B5245" s="876" t="n">
        <v>1679.74</v>
      </c>
      <c r="D5245" s="875" t="n">
        <v>38322</v>
      </c>
      <c r="E5245" s="876" t="n">
        <v>4.38</v>
      </c>
      <c r="F5245" s="877" t="n">
        <f aca="false">IFERROR(E5245/100,"")</f>
        <v>0.0438</v>
      </c>
      <c r="G5245" s="879"/>
      <c r="H5245" s="879"/>
      <c r="I5245" s="875"/>
      <c r="J5245" s="876"/>
      <c r="L5245" s="867" t="n">
        <f aca="false">YEAR(M5245)</f>
        <v>2004</v>
      </c>
      <c r="M5245" s="875" t="n">
        <v>38322</v>
      </c>
      <c r="N5245" s="876" t="n">
        <v>2.59</v>
      </c>
      <c r="O5245" s="877" t="n">
        <f aca="false">IFERROR(N5245/100,"")</f>
        <v>0.0259</v>
      </c>
      <c r="R5245" s="876"/>
    </row>
    <row r="5246" customFormat="false" ht="13.8" hidden="false" customHeight="false" outlineLevel="0" collapsed="false">
      <c r="A5246" s="875" t="n">
        <v>38051</v>
      </c>
      <c r="B5246" s="876" t="n">
        <v>1693.76</v>
      </c>
      <c r="D5246" s="875" t="n">
        <v>38321</v>
      </c>
      <c r="E5246" s="876" t="n">
        <v>4.36</v>
      </c>
      <c r="F5246" s="877" t="n">
        <f aca="false">IFERROR(E5246/100,"")</f>
        <v>0.0436</v>
      </c>
      <c r="G5246" s="879"/>
      <c r="H5246" s="879"/>
      <c r="I5246" s="875"/>
      <c r="J5246" s="876"/>
      <c r="L5246" s="867" t="n">
        <f aca="false">YEAR(M5246)</f>
        <v>2004</v>
      </c>
      <c r="M5246" s="875" t="n">
        <v>38321</v>
      </c>
      <c r="N5246" s="876" t="n">
        <v>2.61</v>
      </c>
      <c r="O5246" s="877" t="n">
        <f aca="false">IFERROR(N5246/100,"")</f>
        <v>0.0261</v>
      </c>
      <c r="R5246" s="876"/>
    </row>
    <row r="5247" customFormat="false" ht="13.8" hidden="false" customHeight="false" outlineLevel="0" collapsed="false">
      <c r="A5247" s="875" t="n">
        <v>38050</v>
      </c>
      <c r="B5247" s="876" t="n">
        <v>1690.83</v>
      </c>
      <c r="D5247" s="875" t="n">
        <v>38320</v>
      </c>
      <c r="E5247" s="876" t="n">
        <v>4.34</v>
      </c>
      <c r="F5247" s="877" t="n">
        <f aca="false">IFERROR(E5247/100,"")</f>
        <v>0.0434</v>
      </c>
      <c r="G5247" s="879"/>
      <c r="H5247" s="879"/>
      <c r="I5247" s="875"/>
      <c r="J5247" s="876"/>
      <c r="L5247" s="867" t="n">
        <f aca="false">YEAR(M5247)</f>
        <v>2004</v>
      </c>
      <c r="M5247" s="875" t="n">
        <v>38320</v>
      </c>
      <c r="N5247" s="876" t="n">
        <v>2.6</v>
      </c>
      <c r="O5247" s="877" t="n">
        <f aca="false">IFERROR(N5247/100,"")</f>
        <v>0.026</v>
      </c>
      <c r="R5247" s="876"/>
    </row>
    <row r="5248" customFormat="false" ht="13.8" hidden="false" customHeight="false" outlineLevel="0" collapsed="false">
      <c r="A5248" s="875" t="n">
        <v>38049</v>
      </c>
      <c r="B5248" s="876" t="n">
        <v>1685.17</v>
      </c>
      <c r="D5248" s="875" t="n">
        <v>38317</v>
      </c>
      <c r="E5248" s="876" t="n">
        <v>4.24</v>
      </c>
      <c r="F5248" s="877" t="n">
        <f aca="false">IFERROR(E5248/100,"")</f>
        <v>0.0424</v>
      </c>
      <c r="G5248" s="879"/>
      <c r="H5248" s="879"/>
      <c r="I5248" s="875"/>
      <c r="J5248" s="876"/>
      <c r="L5248" s="867" t="n">
        <f aca="false">YEAR(M5248)</f>
        <v>2004</v>
      </c>
      <c r="M5248" s="875" t="n">
        <v>38317</v>
      </c>
      <c r="N5248" s="876" t="n">
        <v>2.58</v>
      </c>
      <c r="O5248" s="877" t="n">
        <f aca="false">IFERROR(N5248/100,"")</f>
        <v>0.0258</v>
      </c>
      <c r="R5248" s="876"/>
    </row>
    <row r="5249" customFormat="false" ht="13.8" hidden="false" customHeight="false" outlineLevel="0" collapsed="false">
      <c r="A5249" s="875" t="n">
        <v>38048</v>
      </c>
      <c r="B5249" s="876" t="n">
        <v>1681.88</v>
      </c>
      <c r="D5249" s="875" t="n">
        <v>38316</v>
      </c>
      <c r="E5249" s="876" t="e">
        <f aca="false">NA()</f>
        <v>#N/A</v>
      </c>
      <c r="F5249" s="877" t="str">
        <f aca="false">IFERROR(E5249/100,"")</f>
        <v/>
      </c>
      <c r="G5249" s="879"/>
      <c r="H5249" s="879"/>
      <c r="I5249" s="875"/>
      <c r="J5249" s="876"/>
      <c r="L5249" s="867" t="n">
        <f aca="false">YEAR(M5249)</f>
        <v>2004</v>
      </c>
      <c r="M5249" s="875" t="n">
        <v>38316</v>
      </c>
      <c r="N5249" s="876" t="e">
        <f aca="false">NA()</f>
        <v>#N/A</v>
      </c>
      <c r="O5249" s="877" t="str">
        <f aca="false">IFERROR(N5249/100,"")</f>
        <v/>
      </c>
      <c r="R5249" s="876"/>
    </row>
    <row r="5250" customFormat="false" ht="13.8" hidden="false" customHeight="false" outlineLevel="0" collapsed="false">
      <c r="A5250" s="875" t="n">
        <v>38047</v>
      </c>
      <c r="B5250" s="876" t="n">
        <v>1691.9</v>
      </c>
      <c r="D5250" s="875" t="n">
        <v>38315</v>
      </c>
      <c r="E5250" s="876" t="n">
        <v>4.2</v>
      </c>
      <c r="F5250" s="877" t="n">
        <f aca="false">IFERROR(E5250/100,"")</f>
        <v>0.042</v>
      </c>
      <c r="G5250" s="879"/>
      <c r="H5250" s="879"/>
      <c r="I5250" s="875"/>
      <c r="J5250" s="876"/>
      <c r="L5250" s="867" t="n">
        <f aca="false">YEAR(M5250)</f>
        <v>2004</v>
      </c>
      <c r="M5250" s="875" t="n">
        <v>38315</v>
      </c>
      <c r="N5250" s="876" t="n">
        <v>2.56</v>
      </c>
      <c r="O5250" s="877" t="n">
        <f aca="false">IFERROR(N5250/100,"")</f>
        <v>0.0256</v>
      </c>
      <c r="R5250" s="876"/>
    </row>
    <row r="5251" customFormat="false" ht="13.8" hidden="false" customHeight="false" outlineLevel="0" collapsed="false">
      <c r="A5251" s="875" t="n">
        <v>38044</v>
      </c>
      <c r="B5251" s="876" t="n">
        <v>1675.7</v>
      </c>
      <c r="D5251" s="875" t="n">
        <v>38314</v>
      </c>
      <c r="E5251" s="876" t="n">
        <v>4.19</v>
      </c>
      <c r="F5251" s="877" t="n">
        <f aca="false">IFERROR(E5251/100,"")</f>
        <v>0.0419</v>
      </c>
      <c r="G5251" s="879"/>
      <c r="H5251" s="879"/>
      <c r="I5251" s="875"/>
      <c r="J5251" s="876"/>
      <c r="L5251" s="867" t="n">
        <f aca="false">YEAR(M5251)</f>
        <v>2004</v>
      </c>
      <c r="M5251" s="875" t="n">
        <v>38314</v>
      </c>
      <c r="N5251" s="876" t="n">
        <v>2.54</v>
      </c>
      <c r="O5251" s="877" t="n">
        <f aca="false">IFERROR(N5251/100,"")</f>
        <v>0.0254</v>
      </c>
      <c r="R5251" s="876"/>
    </row>
    <row r="5252" customFormat="false" ht="13.8" hidden="false" customHeight="false" outlineLevel="0" collapsed="false">
      <c r="A5252" s="875" t="n">
        <v>38043</v>
      </c>
      <c r="B5252" s="876" t="n">
        <v>1675.63</v>
      </c>
      <c r="D5252" s="875" t="n">
        <v>38313</v>
      </c>
      <c r="E5252" s="876" t="n">
        <v>4.18</v>
      </c>
      <c r="F5252" s="877" t="n">
        <f aca="false">IFERROR(E5252/100,"")</f>
        <v>0.0418</v>
      </c>
      <c r="G5252" s="879"/>
      <c r="H5252" s="879"/>
      <c r="I5252" s="875"/>
      <c r="J5252" s="876"/>
      <c r="L5252" s="867" t="n">
        <f aca="false">YEAR(M5252)</f>
        <v>2004</v>
      </c>
      <c r="M5252" s="875" t="n">
        <v>38313</v>
      </c>
      <c r="N5252" s="876" t="n">
        <v>2.56</v>
      </c>
      <c r="O5252" s="877" t="n">
        <f aca="false">IFERROR(N5252/100,"")</f>
        <v>0.0256</v>
      </c>
      <c r="R5252" s="876"/>
    </row>
    <row r="5253" customFormat="false" ht="13.8" hidden="false" customHeight="false" outlineLevel="0" collapsed="false">
      <c r="A5253" s="875" t="n">
        <v>38042</v>
      </c>
      <c r="B5253" s="876" t="n">
        <v>1673.34</v>
      </c>
      <c r="D5253" s="875" t="n">
        <v>38310</v>
      </c>
      <c r="E5253" s="876" t="n">
        <v>4.2</v>
      </c>
      <c r="F5253" s="877" t="n">
        <f aca="false">IFERROR(E5253/100,"")</f>
        <v>0.042</v>
      </c>
      <c r="G5253" s="879"/>
      <c r="H5253" s="879"/>
      <c r="I5253" s="875"/>
      <c r="J5253" s="876"/>
      <c r="L5253" s="867" t="n">
        <f aca="false">YEAR(M5253)</f>
        <v>2004</v>
      </c>
      <c r="M5253" s="875" t="n">
        <v>38310</v>
      </c>
      <c r="N5253" s="876" t="n">
        <v>2.53</v>
      </c>
      <c r="O5253" s="877" t="n">
        <f aca="false">IFERROR(N5253/100,"")</f>
        <v>0.0253</v>
      </c>
      <c r="R5253" s="876"/>
    </row>
    <row r="5254" customFormat="false" ht="13.8" hidden="false" customHeight="false" outlineLevel="0" collapsed="false">
      <c r="A5254" s="875" t="n">
        <v>38041</v>
      </c>
      <c r="B5254" s="876" t="n">
        <v>1666.42</v>
      </c>
      <c r="D5254" s="875" t="n">
        <v>38309</v>
      </c>
      <c r="E5254" s="876" t="n">
        <v>4.12</v>
      </c>
      <c r="F5254" s="877" t="n">
        <f aca="false">IFERROR(E5254/100,"")</f>
        <v>0.0412</v>
      </c>
      <c r="G5254" s="879"/>
      <c r="H5254" s="879"/>
      <c r="I5254" s="875"/>
      <c r="J5254" s="876"/>
      <c r="L5254" s="867" t="n">
        <f aca="false">YEAR(M5254)</f>
        <v>2004</v>
      </c>
      <c r="M5254" s="875" t="n">
        <v>38309</v>
      </c>
      <c r="N5254" s="876" t="n">
        <v>2.48</v>
      </c>
      <c r="O5254" s="877" t="n">
        <f aca="false">IFERROR(N5254/100,"")</f>
        <v>0.0248</v>
      </c>
      <c r="R5254" s="876"/>
    </row>
    <row r="5255" customFormat="false" ht="13.8" hidden="false" customHeight="false" outlineLevel="0" collapsed="false">
      <c r="A5255" s="875" t="n">
        <v>38040</v>
      </c>
      <c r="B5255" s="876" t="n">
        <v>1669.2</v>
      </c>
      <c r="D5255" s="875" t="n">
        <v>38308</v>
      </c>
      <c r="E5255" s="876" t="n">
        <v>4.14</v>
      </c>
      <c r="F5255" s="877" t="n">
        <f aca="false">IFERROR(E5255/100,"")</f>
        <v>0.0414</v>
      </c>
      <c r="G5255" s="879"/>
      <c r="H5255" s="879"/>
      <c r="I5255" s="875"/>
      <c r="J5255" s="876"/>
      <c r="L5255" s="867" t="n">
        <f aca="false">YEAR(M5255)</f>
        <v>2004</v>
      </c>
      <c r="M5255" s="875" t="n">
        <v>38308</v>
      </c>
      <c r="N5255" s="876" t="n">
        <v>2.51</v>
      </c>
      <c r="O5255" s="877" t="n">
        <f aca="false">IFERROR(N5255/100,"")</f>
        <v>0.0251</v>
      </c>
      <c r="R5255" s="876"/>
    </row>
    <row r="5256" customFormat="false" ht="13.8" hidden="false" customHeight="false" outlineLevel="0" collapsed="false">
      <c r="A5256" s="875" t="n">
        <v>38037</v>
      </c>
      <c r="B5256" s="876" t="n">
        <v>1673.71</v>
      </c>
      <c r="D5256" s="875" t="n">
        <v>38307</v>
      </c>
      <c r="E5256" s="876" t="n">
        <v>4.21</v>
      </c>
      <c r="F5256" s="877" t="n">
        <f aca="false">IFERROR(E5256/100,"")</f>
        <v>0.0421</v>
      </c>
      <c r="G5256" s="879"/>
      <c r="H5256" s="879"/>
      <c r="I5256" s="875"/>
      <c r="J5256" s="876"/>
      <c r="L5256" s="867" t="n">
        <f aca="false">YEAR(M5256)</f>
        <v>2004</v>
      </c>
      <c r="M5256" s="875" t="n">
        <v>38307</v>
      </c>
      <c r="N5256" s="876" t="n">
        <v>2.53</v>
      </c>
      <c r="O5256" s="877" t="n">
        <f aca="false">IFERROR(N5256/100,"")</f>
        <v>0.0253</v>
      </c>
      <c r="R5256" s="876"/>
    </row>
    <row r="5257" customFormat="false" ht="13.8" hidden="false" customHeight="false" outlineLevel="0" collapsed="false">
      <c r="A5257" s="875" t="n">
        <v>38036</v>
      </c>
      <c r="B5257" s="876" t="n">
        <v>1678.01</v>
      </c>
      <c r="D5257" s="875" t="n">
        <v>38306</v>
      </c>
      <c r="E5257" s="876" t="n">
        <v>4.2</v>
      </c>
      <c r="F5257" s="877" t="n">
        <f aca="false">IFERROR(E5257/100,"")</f>
        <v>0.042</v>
      </c>
      <c r="G5257" s="879"/>
      <c r="H5257" s="879"/>
      <c r="I5257" s="875"/>
      <c r="J5257" s="876"/>
      <c r="L5257" s="867" t="n">
        <f aca="false">YEAR(M5257)</f>
        <v>2004</v>
      </c>
      <c r="M5257" s="875" t="n">
        <v>38306</v>
      </c>
      <c r="N5257" s="876" t="n">
        <v>2.53</v>
      </c>
      <c r="O5257" s="877" t="n">
        <f aca="false">IFERROR(N5257/100,"")</f>
        <v>0.0253</v>
      </c>
      <c r="R5257" s="876"/>
    </row>
    <row r="5258" customFormat="false" ht="13.8" hidden="false" customHeight="false" outlineLevel="0" collapsed="false">
      <c r="A5258" s="875" t="n">
        <v>38035</v>
      </c>
      <c r="B5258" s="876" t="n">
        <v>1684.9</v>
      </c>
      <c r="D5258" s="875" t="n">
        <v>38303</v>
      </c>
      <c r="E5258" s="876" t="n">
        <v>4.2</v>
      </c>
      <c r="F5258" s="877" t="n">
        <f aca="false">IFERROR(E5258/100,"")</f>
        <v>0.042</v>
      </c>
      <c r="G5258" s="879"/>
      <c r="H5258" s="879"/>
      <c r="I5258" s="875"/>
      <c r="J5258" s="876"/>
      <c r="L5258" s="867" t="n">
        <f aca="false">YEAR(M5258)</f>
        <v>2004</v>
      </c>
      <c r="M5258" s="875" t="n">
        <v>38303</v>
      </c>
      <c r="N5258" s="876" t="n">
        <v>2.49</v>
      </c>
      <c r="O5258" s="877" t="n">
        <f aca="false">IFERROR(N5258/100,"")</f>
        <v>0.0249</v>
      </c>
      <c r="R5258" s="876"/>
    </row>
    <row r="5259" customFormat="false" ht="13.8" hidden="false" customHeight="false" outlineLevel="0" collapsed="false">
      <c r="A5259" s="875" t="n">
        <v>38034</v>
      </c>
      <c r="B5259" s="876" t="n">
        <v>1692.22</v>
      </c>
      <c r="D5259" s="875" t="n">
        <v>38302</v>
      </c>
      <c r="E5259" s="876" t="e">
        <f aca="false">NA()</f>
        <v>#N/A</v>
      </c>
      <c r="F5259" s="877" t="str">
        <f aca="false">IFERROR(E5259/100,"")</f>
        <v/>
      </c>
      <c r="G5259" s="879"/>
      <c r="H5259" s="879"/>
      <c r="I5259" s="875"/>
      <c r="J5259" s="876"/>
      <c r="L5259" s="867" t="n">
        <f aca="false">YEAR(M5259)</f>
        <v>2004</v>
      </c>
      <c r="M5259" s="875" t="n">
        <v>38302</v>
      </c>
      <c r="N5259" s="876" t="e">
        <f aca="false">NA()</f>
        <v>#N/A</v>
      </c>
      <c r="O5259" s="877" t="str">
        <f aca="false">IFERROR(N5259/100,"")</f>
        <v/>
      </c>
      <c r="R5259" s="876"/>
    </row>
    <row r="5260" customFormat="false" ht="13.8" hidden="false" customHeight="false" outlineLevel="0" collapsed="false">
      <c r="A5260" s="875" t="n">
        <v>38030</v>
      </c>
      <c r="B5260" s="876" t="n">
        <v>1675.86</v>
      </c>
      <c r="D5260" s="875" t="n">
        <v>38301</v>
      </c>
      <c r="E5260" s="876" t="n">
        <v>4.25</v>
      </c>
      <c r="F5260" s="877" t="n">
        <f aca="false">IFERROR(E5260/100,"")</f>
        <v>0.0425</v>
      </c>
      <c r="G5260" s="879"/>
      <c r="H5260" s="879"/>
      <c r="I5260" s="875"/>
      <c r="J5260" s="876"/>
      <c r="L5260" s="867" t="n">
        <f aca="false">YEAR(M5260)</f>
        <v>2004</v>
      </c>
      <c r="M5260" s="875" t="n">
        <v>38301</v>
      </c>
      <c r="N5260" s="876" t="n">
        <v>2.5</v>
      </c>
      <c r="O5260" s="877" t="n">
        <f aca="false">IFERROR(N5260/100,"")</f>
        <v>0.025</v>
      </c>
      <c r="R5260" s="876"/>
    </row>
    <row r="5261" customFormat="false" ht="13.8" hidden="false" customHeight="false" outlineLevel="0" collapsed="false">
      <c r="A5261" s="875" t="n">
        <v>38029</v>
      </c>
      <c r="B5261" s="876" t="n">
        <v>1684.92</v>
      </c>
      <c r="D5261" s="875" t="n">
        <v>38300</v>
      </c>
      <c r="E5261" s="876" t="n">
        <v>4.22</v>
      </c>
      <c r="F5261" s="877" t="n">
        <f aca="false">IFERROR(E5261/100,"")</f>
        <v>0.0422</v>
      </c>
      <c r="G5261" s="879"/>
      <c r="H5261" s="879"/>
      <c r="I5261" s="875"/>
      <c r="J5261" s="876"/>
      <c r="L5261" s="867" t="n">
        <f aca="false">YEAR(M5261)</f>
        <v>2004</v>
      </c>
      <c r="M5261" s="875" t="n">
        <v>38300</v>
      </c>
      <c r="N5261" s="876" t="n">
        <v>2.48</v>
      </c>
      <c r="O5261" s="877" t="n">
        <f aca="false">IFERROR(N5261/100,"")</f>
        <v>0.0248</v>
      </c>
      <c r="R5261" s="876"/>
    </row>
    <row r="5262" customFormat="false" ht="13.8" hidden="false" customHeight="false" outlineLevel="0" collapsed="false">
      <c r="A5262" s="875" t="n">
        <v>38028</v>
      </c>
      <c r="B5262" s="876" t="n">
        <v>1693.03</v>
      </c>
      <c r="D5262" s="875" t="n">
        <v>38299</v>
      </c>
      <c r="E5262" s="876" t="n">
        <v>4.22</v>
      </c>
      <c r="F5262" s="877" t="n">
        <f aca="false">IFERROR(E5262/100,"")</f>
        <v>0.0422</v>
      </c>
      <c r="G5262" s="879"/>
      <c r="H5262" s="879"/>
      <c r="I5262" s="875"/>
      <c r="J5262" s="876"/>
      <c r="L5262" s="867" t="n">
        <f aca="false">YEAR(M5262)</f>
        <v>2004</v>
      </c>
      <c r="M5262" s="875" t="n">
        <v>38299</v>
      </c>
      <c r="N5262" s="876" t="n">
        <v>2.5</v>
      </c>
      <c r="O5262" s="877" t="n">
        <f aca="false">IFERROR(N5262/100,"")</f>
        <v>0.025</v>
      </c>
      <c r="R5262" s="876"/>
    </row>
    <row r="5263" customFormat="false" ht="13.8" hidden="false" customHeight="false" outlineLevel="0" collapsed="false">
      <c r="A5263" s="875" t="n">
        <v>38027</v>
      </c>
      <c r="B5263" s="876" t="n">
        <v>1674.55</v>
      </c>
      <c r="D5263" s="875" t="n">
        <v>38296</v>
      </c>
      <c r="E5263" s="876" t="n">
        <v>4.21</v>
      </c>
      <c r="F5263" s="877" t="n">
        <f aca="false">IFERROR(E5263/100,"")</f>
        <v>0.0421</v>
      </c>
      <c r="G5263" s="879"/>
      <c r="H5263" s="879"/>
      <c r="I5263" s="875"/>
      <c r="J5263" s="876"/>
      <c r="L5263" s="867" t="n">
        <f aca="false">YEAR(M5263)</f>
        <v>2004</v>
      </c>
      <c r="M5263" s="875" t="n">
        <v>38296</v>
      </c>
      <c r="N5263" s="876" t="n">
        <v>2.5</v>
      </c>
      <c r="O5263" s="877" t="n">
        <f aca="false">IFERROR(N5263/100,"")</f>
        <v>0.025</v>
      </c>
      <c r="R5263" s="876"/>
    </row>
    <row r="5264" customFormat="false" ht="13.8" hidden="false" customHeight="false" outlineLevel="0" collapsed="false">
      <c r="A5264" s="875" t="n">
        <v>38026</v>
      </c>
      <c r="B5264" s="876" t="n">
        <v>1666.16</v>
      </c>
      <c r="D5264" s="875" t="n">
        <v>38295</v>
      </c>
      <c r="E5264" s="876" t="n">
        <v>4.1</v>
      </c>
      <c r="F5264" s="877" t="n">
        <f aca="false">IFERROR(E5264/100,"")</f>
        <v>0.041</v>
      </c>
      <c r="G5264" s="879"/>
      <c r="H5264" s="879"/>
      <c r="I5264" s="875"/>
      <c r="J5264" s="876"/>
      <c r="L5264" s="867" t="n">
        <f aca="false">YEAR(M5264)</f>
        <v>2004</v>
      </c>
      <c r="M5264" s="875" t="n">
        <v>38295</v>
      </c>
      <c r="N5264" s="876" t="n">
        <v>2.45</v>
      </c>
      <c r="O5264" s="877" t="n">
        <f aca="false">IFERROR(N5264/100,"")</f>
        <v>0.0245</v>
      </c>
      <c r="R5264" s="876"/>
    </row>
    <row r="5265" customFormat="false" ht="13.8" hidden="false" customHeight="false" outlineLevel="0" collapsed="false">
      <c r="A5265" s="875" t="n">
        <v>38023</v>
      </c>
      <c r="B5265" s="876" t="n">
        <v>1670.14</v>
      </c>
      <c r="D5265" s="875" t="n">
        <v>38294</v>
      </c>
      <c r="E5265" s="876" t="n">
        <v>4.09</v>
      </c>
      <c r="F5265" s="877" t="n">
        <f aca="false">IFERROR(E5265/100,"")</f>
        <v>0.0409</v>
      </c>
      <c r="G5265" s="879"/>
      <c r="H5265" s="879"/>
      <c r="I5265" s="875"/>
      <c r="J5265" s="876"/>
      <c r="L5265" s="867" t="n">
        <f aca="false">YEAR(M5265)</f>
        <v>2004</v>
      </c>
      <c r="M5265" s="875" t="n">
        <v>38294</v>
      </c>
      <c r="N5265" s="876" t="n">
        <v>2.48</v>
      </c>
      <c r="O5265" s="877" t="n">
        <f aca="false">IFERROR(N5265/100,"")</f>
        <v>0.0248</v>
      </c>
      <c r="R5265" s="876"/>
    </row>
    <row r="5266" customFormat="false" ht="13.8" hidden="false" customHeight="false" outlineLevel="0" collapsed="false">
      <c r="A5266" s="875" t="n">
        <v>38022</v>
      </c>
      <c r="B5266" s="876" t="n">
        <v>1649.35</v>
      </c>
      <c r="D5266" s="875" t="n">
        <v>38293</v>
      </c>
      <c r="E5266" s="876" t="n">
        <v>4.1</v>
      </c>
      <c r="F5266" s="877" t="n">
        <f aca="false">IFERROR(E5266/100,"")</f>
        <v>0.041</v>
      </c>
      <c r="G5266" s="879"/>
      <c r="H5266" s="879"/>
      <c r="I5266" s="875"/>
      <c r="J5266" s="876"/>
      <c r="L5266" s="867" t="n">
        <f aca="false">YEAR(M5266)</f>
        <v>2004</v>
      </c>
      <c r="M5266" s="875" t="n">
        <v>38293</v>
      </c>
      <c r="N5266" s="876" t="n">
        <v>2.49</v>
      </c>
      <c r="O5266" s="877" t="n">
        <f aca="false">IFERROR(N5266/100,"")</f>
        <v>0.0249</v>
      </c>
      <c r="R5266" s="876"/>
    </row>
    <row r="5267" customFormat="false" ht="13.8" hidden="false" customHeight="false" outlineLevel="0" collapsed="false">
      <c r="A5267" s="875" t="n">
        <v>38021</v>
      </c>
      <c r="B5267" s="876" t="n">
        <v>1646.29</v>
      </c>
      <c r="D5267" s="875" t="n">
        <v>38292</v>
      </c>
      <c r="E5267" s="876" t="n">
        <v>4.11</v>
      </c>
      <c r="F5267" s="877" t="n">
        <f aca="false">IFERROR(E5267/100,"")</f>
        <v>0.0411</v>
      </c>
      <c r="G5267" s="879"/>
      <c r="H5267" s="879"/>
      <c r="I5267" s="875"/>
      <c r="J5267" s="876"/>
      <c r="L5267" s="867" t="n">
        <f aca="false">YEAR(M5267)</f>
        <v>2004</v>
      </c>
      <c r="M5267" s="875" t="n">
        <v>38292</v>
      </c>
      <c r="N5267" s="876" t="n">
        <v>2.44</v>
      </c>
      <c r="O5267" s="877" t="n">
        <f aca="false">IFERROR(N5267/100,"")</f>
        <v>0.0244</v>
      </c>
      <c r="R5267" s="876"/>
    </row>
    <row r="5268" customFormat="false" ht="13.8" hidden="false" customHeight="false" outlineLevel="0" collapsed="false">
      <c r="A5268" s="875" t="n">
        <v>38020</v>
      </c>
      <c r="B5268" s="876" t="n">
        <v>1659.92</v>
      </c>
      <c r="D5268" s="875" t="n">
        <v>38289</v>
      </c>
      <c r="E5268" s="876" t="n">
        <v>4.05</v>
      </c>
      <c r="F5268" s="877" t="n">
        <f aca="false">IFERROR(E5268/100,"")</f>
        <v>0.0405</v>
      </c>
      <c r="G5268" s="879"/>
      <c r="H5268" s="879"/>
      <c r="I5268" s="875"/>
      <c r="J5268" s="876"/>
      <c r="L5268" s="867" t="n">
        <f aca="false">YEAR(M5268)</f>
        <v>2004</v>
      </c>
      <c r="M5268" s="875" t="n">
        <v>38289</v>
      </c>
      <c r="N5268" s="876" t="n">
        <v>2.42</v>
      </c>
      <c r="O5268" s="877" t="n">
        <f aca="false">IFERROR(N5268/100,"")</f>
        <v>0.0242</v>
      </c>
      <c r="R5268" s="876"/>
    </row>
    <row r="5269" customFormat="false" ht="13.8" hidden="false" customHeight="false" outlineLevel="0" collapsed="false">
      <c r="A5269" s="875" t="n">
        <v>38019</v>
      </c>
      <c r="B5269" s="876" t="n">
        <v>1658.79</v>
      </c>
      <c r="D5269" s="875" t="n">
        <v>38288</v>
      </c>
      <c r="E5269" s="876" t="n">
        <v>4.09</v>
      </c>
      <c r="F5269" s="877" t="n">
        <f aca="false">IFERROR(E5269/100,"")</f>
        <v>0.0409</v>
      </c>
      <c r="G5269" s="879"/>
      <c r="H5269" s="879"/>
      <c r="I5269" s="875"/>
      <c r="J5269" s="876"/>
      <c r="L5269" s="867" t="n">
        <f aca="false">YEAR(M5269)</f>
        <v>2004</v>
      </c>
      <c r="M5269" s="875" t="n">
        <v>38288</v>
      </c>
      <c r="N5269" s="876" t="n">
        <v>2.41</v>
      </c>
      <c r="O5269" s="877" t="n">
        <f aca="false">IFERROR(N5269/100,"")</f>
        <v>0.0241</v>
      </c>
      <c r="R5269" s="876"/>
    </row>
    <row r="5270" customFormat="false" ht="13.8" hidden="false" customHeight="false" outlineLevel="0" collapsed="false">
      <c r="A5270" s="875" t="n">
        <v>38016</v>
      </c>
      <c r="B5270" s="876" t="n">
        <v>1652.73</v>
      </c>
      <c r="D5270" s="875" t="n">
        <v>38287</v>
      </c>
      <c r="E5270" s="876" t="n">
        <v>4.11</v>
      </c>
      <c r="F5270" s="877" t="n">
        <f aca="false">IFERROR(E5270/100,"")</f>
        <v>0.0411</v>
      </c>
      <c r="G5270" s="879"/>
      <c r="H5270" s="879"/>
      <c r="I5270" s="875"/>
      <c r="J5270" s="876"/>
      <c r="L5270" s="867" t="n">
        <f aca="false">YEAR(M5270)</f>
        <v>2004</v>
      </c>
      <c r="M5270" s="875" t="n">
        <v>38287</v>
      </c>
      <c r="N5270" s="876" t="n">
        <v>2.38</v>
      </c>
      <c r="O5270" s="877" t="n">
        <f aca="false">IFERROR(N5270/100,"")</f>
        <v>0.0238</v>
      </c>
      <c r="R5270" s="876"/>
    </row>
    <row r="5271" customFormat="false" ht="13.8" hidden="false" customHeight="false" outlineLevel="0" collapsed="false">
      <c r="A5271" s="875" t="n">
        <v>38015</v>
      </c>
      <c r="B5271" s="876" t="n">
        <v>1657.09</v>
      </c>
      <c r="D5271" s="875" t="n">
        <v>38286</v>
      </c>
      <c r="E5271" s="876" t="n">
        <v>4.01</v>
      </c>
      <c r="F5271" s="877" t="n">
        <f aca="false">IFERROR(E5271/100,"")</f>
        <v>0.0401</v>
      </c>
      <c r="G5271" s="879"/>
      <c r="H5271" s="879"/>
      <c r="I5271" s="875"/>
      <c r="J5271" s="876"/>
      <c r="L5271" s="867" t="n">
        <f aca="false">YEAR(M5271)</f>
        <v>2004</v>
      </c>
      <c r="M5271" s="875" t="n">
        <v>38286</v>
      </c>
      <c r="N5271" s="876" t="n">
        <v>2.38</v>
      </c>
      <c r="O5271" s="877" t="n">
        <f aca="false">IFERROR(N5271/100,"")</f>
        <v>0.0238</v>
      </c>
      <c r="R5271" s="876"/>
    </row>
    <row r="5272" customFormat="false" ht="13.8" hidden="false" customHeight="false" outlineLevel="0" collapsed="false">
      <c r="A5272" s="875" t="n">
        <v>38014</v>
      </c>
      <c r="B5272" s="876" t="n">
        <v>1648.44</v>
      </c>
      <c r="D5272" s="875" t="n">
        <v>38285</v>
      </c>
      <c r="E5272" s="876" t="n">
        <v>3.99</v>
      </c>
      <c r="F5272" s="877" t="n">
        <f aca="false">IFERROR(E5272/100,"")</f>
        <v>0.0399</v>
      </c>
      <c r="G5272" s="879"/>
      <c r="H5272" s="879"/>
      <c r="I5272" s="875"/>
      <c r="J5272" s="876"/>
      <c r="L5272" s="867" t="n">
        <f aca="false">YEAR(M5272)</f>
        <v>2004</v>
      </c>
      <c r="M5272" s="875" t="n">
        <v>38285</v>
      </c>
      <c r="N5272" s="876" t="n">
        <v>2.36</v>
      </c>
      <c r="O5272" s="877" t="n">
        <f aca="false">IFERROR(N5272/100,"")</f>
        <v>0.0236</v>
      </c>
      <c r="R5272" s="876"/>
    </row>
    <row r="5273" customFormat="false" ht="13.8" hidden="false" customHeight="false" outlineLevel="0" collapsed="false">
      <c r="A5273" s="875" t="n">
        <v>38013</v>
      </c>
      <c r="B5273" s="876" t="n">
        <v>1670.91</v>
      </c>
      <c r="D5273" s="875" t="n">
        <v>38282</v>
      </c>
      <c r="E5273" s="876" t="n">
        <v>4</v>
      </c>
      <c r="F5273" s="877" t="n">
        <f aca="false">IFERROR(E5273/100,"")</f>
        <v>0.04</v>
      </c>
      <c r="G5273" s="879"/>
      <c r="H5273" s="879"/>
      <c r="I5273" s="875"/>
      <c r="J5273" s="876"/>
      <c r="L5273" s="867" t="n">
        <f aca="false">YEAR(M5273)</f>
        <v>2004</v>
      </c>
      <c r="M5273" s="875" t="n">
        <v>38282</v>
      </c>
      <c r="N5273" s="876" t="n">
        <v>2.36</v>
      </c>
      <c r="O5273" s="877" t="n">
        <f aca="false">IFERROR(N5273/100,"")</f>
        <v>0.0236</v>
      </c>
      <c r="R5273" s="876"/>
    </row>
    <row r="5274" customFormat="false" ht="13.8" hidden="false" customHeight="false" outlineLevel="0" collapsed="false">
      <c r="A5274" s="875" t="n">
        <v>38012</v>
      </c>
      <c r="B5274" s="876" t="n">
        <v>1687.44</v>
      </c>
      <c r="D5274" s="875" t="n">
        <v>38281</v>
      </c>
      <c r="E5274" s="876" t="n">
        <v>4.01</v>
      </c>
      <c r="F5274" s="877" t="n">
        <f aca="false">IFERROR(E5274/100,"")</f>
        <v>0.0401</v>
      </c>
      <c r="G5274" s="879"/>
      <c r="H5274" s="879"/>
      <c r="I5274" s="875"/>
      <c r="J5274" s="876"/>
      <c r="L5274" s="867" t="n">
        <f aca="false">YEAR(M5274)</f>
        <v>2004</v>
      </c>
      <c r="M5274" s="875" t="n">
        <v>38281</v>
      </c>
      <c r="N5274" s="876" t="n">
        <v>2.39</v>
      </c>
      <c r="O5274" s="877" t="n">
        <f aca="false">IFERROR(N5274/100,"")</f>
        <v>0.0239</v>
      </c>
      <c r="R5274" s="876"/>
    </row>
    <row r="5275" customFormat="false" ht="13.8" hidden="false" customHeight="false" outlineLevel="0" collapsed="false">
      <c r="A5275" s="875" t="n">
        <v>38009</v>
      </c>
      <c r="B5275" s="876" t="n">
        <v>1667.26</v>
      </c>
      <c r="D5275" s="875" t="n">
        <v>38280</v>
      </c>
      <c r="E5275" s="876" t="n">
        <v>4.01</v>
      </c>
      <c r="F5275" s="877" t="n">
        <f aca="false">IFERROR(E5275/100,"")</f>
        <v>0.0401</v>
      </c>
      <c r="G5275" s="879"/>
      <c r="H5275" s="879"/>
      <c r="I5275" s="875"/>
      <c r="J5275" s="876"/>
      <c r="L5275" s="867" t="n">
        <f aca="false">YEAR(M5275)</f>
        <v>2004</v>
      </c>
      <c r="M5275" s="875" t="n">
        <v>38280</v>
      </c>
      <c r="N5275" s="876" t="n">
        <v>2.35</v>
      </c>
      <c r="O5275" s="877" t="n">
        <f aca="false">IFERROR(N5275/100,"")</f>
        <v>0.0235</v>
      </c>
      <c r="R5275" s="876"/>
    </row>
    <row r="5276" customFormat="false" ht="13.8" hidden="false" customHeight="false" outlineLevel="0" collapsed="false">
      <c r="A5276" s="875" t="n">
        <v>38008</v>
      </c>
      <c r="B5276" s="876" t="n">
        <v>1670.73</v>
      </c>
      <c r="D5276" s="875" t="n">
        <v>38279</v>
      </c>
      <c r="E5276" s="876" t="n">
        <v>4.07</v>
      </c>
      <c r="F5276" s="877" t="n">
        <f aca="false">IFERROR(E5276/100,"")</f>
        <v>0.0407</v>
      </c>
      <c r="G5276" s="879"/>
      <c r="H5276" s="879"/>
      <c r="I5276" s="875"/>
      <c r="J5276" s="876"/>
      <c r="L5276" s="867" t="n">
        <f aca="false">YEAR(M5276)</f>
        <v>2004</v>
      </c>
      <c r="M5276" s="875" t="n">
        <v>38279</v>
      </c>
      <c r="N5276" s="876" t="n">
        <v>2.37</v>
      </c>
      <c r="O5276" s="877" t="n">
        <f aca="false">IFERROR(N5276/100,"")</f>
        <v>0.0237</v>
      </c>
      <c r="R5276" s="876"/>
    </row>
    <row r="5277" customFormat="false" ht="13.8" hidden="false" customHeight="false" outlineLevel="0" collapsed="false">
      <c r="A5277" s="875" t="n">
        <v>38007</v>
      </c>
      <c r="B5277" s="876" t="n">
        <v>1676.07</v>
      </c>
      <c r="D5277" s="875" t="n">
        <v>38278</v>
      </c>
      <c r="E5277" s="876" t="n">
        <v>4.07</v>
      </c>
      <c r="F5277" s="877" t="n">
        <f aca="false">IFERROR(E5277/100,"")</f>
        <v>0.0407</v>
      </c>
      <c r="G5277" s="879"/>
      <c r="H5277" s="879"/>
      <c r="I5277" s="875"/>
      <c r="J5277" s="876"/>
      <c r="L5277" s="867" t="n">
        <f aca="false">YEAR(M5277)</f>
        <v>2004</v>
      </c>
      <c r="M5277" s="875" t="n">
        <v>38278</v>
      </c>
      <c r="N5277" s="876" t="n">
        <v>2.36</v>
      </c>
      <c r="O5277" s="877" t="n">
        <f aca="false">IFERROR(N5277/100,"")</f>
        <v>0.0236</v>
      </c>
      <c r="R5277" s="876"/>
    </row>
    <row r="5278" customFormat="false" ht="13.8" hidden="false" customHeight="false" outlineLevel="0" collapsed="false">
      <c r="A5278" s="875" t="n">
        <v>38006</v>
      </c>
      <c r="B5278" s="876" t="n">
        <v>1663.03</v>
      </c>
      <c r="D5278" s="875" t="n">
        <v>38275</v>
      </c>
      <c r="E5278" s="876" t="n">
        <v>4.07</v>
      </c>
      <c r="F5278" s="877" t="n">
        <f aca="false">IFERROR(E5278/100,"")</f>
        <v>0.0407</v>
      </c>
      <c r="G5278" s="879"/>
      <c r="H5278" s="879"/>
      <c r="I5278" s="875"/>
      <c r="J5278" s="876"/>
      <c r="L5278" s="867" t="n">
        <f aca="false">YEAR(M5278)</f>
        <v>2004</v>
      </c>
      <c r="M5278" s="875" t="n">
        <v>38275</v>
      </c>
      <c r="N5278" s="876" t="n">
        <v>2.37</v>
      </c>
      <c r="O5278" s="877" t="n">
        <f aca="false">IFERROR(N5278/100,"")</f>
        <v>0.0237</v>
      </c>
      <c r="R5278" s="876"/>
    </row>
    <row r="5279" customFormat="false" ht="13.8" hidden="false" customHeight="false" outlineLevel="0" collapsed="false">
      <c r="A5279" s="875" t="n">
        <v>38002</v>
      </c>
      <c r="B5279" s="876" t="n">
        <v>1664.57</v>
      </c>
      <c r="D5279" s="875" t="n">
        <v>38274</v>
      </c>
      <c r="E5279" s="876" t="n">
        <v>4.03</v>
      </c>
      <c r="F5279" s="877" t="n">
        <f aca="false">IFERROR(E5279/100,"")</f>
        <v>0.0403</v>
      </c>
      <c r="G5279" s="879"/>
      <c r="H5279" s="879"/>
      <c r="I5279" s="875"/>
      <c r="J5279" s="876"/>
      <c r="L5279" s="867" t="n">
        <f aca="false">YEAR(M5279)</f>
        <v>2004</v>
      </c>
      <c r="M5279" s="875" t="n">
        <v>38274</v>
      </c>
      <c r="N5279" s="876" t="n">
        <v>2.35</v>
      </c>
      <c r="O5279" s="877" t="n">
        <f aca="false">IFERROR(N5279/100,"")</f>
        <v>0.0235</v>
      </c>
      <c r="R5279" s="876"/>
    </row>
    <row r="5280" customFormat="false" ht="13.8" hidden="false" customHeight="false" outlineLevel="0" collapsed="false">
      <c r="A5280" s="875" t="n">
        <v>38001</v>
      </c>
      <c r="B5280" s="876" t="n">
        <v>1653.21</v>
      </c>
      <c r="D5280" s="875" t="n">
        <v>38273</v>
      </c>
      <c r="E5280" s="876" t="n">
        <v>4.09</v>
      </c>
      <c r="F5280" s="877" t="n">
        <f aca="false">IFERROR(E5280/100,"")</f>
        <v>0.0409</v>
      </c>
      <c r="G5280" s="879"/>
      <c r="H5280" s="879"/>
      <c r="I5280" s="875"/>
      <c r="J5280" s="876"/>
      <c r="L5280" s="867" t="n">
        <f aca="false">YEAR(M5280)</f>
        <v>2004</v>
      </c>
      <c r="M5280" s="875" t="n">
        <v>38273</v>
      </c>
      <c r="N5280" s="876" t="n">
        <v>2.37</v>
      </c>
      <c r="O5280" s="877" t="n">
        <f aca="false">IFERROR(N5280/100,"")</f>
        <v>0.0237</v>
      </c>
      <c r="R5280" s="876"/>
    </row>
    <row r="5281" customFormat="false" ht="13.8" hidden="false" customHeight="false" outlineLevel="0" collapsed="false">
      <c r="A5281" s="875" t="n">
        <v>38000</v>
      </c>
      <c r="B5281" s="876" t="n">
        <v>1650.96</v>
      </c>
      <c r="D5281" s="875" t="n">
        <v>38272</v>
      </c>
      <c r="E5281" s="876" t="n">
        <v>4.12</v>
      </c>
      <c r="F5281" s="877" t="n">
        <f aca="false">IFERROR(E5281/100,"")</f>
        <v>0.0412</v>
      </c>
      <c r="G5281" s="879"/>
      <c r="H5281" s="879"/>
      <c r="I5281" s="875"/>
      <c r="J5281" s="876"/>
      <c r="L5281" s="867" t="n">
        <f aca="false">YEAR(M5281)</f>
        <v>2004</v>
      </c>
      <c r="M5281" s="875" t="n">
        <v>38272</v>
      </c>
      <c r="N5281" s="876" t="n">
        <v>2.37</v>
      </c>
      <c r="O5281" s="877" t="n">
        <f aca="false">IFERROR(N5281/100,"")</f>
        <v>0.0237</v>
      </c>
      <c r="R5281" s="876"/>
    </row>
    <row r="5282" customFormat="false" ht="13.8" hidden="false" customHeight="false" outlineLevel="0" collapsed="false">
      <c r="A5282" s="875" t="n">
        <v>37999</v>
      </c>
      <c r="B5282" s="876" t="n">
        <v>1637.33</v>
      </c>
      <c r="D5282" s="875" t="n">
        <v>38271</v>
      </c>
      <c r="E5282" s="876" t="e">
        <f aca="false">NA()</f>
        <v>#N/A</v>
      </c>
      <c r="F5282" s="877" t="str">
        <f aca="false">IFERROR(E5282/100,"")</f>
        <v/>
      </c>
      <c r="G5282" s="879"/>
      <c r="H5282" s="879"/>
      <c r="I5282" s="875"/>
      <c r="J5282" s="876"/>
      <c r="L5282" s="867" t="n">
        <f aca="false">YEAR(M5282)</f>
        <v>2004</v>
      </c>
      <c r="M5282" s="875" t="n">
        <v>38271</v>
      </c>
      <c r="N5282" s="876" t="e">
        <f aca="false">NA()</f>
        <v>#N/A</v>
      </c>
      <c r="O5282" s="877" t="str">
        <f aca="false">IFERROR(N5282/100,"")</f>
        <v/>
      </c>
      <c r="R5282" s="876"/>
    </row>
    <row r="5283" customFormat="false" ht="13.8" hidden="false" customHeight="false" outlineLevel="0" collapsed="false">
      <c r="A5283" s="875" t="n">
        <v>37998</v>
      </c>
      <c r="B5283" s="876" t="n">
        <v>1646.03</v>
      </c>
      <c r="D5283" s="875" t="n">
        <v>38268</v>
      </c>
      <c r="E5283" s="876" t="n">
        <v>4.15</v>
      </c>
      <c r="F5283" s="877" t="n">
        <f aca="false">IFERROR(E5283/100,"")</f>
        <v>0.0415</v>
      </c>
      <c r="G5283" s="879"/>
      <c r="H5283" s="879"/>
      <c r="I5283" s="875"/>
      <c r="J5283" s="876"/>
      <c r="L5283" s="867" t="n">
        <f aca="false">YEAR(M5283)</f>
        <v>2004</v>
      </c>
      <c r="M5283" s="875" t="n">
        <v>38268</v>
      </c>
      <c r="N5283" s="876" t="n">
        <v>2.37</v>
      </c>
      <c r="O5283" s="877" t="n">
        <f aca="false">IFERROR(N5283/100,"")</f>
        <v>0.0237</v>
      </c>
      <c r="R5283" s="876"/>
    </row>
    <row r="5284" customFormat="false" ht="13.8" hidden="false" customHeight="false" outlineLevel="0" collapsed="false">
      <c r="A5284" s="875" t="n">
        <v>37995</v>
      </c>
      <c r="B5284" s="876" t="n">
        <v>1638.14</v>
      </c>
      <c r="D5284" s="875" t="n">
        <v>38267</v>
      </c>
      <c r="E5284" s="876" t="n">
        <v>4.26</v>
      </c>
      <c r="F5284" s="877" t="n">
        <f aca="false">IFERROR(E5284/100,"")</f>
        <v>0.0426</v>
      </c>
      <c r="G5284" s="879"/>
      <c r="H5284" s="879"/>
      <c r="I5284" s="875"/>
      <c r="J5284" s="876"/>
      <c r="L5284" s="867" t="n">
        <f aca="false">YEAR(M5284)</f>
        <v>2004</v>
      </c>
      <c r="M5284" s="875" t="n">
        <v>38267</v>
      </c>
      <c r="N5284" s="876" t="n">
        <v>2.37</v>
      </c>
      <c r="O5284" s="877" t="n">
        <f aca="false">IFERROR(N5284/100,"")</f>
        <v>0.0237</v>
      </c>
      <c r="R5284" s="876"/>
    </row>
    <row r="5285" customFormat="false" ht="13.8" hidden="false" customHeight="false" outlineLevel="0" collapsed="false">
      <c r="A5285" s="875" t="n">
        <v>37994</v>
      </c>
      <c r="B5285" s="876" t="n">
        <v>1652.83</v>
      </c>
      <c r="D5285" s="875" t="n">
        <v>38266</v>
      </c>
      <c r="E5285" s="876" t="n">
        <v>4.23</v>
      </c>
      <c r="F5285" s="877" t="n">
        <f aca="false">IFERROR(E5285/100,"")</f>
        <v>0.0423</v>
      </c>
      <c r="G5285" s="879"/>
      <c r="H5285" s="879"/>
      <c r="I5285" s="875"/>
      <c r="J5285" s="876"/>
      <c r="L5285" s="867" t="n">
        <f aca="false">YEAR(M5285)</f>
        <v>2004</v>
      </c>
      <c r="M5285" s="875" t="n">
        <v>38266</v>
      </c>
      <c r="N5285" s="876" t="n">
        <v>2.33</v>
      </c>
      <c r="O5285" s="877" t="n">
        <f aca="false">IFERROR(N5285/100,"")</f>
        <v>0.0233</v>
      </c>
      <c r="R5285" s="876"/>
    </row>
    <row r="5286" customFormat="false" ht="13.8" hidden="false" customHeight="false" outlineLevel="0" collapsed="false">
      <c r="A5286" s="875" t="n">
        <v>37993</v>
      </c>
      <c r="B5286" s="876" t="n">
        <v>1644.6</v>
      </c>
      <c r="D5286" s="875" t="n">
        <v>38265</v>
      </c>
      <c r="E5286" s="876" t="n">
        <v>4.18</v>
      </c>
      <c r="F5286" s="877" t="n">
        <f aca="false">IFERROR(E5286/100,"")</f>
        <v>0.0418</v>
      </c>
      <c r="G5286" s="879"/>
      <c r="H5286" s="879"/>
      <c r="I5286" s="875"/>
      <c r="J5286" s="876"/>
      <c r="L5286" s="867" t="n">
        <f aca="false">YEAR(M5286)</f>
        <v>2004</v>
      </c>
      <c r="M5286" s="875" t="n">
        <v>38265</v>
      </c>
      <c r="N5286" s="876" t="n">
        <v>2.34</v>
      </c>
      <c r="O5286" s="877" t="n">
        <f aca="false">IFERROR(N5286/100,"")</f>
        <v>0.0234</v>
      </c>
      <c r="R5286" s="876"/>
    </row>
    <row r="5287" customFormat="false" ht="13.8" hidden="false" customHeight="false" outlineLevel="0" collapsed="false">
      <c r="A5287" s="875" t="n">
        <v>37992</v>
      </c>
      <c r="B5287" s="876" t="n">
        <v>1640.31</v>
      </c>
      <c r="D5287" s="875" t="n">
        <v>38264</v>
      </c>
      <c r="E5287" s="876" t="n">
        <v>4.19</v>
      </c>
      <c r="F5287" s="877" t="n">
        <f aca="false">IFERROR(E5287/100,"")</f>
        <v>0.0419</v>
      </c>
      <c r="G5287" s="879"/>
      <c r="H5287" s="879"/>
      <c r="I5287" s="875"/>
      <c r="J5287" s="876"/>
      <c r="L5287" s="867" t="n">
        <f aca="false">YEAR(M5287)</f>
        <v>2004</v>
      </c>
      <c r="M5287" s="875" t="n">
        <v>38264</v>
      </c>
      <c r="N5287" s="876" t="n">
        <v>2.33</v>
      </c>
      <c r="O5287" s="877" t="n">
        <f aca="false">IFERROR(N5287/100,"")</f>
        <v>0.0233</v>
      </c>
      <c r="R5287" s="876"/>
    </row>
    <row r="5288" customFormat="false" ht="13.8" hidden="false" customHeight="false" outlineLevel="0" collapsed="false">
      <c r="A5288" s="875" t="n">
        <v>37991</v>
      </c>
      <c r="B5288" s="876" t="n">
        <v>1638.1</v>
      </c>
      <c r="D5288" s="875" t="n">
        <v>38261</v>
      </c>
      <c r="E5288" s="876" t="n">
        <v>4.21</v>
      </c>
      <c r="F5288" s="877" t="n">
        <f aca="false">IFERROR(E5288/100,"")</f>
        <v>0.0421</v>
      </c>
      <c r="G5288" s="879"/>
      <c r="H5288" s="879"/>
      <c r="I5288" s="875"/>
      <c r="J5288" s="876"/>
      <c r="L5288" s="867" t="n">
        <f aca="false">YEAR(M5288)</f>
        <v>2004</v>
      </c>
      <c r="M5288" s="875" t="n">
        <v>38261</v>
      </c>
      <c r="N5288" s="876" t="n">
        <v>2.38</v>
      </c>
      <c r="O5288" s="877" t="n">
        <f aca="false">IFERROR(N5288/100,"")</f>
        <v>0.0238</v>
      </c>
      <c r="R5288" s="876"/>
    </row>
    <row r="5289" customFormat="false" ht="13.8" hidden="false" customHeight="false" outlineLevel="0" collapsed="false">
      <c r="A5289" s="875" t="n">
        <v>37988</v>
      </c>
      <c r="B5289" s="876" t="n">
        <v>1618.05</v>
      </c>
      <c r="D5289" s="875" t="n">
        <v>38260</v>
      </c>
      <c r="E5289" s="876" t="n">
        <v>4.14</v>
      </c>
      <c r="F5289" s="877" t="n">
        <f aca="false">IFERROR(E5289/100,"")</f>
        <v>0.0414</v>
      </c>
      <c r="G5289" s="879"/>
      <c r="H5289" s="879"/>
      <c r="I5289" s="875"/>
      <c r="J5289" s="876"/>
      <c r="L5289" s="867" t="n">
        <f aca="false">YEAR(M5289)</f>
        <v>2004</v>
      </c>
      <c r="M5289" s="875" t="n">
        <v>38260</v>
      </c>
      <c r="N5289" s="876" t="n">
        <v>2.37</v>
      </c>
      <c r="O5289" s="877" t="n">
        <f aca="false">IFERROR(N5289/100,"")</f>
        <v>0.0237</v>
      </c>
      <c r="R5289" s="876"/>
    </row>
    <row r="5290" customFormat="false" ht="13.8" hidden="false" customHeight="false" outlineLevel="0" collapsed="false">
      <c r="A5290" s="875" t="n">
        <v>37986</v>
      </c>
      <c r="B5290" s="876" t="n">
        <v>1622.94</v>
      </c>
      <c r="D5290" s="875" t="n">
        <v>38259</v>
      </c>
      <c r="E5290" s="876" t="n">
        <v>4.1</v>
      </c>
      <c r="F5290" s="877" t="n">
        <f aca="false">IFERROR(E5290/100,"")</f>
        <v>0.041</v>
      </c>
      <c r="G5290" s="879"/>
      <c r="H5290" s="879"/>
      <c r="I5290" s="875"/>
      <c r="J5290" s="876"/>
      <c r="L5290" s="867" t="n">
        <f aca="false">YEAR(M5290)</f>
        <v>2004</v>
      </c>
      <c r="M5290" s="875" t="n">
        <v>38259</v>
      </c>
      <c r="N5290" s="876" t="n">
        <v>2.34</v>
      </c>
      <c r="O5290" s="877" t="n">
        <f aca="false">IFERROR(N5290/100,"")</f>
        <v>0.0234</v>
      </c>
      <c r="R5290" s="876"/>
    </row>
    <row r="5291" customFormat="false" ht="13.8" hidden="false" customHeight="false" outlineLevel="0" collapsed="false">
      <c r="A5291" s="875" t="n">
        <v>37985</v>
      </c>
      <c r="B5291" s="876" t="n">
        <v>1619.59</v>
      </c>
      <c r="D5291" s="875" t="n">
        <v>38258</v>
      </c>
      <c r="E5291" s="876" t="n">
        <v>4.02</v>
      </c>
      <c r="F5291" s="877" t="n">
        <f aca="false">IFERROR(E5291/100,"")</f>
        <v>0.0402</v>
      </c>
      <c r="G5291" s="879"/>
      <c r="H5291" s="879"/>
      <c r="I5291" s="875"/>
      <c r="J5291" s="876"/>
      <c r="L5291" s="867" t="n">
        <f aca="false">YEAR(M5291)</f>
        <v>2004</v>
      </c>
      <c r="M5291" s="875" t="n">
        <v>38258</v>
      </c>
      <c r="N5291" s="876" t="n">
        <v>2.32</v>
      </c>
      <c r="O5291" s="877" t="n">
        <f aca="false">IFERROR(N5291/100,"")</f>
        <v>0.0232</v>
      </c>
      <c r="R5291" s="876"/>
    </row>
    <row r="5292" customFormat="false" ht="13.8" hidden="false" customHeight="false" outlineLevel="0" collapsed="false">
      <c r="A5292" s="875" t="n">
        <v>37984</v>
      </c>
      <c r="B5292" s="876" t="n">
        <v>1619.16</v>
      </c>
      <c r="D5292" s="875" t="n">
        <v>38257</v>
      </c>
      <c r="E5292" s="876" t="n">
        <v>4.01</v>
      </c>
      <c r="F5292" s="877" t="n">
        <f aca="false">IFERROR(E5292/100,"")</f>
        <v>0.0401</v>
      </c>
      <c r="G5292" s="879"/>
      <c r="H5292" s="879"/>
      <c r="I5292" s="875"/>
      <c r="J5292" s="876"/>
      <c r="L5292" s="867" t="n">
        <f aca="false">YEAR(M5292)</f>
        <v>2004</v>
      </c>
      <c r="M5292" s="875" t="n">
        <v>38257</v>
      </c>
      <c r="N5292" s="876" t="n">
        <v>2.29</v>
      </c>
      <c r="O5292" s="877" t="n">
        <f aca="false">IFERROR(N5292/100,"")</f>
        <v>0.0229</v>
      </c>
      <c r="R5292" s="876"/>
    </row>
    <row r="5293" customFormat="false" ht="13.8" hidden="false" customHeight="false" outlineLevel="0" collapsed="false">
      <c r="A5293" s="875" t="n">
        <v>37981</v>
      </c>
      <c r="B5293" s="876" t="n">
        <v>1598.75</v>
      </c>
      <c r="D5293" s="875" t="n">
        <v>38254</v>
      </c>
      <c r="E5293" s="876" t="n">
        <v>4.04</v>
      </c>
      <c r="F5293" s="877" t="n">
        <f aca="false">IFERROR(E5293/100,"")</f>
        <v>0.0404</v>
      </c>
      <c r="G5293" s="879"/>
      <c r="H5293" s="879"/>
      <c r="I5293" s="875"/>
      <c r="J5293" s="876"/>
      <c r="L5293" s="867" t="n">
        <f aca="false">YEAR(M5293)</f>
        <v>2004</v>
      </c>
      <c r="M5293" s="875" t="n">
        <v>38254</v>
      </c>
      <c r="N5293" s="876" t="n">
        <v>2.26</v>
      </c>
      <c r="O5293" s="877" t="n">
        <f aca="false">IFERROR(N5293/100,"")</f>
        <v>0.0226</v>
      </c>
      <c r="R5293" s="876"/>
    </row>
    <row r="5294" customFormat="false" ht="13.8" hidden="false" customHeight="false" outlineLevel="0" collapsed="false">
      <c r="A5294" s="875" t="n">
        <v>37979</v>
      </c>
      <c r="B5294" s="876" t="n">
        <v>1596.05</v>
      </c>
      <c r="D5294" s="875" t="n">
        <v>38253</v>
      </c>
      <c r="E5294" s="876" t="n">
        <v>4.02</v>
      </c>
      <c r="F5294" s="877" t="n">
        <f aca="false">IFERROR(E5294/100,"")</f>
        <v>0.0402</v>
      </c>
      <c r="G5294" s="879"/>
      <c r="H5294" s="879"/>
      <c r="I5294" s="875"/>
      <c r="J5294" s="876"/>
      <c r="L5294" s="867" t="n">
        <f aca="false">YEAR(M5294)</f>
        <v>2004</v>
      </c>
      <c r="M5294" s="875" t="n">
        <v>38253</v>
      </c>
      <c r="N5294" s="876" t="n">
        <v>2.26</v>
      </c>
      <c r="O5294" s="877" t="n">
        <f aca="false">IFERROR(N5294/100,"")</f>
        <v>0.0226</v>
      </c>
      <c r="R5294" s="876"/>
    </row>
    <row r="5295" customFormat="false" ht="13.8" hidden="false" customHeight="false" outlineLevel="0" collapsed="false">
      <c r="A5295" s="875" t="n">
        <v>37978</v>
      </c>
      <c r="B5295" s="876" t="n">
        <v>1598.93</v>
      </c>
      <c r="D5295" s="875" t="n">
        <v>38252</v>
      </c>
      <c r="E5295" s="876" t="n">
        <v>4</v>
      </c>
      <c r="F5295" s="877" t="n">
        <f aca="false">IFERROR(E5295/100,"")</f>
        <v>0.04</v>
      </c>
      <c r="G5295" s="879"/>
      <c r="H5295" s="879"/>
      <c r="I5295" s="875"/>
      <c r="J5295" s="876"/>
      <c r="L5295" s="867" t="n">
        <f aca="false">YEAR(M5295)</f>
        <v>2004</v>
      </c>
      <c r="M5295" s="875" t="n">
        <v>38252</v>
      </c>
      <c r="N5295" s="876" t="n">
        <v>2.27</v>
      </c>
      <c r="O5295" s="877" t="n">
        <f aca="false">IFERROR(N5295/100,"")</f>
        <v>0.0227</v>
      </c>
      <c r="R5295" s="876"/>
    </row>
    <row r="5296" customFormat="false" ht="13.8" hidden="false" customHeight="false" outlineLevel="0" collapsed="false">
      <c r="A5296" s="875" t="n">
        <v>37977</v>
      </c>
      <c r="B5296" s="876" t="n">
        <v>1594.43</v>
      </c>
      <c r="D5296" s="875" t="n">
        <v>38251</v>
      </c>
      <c r="E5296" s="876" t="n">
        <v>4.05</v>
      </c>
      <c r="F5296" s="877" t="n">
        <f aca="false">IFERROR(E5296/100,"")</f>
        <v>0.0405</v>
      </c>
      <c r="G5296" s="879"/>
      <c r="H5296" s="879"/>
      <c r="I5296" s="875"/>
      <c r="J5296" s="876"/>
      <c r="L5296" s="867" t="n">
        <f aca="false">YEAR(M5296)</f>
        <v>2004</v>
      </c>
      <c r="M5296" s="875" t="n">
        <v>38251</v>
      </c>
      <c r="N5296" s="876" t="n">
        <v>2.25</v>
      </c>
      <c r="O5296" s="877" t="n">
        <f aca="false">IFERROR(N5296/100,"")</f>
        <v>0.0225</v>
      </c>
      <c r="R5296" s="876"/>
    </row>
    <row r="5297" customFormat="false" ht="13.8" hidden="false" customHeight="false" outlineLevel="0" collapsed="false">
      <c r="A5297" s="875" t="n">
        <v>37974</v>
      </c>
      <c r="B5297" s="876" t="n">
        <v>1588.19</v>
      </c>
      <c r="D5297" s="875" t="n">
        <v>38250</v>
      </c>
      <c r="E5297" s="876" t="n">
        <v>4.07</v>
      </c>
      <c r="F5297" s="877" t="n">
        <f aca="false">IFERROR(E5297/100,"")</f>
        <v>0.0407</v>
      </c>
      <c r="G5297" s="879"/>
      <c r="H5297" s="879"/>
      <c r="I5297" s="875"/>
      <c r="J5297" s="876"/>
      <c r="L5297" s="867" t="n">
        <f aca="false">YEAR(M5297)</f>
        <v>2004</v>
      </c>
      <c r="M5297" s="875" t="n">
        <v>38250</v>
      </c>
      <c r="N5297" s="876" t="n">
        <v>2.27</v>
      </c>
      <c r="O5297" s="877" t="n">
        <f aca="false">IFERROR(N5297/100,"")</f>
        <v>0.0227</v>
      </c>
      <c r="R5297" s="876"/>
    </row>
    <row r="5298" customFormat="false" ht="13.8" hidden="false" customHeight="false" outlineLevel="0" collapsed="false">
      <c r="A5298" s="875" t="n">
        <v>37973</v>
      </c>
      <c r="B5298" s="876" t="n">
        <v>1588.9</v>
      </c>
      <c r="D5298" s="875" t="n">
        <v>38247</v>
      </c>
      <c r="E5298" s="876" t="n">
        <v>4.14</v>
      </c>
      <c r="F5298" s="877" t="n">
        <f aca="false">IFERROR(E5298/100,"")</f>
        <v>0.0414</v>
      </c>
      <c r="G5298" s="879"/>
      <c r="H5298" s="879"/>
      <c r="I5298" s="875"/>
      <c r="J5298" s="876"/>
      <c r="L5298" s="867" t="n">
        <f aca="false">YEAR(M5298)</f>
        <v>2004</v>
      </c>
      <c r="M5298" s="875" t="n">
        <v>38247</v>
      </c>
      <c r="N5298" s="876" t="n">
        <v>2.29</v>
      </c>
      <c r="O5298" s="877" t="n">
        <f aca="false">IFERROR(N5298/100,"")</f>
        <v>0.0229</v>
      </c>
      <c r="R5298" s="876"/>
    </row>
    <row r="5299" customFormat="false" ht="13.8" hidden="false" customHeight="false" outlineLevel="0" collapsed="false">
      <c r="A5299" s="875" t="n">
        <v>37972</v>
      </c>
      <c r="B5299" s="876" t="n">
        <v>1570.15</v>
      </c>
      <c r="D5299" s="875" t="n">
        <v>38246</v>
      </c>
      <c r="E5299" s="876" t="n">
        <v>4.08</v>
      </c>
      <c r="F5299" s="877" t="n">
        <f aca="false">IFERROR(E5299/100,"")</f>
        <v>0.0408</v>
      </c>
      <c r="G5299" s="879"/>
      <c r="H5299" s="879"/>
      <c r="I5299" s="875"/>
      <c r="J5299" s="876"/>
      <c r="L5299" s="867" t="n">
        <f aca="false">YEAR(M5299)</f>
        <v>2004</v>
      </c>
      <c r="M5299" s="875" t="n">
        <v>38246</v>
      </c>
      <c r="N5299" s="876" t="n">
        <v>2.27</v>
      </c>
      <c r="O5299" s="877" t="n">
        <f aca="false">IFERROR(N5299/100,"")</f>
        <v>0.0227</v>
      </c>
      <c r="R5299" s="876"/>
    </row>
    <row r="5300" customFormat="false" ht="13.8" hidden="false" customHeight="false" outlineLevel="0" collapsed="false">
      <c r="A5300" s="875" t="n">
        <v>37971</v>
      </c>
      <c r="B5300" s="876" t="n">
        <v>1568.02</v>
      </c>
      <c r="D5300" s="875" t="n">
        <v>38245</v>
      </c>
      <c r="E5300" s="876" t="n">
        <v>4.18</v>
      </c>
      <c r="F5300" s="877" t="n">
        <f aca="false">IFERROR(E5300/100,"")</f>
        <v>0.0418</v>
      </c>
      <c r="G5300" s="879"/>
      <c r="H5300" s="879"/>
      <c r="I5300" s="875"/>
      <c r="J5300" s="876"/>
      <c r="L5300" s="867" t="n">
        <f aca="false">YEAR(M5300)</f>
        <v>2004</v>
      </c>
      <c r="M5300" s="875" t="n">
        <v>38245</v>
      </c>
      <c r="N5300" s="876" t="n">
        <v>2.32</v>
      </c>
      <c r="O5300" s="877" t="n">
        <f aca="false">IFERROR(N5300/100,"")</f>
        <v>0.0232</v>
      </c>
      <c r="R5300" s="876"/>
    </row>
    <row r="5301" customFormat="false" ht="13.8" hidden="false" customHeight="false" outlineLevel="0" collapsed="false">
      <c r="A5301" s="875" t="n">
        <v>37970</v>
      </c>
      <c r="B5301" s="876" t="n">
        <v>1557.66</v>
      </c>
      <c r="D5301" s="875" t="n">
        <v>38244</v>
      </c>
      <c r="E5301" s="876" t="n">
        <v>4.15</v>
      </c>
      <c r="F5301" s="877" t="n">
        <f aca="false">IFERROR(E5301/100,"")</f>
        <v>0.0415</v>
      </c>
      <c r="G5301" s="879"/>
      <c r="H5301" s="879"/>
      <c r="I5301" s="875"/>
      <c r="J5301" s="876"/>
      <c r="L5301" s="867" t="n">
        <f aca="false">YEAR(M5301)</f>
        <v>2004</v>
      </c>
      <c r="M5301" s="875" t="n">
        <v>38244</v>
      </c>
      <c r="N5301" s="876" t="n">
        <v>2.34</v>
      </c>
      <c r="O5301" s="877" t="n">
        <f aca="false">IFERROR(N5301/100,"")</f>
        <v>0.0234</v>
      </c>
      <c r="R5301" s="876"/>
    </row>
    <row r="5302" customFormat="false" ht="13.8" hidden="false" customHeight="false" outlineLevel="0" collapsed="false">
      <c r="A5302" s="875" t="n">
        <v>37967</v>
      </c>
      <c r="B5302" s="876" t="n">
        <v>1566.5</v>
      </c>
      <c r="D5302" s="875" t="n">
        <v>38243</v>
      </c>
      <c r="E5302" s="876" t="n">
        <v>4.16</v>
      </c>
      <c r="F5302" s="877" t="n">
        <f aca="false">IFERROR(E5302/100,"")</f>
        <v>0.0416</v>
      </c>
      <c r="G5302" s="879"/>
      <c r="H5302" s="879"/>
      <c r="I5302" s="875"/>
      <c r="J5302" s="876"/>
      <c r="L5302" s="867" t="n">
        <f aca="false">YEAR(M5302)</f>
        <v>2004</v>
      </c>
      <c r="M5302" s="875" t="n">
        <v>38243</v>
      </c>
      <c r="N5302" s="876" t="n">
        <v>2.35</v>
      </c>
      <c r="O5302" s="877" t="n">
        <f aca="false">IFERROR(N5302/100,"")</f>
        <v>0.0235</v>
      </c>
      <c r="R5302" s="876"/>
    </row>
    <row r="5303" customFormat="false" ht="13.8" hidden="false" customHeight="false" outlineLevel="0" collapsed="false">
      <c r="A5303" s="875" t="n">
        <v>37966</v>
      </c>
      <c r="B5303" s="876" t="n">
        <v>1562.23</v>
      </c>
      <c r="D5303" s="875" t="n">
        <v>38240</v>
      </c>
      <c r="E5303" s="876" t="n">
        <v>4.19</v>
      </c>
      <c r="F5303" s="877" t="n">
        <f aca="false">IFERROR(E5303/100,"")</f>
        <v>0.0419</v>
      </c>
      <c r="G5303" s="879"/>
      <c r="H5303" s="879"/>
      <c r="I5303" s="875"/>
      <c r="J5303" s="876"/>
      <c r="L5303" s="867" t="n">
        <f aca="false">YEAR(M5303)</f>
        <v>2004</v>
      </c>
      <c r="M5303" s="875" t="n">
        <v>38240</v>
      </c>
      <c r="N5303" s="876" t="n">
        <v>2.36</v>
      </c>
      <c r="O5303" s="877" t="n">
        <f aca="false">IFERROR(N5303/100,"")</f>
        <v>0.0236</v>
      </c>
      <c r="R5303" s="876"/>
    </row>
    <row r="5304" customFormat="false" ht="13.8" hidden="false" customHeight="false" outlineLevel="0" collapsed="false">
      <c r="A5304" s="875" t="n">
        <v>37965</v>
      </c>
      <c r="B5304" s="876" t="n">
        <v>1544.31</v>
      </c>
      <c r="D5304" s="875" t="n">
        <v>38239</v>
      </c>
      <c r="E5304" s="876" t="n">
        <v>4.22</v>
      </c>
      <c r="F5304" s="877" t="n">
        <f aca="false">IFERROR(E5304/100,"")</f>
        <v>0.0422</v>
      </c>
      <c r="G5304" s="879"/>
      <c r="H5304" s="879"/>
      <c r="I5304" s="875"/>
      <c r="J5304" s="876"/>
      <c r="L5304" s="867" t="n">
        <f aca="false">YEAR(M5304)</f>
        <v>2004</v>
      </c>
      <c r="M5304" s="875" t="n">
        <v>38239</v>
      </c>
      <c r="N5304" s="876" t="n">
        <v>2.39</v>
      </c>
      <c r="O5304" s="877" t="n">
        <f aca="false">IFERROR(N5304/100,"")</f>
        <v>0.0239</v>
      </c>
      <c r="R5304" s="876"/>
    </row>
    <row r="5305" customFormat="false" ht="13.8" hidden="false" customHeight="false" outlineLevel="0" collapsed="false">
      <c r="A5305" s="875" t="n">
        <v>37964</v>
      </c>
      <c r="B5305" s="876" t="n">
        <v>1545.68</v>
      </c>
      <c r="D5305" s="875" t="n">
        <v>38238</v>
      </c>
      <c r="E5305" s="876" t="n">
        <v>4.18</v>
      </c>
      <c r="F5305" s="877" t="n">
        <f aca="false">IFERROR(E5305/100,"")</f>
        <v>0.0418</v>
      </c>
      <c r="G5305" s="879"/>
      <c r="H5305" s="879"/>
      <c r="I5305" s="875"/>
      <c r="J5305" s="876"/>
      <c r="L5305" s="867" t="n">
        <f aca="false">YEAR(M5305)</f>
        <v>2004</v>
      </c>
      <c r="M5305" s="875" t="n">
        <v>38238</v>
      </c>
      <c r="N5305" s="876" t="n">
        <v>2.36</v>
      </c>
      <c r="O5305" s="877" t="n">
        <f aca="false">IFERROR(N5305/100,"")</f>
        <v>0.0236</v>
      </c>
      <c r="R5305" s="876"/>
    </row>
    <row r="5306" customFormat="false" ht="13.8" hidden="false" customHeight="false" outlineLevel="0" collapsed="false">
      <c r="A5306" s="875" t="n">
        <v>37963</v>
      </c>
      <c r="B5306" s="876" t="n">
        <v>1558.96</v>
      </c>
      <c r="D5306" s="875" t="n">
        <v>38237</v>
      </c>
      <c r="E5306" s="876" t="n">
        <v>4.26</v>
      </c>
      <c r="F5306" s="877" t="n">
        <f aca="false">IFERROR(E5306/100,"")</f>
        <v>0.0426</v>
      </c>
      <c r="G5306" s="879"/>
      <c r="H5306" s="879"/>
      <c r="I5306" s="875"/>
      <c r="J5306" s="876"/>
      <c r="L5306" s="867" t="n">
        <f aca="false">YEAR(M5306)</f>
        <v>2004</v>
      </c>
      <c r="M5306" s="875" t="n">
        <v>38237</v>
      </c>
      <c r="N5306" s="876" t="n">
        <v>2.4</v>
      </c>
      <c r="O5306" s="877" t="n">
        <f aca="false">IFERROR(N5306/100,"")</f>
        <v>0.024</v>
      </c>
      <c r="R5306" s="876"/>
    </row>
    <row r="5307" customFormat="false" ht="13.8" hidden="false" customHeight="false" outlineLevel="0" collapsed="false">
      <c r="A5307" s="875" t="n">
        <v>37960</v>
      </c>
      <c r="B5307" s="876" t="n">
        <v>1547.52</v>
      </c>
      <c r="D5307" s="875" t="n">
        <v>38236</v>
      </c>
      <c r="E5307" s="876" t="e">
        <f aca="false">NA()</f>
        <v>#N/A</v>
      </c>
      <c r="F5307" s="877" t="str">
        <f aca="false">IFERROR(E5307/100,"")</f>
        <v/>
      </c>
      <c r="G5307" s="879"/>
      <c r="H5307" s="879"/>
      <c r="I5307" s="875"/>
      <c r="J5307" s="876"/>
      <c r="L5307" s="867" t="n">
        <f aca="false">YEAR(M5307)</f>
        <v>2004</v>
      </c>
      <c r="M5307" s="875" t="n">
        <v>38236</v>
      </c>
      <c r="N5307" s="876" t="e">
        <f aca="false">NA()</f>
        <v>#N/A</v>
      </c>
      <c r="O5307" s="877" t="str">
        <f aca="false">IFERROR(N5307/100,"")</f>
        <v/>
      </c>
      <c r="R5307" s="876"/>
    </row>
    <row r="5308" customFormat="false" ht="13.8" hidden="false" customHeight="false" outlineLevel="0" collapsed="false">
      <c r="A5308" s="875" t="n">
        <v>37959</v>
      </c>
      <c r="B5308" s="876" t="n">
        <v>1559.47</v>
      </c>
      <c r="D5308" s="875" t="n">
        <v>38233</v>
      </c>
      <c r="E5308" s="876" t="n">
        <v>4.3</v>
      </c>
      <c r="F5308" s="877" t="n">
        <f aca="false">IFERROR(E5308/100,"")</f>
        <v>0.043</v>
      </c>
      <c r="G5308" s="879"/>
      <c r="H5308" s="879"/>
      <c r="I5308" s="875"/>
      <c r="J5308" s="876"/>
      <c r="L5308" s="867" t="n">
        <f aca="false">YEAR(M5308)</f>
        <v>2004</v>
      </c>
      <c r="M5308" s="875" t="n">
        <v>38233</v>
      </c>
      <c r="N5308" s="876" t="n">
        <v>2.42</v>
      </c>
      <c r="O5308" s="877" t="n">
        <f aca="false">IFERROR(N5308/100,"")</f>
        <v>0.0242</v>
      </c>
      <c r="R5308" s="876"/>
    </row>
    <row r="5309" customFormat="false" ht="13.8" hidden="false" customHeight="false" outlineLevel="0" collapsed="false">
      <c r="A5309" s="875" t="n">
        <v>37958</v>
      </c>
      <c r="B5309" s="876" t="n">
        <v>1552.09</v>
      </c>
      <c r="D5309" s="875" t="n">
        <v>38232</v>
      </c>
      <c r="E5309" s="876" t="n">
        <v>4.2</v>
      </c>
      <c r="F5309" s="877" t="n">
        <f aca="false">IFERROR(E5309/100,"")</f>
        <v>0.042</v>
      </c>
      <c r="G5309" s="879"/>
      <c r="H5309" s="879"/>
      <c r="I5309" s="875"/>
      <c r="J5309" s="876"/>
      <c r="L5309" s="867" t="n">
        <f aca="false">YEAR(M5309)</f>
        <v>2004</v>
      </c>
      <c r="M5309" s="875" t="n">
        <v>38232</v>
      </c>
      <c r="N5309" s="876" t="n">
        <v>2.37</v>
      </c>
      <c r="O5309" s="877" t="n">
        <f aca="false">IFERROR(N5309/100,"")</f>
        <v>0.0237</v>
      </c>
      <c r="R5309" s="876"/>
    </row>
    <row r="5310" customFormat="false" ht="13.8" hidden="false" customHeight="false" outlineLevel="0" collapsed="false">
      <c r="A5310" s="875" t="n">
        <v>37957</v>
      </c>
      <c r="B5310" s="876" t="n">
        <v>1554.42</v>
      </c>
      <c r="D5310" s="875" t="n">
        <v>38231</v>
      </c>
      <c r="E5310" s="876" t="n">
        <v>4.13</v>
      </c>
      <c r="F5310" s="877" t="n">
        <f aca="false">IFERROR(E5310/100,"")</f>
        <v>0.0413</v>
      </c>
      <c r="G5310" s="879"/>
      <c r="H5310" s="879"/>
      <c r="I5310" s="875"/>
      <c r="J5310" s="876"/>
      <c r="L5310" s="867" t="n">
        <f aca="false">YEAR(M5310)</f>
        <v>2004</v>
      </c>
      <c r="M5310" s="875" t="n">
        <v>38231</v>
      </c>
      <c r="N5310" s="876" t="n">
        <v>2.36</v>
      </c>
      <c r="O5310" s="877" t="n">
        <f aca="false">IFERROR(N5310/100,"")</f>
        <v>0.0236</v>
      </c>
      <c r="R5310" s="876"/>
    </row>
    <row r="5311" customFormat="false" ht="13.8" hidden="false" customHeight="false" outlineLevel="0" collapsed="false">
      <c r="A5311" s="875" t="n">
        <v>37956</v>
      </c>
      <c r="B5311" s="876" t="n">
        <v>1559.5</v>
      </c>
      <c r="D5311" s="875" t="n">
        <v>38230</v>
      </c>
      <c r="E5311" s="876" t="n">
        <v>4.13</v>
      </c>
      <c r="F5311" s="877" t="n">
        <f aca="false">IFERROR(E5311/100,"")</f>
        <v>0.0413</v>
      </c>
      <c r="G5311" s="879"/>
      <c r="H5311" s="879"/>
      <c r="I5311" s="875"/>
      <c r="J5311" s="876"/>
      <c r="L5311" s="867" t="n">
        <f aca="false">YEAR(M5311)</f>
        <v>2004</v>
      </c>
      <c r="M5311" s="875" t="n">
        <v>38230</v>
      </c>
      <c r="N5311" s="876" t="n">
        <v>2.35</v>
      </c>
      <c r="O5311" s="877" t="n">
        <f aca="false">IFERROR(N5311/100,"")</f>
        <v>0.0235</v>
      </c>
      <c r="R5311" s="876"/>
    </row>
    <row r="5312" customFormat="false" ht="13.8" hidden="false" customHeight="false" outlineLevel="0" collapsed="false">
      <c r="A5312" s="875" t="n">
        <v>37953</v>
      </c>
      <c r="B5312" s="876" t="n">
        <v>1542.07</v>
      </c>
      <c r="D5312" s="875" t="n">
        <v>38229</v>
      </c>
      <c r="E5312" s="876" t="n">
        <v>4.19</v>
      </c>
      <c r="F5312" s="877" t="n">
        <f aca="false">IFERROR(E5312/100,"")</f>
        <v>0.0419</v>
      </c>
      <c r="G5312" s="879"/>
      <c r="H5312" s="879"/>
      <c r="I5312" s="875"/>
      <c r="J5312" s="876"/>
      <c r="L5312" s="867" t="n">
        <f aca="false">YEAR(M5312)</f>
        <v>2004</v>
      </c>
      <c r="M5312" s="875" t="n">
        <v>38229</v>
      </c>
      <c r="N5312" s="876" t="n">
        <v>2.36</v>
      </c>
      <c r="O5312" s="877" t="n">
        <f aca="false">IFERROR(N5312/100,"")</f>
        <v>0.0236</v>
      </c>
      <c r="R5312" s="876"/>
    </row>
    <row r="5313" customFormat="false" ht="13.8" hidden="false" customHeight="false" outlineLevel="0" collapsed="false">
      <c r="A5313" s="875" t="n">
        <v>37951</v>
      </c>
      <c r="B5313" s="876" t="n">
        <v>1542.39</v>
      </c>
      <c r="D5313" s="875" t="n">
        <v>38226</v>
      </c>
      <c r="E5313" s="876" t="n">
        <v>4.23</v>
      </c>
      <c r="F5313" s="877" t="n">
        <f aca="false">IFERROR(E5313/100,"")</f>
        <v>0.0423</v>
      </c>
      <c r="G5313" s="879"/>
      <c r="H5313" s="879"/>
      <c r="I5313" s="875"/>
      <c r="J5313" s="876"/>
      <c r="L5313" s="867" t="n">
        <f aca="false">YEAR(M5313)</f>
        <v>2004</v>
      </c>
      <c r="M5313" s="875" t="n">
        <v>38226</v>
      </c>
      <c r="N5313" s="876" t="n">
        <v>2.37</v>
      </c>
      <c r="O5313" s="877" t="n">
        <f aca="false">IFERROR(N5313/100,"")</f>
        <v>0.0237</v>
      </c>
      <c r="R5313" s="876"/>
    </row>
    <row r="5314" customFormat="false" ht="13.8" hidden="false" customHeight="false" outlineLevel="0" collapsed="false">
      <c r="A5314" s="875" t="n">
        <v>37950</v>
      </c>
      <c r="B5314" s="876" t="n">
        <v>1535.49</v>
      </c>
      <c r="D5314" s="875" t="n">
        <v>38225</v>
      </c>
      <c r="E5314" s="876" t="n">
        <v>4.22</v>
      </c>
      <c r="F5314" s="877" t="n">
        <f aca="false">IFERROR(E5314/100,"")</f>
        <v>0.0422</v>
      </c>
      <c r="G5314" s="879"/>
      <c r="H5314" s="879"/>
      <c r="I5314" s="875"/>
      <c r="J5314" s="876"/>
      <c r="L5314" s="867" t="n">
        <f aca="false">YEAR(M5314)</f>
        <v>2004</v>
      </c>
      <c r="M5314" s="875" t="n">
        <v>38225</v>
      </c>
      <c r="N5314" s="876" t="n">
        <v>2.36</v>
      </c>
      <c r="O5314" s="877" t="n">
        <f aca="false">IFERROR(N5314/100,"")</f>
        <v>0.0236</v>
      </c>
      <c r="R5314" s="876"/>
    </row>
    <row r="5315" customFormat="false" ht="13.8" hidden="false" customHeight="false" outlineLevel="0" collapsed="false">
      <c r="A5315" s="875" t="n">
        <v>37949</v>
      </c>
      <c r="B5315" s="876" t="n">
        <v>1532.69</v>
      </c>
      <c r="D5315" s="875" t="n">
        <v>38224</v>
      </c>
      <c r="E5315" s="876" t="n">
        <v>4.26</v>
      </c>
      <c r="F5315" s="877" t="n">
        <f aca="false">IFERROR(E5315/100,"")</f>
        <v>0.0426</v>
      </c>
      <c r="G5315" s="879"/>
      <c r="H5315" s="879"/>
      <c r="I5315" s="875"/>
      <c r="J5315" s="876"/>
      <c r="L5315" s="867" t="n">
        <f aca="false">YEAR(M5315)</f>
        <v>2004</v>
      </c>
      <c r="M5315" s="875" t="n">
        <v>38224</v>
      </c>
      <c r="N5315" s="876" t="n">
        <v>2.38</v>
      </c>
      <c r="O5315" s="877" t="n">
        <f aca="false">IFERROR(N5315/100,"")</f>
        <v>0.0238</v>
      </c>
      <c r="R5315" s="876"/>
    </row>
    <row r="5316" customFormat="false" ht="13.8" hidden="false" customHeight="false" outlineLevel="0" collapsed="false">
      <c r="A5316" s="875" t="n">
        <v>37946</v>
      </c>
      <c r="B5316" s="876" t="n">
        <v>1508.21</v>
      </c>
      <c r="D5316" s="875" t="n">
        <v>38223</v>
      </c>
      <c r="E5316" s="876" t="n">
        <v>4.28</v>
      </c>
      <c r="F5316" s="877" t="n">
        <f aca="false">IFERROR(E5316/100,"")</f>
        <v>0.0428</v>
      </c>
      <c r="G5316" s="879"/>
      <c r="H5316" s="879"/>
      <c r="I5316" s="875"/>
      <c r="J5316" s="876"/>
      <c r="L5316" s="867" t="n">
        <f aca="false">YEAR(M5316)</f>
        <v>2004</v>
      </c>
      <c r="M5316" s="875" t="n">
        <v>38223</v>
      </c>
      <c r="N5316" s="876" t="n">
        <v>2.41</v>
      </c>
      <c r="O5316" s="877" t="n">
        <f aca="false">IFERROR(N5316/100,"")</f>
        <v>0.0241</v>
      </c>
      <c r="R5316" s="876"/>
    </row>
    <row r="5317" customFormat="false" ht="13.8" hidden="false" customHeight="false" outlineLevel="0" collapsed="false">
      <c r="A5317" s="875" t="n">
        <v>37945</v>
      </c>
      <c r="B5317" s="876" t="n">
        <v>1505.76</v>
      </c>
      <c r="D5317" s="875" t="n">
        <v>38222</v>
      </c>
      <c r="E5317" s="876" t="n">
        <v>4.28</v>
      </c>
      <c r="F5317" s="877" t="n">
        <f aca="false">IFERROR(E5317/100,"")</f>
        <v>0.0428</v>
      </c>
      <c r="G5317" s="879"/>
      <c r="H5317" s="879"/>
      <c r="I5317" s="875"/>
      <c r="J5317" s="876"/>
      <c r="L5317" s="867" t="n">
        <f aca="false">YEAR(M5317)</f>
        <v>2004</v>
      </c>
      <c r="M5317" s="875" t="n">
        <v>38222</v>
      </c>
      <c r="N5317" s="876" t="n">
        <v>2.42</v>
      </c>
      <c r="O5317" s="877" t="n">
        <f aca="false">IFERROR(N5317/100,"")</f>
        <v>0.0242</v>
      </c>
      <c r="R5317" s="876"/>
    </row>
    <row r="5318" customFormat="false" ht="13.8" hidden="false" customHeight="false" outlineLevel="0" collapsed="false">
      <c r="A5318" s="875" t="n">
        <v>37944</v>
      </c>
      <c r="B5318" s="876" t="n">
        <v>1518.51</v>
      </c>
      <c r="D5318" s="875" t="n">
        <v>38219</v>
      </c>
      <c r="E5318" s="876" t="n">
        <v>4.24</v>
      </c>
      <c r="F5318" s="877" t="n">
        <f aca="false">IFERROR(E5318/100,"")</f>
        <v>0.0424</v>
      </c>
      <c r="G5318" s="879"/>
      <c r="H5318" s="879"/>
      <c r="I5318" s="875"/>
      <c r="J5318" s="876"/>
      <c r="L5318" s="867" t="n">
        <f aca="false">YEAR(M5318)</f>
        <v>2004</v>
      </c>
      <c r="M5318" s="875" t="n">
        <v>38219</v>
      </c>
      <c r="N5318" s="876" t="n">
        <v>2.45</v>
      </c>
      <c r="O5318" s="877" t="n">
        <f aca="false">IFERROR(N5318/100,"")</f>
        <v>0.0245</v>
      </c>
      <c r="R5318" s="876"/>
    </row>
    <row r="5319" customFormat="false" ht="13.8" hidden="false" customHeight="false" outlineLevel="0" collapsed="false">
      <c r="A5319" s="875" t="n">
        <v>37943</v>
      </c>
      <c r="B5319" s="876" t="n">
        <v>1506.32</v>
      </c>
      <c r="D5319" s="875" t="n">
        <v>38218</v>
      </c>
      <c r="E5319" s="876" t="n">
        <v>4.22</v>
      </c>
      <c r="F5319" s="877" t="n">
        <f aca="false">IFERROR(E5319/100,"")</f>
        <v>0.0422</v>
      </c>
      <c r="G5319" s="879"/>
      <c r="H5319" s="879"/>
      <c r="I5319" s="875"/>
      <c r="J5319" s="876"/>
      <c r="L5319" s="867" t="n">
        <f aca="false">YEAR(M5319)</f>
        <v>2004</v>
      </c>
      <c r="M5319" s="875" t="n">
        <v>38218</v>
      </c>
      <c r="N5319" s="876" t="n">
        <v>2.46</v>
      </c>
      <c r="O5319" s="877" t="n">
        <f aca="false">IFERROR(N5319/100,"")</f>
        <v>0.0246</v>
      </c>
      <c r="R5319" s="876"/>
    </row>
    <row r="5320" customFormat="false" ht="13.8" hidden="false" customHeight="false" outlineLevel="0" collapsed="false">
      <c r="A5320" s="875" t="n">
        <v>37942</v>
      </c>
      <c r="B5320" s="876" t="n">
        <v>1520.07</v>
      </c>
      <c r="D5320" s="875" t="n">
        <v>38217</v>
      </c>
      <c r="E5320" s="876" t="n">
        <v>4.23</v>
      </c>
      <c r="F5320" s="877" t="n">
        <f aca="false">IFERROR(E5320/100,"")</f>
        <v>0.0423</v>
      </c>
      <c r="G5320" s="879"/>
      <c r="H5320" s="879"/>
      <c r="I5320" s="875"/>
      <c r="J5320" s="876"/>
      <c r="L5320" s="867" t="n">
        <f aca="false">YEAR(M5320)</f>
        <v>2004</v>
      </c>
      <c r="M5320" s="875" t="n">
        <v>38217</v>
      </c>
      <c r="N5320" s="876" t="n">
        <v>2.4</v>
      </c>
      <c r="O5320" s="877" t="n">
        <f aca="false">IFERROR(N5320/100,"")</f>
        <v>0.024</v>
      </c>
      <c r="R5320" s="876"/>
    </row>
    <row r="5321" customFormat="false" ht="13.8" hidden="false" customHeight="false" outlineLevel="0" collapsed="false">
      <c r="A5321" s="875" t="n">
        <v>37939</v>
      </c>
      <c r="B5321" s="876" t="n">
        <v>1529.84</v>
      </c>
      <c r="D5321" s="875" t="n">
        <v>38216</v>
      </c>
      <c r="E5321" s="876" t="n">
        <v>4.21</v>
      </c>
      <c r="F5321" s="877" t="n">
        <f aca="false">IFERROR(E5321/100,"")</f>
        <v>0.0421</v>
      </c>
      <c r="G5321" s="879"/>
      <c r="H5321" s="879"/>
      <c r="I5321" s="875"/>
      <c r="J5321" s="876"/>
      <c r="L5321" s="867" t="n">
        <f aca="false">YEAR(M5321)</f>
        <v>2004</v>
      </c>
      <c r="M5321" s="875" t="n">
        <v>38216</v>
      </c>
      <c r="N5321" s="876" t="n">
        <v>2.39</v>
      </c>
      <c r="O5321" s="877" t="n">
        <f aca="false">IFERROR(N5321/100,"")</f>
        <v>0.0239</v>
      </c>
      <c r="R5321" s="876"/>
    </row>
    <row r="5322" customFormat="false" ht="13.8" hidden="false" customHeight="false" outlineLevel="0" collapsed="false">
      <c r="A5322" s="875" t="n">
        <v>37938</v>
      </c>
      <c r="B5322" s="876" t="n">
        <v>1541.3</v>
      </c>
      <c r="D5322" s="875" t="n">
        <v>38215</v>
      </c>
      <c r="E5322" s="876" t="n">
        <v>4.26</v>
      </c>
      <c r="F5322" s="877" t="n">
        <f aca="false">IFERROR(E5322/100,"")</f>
        <v>0.0426</v>
      </c>
      <c r="G5322" s="879"/>
      <c r="H5322" s="879"/>
      <c r="I5322" s="875"/>
      <c r="J5322" s="876"/>
      <c r="L5322" s="867" t="n">
        <f aca="false">YEAR(M5322)</f>
        <v>2004</v>
      </c>
      <c r="M5322" s="875" t="n">
        <v>38215</v>
      </c>
      <c r="N5322" s="876" t="n">
        <v>2.44</v>
      </c>
      <c r="O5322" s="877" t="n">
        <f aca="false">IFERROR(N5322/100,"")</f>
        <v>0.0244</v>
      </c>
      <c r="R5322" s="876"/>
    </row>
    <row r="5323" customFormat="false" ht="13.8" hidden="false" customHeight="false" outlineLevel="0" collapsed="false">
      <c r="A5323" s="875" t="n">
        <v>37937</v>
      </c>
      <c r="B5323" s="876" t="n">
        <v>1541.49</v>
      </c>
      <c r="D5323" s="875" t="n">
        <v>38212</v>
      </c>
      <c r="E5323" s="876" t="n">
        <v>4.22</v>
      </c>
      <c r="F5323" s="877" t="n">
        <f aca="false">IFERROR(E5323/100,"")</f>
        <v>0.0422</v>
      </c>
      <c r="G5323" s="879"/>
      <c r="H5323" s="879"/>
      <c r="I5323" s="875"/>
      <c r="J5323" s="876"/>
      <c r="L5323" s="867" t="n">
        <f aca="false">YEAR(M5323)</f>
        <v>2004</v>
      </c>
      <c r="M5323" s="875" t="n">
        <v>38212</v>
      </c>
      <c r="N5323" s="876" t="n">
        <v>2.45</v>
      </c>
      <c r="O5323" s="877" t="n">
        <f aca="false">IFERROR(N5323/100,"")</f>
        <v>0.0245</v>
      </c>
      <c r="R5323" s="876"/>
    </row>
    <row r="5324" customFormat="false" ht="13.8" hidden="false" customHeight="false" outlineLevel="0" collapsed="false">
      <c r="A5324" s="875" t="n">
        <v>37936</v>
      </c>
      <c r="B5324" s="876" t="n">
        <v>1523.47</v>
      </c>
      <c r="D5324" s="875" t="n">
        <v>38211</v>
      </c>
      <c r="E5324" s="876" t="n">
        <v>4.27</v>
      </c>
      <c r="F5324" s="877" t="n">
        <f aca="false">IFERROR(E5324/100,"")</f>
        <v>0.0427</v>
      </c>
      <c r="G5324" s="879"/>
      <c r="H5324" s="879"/>
      <c r="I5324" s="875"/>
      <c r="J5324" s="876"/>
      <c r="L5324" s="867" t="n">
        <f aca="false">YEAR(M5324)</f>
        <v>2004</v>
      </c>
      <c r="M5324" s="875" t="n">
        <v>38211</v>
      </c>
      <c r="N5324" s="876" t="n">
        <v>2.46</v>
      </c>
      <c r="O5324" s="877" t="n">
        <f aca="false">IFERROR(N5324/100,"")</f>
        <v>0.0246</v>
      </c>
      <c r="R5324" s="876"/>
    </row>
    <row r="5325" customFormat="false" ht="13.8" hidden="false" customHeight="false" outlineLevel="0" collapsed="false">
      <c r="A5325" s="875" t="n">
        <v>37935</v>
      </c>
      <c r="B5325" s="876" t="n">
        <v>1524.26</v>
      </c>
      <c r="D5325" s="875" t="n">
        <v>38210</v>
      </c>
      <c r="E5325" s="876" t="n">
        <v>4.3</v>
      </c>
      <c r="F5325" s="877" t="n">
        <f aca="false">IFERROR(E5325/100,"")</f>
        <v>0.043</v>
      </c>
      <c r="G5325" s="879"/>
      <c r="H5325" s="879"/>
      <c r="I5325" s="875"/>
      <c r="J5325" s="876"/>
      <c r="L5325" s="867" t="n">
        <f aca="false">YEAR(M5325)</f>
        <v>2004</v>
      </c>
      <c r="M5325" s="875" t="n">
        <v>38210</v>
      </c>
      <c r="N5325" s="876" t="n">
        <v>2.44</v>
      </c>
      <c r="O5325" s="877" t="n">
        <f aca="false">IFERROR(N5325/100,"")</f>
        <v>0.0244</v>
      </c>
      <c r="R5325" s="876"/>
    </row>
    <row r="5326" customFormat="false" ht="13.8" hidden="false" customHeight="false" outlineLevel="0" collapsed="false">
      <c r="A5326" s="875" t="n">
        <v>37932</v>
      </c>
      <c r="B5326" s="876" t="n">
        <v>1533.02</v>
      </c>
      <c r="D5326" s="875" t="n">
        <v>38209</v>
      </c>
      <c r="E5326" s="876" t="n">
        <v>4.32</v>
      </c>
      <c r="F5326" s="877" t="n">
        <f aca="false">IFERROR(E5326/100,"")</f>
        <v>0.0432</v>
      </c>
      <c r="G5326" s="879"/>
      <c r="H5326" s="879"/>
      <c r="I5326" s="875"/>
      <c r="J5326" s="876"/>
      <c r="L5326" s="867" t="n">
        <f aca="false">YEAR(M5326)</f>
        <v>2004</v>
      </c>
      <c r="M5326" s="875" t="n">
        <v>38209</v>
      </c>
      <c r="N5326" s="876" t="n">
        <v>2.42</v>
      </c>
      <c r="O5326" s="877" t="n">
        <f aca="false">IFERROR(N5326/100,"")</f>
        <v>0.0242</v>
      </c>
      <c r="R5326" s="876"/>
    </row>
    <row r="5327" customFormat="false" ht="13.8" hidden="false" customHeight="false" outlineLevel="0" collapsed="false">
      <c r="A5327" s="875" t="n">
        <v>37931</v>
      </c>
      <c r="B5327" s="876" t="n">
        <v>1539.75</v>
      </c>
      <c r="D5327" s="875" t="n">
        <v>38208</v>
      </c>
      <c r="E5327" s="876" t="n">
        <v>4.28</v>
      </c>
      <c r="F5327" s="877" t="n">
        <f aca="false">IFERROR(E5327/100,"")</f>
        <v>0.0428</v>
      </c>
      <c r="G5327" s="879"/>
      <c r="H5327" s="879"/>
      <c r="I5327" s="875"/>
      <c r="J5327" s="876"/>
      <c r="L5327" s="867" t="n">
        <f aca="false">YEAR(M5327)</f>
        <v>2004</v>
      </c>
      <c r="M5327" s="875" t="n">
        <v>38208</v>
      </c>
      <c r="N5327" s="876" t="n">
        <v>2.43</v>
      </c>
      <c r="O5327" s="877" t="n">
        <f aca="false">IFERROR(N5327/100,"")</f>
        <v>0.0243</v>
      </c>
      <c r="R5327" s="876"/>
    </row>
    <row r="5328" customFormat="false" ht="13.8" hidden="false" customHeight="false" outlineLevel="0" collapsed="false">
      <c r="A5328" s="875" t="n">
        <v>37930</v>
      </c>
      <c r="B5328" s="876" t="n">
        <v>1530.54</v>
      </c>
      <c r="D5328" s="875" t="n">
        <v>38205</v>
      </c>
      <c r="E5328" s="876" t="n">
        <v>4.24</v>
      </c>
      <c r="F5328" s="877" t="n">
        <f aca="false">IFERROR(E5328/100,"")</f>
        <v>0.0424</v>
      </c>
      <c r="G5328" s="879"/>
      <c r="H5328" s="879"/>
      <c r="I5328" s="875"/>
      <c r="J5328" s="876"/>
      <c r="L5328" s="867" t="n">
        <f aca="false">YEAR(M5328)</f>
        <v>2004</v>
      </c>
      <c r="M5328" s="875" t="n">
        <v>38205</v>
      </c>
      <c r="N5328" s="876" t="n">
        <v>2.42</v>
      </c>
      <c r="O5328" s="877" t="n">
        <f aca="false">IFERROR(N5328/100,"")</f>
        <v>0.0242</v>
      </c>
      <c r="R5328" s="876"/>
    </row>
    <row r="5329" customFormat="false" ht="13.8" hidden="false" customHeight="false" outlineLevel="0" collapsed="false">
      <c r="A5329" s="875" t="n">
        <v>37929</v>
      </c>
      <c r="B5329" s="876" t="n">
        <v>1532.34</v>
      </c>
      <c r="D5329" s="875" t="n">
        <v>38204</v>
      </c>
      <c r="E5329" s="876" t="n">
        <v>4.43</v>
      </c>
      <c r="F5329" s="877" t="n">
        <f aca="false">IFERROR(E5329/100,"")</f>
        <v>0.0443</v>
      </c>
      <c r="G5329" s="879"/>
      <c r="H5329" s="879"/>
      <c r="I5329" s="875"/>
      <c r="J5329" s="876"/>
      <c r="L5329" s="867" t="n">
        <f aca="false">YEAR(M5329)</f>
        <v>2004</v>
      </c>
      <c r="M5329" s="875" t="n">
        <v>38204</v>
      </c>
      <c r="N5329" s="876" t="n">
        <v>2.47</v>
      </c>
      <c r="O5329" s="877" t="n">
        <f aca="false">IFERROR(N5329/100,"")</f>
        <v>0.0247</v>
      </c>
      <c r="R5329" s="876"/>
    </row>
    <row r="5330" customFormat="false" ht="13.8" hidden="false" customHeight="false" outlineLevel="0" collapsed="false">
      <c r="A5330" s="875" t="n">
        <v>37928</v>
      </c>
      <c r="B5330" s="876" t="n">
        <v>1540.71</v>
      </c>
      <c r="D5330" s="875" t="n">
        <v>38203</v>
      </c>
      <c r="E5330" s="876" t="n">
        <v>4.45</v>
      </c>
      <c r="F5330" s="877" t="n">
        <f aca="false">IFERROR(E5330/100,"")</f>
        <v>0.0445</v>
      </c>
      <c r="G5330" s="879"/>
      <c r="H5330" s="879"/>
      <c r="I5330" s="875"/>
      <c r="J5330" s="876"/>
      <c r="L5330" s="867" t="n">
        <f aca="false">YEAR(M5330)</f>
        <v>2004</v>
      </c>
      <c r="M5330" s="875" t="n">
        <v>38203</v>
      </c>
      <c r="N5330" s="876" t="n">
        <v>2.45</v>
      </c>
      <c r="O5330" s="877" t="n">
        <f aca="false">IFERROR(N5330/100,"")</f>
        <v>0.0245</v>
      </c>
      <c r="R5330" s="876"/>
    </row>
    <row r="5331" customFormat="false" ht="13.8" hidden="false" customHeight="false" outlineLevel="0" collapsed="false">
      <c r="A5331" s="875" t="n">
        <v>37925</v>
      </c>
      <c r="B5331" s="876" t="n">
        <v>1528.62</v>
      </c>
      <c r="D5331" s="875" t="n">
        <v>38202</v>
      </c>
      <c r="E5331" s="876" t="n">
        <v>4.45</v>
      </c>
      <c r="F5331" s="877" t="n">
        <f aca="false">IFERROR(E5331/100,"")</f>
        <v>0.0445</v>
      </c>
      <c r="G5331" s="879"/>
      <c r="H5331" s="879"/>
      <c r="I5331" s="875"/>
      <c r="J5331" s="876"/>
      <c r="L5331" s="867" t="n">
        <f aca="false">YEAR(M5331)</f>
        <v>2004</v>
      </c>
      <c r="M5331" s="875" t="n">
        <v>38202</v>
      </c>
      <c r="N5331" s="876" t="n">
        <v>2.47</v>
      </c>
      <c r="O5331" s="877" t="n">
        <f aca="false">IFERROR(N5331/100,"")</f>
        <v>0.0247</v>
      </c>
      <c r="R5331" s="876"/>
    </row>
    <row r="5332" customFormat="false" ht="13.8" hidden="false" customHeight="false" outlineLevel="0" collapsed="false">
      <c r="A5332" s="875" t="n">
        <v>37924</v>
      </c>
      <c r="B5332" s="876" t="n">
        <v>1523.12</v>
      </c>
      <c r="D5332" s="875" t="n">
        <v>38201</v>
      </c>
      <c r="E5332" s="876" t="n">
        <v>4.48</v>
      </c>
      <c r="F5332" s="877" t="n">
        <f aca="false">IFERROR(E5332/100,"")</f>
        <v>0.0448</v>
      </c>
      <c r="G5332" s="879"/>
      <c r="H5332" s="879"/>
      <c r="I5332" s="875"/>
      <c r="J5332" s="876"/>
      <c r="L5332" s="867" t="n">
        <f aca="false">YEAR(M5332)</f>
        <v>2004</v>
      </c>
      <c r="M5332" s="875" t="n">
        <v>38201</v>
      </c>
      <c r="N5332" s="876" t="n">
        <v>2.48</v>
      </c>
      <c r="O5332" s="877" t="n">
        <f aca="false">IFERROR(N5332/100,"")</f>
        <v>0.0248</v>
      </c>
      <c r="R5332" s="876"/>
    </row>
    <row r="5333" customFormat="false" ht="13.8" hidden="false" customHeight="false" outlineLevel="0" collapsed="false">
      <c r="A5333" s="875" t="n">
        <v>37923</v>
      </c>
      <c r="B5333" s="876" t="n">
        <v>1524.41</v>
      </c>
      <c r="D5333" s="875" t="n">
        <v>38198</v>
      </c>
      <c r="E5333" s="876" t="n">
        <v>4.5</v>
      </c>
      <c r="F5333" s="877" t="n">
        <f aca="false">IFERROR(E5333/100,"")</f>
        <v>0.045</v>
      </c>
      <c r="G5333" s="879"/>
      <c r="H5333" s="879"/>
      <c r="I5333" s="875"/>
      <c r="J5333" s="876"/>
      <c r="L5333" s="867" t="n">
        <f aca="false">YEAR(M5333)</f>
        <v>2004</v>
      </c>
      <c r="M5333" s="875" t="n">
        <v>38198</v>
      </c>
      <c r="N5333" s="876" t="n">
        <v>2.49</v>
      </c>
      <c r="O5333" s="877" t="n">
        <f aca="false">IFERROR(N5333/100,"")</f>
        <v>0.0249</v>
      </c>
      <c r="R5333" s="876"/>
    </row>
    <row r="5334" customFormat="false" ht="13.8" hidden="false" customHeight="false" outlineLevel="0" collapsed="false">
      <c r="A5334" s="875" t="n">
        <v>37922</v>
      </c>
      <c r="B5334" s="876" t="n">
        <v>1522.21</v>
      </c>
      <c r="D5334" s="875" t="n">
        <v>38197</v>
      </c>
      <c r="E5334" s="876" t="n">
        <v>4.6</v>
      </c>
      <c r="F5334" s="877" t="n">
        <f aca="false">IFERROR(E5334/100,"")</f>
        <v>0.046</v>
      </c>
      <c r="G5334" s="879"/>
      <c r="H5334" s="879"/>
      <c r="I5334" s="875"/>
      <c r="J5334" s="876"/>
      <c r="L5334" s="867" t="n">
        <f aca="false">YEAR(M5334)</f>
        <v>2004</v>
      </c>
      <c r="M5334" s="875" t="n">
        <v>38197</v>
      </c>
      <c r="N5334" s="876" t="n">
        <v>2.53</v>
      </c>
      <c r="O5334" s="877" t="n">
        <f aca="false">IFERROR(N5334/100,"")</f>
        <v>0.0253</v>
      </c>
      <c r="R5334" s="876"/>
    </row>
    <row r="5335" customFormat="false" ht="13.8" hidden="false" customHeight="false" outlineLevel="0" collapsed="false">
      <c r="A5335" s="875" t="n">
        <v>37921</v>
      </c>
      <c r="B5335" s="876" t="n">
        <v>1499.43</v>
      </c>
      <c r="D5335" s="875" t="n">
        <v>38196</v>
      </c>
      <c r="E5335" s="876" t="n">
        <v>4.61</v>
      </c>
      <c r="F5335" s="877" t="n">
        <f aca="false">IFERROR(E5335/100,"")</f>
        <v>0.0461</v>
      </c>
      <c r="G5335" s="879"/>
      <c r="H5335" s="879"/>
      <c r="I5335" s="875"/>
      <c r="J5335" s="876"/>
      <c r="L5335" s="867" t="n">
        <f aca="false">YEAR(M5335)</f>
        <v>2004</v>
      </c>
      <c r="M5335" s="875" t="n">
        <v>38196</v>
      </c>
      <c r="N5335" s="876" t="n">
        <v>2.5</v>
      </c>
      <c r="O5335" s="877" t="n">
        <f aca="false">IFERROR(N5335/100,"")</f>
        <v>0.025</v>
      </c>
      <c r="R5335" s="876"/>
    </row>
    <row r="5336" customFormat="false" ht="13.8" hidden="false" customHeight="false" outlineLevel="0" collapsed="false">
      <c r="A5336" s="875" t="n">
        <v>37918</v>
      </c>
      <c r="B5336" s="876" t="n">
        <v>1496.2</v>
      </c>
      <c r="D5336" s="875" t="n">
        <v>38195</v>
      </c>
      <c r="E5336" s="876" t="n">
        <v>4.62</v>
      </c>
      <c r="F5336" s="877" t="n">
        <f aca="false">IFERROR(E5336/100,"")</f>
        <v>0.0462</v>
      </c>
      <c r="G5336" s="879"/>
      <c r="H5336" s="879"/>
      <c r="I5336" s="875"/>
      <c r="J5336" s="876"/>
      <c r="L5336" s="867" t="n">
        <f aca="false">YEAR(M5336)</f>
        <v>2004</v>
      </c>
      <c r="M5336" s="875" t="n">
        <v>38195</v>
      </c>
      <c r="N5336" s="876" t="n">
        <v>2.47</v>
      </c>
      <c r="O5336" s="877" t="n">
        <f aca="false">IFERROR(N5336/100,"")</f>
        <v>0.0247</v>
      </c>
      <c r="R5336" s="876"/>
    </row>
    <row r="5337" customFormat="false" ht="13.8" hidden="false" customHeight="false" outlineLevel="0" collapsed="false">
      <c r="A5337" s="875" t="n">
        <v>37917</v>
      </c>
      <c r="B5337" s="876" t="n">
        <v>1503.26</v>
      </c>
      <c r="D5337" s="875" t="n">
        <v>38194</v>
      </c>
      <c r="E5337" s="876" t="n">
        <v>4.49</v>
      </c>
      <c r="F5337" s="877" t="n">
        <f aca="false">IFERROR(E5337/100,"")</f>
        <v>0.0449</v>
      </c>
      <c r="G5337" s="879"/>
      <c r="H5337" s="879"/>
      <c r="I5337" s="875"/>
      <c r="J5337" s="876"/>
      <c r="L5337" s="867" t="n">
        <f aca="false">YEAR(M5337)</f>
        <v>2004</v>
      </c>
      <c r="M5337" s="875" t="n">
        <v>38194</v>
      </c>
      <c r="N5337" s="876" t="n">
        <v>2.44</v>
      </c>
      <c r="O5337" s="877" t="n">
        <f aca="false">IFERROR(N5337/100,"")</f>
        <v>0.0244</v>
      </c>
      <c r="R5337" s="876"/>
    </row>
    <row r="5338" customFormat="false" ht="13.8" hidden="false" customHeight="false" outlineLevel="0" collapsed="false">
      <c r="A5338" s="875" t="n">
        <v>37916</v>
      </c>
      <c r="B5338" s="876" t="n">
        <v>1498.28</v>
      </c>
      <c r="D5338" s="875" t="n">
        <v>38191</v>
      </c>
      <c r="E5338" s="876" t="n">
        <v>4.45</v>
      </c>
      <c r="F5338" s="877" t="n">
        <f aca="false">IFERROR(E5338/100,"")</f>
        <v>0.0445</v>
      </c>
      <c r="G5338" s="879"/>
      <c r="H5338" s="879"/>
      <c r="I5338" s="875"/>
      <c r="J5338" s="876"/>
      <c r="L5338" s="867" t="n">
        <f aca="false">YEAR(M5338)</f>
        <v>2004</v>
      </c>
      <c r="M5338" s="875" t="n">
        <v>38191</v>
      </c>
      <c r="N5338" s="876" t="n">
        <v>2.45</v>
      </c>
      <c r="O5338" s="877" t="n">
        <f aca="false">IFERROR(N5338/100,"")</f>
        <v>0.0245</v>
      </c>
      <c r="R5338" s="876"/>
    </row>
    <row r="5339" customFormat="false" ht="13.8" hidden="false" customHeight="false" outlineLevel="0" collapsed="false">
      <c r="A5339" s="875" t="n">
        <v>37915</v>
      </c>
      <c r="B5339" s="876" t="n">
        <v>1520.93</v>
      </c>
      <c r="D5339" s="875" t="n">
        <v>38190</v>
      </c>
      <c r="E5339" s="876" t="n">
        <v>4.48</v>
      </c>
      <c r="F5339" s="877" t="n">
        <f aca="false">IFERROR(E5339/100,"")</f>
        <v>0.0448</v>
      </c>
      <c r="G5339" s="879"/>
      <c r="H5339" s="879"/>
      <c r="I5339" s="875"/>
      <c r="J5339" s="876"/>
      <c r="L5339" s="867" t="n">
        <f aca="false">YEAR(M5339)</f>
        <v>2004</v>
      </c>
      <c r="M5339" s="875" t="n">
        <v>38190</v>
      </c>
      <c r="N5339" s="876" t="n">
        <v>2.45</v>
      </c>
      <c r="O5339" s="877" t="n">
        <f aca="false">IFERROR(N5339/100,"")</f>
        <v>0.0245</v>
      </c>
      <c r="R5339" s="876"/>
    </row>
    <row r="5340" customFormat="false" ht="13.8" hidden="false" customHeight="false" outlineLevel="0" collapsed="false">
      <c r="A5340" s="875" t="n">
        <v>37914</v>
      </c>
      <c r="B5340" s="876" t="n">
        <v>1518.97</v>
      </c>
      <c r="D5340" s="875" t="n">
        <v>38189</v>
      </c>
      <c r="E5340" s="876" t="n">
        <v>4.5</v>
      </c>
      <c r="F5340" s="877" t="n">
        <f aca="false">IFERROR(E5340/100,"")</f>
        <v>0.045</v>
      </c>
      <c r="G5340" s="879"/>
      <c r="H5340" s="879"/>
      <c r="I5340" s="875"/>
      <c r="J5340" s="876"/>
      <c r="L5340" s="867" t="n">
        <f aca="false">YEAR(M5340)</f>
        <v>2004</v>
      </c>
      <c r="M5340" s="875" t="n">
        <v>38189</v>
      </c>
      <c r="N5340" s="876" t="n">
        <v>2.45</v>
      </c>
      <c r="O5340" s="877" t="n">
        <f aca="false">IFERROR(N5340/100,"")</f>
        <v>0.0245</v>
      </c>
      <c r="R5340" s="876"/>
    </row>
    <row r="5341" customFormat="false" ht="13.8" hidden="false" customHeight="false" outlineLevel="0" collapsed="false">
      <c r="A5341" s="875" t="n">
        <v>37911</v>
      </c>
      <c r="B5341" s="876" t="n">
        <v>1511.18</v>
      </c>
      <c r="D5341" s="875" t="n">
        <v>38188</v>
      </c>
      <c r="E5341" s="876" t="n">
        <v>4.47</v>
      </c>
      <c r="F5341" s="877" t="n">
        <f aca="false">IFERROR(E5341/100,"")</f>
        <v>0.0447</v>
      </c>
      <c r="G5341" s="879"/>
      <c r="H5341" s="879"/>
      <c r="I5341" s="875"/>
      <c r="J5341" s="876"/>
      <c r="L5341" s="867" t="n">
        <f aca="false">YEAR(M5341)</f>
        <v>2004</v>
      </c>
      <c r="M5341" s="875" t="n">
        <v>38188</v>
      </c>
      <c r="N5341" s="876" t="n">
        <v>2.42</v>
      </c>
      <c r="O5341" s="877" t="n">
        <f aca="false">IFERROR(N5341/100,"")</f>
        <v>0.0242</v>
      </c>
      <c r="R5341" s="876"/>
    </row>
    <row r="5342" customFormat="false" ht="13.8" hidden="false" customHeight="false" outlineLevel="0" collapsed="false">
      <c r="A5342" s="875" t="n">
        <v>37910</v>
      </c>
      <c r="B5342" s="876" t="n">
        <v>1526.8</v>
      </c>
      <c r="D5342" s="875" t="n">
        <v>38187</v>
      </c>
      <c r="E5342" s="876" t="n">
        <v>4.38</v>
      </c>
      <c r="F5342" s="877" t="n">
        <f aca="false">IFERROR(E5342/100,"")</f>
        <v>0.0438</v>
      </c>
      <c r="G5342" s="879"/>
      <c r="H5342" s="879"/>
      <c r="I5342" s="875"/>
      <c r="J5342" s="876"/>
      <c r="L5342" s="867" t="n">
        <f aca="false">YEAR(M5342)</f>
        <v>2004</v>
      </c>
      <c r="M5342" s="875" t="n">
        <v>38187</v>
      </c>
      <c r="N5342" s="876" t="n">
        <v>2.42</v>
      </c>
      <c r="O5342" s="877" t="n">
        <f aca="false">IFERROR(N5342/100,"")</f>
        <v>0.0242</v>
      </c>
      <c r="R5342" s="876"/>
    </row>
    <row r="5343" customFormat="false" ht="13.8" hidden="false" customHeight="false" outlineLevel="0" collapsed="false">
      <c r="A5343" s="875" t="n">
        <v>37909</v>
      </c>
      <c r="B5343" s="876" t="n">
        <v>1521.95</v>
      </c>
      <c r="D5343" s="875" t="n">
        <v>38184</v>
      </c>
      <c r="E5343" s="876" t="n">
        <v>4.38</v>
      </c>
      <c r="F5343" s="877" t="n">
        <f aca="false">IFERROR(E5343/100,"")</f>
        <v>0.0438</v>
      </c>
      <c r="G5343" s="879"/>
      <c r="H5343" s="879"/>
      <c r="I5343" s="875"/>
      <c r="J5343" s="876"/>
      <c r="L5343" s="867" t="n">
        <f aca="false">YEAR(M5343)</f>
        <v>2004</v>
      </c>
      <c r="M5343" s="875" t="n">
        <v>38184</v>
      </c>
      <c r="N5343" s="876" t="n">
        <v>2.44</v>
      </c>
      <c r="O5343" s="877" t="n">
        <f aca="false">IFERROR(N5343/100,"")</f>
        <v>0.0244</v>
      </c>
      <c r="R5343" s="876"/>
    </row>
    <row r="5344" customFormat="false" ht="13.8" hidden="false" customHeight="false" outlineLevel="0" collapsed="false">
      <c r="A5344" s="875" t="n">
        <v>37908</v>
      </c>
      <c r="B5344" s="876" t="n">
        <v>1525.6</v>
      </c>
      <c r="D5344" s="875" t="n">
        <v>38183</v>
      </c>
      <c r="E5344" s="876" t="n">
        <v>4.5</v>
      </c>
      <c r="F5344" s="877" t="n">
        <f aca="false">IFERROR(E5344/100,"")</f>
        <v>0.045</v>
      </c>
      <c r="G5344" s="879"/>
      <c r="H5344" s="879"/>
      <c r="I5344" s="875"/>
      <c r="J5344" s="876"/>
      <c r="L5344" s="867" t="n">
        <f aca="false">YEAR(M5344)</f>
        <v>2004</v>
      </c>
      <c r="M5344" s="875" t="n">
        <v>38183</v>
      </c>
      <c r="N5344" s="876" t="n">
        <v>2.49</v>
      </c>
      <c r="O5344" s="877" t="n">
        <f aca="false">IFERROR(N5344/100,"")</f>
        <v>0.0249</v>
      </c>
      <c r="R5344" s="876"/>
    </row>
    <row r="5345" customFormat="false" ht="13.8" hidden="false" customHeight="false" outlineLevel="0" collapsed="false">
      <c r="A5345" s="875" t="n">
        <v>37907</v>
      </c>
      <c r="B5345" s="876" t="n">
        <v>1519.6</v>
      </c>
      <c r="D5345" s="875" t="n">
        <v>38182</v>
      </c>
      <c r="E5345" s="876" t="n">
        <v>4.5</v>
      </c>
      <c r="F5345" s="877" t="n">
        <f aca="false">IFERROR(E5345/100,"")</f>
        <v>0.045</v>
      </c>
      <c r="G5345" s="879"/>
      <c r="H5345" s="879"/>
      <c r="I5345" s="875"/>
      <c r="J5345" s="876"/>
      <c r="L5345" s="867" t="n">
        <f aca="false">YEAR(M5345)</f>
        <v>2004</v>
      </c>
      <c r="M5345" s="875" t="n">
        <v>38182</v>
      </c>
      <c r="N5345" s="876" t="n">
        <v>2.48</v>
      </c>
      <c r="O5345" s="877" t="n">
        <f aca="false">IFERROR(N5345/100,"")</f>
        <v>0.0248</v>
      </c>
      <c r="R5345" s="876"/>
    </row>
    <row r="5346" customFormat="false" ht="13.8" hidden="false" customHeight="false" outlineLevel="0" collapsed="false">
      <c r="A5346" s="875" t="n">
        <v>37904</v>
      </c>
      <c r="B5346" s="876" t="n">
        <v>1509</v>
      </c>
      <c r="D5346" s="875" t="n">
        <v>38181</v>
      </c>
      <c r="E5346" s="876" t="n">
        <v>4.5</v>
      </c>
      <c r="F5346" s="877" t="n">
        <f aca="false">IFERROR(E5346/100,"")</f>
        <v>0.045</v>
      </c>
      <c r="G5346" s="879"/>
      <c r="H5346" s="879"/>
      <c r="I5346" s="875"/>
      <c r="J5346" s="876"/>
      <c r="L5346" s="867" t="n">
        <f aca="false">YEAR(M5346)</f>
        <v>2004</v>
      </c>
      <c r="M5346" s="875" t="n">
        <v>38181</v>
      </c>
      <c r="N5346" s="876" t="n">
        <v>2.47</v>
      </c>
      <c r="O5346" s="877" t="n">
        <f aca="false">IFERROR(N5346/100,"")</f>
        <v>0.0247</v>
      </c>
      <c r="R5346" s="876"/>
    </row>
    <row r="5347" customFormat="false" ht="13.8" hidden="false" customHeight="false" outlineLevel="0" collapsed="false">
      <c r="A5347" s="875" t="n">
        <v>37903</v>
      </c>
      <c r="B5347" s="876" t="n">
        <v>1509.86</v>
      </c>
      <c r="D5347" s="875" t="n">
        <v>38180</v>
      </c>
      <c r="E5347" s="876" t="n">
        <v>4.46</v>
      </c>
      <c r="F5347" s="877" t="n">
        <f aca="false">IFERROR(E5347/100,"")</f>
        <v>0.0446</v>
      </c>
      <c r="G5347" s="879"/>
      <c r="H5347" s="879"/>
      <c r="I5347" s="875"/>
      <c r="J5347" s="876"/>
      <c r="L5347" s="867" t="n">
        <f aca="false">YEAR(M5347)</f>
        <v>2004</v>
      </c>
      <c r="M5347" s="875" t="n">
        <v>38180</v>
      </c>
      <c r="N5347" s="876" t="n">
        <v>2.44</v>
      </c>
      <c r="O5347" s="877" t="n">
        <f aca="false">IFERROR(N5347/100,"")</f>
        <v>0.0244</v>
      </c>
      <c r="R5347" s="876"/>
    </row>
    <row r="5348" customFormat="false" ht="13.8" hidden="false" customHeight="false" outlineLevel="0" collapsed="false">
      <c r="A5348" s="875" t="n">
        <v>37902</v>
      </c>
      <c r="B5348" s="876" t="n">
        <v>1502.65</v>
      </c>
      <c r="D5348" s="875" t="n">
        <v>38177</v>
      </c>
      <c r="E5348" s="876" t="n">
        <v>4.49</v>
      </c>
      <c r="F5348" s="877" t="n">
        <f aca="false">IFERROR(E5348/100,"")</f>
        <v>0.0449</v>
      </c>
      <c r="G5348" s="879"/>
      <c r="H5348" s="879"/>
      <c r="I5348" s="875"/>
      <c r="J5348" s="876"/>
      <c r="L5348" s="867" t="n">
        <f aca="false">YEAR(M5348)</f>
        <v>2004</v>
      </c>
      <c r="M5348" s="875" t="n">
        <v>38177</v>
      </c>
      <c r="N5348" s="876" t="n">
        <v>2.47</v>
      </c>
      <c r="O5348" s="877" t="n">
        <f aca="false">IFERROR(N5348/100,"")</f>
        <v>0.0247</v>
      </c>
      <c r="R5348" s="876"/>
    </row>
    <row r="5349" customFormat="false" ht="13.8" hidden="false" customHeight="false" outlineLevel="0" collapsed="false">
      <c r="A5349" s="875" t="n">
        <v>37901</v>
      </c>
      <c r="B5349" s="876" t="n">
        <v>1510.05</v>
      </c>
      <c r="D5349" s="875" t="n">
        <v>38176</v>
      </c>
      <c r="E5349" s="876" t="n">
        <v>4.49</v>
      </c>
      <c r="F5349" s="877" t="n">
        <f aca="false">IFERROR(E5349/100,"")</f>
        <v>0.0449</v>
      </c>
      <c r="G5349" s="879"/>
      <c r="H5349" s="879"/>
      <c r="I5349" s="875"/>
      <c r="J5349" s="876"/>
      <c r="L5349" s="867" t="n">
        <f aca="false">YEAR(M5349)</f>
        <v>2004</v>
      </c>
      <c r="M5349" s="875" t="n">
        <v>38176</v>
      </c>
      <c r="N5349" s="876" t="n">
        <v>2.47</v>
      </c>
      <c r="O5349" s="877" t="n">
        <f aca="false">IFERROR(N5349/100,"")</f>
        <v>0.0247</v>
      </c>
      <c r="R5349" s="876"/>
    </row>
    <row r="5350" customFormat="false" ht="13.8" hidden="false" customHeight="false" outlineLevel="0" collapsed="false">
      <c r="A5350" s="875" t="n">
        <v>37900</v>
      </c>
      <c r="B5350" s="876" t="n">
        <v>1502.86</v>
      </c>
      <c r="D5350" s="875" t="n">
        <v>38175</v>
      </c>
      <c r="E5350" s="876" t="n">
        <v>4.5</v>
      </c>
      <c r="F5350" s="877" t="n">
        <f aca="false">IFERROR(E5350/100,"")</f>
        <v>0.045</v>
      </c>
      <c r="G5350" s="879"/>
      <c r="H5350" s="879"/>
      <c r="I5350" s="875"/>
      <c r="J5350" s="876"/>
      <c r="L5350" s="867" t="n">
        <f aca="false">YEAR(M5350)</f>
        <v>2004</v>
      </c>
      <c r="M5350" s="875" t="n">
        <v>38175</v>
      </c>
      <c r="N5350" s="876" t="n">
        <v>2.5</v>
      </c>
      <c r="O5350" s="877" t="n">
        <f aca="false">IFERROR(N5350/100,"")</f>
        <v>0.025</v>
      </c>
      <c r="R5350" s="876"/>
    </row>
    <row r="5351" customFormat="false" ht="13.8" hidden="false" customHeight="false" outlineLevel="0" collapsed="false">
      <c r="A5351" s="875" t="n">
        <v>37897</v>
      </c>
      <c r="B5351" s="876" t="n">
        <v>1496.32</v>
      </c>
      <c r="D5351" s="875" t="n">
        <v>38174</v>
      </c>
      <c r="E5351" s="876" t="n">
        <v>4.49</v>
      </c>
      <c r="F5351" s="877" t="n">
        <f aca="false">IFERROR(E5351/100,"")</f>
        <v>0.0449</v>
      </c>
      <c r="G5351" s="879"/>
      <c r="H5351" s="879"/>
      <c r="I5351" s="875"/>
      <c r="J5351" s="876"/>
      <c r="L5351" s="867" t="n">
        <f aca="false">YEAR(M5351)</f>
        <v>2004</v>
      </c>
      <c r="M5351" s="875" t="n">
        <v>38174</v>
      </c>
      <c r="N5351" s="876" t="n">
        <v>2.52</v>
      </c>
      <c r="O5351" s="877" t="n">
        <f aca="false">IFERROR(N5351/100,"")</f>
        <v>0.0252</v>
      </c>
      <c r="R5351" s="876"/>
    </row>
    <row r="5352" customFormat="false" ht="13.8" hidden="false" customHeight="false" outlineLevel="0" collapsed="false">
      <c r="A5352" s="875" t="n">
        <v>37896</v>
      </c>
      <c r="B5352" s="876" t="n">
        <v>1482.36</v>
      </c>
      <c r="D5352" s="875" t="n">
        <v>38173</v>
      </c>
      <c r="E5352" s="876" t="e">
        <f aca="false">NA()</f>
        <v>#N/A</v>
      </c>
      <c r="F5352" s="877" t="str">
        <f aca="false">IFERROR(E5352/100,"")</f>
        <v/>
      </c>
      <c r="G5352" s="879"/>
      <c r="H5352" s="879"/>
      <c r="I5352" s="875"/>
      <c r="J5352" s="876"/>
      <c r="L5352" s="867" t="n">
        <f aca="false">YEAR(M5352)</f>
        <v>2004</v>
      </c>
      <c r="M5352" s="875" t="n">
        <v>38173</v>
      </c>
      <c r="N5352" s="876" t="e">
        <f aca="false">NA()</f>
        <v>#N/A</v>
      </c>
      <c r="O5352" s="877" t="str">
        <f aca="false">IFERROR(N5352/100,"")</f>
        <v/>
      </c>
      <c r="R5352" s="876"/>
    </row>
    <row r="5353" customFormat="false" ht="13.8" hidden="false" customHeight="false" outlineLevel="0" collapsed="false">
      <c r="A5353" s="875" t="n">
        <v>37895</v>
      </c>
      <c r="B5353" s="876" t="n">
        <v>1479.23</v>
      </c>
      <c r="D5353" s="875" t="n">
        <v>38170</v>
      </c>
      <c r="E5353" s="876" t="n">
        <v>4.48</v>
      </c>
      <c r="F5353" s="877" t="n">
        <f aca="false">IFERROR(E5353/100,"")</f>
        <v>0.0448</v>
      </c>
      <c r="G5353" s="879"/>
      <c r="H5353" s="879"/>
      <c r="I5353" s="875"/>
      <c r="J5353" s="876"/>
      <c r="L5353" s="867" t="n">
        <f aca="false">YEAR(M5353)</f>
        <v>2004</v>
      </c>
      <c r="M5353" s="875" t="n">
        <v>38170</v>
      </c>
      <c r="N5353" s="876" t="n">
        <v>2.52</v>
      </c>
      <c r="O5353" s="877" t="n">
        <f aca="false">IFERROR(N5353/100,"")</f>
        <v>0.0252</v>
      </c>
      <c r="R5353" s="876"/>
    </row>
    <row r="5354" customFormat="false" ht="13.8" hidden="false" customHeight="false" outlineLevel="0" collapsed="false">
      <c r="A5354" s="875" t="n">
        <v>37894</v>
      </c>
      <c r="B5354" s="876" t="n">
        <v>1446.77</v>
      </c>
      <c r="D5354" s="875" t="n">
        <v>38169</v>
      </c>
      <c r="E5354" s="876" t="n">
        <v>4.57</v>
      </c>
      <c r="F5354" s="877" t="n">
        <f aca="false">IFERROR(E5354/100,"")</f>
        <v>0.0457</v>
      </c>
      <c r="G5354" s="879"/>
      <c r="H5354" s="879"/>
      <c r="I5354" s="875"/>
      <c r="J5354" s="876"/>
      <c r="L5354" s="867" t="n">
        <f aca="false">YEAR(M5354)</f>
        <v>2004</v>
      </c>
      <c r="M5354" s="875" t="n">
        <v>38169</v>
      </c>
      <c r="N5354" s="876" t="n">
        <v>2.53</v>
      </c>
      <c r="O5354" s="877" t="n">
        <f aca="false">IFERROR(N5354/100,"")</f>
        <v>0.0253</v>
      </c>
      <c r="R5354" s="876"/>
    </row>
    <row r="5355" customFormat="false" ht="13.8" hidden="false" customHeight="false" outlineLevel="0" collapsed="false">
      <c r="A5355" s="875" t="n">
        <v>37893</v>
      </c>
      <c r="B5355" s="876" t="n">
        <v>1462.2</v>
      </c>
      <c r="D5355" s="875" t="n">
        <v>38168</v>
      </c>
      <c r="E5355" s="876" t="n">
        <v>4.62</v>
      </c>
      <c r="F5355" s="877" t="n">
        <f aca="false">IFERROR(E5355/100,"")</f>
        <v>0.0462</v>
      </c>
      <c r="G5355" s="879"/>
      <c r="H5355" s="879"/>
      <c r="I5355" s="875"/>
      <c r="J5355" s="876"/>
      <c r="L5355" s="867" t="n">
        <f aca="false">YEAR(M5355)</f>
        <v>2004</v>
      </c>
      <c r="M5355" s="875" t="n">
        <v>38168</v>
      </c>
      <c r="N5355" s="876" t="n">
        <v>2.52</v>
      </c>
      <c r="O5355" s="877" t="n">
        <f aca="false">IFERROR(N5355/100,"")</f>
        <v>0.0252</v>
      </c>
      <c r="R5355" s="876"/>
    </row>
    <row r="5356" customFormat="false" ht="13.8" hidden="false" customHeight="false" outlineLevel="0" collapsed="false">
      <c r="A5356" s="875" t="n">
        <v>37890</v>
      </c>
      <c r="B5356" s="876" t="n">
        <v>1448.03</v>
      </c>
      <c r="D5356" s="875" t="n">
        <v>38167</v>
      </c>
      <c r="E5356" s="876" t="n">
        <v>4.7</v>
      </c>
      <c r="F5356" s="877" t="n">
        <f aca="false">IFERROR(E5356/100,"")</f>
        <v>0.047</v>
      </c>
      <c r="G5356" s="879"/>
      <c r="H5356" s="879"/>
      <c r="I5356" s="875"/>
      <c r="J5356" s="876"/>
      <c r="L5356" s="867" t="n">
        <f aca="false">YEAR(M5356)</f>
        <v>2004</v>
      </c>
      <c r="M5356" s="875" t="n">
        <v>38167</v>
      </c>
      <c r="N5356" s="876" t="n">
        <v>2.5</v>
      </c>
      <c r="O5356" s="877" t="n">
        <f aca="false">IFERROR(N5356/100,"")</f>
        <v>0.025</v>
      </c>
      <c r="R5356" s="876"/>
    </row>
    <row r="5357" customFormat="false" ht="13.8" hidden="false" customHeight="false" outlineLevel="0" collapsed="false">
      <c r="A5357" s="875" t="n">
        <v>37889</v>
      </c>
      <c r="B5357" s="876" t="n">
        <v>1457.09</v>
      </c>
      <c r="D5357" s="875" t="n">
        <v>38166</v>
      </c>
      <c r="E5357" s="876" t="n">
        <v>4.76</v>
      </c>
      <c r="F5357" s="877" t="n">
        <f aca="false">IFERROR(E5357/100,"")</f>
        <v>0.0476</v>
      </c>
      <c r="G5357" s="879"/>
      <c r="H5357" s="879"/>
      <c r="I5357" s="875"/>
      <c r="J5357" s="876"/>
      <c r="L5357" s="867" t="n">
        <f aca="false">YEAR(M5357)</f>
        <v>2004</v>
      </c>
      <c r="M5357" s="875" t="n">
        <v>38166</v>
      </c>
      <c r="N5357" s="876" t="n">
        <v>2.53</v>
      </c>
      <c r="O5357" s="877" t="n">
        <f aca="false">IFERROR(N5357/100,"")</f>
        <v>0.0253</v>
      </c>
      <c r="R5357" s="876"/>
    </row>
    <row r="5358" customFormat="false" ht="13.8" hidden="false" customHeight="false" outlineLevel="0" collapsed="false">
      <c r="A5358" s="875" t="n">
        <v>37888</v>
      </c>
      <c r="B5358" s="876" t="n">
        <v>1465.66</v>
      </c>
      <c r="D5358" s="875" t="n">
        <v>38163</v>
      </c>
      <c r="E5358" s="876" t="n">
        <v>4.66</v>
      </c>
      <c r="F5358" s="877" t="n">
        <f aca="false">IFERROR(E5358/100,"")</f>
        <v>0.0466</v>
      </c>
      <c r="G5358" s="879"/>
      <c r="H5358" s="879"/>
      <c r="I5358" s="875"/>
      <c r="J5358" s="876"/>
      <c r="L5358" s="867" t="n">
        <f aca="false">YEAR(M5358)</f>
        <v>2004</v>
      </c>
      <c r="M5358" s="875" t="n">
        <v>38163</v>
      </c>
      <c r="N5358" s="876" t="n">
        <v>2.5</v>
      </c>
      <c r="O5358" s="877" t="n">
        <f aca="false">IFERROR(N5358/100,"")</f>
        <v>0.025</v>
      </c>
      <c r="R5358" s="876"/>
    </row>
    <row r="5359" customFormat="false" ht="13.8" hidden="false" customHeight="false" outlineLevel="0" collapsed="false">
      <c r="A5359" s="875" t="n">
        <v>37887</v>
      </c>
      <c r="B5359" s="876" t="n">
        <v>1494.19</v>
      </c>
      <c r="D5359" s="875" t="n">
        <v>38162</v>
      </c>
      <c r="E5359" s="876" t="n">
        <v>4.66</v>
      </c>
      <c r="F5359" s="877" t="n">
        <f aca="false">IFERROR(E5359/100,"")</f>
        <v>0.0466</v>
      </c>
      <c r="G5359" s="879"/>
      <c r="H5359" s="879"/>
      <c r="I5359" s="875"/>
      <c r="J5359" s="876"/>
      <c r="L5359" s="867" t="n">
        <f aca="false">YEAR(M5359)</f>
        <v>2004</v>
      </c>
      <c r="M5359" s="875" t="n">
        <v>38162</v>
      </c>
      <c r="N5359" s="876" t="n">
        <v>2.51</v>
      </c>
      <c r="O5359" s="877" t="n">
        <f aca="false">IFERROR(N5359/100,"")</f>
        <v>0.0251</v>
      </c>
      <c r="R5359" s="876"/>
    </row>
    <row r="5360" customFormat="false" ht="13.8" hidden="false" customHeight="false" outlineLevel="0" collapsed="false">
      <c r="A5360" s="875" t="n">
        <v>37886</v>
      </c>
      <c r="B5360" s="876" t="n">
        <v>1485.16</v>
      </c>
      <c r="D5360" s="875" t="n">
        <v>38161</v>
      </c>
      <c r="E5360" s="876" t="n">
        <v>4.71</v>
      </c>
      <c r="F5360" s="877" t="n">
        <f aca="false">IFERROR(E5360/100,"")</f>
        <v>0.0471</v>
      </c>
      <c r="G5360" s="879"/>
      <c r="H5360" s="879"/>
      <c r="I5360" s="875"/>
      <c r="J5360" s="876"/>
      <c r="L5360" s="867" t="n">
        <f aca="false">YEAR(M5360)</f>
        <v>2004</v>
      </c>
      <c r="M5360" s="875" t="n">
        <v>38161</v>
      </c>
      <c r="N5360" s="876" t="n">
        <v>2.53</v>
      </c>
      <c r="O5360" s="877" t="n">
        <f aca="false">IFERROR(N5360/100,"")</f>
        <v>0.0253</v>
      </c>
      <c r="R5360" s="876"/>
    </row>
    <row r="5361" customFormat="false" ht="13.8" hidden="false" customHeight="false" outlineLevel="0" collapsed="false">
      <c r="A5361" s="875" t="n">
        <v>37883</v>
      </c>
      <c r="B5361" s="876" t="n">
        <v>1504.74</v>
      </c>
      <c r="D5361" s="875" t="n">
        <v>38160</v>
      </c>
      <c r="E5361" s="876" t="n">
        <v>4.72</v>
      </c>
      <c r="F5361" s="877" t="n">
        <f aca="false">IFERROR(E5361/100,"")</f>
        <v>0.0472</v>
      </c>
      <c r="G5361" s="879"/>
      <c r="H5361" s="879"/>
      <c r="I5361" s="875"/>
      <c r="J5361" s="876"/>
      <c r="L5361" s="867" t="n">
        <f aca="false">YEAR(M5361)</f>
        <v>2004</v>
      </c>
      <c r="M5361" s="875" t="n">
        <v>38160</v>
      </c>
      <c r="N5361" s="876" t="n">
        <v>2.55</v>
      </c>
      <c r="O5361" s="877" t="n">
        <f aca="false">IFERROR(N5361/100,"")</f>
        <v>0.0255</v>
      </c>
      <c r="R5361" s="876"/>
    </row>
    <row r="5362" customFormat="false" ht="13.8" hidden="false" customHeight="false" outlineLevel="0" collapsed="false">
      <c r="A5362" s="875" t="n">
        <v>37882</v>
      </c>
      <c r="B5362" s="876" t="n">
        <v>1509.47</v>
      </c>
      <c r="D5362" s="875" t="n">
        <v>38159</v>
      </c>
      <c r="E5362" s="876" t="n">
        <v>4.7</v>
      </c>
      <c r="F5362" s="877" t="n">
        <f aca="false">IFERROR(E5362/100,"")</f>
        <v>0.047</v>
      </c>
      <c r="G5362" s="879"/>
      <c r="H5362" s="879"/>
      <c r="I5362" s="875"/>
      <c r="J5362" s="876"/>
      <c r="L5362" s="867" t="n">
        <f aca="false">YEAR(M5362)</f>
        <v>2004</v>
      </c>
      <c r="M5362" s="875" t="n">
        <v>38159</v>
      </c>
      <c r="N5362" s="876" t="n">
        <v>2.54</v>
      </c>
      <c r="O5362" s="877" t="n">
        <f aca="false">IFERROR(N5362/100,"")</f>
        <v>0.0254</v>
      </c>
      <c r="R5362" s="876"/>
    </row>
    <row r="5363" customFormat="false" ht="13.8" hidden="false" customHeight="false" outlineLevel="0" collapsed="false">
      <c r="A5363" s="875" t="n">
        <v>37881</v>
      </c>
      <c r="B5363" s="876" t="n">
        <v>1489.7</v>
      </c>
      <c r="D5363" s="875" t="n">
        <v>38156</v>
      </c>
      <c r="E5363" s="876" t="n">
        <v>4.72</v>
      </c>
      <c r="F5363" s="877" t="n">
        <f aca="false">IFERROR(E5363/100,"")</f>
        <v>0.0472</v>
      </c>
      <c r="G5363" s="879"/>
      <c r="H5363" s="879"/>
      <c r="I5363" s="875"/>
      <c r="J5363" s="876"/>
      <c r="L5363" s="867" t="n">
        <f aca="false">YEAR(M5363)</f>
        <v>2004</v>
      </c>
      <c r="M5363" s="875" t="n">
        <v>38156</v>
      </c>
      <c r="N5363" s="876" t="n">
        <v>2.57</v>
      </c>
      <c r="O5363" s="877" t="n">
        <f aca="false">IFERROR(N5363/100,"")</f>
        <v>0.0257</v>
      </c>
      <c r="R5363" s="876"/>
    </row>
    <row r="5364" customFormat="false" ht="13.8" hidden="false" customHeight="false" outlineLevel="0" collapsed="false">
      <c r="A5364" s="875" t="n">
        <v>37880</v>
      </c>
      <c r="B5364" s="876" t="n">
        <v>1494.5</v>
      </c>
      <c r="D5364" s="875" t="n">
        <v>38155</v>
      </c>
      <c r="E5364" s="876" t="n">
        <v>4.71</v>
      </c>
      <c r="F5364" s="877" t="n">
        <f aca="false">IFERROR(E5364/100,"")</f>
        <v>0.0471</v>
      </c>
      <c r="G5364" s="879"/>
      <c r="H5364" s="879"/>
      <c r="I5364" s="875"/>
      <c r="J5364" s="876"/>
      <c r="L5364" s="867" t="n">
        <f aca="false">YEAR(M5364)</f>
        <v>2004</v>
      </c>
      <c r="M5364" s="875" t="n">
        <v>38155</v>
      </c>
      <c r="N5364" s="876" t="n">
        <v>2.55</v>
      </c>
      <c r="O5364" s="877" t="n">
        <f aca="false">IFERROR(N5364/100,"")</f>
        <v>0.0255</v>
      </c>
      <c r="R5364" s="876"/>
    </row>
    <row r="5365" customFormat="false" ht="13.8" hidden="false" customHeight="false" outlineLevel="0" collapsed="false">
      <c r="A5365" s="875" t="n">
        <v>37879</v>
      </c>
      <c r="B5365" s="876" t="n">
        <v>1473.43</v>
      </c>
      <c r="D5365" s="875" t="n">
        <v>38154</v>
      </c>
      <c r="E5365" s="876" t="n">
        <v>4.74</v>
      </c>
      <c r="F5365" s="877" t="n">
        <f aca="false">IFERROR(E5365/100,"")</f>
        <v>0.0474</v>
      </c>
      <c r="G5365" s="879"/>
      <c r="H5365" s="879"/>
      <c r="I5365" s="875"/>
      <c r="J5365" s="876"/>
      <c r="L5365" s="867" t="n">
        <f aca="false">YEAR(M5365)</f>
        <v>2004</v>
      </c>
      <c r="M5365" s="875" t="n">
        <v>38154</v>
      </c>
      <c r="N5365" s="876" t="n">
        <v>2.56</v>
      </c>
      <c r="O5365" s="877" t="n">
        <f aca="false">IFERROR(N5365/100,"")</f>
        <v>0.0256</v>
      </c>
      <c r="R5365" s="876"/>
    </row>
    <row r="5366" customFormat="false" ht="13.8" hidden="false" customHeight="false" outlineLevel="0" collapsed="false">
      <c r="A5366" s="875" t="n">
        <v>37876</v>
      </c>
      <c r="B5366" s="876" t="n">
        <v>1478.94</v>
      </c>
      <c r="D5366" s="875" t="n">
        <v>38153</v>
      </c>
      <c r="E5366" s="876" t="n">
        <v>4.69</v>
      </c>
      <c r="F5366" s="877" t="n">
        <f aca="false">IFERROR(E5366/100,"")</f>
        <v>0.0469</v>
      </c>
      <c r="G5366" s="879"/>
      <c r="H5366" s="879"/>
      <c r="I5366" s="875"/>
      <c r="J5366" s="876"/>
      <c r="L5366" s="867" t="n">
        <f aca="false">YEAR(M5366)</f>
        <v>2004</v>
      </c>
      <c r="M5366" s="875" t="n">
        <v>38153</v>
      </c>
      <c r="N5366" s="876" t="n">
        <v>2.53</v>
      </c>
      <c r="O5366" s="877" t="n">
        <f aca="false">IFERROR(N5366/100,"")</f>
        <v>0.0253</v>
      </c>
      <c r="R5366" s="876"/>
    </row>
    <row r="5367" customFormat="false" ht="13.8" hidden="false" customHeight="false" outlineLevel="0" collapsed="false">
      <c r="A5367" s="875" t="n">
        <v>37875</v>
      </c>
      <c r="B5367" s="876" t="n">
        <v>1475.72</v>
      </c>
      <c r="D5367" s="875" t="n">
        <v>38152</v>
      </c>
      <c r="E5367" s="876" t="n">
        <v>4.89</v>
      </c>
      <c r="F5367" s="877" t="n">
        <f aca="false">IFERROR(E5367/100,"")</f>
        <v>0.0489</v>
      </c>
      <c r="G5367" s="879"/>
      <c r="H5367" s="879"/>
      <c r="I5367" s="875"/>
      <c r="J5367" s="876"/>
      <c r="L5367" s="867" t="n">
        <f aca="false">YEAR(M5367)</f>
        <v>2004</v>
      </c>
      <c r="M5367" s="875" t="n">
        <v>38152</v>
      </c>
      <c r="N5367" s="876" t="n">
        <v>2.63</v>
      </c>
      <c r="O5367" s="877" t="n">
        <f aca="false">IFERROR(N5367/100,"")</f>
        <v>0.0263</v>
      </c>
      <c r="R5367" s="876"/>
    </row>
    <row r="5368" customFormat="false" ht="13.8" hidden="false" customHeight="false" outlineLevel="0" collapsed="false">
      <c r="A5368" s="875" t="n">
        <v>37874</v>
      </c>
      <c r="B5368" s="876" t="n">
        <v>1467.29</v>
      </c>
      <c r="D5368" s="875" t="n">
        <v>38149</v>
      </c>
      <c r="E5368" s="876" t="e">
        <f aca="false">NA()</f>
        <v>#N/A</v>
      </c>
      <c r="F5368" s="877" t="str">
        <f aca="false">IFERROR(E5368/100,"")</f>
        <v/>
      </c>
      <c r="G5368" s="879"/>
      <c r="H5368" s="879"/>
      <c r="I5368" s="875"/>
      <c r="J5368" s="876"/>
      <c r="L5368" s="867" t="n">
        <f aca="false">YEAR(M5368)</f>
        <v>2004</v>
      </c>
      <c r="M5368" s="875" t="n">
        <v>38149</v>
      </c>
      <c r="N5368" s="876" t="e">
        <f aca="false">NA()</f>
        <v>#N/A</v>
      </c>
      <c r="O5368" s="877" t="str">
        <f aca="false">IFERROR(N5368/100,"")</f>
        <v/>
      </c>
      <c r="R5368" s="876"/>
    </row>
    <row r="5369" customFormat="false" ht="13.8" hidden="false" customHeight="false" outlineLevel="0" collapsed="false">
      <c r="A5369" s="875" t="n">
        <v>37873</v>
      </c>
      <c r="B5369" s="876" t="n">
        <v>1484.93</v>
      </c>
      <c r="D5369" s="875" t="n">
        <v>38148</v>
      </c>
      <c r="E5369" s="876" t="n">
        <v>4.81</v>
      </c>
      <c r="F5369" s="877" t="n">
        <f aca="false">IFERROR(E5369/100,"")</f>
        <v>0.0481</v>
      </c>
      <c r="G5369" s="879"/>
      <c r="H5369" s="879"/>
      <c r="I5369" s="875"/>
      <c r="J5369" s="876"/>
      <c r="L5369" s="867" t="n">
        <f aca="false">YEAR(M5369)</f>
        <v>2004</v>
      </c>
      <c r="M5369" s="875" t="n">
        <v>38148</v>
      </c>
      <c r="N5369" s="876" t="n">
        <v>2.63</v>
      </c>
      <c r="O5369" s="877" t="n">
        <f aca="false">IFERROR(N5369/100,"")</f>
        <v>0.0263</v>
      </c>
      <c r="R5369" s="876"/>
    </row>
    <row r="5370" customFormat="false" ht="13.8" hidden="false" customHeight="false" outlineLevel="0" collapsed="false">
      <c r="A5370" s="875" t="n">
        <v>37872</v>
      </c>
      <c r="B5370" s="876" t="n">
        <v>1497.22</v>
      </c>
      <c r="D5370" s="875" t="n">
        <v>38147</v>
      </c>
      <c r="E5370" s="876" t="n">
        <v>4.82</v>
      </c>
      <c r="F5370" s="877" t="n">
        <f aca="false">IFERROR(E5370/100,"")</f>
        <v>0.0482</v>
      </c>
      <c r="G5370" s="879"/>
      <c r="H5370" s="879"/>
      <c r="I5370" s="875"/>
      <c r="J5370" s="876"/>
      <c r="L5370" s="867" t="n">
        <f aca="false">YEAR(M5370)</f>
        <v>2004</v>
      </c>
      <c r="M5370" s="875" t="n">
        <v>38147</v>
      </c>
      <c r="N5370" s="876" t="n">
        <v>2.62</v>
      </c>
      <c r="O5370" s="877" t="n">
        <f aca="false">IFERROR(N5370/100,"")</f>
        <v>0.0262</v>
      </c>
      <c r="R5370" s="876"/>
    </row>
    <row r="5371" customFormat="false" ht="13.8" hidden="false" customHeight="false" outlineLevel="0" collapsed="false">
      <c r="A5371" s="875" t="n">
        <v>37869</v>
      </c>
      <c r="B5371" s="876" t="n">
        <v>1482.24</v>
      </c>
      <c r="D5371" s="875" t="n">
        <v>38146</v>
      </c>
      <c r="E5371" s="876" t="n">
        <v>4.78</v>
      </c>
      <c r="F5371" s="877" t="n">
        <f aca="false">IFERROR(E5371/100,"")</f>
        <v>0.0478</v>
      </c>
      <c r="G5371" s="879"/>
      <c r="H5371" s="879"/>
      <c r="I5371" s="875"/>
      <c r="J5371" s="876"/>
      <c r="L5371" s="867" t="n">
        <f aca="false">YEAR(M5371)</f>
        <v>2004</v>
      </c>
      <c r="M5371" s="875" t="n">
        <v>38146</v>
      </c>
      <c r="N5371" s="876" t="n">
        <v>2.63</v>
      </c>
      <c r="O5371" s="877" t="n">
        <f aca="false">IFERROR(N5371/100,"")</f>
        <v>0.0263</v>
      </c>
      <c r="R5371" s="876"/>
    </row>
    <row r="5372" customFormat="false" ht="13.8" hidden="false" customHeight="false" outlineLevel="0" collapsed="false">
      <c r="A5372" s="875" t="n">
        <v>37868</v>
      </c>
      <c r="B5372" s="876" t="n">
        <v>1491.77</v>
      </c>
      <c r="D5372" s="875" t="n">
        <v>38145</v>
      </c>
      <c r="E5372" s="876" t="n">
        <v>4.78</v>
      </c>
      <c r="F5372" s="877" t="n">
        <f aca="false">IFERROR(E5372/100,"")</f>
        <v>0.0478</v>
      </c>
      <c r="G5372" s="879"/>
      <c r="H5372" s="879"/>
      <c r="I5372" s="875"/>
      <c r="J5372" s="876"/>
      <c r="L5372" s="867" t="n">
        <f aca="false">YEAR(M5372)</f>
        <v>2004</v>
      </c>
      <c r="M5372" s="875" t="n">
        <v>38145</v>
      </c>
      <c r="N5372" s="876" t="n">
        <v>2.67</v>
      </c>
      <c r="O5372" s="877" t="n">
        <f aca="false">IFERROR(N5372/100,"")</f>
        <v>0.0267</v>
      </c>
      <c r="R5372" s="876"/>
    </row>
    <row r="5373" customFormat="false" ht="13.8" hidden="false" customHeight="false" outlineLevel="0" collapsed="false">
      <c r="A5373" s="875" t="n">
        <v>37867</v>
      </c>
      <c r="B5373" s="876" t="n">
        <v>1489.25</v>
      </c>
      <c r="D5373" s="875" t="n">
        <v>38142</v>
      </c>
      <c r="E5373" s="876" t="n">
        <v>4.78</v>
      </c>
      <c r="F5373" s="877" t="n">
        <f aca="false">IFERROR(E5373/100,"")</f>
        <v>0.0478</v>
      </c>
      <c r="G5373" s="879"/>
      <c r="H5373" s="879"/>
      <c r="I5373" s="875"/>
      <c r="J5373" s="876"/>
      <c r="L5373" s="867" t="n">
        <f aca="false">YEAR(M5373)</f>
        <v>2004</v>
      </c>
      <c r="M5373" s="875" t="n">
        <v>38142</v>
      </c>
      <c r="N5373" s="876" t="n">
        <v>2.67</v>
      </c>
      <c r="O5373" s="877" t="n">
        <f aca="false">IFERROR(N5373/100,"")</f>
        <v>0.0267</v>
      </c>
      <c r="R5373" s="876"/>
    </row>
    <row r="5374" customFormat="false" ht="13.8" hidden="false" customHeight="false" outlineLevel="0" collapsed="false">
      <c r="A5374" s="875" t="n">
        <v>37866</v>
      </c>
      <c r="B5374" s="876" t="n">
        <v>1482.61</v>
      </c>
      <c r="D5374" s="875" t="n">
        <v>38141</v>
      </c>
      <c r="E5374" s="876" t="n">
        <v>4.71</v>
      </c>
      <c r="F5374" s="877" t="n">
        <f aca="false">IFERROR(E5374/100,"")</f>
        <v>0.0471</v>
      </c>
      <c r="G5374" s="879"/>
      <c r="H5374" s="879"/>
      <c r="I5374" s="875"/>
      <c r="J5374" s="876"/>
      <c r="L5374" s="867" t="n">
        <f aca="false">YEAR(M5374)</f>
        <v>2004</v>
      </c>
      <c r="M5374" s="875" t="n">
        <v>38141</v>
      </c>
      <c r="N5374" s="876" t="n">
        <v>2.66</v>
      </c>
      <c r="O5374" s="877" t="n">
        <f aca="false">IFERROR(N5374/100,"")</f>
        <v>0.0266</v>
      </c>
      <c r="R5374" s="876"/>
    </row>
    <row r="5375" customFormat="false" ht="13.8" hidden="false" customHeight="false" outlineLevel="0" collapsed="false">
      <c r="A5375" s="875" t="n">
        <v>37862</v>
      </c>
      <c r="B5375" s="876" t="n">
        <v>1462.3</v>
      </c>
      <c r="D5375" s="875" t="n">
        <v>38140</v>
      </c>
      <c r="E5375" s="876" t="n">
        <v>4.74</v>
      </c>
      <c r="F5375" s="877" t="n">
        <f aca="false">IFERROR(E5375/100,"")</f>
        <v>0.0474</v>
      </c>
      <c r="G5375" s="879"/>
      <c r="H5375" s="879"/>
      <c r="I5375" s="875"/>
      <c r="J5375" s="876"/>
      <c r="L5375" s="867" t="n">
        <f aca="false">YEAR(M5375)</f>
        <v>2004</v>
      </c>
      <c r="M5375" s="875" t="n">
        <v>38140</v>
      </c>
      <c r="N5375" s="876" t="n">
        <v>2.7</v>
      </c>
      <c r="O5375" s="877" t="n">
        <f aca="false">IFERROR(N5375/100,"")</f>
        <v>0.027</v>
      </c>
      <c r="R5375" s="876"/>
    </row>
    <row r="5376" customFormat="false" ht="13.8" hidden="false" customHeight="false" outlineLevel="0" collapsed="false">
      <c r="A5376" s="875" t="n">
        <v>37861</v>
      </c>
      <c r="B5376" s="876" t="n">
        <v>1454.7</v>
      </c>
      <c r="D5376" s="875" t="n">
        <v>38139</v>
      </c>
      <c r="E5376" s="876" t="n">
        <v>4.71</v>
      </c>
      <c r="F5376" s="877" t="n">
        <f aca="false">IFERROR(E5376/100,"")</f>
        <v>0.0471</v>
      </c>
      <c r="G5376" s="879"/>
      <c r="H5376" s="879"/>
      <c r="I5376" s="875"/>
      <c r="J5376" s="876"/>
      <c r="L5376" s="867" t="n">
        <f aca="false">YEAR(M5376)</f>
        <v>2004</v>
      </c>
      <c r="M5376" s="875" t="n">
        <v>38139</v>
      </c>
      <c r="N5376" s="876" t="n">
        <v>2.74</v>
      </c>
      <c r="O5376" s="877" t="n">
        <f aca="false">IFERROR(N5376/100,"")</f>
        <v>0.0274</v>
      </c>
      <c r="R5376" s="876"/>
    </row>
    <row r="5377" customFormat="false" ht="13.8" hidden="false" customHeight="false" outlineLevel="0" collapsed="false">
      <c r="A5377" s="875" t="n">
        <v>37860</v>
      </c>
      <c r="B5377" s="876" t="n">
        <v>1445.84</v>
      </c>
      <c r="D5377" s="875" t="n">
        <v>38138</v>
      </c>
      <c r="E5377" s="876" t="e">
        <f aca="false">NA()</f>
        <v>#N/A</v>
      </c>
      <c r="F5377" s="877" t="str">
        <f aca="false">IFERROR(E5377/100,"")</f>
        <v/>
      </c>
      <c r="G5377" s="879"/>
      <c r="H5377" s="879"/>
      <c r="I5377" s="875"/>
      <c r="J5377" s="876"/>
      <c r="L5377" s="867" t="n">
        <f aca="false">YEAR(M5377)</f>
        <v>2004</v>
      </c>
      <c r="M5377" s="875" t="n">
        <v>38138</v>
      </c>
      <c r="N5377" s="876" t="e">
        <f aca="false">NA()</f>
        <v>#N/A</v>
      </c>
      <c r="O5377" s="877" t="str">
        <f aca="false">IFERROR(N5377/100,"")</f>
        <v/>
      </c>
      <c r="R5377" s="876"/>
    </row>
    <row r="5378" customFormat="false" ht="13.8" hidden="false" customHeight="false" outlineLevel="0" collapsed="false">
      <c r="A5378" s="875" t="n">
        <v>37859</v>
      </c>
      <c r="B5378" s="876" t="n">
        <v>1445.51</v>
      </c>
      <c r="D5378" s="875" t="n">
        <v>38135</v>
      </c>
      <c r="E5378" s="876" t="n">
        <v>4.66</v>
      </c>
      <c r="F5378" s="877" t="n">
        <f aca="false">IFERROR(E5378/100,"")</f>
        <v>0.0466</v>
      </c>
      <c r="G5378" s="879"/>
      <c r="H5378" s="879"/>
      <c r="I5378" s="875"/>
      <c r="J5378" s="876"/>
      <c r="L5378" s="867" t="n">
        <f aca="false">YEAR(M5378)</f>
        <v>2004</v>
      </c>
      <c r="M5378" s="875" t="n">
        <v>38135</v>
      </c>
      <c r="N5378" s="876" t="n">
        <v>2.66</v>
      </c>
      <c r="O5378" s="877" t="n">
        <f aca="false">IFERROR(N5378/100,"")</f>
        <v>0.0266</v>
      </c>
      <c r="R5378" s="876"/>
    </row>
    <row r="5379" customFormat="false" ht="13.8" hidden="false" customHeight="false" outlineLevel="0" collapsed="false">
      <c r="A5379" s="875" t="n">
        <v>37858</v>
      </c>
      <c r="B5379" s="876" t="n">
        <v>1441.11</v>
      </c>
      <c r="D5379" s="875" t="n">
        <v>38134</v>
      </c>
      <c r="E5379" s="876" t="n">
        <v>4.6</v>
      </c>
      <c r="F5379" s="877" t="n">
        <f aca="false">IFERROR(E5379/100,"")</f>
        <v>0.046</v>
      </c>
      <c r="G5379" s="879"/>
      <c r="H5379" s="879"/>
      <c r="I5379" s="875"/>
      <c r="J5379" s="876"/>
      <c r="L5379" s="867" t="n">
        <f aca="false">YEAR(M5379)</f>
        <v>2004</v>
      </c>
      <c r="M5379" s="875" t="n">
        <v>38134</v>
      </c>
      <c r="N5379" s="876" t="n">
        <v>2.63</v>
      </c>
      <c r="O5379" s="877" t="n">
        <f aca="false">IFERROR(N5379/100,"")</f>
        <v>0.0263</v>
      </c>
      <c r="R5379" s="876"/>
    </row>
    <row r="5380" customFormat="false" ht="13.8" hidden="false" customHeight="false" outlineLevel="0" collapsed="false">
      <c r="A5380" s="875" t="n">
        <v>37855</v>
      </c>
      <c r="B5380" s="876" t="n">
        <v>1440.17</v>
      </c>
      <c r="D5380" s="875" t="n">
        <v>38133</v>
      </c>
      <c r="E5380" s="876" t="n">
        <v>4.67</v>
      </c>
      <c r="F5380" s="877" t="n">
        <f aca="false">IFERROR(E5380/100,"")</f>
        <v>0.0467</v>
      </c>
      <c r="G5380" s="879"/>
      <c r="H5380" s="879"/>
      <c r="I5380" s="875"/>
      <c r="J5380" s="876"/>
      <c r="L5380" s="867" t="n">
        <f aca="false">YEAR(M5380)</f>
        <v>2004</v>
      </c>
      <c r="M5380" s="875" t="n">
        <v>38133</v>
      </c>
      <c r="N5380" s="876" t="n">
        <v>2.68</v>
      </c>
      <c r="O5380" s="877" t="n">
        <f aca="false">IFERROR(N5380/100,"")</f>
        <v>0.0268</v>
      </c>
      <c r="R5380" s="876"/>
    </row>
    <row r="5381" customFormat="false" ht="13.8" hidden="false" customHeight="false" outlineLevel="0" collapsed="false">
      <c r="A5381" s="875" t="n">
        <v>37854</v>
      </c>
      <c r="B5381" s="876" t="n">
        <v>1454.98</v>
      </c>
      <c r="D5381" s="875" t="n">
        <v>38132</v>
      </c>
      <c r="E5381" s="876" t="n">
        <v>4.73</v>
      </c>
      <c r="F5381" s="877" t="n">
        <f aca="false">IFERROR(E5381/100,"")</f>
        <v>0.0473</v>
      </c>
      <c r="G5381" s="879"/>
      <c r="H5381" s="879"/>
      <c r="I5381" s="875"/>
      <c r="J5381" s="876"/>
      <c r="L5381" s="867" t="n">
        <f aca="false">YEAR(M5381)</f>
        <v>2004</v>
      </c>
      <c r="M5381" s="875" t="n">
        <v>38132</v>
      </c>
      <c r="N5381" s="876" t="n">
        <v>2.7</v>
      </c>
      <c r="O5381" s="877" t="n">
        <f aca="false">IFERROR(N5381/100,"")</f>
        <v>0.027</v>
      </c>
      <c r="R5381" s="876"/>
    </row>
    <row r="5382" customFormat="false" ht="13.8" hidden="false" customHeight="false" outlineLevel="0" collapsed="false">
      <c r="A5382" s="875" t="n">
        <v>37853</v>
      </c>
      <c r="B5382" s="876" t="n">
        <v>1450.61</v>
      </c>
      <c r="D5382" s="875" t="n">
        <v>38131</v>
      </c>
      <c r="E5382" s="876" t="n">
        <v>4.75</v>
      </c>
      <c r="F5382" s="877" t="n">
        <f aca="false">IFERROR(E5382/100,"")</f>
        <v>0.0475</v>
      </c>
      <c r="G5382" s="879"/>
      <c r="H5382" s="879"/>
      <c r="I5382" s="875"/>
      <c r="J5382" s="876"/>
      <c r="L5382" s="867" t="n">
        <f aca="false">YEAR(M5382)</f>
        <v>2004</v>
      </c>
      <c r="M5382" s="875" t="n">
        <v>38131</v>
      </c>
      <c r="N5382" s="876" t="n">
        <v>2.74</v>
      </c>
      <c r="O5382" s="877" t="n">
        <f aca="false">IFERROR(N5382/100,"")</f>
        <v>0.0274</v>
      </c>
      <c r="R5382" s="876"/>
    </row>
    <row r="5383" customFormat="false" ht="13.8" hidden="false" customHeight="false" outlineLevel="0" collapsed="false">
      <c r="A5383" s="875" t="n">
        <v>37852</v>
      </c>
      <c r="B5383" s="876" t="n">
        <v>1453.45</v>
      </c>
      <c r="D5383" s="875" t="n">
        <v>38128</v>
      </c>
      <c r="E5383" s="876" t="n">
        <v>4.76</v>
      </c>
      <c r="F5383" s="877" t="n">
        <f aca="false">IFERROR(E5383/100,"")</f>
        <v>0.0476</v>
      </c>
      <c r="G5383" s="879"/>
      <c r="H5383" s="879"/>
      <c r="I5383" s="875"/>
      <c r="J5383" s="876"/>
      <c r="L5383" s="867" t="n">
        <f aca="false">YEAR(M5383)</f>
        <v>2004</v>
      </c>
      <c r="M5383" s="875" t="n">
        <v>38128</v>
      </c>
      <c r="N5383" s="876" t="n">
        <v>2.72</v>
      </c>
      <c r="O5383" s="877" t="n">
        <f aca="false">IFERROR(N5383/100,"")</f>
        <v>0.0272</v>
      </c>
      <c r="R5383" s="876"/>
    </row>
    <row r="5384" customFormat="false" ht="13.8" hidden="false" customHeight="false" outlineLevel="0" collapsed="false">
      <c r="A5384" s="875" t="n">
        <v>37851</v>
      </c>
      <c r="B5384" s="876" t="n">
        <v>1449.65</v>
      </c>
      <c r="D5384" s="875" t="n">
        <v>38127</v>
      </c>
      <c r="E5384" s="876" t="n">
        <v>4.72</v>
      </c>
      <c r="F5384" s="877" t="n">
        <f aca="false">IFERROR(E5384/100,"")</f>
        <v>0.0472</v>
      </c>
      <c r="G5384" s="879"/>
      <c r="H5384" s="879"/>
      <c r="I5384" s="875"/>
      <c r="J5384" s="876"/>
      <c r="L5384" s="867" t="n">
        <f aca="false">YEAR(M5384)</f>
        <v>2004</v>
      </c>
      <c r="M5384" s="875" t="n">
        <v>38127</v>
      </c>
      <c r="N5384" s="876" t="n">
        <v>2.76</v>
      </c>
      <c r="O5384" s="877" t="n">
        <f aca="false">IFERROR(N5384/100,"")</f>
        <v>0.0276</v>
      </c>
      <c r="R5384" s="876"/>
    </row>
    <row r="5385" customFormat="false" ht="13.8" hidden="false" customHeight="false" outlineLevel="0" collapsed="false">
      <c r="A5385" s="875" t="n">
        <v>37848</v>
      </c>
      <c r="B5385" s="876" t="n">
        <v>1436.43</v>
      </c>
      <c r="D5385" s="875" t="n">
        <v>38126</v>
      </c>
      <c r="E5385" s="876" t="n">
        <v>4.79</v>
      </c>
      <c r="F5385" s="877" t="n">
        <f aca="false">IFERROR(E5385/100,"")</f>
        <v>0.0479</v>
      </c>
      <c r="G5385" s="879"/>
      <c r="H5385" s="879"/>
      <c r="I5385" s="875"/>
      <c r="J5385" s="876"/>
      <c r="L5385" s="867" t="n">
        <f aca="false">YEAR(M5385)</f>
        <v>2004</v>
      </c>
      <c r="M5385" s="875" t="n">
        <v>38126</v>
      </c>
      <c r="N5385" s="876" t="n">
        <v>2.76</v>
      </c>
      <c r="O5385" s="877" t="n">
        <f aca="false">IFERROR(N5385/100,"")</f>
        <v>0.0276</v>
      </c>
      <c r="R5385" s="876"/>
    </row>
    <row r="5386" customFormat="false" ht="13.8" hidden="false" customHeight="false" outlineLevel="0" collapsed="false">
      <c r="A5386" s="875" t="n">
        <v>37847</v>
      </c>
      <c r="B5386" s="876" t="n">
        <v>1435.96</v>
      </c>
      <c r="D5386" s="875" t="n">
        <v>38125</v>
      </c>
      <c r="E5386" s="876" t="n">
        <v>4.74</v>
      </c>
      <c r="F5386" s="877" t="n">
        <f aca="false">IFERROR(E5386/100,"")</f>
        <v>0.0474</v>
      </c>
      <c r="G5386" s="879"/>
      <c r="H5386" s="879"/>
      <c r="I5386" s="875"/>
      <c r="J5386" s="876"/>
      <c r="L5386" s="867" t="n">
        <f aca="false">YEAR(M5386)</f>
        <v>2004</v>
      </c>
      <c r="M5386" s="875" t="n">
        <v>38125</v>
      </c>
      <c r="N5386" s="876" t="n">
        <v>2.69</v>
      </c>
      <c r="O5386" s="877" t="n">
        <f aca="false">IFERROR(N5386/100,"")</f>
        <v>0.0269</v>
      </c>
      <c r="R5386" s="876"/>
    </row>
    <row r="5387" customFormat="false" ht="13.8" hidden="false" customHeight="false" outlineLevel="0" collapsed="false">
      <c r="A5387" s="875" t="n">
        <v>37846</v>
      </c>
      <c r="B5387" s="876" t="n">
        <v>1426.55</v>
      </c>
      <c r="D5387" s="875" t="n">
        <v>38124</v>
      </c>
      <c r="E5387" s="876" t="n">
        <v>4.7</v>
      </c>
      <c r="F5387" s="877" t="n">
        <f aca="false">IFERROR(E5387/100,"")</f>
        <v>0.047</v>
      </c>
      <c r="G5387" s="879"/>
      <c r="H5387" s="879"/>
      <c r="I5387" s="875"/>
      <c r="J5387" s="876"/>
      <c r="L5387" s="867" t="n">
        <f aca="false">YEAR(M5387)</f>
        <v>2004</v>
      </c>
      <c r="M5387" s="875" t="n">
        <v>38124</v>
      </c>
      <c r="N5387" s="876" t="n">
        <v>2.63</v>
      </c>
      <c r="O5387" s="877" t="n">
        <f aca="false">IFERROR(N5387/100,"")</f>
        <v>0.0263</v>
      </c>
      <c r="R5387" s="876"/>
    </row>
    <row r="5388" customFormat="false" ht="13.8" hidden="false" customHeight="false" outlineLevel="0" collapsed="false">
      <c r="A5388" s="875" t="n">
        <v>37845</v>
      </c>
      <c r="B5388" s="876" t="n">
        <v>1435.17</v>
      </c>
      <c r="D5388" s="875" t="n">
        <v>38121</v>
      </c>
      <c r="E5388" s="876" t="n">
        <v>4.79</v>
      </c>
      <c r="F5388" s="877" t="n">
        <f aca="false">IFERROR(E5388/100,"")</f>
        <v>0.0479</v>
      </c>
      <c r="G5388" s="879"/>
      <c r="H5388" s="879"/>
      <c r="I5388" s="875"/>
      <c r="J5388" s="876"/>
      <c r="L5388" s="867" t="n">
        <f aca="false">YEAR(M5388)</f>
        <v>2004</v>
      </c>
      <c r="M5388" s="875" t="n">
        <v>38121</v>
      </c>
      <c r="N5388" s="876" t="n">
        <v>2.63</v>
      </c>
      <c r="O5388" s="877" t="n">
        <f aca="false">IFERROR(N5388/100,"")</f>
        <v>0.0263</v>
      </c>
      <c r="R5388" s="876"/>
    </row>
    <row r="5389" customFormat="false" ht="13.8" hidden="false" customHeight="false" outlineLevel="0" collapsed="false">
      <c r="A5389" s="875" t="n">
        <v>37844</v>
      </c>
      <c r="B5389" s="876" t="n">
        <v>1421.01</v>
      </c>
      <c r="D5389" s="875" t="n">
        <v>38120</v>
      </c>
      <c r="E5389" s="876" t="n">
        <v>4.85</v>
      </c>
      <c r="F5389" s="877" t="n">
        <f aca="false">IFERROR(E5389/100,"")</f>
        <v>0.0485</v>
      </c>
      <c r="G5389" s="879"/>
      <c r="H5389" s="879"/>
      <c r="I5389" s="875"/>
      <c r="J5389" s="876"/>
      <c r="L5389" s="867" t="n">
        <f aca="false">YEAR(M5389)</f>
        <v>2004</v>
      </c>
      <c r="M5389" s="875" t="n">
        <v>38120</v>
      </c>
      <c r="N5389" s="876" t="n">
        <v>2.67</v>
      </c>
      <c r="O5389" s="877" t="n">
        <f aca="false">IFERROR(N5389/100,"")</f>
        <v>0.0267</v>
      </c>
      <c r="R5389" s="876"/>
    </row>
    <row r="5390" customFormat="false" ht="13.8" hidden="false" customHeight="false" outlineLevel="0" collapsed="false">
      <c r="A5390" s="875" t="n">
        <v>37841</v>
      </c>
      <c r="B5390" s="876" t="n">
        <v>1416.3</v>
      </c>
      <c r="D5390" s="875" t="n">
        <v>38119</v>
      </c>
      <c r="E5390" s="876" t="n">
        <v>4.83</v>
      </c>
      <c r="F5390" s="877" t="n">
        <f aca="false">IFERROR(E5390/100,"")</f>
        <v>0.0483</v>
      </c>
      <c r="G5390" s="879"/>
      <c r="H5390" s="879"/>
      <c r="I5390" s="875"/>
      <c r="J5390" s="876"/>
      <c r="L5390" s="867" t="n">
        <f aca="false">YEAR(M5390)</f>
        <v>2004</v>
      </c>
      <c r="M5390" s="875" t="n">
        <v>38119</v>
      </c>
      <c r="N5390" s="876" t="n">
        <v>2.66</v>
      </c>
      <c r="O5390" s="877" t="n">
        <f aca="false">IFERROR(N5390/100,"")</f>
        <v>0.0266</v>
      </c>
      <c r="R5390" s="876"/>
    </row>
    <row r="5391" customFormat="false" ht="13.8" hidden="false" customHeight="false" outlineLevel="0" collapsed="false">
      <c r="A5391" s="875" t="n">
        <v>37840</v>
      </c>
      <c r="B5391" s="876" t="n">
        <v>1411.27</v>
      </c>
      <c r="D5391" s="875" t="n">
        <v>38118</v>
      </c>
      <c r="E5391" s="876" t="n">
        <v>4.79</v>
      </c>
      <c r="F5391" s="877" t="n">
        <f aca="false">IFERROR(E5391/100,"")</f>
        <v>0.0479</v>
      </c>
      <c r="G5391" s="879"/>
      <c r="H5391" s="879"/>
      <c r="I5391" s="875"/>
      <c r="J5391" s="876"/>
      <c r="L5391" s="867" t="n">
        <f aca="false">YEAR(M5391)</f>
        <v>2004</v>
      </c>
      <c r="M5391" s="875" t="n">
        <v>38118</v>
      </c>
      <c r="N5391" s="876" t="n">
        <v>2.58</v>
      </c>
      <c r="O5391" s="877" t="n">
        <f aca="false">IFERROR(N5391/100,"")</f>
        <v>0.0258</v>
      </c>
      <c r="R5391" s="876"/>
    </row>
    <row r="5392" customFormat="false" ht="13.8" hidden="false" customHeight="false" outlineLevel="0" collapsed="false">
      <c r="A5392" s="875" t="n">
        <v>37839</v>
      </c>
      <c r="B5392" s="876" t="n">
        <v>1401.01</v>
      </c>
      <c r="D5392" s="875" t="n">
        <v>38117</v>
      </c>
      <c r="E5392" s="876" t="n">
        <v>4.81</v>
      </c>
      <c r="F5392" s="877" t="n">
        <f aca="false">IFERROR(E5392/100,"")</f>
        <v>0.0481</v>
      </c>
      <c r="G5392" s="879"/>
      <c r="H5392" s="879"/>
      <c r="I5392" s="875"/>
      <c r="J5392" s="876"/>
      <c r="L5392" s="867" t="n">
        <f aca="false">YEAR(M5392)</f>
        <v>2004</v>
      </c>
      <c r="M5392" s="875" t="n">
        <v>38117</v>
      </c>
      <c r="N5392" s="876" t="n">
        <v>2.56</v>
      </c>
      <c r="O5392" s="877" t="n">
        <f aca="false">IFERROR(N5392/100,"")</f>
        <v>0.0256</v>
      </c>
      <c r="R5392" s="876"/>
    </row>
    <row r="5393" customFormat="false" ht="13.8" hidden="false" customHeight="false" outlineLevel="0" collapsed="false">
      <c r="A5393" s="875" t="n">
        <v>37838</v>
      </c>
      <c r="B5393" s="876" t="n">
        <v>1398.42</v>
      </c>
      <c r="D5393" s="875" t="n">
        <v>38114</v>
      </c>
      <c r="E5393" s="876" t="n">
        <v>4.79</v>
      </c>
      <c r="F5393" s="877" t="n">
        <f aca="false">IFERROR(E5393/100,"")</f>
        <v>0.0479</v>
      </c>
      <c r="G5393" s="879"/>
      <c r="H5393" s="879"/>
      <c r="I5393" s="875"/>
      <c r="J5393" s="876"/>
      <c r="L5393" s="867" t="n">
        <f aca="false">YEAR(M5393)</f>
        <v>2004</v>
      </c>
      <c r="M5393" s="875" t="n">
        <v>38114</v>
      </c>
      <c r="N5393" s="876" t="n">
        <v>2.55</v>
      </c>
      <c r="O5393" s="877" t="n">
        <f aca="false">IFERROR(N5393/100,"")</f>
        <v>0.0255</v>
      </c>
      <c r="R5393" s="876"/>
    </row>
    <row r="5394" customFormat="false" ht="13.8" hidden="false" customHeight="false" outlineLevel="0" collapsed="false">
      <c r="A5394" s="875" t="n">
        <v>37837</v>
      </c>
      <c r="B5394" s="876" t="n">
        <v>1423.51</v>
      </c>
      <c r="D5394" s="875" t="n">
        <v>38113</v>
      </c>
      <c r="E5394" s="876" t="n">
        <v>4.63</v>
      </c>
      <c r="F5394" s="877" t="n">
        <f aca="false">IFERROR(E5394/100,"")</f>
        <v>0.0463</v>
      </c>
      <c r="G5394" s="879"/>
      <c r="H5394" s="879"/>
      <c r="I5394" s="875"/>
      <c r="J5394" s="876"/>
      <c r="L5394" s="867" t="n">
        <f aca="false">YEAR(M5394)</f>
        <v>2004</v>
      </c>
      <c r="M5394" s="875" t="n">
        <v>38113</v>
      </c>
      <c r="N5394" s="876" t="n">
        <v>2.48</v>
      </c>
      <c r="O5394" s="877" t="n">
        <f aca="false">IFERROR(N5394/100,"")</f>
        <v>0.0248</v>
      </c>
      <c r="R5394" s="876"/>
    </row>
    <row r="5395" customFormat="false" ht="13.8" hidden="false" customHeight="false" outlineLevel="0" collapsed="false">
      <c r="A5395" s="875" t="n">
        <v>37834</v>
      </c>
      <c r="B5395" s="876" t="n">
        <v>1419.64</v>
      </c>
      <c r="D5395" s="875" t="n">
        <v>38112</v>
      </c>
      <c r="E5395" s="876" t="n">
        <v>4.61</v>
      </c>
      <c r="F5395" s="877" t="n">
        <f aca="false">IFERROR(E5395/100,"")</f>
        <v>0.0461</v>
      </c>
      <c r="G5395" s="879"/>
      <c r="H5395" s="879"/>
      <c r="I5395" s="875"/>
      <c r="J5395" s="876"/>
      <c r="L5395" s="867" t="n">
        <f aca="false">YEAR(M5395)</f>
        <v>2004</v>
      </c>
      <c r="M5395" s="875" t="n">
        <v>38112</v>
      </c>
      <c r="N5395" s="876" t="n">
        <v>2.51</v>
      </c>
      <c r="O5395" s="877" t="n">
        <f aca="false">IFERROR(N5395/100,"")</f>
        <v>0.0251</v>
      </c>
      <c r="R5395" s="876"/>
    </row>
    <row r="5396" customFormat="false" ht="13.8" hidden="false" customHeight="false" outlineLevel="0" collapsed="false">
      <c r="A5396" s="875" t="n">
        <v>37833</v>
      </c>
      <c r="B5396" s="876" t="n">
        <v>1434.33</v>
      </c>
      <c r="D5396" s="875" t="n">
        <v>38111</v>
      </c>
      <c r="E5396" s="876" t="n">
        <v>4.56</v>
      </c>
      <c r="F5396" s="877" t="n">
        <f aca="false">IFERROR(E5396/100,"")</f>
        <v>0.0456</v>
      </c>
      <c r="G5396" s="879"/>
      <c r="H5396" s="879"/>
      <c r="I5396" s="875"/>
      <c r="J5396" s="876"/>
      <c r="L5396" s="867" t="n">
        <f aca="false">YEAR(M5396)</f>
        <v>2004</v>
      </c>
      <c r="M5396" s="875" t="n">
        <v>38111</v>
      </c>
      <c r="N5396" s="876" t="n">
        <v>2.46</v>
      </c>
      <c r="O5396" s="877" t="n">
        <f aca="false">IFERROR(N5396/100,"")</f>
        <v>0.0246</v>
      </c>
      <c r="R5396" s="876"/>
    </row>
    <row r="5397" customFormat="false" ht="13.8" hidden="false" customHeight="false" outlineLevel="0" collapsed="false">
      <c r="A5397" s="875" t="n">
        <v>37832</v>
      </c>
      <c r="B5397" s="876" t="n">
        <v>1429.91</v>
      </c>
      <c r="D5397" s="875" t="n">
        <v>38110</v>
      </c>
      <c r="E5397" s="876" t="n">
        <v>4.53</v>
      </c>
      <c r="F5397" s="877" t="n">
        <f aca="false">IFERROR(E5397/100,"")</f>
        <v>0.0453</v>
      </c>
      <c r="G5397" s="879"/>
      <c r="H5397" s="879"/>
      <c r="I5397" s="875"/>
      <c r="J5397" s="876"/>
      <c r="L5397" s="867" t="n">
        <f aca="false">YEAR(M5397)</f>
        <v>2004</v>
      </c>
      <c r="M5397" s="875" t="n">
        <v>38110</v>
      </c>
      <c r="N5397" s="876" t="n">
        <v>2.44</v>
      </c>
      <c r="O5397" s="877" t="n">
        <f aca="false">IFERROR(N5397/100,"")</f>
        <v>0.0244</v>
      </c>
      <c r="R5397" s="876"/>
    </row>
    <row r="5398" customFormat="false" ht="13.8" hidden="false" customHeight="false" outlineLevel="0" collapsed="false">
      <c r="A5398" s="875" t="n">
        <v>37831</v>
      </c>
      <c r="B5398" s="876" t="n">
        <v>1432.31</v>
      </c>
      <c r="D5398" s="875" t="n">
        <v>38107</v>
      </c>
      <c r="E5398" s="876" t="n">
        <v>4.53</v>
      </c>
      <c r="F5398" s="877" t="n">
        <f aca="false">IFERROR(E5398/100,"")</f>
        <v>0.0453</v>
      </c>
      <c r="G5398" s="879"/>
      <c r="H5398" s="879"/>
      <c r="I5398" s="875"/>
      <c r="J5398" s="876"/>
      <c r="L5398" s="867" t="n">
        <f aca="false">YEAR(M5398)</f>
        <v>2004</v>
      </c>
      <c r="M5398" s="875" t="n">
        <v>38107</v>
      </c>
      <c r="N5398" s="876" t="n">
        <v>2.42</v>
      </c>
      <c r="O5398" s="877" t="n">
        <f aca="false">IFERROR(N5398/100,"")</f>
        <v>0.0242</v>
      </c>
      <c r="R5398" s="876"/>
    </row>
    <row r="5399" customFormat="false" ht="13.8" hidden="false" customHeight="false" outlineLevel="0" collapsed="false">
      <c r="A5399" s="875" t="n">
        <v>37830</v>
      </c>
      <c r="B5399" s="876" t="n">
        <v>1442.58</v>
      </c>
      <c r="D5399" s="875" t="n">
        <v>38106</v>
      </c>
      <c r="E5399" s="876" t="n">
        <v>4.55</v>
      </c>
      <c r="F5399" s="877" t="n">
        <f aca="false">IFERROR(E5399/100,"")</f>
        <v>0.0455</v>
      </c>
      <c r="G5399" s="879"/>
      <c r="H5399" s="879"/>
      <c r="I5399" s="875"/>
      <c r="J5399" s="876"/>
      <c r="L5399" s="867" t="n">
        <f aca="false">YEAR(M5399)</f>
        <v>2004</v>
      </c>
      <c r="M5399" s="875" t="n">
        <v>38106</v>
      </c>
      <c r="N5399" s="876" t="n">
        <v>2.4</v>
      </c>
      <c r="O5399" s="877" t="n">
        <f aca="false">IFERROR(N5399/100,"")</f>
        <v>0.024</v>
      </c>
      <c r="R5399" s="876"/>
    </row>
    <row r="5400" customFormat="false" ht="13.8" hidden="false" customHeight="false" outlineLevel="0" collapsed="false">
      <c r="A5400" s="875" t="n">
        <v>37827</v>
      </c>
      <c r="B5400" s="876" t="n">
        <v>1445.7</v>
      </c>
      <c r="D5400" s="875" t="n">
        <v>38105</v>
      </c>
      <c r="E5400" s="876" t="n">
        <v>4.5</v>
      </c>
      <c r="F5400" s="877" t="n">
        <f aca="false">IFERROR(E5400/100,"")</f>
        <v>0.045</v>
      </c>
      <c r="G5400" s="879"/>
      <c r="H5400" s="879"/>
      <c r="I5400" s="875"/>
      <c r="J5400" s="876"/>
      <c r="L5400" s="867" t="n">
        <f aca="false">YEAR(M5400)</f>
        <v>2004</v>
      </c>
      <c r="M5400" s="875" t="n">
        <v>38105</v>
      </c>
      <c r="N5400" s="876" t="n">
        <v>2.4</v>
      </c>
      <c r="O5400" s="877" t="n">
        <f aca="false">IFERROR(N5400/100,"")</f>
        <v>0.024</v>
      </c>
      <c r="R5400" s="876"/>
    </row>
    <row r="5401" customFormat="false" ht="13.8" hidden="false" customHeight="false" outlineLevel="0" collapsed="false">
      <c r="A5401" s="875" t="n">
        <v>37826</v>
      </c>
      <c r="B5401" s="876" t="n">
        <v>1420.96</v>
      </c>
      <c r="D5401" s="875" t="n">
        <v>38104</v>
      </c>
      <c r="E5401" s="876" t="n">
        <v>4.43</v>
      </c>
      <c r="F5401" s="877" t="n">
        <f aca="false">IFERROR(E5401/100,"")</f>
        <v>0.0443</v>
      </c>
      <c r="G5401" s="879"/>
      <c r="H5401" s="879"/>
      <c r="I5401" s="875"/>
      <c r="J5401" s="876"/>
      <c r="L5401" s="867" t="n">
        <f aca="false">YEAR(M5401)</f>
        <v>2004</v>
      </c>
      <c r="M5401" s="875" t="n">
        <v>38104</v>
      </c>
      <c r="N5401" s="876" t="n">
        <v>2.43</v>
      </c>
      <c r="O5401" s="877" t="n">
        <f aca="false">IFERROR(N5401/100,"")</f>
        <v>0.0243</v>
      </c>
      <c r="R5401" s="876"/>
    </row>
    <row r="5402" customFormat="false" ht="13.8" hidden="false" customHeight="false" outlineLevel="0" collapsed="false">
      <c r="A5402" s="875" t="n">
        <v>37825</v>
      </c>
      <c r="B5402" s="876" t="n">
        <v>1431.1</v>
      </c>
      <c r="D5402" s="875" t="n">
        <v>38103</v>
      </c>
      <c r="E5402" s="876" t="n">
        <v>4.46</v>
      </c>
      <c r="F5402" s="877" t="n">
        <f aca="false">IFERROR(E5402/100,"")</f>
        <v>0.0446</v>
      </c>
      <c r="G5402" s="879"/>
      <c r="H5402" s="879"/>
      <c r="I5402" s="875"/>
      <c r="J5402" s="876"/>
      <c r="L5402" s="867" t="n">
        <f aca="false">YEAR(M5402)</f>
        <v>2004</v>
      </c>
      <c r="M5402" s="875" t="n">
        <v>38103</v>
      </c>
      <c r="N5402" s="876" t="n">
        <v>2.43</v>
      </c>
      <c r="O5402" s="877" t="n">
        <f aca="false">IFERROR(N5402/100,"")</f>
        <v>0.0243</v>
      </c>
      <c r="R5402" s="876"/>
    </row>
    <row r="5403" customFormat="false" ht="13.8" hidden="false" customHeight="false" outlineLevel="0" collapsed="false">
      <c r="A5403" s="875" t="n">
        <v>37824</v>
      </c>
      <c r="B5403" s="876" t="n">
        <v>1430.35</v>
      </c>
      <c r="D5403" s="875" t="n">
        <v>38100</v>
      </c>
      <c r="E5403" s="876" t="n">
        <v>4.48</v>
      </c>
      <c r="F5403" s="877" t="n">
        <f aca="false">IFERROR(E5403/100,"")</f>
        <v>0.0448</v>
      </c>
      <c r="G5403" s="879"/>
      <c r="H5403" s="879"/>
      <c r="I5403" s="875"/>
      <c r="J5403" s="876"/>
      <c r="L5403" s="867" t="n">
        <f aca="false">YEAR(M5403)</f>
        <v>2004</v>
      </c>
      <c r="M5403" s="875" t="n">
        <v>38100</v>
      </c>
      <c r="N5403" s="876" t="n">
        <v>2.36</v>
      </c>
      <c r="O5403" s="877" t="n">
        <f aca="false">IFERROR(N5403/100,"")</f>
        <v>0.0236</v>
      </c>
      <c r="R5403" s="876"/>
    </row>
    <row r="5404" customFormat="false" ht="13.8" hidden="false" customHeight="false" outlineLevel="0" collapsed="false">
      <c r="A5404" s="875" t="n">
        <v>37823</v>
      </c>
      <c r="B5404" s="876" t="n">
        <v>1416.88</v>
      </c>
      <c r="D5404" s="875" t="n">
        <v>38099</v>
      </c>
      <c r="E5404" s="876" t="n">
        <v>4.4</v>
      </c>
      <c r="F5404" s="877" t="n">
        <f aca="false">IFERROR(E5404/100,"")</f>
        <v>0.044</v>
      </c>
      <c r="G5404" s="879"/>
      <c r="H5404" s="879"/>
      <c r="I5404" s="875"/>
      <c r="J5404" s="876"/>
      <c r="L5404" s="867" t="n">
        <f aca="false">YEAR(M5404)</f>
        <v>2004</v>
      </c>
      <c r="M5404" s="875" t="n">
        <v>38099</v>
      </c>
      <c r="N5404" s="876" t="n">
        <v>2.42</v>
      </c>
      <c r="O5404" s="877" t="n">
        <f aca="false">IFERROR(N5404/100,"")</f>
        <v>0.0242</v>
      </c>
      <c r="R5404" s="876"/>
    </row>
    <row r="5405" customFormat="false" ht="13.8" hidden="false" customHeight="false" outlineLevel="0" collapsed="false">
      <c r="A5405" s="875" t="n">
        <v>37820</v>
      </c>
      <c r="B5405" s="876" t="n">
        <v>1437.89</v>
      </c>
      <c r="D5405" s="875" t="n">
        <v>38098</v>
      </c>
      <c r="E5405" s="876" t="n">
        <v>4.45</v>
      </c>
      <c r="F5405" s="877" t="n">
        <f aca="false">IFERROR(E5405/100,"")</f>
        <v>0.0445</v>
      </c>
      <c r="G5405" s="879"/>
      <c r="H5405" s="879"/>
      <c r="I5405" s="875"/>
      <c r="J5405" s="876"/>
      <c r="L5405" s="867" t="n">
        <f aca="false">YEAR(M5405)</f>
        <v>2004</v>
      </c>
      <c r="M5405" s="875" t="n">
        <v>38098</v>
      </c>
      <c r="N5405" s="876" t="n">
        <v>2.49</v>
      </c>
      <c r="O5405" s="877" t="n">
        <f aca="false">IFERROR(N5405/100,"")</f>
        <v>0.0249</v>
      </c>
      <c r="R5405" s="876"/>
    </row>
    <row r="5406" customFormat="false" ht="13.8" hidden="false" customHeight="false" outlineLevel="0" collapsed="false">
      <c r="A5406" s="875" t="n">
        <v>37819</v>
      </c>
      <c r="B5406" s="876" t="n">
        <v>1421.11</v>
      </c>
      <c r="D5406" s="875" t="n">
        <v>38097</v>
      </c>
      <c r="E5406" s="876" t="n">
        <v>4.43</v>
      </c>
      <c r="F5406" s="877" t="n">
        <f aca="false">IFERROR(E5406/100,"")</f>
        <v>0.0443</v>
      </c>
      <c r="G5406" s="879"/>
      <c r="H5406" s="879"/>
      <c r="I5406" s="875"/>
      <c r="J5406" s="876"/>
      <c r="L5406" s="867" t="n">
        <f aca="false">YEAR(M5406)</f>
        <v>2004</v>
      </c>
      <c r="M5406" s="875" t="n">
        <v>38097</v>
      </c>
      <c r="N5406" s="876" t="n">
        <v>2.46</v>
      </c>
      <c r="O5406" s="877" t="n">
        <f aca="false">IFERROR(N5406/100,"")</f>
        <v>0.0246</v>
      </c>
      <c r="R5406" s="876"/>
    </row>
    <row r="5407" customFormat="false" ht="13.8" hidden="false" customHeight="false" outlineLevel="0" collapsed="false">
      <c r="A5407" s="875" t="n">
        <v>37818</v>
      </c>
      <c r="B5407" s="876" t="n">
        <v>1438.86</v>
      </c>
      <c r="D5407" s="875" t="n">
        <v>38096</v>
      </c>
      <c r="E5407" s="876" t="n">
        <v>4.39</v>
      </c>
      <c r="F5407" s="877" t="n">
        <f aca="false">IFERROR(E5407/100,"")</f>
        <v>0.0439</v>
      </c>
      <c r="G5407" s="879"/>
      <c r="H5407" s="879"/>
      <c r="I5407" s="875"/>
      <c r="J5407" s="876"/>
      <c r="L5407" s="867" t="n">
        <f aca="false">YEAR(M5407)</f>
        <v>2004</v>
      </c>
      <c r="M5407" s="875" t="n">
        <v>38096</v>
      </c>
      <c r="N5407" s="876" t="n">
        <v>2.52</v>
      </c>
      <c r="O5407" s="877" t="n">
        <f aca="false">IFERROR(N5407/100,"")</f>
        <v>0.0252</v>
      </c>
      <c r="R5407" s="876"/>
    </row>
    <row r="5408" customFormat="false" ht="13.8" hidden="false" customHeight="false" outlineLevel="0" collapsed="false">
      <c r="A5408" s="875" t="n">
        <v>37817</v>
      </c>
      <c r="B5408" s="876" t="n">
        <v>1448.02</v>
      </c>
      <c r="D5408" s="875" t="n">
        <v>38093</v>
      </c>
      <c r="E5408" s="876" t="n">
        <v>4.37</v>
      </c>
      <c r="F5408" s="877" t="n">
        <f aca="false">IFERROR(E5408/100,"")</f>
        <v>0.0437</v>
      </c>
      <c r="G5408" s="879"/>
      <c r="H5408" s="879"/>
      <c r="I5408" s="875"/>
      <c r="J5408" s="876"/>
      <c r="L5408" s="867" t="n">
        <f aca="false">YEAR(M5408)</f>
        <v>2004</v>
      </c>
      <c r="M5408" s="875" t="n">
        <v>38093</v>
      </c>
      <c r="N5408" s="876" t="n">
        <v>2.5</v>
      </c>
      <c r="O5408" s="877" t="n">
        <f aca="false">IFERROR(N5408/100,"")</f>
        <v>0.025</v>
      </c>
      <c r="R5408" s="876"/>
    </row>
    <row r="5409" customFormat="false" ht="13.8" hidden="false" customHeight="false" outlineLevel="0" collapsed="false">
      <c r="A5409" s="875" t="n">
        <v>37816</v>
      </c>
      <c r="B5409" s="876" t="n">
        <v>1453</v>
      </c>
      <c r="D5409" s="875" t="n">
        <v>38092</v>
      </c>
      <c r="E5409" s="876" t="n">
        <v>4.42</v>
      </c>
      <c r="F5409" s="877" t="n">
        <f aca="false">IFERROR(E5409/100,"")</f>
        <v>0.0442</v>
      </c>
      <c r="G5409" s="879"/>
      <c r="H5409" s="879"/>
      <c r="I5409" s="875"/>
      <c r="J5409" s="876"/>
      <c r="L5409" s="867" t="n">
        <f aca="false">YEAR(M5409)</f>
        <v>2004</v>
      </c>
      <c r="M5409" s="875" t="n">
        <v>38092</v>
      </c>
      <c r="N5409" s="876" t="n">
        <v>2.49</v>
      </c>
      <c r="O5409" s="877" t="n">
        <f aca="false">IFERROR(N5409/100,"")</f>
        <v>0.0249</v>
      </c>
      <c r="R5409" s="876"/>
    </row>
    <row r="5410" customFormat="false" ht="13.8" hidden="false" customHeight="false" outlineLevel="0" collapsed="false">
      <c r="A5410" s="875" t="n">
        <v>37813</v>
      </c>
      <c r="B5410" s="876" t="n">
        <v>1444.7</v>
      </c>
      <c r="D5410" s="875" t="n">
        <v>38091</v>
      </c>
      <c r="E5410" s="876" t="n">
        <v>4.4</v>
      </c>
      <c r="F5410" s="877" t="n">
        <f aca="false">IFERROR(E5410/100,"")</f>
        <v>0.044</v>
      </c>
      <c r="G5410" s="879"/>
      <c r="H5410" s="879"/>
      <c r="I5410" s="875"/>
      <c r="J5410" s="876"/>
      <c r="L5410" s="867" t="n">
        <f aca="false">YEAR(M5410)</f>
        <v>2004</v>
      </c>
      <c r="M5410" s="875" t="n">
        <v>38091</v>
      </c>
      <c r="N5410" s="876" t="n">
        <v>2.49</v>
      </c>
      <c r="O5410" s="877" t="n">
        <f aca="false">IFERROR(N5410/100,"")</f>
        <v>0.0249</v>
      </c>
      <c r="R5410" s="876"/>
    </row>
    <row r="5411" customFormat="false" ht="13.8" hidden="false" customHeight="false" outlineLevel="0" collapsed="false">
      <c r="A5411" s="875" t="n">
        <v>37812</v>
      </c>
      <c r="B5411" s="876" t="n">
        <v>1430.96</v>
      </c>
      <c r="D5411" s="875" t="n">
        <v>38090</v>
      </c>
      <c r="E5411" s="876" t="n">
        <v>4.35</v>
      </c>
      <c r="F5411" s="877" t="n">
        <f aca="false">IFERROR(E5411/100,"")</f>
        <v>0.0435</v>
      </c>
      <c r="G5411" s="879"/>
      <c r="H5411" s="879"/>
      <c r="I5411" s="875"/>
      <c r="J5411" s="876"/>
      <c r="L5411" s="867" t="n">
        <f aca="false">YEAR(M5411)</f>
        <v>2004</v>
      </c>
      <c r="M5411" s="875" t="n">
        <v>38090</v>
      </c>
      <c r="N5411" s="876" t="n">
        <v>2.47</v>
      </c>
      <c r="O5411" s="877" t="n">
        <f aca="false">IFERROR(N5411/100,"")</f>
        <v>0.0247</v>
      </c>
      <c r="R5411" s="876"/>
    </row>
    <row r="5412" customFormat="false" ht="13.8" hidden="false" customHeight="false" outlineLevel="0" collapsed="false">
      <c r="A5412" s="875" t="n">
        <v>37811</v>
      </c>
      <c r="B5412" s="876" t="n">
        <v>1450.51</v>
      </c>
      <c r="D5412" s="875" t="n">
        <v>38089</v>
      </c>
      <c r="E5412" s="876" t="n">
        <v>4.25</v>
      </c>
      <c r="F5412" s="877" t="n">
        <f aca="false">IFERROR(E5412/100,"")</f>
        <v>0.0425</v>
      </c>
      <c r="G5412" s="879"/>
      <c r="H5412" s="879"/>
      <c r="I5412" s="875"/>
      <c r="J5412" s="876"/>
      <c r="L5412" s="867" t="n">
        <f aca="false">YEAR(M5412)</f>
        <v>2004</v>
      </c>
      <c r="M5412" s="875" t="n">
        <v>38089</v>
      </c>
      <c r="N5412" s="876" t="n">
        <v>2.44</v>
      </c>
      <c r="O5412" s="877" t="n">
        <f aca="false">IFERROR(N5412/100,"")</f>
        <v>0.0244</v>
      </c>
      <c r="R5412" s="876"/>
    </row>
    <row r="5413" customFormat="false" ht="13.8" hidden="false" customHeight="false" outlineLevel="0" collapsed="false">
      <c r="A5413" s="875" t="n">
        <v>37810</v>
      </c>
      <c r="B5413" s="876" t="n">
        <v>1458.51</v>
      </c>
      <c r="D5413" s="875" t="n">
        <v>38086</v>
      </c>
      <c r="E5413" s="876" t="e">
        <f aca="false">NA()</f>
        <v>#N/A</v>
      </c>
      <c r="F5413" s="877" t="str">
        <f aca="false">IFERROR(E5413/100,"")</f>
        <v/>
      </c>
      <c r="G5413" s="879"/>
      <c r="H5413" s="879"/>
      <c r="I5413" s="875"/>
      <c r="J5413" s="876"/>
      <c r="L5413" s="867" t="n">
        <f aca="false">YEAR(M5413)</f>
        <v>2004</v>
      </c>
      <c r="M5413" s="875" t="n">
        <v>38086</v>
      </c>
      <c r="N5413" s="876" t="e">
        <f aca="false">NA()</f>
        <v>#N/A</v>
      </c>
      <c r="O5413" s="877" t="str">
        <f aca="false">IFERROR(N5413/100,"")</f>
        <v/>
      </c>
      <c r="R5413" s="876"/>
    </row>
    <row r="5414" customFormat="false" ht="13.8" hidden="false" customHeight="false" outlineLevel="0" collapsed="false">
      <c r="A5414" s="875" t="n">
        <v>37809</v>
      </c>
      <c r="B5414" s="876" t="n">
        <v>1453.07</v>
      </c>
      <c r="D5414" s="875" t="n">
        <v>38085</v>
      </c>
      <c r="E5414" s="876" t="n">
        <v>4.21</v>
      </c>
      <c r="F5414" s="877" t="n">
        <f aca="false">IFERROR(E5414/100,"")</f>
        <v>0.0421</v>
      </c>
      <c r="G5414" s="879"/>
      <c r="H5414" s="879"/>
      <c r="I5414" s="875"/>
      <c r="J5414" s="876"/>
      <c r="L5414" s="867" t="n">
        <f aca="false">YEAR(M5414)</f>
        <v>2004</v>
      </c>
      <c r="M5414" s="875" t="n">
        <v>38085</v>
      </c>
      <c r="N5414" s="876" t="n">
        <v>2.41</v>
      </c>
      <c r="O5414" s="877" t="n">
        <f aca="false">IFERROR(N5414/100,"")</f>
        <v>0.0241</v>
      </c>
      <c r="R5414" s="876"/>
    </row>
    <row r="5415" customFormat="false" ht="13.8" hidden="false" customHeight="false" outlineLevel="0" collapsed="false">
      <c r="A5415" s="875" t="n">
        <v>37805</v>
      </c>
      <c r="B5415" s="876" t="n">
        <v>1425.97</v>
      </c>
      <c r="D5415" s="875" t="n">
        <v>38084</v>
      </c>
      <c r="E5415" s="876" t="n">
        <v>4.19</v>
      </c>
      <c r="F5415" s="877" t="n">
        <f aca="false">IFERROR(E5415/100,"")</f>
        <v>0.0419</v>
      </c>
      <c r="G5415" s="879"/>
      <c r="H5415" s="879"/>
      <c r="I5415" s="875"/>
      <c r="J5415" s="876"/>
      <c r="L5415" s="867" t="n">
        <f aca="false">YEAR(M5415)</f>
        <v>2004</v>
      </c>
      <c r="M5415" s="875" t="n">
        <v>38084</v>
      </c>
      <c r="N5415" s="876" t="n">
        <v>2.37</v>
      </c>
      <c r="O5415" s="877" t="n">
        <f aca="false">IFERROR(N5415/100,"")</f>
        <v>0.0237</v>
      </c>
      <c r="R5415" s="876"/>
    </row>
    <row r="5416" customFormat="false" ht="13.8" hidden="false" customHeight="false" outlineLevel="0" collapsed="false">
      <c r="A5416" s="875" t="n">
        <v>37804</v>
      </c>
      <c r="B5416" s="876" t="n">
        <v>1437.61</v>
      </c>
      <c r="D5416" s="875" t="n">
        <v>38083</v>
      </c>
      <c r="E5416" s="876" t="n">
        <v>4.19</v>
      </c>
      <c r="F5416" s="877" t="n">
        <f aca="false">IFERROR(E5416/100,"")</f>
        <v>0.0419</v>
      </c>
      <c r="G5416" s="879"/>
      <c r="H5416" s="879"/>
      <c r="I5416" s="875"/>
      <c r="J5416" s="876"/>
      <c r="L5416" s="867" t="n">
        <f aca="false">YEAR(M5416)</f>
        <v>2004</v>
      </c>
      <c r="M5416" s="875" t="n">
        <v>38083</v>
      </c>
      <c r="N5416" s="876" t="n">
        <v>2.46</v>
      </c>
      <c r="O5416" s="877" t="n">
        <f aca="false">IFERROR(N5416/100,"")</f>
        <v>0.0246</v>
      </c>
      <c r="R5416" s="876"/>
    </row>
    <row r="5417" customFormat="false" ht="13.8" hidden="false" customHeight="false" outlineLevel="0" collapsed="false">
      <c r="A5417" s="875" t="n">
        <v>37803</v>
      </c>
      <c r="B5417" s="876" t="n">
        <v>1421.03</v>
      </c>
      <c r="D5417" s="875" t="n">
        <v>38082</v>
      </c>
      <c r="E5417" s="876" t="n">
        <v>4.24</v>
      </c>
      <c r="F5417" s="877" t="n">
        <f aca="false">IFERROR(E5417/100,"")</f>
        <v>0.0424</v>
      </c>
      <c r="G5417" s="879"/>
      <c r="H5417" s="879"/>
      <c r="I5417" s="875"/>
      <c r="J5417" s="876"/>
      <c r="L5417" s="867" t="n">
        <f aca="false">YEAR(M5417)</f>
        <v>2004</v>
      </c>
      <c r="M5417" s="875" t="n">
        <v>38082</v>
      </c>
      <c r="N5417" s="876" t="n">
        <v>2.49</v>
      </c>
      <c r="O5417" s="877" t="n">
        <f aca="false">IFERROR(N5417/100,"")</f>
        <v>0.0249</v>
      </c>
      <c r="R5417" s="876"/>
    </row>
    <row r="5418" customFormat="false" ht="13.8" hidden="false" customHeight="false" outlineLevel="0" collapsed="false">
      <c r="A5418" s="875" t="n">
        <v>37802</v>
      </c>
      <c r="B5418" s="876" t="n">
        <v>1409.48</v>
      </c>
      <c r="D5418" s="875" t="n">
        <v>38079</v>
      </c>
      <c r="E5418" s="876" t="n">
        <v>4.15</v>
      </c>
      <c r="F5418" s="877" t="n">
        <f aca="false">IFERROR(E5418/100,"")</f>
        <v>0.0415</v>
      </c>
      <c r="G5418" s="879"/>
      <c r="H5418" s="879"/>
      <c r="I5418" s="875"/>
      <c r="J5418" s="876"/>
      <c r="L5418" s="867" t="n">
        <f aca="false">YEAR(M5418)</f>
        <v>2004</v>
      </c>
      <c r="M5418" s="875" t="n">
        <v>38079</v>
      </c>
      <c r="N5418" s="876" t="n">
        <v>2.46</v>
      </c>
      <c r="O5418" s="877" t="n">
        <f aca="false">IFERROR(N5418/100,"")</f>
        <v>0.0246</v>
      </c>
      <c r="R5418" s="876"/>
    </row>
    <row r="5419" customFormat="false" ht="13.8" hidden="false" customHeight="false" outlineLevel="0" collapsed="false">
      <c r="A5419" s="875" t="n">
        <v>37799</v>
      </c>
      <c r="B5419" s="876" t="n">
        <v>1411.97</v>
      </c>
      <c r="D5419" s="875" t="n">
        <v>38078</v>
      </c>
      <c r="E5419" s="876" t="n">
        <v>3.91</v>
      </c>
      <c r="F5419" s="877" t="n">
        <f aca="false">IFERROR(E5419/100,"")</f>
        <v>0.0391</v>
      </c>
      <c r="G5419" s="879"/>
      <c r="H5419" s="879"/>
      <c r="I5419" s="875"/>
      <c r="J5419" s="876"/>
      <c r="L5419" s="867" t="n">
        <f aca="false">YEAR(M5419)</f>
        <v>2004</v>
      </c>
      <c r="M5419" s="875" t="n">
        <v>38078</v>
      </c>
      <c r="N5419" s="876" t="n">
        <v>2.43</v>
      </c>
      <c r="O5419" s="877" t="n">
        <f aca="false">IFERROR(N5419/100,"")</f>
        <v>0.0243</v>
      </c>
      <c r="R5419" s="876"/>
    </row>
    <row r="5420" customFormat="false" ht="13.8" hidden="false" customHeight="false" outlineLevel="0" collapsed="false">
      <c r="A5420" s="875" t="n">
        <v>37798</v>
      </c>
      <c r="B5420" s="876" t="n">
        <v>1425.82</v>
      </c>
      <c r="D5420" s="875" t="n">
        <v>38077</v>
      </c>
      <c r="E5420" s="876" t="n">
        <v>3.86</v>
      </c>
      <c r="F5420" s="877" t="n">
        <f aca="false">IFERROR(E5420/100,"")</f>
        <v>0.0386</v>
      </c>
      <c r="G5420" s="879"/>
      <c r="H5420" s="879"/>
      <c r="I5420" s="875"/>
      <c r="J5420" s="876"/>
      <c r="L5420" s="867" t="n">
        <f aca="false">YEAR(M5420)</f>
        <v>2004</v>
      </c>
      <c r="M5420" s="875" t="n">
        <v>38077</v>
      </c>
      <c r="N5420" s="876" t="n">
        <v>2.38</v>
      </c>
      <c r="O5420" s="877" t="n">
        <f aca="false">IFERROR(N5420/100,"")</f>
        <v>0.0238</v>
      </c>
      <c r="R5420" s="876"/>
    </row>
    <row r="5421" customFormat="false" ht="13.8" hidden="false" customHeight="false" outlineLevel="0" collapsed="false">
      <c r="A5421" s="875" t="n">
        <v>37797</v>
      </c>
      <c r="B5421" s="876" t="n">
        <v>1410.1</v>
      </c>
      <c r="D5421" s="875" t="n">
        <v>38076</v>
      </c>
      <c r="E5421" s="876" t="n">
        <v>3.91</v>
      </c>
      <c r="F5421" s="877" t="n">
        <f aca="false">IFERROR(E5421/100,"")</f>
        <v>0.0391</v>
      </c>
      <c r="G5421" s="879"/>
      <c r="H5421" s="879"/>
      <c r="I5421" s="875"/>
      <c r="J5421" s="876"/>
      <c r="L5421" s="867" t="n">
        <f aca="false">YEAR(M5421)</f>
        <v>2004</v>
      </c>
      <c r="M5421" s="875" t="n">
        <v>38076</v>
      </c>
      <c r="N5421" s="876" t="n">
        <v>2.39</v>
      </c>
      <c r="O5421" s="877" t="n">
        <f aca="false">IFERROR(N5421/100,"")</f>
        <v>0.0239</v>
      </c>
      <c r="R5421" s="876"/>
    </row>
    <row r="5422" customFormat="false" ht="13.8" hidden="false" customHeight="false" outlineLevel="0" collapsed="false">
      <c r="A5422" s="875" t="n">
        <v>37796</v>
      </c>
      <c r="B5422" s="876" t="n">
        <v>1421.86</v>
      </c>
      <c r="D5422" s="875" t="n">
        <v>38075</v>
      </c>
      <c r="E5422" s="876" t="n">
        <v>3.91</v>
      </c>
      <c r="F5422" s="877" t="n">
        <f aca="false">IFERROR(E5422/100,"")</f>
        <v>0.0391</v>
      </c>
      <c r="G5422" s="879"/>
      <c r="H5422" s="879"/>
      <c r="I5422" s="875"/>
      <c r="J5422" s="876"/>
      <c r="L5422" s="867" t="n">
        <f aca="false">YEAR(M5422)</f>
        <v>2004</v>
      </c>
      <c r="M5422" s="875" t="n">
        <v>38075</v>
      </c>
      <c r="N5422" s="876" t="n">
        <v>2.41</v>
      </c>
      <c r="O5422" s="877" t="n">
        <f aca="false">IFERROR(N5422/100,"")</f>
        <v>0.0241</v>
      </c>
      <c r="R5422" s="876"/>
    </row>
    <row r="5423" customFormat="false" ht="13.8" hidden="false" customHeight="false" outlineLevel="0" collapsed="false">
      <c r="A5423" s="875" t="n">
        <v>37795</v>
      </c>
      <c r="B5423" s="876" t="n">
        <v>1419.24</v>
      </c>
      <c r="D5423" s="875" t="n">
        <v>38072</v>
      </c>
      <c r="E5423" s="876" t="n">
        <v>3.85</v>
      </c>
      <c r="F5423" s="877" t="n">
        <f aca="false">IFERROR(E5423/100,"")</f>
        <v>0.0385</v>
      </c>
      <c r="G5423" s="879"/>
      <c r="H5423" s="879"/>
      <c r="I5423" s="875"/>
      <c r="J5423" s="876"/>
      <c r="L5423" s="867" t="n">
        <f aca="false">YEAR(M5423)</f>
        <v>2004</v>
      </c>
      <c r="M5423" s="875" t="n">
        <v>38072</v>
      </c>
      <c r="N5423" s="876" t="n">
        <v>2.38</v>
      </c>
      <c r="O5423" s="877" t="n">
        <f aca="false">IFERROR(N5423/100,"")</f>
        <v>0.0238</v>
      </c>
      <c r="R5423" s="876"/>
    </row>
    <row r="5424" customFormat="false" ht="13.8" hidden="false" customHeight="false" outlineLevel="0" collapsed="false">
      <c r="A5424" s="875" t="n">
        <v>37792</v>
      </c>
      <c r="B5424" s="876" t="n">
        <v>1439.54</v>
      </c>
      <c r="D5424" s="875" t="n">
        <v>38071</v>
      </c>
      <c r="E5424" s="876" t="n">
        <v>3.75</v>
      </c>
      <c r="F5424" s="877" t="n">
        <f aca="false">IFERROR(E5424/100,"")</f>
        <v>0.0375</v>
      </c>
      <c r="G5424" s="879"/>
      <c r="H5424" s="879"/>
      <c r="I5424" s="875"/>
      <c r="J5424" s="876"/>
      <c r="L5424" s="867" t="n">
        <f aca="false">YEAR(M5424)</f>
        <v>2004</v>
      </c>
      <c r="M5424" s="875" t="n">
        <v>38071</v>
      </c>
      <c r="N5424" s="876" t="n">
        <v>2.35</v>
      </c>
      <c r="O5424" s="877" t="n">
        <f aca="false">IFERROR(N5424/100,"")</f>
        <v>0.0235</v>
      </c>
      <c r="R5424" s="876"/>
    </row>
    <row r="5425" customFormat="false" ht="13.8" hidden="false" customHeight="false" outlineLevel="0" collapsed="false">
      <c r="A5425" s="875" t="n">
        <v>37791</v>
      </c>
      <c r="B5425" s="876" t="n">
        <v>1438.09</v>
      </c>
      <c r="D5425" s="875" t="n">
        <v>38070</v>
      </c>
      <c r="E5425" s="876" t="n">
        <v>3.73</v>
      </c>
      <c r="F5425" s="877" t="n">
        <f aca="false">IFERROR(E5425/100,"")</f>
        <v>0.0373</v>
      </c>
      <c r="G5425" s="879"/>
      <c r="H5425" s="879"/>
      <c r="I5425" s="875"/>
      <c r="J5425" s="876"/>
      <c r="L5425" s="867" t="n">
        <f aca="false">YEAR(M5425)</f>
        <v>2004</v>
      </c>
      <c r="M5425" s="875" t="n">
        <v>38070</v>
      </c>
      <c r="N5425" s="876" t="n">
        <v>2.35</v>
      </c>
      <c r="O5425" s="877" t="n">
        <f aca="false">IFERROR(N5425/100,"")</f>
        <v>0.0235</v>
      </c>
      <c r="R5425" s="876"/>
    </row>
    <row r="5426" customFormat="false" ht="13.8" hidden="false" customHeight="false" outlineLevel="0" collapsed="false">
      <c r="A5426" s="875" t="n">
        <v>37790</v>
      </c>
      <c r="B5426" s="876" t="n">
        <v>1460.32</v>
      </c>
      <c r="D5426" s="875" t="n">
        <v>38069</v>
      </c>
      <c r="E5426" s="876" t="n">
        <v>3.73</v>
      </c>
      <c r="F5426" s="877" t="n">
        <f aca="false">IFERROR(E5426/100,"")</f>
        <v>0.0373</v>
      </c>
      <c r="G5426" s="879"/>
      <c r="H5426" s="879"/>
      <c r="I5426" s="875"/>
      <c r="J5426" s="876"/>
      <c r="L5426" s="867" t="n">
        <f aca="false">YEAR(M5426)</f>
        <v>2004</v>
      </c>
      <c r="M5426" s="875" t="n">
        <v>38069</v>
      </c>
      <c r="N5426" s="876" t="n">
        <v>2.32</v>
      </c>
      <c r="O5426" s="877" t="n">
        <f aca="false">IFERROR(N5426/100,"")</f>
        <v>0.0232</v>
      </c>
      <c r="R5426" s="876"/>
    </row>
    <row r="5427" customFormat="false" ht="13.8" hidden="false" customHeight="false" outlineLevel="0" collapsed="false">
      <c r="A5427" s="875" t="n">
        <v>37789</v>
      </c>
      <c r="B5427" s="876" t="n">
        <v>1462.48</v>
      </c>
      <c r="D5427" s="875" t="n">
        <v>38068</v>
      </c>
      <c r="E5427" s="876" t="n">
        <v>3.74</v>
      </c>
      <c r="F5427" s="877" t="n">
        <f aca="false">IFERROR(E5427/100,"")</f>
        <v>0.0374</v>
      </c>
      <c r="G5427" s="879"/>
      <c r="H5427" s="879"/>
      <c r="I5427" s="875"/>
      <c r="J5427" s="876"/>
      <c r="L5427" s="867" t="n">
        <f aca="false">YEAR(M5427)</f>
        <v>2004</v>
      </c>
      <c r="M5427" s="875" t="n">
        <v>38068</v>
      </c>
      <c r="N5427" s="876" t="n">
        <v>2.32</v>
      </c>
      <c r="O5427" s="877" t="n">
        <f aca="false">IFERROR(N5427/100,"")</f>
        <v>0.0232</v>
      </c>
      <c r="R5427" s="876"/>
    </row>
    <row r="5428" customFormat="false" ht="13.8" hidden="false" customHeight="false" outlineLevel="0" collapsed="false">
      <c r="A5428" s="875" t="n">
        <v>37788</v>
      </c>
      <c r="B5428" s="876" t="n">
        <v>1461.15</v>
      </c>
      <c r="D5428" s="875" t="n">
        <v>38065</v>
      </c>
      <c r="E5428" s="876" t="n">
        <v>3.8</v>
      </c>
      <c r="F5428" s="877" t="n">
        <f aca="false">IFERROR(E5428/100,"")</f>
        <v>0.038</v>
      </c>
      <c r="G5428" s="879"/>
      <c r="H5428" s="879"/>
      <c r="I5428" s="875"/>
      <c r="J5428" s="876"/>
      <c r="L5428" s="867" t="n">
        <f aca="false">YEAR(M5428)</f>
        <v>2004</v>
      </c>
      <c r="M5428" s="875" t="n">
        <v>38065</v>
      </c>
      <c r="N5428" s="876" t="n">
        <v>2.36</v>
      </c>
      <c r="O5428" s="877" t="n">
        <f aca="false">IFERROR(N5428/100,"")</f>
        <v>0.0236</v>
      </c>
      <c r="R5428" s="876"/>
    </row>
    <row r="5429" customFormat="false" ht="13.8" hidden="false" customHeight="false" outlineLevel="0" collapsed="false">
      <c r="A5429" s="875" t="n">
        <v>37785</v>
      </c>
      <c r="B5429" s="876" t="n">
        <v>1429.11</v>
      </c>
      <c r="D5429" s="875" t="n">
        <v>38064</v>
      </c>
      <c r="E5429" s="876" t="n">
        <v>3.76</v>
      </c>
      <c r="F5429" s="877" t="n">
        <f aca="false">IFERROR(E5429/100,"")</f>
        <v>0.0376</v>
      </c>
      <c r="G5429" s="879"/>
      <c r="H5429" s="879"/>
      <c r="I5429" s="875"/>
      <c r="J5429" s="876"/>
      <c r="L5429" s="867" t="n">
        <f aca="false">YEAR(M5429)</f>
        <v>2004</v>
      </c>
      <c r="M5429" s="875" t="n">
        <v>38064</v>
      </c>
      <c r="N5429" s="876" t="n">
        <v>2.39</v>
      </c>
      <c r="O5429" s="877" t="n">
        <f aca="false">IFERROR(N5429/100,"")</f>
        <v>0.0239</v>
      </c>
      <c r="R5429" s="876"/>
    </row>
    <row r="5430" customFormat="false" ht="13.8" hidden="false" customHeight="false" outlineLevel="0" collapsed="false">
      <c r="A5430" s="875" t="n">
        <v>37784</v>
      </c>
      <c r="B5430" s="876" t="n">
        <v>1443.41</v>
      </c>
      <c r="D5430" s="875" t="n">
        <v>38063</v>
      </c>
      <c r="E5430" s="876" t="n">
        <v>3.71</v>
      </c>
      <c r="F5430" s="877" t="n">
        <f aca="false">IFERROR(E5430/100,"")</f>
        <v>0.0371</v>
      </c>
      <c r="G5430" s="879"/>
      <c r="H5430" s="879"/>
      <c r="I5430" s="875"/>
      <c r="J5430" s="876"/>
      <c r="L5430" s="867" t="n">
        <f aca="false">YEAR(M5430)</f>
        <v>2004</v>
      </c>
      <c r="M5430" s="875" t="n">
        <v>38063</v>
      </c>
      <c r="N5430" s="876" t="n">
        <v>2.35</v>
      </c>
      <c r="O5430" s="877" t="n">
        <f aca="false">IFERROR(N5430/100,"")</f>
        <v>0.0235</v>
      </c>
      <c r="R5430" s="876"/>
    </row>
    <row r="5431" customFormat="false" ht="13.8" hidden="false" customHeight="false" outlineLevel="0" collapsed="false">
      <c r="A5431" s="875" t="n">
        <v>37783</v>
      </c>
      <c r="B5431" s="876" t="n">
        <v>1441.86</v>
      </c>
      <c r="D5431" s="875" t="n">
        <v>38062</v>
      </c>
      <c r="E5431" s="876" t="n">
        <v>3.7</v>
      </c>
      <c r="F5431" s="877" t="n">
        <f aca="false">IFERROR(E5431/100,"")</f>
        <v>0.037</v>
      </c>
      <c r="G5431" s="879"/>
      <c r="H5431" s="879"/>
      <c r="I5431" s="875"/>
      <c r="J5431" s="876"/>
      <c r="L5431" s="867" t="n">
        <f aca="false">YEAR(M5431)</f>
        <v>2004</v>
      </c>
      <c r="M5431" s="875" t="n">
        <v>38062</v>
      </c>
      <c r="N5431" s="876" t="n">
        <v>2.3</v>
      </c>
      <c r="O5431" s="877" t="n">
        <f aca="false">IFERROR(N5431/100,"")</f>
        <v>0.023</v>
      </c>
      <c r="R5431" s="876"/>
    </row>
    <row r="5432" customFormat="false" ht="13.8" hidden="false" customHeight="false" outlineLevel="0" collapsed="false">
      <c r="A5432" s="875" t="n">
        <v>37782</v>
      </c>
      <c r="B5432" s="876" t="n">
        <v>1423.11</v>
      </c>
      <c r="D5432" s="875" t="n">
        <v>38061</v>
      </c>
      <c r="E5432" s="876" t="n">
        <v>3.78</v>
      </c>
      <c r="F5432" s="877" t="n">
        <f aca="false">IFERROR(E5432/100,"")</f>
        <v>0.0378</v>
      </c>
      <c r="G5432" s="879"/>
      <c r="H5432" s="879"/>
      <c r="I5432" s="875"/>
      <c r="J5432" s="876"/>
      <c r="L5432" s="867" t="n">
        <f aca="false">YEAR(M5432)</f>
        <v>2004</v>
      </c>
      <c r="M5432" s="875" t="n">
        <v>38061</v>
      </c>
      <c r="N5432" s="876" t="n">
        <v>2.31</v>
      </c>
      <c r="O5432" s="877" t="n">
        <f aca="false">IFERROR(N5432/100,"")</f>
        <v>0.0231</v>
      </c>
      <c r="R5432" s="876"/>
    </row>
    <row r="5433" customFormat="false" ht="13.8" hidden="false" customHeight="false" outlineLevel="0" collapsed="false">
      <c r="A5433" s="875" t="n">
        <v>37781</v>
      </c>
      <c r="B5433" s="876" t="n">
        <v>1410.21</v>
      </c>
      <c r="D5433" s="875" t="n">
        <v>38058</v>
      </c>
      <c r="E5433" s="876" t="n">
        <v>3.78</v>
      </c>
      <c r="F5433" s="877" t="n">
        <f aca="false">IFERROR(E5433/100,"")</f>
        <v>0.0378</v>
      </c>
      <c r="G5433" s="879"/>
      <c r="H5433" s="879"/>
      <c r="I5433" s="875"/>
      <c r="J5433" s="876"/>
      <c r="L5433" s="867" t="n">
        <f aca="false">YEAR(M5433)</f>
        <v>2004</v>
      </c>
      <c r="M5433" s="875" t="n">
        <v>38058</v>
      </c>
      <c r="N5433" s="876" t="n">
        <v>2.26</v>
      </c>
      <c r="O5433" s="877" t="n">
        <f aca="false">IFERROR(N5433/100,"")</f>
        <v>0.0226</v>
      </c>
      <c r="R5433" s="876"/>
    </row>
    <row r="5434" customFormat="false" ht="13.8" hidden="false" customHeight="false" outlineLevel="0" collapsed="false">
      <c r="A5434" s="875" t="n">
        <v>37778</v>
      </c>
      <c r="B5434" s="876" t="n">
        <v>1427.28</v>
      </c>
      <c r="D5434" s="875" t="n">
        <v>38057</v>
      </c>
      <c r="E5434" s="876" t="n">
        <v>3.74</v>
      </c>
      <c r="F5434" s="877" t="n">
        <f aca="false">IFERROR(E5434/100,"")</f>
        <v>0.0374</v>
      </c>
      <c r="G5434" s="879"/>
      <c r="H5434" s="879"/>
      <c r="I5434" s="875"/>
      <c r="J5434" s="876"/>
      <c r="L5434" s="867" t="n">
        <f aca="false">YEAR(M5434)</f>
        <v>2004</v>
      </c>
      <c r="M5434" s="875" t="n">
        <v>38057</v>
      </c>
      <c r="N5434" s="876" t="n">
        <v>2.24</v>
      </c>
      <c r="O5434" s="877" t="n">
        <f aca="false">IFERROR(N5434/100,"")</f>
        <v>0.0224</v>
      </c>
      <c r="R5434" s="876"/>
    </row>
    <row r="5435" customFormat="false" ht="13.8" hidden="false" customHeight="false" outlineLevel="0" collapsed="false">
      <c r="A5435" s="875" t="n">
        <v>37777</v>
      </c>
      <c r="B5435" s="876" t="n">
        <v>1430.64</v>
      </c>
      <c r="D5435" s="875" t="n">
        <v>38056</v>
      </c>
      <c r="E5435" s="876" t="n">
        <v>3.74</v>
      </c>
      <c r="F5435" s="877" t="n">
        <f aca="false">IFERROR(E5435/100,"")</f>
        <v>0.0374</v>
      </c>
      <c r="G5435" s="879"/>
      <c r="H5435" s="879"/>
      <c r="I5435" s="875"/>
      <c r="J5435" s="876"/>
      <c r="L5435" s="867" t="n">
        <f aca="false">YEAR(M5435)</f>
        <v>2004</v>
      </c>
      <c r="M5435" s="875" t="n">
        <v>38056</v>
      </c>
      <c r="N5435" s="876" t="n">
        <v>2.29</v>
      </c>
      <c r="O5435" s="877" t="n">
        <f aca="false">IFERROR(N5435/100,"")</f>
        <v>0.0229</v>
      </c>
      <c r="R5435" s="876"/>
    </row>
    <row r="5436" customFormat="false" ht="13.8" hidden="false" customHeight="false" outlineLevel="0" collapsed="false">
      <c r="A5436" s="875" t="n">
        <v>37776</v>
      </c>
      <c r="B5436" s="876" t="n">
        <v>1424.91</v>
      </c>
      <c r="D5436" s="875" t="n">
        <v>38055</v>
      </c>
      <c r="E5436" s="876" t="n">
        <v>3.73</v>
      </c>
      <c r="F5436" s="877" t="n">
        <f aca="false">IFERROR(E5436/100,"")</f>
        <v>0.0373</v>
      </c>
      <c r="G5436" s="879"/>
      <c r="H5436" s="879"/>
      <c r="I5436" s="875"/>
      <c r="J5436" s="876"/>
      <c r="L5436" s="867" t="n">
        <f aca="false">YEAR(M5436)</f>
        <v>2004</v>
      </c>
      <c r="M5436" s="875" t="n">
        <v>38055</v>
      </c>
      <c r="N5436" s="876" t="n">
        <v>2.33</v>
      </c>
      <c r="O5436" s="877" t="n">
        <f aca="false">IFERROR(N5436/100,"")</f>
        <v>0.0233</v>
      </c>
      <c r="R5436" s="876"/>
    </row>
    <row r="5437" customFormat="false" ht="13.8" hidden="false" customHeight="false" outlineLevel="0" collapsed="false">
      <c r="A5437" s="875" t="n">
        <v>37775</v>
      </c>
      <c r="B5437" s="876" t="n">
        <v>1403.29</v>
      </c>
      <c r="D5437" s="875" t="n">
        <v>38054</v>
      </c>
      <c r="E5437" s="876" t="n">
        <v>3.78</v>
      </c>
      <c r="F5437" s="877" t="n">
        <f aca="false">IFERROR(E5437/100,"")</f>
        <v>0.0378</v>
      </c>
      <c r="G5437" s="879"/>
      <c r="H5437" s="879"/>
      <c r="I5437" s="875"/>
      <c r="J5437" s="876"/>
      <c r="L5437" s="867" t="n">
        <f aca="false">YEAR(M5437)</f>
        <v>2004</v>
      </c>
      <c r="M5437" s="875" t="n">
        <v>38054</v>
      </c>
      <c r="N5437" s="876" t="n">
        <v>2.35</v>
      </c>
      <c r="O5437" s="877" t="n">
        <f aca="false">IFERROR(N5437/100,"")</f>
        <v>0.0235</v>
      </c>
      <c r="R5437" s="876"/>
    </row>
    <row r="5438" customFormat="false" ht="13.8" hidden="false" customHeight="false" outlineLevel="0" collapsed="false">
      <c r="A5438" s="875" t="n">
        <v>37774</v>
      </c>
      <c r="B5438" s="876" t="n">
        <v>1396.7</v>
      </c>
      <c r="D5438" s="875" t="n">
        <v>38051</v>
      </c>
      <c r="E5438" s="876" t="n">
        <v>3.85</v>
      </c>
      <c r="F5438" s="877" t="n">
        <f aca="false">IFERROR(E5438/100,"")</f>
        <v>0.0385</v>
      </c>
      <c r="G5438" s="879"/>
      <c r="H5438" s="879"/>
      <c r="I5438" s="875"/>
      <c r="J5438" s="876"/>
      <c r="L5438" s="867" t="n">
        <f aca="false">YEAR(M5438)</f>
        <v>2004</v>
      </c>
      <c r="M5438" s="875" t="n">
        <v>38051</v>
      </c>
      <c r="N5438" s="876" t="n">
        <v>2.39</v>
      </c>
      <c r="O5438" s="877" t="n">
        <f aca="false">IFERROR(N5438/100,"")</f>
        <v>0.0239</v>
      </c>
      <c r="R5438" s="876"/>
    </row>
    <row r="5439" customFormat="false" ht="13.8" hidden="false" customHeight="false" outlineLevel="0" collapsed="false">
      <c r="A5439" s="875" t="n">
        <v>37771</v>
      </c>
      <c r="B5439" s="876" t="n">
        <v>1391.72</v>
      </c>
      <c r="D5439" s="875" t="n">
        <v>38050</v>
      </c>
      <c r="E5439" s="876" t="n">
        <v>4.04</v>
      </c>
      <c r="F5439" s="877" t="n">
        <f aca="false">IFERROR(E5439/100,"")</f>
        <v>0.0404</v>
      </c>
      <c r="G5439" s="879"/>
      <c r="H5439" s="879"/>
      <c r="I5439" s="875"/>
      <c r="J5439" s="876"/>
      <c r="L5439" s="867" t="n">
        <f aca="false">YEAR(M5439)</f>
        <v>2004</v>
      </c>
      <c r="M5439" s="875" t="n">
        <v>38050</v>
      </c>
      <c r="N5439" s="876" t="n">
        <v>2.44</v>
      </c>
      <c r="O5439" s="877" t="n">
        <f aca="false">IFERROR(N5439/100,"")</f>
        <v>0.0244</v>
      </c>
      <c r="R5439" s="876"/>
    </row>
    <row r="5440" customFormat="false" ht="13.8" hidden="false" customHeight="false" outlineLevel="0" collapsed="false">
      <c r="A5440" s="875" t="n">
        <v>37770</v>
      </c>
      <c r="B5440" s="876" t="n">
        <v>1371.51</v>
      </c>
      <c r="D5440" s="875" t="n">
        <v>38049</v>
      </c>
      <c r="E5440" s="876" t="n">
        <v>4.07</v>
      </c>
      <c r="F5440" s="877" t="n">
        <f aca="false">IFERROR(E5440/100,"")</f>
        <v>0.0407</v>
      </c>
      <c r="G5440" s="879"/>
      <c r="H5440" s="879"/>
      <c r="I5440" s="875"/>
      <c r="J5440" s="876"/>
      <c r="L5440" s="867" t="n">
        <f aca="false">YEAR(M5440)</f>
        <v>2004</v>
      </c>
      <c r="M5440" s="875" t="n">
        <v>38049</v>
      </c>
      <c r="N5440" s="876" t="n">
        <v>2.48</v>
      </c>
      <c r="O5440" s="877" t="n">
        <f aca="false">IFERROR(N5440/100,"")</f>
        <v>0.0248</v>
      </c>
      <c r="R5440" s="876"/>
    </row>
    <row r="5441" customFormat="false" ht="13.8" hidden="false" customHeight="false" outlineLevel="0" collapsed="false">
      <c r="A5441" s="875" t="n">
        <v>37769</v>
      </c>
      <c r="B5441" s="876" t="n">
        <v>1376.58</v>
      </c>
      <c r="D5441" s="875" t="n">
        <v>38048</v>
      </c>
      <c r="E5441" s="876" t="n">
        <v>4.05</v>
      </c>
      <c r="F5441" s="877" t="n">
        <f aca="false">IFERROR(E5441/100,"")</f>
        <v>0.0405</v>
      </c>
      <c r="G5441" s="879"/>
      <c r="H5441" s="879"/>
      <c r="I5441" s="875"/>
      <c r="J5441" s="876"/>
      <c r="L5441" s="867" t="n">
        <f aca="false">YEAR(M5441)</f>
        <v>2004</v>
      </c>
      <c r="M5441" s="875" t="n">
        <v>38048</v>
      </c>
      <c r="N5441" s="876" t="n">
        <v>2.47</v>
      </c>
      <c r="O5441" s="877" t="n">
        <f aca="false">IFERROR(N5441/100,"")</f>
        <v>0.0247</v>
      </c>
      <c r="R5441" s="876"/>
    </row>
    <row r="5442" customFormat="false" ht="13.8" hidden="false" customHeight="false" outlineLevel="0" collapsed="false">
      <c r="A5442" s="875" t="n">
        <v>37768</v>
      </c>
      <c r="B5442" s="876" t="n">
        <v>1373.86</v>
      </c>
      <c r="D5442" s="875" t="n">
        <v>38047</v>
      </c>
      <c r="E5442" s="876" t="n">
        <v>4</v>
      </c>
      <c r="F5442" s="877" t="n">
        <f aca="false">IFERROR(E5442/100,"")</f>
        <v>0.04</v>
      </c>
      <c r="G5442" s="879"/>
      <c r="H5442" s="879"/>
      <c r="I5442" s="875"/>
      <c r="J5442" s="876"/>
      <c r="L5442" s="867" t="n">
        <f aca="false">YEAR(M5442)</f>
        <v>2004</v>
      </c>
      <c r="M5442" s="875" t="n">
        <v>38047</v>
      </c>
      <c r="N5442" s="876" t="n">
        <v>2.45</v>
      </c>
      <c r="O5442" s="877" t="n">
        <f aca="false">IFERROR(N5442/100,"")</f>
        <v>0.0245</v>
      </c>
      <c r="R5442" s="876"/>
    </row>
    <row r="5443" customFormat="false" ht="13.8" hidden="false" customHeight="false" outlineLevel="0" collapsed="false">
      <c r="A5443" s="875" t="n">
        <v>37764</v>
      </c>
      <c r="B5443" s="876" t="n">
        <v>1347.49</v>
      </c>
      <c r="D5443" s="875" t="n">
        <v>38044</v>
      </c>
      <c r="E5443" s="876" t="n">
        <v>3.99</v>
      </c>
      <c r="F5443" s="877" t="n">
        <f aca="false">IFERROR(E5443/100,"")</f>
        <v>0.0399</v>
      </c>
      <c r="G5443" s="879"/>
      <c r="H5443" s="879"/>
      <c r="I5443" s="875"/>
      <c r="J5443" s="876"/>
      <c r="L5443" s="867" t="n">
        <f aca="false">YEAR(M5443)</f>
        <v>2004</v>
      </c>
      <c r="M5443" s="875" t="n">
        <v>38044</v>
      </c>
      <c r="N5443" s="876" t="n">
        <v>2.38</v>
      </c>
      <c r="O5443" s="877" t="n">
        <f aca="false">IFERROR(N5443/100,"")</f>
        <v>0.0238</v>
      </c>
      <c r="R5443" s="876"/>
    </row>
    <row r="5444" customFormat="false" ht="13.8" hidden="false" customHeight="false" outlineLevel="0" collapsed="false">
      <c r="A5444" s="875" t="n">
        <v>37763</v>
      </c>
      <c r="B5444" s="876" t="n">
        <v>1345.53</v>
      </c>
      <c r="D5444" s="875" t="n">
        <v>38043</v>
      </c>
      <c r="E5444" s="876" t="n">
        <v>4.05</v>
      </c>
      <c r="F5444" s="877" t="n">
        <f aca="false">IFERROR(E5444/100,"")</f>
        <v>0.0405</v>
      </c>
      <c r="G5444" s="879"/>
      <c r="H5444" s="879"/>
      <c r="I5444" s="875"/>
      <c r="J5444" s="876"/>
      <c r="L5444" s="867" t="n">
        <f aca="false">YEAR(M5444)</f>
        <v>2004</v>
      </c>
      <c r="M5444" s="875" t="n">
        <v>38043</v>
      </c>
      <c r="N5444" s="876" t="n">
        <v>2.36</v>
      </c>
      <c r="O5444" s="877" t="n">
        <f aca="false">IFERROR(N5444/100,"")</f>
        <v>0.0236</v>
      </c>
      <c r="R5444" s="876"/>
    </row>
    <row r="5445" customFormat="false" ht="13.8" hidden="false" customHeight="false" outlineLevel="0" collapsed="false">
      <c r="A5445" s="875" t="n">
        <v>37762</v>
      </c>
      <c r="B5445" s="876" t="n">
        <v>1333.33</v>
      </c>
      <c r="D5445" s="875" t="n">
        <v>38042</v>
      </c>
      <c r="E5445" s="876" t="n">
        <v>4.02</v>
      </c>
      <c r="F5445" s="877" t="n">
        <f aca="false">IFERROR(E5445/100,"")</f>
        <v>0.0402</v>
      </c>
      <c r="G5445" s="879"/>
      <c r="H5445" s="879"/>
      <c r="I5445" s="875"/>
      <c r="J5445" s="876"/>
      <c r="L5445" s="867" t="n">
        <f aca="false">YEAR(M5445)</f>
        <v>2004</v>
      </c>
      <c r="M5445" s="875" t="n">
        <v>38042</v>
      </c>
      <c r="N5445" s="876" t="n">
        <v>2.31</v>
      </c>
      <c r="O5445" s="877" t="n">
        <f aca="false">IFERROR(N5445/100,"")</f>
        <v>0.0231</v>
      </c>
      <c r="R5445" s="876"/>
    </row>
    <row r="5446" customFormat="false" ht="13.8" hidden="false" customHeight="false" outlineLevel="0" collapsed="false">
      <c r="A5446" s="875" t="n">
        <v>37761</v>
      </c>
      <c r="B5446" s="876" t="n">
        <v>1327.87</v>
      </c>
      <c r="D5446" s="875" t="n">
        <v>38041</v>
      </c>
      <c r="E5446" s="876" t="n">
        <v>4.04</v>
      </c>
      <c r="F5446" s="877" t="n">
        <f aca="false">IFERROR(E5446/100,"")</f>
        <v>0.0404</v>
      </c>
      <c r="G5446" s="879"/>
      <c r="H5446" s="879"/>
      <c r="I5446" s="875"/>
      <c r="J5446" s="876"/>
      <c r="L5446" s="867" t="n">
        <f aca="false">YEAR(M5446)</f>
        <v>2004</v>
      </c>
      <c r="M5446" s="875" t="n">
        <v>38041</v>
      </c>
      <c r="N5446" s="876" t="n">
        <v>2.3</v>
      </c>
      <c r="O5446" s="877" t="n">
        <f aca="false">IFERROR(N5446/100,"")</f>
        <v>0.023</v>
      </c>
      <c r="R5446" s="876"/>
    </row>
    <row r="5447" customFormat="false" ht="13.8" hidden="false" customHeight="false" outlineLevel="0" collapsed="false">
      <c r="A5447" s="875" t="n">
        <v>37760</v>
      </c>
      <c r="B5447" s="876" t="n">
        <v>1329.38</v>
      </c>
      <c r="D5447" s="875" t="n">
        <v>38040</v>
      </c>
      <c r="E5447" s="876" t="n">
        <v>4.05</v>
      </c>
      <c r="F5447" s="877" t="n">
        <f aca="false">IFERROR(E5447/100,"")</f>
        <v>0.0405</v>
      </c>
      <c r="G5447" s="879"/>
      <c r="H5447" s="879"/>
      <c r="I5447" s="875"/>
      <c r="J5447" s="876"/>
      <c r="L5447" s="867" t="n">
        <f aca="false">YEAR(M5447)</f>
        <v>2004</v>
      </c>
      <c r="M5447" s="875" t="n">
        <v>38040</v>
      </c>
      <c r="N5447" s="876" t="n">
        <v>2.29</v>
      </c>
      <c r="O5447" s="877" t="n">
        <f aca="false">IFERROR(N5447/100,"")</f>
        <v>0.0229</v>
      </c>
      <c r="R5447" s="876"/>
    </row>
    <row r="5448" customFormat="false" ht="13.8" hidden="false" customHeight="false" outlineLevel="0" collapsed="false">
      <c r="A5448" s="875" t="n">
        <v>37757</v>
      </c>
      <c r="B5448" s="876" t="n">
        <v>1363.32</v>
      </c>
      <c r="D5448" s="875" t="n">
        <v>38037</v>
      </c>
      <c r="E5448" s="876" t="n">
        <v>4.1</v>
      </c>
      <c r="F5448" s="877" t="n">
        <f aca="false">IFERROR(E5448/100,"")</f>
        <v>0.041</v>
      </c>
      <c r="G5448" s="879"/>
      <c r="H5448" s="879"/>
      <c r="I5448" s="875"/>
      <c r="J5448" s="876"/>
      <c r="L5448" s="867" t="n">
        <f aca="false">YEAR(M5448)</f>
        <v>2004</v>
      </c>
      <c r="M5448" s="875" t="n">
        <v>38037</v>
      </c>
      <c r="N5448" s="876" t="n">
        <v>2.31</v>
      </c>
      <c r="O5448" s="877" t="n">
        <f aca="false">IFERROR(N5448/100,"")</f>
        <v>0.0231</v>
      </c>
      <c r="R5448" s="876"/>
    </row>
    <row r="5449" customFormat="false" ht="13.8" hidden="false" customHeight="false" outlineLevel="0" collapsed="false">
      <c r="A5449" s="875" t="n">
        <v>37756</v>
      </c>
      <c r="B5449" s="876" t="n">
        <v>1366.59</v>
      </c>
      <c r="D5449" s="875" t="n">
        <v>38036</v>
      </c>
      <c r="E5449" s="876" t="n">
        <v>4.05</v>
      </c>
      <c r="F5449" s="877" t="n">
        <f aca="false">IFERROR(E5449/100,"")</f>
        <v>0.0405</v>
      </c>
      <c r="G5449" s="879"/>
      <c r="H5449" s="879"/>
      <c r="I5449" s="875"/>
      <c r="J5449" s="876"/>
      <c r="L5449" s="867" t="n">
        <f aca="false">YEAR(M5449)</f>
        <v>2004</v>
      </c>
      <c r="M5449" s="875" t="n">
        <v>38036</v>
      </c>
      <c r="N5449" s="876" t="n">
        <v>2.29</v>
      </c>
      <c r="O5449" s="877" t="n">
        <f aca="false">IFERROR(N5449/100,"")</f>
        <v>0.0229</v>
      </c>
      <c r="R5449" s="876"/>
    </row>
    <row r="5450" customFormat="false" ht="13.8" hidden="false" customHeight="false" outlineLevel="0" collapsed="false">
      <c r="A5450" s="875" t="n">
        <v>37755</v>
      </c>
      <c r="B5450" s="876" t="n">
        <v>1355.76</v>
      </c>
      <c r="D5450" s="875" t="n">
        <v>38035</v>
      </c>
      <c r="E5450" s="876" t="n">
        <v>4.05</v>
      </c>
      <c r="F5450" s="877" t="n">
        <f aca="false">IFERROR(E5450/100,"")</f>
        <v>0.0405</v>
      </c>
      <c r="G5450" s="879"/>
      <c r="H5450" s="879"/>
      <c r="I5450" s="875"/>
      <c r="J5450" s="876"/>
      <c r="L5450" s="867" t="n">
        <f aca="false">YEAR(M5450)</f>
        <v>2004</v>
      </c>
      <c r="M5450" s="875" t="n">
        <v>38035</v>
      </c>
      <c r="N5450" s="876" t="n">
        <v>2.3</v>
      </c>
      <c r="O5450" s="877" t="n">
        <f aca="false">IFERROR(N5450/100,"")</f>
        <v>0.023</v>
      </c>
      <c r="R5450" s="876"/>
    </row>
    <row r="5451" customFormat="false" ht="13.8" hidden="false" customHeight="false" outlineLevel="0" collapsed="false">
      <c r="A5451" s="875" t="n">
        <v>37754</v>
      </c>
      <c r="B5451" s="876" t="n">
        <v>1359.74</v>
      </c>
      <c r="D5451" s="875" t="n">
        <v>38034</v>
      </c>
      <c r="E5451" s="876" t="n">
        <v>4.05</v>
      </c>
      <c r="F5451" s="877" t="n">
        <f aca="false">IFERROR(E5451/100,"")</f>
        <v>0.0405</v>
      </c>
      <c r="G5451" s="879"/>
      <c r="H5451" s="879"/>
      <c r="I5451" s="875"/>
      <c r="J5451" s="876"/>
      <c r="L5451" s="867" t="n">
        <f aca="false">YEAR(M5451)</f>
        <v>2004</v>
      </c>
      <c r="M5451" s="875" t="n">
        <v>38034</v>
      </c>
      <c r="N5451" s="876" t="n">
        <v>2.3</v>
      </c>
      <c r="O5451" s="877" t="n">
        <f aca="false">IFERROR(N5451/100,"")</f>
        <v>0.023</v>
      </c>
      <c r="R5451" s="876"/>
    </row>
    <row r="5452" customFormat="false" ht="13.8" hidden="false" customHeight="false" outlineLevel="0" collapsed="false">
      <c r="A5452" s="875" t="n">
        <v>37753</v>
      </c>
      <c r="B5452" s="876" t="n">
        <v>1363.61</v>
      </c>
      <c r="D5452" s="875" t="n">
        <v>38033</v>
      </c>
      <c r="E5452" s="876" t="e">
        <f aca="false">NA()</f>
        <v>#N/A</v>
      </c>
      <c r="F5452" s="877" t="str">
        <f aca="false">IFERROR(E5452/100,"")</f>
        <v/>
      </c>
      <c r="G5452" s="879"/>
      <c r="H5452" s="879"/>
      <c r="I5452" s="875"/>
      <c r="J5452" s="876"/>
      <c r="L5452" s="867" t="n">
        <f aca="false">YEAR(M5452)</f>
        <v>2004</v>
      </c>
      <c r="M5452" s="875" t="n">
        <v>38033</v>
      </c>
      <c r="N5452" s="876" t="e">
        <f aca="false">NA()</f>
        <v>#N/A</v>
      </c>
      <c r="O5452" s="877" t="str">
        <f aca="false">IFERROR(N5452/100,"")</f>
        <v/>
      </c>
      <c r="R5452" s="876"/>
    </row>
    <row r="5453" customFormat="false" ht="13.8" hidden="false" customHeight="false" outlineLevel="0" collapsed="false">
      <c r="A5453" s="875" t="n">
        <v>37750</v>
      </c>
      <c r="B5453" s="876" t="n">
        <v>1346.68</v>
      </c>
      <c r="D5453" s="875" t="n">
        <v>38030</v>
      </c>
      <c r="E5453" s="876" t="n">
        <v>4.05</v>
      </c>
      <c r="F5453" s="877" t="n">
        <f aca="false">IFERROR(E5453/100,"")</f>
        <v>0.0405</v>
      </c>
      <c r="G5453" s="879"/>
      <c r="H5453" s="879"/>
      <c r="I5453" s="875"/>
      <c r="J5453" s="876"/>
      <c r="L5453" s="867" t="n">
        <f aca="false">YEAR(M5453)</f>
        <v>2004</v>
      </c>
      <c r="M5453" s="875" t="n">
        <v>38030</v>
      </c>
      <c r="N5453" s="876" t="n">
        <v>2.31</v>
      </c>
      <c r="O5453" s="877" t="n">
        <f aca="false">IFERROR(N5453/100,"")</f>
        <v>0.0231</v>
      </c>
      <c r="R5453" s="876"/>
    </row>
    <row r="5454" customFormat="false" ht="13.8" hidden="false" customHeight="false" outlineLevel="0" collapsed="false">
      <c r="A5454" s="875" t="n">
        <v>37749</v>
      </c>
      <c r="B5454" s="876" t="n">
        <v>1327.42</v>
      </c>
      <c r="D5454" s="875" t="n">
        <v>38029</v>
      </c>
      <c r="E5454" s="876" t="n">
        <v>4.1</v>
      </c>
      <c r="F5454" s="877" t="n">
        <f aca="false">IFERROR(E5454/100,"")</f>
        <v>0.041</v>
      </c>
      <c r="G5454" s="879"/>
      <c r="H5454" s="879"/>
      <c r="I5454" s="875"/>
      <c r="J5454" s="876"/>
      <c r="L5454" s="867" t="n">
        <f aca="false">YEAR(M5454)</f>
        <v>2004</v>
      </c>
      <c r="M5454" s="875" t="n">
        <v>38029</v>
      </c>
      <c r="N5454" s="876" t="n">
        <v>2.33</v>
      </c>
      <c r="O5454" s="877" t="n">
        <f aca="false">IFERROR(N5454/100,"")</f>
        <v>0.0233</v>
      </c>
      <c r="R5454" s="876"/>
    </row>
    <row r="5455" customFormat="false" ht="13.8" hidden="false" customHeight="false" outlineLevel="0" collapsed="false">
      <c r="A5455" s="875" t="n">
        <v>37748</v>
      </c>
      <c r="B5455" s="876" t="n">
        <v>1340.87</v>
      </c>
      <c r="D5455" s="875" t="n">
        <v>38028</v>
      </c>
      <c r="E5455" s="876" t="n">
        <v>4.05</v>
      </c>
      <c r="F5455" s="877" t="n">
        <f aca="false">IFERROR(E5455/100,"")</f>
        <v>0.0405</v>
      </c>
      <c r="G5455" s="879"/>
      <c r="H5455" s="879"/>
      <c r="I5455" s="875"/>
      <c r="J5455" s="876"/>
      <c r="L5455" s="867" t="n">
        <f aca="false">YEAR(M5455)</f>
        <v>2004</v>
      </c>
      <c r="M5455" s="875" t="n">
        <v>38028</v>
      </c>
      <c r="N5455" s="876" t="n">
        <v>2.3</v>
      </c>
      <c r="O5455" s="877" t="n">
        <f aca="false">IFERROR(N5455/100,"")</f>
        <v>0.023</v>
      </c>
      <c r="R5455" s="876"/>
    </row>
    <row r="5456" customFormat="false" ht="13.8" hidden="false" customHeight="false" outlineLevel="0" collapsed="false">
      <c r="A5456" s="875" t="n">
        <v>37747</v>
      </c>
      <c r="B5456" s="876" t="n">
        <v>1347.54</v>
      </c>
      <c r="D5456" s="875" t="n">
        <v>38027</v>
      </c>
      <c r="E5456" s="876" t="n">
        <v>4.13</v>
      </c>
      <c r="F5456" s="877" t="n">
        <f aca="false">IFERROR(E5456/100,"")</f>
        <v>0.0413</v>
      </c>
      <c r="G5456" s="879"/>
      <c r="H5456" s="879"/>
      <c r="I5456" s="875"/>
      <c r="J5456" s="876"/>
      <c r="L5456" s="867" t="n">
        <f aca="false">YEAR(M5456)</f>
        <v>2004</v>
      </c>
      <c r="M5456" s="875" t="n">
        <v>38027</v>
      </c>
      <c r="N5456" s="876" t="n">
        <v>2.34</v>
      </c>
      <c r="O5456" s="877" t="n">
        <f aca="false">IFERROR(N5456/100,"")</f>
        <v>0.0234</v>
      </c>
      <c r="R5456" s="876"/>
    </row>
    <row r="5457" customFormat="false" ht="13.8" hidden="false" customHeight="false" outlineLevel="0" collapsed="false">
      <c r="A5457" s="875" t="n">
        <v>37746</v>
      </c>
      <c r="B5457" s="876" t="n">
        <v>1336.24</v>
      </c>
      <c r="D5457" s="875" t="n">
        <v>38026</v>
      </c>
      <c r="E5457" s="876" t="n">
        <v>4.09</v>
      </c>
      <c r="F5457" s="877" t="n">
        <f aca="false">IFERROR(E5457/100,"")</f>
        <v>0.0409</v>
      </c>
      <c r="G5457" s="879"/>
      <c r="H5457" s="879"/>
      <c r="I5457" s="875"/>
      <c r="J5457" s="876"/>
      <c r="L5457" s="867" t="n">
        <f aca="false">YEAR(M5457)</f>
        <v>2004</v>
      </c>
      <c r="M5457" s="875" t="n">
        <v>38026</v>
      </c>
      <c r="N5457" s="876" t="n">
        <v>2.33</v>
      </c>
      <c r="O5457" s="877" t="n">
        <f aca="false">IFERROR(N5457/100,"")</f>
        <v>0.0233</v>
      </c>
      <c r="R5457" s="876"/>
    </row>
    <row r="5458" customFormat="false" ht="13.8" hidden="false" customHeight="false" outlineLevel="0" collapsed="false">
      <c r="A5458" s="875" t="n">
        <v>37743</v>
      </c>
      <c r="B5458" s="876" t="n">
        <v>1341.28</v>
      </c>
      <c r="D5458" s="875" t="n">
        <v>38023</v>
      </c>
      <c r="E5458" s="876" t="n">
        <v>4.12</v>
      </c>
      <c r="F5458" s="877" t="n">
        <f aca="false">IFERROR(E5458/100,"")</f>
        <v>0.0412</v>
      </c>
      <c r="G5458" s="879"/>
      <c r="H5458" s="879"/>
      <c r="I5458" s="875"/>
      <c r="J5458" s="876"/>
      <c r="L5458" s="867" t="n">
        <f aca="false">YEAR(M5458)</f>
        <v>2004</v>
      </c>
      <c r="M5458" s="875" t="n">
        <v>38023</v>
      </c>
      <c r="N5458" s="876" t="n">
        <v>2.33</v>
      </c>
      <c r="O5458" s="877" t="n">
        <f aca="false">IFERROR(N5458/100,"")</f>
        <v>0.0233</v>
      </c>
      <c r="R5458" s="876"/>
    </row>
    <row r="5459" customFormat="false" ht="13.8" hidden="false" customHeight="false" outlineLevel="0" collapsed="false">
      <c r="A5459" s="875" t="n">
        <v>37742</v>
      </c>
      <c r="B5459" s="876" t="n">
        <v>1321.39</v>
      </c>
      <c r="D5459" s="875" t="n">
        <v>38022</v>
      </c>
      <c r="E5459" s="876" t="n">
        <v>4.2</v>
      </c>
      <c r="F5459" s="877" t="n">
        <f aca="false">IFERROR(E5459/100,"")</f>
        <v>0.042</v>
      </c>
      <c r="G5459" s="879"/>
      <c r="H5459" s="879"/>
      <c r="I5459" s="875"/>
      <c r="J5459" s="876"/>
      <c r="L5459" s="867" t="n">
        <f aca="false">YEAR(M5459)</f>
        <v>2004</v>
      </c>
      <c r="M5459" s="875" t="n">
        <v>38022</v>
      </c>
      <c r="N5459" s="876" t="n">
        <v>2.35</v>
      </c>
      <c r="O5459" s="877" t="n">
        <f aca="false">IFERROR(N5459/100,"")</f>
        <v>0.0235</v>
      </c>
      <c r="R5459" s="876"/>
    </row>
    <row r="5460" customFormat="false" ht="13.8" hidden="false" customHeight="false" outlineLevel="0" collapsed="false">
      <c r="A5460" s="875" t="n">
        <v>37741</v>
      </c>
      <c r="B5460" s="876" t="n">
        <v>1322.07</v>
      </c>
      <c r="D5460" s="875" t="n">
        <v>38021</v>
      </c>
      <c r="E5460" s="876" t="n">
        <v>4.15</v>
      </c>
      <c r="F5460" s="877" t="n">
        <f aca="false">IFERROR(E5460/100,"")</f>
        <v>0.0415</v>
      </c>
      <c r="G5460" s="879"/>
      <c r="H5460" s="879"/>
      <c r="I5460" s="875"/>
      <c r="J5460" s="876"/>
      <c r="L5460" s="867" t="n">
        <f aca="false">YEAR(M5460)</f>
        <v>2004</v>
      </c>
      <c r="M5460" s="875" t="n">
        <v>38021</v>
      </c>
      <c r="N5460" s="876" t="n">
        <v>2.33</v>
      </c>
      <c r="O5460" s="877" t="n">
        <f aca="false">IFERROR(N5460/100,"")</f>
        <v>0.0233</v>
      </c>
      <c r="R5460" s="876"/>
    </row>
    <row r="5461" customFormat="false" ht="13.8" hidden="false" customHeight="false" outlineLevel="0" collapsed="false">
      <c r="A5461" s="875" t="n">
        <v>37740</v>
      </c>
      <c r="B5461" s="876" t="n">
        <v>1323.26</v>
      </c>
      <c r="D5461" s="875" t="n">
        <v>38020</v>
      </c>
      <c r="E5461" s="876" t="n">
        <v>4.13</v>
      </c>
      <c r="F5461" s="877" t="n">
        <f aca="false">IFERROR(E5461/100,"")</f>
        <v>0.0413</v>
      </c>
      <c r="G5461" s="879"/>
      <c r="H5461" s="879"/>
      <c r="I5461" s="875"/>
      <c r="J5461" s="876"/>
      <c r="L5461" s="867" t="n">
        <f aca="false">YEAR(M5461)</f>
        <v>2004</v>
      </c>
      <c r="M5461" s="875" t="n">
        <v>38020</v>
      </c>
      <c r="N5461" s="876" t="n">
        <v>2.32</v>
      </c>
      <c r="O5461" s="877" t="n">
        <f aca="false">IFERROR(N5461/100,"")</f>
        <v>0.0232</v>
      </c>
      <c r="R5461" s="876"/>
    </row>
    <row r="5462" customFormat="false" ht="13.8" hidden="false" customHeight="false" outlineLevel="0" collapsed="false">
      <c r="A5462" s="875" t="n">
        <v>37739</v>
      </c>
      <c r="B5462" s="876" t="n">
        <v>1318.85</v>
      </c>
      <c r="D5462" s="875" t="n">
        <v>38019</v>
      </c>
      <c r="E5462" s="876" t="n">
        <v>4.18</v>
      </c>
      <c r="F5462" s="877" t="n">
        <f aca="false">IFERROR(E5462/100,"")</f>
        <v>0.0418</v>
      </c>
      <c r="G5462" s="879"/>
      <c r="H5462" s="879"/>
      <c r="I5462" s="875"/>
      <c r="J5462" s="876"/>
      <c r="L5462" s="867" t="n">
        <f aca="false">YEAR(M5462)</f>
        <v>2004</v>
      </c>
      <c r="M5462" s="875" t="n">
        <v>38019</v>
      </c>
      <c r="N5462" s="876" t="n">
        <v>2.34</v>
      </c>
      <c r="O5462" s="877" t="n">
        <f aca="false">IFERROR(N5462/100,"")</f>
        <v>0.0234</v>
      </c>
      <c r="R5462" s="876"/>
    </row>
    <row r="5463" customFormat="false" ht="13.8" hidden="false" customHeight="false" outlineLevel="0" collapsed="false">
      <c r="A5463" s="875" t="n">
        <v>37736</v>
      </c>
      <c r="B5463" s="876" t="n">
        <v>1295.57</v>
      </c>
      <c r="D5463" s="875" t="n">
        <v>38016</v>
      </c>
      <c r="E5463" s="876" t="n">
        <v>4.16</v>
      </c>
      <c r="F5463" s="877" t="n">
        <f aca="false">IFERROR(E5463/100,"")</f>
        <v>0.0416</v>
      </c>
      <c r="G5463" s="879"/>
      <c r="H5463" s="879"/>
      <c r="I5463" s="875"/>
      <c r="J5463" s="876"/>
      <c r="L5463" s="867" t="n">
        <f aca="false">YEAR(M5463)</f>
        <v>2004</v>
      </c>
      <c r="M5463" s="875" t="n">
        <v>38016</v>
      </c>
      <c r="N5463" s="876" t="n">
        <v>2.31</v>
      </c>
      <c r="O5463" s="877" t="n">
        <f aca="false">IFERROR(N5463/100,"")</f>
        <v>0.0231</v>
      </c>
      <c r="R5463" s="876"/>
    </row>
    <row r="5464" customFormat="false" ht="13.8" hidden="false" customHeight="false" outlineLevel="0" collapsed="false">
      <c r="A5464" s="875" t="n">
        <v>37735</v>
      </c>
      <c r="B5464" s="876" t="n">
        <v>1313.75</v>
      </c>
      <c r="D5464" s="875" t="n">
        <v>38015</v>
      </c>
      <c r="E5464" s="876" t="n">
        <v>4.22</v>
      </c>
      <c r="F5464" s="877" t="n">
        <f aca="false">IFERROR(E5464/100,"")</f>
        <v>0.0422</v>
      </c>
      <c r="G5464" s="879"/>
      <c r="H5464" s="879"/>
      <c r="I5464" s="875"/>
      <c r="J5464" s="876"/>
      <c r="L5464" s="867" t="n">
        <f aca="false">YEAR(M5464)</f>
        <v>2004</v>
      </c>
      <c r="M5464" s="875" t="n">
        <v>38015</v>
      </c>
      <c r="N5464" s="876" t="n">
        <v>2.31</v>
      </c>
      <c r="O5464" s="877" t="n">
        <f aca="false">IFERROR(N5464/100,"")</f>
        <v>0.0231</v>
      </c>
      <c r="R5464" s="876"/>
    </row>
    <row r="5465" customFormat="false" ht="13.8" hidden="false" customHeight="false" outlineLevel="0" collapsed="false">
      <c r="A5465" s="875" t="n">
        <v>37734</v>
      </c>
      <c r="B5465" s="876" t="n">
        <v>1324.68</v>
      </c>
      <c r="D5465" s="875" t="n">
        <v>38014</v>
      </c>
      <c r="E5465" s="876" t="n">
        <v>4.22</v>
      </c>
      <c r="F5465" s="877" t="n">
        <f aca="false">IFERROR(E5465/100,"")</f>
        <v>0.0422</v>
      </c>
      <c r="G5465" s="879"/>
      <c r="H5465" s="879"/>
      <c r="I5465" s="875"/>
      <c r="J5465" s="876"/>
      <c r="L5465" s="867" t="n">
        <f aca="false">YEAR(M5465)</f>
        <v>2004</v>
      </c>
      <c r="M5465" s="875" t="n">
        <v>38014</v>
      </c>
      <c r="N5465" s="876" t="n">
        <v>2.3</v>
      </c>
      <c r="O5465" s="877" t="n">
        <f aca="false">IFERROR(N5465/100,"")</f>
        <v>0.023</v>
      </c>
      <c r="R5465" s="876"/>
    </row>
    <row r="5466" customFormat="false" ht="13.8" hidden="false" customHeight="false" outlineLevel="0" collapsed="false">
      <c r="A5466" s="875" t="n">
        <v>37733</v>
      </c>
      <c r="B5466" s="876" t="n">
        <v>1313.63</v>
      </c>
      <c r="D5466" s="875" t="n">
        <v>38013</v>
      </c>
      <c r="E5466" s="876" t="n">
        <v>4.11</v>
      </c>
      <c r="F5466" s="877" t="n">
        <f aca="false">IFERROR(E5466/100,"")</f>
        <v>0.0411</v>
      </c>
      <c r="G5466" s="879"/>
      <c r="H5466" s="879"/>
      <c r="I5466" s="875"/>
      <c r="J5466" s="876"/>
      <c r="L5466" s="867" t="n">
        <f aca="false">YEAR(M5466)</f>
        <v>2004</v>
      </c>
      <c r="M5466" s="875" t="n">
        <v>38013</v>
      </c>
      <c r="N5466" s="876" t="n">
        <v>2.27</v>
      </c>
      <c r="O5466" s="877" t="n">
        <f aca="false">IFERROR(N5466/100,"")</f>
        <v>0.0227</v>
      </c>
      <c r="R5466" s="876"/>
    </row>
    <row r="5467" customFormat="false" ht="13.8" hidden="false" customHeight="false" outlineLevel="0" collapsed="false">
      <c r="A5467" s="875" t="n">
        <v>37732</v>
      </c>
      <c r="B5467" s="876" t="n">
        <v>1285.72</v>
      </c>
      <c r="D5467" s="875" t="n">
        <v>38012</v>
      </c>
      <c r="E5467" s="876" t="n">
        <v>4.16</v>
      </c>
      <c r="F5467" s="877" t="n">
        <f aca="false">IFERROR(E5467/100,"")</f>
        <v>0.0416</v>
      </c>
      <c r="G5467" s="879"/>
      <c r="H5467" s="879"/>
      <c r="I5467" s="875"/>
      <c r="J5467" s="876"/>
      <c r="L5467" s="867" t="n">
        <f aca="false">YEAR(M5467)</f>
        <v>2004</v>
      </c>
      <c r="M5467" s="875" t="n">
        <v>38012</v>
      </c>
      <c r="N5467" s="876" t="n">
        <v>2.27</v>
      </c>
      <c r="O5467" s="877" t="n">
        <f aca="false">IFERROR(N5467/100,"")</f>
        <v>0.0227</v>
      </c>
      <c r="R5467" s="876"/>
    </row>
    <row r="5468" customFormat="false" ht="13.8" hidden="false" customHeight="false" outlineLevel="0" collapsed="false">
      <c r="A5468" s="875" t="n">
        <v>37728</v>
      </c>
      <c r="B5468" s="876" t="n">
        <v>1287.99</v>
      </c>
      <c r="D5468" s="875" t="n">
        <v>38009</v>
      </c>
      <c r="E5468" s="876" t="n">
        <v>4.09</v>
      </c>
      <c r="F5468" s="877" t="n">
        <f aca="false">IFERROR(E5468/100,"")</f>
        <v>0.0409</v>
      </c>
      <c r="G5468" s="879"/>
      <c r="H5468" s="879"/>
      <c r="I5468" s="875"/>
      <c r="J5468" s="876"/>
      <c r="L5468" s="867" t="n">
        <f aca="false">YEAR(M5468)</f>
        <v>2004</v>
      </c>
      <c r="M5468" s="875" t="n">
        <v>38009</v>
      </c>
      <c r="N5468" s="876" t="n">
        <v>2.27</v>
      </c>
      <c r="O5468" s="877" t="n">
        <f aca="false">IFERROR(N5468/100,"")</f>
        <v>0.0227</v>
      </c>
      <c r="R5468" s="876"/>
    </row>
    <row r="5469" customFormat="false" ht="13.8" hidden="false" customHeight="false" outlineLevel="0" collapsed="false">
      <c r="A5469" s="875" t="n">
        <v>37727</v>
      </c>
      <c r="B5469" s="876" t="n">
        <v>1268.28</v>
      </c>
      <c r="D5469" s="875" t="n">
        <v>38008</v>
      </c>
      <c r="E5469" s="876" t="n">
        <v>3.99</v>
      </c>
      <c r="F5469" s="877" t="n">
        <f aca="false">IFERROR(E5469/100,"")</f>
        <v>0.0399</v>
      </c>
      <c r="G5469" s="879"/>
      <c r="H5469" s="879"/>
      <c r="I5469" s="875"/>
      <c r="J5469" s="876"/>
      <c r="L5469" s="867" t="n">
        <f aca="false">YEAR(M5469)</f>
        <v>2004</v>
      </c>
      <c r="M5469" s="875" t="n">
        <v>38008</v>
      </c>
      <c r="N5469" s="876" t="n">
        <v>2.23</v>
      </c>
      <c r="O5469" s="877" t="n">
        <f aca="false">IFERROR(N5469/100,"")</f>
        <v>0.0223</v>
      </c>
      <c r="R5469" s="876"/>
    </row>
    <row r="5470" customFormat="false" ht="13.8" hidden="false" customHeight="false" outlineLevel="0" collapsed="false">
      <c r="A5470" s="875" t="n">
        <v>37726</v>
      </c>
      <c r="B5470" s="876" t="n">
        <v>1283.96</v>
      </c>
      <c r="D5470" s="875" t="n">
        <v>38007</v>
      </c>
      <c r="E5470" s="876" t="n">
        <v>4.05</v>
      </c>
      <c r="F5470" s="877" t="n">
        <f aca="false">IFERROR(E5470/100,"")</f>
        <v>0.0405</v>
      </c>
      <c r="G5470" s="879"/>
      <c r="H5470" s="879"/>
      <c r="I5470" s="875"/>
      <c r="J5470" s="876"/>
      <c r="L5470" s="867" t="n">
        <f aca="false">YEAR(M5470)</f>
        <v>2004</v>
      </c>
      <c r="M5470" s="875" t="n">
        <v>38007</v>
      </c>
      <c r="N5470" s="876" t="n">
        <v>2.26</v>
      </c>
      <c r="O5470" s="877" t="n">
        <f aca="false">IFERROR(N5470/100,"")</f>
        <v>0.0226</v>
      </c>
      <c r="R5470" s="876"/>
    </row>
    <row r="5471" customFormat="false" ht="13.8" hidden="false" customHeight="false" outlineLevel="0" collapsed="false">
      <c r="A5471" s="875" t="n">
        <v>37725</v>
      </c>
      <c r="B5471" s="876" t="n">
        <v>1275.82</v>
      </c>
      <c r="D5471" s="875" t="n">
        <v>38006</v>
      </c>
      <c r="E5471" s="876" t="n">
        <v>4.08</v>
      </c>
      <c r="F5471" s="877" t="n">
        <f aca="false">IFERROR(E5471/100,"")</f>
        <v>0.0408</v>
      </c>
      <c r="G5471" s="879"/>
      <c r="H5471" s="879"/>
      <c r="I5471" s="875"/>
      <c r="J5471" s="876"/>
      <c r="L5471" s="867" t="n">
        <f aca="false">YEAR(M5471)</f>
        <v>2004</v>
      </c>
      <c r="M5471" s="875" t="n">
        <v>38006</v>
      </c>
      <c r="N5471" s="876" t="n">
        <v>2.24</v>
      </c>
      <c r="O5471" s="877" t="n">
        <f aca="false">IFERROR(N5471/100,"")</f>
        <v>0.0224</v>
      </c>
      <c r="R5471" s="876"/>
    </row>
    <row r="5472" customFormat="false" ht="13.8" hidden="false" customHeight="false" outlineLevel="0" collapsed="false">
      <c r="A5472" s="875" t="n">
        <v>37722</v>
      </c>
      <c r="B5472" s="876" t="n">
        <v>1251.41</v>
      </c>
      <c r="D5472" s="875" t="n">
        <v>38005</v>
      </c>
      <c r="E5472" s="876" t="e">
        <f aca="false">NA()</f>
        <v>#N/A</v>
      </c>
      <c r="F5472" s="877" t="str">
        <f aca="false">IFERROR(E5472/100,"")</f>
        <v/>
      </c>
      <c r="G5472" s="879"/>
      <c r="H5472" s="879"/>
      <c r="I5472" s="875"/>
      <c r="J5472" s="876"/>
      <c r="L5472" s="867" t="n">
        <f aca="false">YEAR(M5472)</f>
        <v>2004</v>
      </c>
      <c r="M5472" s="875" t="n">
        <v>38005</v>
      </c>
      <c r="N5472" s="876" t="e">
        <f aca="false">NA()</f>
        <v>#N/A</v>
      </c>
      <c r="O5472" s="877" t="str">
        <f aca="false">IFERROR(N5472/100,"")</f>
        <v/>
      </c>
      <c r="R5472" s="876"/>
    </row>
    <row r="5473" customFormat="false" ht="13.8" hidden="false" customHeight="false" outlineLevel="0" collapsed="false">
      <c r="A5473" s="875" t="n">
        <v>37721</v>
      </c>
      <c r="B5473" s="876" t="n">
        <v>1256.04</v>
      </c>
      <c r="D5473" s="875" t="n">
        <v>38002</v>
      </c>
      <c r="E5473" s="876" t="n">
        <v>4.04</v>
      </c>
      <c r="F5473" s="877" t="n">
        <f aca="false">IFERROR(E5473/100,"")</f>
        <v>0.0404</v>
      </c>
      <c r="G5473" s="879"/>
      <c r="H5473" s="879"/>
      <c r="I5473" s="875"/>
      <c r="J5473" s="876"/>
      <c r="L5473" s="867" t="n">
        <f aca="false">YEAR(M5473)</f>
        <v>2004</v>
      </c>
      <c r="M5473" s="875" t="n">
        <v>38002</v>
      </c>
      <c r="N5473" s="876" t="n">
        <v>2.21</v>
      </c>
      <c r="O5473" s="877" t="n">
        <f aca="false">IFERROR(N5473/100,"")</f>
        <v>0.0221</v>
      </c>
      <c r="R5473" s="876"/>
    </row>
    <row r="5474" customFormat="false" ht="13.8" hidden="false" customHeight="false" outlineLevel="0" collapsed="false">
      <c r="A5474" s="875" t="n">
        <v>37720</v>
      </c>
      <c r="B5474" s="876" t="n">
        <v>1247.99</v>
      </c>
      <c r="D5474" s="875" t="n">
        <v>38001</v>
      </c>
      <c r="E5474" s="876" t="n">
        <v>3.99</v>
      </c>
      <c r="F5474" s="877" t="n">
        <f aca="false">IFERROR(E5474/100,"")</f>
        <v>0.0399</v>
      </c>
      <c r="G5474" s="879"/>
      <c r="H5474" s="879"/>
      <c r="I5474" s="875"/>
      <c r="J5474" s="876"/>
      <c r="L5474" s="867" t="n">
        <f aca="false">YEAR(M5474)</f>
        <v>2004</v>
      </c>
      <c r="M5474" s="875" t="n">
        <v>38001</v>
      </c>
      <c r="N5474" s="876" t="n">
        <v>2.17</v>
      </c>
      <c r="O5474" s="877" t="n">
        <f aca="false">IFERROR(N5474/100,"")</f>
        <v>0.0217</v>
      </c>
      <c r="R5474" s="876"/>
    </row>
    <row r="5475" customFormat="false" ht="13.8" hidden="false" customHeight="false" outlineLevel="0" collapsed="false">
      <c r="A5475" s="875" t="n">
        <v>37719</v>
      </c>
      <c r="B5475" s="876" t="n">
        <v>1265.57</v>
      </c>
      <c r="D5475" s="875" t="n">
        <v>38000</v>
      </c>
      <c r="E5475" s="876" t="n">
        <v>4.01</v>
      </c>
      <c r="F5475" s="877" t="n">
        <f aca="false">IFERROR(E5475/100,"")</f>
        <v>0.0401</v>
      </c>
      <c r="G5475" s="879"/>
      <c r="H5475" s="879"/>
      <c r="I5475" s="875"/>
      <c r="J5475" s="876"/>
      <c r="L5475" s="867" t="n">
        <f aca="false">YEAR(M5475)</f>
        <v>2004</v>
      </c>
      <c r="M5475" s="875" t="n">
        <v>38000</v>
      </c>
      <c r="N5475" s="876" t="n">
        <v>2.16</v>
      </c>
      <c r="O5475" s="877" t="n">
        <f aca="false">IFERROR(N5475/100,"")</f>
        <v>0.0216</v>
      </c>
      <c r="R5475" s="876"/>
    </row>
    <row r="5476" customFormat="false" ht="13.8" hidden="false" customHeight="false" outlineLevel="0" collapsed="false">
      <c r="A5476" s="875" t="n">
        <v>37718</v>
      </c>
      <c r="B5476" s="876" t="n">
        <v>1267.49</v>
      </c>
      <c r="D5476" s="875" t="n">
        <v>37999</v>
      </c>
      <c r="E5476" s="876" t="n">
        <v>4.05</v>
      </c>
      <c r="F5476" s="877" t="n">
        <f aca="false">IFERROR(E5476/100,"")</f>
        <v>0.0405</v>
      </c>
      <c r="G5476" s="879"/>
      <c r="H5476" s="879"/>
      <c r="I5476" s="875"/>
      <c r="J5476" s="876"/>
      <c r="L5476" s="867" t="n">
        <f aca="false">YEAR(M5476)</f>
        <v>2004</v>
      </c>
      <c r="M5476" s="875" t="n">
        <v>37999</v>
      </c>
      <c r="N5476" s="876" t="n">
        <v>2.22</v>
      </c>
      <c r="O5476" s="877" t="n">
        <f aca="false">IFERROR(N5476/100,"")</f>
        <v>0.0222</v>
      </c>
      <c r="R5476" s="876"/>
    </row>
    <row r="5477" customFormat="false" ht="13.8" hidden="false" customHeight="false" outlineLevel="0" collapsed="false">
      <c r="A5477" s="875" t="n">
        <v>37715</v>
      </c>
      <c r="B5477" s="876" t="n">
        <v>1265.9</v>
      </c>
      <c r="D5477" s="875" t="n">
        <v>37998</v>
      </c>
      <c r="E5477" s="876" t="n">
        <v>4.11</v>
      </c>
      <c r="F5477" s="877" t="n">
        <f aca="false">IFERROR(E5477/100,"")</f>
        <v>0.0411</v>
      </c>
      <c r="G5477" s="879"/>
      <c r="H5477" s="879"/>
      <c r="I5477" s="875"/>
      <c r="J5477" s="876"/>
      <c r="L5477" s="867" t="n">
        <f aca="false">YEAR(M5477)</f>
        <v>2004</v>
      </c>
      <c r="M5477" s="875" t="n">
        <v>37998</v>
      </c>
      <c r="N5477" s="876" t="n">
        <v>2.22</v>
      </c>
      <c r="O5477" s="877" t="n">
        <f aca="false">IFERROR(N5477/100,"")</f>
        <v>0.0222</v>
      </c>
      <c r="R5477" s="876"/>
    </row>
    <row r="5478" customFormat="false" ht="13.8" hidden="false" customHeight="false" outlineLevel="0" collapsed="false">
      <c r="A5478" s="875" t="n">
        <v>37714</v>
      </c>
      <c r="B5478" s="876" t="n">
        <v>1262.43</v>
      </c>
      <c r="D5478" s="875" t="n">
        <v>37995</v>
      </c>
      <c r="E5478" s="876" t="n">
        <v>4.11</v>
      </c>
      <c r="F5478" s="877" t="n">
        <f aca="false">IFERROR(E5478/100,"")</f>
        <v>0.0411</v>
      </c>
      <c r="G5478" s="879"/>
      <c r="H5478" s="879"/>
      <c r="I5478" s="875"/>
      <c r="J5478" s="876"/>
      <c r="L5478" s="867" t="n">
        <f aca="false">YEAR(M5478)</f>
        <v>2004</v>
      </c>
      <c r="M5478" s="875" t="n">
        <v>37995</v>
      </c>
      <c r="N5478" s="876" t="n">
        <v>2.22</v>
      </c>
      <c r="O5478" s="877" t="n">
        <f aca="false">IFERROR(N5478/100,"")</f>
        <v>0.0222</v>
      </c>
      <c r="R5478" s="876"/>
    </row>
    <row r="5479" customFormat="false" ht="13.8" hidden="false" customHeight="false" outlineLevel="0" collapsed="false">
      <c r="A5479" s="875" t="n">
        <v>37713</v>
      </c>
      <c r="B5479" s="876" t="n">
        <v>1268.82</v>
      </c>
      <c r="D5479" s="875" t="n">
        <v>37994</v>
      </c>
      <c r="E5479" s="876" t="n">
        <v>4.27</v>
      </c>
      <c r="F5479" s="877" t="n">
        <f aca="false">IFERROR(E5479/100,"")</f>
        <v>0.0427</v>
      </c>
      <c r="G5479" s="879"/>
      <c r="H5479" s="879"/>
      <c r="I5479" s="875"/>
      <c r="J5479" s="876"/>
      <c r="L5479" s="867" t="n">
        <f aca="false">YEAR(M5479)</f>
        <v>2004</v>
      </c>
      <c r="M5479" s="875" t="n">
        <v>37994</v>
      </c>
      <c r="N5479" s="876" t="n">
        <v>2.28</v>
      </c>
      <c r="O5479" s="877" t="n">
        <f aca="false">IFERROR(N5479/100,"")</f>
        <v>0.0228</v>
      </c>
      <c r="R5479" s="876"/>
    </row>
    <row r="5480" customFormat="false" ht="13.8" hidden="false" customHeight="false" outlineLevel="0" collapsed="false">
      <c r="A5480" s="875" t="n">
        <v>37712</v>
      </c>
      <c r="B5480" s="876" t="n">
        <v>1236.3</v>
      </c>
      <c r="D5480" s="875" t="n">
        <v>37993</v>
      </c>
      <c r="E5480" s="876" t="n">
        <v>4.27</v>
      </c>
      <c r="F5480" s="877" t="n">
        <f aca="false">IFERROR(E5480/100,"")</f>
        <v>0.0427</v>
      </c>
      <c r="G5480" s="879"/>
      <c r="H5480" s="879"/>
      <c r="I5480" s="875"/>
      <c r="J5480" s="876"/>
      <c r="L5480" s="867" t="n">
        <f aca="false">YEAR(M5480)</f>
        <v>2004</v>
      </c>
      <c r="M5480" s="875" t="n">
        <v>37993</v>
      </c>
      <c r="N5480" s="876" t="n">
        <v>2.33</v>
      </c>
      <c r="O5480" s="877" t="n">
        <f aca="false">IFERROR(N5480/100,"")</f>
        <v>0.0233</v>
      </c>
      <c r="R5480" s="876"/>
    </row>
    <row r="5481" customFormat="false" ht="13.8" hidden="false" customHeight="false" outlineLevel="0" collapsed="false">
      <c r="A5481" s="875" t="n">
        <v>37711</v>
      </c>
      <c r="B5481" s="876" t="n">
        <v>1221.46</v>
      </c>
      <c r="D5481" s="875" t="n">
        <v>37992</v>
      </c>
      <c r="E5481" s="876" t="n">
        <v>4.29</v>
      </c>
      <c r="F5481" s="877" t="n">
        <f aca="false">IFERROR(E5481/100,"")</f>
        <v>0.0429</v>
      </c>
      <c r="G5481" s="879"/>
      <c r="H5481" s="879"/>
      <c r="I5481" s="875"/>
      <c r="J5481" s="876"/>
      <c r="L5481" s="867" t="n">
        <f aca="false">YEAR(M5481)</f>
        <v>2004</v>
      </c>
      <c r="M5481" s="875" t="n">
        <v>37992</v>
      </c>
      <c r="N5481" s="876" t="n">
        <v>2.32</v>
      </c>
      <c r="O5481" s="877" t="n">
        <f aca="false">IFERROR(N5481/100,"")</f>
        <v>0.0232</v>
      </c>
      <c r="R5481" s="876"/>
    </row>
    <row r="5482" customFormat="false" ht="13.8" hidden="false" customHeight="false" outlineLevel="0" collapsed="false">
      <c r="A5482" s="875" t="n">
        <v>37708</v>
      </c>
      <c r="B5482" s="876" t="n">
        <v>1243.51</v>
      </c>
      <c r="D5482" s="875" t="n">
        <v>37991</v>
      </c>
      <c r="E5482" s="876" t="n">
        <v>4.41</v>
      </c>
      <c r="F5482" s="877" t="n">
        <f aca="false">IFERROR(E5482/100,"")</f>
        <v>0.0441</v>
      </c>
      <c r="G5482" s="879"/>
      <c r="H5482" s="879"/>
      <c r="I5482" s="875"/>
      <c r="J5482" s="876"/>
      <c r="L5482" s="867" t="n">
        <f aca="false">YEAR(M5482)</f>
        <v>2004</v>
      </c>
      <c r="M5482" s="875" t="n">
        <v>37991</v>
      </c>
      <c r="N5482" s="876" t="n">
        <v>2.35</v>
      </c>
      <c r="O5482" s="877" t="n">
        <f aca="false">IFERROR(N5482/100,"")</f>
        <v>0.0235</v>
      </c>
      <c r="R5482" s="876"/>
    </row>
    <row r="5483" customFormat="false" ht="13.8" hidden="false" customHeight="false" outlineLevel="0" collapsed="false">
      <c r="A5483" s="875" t="n">
        <v>37707</v>
      </c>
      <c r="B5483" s="876" t="n">
        <v>1250.71</v>
      </c>
      <c r="D5483" s="875" t="n">
        <v>37988</v>
      </c>
      <c r="E5483" s="876" t="n">
        <v>4.38</v>
      </c>
      <c r="F5483" s="877" t="n">
        <f aca="false">IFERROR(E5483/100,"")</f>
        <v>0.0438</v>
      </c>
      <c r="G5483" s="879"/>
      <c r="H5483" s="879"/>
      <c r="I5483" s="875"/>
      <c r="J5483" s="876"/>
      <c r="L5483" s="867" t="n">
        <f aca="false">YEAR(M5483)</f>
        <v>2004</v>
      </c>
      <c r="M5483" s="875" t="n">
        <v>37988</v>
      </c>
      <c r="N5483" s="876" t="n">
        <v>2.32</v>
      </c>
      <c r="O5483" s="877" t="n">
        <f aca="false">IFERROR(N5483/100,"")</f>
        <v>0.0232</v>
      </c>
      <c r="R5483" s="876"/>
    </row>
    <row r="5484" customFormat="false" ht="13.8" hidden="false" customHeight="false" outlineLevel="0" collapsed="false">
      <c r="A5484" s="875" t="n">
        <v>37706</v>
      </c>
      <c r="B5484" s="876" t="n">
        <v>1252.59</v>
      </c>
      <c r="D5484" s="875" t="n">
        <v>37987</v>
      </c>
      <c r="E5484" s="876" t="e">
        <f aca="false">NA()</f>
        <v>#N/A</v>
      </c>
      <c r="F5484" s="877" t="str">
        <f aca="false">IFERROR(E5484/100,"")</f>
        <v/>
      </c>
      <c r="G5484" s="879"/>
      <c r="H5484" s="879"/>
      <c r="I5484" s="875"/>
      <c r="J5484" s="876"/>
      <c r="L5484" s="867" t="n">
        <f aca="false">YEAR(M5484)</f>
        <v>2004</v>
      </c>
      <c r="M5484" s="875" t="n">
        <v>37987</v>
      </c>
      <c r="N5484" s="876" t="e">
        <f aca="false">NA()</f>
        <v>#N/A</v>
      </c>
      <c r="O5484" s="877" t="str">
        <f aca="false">IFERROR(N5484/100,"")</f>
        <v/>
      </c>
      <c r="R5484" s="876"/>
    </row>
    <row r="5485" customFormat="false" ht="13.8" hidden="false" customHeight="false" outlineLevel="0" collapsed="false">
      <c r="A5485" s="875" t="n">
        <v>37705</v>
      </c>
      <c r="B5485" s="876" t="n">
        <v>1259.44</v>
      </c>
      <c r="D5485" s="875" t="n">
        <v>37986</v>
      </c>
      <c r="E5485" s="876" t="n">
        <v>4.27</v>
      </c>
      <c r="F5485" s="877" t="n">
        <f aca="false">IFERROR(E5485/100,"")</f>
        <v>0.0427</v>
      </c>
      <c r="G5485" s="879"/>
      <c r="H5485" s="879"/>
      <c r="I5485" s="875"/>
      <c r="J5485" s="876"/>
      <c r="L5485" s="867" t="n">
        <f aca="false">YEAR(M5485)</f>
        <v>2003</v>
      </c>
      <c r="M5485" s="875" t="n">
        <v>37986</v>
      </c>
      <c r="N5485" s="876" t="n">
        <v>2.27</v>
      </c>
      <c r="O5485" s="877" t="n">
        <f aca="false">IFERROR(N5485/100,"")</f>
        <v>0.0227</v>
      </c>
      <c r="R5485" s="876"/>
    </row>
    <row r="5486" customFormat="false" ht="13.8" hidden="false" customHeight="false" outlineLevel="0" collapsed="false">
      <c r="A5486" s="875" t="n">
        <v>37704</v>
      </c>
      <c r="B5486" s="876" t="n">
        <v>1244.31</v>
      </c>
      <c r="D5486" s="875" t="n">
        <v>37985</v>
      </c>
      <c r="E5486" s="876" t="n">
        <v>4.29</v>
      </c>
      <c r="F5486" s="877" t="n">
        <f aca="false">IFERROR(E5486/100,"")</f>
        <v>0.0429</v>
      </c>
      <c r="G5486" s="879"/>
      <c r="H5486" s="879"/>
      <c r="I5486" s="875"/>
      <c r="J5486" s="876"/>
      <c r="L5486" s="867" t="n">
        <f aca="false">YEAR(M5486)</f>
        <v>2003</v>
      </c>
      <c r="M5486" s="875" t="n">
        <v>37985</v>
      </c>
      <c r="N5486" s="876" t="n">
        <v>2.28</v>
      </c>
      <c r="O5486" s="877" t="n">
        <f aca="false">IFERROR(N5486/100,"")</f>
        <v>0.0228</v>
      </c>
      <c r="R5486" s="876"/>
    </row>
    <row r="5487" customFormat="false" ht="13.8" hidden="false" customHeight="false" outlineLevel="0" collapsed="false">
      <c r="A5487" s="875" t="n">
        <v>37701</v>
      </c>
      <c r="B5487" s="876" t="n">
        <v>1289.74</v>
      </c>
      <c r="D5487" s="875" t="n">
        <v>37984</v>
      </c>
      <c r="E5487" s="876" t="n">
        <v>4.24</v>
      </c>
      <c r="F5487" s="877" t="n">
        <f aca="false">IFERROR(E5487/100,"")</f>
        <v>0.0424</v>
      </c>
      <c r="G5487" s="879"/>
      <c r="H5487" s="879"/>
      <c r="I5487" s="875"/>
      <c r="J5487" s="876"/>
      <c r="L5487" s="867" t="n">
        <f aca="false">YEAR(M5487)</f>
        <v>2003</v>
      </c>
      <c r="M5487" s="875" t="n">
        <v>37984</v>
      </c>
      <c r="N5487" s="876" t="n">
        <v>2.25</v>
      </c>
      <c r="O5487" s="877" t="n">
        <f aca="false">IFERROR(N5487/100,"")</f>
        <v>0.0225</v>
      </c>
      <c r="R5487" s="876"/>
    </row>
    <row r="5488" customFormat="false" ht="13.8" hidden="false" customHeight="false" outlineLevel="0" collapsed="false">
      <c r="A5488" s="875" t="n">
        <v>37700</v>
      </c>
      <c r="B5488" s="876" t="n">
        <v>1260.77</v>
      </c>
      <c r="D5488" s="875" t="n">
        <v>37981</v>
      </c>
      <c r="E5488" s="876" t="n">
        <v>4.17</v>
      </c>
      <c r="F5488" s="877" t="n">
        <f aca="false">IFERROR(E5488/100,"")</f>
        <v>0.0417</v>
      </c>
      <c r="G5488" s="879"/>
      <c r="H5488" s="879"/>
      <c r="I5488" s="875"/>
      <c r="J5488" s="876"/>
      <c r="L5488" s="867" t="n">
        <f aca="false">YEAR(M5488)</f>
        <v>2003</v>
      </c>
      <c r="M5488" s="875" t="n">
        <v>37981</v>
      </c>
      <c r="N5488" s="876" t="n">
        <v>2.23</v>
      </c>
      <c r="O5488" s="877" t="n">
        <f aca="false">IFERROR(N5488/100,"")</f>
        <v>0.0223</v>
      </c>
      <c r="R5488" s="876"/>
    </row>
    <row r="5489" customFormat="false" ht="13.8" hidden="false" customHeight="false" outlineLevel="0" collapsed="false">
      <c r="A5489" s="875" t="n">
        <v>37699</v>
      </c>
      <c r="B5489" s="876" t="n">
        <v>1258.37</v>
      </c>
      <c r="D5489" s="875" t="n">
        <v>37980</v>
      </c>
      <c r="E5489" s="876" t="e">
        <f aca="false">NA()</f>
        <v>#N/A</v>
      </c>
      <c r="F5489" s="877" t="str">
        <f aca="false">IFERROR(E5489/100,"")</f>
        <v/>
      </c>
      <c r="G5489" s="879"/>
      <c r="H5489" s="879"/>
      <c r="I5489" s="875"/>
      <c r="J5489" s="876"/>
      <c r="L5489" s="867" t="n">
        <f aca="false">YEAR(M5489)</f>
        <v>2003</v>
      </c>
      <c r="M5489" s="875" t="n">
        <v>37980</v>
      </c>
      <c r="N5489" s="876" t="e">
        <f aca="false">NA()</f>
        <v>#N/A</v>
      </c>
      <c r="O5489" s="877" t="str">
        <f aca="false">IFERROR(N5489/100,"")</f>
        <v/>
      </c>
      <c r="R5489" s="876"/>
    </row>
    <row r="5490" customFormat="false" ht="13.8" hidden="false" customHeight="false" outlineLevel="0" collapsed="false">
      <c r="A5490" s="875" t="n">
        <v>37698</v>
      </c>
      <c r="B5490" s="876" t="n">
        <v>1247.4</v>
      </c>
      <c r="D5490" s="875" t="n">
        <v>37979</v>
      </c>
      <c r="E5490" s="876" t="n">
        <v>4.2</v>
      </c>
      <c r="F5490" s="877" t="n">
        <f aca="false">IFERROR(E5490/100,"")</f>
        <v>0.042</v>
      </c>
      <c r="G5490" s="879"/>
      <c r="H5490" s="879"/>
      <c r="I5490" s="875"/>
      <c r="J5490" s="876"/>
      <c r="L5490" s="867" t="n">
        <f aca="false">YEAR(M5490)</f>
        <v>2003</v>
      </c>
      <c r="M5490" s="875" t="n">
        <v>37979</v>
      </c>
      <c r="N5490" s="876" t="n">
        <v>2.24</v>
      </c>
      <c r="O5490" s="877" t="n">
        <f aca="false">IFERROR(N5490/100,"")</f>
        <v>0.0224</v>
      </c>
      <c r="R5490" s="876"/>
    </row>
    <row r="5491" customFormat="false" ht="13.8" hidden="false" customHeight="false" outlineLevel="0" collapsed="false">
      <c r="A5491" s="875" t="n">
        <v>37697</v>
      </c>
      <c r="B5491" s="876" t="n">
        <v>1242.09</v>
      </c>
      <c r="D5491" s="875" t="n">
        <v>37978</v>
      </c>
      <c r="E5491" s="876" t="n">
        <v>4.28</v>
      </c>
      <c r="F5491" s="877" t="n">
        <f aca="false">IFERROR(E5491/100,"")</f>
        <v>0.0428</v>
      </c>
      <c r="G5491" s="879"/>
      <c r="H5491" s="879"/>
      <c r="I5491" s="875"/>
      <c r="J5491" s="876"/>
      <c r="L5491" s="867" t="n">
        <f aca="false">YEAR(M5491)</f>
        <v>2003</v>
      </c>
      <c r="M5491" s="875" t="n">
        <v>37978</v>
      </c>
      <c r="N5491" s="876" t="n">
        <v>2.25</v>
      </c>
      <c r="O5491" s="877" t="n">
        <f aca="false">IFERROR(N5491/100,"")</f>
        <v>0.0225</v>
      </c>
      <c r="R5491" s="876"/>
    </row>
    <row r="5492" customFormat="false" ht="13.8" hidden="false" customHeight="false" outlineLevel="0" collapsed="false">
      <c r="A5492" s="875" t="n">
        <v>37694</v>
      </c>
      <c r="B5492" s="876" t="n">
        <v>1199.55</v>
      </c>
      <c r="D5492" s="875" t="n">
        <v>37977</v>
      </c>
      <c r="E5492" s="876" t="n">
        <v>4.18</v>
      </c>
      <c r="F5492" s="877" t="n">
        <f aca="false">IFERROR(E5492/100,"")</f>
        <v>0.0418</v>
      </c>
      <c r="G5492" s="879"/>
      <c r="H5492" s="879"/>
      <c r="I5492" s="875"/>
      <c r="J5492" s="876"/>
      <c r="L5492" s="867" t="n">
        <f aca="false">YEAR(M5492)</f>
        <v>2003</v>
      </c>
      <c r="M5492" s="875" t="n">
        <v>37977</v>
      </c>
      <c r="N5492" s="876" t="n">
        <v>2.2</v>
      </c>
      <c r="O5492" s="877" t="n">
        <f aca="false">IFERROR(N5492/100,"")</f>
        <v>0.022</v>
      </c>
      <c r="R5492" s="876"/>
    </row>
    <row r="5493" customFormat="false" ht="13.8" hidden="false" customHeight="false" outlineLevel="0" collapsed="false">
      <c r="A5493" s="875" t="n">
        <v>37693</v>
      </c>
      <c r="B5493" s="876" t="n">
        <v>1197.56</v>
      </c>
      <c r="D5493" s="875" t="n">
        <v>37974</v>
      </c>
      <c r="E5493" s="876" t="n">
        <v>4.15</v>
      </c>
      <c r="F5493" s="877" t="n">
        <f aca="false">IFERROR(E5493/100,"")</f>
        <v>0.0415</v>
      </c>
      <c r="G5493" s="879"/>
      <c r="H5493" s="879"/>
      <c r="I5493" s="875"/>
      <c r="J5493" s="876"/>
      <c r="L5493" s="867" t="n">
        <f aca="false">YEAR(M5493)</f>
        <v>2003</v>
      </c>
      <c r="M5493" s="875" t="n">
        <v>37974</v>
      </c>
      <c r="N5493" s="876" t="n">
        <v>2.2</v>
      </c>
      <c r="O5493" s="877" t="n">
        <f aca="false">IFERROR(N5493/100,"")</f>
        <v>0.022</v>
      </c>
      <c r="R5493" s="876"/>
    </row>
    <row r="5494" customFormat="false" ht="13.8" hidden="false" customHeight="false" outlineLevel="0" collapsed="false">
      <c r="A5494" s="875" t="n">
        <v>37692</v>
      </c>
      <c r="B5494" s="876" t="n">
        <v>1157.61</v>
      </c>
      <c r="D5494" s="875" t="n">
        <v>37973</v>
      </c>
      <c r="E5494" s="876" t="n">
        <v>4.16</v>
      </c>
      <c r="F5494" s="877" t="n">
        <f aca="false">IFERROR(E5494/100,"")</f>
        <v>0.0416</v>
      </c>
      <c r="G5494" s="879"/>
      <c r="H5494" s="879"/>
      <c r="I5494" s="875"/>
      <c r="J5494" s="876"/>
      <c r="L5494" s="867" t="n">
        <f aca="false">YEAR(M5494)</f>
        <v>2003</v>
      </c>
      <c r="M5494" s="875" t="n">
        <v>37973</v>
      </c>
      <c r="N5494" s="876" t="n">
        <v>2.22</v>
      </c>
      <c r="O5494" s="877" t="n">
        <f aca="false">IFERROR(N5494/100,"")</f>
        <v>0.0222</v>
      </c>
      <c r="R5494" s="876"/>
    </row>
    <row r="5495" customFormat="false" ht="13.8" hidden="false" customHeight="false" outlineLevel="0" collapsed="false">
      <c r="A5495" s="875" t="n">
        <v>37691</v>
      </c>
      <c r="B5495" s="876" t="n">
        <v>1152.15</v>
      </c>
      <c r="D5495" s="875" t="n">
        <v>37972</v>
      </c>
      <c r="E5495" s="876" t="n">
        <v>4.19</v>
      </c>
      <c r="F5495" s="877" t="n">
        <f aca="false">IFERROR(E5495/100,"")</f>
        <v>0.0419</v>
      </c>
      <c r="G5495" s="879"/>
      <c r="H5495" s="879"/>
      <c r="I5495" s="875"/>
      <c r="J5495" s="876"/>
      <c r="L5495" s="867" t="n">
        <f aca="false">YEAR(M5495)</f>
        <v>2003</v>
      </c>
      <c r="M5495" s="875" t="n">
        <v>37972</v>
      </c>
      <c r="N5495" s="876" t="n">
        <v>2.23</v>
      </c>
      <c r="O5495" s="877" t="n">
        <f aca="false">IFERROR(N5495/100,"")</f>
        <v>0.0223</v>
      </c>
      <c r="R5495" s="876"/>
    </row>
    <row r="5496" customFormat="false" ht="13.8" hidden="false" customHeight="false" outlineLevel="0" collapsed="false">
      <c r="A5496" s="875" t="n">
        <v>37690</v>
      </c>
      <c r="B5496" s="876" t="n">
        <v>1161.85</v>
      </c>
      <c r="D5496" s="875" t="n">
        <v>37971</v>
      </c>
      <c r="E5496" s="876" t="n">
        <v>4.24</v>
      </c>
      <c r="F5496" s="877" t="n">
        <f aca="false">IFERROR(E5496/100,"")</f>
        <v>0.0424</v>
      </c>
      <c r="G5496" s="879"/>
      <c r="H5496" s="879"/>
      <c r="I5496" s="875"/>
      <c r="J5496" s="876"/>
      <c r="L5496" s="867" t="n">
        <f aca="false">YEAR(M5496)</f>
        <v>2003</v>
      </c>
      <c r="M5496" s="875" t="n">
        <v>37971</v>
      </c>
      <c r="N5496" s="876" t="n">
        <v>2.25</v>
      </c>
      <c r="O5496" s="877" t="n">
        <f aca="false">IFERROR(N5496/100,"")</f>
        <v>0.0225</v>
      </c>
      <c r="R5496" s="876"/>
    </row>
    <row r="5497" customFormat="false" ht="13.8" hidden="false" customHeight="false" outlineLevel="0" collapsed="false">
      <c r="A5497" s="875" t="n">
        <v>37687</v>
      </c>
      <c r="B5497" s="876" t="n">
        <v>1192.62</v>
      </c>
      <c r="D5497" s="875" t="n">
        <v>37970</v>
      </c>
      <c r="E5497" s="876" t="n">
        <v>4.28</v>
      </c>
      <c r="F5497" s="877" t="n">
        <f aca="false">IFERROR(E5497/100,"")</f>
        <v>0.0428</v>
      </c>
      <c r="G5497" s="879"/>
      <c r="H5497" s="879"/>
      <c r="I5497" s="875"/>
      <c r="J5497" s="876"/>
      <c r="L5497" s="867" t="n">
        <f aca="false">YEAR(M5497)</f>
        <v>2003</v>
      </c>
      <c r="M5497" s="875" t="n">
        <v>37970</v>
      </c>
      <c r="N5497" s="876" t="n">
        <v>2.3</v>
      </c>
      <c r="O5497" s="877" t="n">
        <f aca="false">IFERROR(N5497/100,"")</f>
        <v>0.023</v>
      </c>
      <c r="R5497" s="876"/>
    </row>
    <row r="5498" customFormat="false" ht="13.8" hidden="false" customHeight="false" outlineLevel="0" collapsed="false">
      <c r="A5498" s="875" t="n">
        <v>37686</v>
      </c>
      <c r="B5498" s="876" t="n">
        <v>1182.82</v>
      </c>
      <c r="D5498" s="875" t="n">
        <v>37967</v>
      </c>
      <c r="E5498" s="876" t="n">
        <v>4.26</v>
      </c>
      <c r="F5498" s="877" t="n">
        <f aca="false">IFERROR(E5498/100,"")</f>
        <v>0.0426</v>
      </c>
      <c r="G5498" s="879"/>
      <c r="H5498" s="879"/>
      <c r="I5498" s="875"/>
      <c r="J5498" s="876"/>
      <c r="L5498" s="867" t="n">
        <f aca="false">YEAR(M5498)</f>
        <v>2003</v>
      </c>
      <c r="M5498" s="875" t="n">
        <v>37967</v>
      </c>
      <c r="N5498" s="876" t="n">
        <v>2.35</v>
      </c>
      <c r="O5498" s="877" t="n">
        <f aca="false">IFERROR(N5498/100,"")</f>
        <v>0.0235</v>
      </c>
      <c r="R5498" s="876"/>
    </row>
    <row r="5499" customFormat="false" ht="13.8" hidden="false" customHeight="false" outlineLevel="0" collapsed="false">
      <c r="A5499" s="875" t="n">
        <v>37685</v>
      </c>
      <c r="B5499" s="876" t="n">
        <v>1193.87</v>
      </c>
      <c r="D5499" s="875" t="n">
        <v>37966</v>
      </c>
      <c r="E5499" s="876" t="n">
        <v>4.27</v>
      </c>
      <c r="F5499" s="877" t="n">
        <f aca="false">IFERROR(E5499/100,"")</f>
        <v>0.0427</v>
      </c>
      <c r="G5499" s="879"/>
      <c r="H5499" s="879"/>
      <c r="I5499" s="875"/>
      <c r="J5499" s="876"/>
      <c r="L5499" s="867" t="n">
        <f aca="false">YEAR(M5499)</f>
        <v>2003</v>
      </c>
      <c r="M5499" s="875" t="n">
        <v>37966</v>
      </c>
      <c r="N5499" s="876" t="n">
        <v>2.37</v>
      </c>
      <c r="O5499" s="877" t="n">
        <f aca="false">IFERROR(N5499/100,"")</f>
        <v>0.0237</v>
      </c>
      <c r="R5499" s="876"/>
    </row>
    <row r="5500" customFormat="false" ht="13.8" hidden="false" customHeight="false" outlineLevel="0" collapsed="false">
      <c r="A5500" s="875" t="n">
        <v>37684</v>
      </c>
      <c r="B5500" s="876" t="n">
        <v>1182.17</v>
      </c>
      <c r="D5500" s="875" t="n">
        <v>37965</v>
      </c>
      <c r="E5500" s="876" t="n">
        <v>4.3</v>
      </c>
      <c r="F5500" s="877" t="n">
        <f aca="false">IFERROR(E5500/100,"")</f>
        <v>0.043</v>
      </c>
      <c r="G5500" s="879"/>
      <c r="H5500" s="879"/>
      <c r="I5500" s="875"/>
      <c r="J5500" s="876"/>
      <c r="L5500" s="867" t="n">
        <f aca="false">YEAR(M5500)</f>
        <v>2003</v>
      </c>
      <c r="M5500" s="875" t="n">
        <v>37965</v>
      </c>
      <c r="N5500" s="876" t="n">
        <v>2.33</v>
      </c>
      <c r="O5500" s="877" t="n">
        <f aca="false">IFERROR(N5500/100,"")</f>
        <v>0.0233</v>
      </c>
      <c r="R5500" s="876"/>
    </row>
    <row r="5501" customFormat="false" ht="13.8" hidden="false" customHeight="false" outlineLevel="0" collapsed="false">
      <c r="A5501" s="875" t="n">
        <v>37683</v>
      </c>
      <c r="B5501" s="876" t="n">
        <v>1200.6</v>
      </c>
      <c r="D5501" s="875" t="n">
        <v>37964</v>
      </c>
      <c r="E5501" s="876" t="n">
        <v>4.32</v>
      </c>
      <c r="F5501" s="877" t="n">
        <f aca="false">IFERROR(E5501/100,"")</f>
        <v>0.0432</v>
      </c>
      <c r="G5501" s="879"/>
      <c r="H5501" s="879"/>
      <c r="I5501" s="875"/>
      <c r="J5501" s="876"/>
      <c r="L5501" s="867" t="n">
        <f aca="false">YEAR(M5501)</f>
        <v>2003</v>
      </c>
      <c r="M5501" s="875" t="n">
        <v>37964</v>
      </c>
      <c r="N5501" s="876" t="n">
        <v>2.32</v>
      </c>
      <c r="O5501" s="877" t="n">
        <f aca="false">IFERROR(N5501/100,"")</f>
        <v>0.0232</v>
      </c>
      <c r="R5501" s="876"/>
    </row>
    <row r="5502" customFormat="false" ht="13.8" hidden="false" customHeight="false" outlineLevel="0" collapsed="false">
      <c r="A5502" s="875" t="n">
        <v>37680</v>
      </c>
      <c r="B5502" s="876" t="n">
        <v>1209.71</v>
      </c>
      <c r="D5502" s="875" t="n">
        <v>37963</v>
      </c>
      <c r="E5502" s="876" t="n">
        <v>4.29</v>
      </c>
      <c r="F5502" s="877" t="n">
        <f aca="false">IFERROR(E5502/100,"")</f>
        <v>0.0429</v>
      </c>
      <c r="G5502" s="879"/>
      <c r="H5502" s="879"/>
      <c r="I5502" s="875"/>
      <c r="J5502" s="876"/>
      <c r="L5502" s="867" t="n">
        <f aca="false">YEAR(M5502)</f>
        <v>2003</v>
      </c>
      <c r="M5502" s="875" t="n">
        <v>37963</v>
      </c>
      <c r="N5502" s="876" t="n">
        <v>2.33</v>
      </c>
      <c r="O5502" s="877" t="n">
        <f aca="false">IFERROR(N5502/100,"")</f>
        <v>0.0233</v>
      </c>
      <c r="R5502" s="876"/>
    </row>
    <row r="5503" customFormat="false" ht="13.8" hidden="false" customHeight="false" outlineLevel="0" collapsed="false">
      <c r="A5503" s="875" t="n">
        <v>37679</v>
      </c>
      <c r="B5503" s="876" t="n">
        <v>1204.11</v>
      </c>
      <c r="D5503" s="875" t="n">
        <v>37960</v>
      </c>
      <c r="E5503" s="876" t="n">
        <v>4.23</v>
      </c>
      <c r="F5503" s="877" t="n">
        <f aca="false">IFERROR(E5503/100,"")</f>
        <v>0.0423</v>
      </c>
      <c r="G5503" s="879"/>
      <c r="H5503" s="879"/>
      <c r="I5503" s="875"/>
      <c r="J5503" s="876"/>
      <c r="L5503" s="867" t="n">
        <f aca="false">YEAR(M5503)</f>
        <v>2003</v>
      </c>
      <c r="M5503" s="875" t="n">
        <v>37960</v>
      </c>
      <c r="N5503" s="876" t="n">
        <v>2.31</v>
      </c>
      <c r="O5503" s="877" t="n">
        <f aca="false">IFERROR(N5503/100,"")</f>
        <v>0.0231</v>
      </c>
      <c r="R5503" s="876"/>
    </row>
    <row r="5504" customFormat="false" ht="13.8" hidden="false" customHeight="false" outlineLevel="0" collapsed="false">
      <c r="A5504" s="875" t="n">
        <v>37678</v>
      </c>
      <c r="B5504" s="876" t="n">
        <v>1189.98</v>
      </c>
      <c r="D5504" s="875" t="n">
        <v>37959</v>
      </c>
      <c r="E5504" s="876" t="n">
        <v>4.38</v>
      </c>
      <c r="F5504" s="877" t="n">
        <f aca="false">IFERROR(E5504/100,"")</f>
        <v>0.0438</v>
      </c>
      <c r="G5504" s="879"/>
      <c r="H5504" s="879"/>
      <c r="I5504" s="875"/>
      <c r="J5504" s="876"/>
      <c r="L5504" s="867" t="n">
        <f aca="false">YEAR(M5504)</f>
        <v>2003</v>
      </c>
      <c r="M5504" s="875" t="n">
        <v>37959</v>
      </c>
      <c r="N5504" s="876" t="n">
        <v>2.34</v>
      </c>
      <c r="O5504" s="877" t="n">
        <f aca="false">IFERROR(N5504/100,"")</f>
        <v>0.0234</v>
      </c>
      <c r="R5504" s="876"/>
    </row>
    <row r="5505" customFormat="false" ht="13.8" hidden="false" customHeight="false" outlineLevel="0" collapsed="false">
      <c r="A5505" s="875" t="n">
        <v>37677</v>
      </c>
      <c r="B5505" s="876" t="n">
        <v>1205.32</v>
      </c>
      <c r="D5505" s="875" t="n">
        <v>37958</v>
      </c>
      <c r="E5505" s="876" t="n">
        <v>4.41</v>
      </c>
      <c r="F5505" s="877" t="n">
        <f aca="false">IFERROR(E5505/100,"")</f>
        <v>0.0441</v>
      </c>
      <c r="G5505" s="879"/>
      <c r="H5505" s="879"/>
      <c r="I5505" s="875"/>
      <c r="J5505" s="876"/>
      <c r="L5505" s="867" t="n">
        <f aca="false">YEAR(M5505)</f>
        <v>2003</v>
      </c>
      <c r="M5505" s="875" t="n">
        <v>37958</v>
      </c>
      <c r="N5505" s="876" t="n">
        <v>2.33</v>
      </c>
      <c r="O5505" s="877" t="n">
        <f aca="false">IFERROR(N5505/100,"")</f>
        <v>0.0233</v>
      </c>
      <c r="R5505" s="876"/>
    </row>
    <row r="5506" customFormat="false" ht="13.8" hidden="false" customHeight="false" outlineLevel="0" collapsed="false">
      <c r="A5506" s="875" t="n">
        <v>37676</v>
      </c>
      <c r="B5506" s="876" t="n">
        <v>1196.71</v>
      </c>
      <c r="D5506" s="875" t="n">
        <v>37957</v>
      </c>
      <c r="E5506" s="876" t="n">
        <v>4.38</v>
      </c>
      <c r="F5506" s="877" t="n">
        <f aca="false">IFERROR(E5506/100,"")</f>
        <v>0.0438</v>
      </c>
      <c r="G5506" s="879"/>
      <c r="H5506" s="879"/>
      <c r="I5506" s="875"/>
      <c r="J5506" s="876"/>
      <c r="L5506" s="867" t="n">
        <f aca="false">YEAR(M5506)</f>
        <v>2003</v>
      </c>
      <c r="M5506" s="875" t="n">
        <v>37957</v>
      </c>
      <c r="N5506" s="876" t="n">
        <v>2.33</v>
      </c>
      <c r="O5506" s="877" t="n">
        <f aca="false">IFERROR(N5506/100,"")</f>
        <v>0.0233</v>
      </c>
      <c r="R5506" s="876"/>
    </row>
    <row r="5507" customFormat="false" ht="13.8" hidden="false" customHeight="false" outlineLevel="0" collapsed="false">
      <c r="A5507" s="875" t="n">
        <v>37673</v>
      </c>
      <c r="B5507" s="876" t="n">
        <v>1219.1</v>
      </c>
      <c r="D5507" s="875" t="n">
        <v>37956</v>
      </c>
      <c r="E5507" s="876" t="n">
        <v>4.4</v>
      </c>
      <c r="F5507" s="877" t="n">
        <f aca="false">IFERROR(E5507/100,"")</f>
        <v>0.044</v>
      </c>
      <c r="G5507" s="879"/>
      <c r="H5507" s="879"/>
      <c r="I5507" s="875"/>
      <c r="J5507" s="876"/>
      <c r="L5507" s="867" t="n">
        <f aca="false">YEAR(M5507)</f>
        <v>2003</v>
      </c>
      <c r="M5507" s="875" t="n">
        <v>37956</v>
      </c>
      <c r="N5507" s="876" t="n">
        <v>2.32</v>
      </c>
      <c r="O5507" s="877" t="n">
        <f aca="false">IFERROR(N5507/100,"")</f>
        <v>0.0232</v>
      </c>
      <c r="R5507" s="876"/>
    </row>
    <row r="5508" customFormat="false" ht="13.8" hidden="false" customHeight="false" outlineLevel="0" collapsed="false">
      <c r="A5508" s="875" t="n">
        <v>37672</v>
      </c>
      <c r="B5508" s="876" t="n">
        <v>1203.18</v>
      </c>
      <c r="D5508" s="875" t="n">
        <v>37953</v>
      </c>
      <c r="E5508" s="876" t="n">
        <v>4.34</v>
      </c>
      <c r="F5508" s="877" t="n">
        <f aca="false">IFERROR(E5508/100,"")</f>
        <v>0.0434</v>
      </c>
      <c r="G5508" s="879"/>
      <c r="H5508" s="879"/>
      <c r="I5508" s="875"/>
      <c r="J5508" s="876"/>
      <c r="L5508" s="867" t="n">
        <f aca="false">YEAR(M5508)</f>
        <v>2003</v>
      </c>
      <c r="M5508" s="875" t="n">
        <v>37953</v>
      </c>
      <c r="N5508" s="876" t="n">
        <v>2.31</v>
      </c>
      <c r="O5508" s="877" t="n">
        <f aca="false">IFERROR(N5508/100,"")</f>
        <v>0.0231</v>
      </c>
      <c r="R5508" s="876"/>
    </row>
    <row r="5509" customFormat="false" ht="13.8" hidden="false" customHeight="false" outlineLevel="0" collapsed="false">
      <c r="A5509" s="875" t="n">
        <v>37671</v>
      </c>
      <c r="B5509" s="876" t="n">
        <v>1214.66</v>
      </c>
      <c r="D5509" s="875" t="n">
        <v>37952</v>
      </c>
      <c r="E5509" s="876" t="e">
        <f aca="false">NA()</f>
        <v>#N/A</v>
      </c>
      <c r="F5509" s="877" t="str">
        <f aca="false">IFERROR(E5509/100,"")</f>
        <v/>
      </c>
      <c r="G5509" s="879"/>
      <c r="H5509" s="879"/>
      <c r="I5509" s="875"/>
      <c r="J5509" s="876"/>
      <c r="L5509" s="867" t="n">
        <f aca="false">YEAR(M5509)</f>
        <v>2003</v>
      </c>
      <c r="M5509" s="875" t="n">
        <v>37952</v>
      </c>
      <c r="N5509" s="876" t="e">
        <f aca="false">NA()</f>
        <v>#N/A</v>
      </c>
      <c r="O5509" s="877" t="str">
        <f aca="false">IFERROR(N5509/100,"")</f>
        <v/>
      </c>
      <c r="R5509" s="876"/>
    </row>
    <row r="5510" customFormat="false" ht="13.8" hidden="false" customHeight="false" outlineLevel="0" collapsed="false">
      <c r="A5510" s="875" t="n">
        <v>37670</v>
      </c>
      <c r="B5510" s="876" t="n">
        <v>1223.11</v>
      </c>
      <c r="D5510" s="875" t="n">
        <v>37951</v>
      </c>
      <c r="E5510" s="876" t="n">
        <v>4.25</v>
      </c>
      <c r="F5510" s="877" t="n">
        <f aca="false">IFERROR(E5510/100,"")</f>
        <v>0.0425</v>
      </c>
      <c r="G5510" s="879"/>
      <c r="H5510" s="879"/>
      <c r="I5510" s="875"/>
      <c r="J5510" s="876"/>
      <c r="L5510" s="867" t="n">
        <f aca="false">YEAR(M5510)</f>
        <v>2003</v>
      </c>
      <c r="M5510" s="875" t="n">
        <v>37951</v>
      </c>
      <c r="N5510" s="876" t="n">
        <v>2.29</v>
      </c>
      <c r="O5510" s="877" t="n">
        <f aca="false">IFERROR(N5510/100,"")</f>
        <v>0.0229</v>
      </c>
      <c r="R5510" s="876"/>
    </row>
    <row r="5511" customFormat="false" ht="13.8" hidden="false" customHeight="false" outlineLevel="0" collapsed="false">
      <c r="A5511" s="875" t="n">
        <v>37666</v>
      </c>
      <c r="B5511" s="876" t="n">
        <v>1199.61</v>
      </c>
      <c r="D5511" s="875" t="n">
        <v>37950</v>
      </c>
      <c r="E5511" s="876" t="n">
        <v>4.19</v>
      </c>
      <c r="F5511" s="877" t="n">
        <f aca="false">IFERROR(E5511/100,"")</f>
        <v>0.0419</v>
      </c>
      <c r="G5511" s="879"/>
      <c r="H5511" s="879"/>
      <c r="I5511" s="875"/>
      <c r="J5511" s="876"/>
      <c r="L5511" s="867" t="n">
        <f aca="false">YEAR(M5511)</f>
        <v>2003</v>
      </c>
      <c r="M5511" s="875" t="n">
        <v>37950</v>
      </c>
      <c r="N5511" s="876" t="n">
        <v>2.27</v>
      </c>
      <c r="O5511" s="877" t="n">
        <f aca="false">IFERROR(N5511/100,"")</f>
        <v>0.0227</v>
      </c>
      <c r="R5511" s="876"/>
    </row>
    <row r="5512" customFormat="false" ht="13.8" hidden="false" customHeight="false" outlineLevel="0" collapsed="false">
      <c r="A5512" s="875" t="n">
        <v>37665</v>
      </c>
      <c r="B5512" s="876" t="n">
        <v>1174.43</v>
      </c>
      <c r="D5512" s="875" t="n">
        <v>37949</v>
      </c>
      <c r="E5512" s="876" t="n">
        <v>4.23</v>
      </c>
      <c r="F5512" s="877" t="n">
        <f aca="false">IFERROR(E5512/100,"")</f>
        <v>0.0423</v>
      </c>
      <c r="G5512" s="879"/>
      <c r="H5512" s="879"/>
      <c r="I5512" s="875"/>
      <c r="J5512" s="876"/>
      <c r="L5512" s="867" t="n">
        <f aca="false">YEAR(M5512)</f>
        <v>2003</v>
      </c>
      <c r="M5512" s="875" t="n">
        <v>37949</v>
      </c>
      <c r="N5512" s="876" t="n">
        <v>2.24</v>
      </c>
      <c r="O5512" s="877" t="n">
        <f aca="false">IFERROR(N5512/100,"")</f>
        <v>0.0224</v>
      </c>
      <c r="R5512" s="876"/>
    </row>
    <row r="5513" customFormat="false" ht="13.8" hidden="false" customHeight="false" outlineLevel="0" collapsed="false">
      <c r="A5513" s="875" t="n">
        <v>37664</v>
      </c>
      <c r="B5513" s="876" t="n">
        <v>1176.15</v>
      </c>
      <c r="D5513" s="875" t="n">
        <v>37946</v>
      </c>
      <c r="E5513" s="876" t="n">
        <v>4.15</v>
      </c>
      <c r="F5513" s="877" t="n">
        <f aca="false">IFERROR(E5513/100,"")</f>
        <v>0.0415</v>
      </c>
      <c r="G5513" s="879"/>
      <c r="H5513" s="879"/>
      <c r="I5513" s="875"/>
      <c r="J5513" s="876"/>
      <c r="L5513" s="867" t="n">
        <f aca="false">YEAR(M5513)</f>
        <v>2003</v>
      </c>
      <c r="M5513" s="875" t="n">
        <v>37946</v>
      </c>
      <c r="N5513" s="876" t="n">
        <v>2.22</v>
      </c>
      <c r="O5513" s="877" t="n">
        <f aca="false">IFERROR(N5513/100,"")</f>
        <v>0.0222</v>
      </c>
      <c r="R5513" s="876"/>
    </row>
    <row r="5514" customFormat="false" ht="13.8" hidden="false" customHeight="false" outlineLevel="0" collapsed="false">
      <c r="A5514" s="875" t="n">
        <v>37663</v>
      </c>
      <c r="B5514" s="876" t="n">
        <v>1190.83</v>
      </c>
      <c r="D5514" s="875" t="n">
        <v>37945</v>
      </c>
      <c r="E5514" s="876" t="n">
        <v>4.16</v>
      </c>
      <c r="F5514" s="877" t="n">
        <f aca="false">IFERROR(E5514/100,"")</f>
        <v>0.0416</v>
      </c>
      <c r="G5514" s="879"/>
      <c r="H5514" s="879"/>
      <c r="I5514" s="875"/>
      <c r="J5514" s="876"/>
      <c r="L5514" s="867" t="n">
        <f aca="false">YEAR(M5514)</f>
        <v>2003</v>
      </c>
      <c r="M5514" s="875" t="n">
        <v>37945</v>
      </c>
      <c r="N5514" s="876" t="n">
        <v>2.24</v>
      </c>
      <c r="O5514" s="877" t="n">
        <f aca="false">IFERROR(N5514/100,"")</f>
        <v>0.0224</v>
      </c>
      <c r="R5514" s="876"/>
    </row>
    <row r="5515" customFormat="false" ht="13.8" hidden="false" customHeight="false" outlineLevel="0" collapsed="false">
      <c r="A5515" s="875" t="n">
        <v>37662</v>
      </c>
      <c r="B5515" s="876" t="n">
        <v>1200.51</v>
      </c>
      <c r="D5515" s="875" t="n">
        <v>37944</v>
      </c>
      <c r="E5515" s="876" t="n">
        <v>4.24</v>
      </c>
      <c r="F5515" s="877" t="n">
        <f aca="false">IFERROR(E5515/100,"")</f>
        <v>0.0424</v>
      </c>
      <c r="G5515" s="879"/>
      <c r="H5515" s="879"/>
      <c r="I5515" s="875"/>
      <c r="J5515" s="876"/>
      <c r="L5515" s="867" t="n">
        <f aca="false">YEAR(M5515)</f>
        <v>2003</v>
      </c>
      <c r="M5515" s="875" t="n">
        <v>37944</v>
      </c>
      <c r="N5515" s="876" t="n">
        <v>2.33</v>
      </c>
      <c r="O5515" s="877" t="n">
        <f aca="false">IFERROR(N5515/100,"")</f>
        <v>0.0233</v>
      </c>
      <c r="R5515" s="876"/>
    </row>
    <row r="5516" customFormat="false" ht="13.8" hidden="false" customHeight="false" outlineLevel="0" collapsed="false">
      <c r="A5516" s="875" t="n">
        <v>37659</v>
      </c>
      <c r="B5516" s="876" t="n">
        <v>1191.46</v>
      </c>
      <c r="D5516" s="875" t="n">
        <v>37943</v>
      </c>
      <c r="E5516" s="876" t="n">
        <v>4.17</v>
      </c>
      <c r="F5516" s="877" t="n">
        <f aca="false">IFERROR(E5516/100,"")</f>
        <v>0.0417</v>
      </c>
      <c r="G5516" s="879"/>
      <c r="H5516" s="879"/>
      <c r="I5516" s="875"/>
      <c r="J5516" s="876"/>
      <c r="L5516" s="867" t="n">
        <f aca="false">YEAR(M5516)</f>
        <v>2003</v>
      </c>
      <c r="M5516" s="875" t="n">
        <v>37943</v>
      </c>
      <c r="N5516" s="876" t="n">
        <v>2.34</v>
      </c>
      <c r="O5516" s="877" t="n">
        <f aca="false">IFERROR(N5516/100,"")</f>
        <v>0.0234</v>
      </c>
      <c r="R5516" s="876"/>
    </row>
    <row r="5517" customFormat="false" ht="13.8" hidden="false" customHeight="false" outlineLevel="0" collapsed="false">
      <c r="A5517" s="875" t="n">
        <v>37658</v>
      </c>
      <c r="B5517" s="876" t="n">
        <v>1203.58</v>
      </c>
      <c r="D5517" s="875" t="n">
        <v>37942</v>
      </c>
      <c r="E5517" s="876" t="n">
        <v>4.18</v>
      </c>
      <c r="F5517" s="877" t="n">
        <f aca="false">IFERROR(E5517/100,"")</f>
        <v>0.0418</v>
      </c>
      <c r="G5517" s="879"/>
      <c r="H5517" s="879"/>
      <c r="I5517" s="875"/>
      <c r="J5517" s="876"/>
      <c r="L5517" s="867" t="n">
        <f aca="false">YEAR(M5517)</f>
        <v>2003</v>
      </c>
      <c r="M5517" s="875" t="n">
        <v>37942</v>
      </c>
      <c r="N5517" s="876" t="n">
        <v>2.36</v>
      </c>
      <c r="O5517" s="877" t="n">
        <f aca="false">IFERROR(N5517/100,"")</f>
        <v>0.0236</v>
      </c>
      <c r="R5517" s="876"/>
    </row>
    <row r="5518" customFormat="false" ht="13.8" hidden="false" customHeight="false" outlineLevel="0" collapsed="false">
      <c r="A5518" s="875" t="n">
        <v>37657</v>
      </c>
      <c r="B5518" s="876" t="n">
        <v>1211.04</v>
      </c>
      <c r="D5518" s="875" t="n">
        <v>37939</v>
      </c>
      <c r="E5518" s="876" t="n">
        <v>4.22</v>
      </c>
      <c r="F5518" s="877" t="n">
        <f aca="false">IFERROR(E5518/100,"")</f>
        <v>0.0422</v>
      </c>
      <c r="G5518" s="879"/>
      <c r="H5518" s="879"/>
      <c r="I5518" s="875"/>
      <c r="J5518" s="876"/>
      <c r="L5518" s="867" t="n">
        <f aca="false">YEAR(M5518)</f>
        <v>2003</v>
      </c>
      <c r="M5518" s="875" t="n">
        <v>37939</v>
      </c>
      <c r="N5518" s="876" t="n">
        <v>2.35</v>
      </c>
      <c r="O5518" s="877" t="n">
        <f aca="false">IFERROR(N5518/100,"")</f>
        <v>0.0235</v>
      </c>
      <c r="R5518" s="876"/>
    </row>
    <row r="5519" customFormat="false" ht="13.8" hidden="false" customHeight="false" outlineLevel="0" collapsed="false">
      <c r="A5519" s="875" t="n">
        <v>37656</v>
      </c>
      <c r="B5519" s="876" t="n">
        <v>1217.4</v>
      </c>
      <c r="D5519" s="875" t="n">
        <v>37938</v>
      </c>
      <c r="E5519" s="876" t="n">
        <v>4.3</v>
      </c>
      <c r="F5519" s="877" t="n">
        <f aca="false">IFERROR(E5519/100,"")</f>
        <v>0.043</v>
      </c>
      <c r="G5519" s="879"/>
      <c r="H5519" s="879"/>
      <c r="I5519" s="875"/>
      <c r="J5519" s="876"/>
      <c r="L5519" s="867" t="n">
        <f aca="false">YEAR(M5519)</f>
        <v>2003</v>
      </c>
      <c r="M5519" s="875" t="n">
        <v>37938</v>
      </c>
      <c r="N5519" s="876" t="n">
        <v>2.36</v>
      </c>
      <c r="O5519" s="877" t="n">
        <f aca="false">IFERROR(N5519/100,"")</f>
        <v>0.0236</v>
      </c>
      <c r="R5519" s="876"/>
    </row>
    <row r="5520" customFormat="false" ht="13.8" hidden="false" customHeight="false" outlineLevel="0" collapsed="false">
      <c r="A5520" s="875" t="n">
        <v>37655</v>
      </c>
      <c r="B5520" s="876" t="n">
        <v>1234.79</v>
      </c>
      <c r="D5520" s="875" t="n">
        <v>37937</v>
      </c>
      <c r="E5520" s="876" t="n">
        <v>4.44</v>
      </c>
      <c r="F5520" s="877" t="n">
        <f aca="false">IFERROR(E5520/100,"")</f>
        <v>0.0444</v>
      </c>
      <c r="G5520" s="879"/>
      <c r="H5520" s="879"/>
      <c r="I5520" s="875"/>
      <c r="J5520" s="876"/>
      <c r="L5520" s="867" t="n">
        <f aca="false">YEAR(M5520)</f>
        <v>2003</v>
      </c>
      <c r="M5520" s="875" t="n">
        <v>37937</v>
      </c>
      <c r="N5520" s="876" t="n">
        <v>2.4</v>
      </c>
      <c r="O5520" s="877" t="n">
        <f aca="false">IFERROR(N5520/100,"")</f>
        <v>0.024</v>
      </c>
      <c r="R5520" s="876"/>
    </row>
    <row r="5521" customFormat="false" ht="13.8" hidden="false" customHeight="false" outlineLevel="0" collapsed="false">
      <c r="A5521" s="875" t="n">
        <v>37652</v>
      </c>
      <c r="B5521" s="876" t="n">
        <v>1228.14</v>
      </c>
      <c r="D5521" s="875" t="n">
        <v>37936</v>
      </c>
      <c r="E5521" s="876" t="e">
        <f aca="false">NA()</f>
        <v>#N/A</v>
      </c>
      <c r="F5521" s="877" t="str">
        <f aca="false">IFERROR(E5521/100,"")</f>
        <v/>
      </c>
      <c r="G5521" s="879"/>
      <c r="H5521" s="879"/>
      <c r="I5521" s="875"/>
      <c r="J5521" s="876"/>
      <c r="L5521" s="867" t="n">
        <f aca="false">YEAR(M5521)</f>
        <v>2003</v>
      </c>
      <c r="M5521" s="875" t="n">
        <v>37936</v>
      </c>
      <c r="N5521" s="876" t="e">
        <f aca="false">NA()</f>
        <v>#N/A</v>
      </c>
      <c r="O5521" s="877" t="str">
        <f aca="false">IFERROR(N5521/100,"")</f>
        <v/>
      </c>
      <c r="R5521" s="876"/>
    </row>
    <row r="5522" customFormat="false" ht="13.8" hidden="false" customHeight="false" outlineLevel="0" collapsed="false">
      <c r="A5522" s="875" t="n">
        <v>37651</v>
      </c>
      <c r="B5522" s="876" t="n">
        <v>1212.23</v>
      </c>
      <c r="D5522" s="875" t="n">
        <v>37935</v>
      </c>
      <c r="E5522" s="876" t="n">
        <v>4.49</v>
      </c>
      <c r="F5522" s="877" t="n">
        <f aca="false">IFERROR(E5522/100,"")</f>
        <v>0.0449</v>
      </c>
      <c r="G5522" s="879"/>
      <c r="H5522" s="879"/>
      <c r="I5522" s="875"/>
      <c r="J5522" s="876"/>
      <c r="L5522" s="867" t="n">
        <f aca="false">YEAR(M5522)</f>
        <v>2003</v>
      </c>
      <c r="M5522" s="875" t="n">
        <v>37935</v>
      </c>
      <c r="N5522" s="876" t="n">
        <v>2.4</v>
      </c>
      <c r="O5522" s="877" t="n">
        <f aca="false">IFERROR(N5522/100,"")</f>
        <v>0.024</v>
      </c>
      <c r="R5522" s="876"/>
    </row>
    <row r="5523" customFormat="false" ht="13.8" hidden="false" customHeight="false" outlineLevel="0" collapsed="false">
      <c r="A5523" s="875" t="n">
        <v>37650</v>
      </c>
      <c r="B5523" s="876" t="n">
        <v>1240.31</v>
      </c>
      <c r="D5523" s="875" t="n">
        <v>37932</v>
      </c>
      <c r="E5523" s="876" t="n">
        <v>4.48</v>
      </c>
      <c r="F5523" s="877" t="n">
        <f aca="false">IFERROR(E5523/100,"")</f>
        <v>0.0448</v>
      </c>
      <c r="G5523" s="879"/>
      <c r="H5523" s="879"/>
      <c r="I5523" s="875"/>
      <c r="J5523" s="876"/>
      <c r="L5523" s="867" t="n">
        <f aca="false">YEAR(M5523)</f>
        <v>2003</v>
      </c>
      <c r="M5523" s="875" t="n">
        <v>37932</v>
      </c>
      <c r="N5523" s="876" t="n">
        <v>2.38</v>
      </c>
      <c r="O5523" s="877" t="n">
        <f aca="false">IFERROR(N5523/100,"")</f>
        <v>0.0238</v>
      </c>
      <c r="R5523" s="876"/>
    </row>
    <row r="5524" customFormat="false" ht="13.8" hidden="false" customHeight="false" outlineLevel="0" collapsed="false">
      <c r="A5524" s="875" t="n">
        <v>37649</v>
      </c>
      <c r="B5524" s="876" t="n">
        <v>1231.74</v>
      </c>
      <c r="D5524" s="875" t="n">
        <v>37931</v>
      </c>
      <c r="E5524" s="876" t="n">
        <v>4.45</v>
      </c>
      <c r="F5524" s="877" t="n">
        <f aca="false">IFERROR(E5524/100,"")</f>
        <v>0.0445</v>
      </c>
      <c r="G5524" s="879"/>
      <c r="H5524" s="879"/>
      <c r="I5524" s="875"/>
      <c r="J5524" s="876"/>
      <c r="L5524" s="867" t="n">
        <f aca="false">YEAR(M5524)</f>
        <v>2003</v>
      </c>
      <c r="M5524" s="875" t="n">
        <v>37931</v>
      </c>
      <c r="N5524" s="876" t="n">
        <v>2.37</v>
      </c>
      <c r="O5524" s="877" t="n">
        <f aca="false">IFERROR(N5524/100,"")</f>
        <v>0.0237</v>
      </c>
      <c r="R5524" s="876"/>
    </row>
    <row r="5525" customFormat="false" ht="13.8" hidden="false" customHeight="false" outlineLevel="0" collapsed="false">
      <c r="A5525" s="875" t="n">
        <v>37648</v>
      </c>
      <c r="B5525" s="876" t="n">
        <v>1215.86</v>
      </c>
      <c r="D5525" s="875" t="n">
        <v>37930</v>
      </c>
      <c r="E5525" s="876" t="n">
        <v>4.38</v>
      </c>
      <c r="F5525" s="877" t="n">
        <f aca="false">IFERROR(E5525/100,"")</f>
        <v>0.0438</v>
      </c>
      <c r="G5525" s="879"/>
      <c r="H5525" s="879"/>
      <c r="I5525" s="875"/>
      <c r="J5525" s="876"/>
      <c r="L5525" s="867" t="n">
        <f aca="false">YEAR(M5525)</f>
        <v>2003</v>
      </c>
      <c r="M5525" s="875" t="n">
        <v>37930</v>
      </c>
      <c r="N5525" s="876" t="n">
        <v>2.36</v>
      </c>
      <c r="O5525" s="877" t="n">
        <f aca="false">IFERROR(N5525/100,"")</f>
        <v>0.0236</v>
      </c>
      <c r="R5525" s="876"/>
    </row>
    <row r="5526" customFormat="false" ht="13.8" hidden="false" customHeight="false" outlineLevel="0" collapsed="false">
      <c r="A5526" s="875" t="n">
        <v>37645</v>
      </c>
      <c r="B5526" s="876" t="n">
        <v>1235.84</v>
      </c>
      <c r="D5526" s="875" t="n">
        <v>37929</v>
      </c>
      <c r="E5526" s="876" t="n">
        <v>4.33</v>
      </c>
      <c r="F5526" s="877" t="n">
        <f aca="false">IFERROR(E5526/100,"")</f>
        <v>0.0433</v>
      </c>
      <c r="G5526" s="879"/>
      <c r="H5526" s="879"/>
      <c r="I5526" s="875"/>
      <c r="J5526" s="876"/>
      <c r="L5526" s="867" t="n">
        <f aca="false">YEAR(M5526)</f>
        <v>2003</v>
      </c>
      <c r="M5526" s="875" t="n">
        <v>37929</v>
      </c>
      <c r="N5526" s="876" t="n">
        <v>2.4</v>
      </c>
      <c r="O5526" s="877" t="n">
        <f aca="false">IFERROR(N5526/100,"")</f>
        <v>0.024</v>
      </c>
      <c r="R5526" s="876"/>
    </row>
    <row r="5527" customFormat="false" ht="13.8" hidden="false" customHeight="false" outlineLevel="0" collapsed="false">
      <c r="A5527" s="875" t="n">
        <v>37644</v>
      </c>
      <c r="B5527" s="876" t="n">
        <v>1273.04</v>
      </c>
      <c r="D5527" s="875" t="n">
        <v>37928</v>
      </c>
      <c r="E5527" s="876" t="n">
        <v>4.4</v>
      </c>
      <c r="F5527" s="877" t="n">
        <f aca="false">IFERROR(E5527/100,"")</f>
        <v>0.044</v>
      </c>
      <c r="G5527" s="879"/>
      <c r="H5527" s="879"/>
      <c r="I5527" s="875"/>
      <c r="J5527" s="876"/>
      <c r="L5527" s="867" t="n">
        <f aca="false">YEAR(M5527)</f>
        <v>2003</v>
      </c>
      <c r="M5527" s="875" t="n">
        <v>37928</v>
      </c>
      <c r="N5527" s="876" t="n">
        <v>2.43</v>
      </c>
      <c r="O5527" s="877" t="n">
        <f aca="false">IFERROR(N5527/100,"")</f>
        <v>0.0243</v>
      </c>
      <c r="R5527" s="876"/>
    </row>
    <row r="5528" customFormat="false" ht="13.8" hidden="false" customHeight="false" outlineLevel="0" collapsed="false">
      <c r="A5528" s="875" t="n">
        <v>37643</v>
      </c>
      <c r="B5528" s="876" t="n">
        <v>1260.16</v>
      </c>
      <c r="D5528" s="875" t="n">
        <v>37925</v>
      </c>
      <c r="E5528" s="876" t="n">
        <v>4.33</v>
      </c>
      <c r="F5528" s="877" t="n">
        <f aca="false">IFERROR(E5528/100,"")</f>
        <v>0.0433</v>
      </c>
      <c r="G5528" s="879"/>
      <c r="H5528" s="879"/>
      <c r="I5528" s="875"/>
      <c r="J5528" s="876"/>
      <c r="L5528" s="867" t="n">
        <f aca="false">YEAR(M5528)</f>
        <v>2003</v>
      </c>
      <c r="M5528" s="875" t="n">
        <v>37925</v>
      </c>
      <c r="N5528" s="876" t="n">
        <v>2.4</v>
      </c>
      <c r="O5528" s="877" t="n">
        <f aca="false">IFERROR(N5528/100,"")</f>
        <v>0.024</v>
      </c>
      <c r="R5528" s="876"/>
    </row>
    <row r="5529" customFormat="false" ht="13.8" hidden="false" customHeight="false" outlineLevel="0" collapsed="false">
      <c r="A5529" s="875" t="n">
        <v>37642</v>
      </c>
      <c r="B5529" s="876" t="n">
        <v>1273.31</v>
      </c>
      <c r="D5529" s="875" t="n">
        <v>37924</v>
      </c>
      <c r="E5529" s="876" t="n">
        <v>4.36</v>
      </c>
      <c r="F5529" s="877" t="n">
        <f aca="false">IFERROR(E5529/100,"")</f>
        <v>0.0436</v>
      </c>
      <c r="G5529" s="879"/>
      <c r="H5529" s="879"/>
      <c r="I5529" s="875"/>
      <c r="J5529" s="876"/>
      <c r="L5529" s="867" t="n">
        <f aca="false">YEAR(M5529)</f>
        <v>2003</v>
      </c>
      <c r="M5529" s="875" t="n">
        <v>37924</v>
      </c>
      <c r="N5529" s="876" t="n">
        <v>2.39</v>
      </c>
      <c r="O5529" s="877" t="n">
        <f aca="false">IFERROR(N5529/100,"")</f>
        <v>0.0239</v>
      </c>
      <c r="R5529" s="876"/>
    </row>
    <row r="5530" customFormat="false" ht="13.8" hidden="false" customHeight="false" outlineLevel="0" collapsed="false">
      <c r="A5530" s="875" t="n">
        <v>37638</v>
      </c>
      <c r="B5530" s="876" t="n">
        <v>1293.63</v>
      </c>
      <c r="D5530" s="875" t="n">
        <v>37923</v>
      </c>
      <c r="E5530" s="876" t="n">
        <v>4.31</v>
      </c>
      <c r="F5530" s="877" t="n">
        <f aca="false">IFERROR(E5530/100,"")</f>
        <v>0.0431</v>
      </c>
      <c r="G5530" s="879"/>
      <c r="H5530" s="879"/>
      <c r="I5530" s="875"/>
      <c r="J5530" s="876"/>
      <c r="L5530" s="867" t="n">
        <f aca="false">YEAR(M5530)</f>
        <v>2003</v>
      </c>
      <c r="M5530" s="875" t="n">
        <v>37923</v>
      </c>
      <c r="N5530" s="876" t="n">
        <v>2.33</v>
      </c>
      <c r="O5530" s="877" t="n">
        <f aca="false">IFERROR(N5530/100,"")</f>
        <v>0.0233</v>
      </c>
      <c r="R5530" s="876"/>
    </row>
    <row r="5531" customFormat="false" ht="13.8" hidden="false" customHeight="false" outlineLevel="0" collapsed="false">
      <c r="A5531" s="875" t="n">
        <v>37637</v>
      </c>
      <c r="B5531" s="876" t="n">
        <v>1312.01</v>
      </c>
      <c r="D5531" s="875" t="n">
        <v>37922</v>
      </c>
      <c r="E5531" s="876" t="n">
        <v>4.23</v>
      </c>
      <c r="F5531" s="877" t="n">
        <f aca="false">IFERROR(E5531/100,"")</f>
        <v>0.0423</v>
      </c>
      <c r="G5531" s="879"/>
      <c r="H5531" s="879"/>
      <c r="I5531" s="875"/>
      <c r="J5531" s="876"/>
      <c r="L5531" s="867" t="n">
        <f aca="false">YEAR(M5531)</f>
        <v>2003</v>
      </c>
      <c r="M5531" s="875" t="n">
        <v>37922</v>
      </c>
      <c r="N5531" s="876" t="n">
        <v>2.32</v>
      </c>
      <c r="O5531" s="877" t="n">
        <f aca="false">IFERROR(N5531/100,"")</f>
        <v>0.0232</v>
      </c>
      <c r="R5531" s="876"/>
    </row>
    <row r="5532" customFormat="false" ht="13.8" hidden="false" customHeight="false" outlineLevel="0" collapsed="false">
      <c r="A5532" s="875" t="n">
        <v>37636</v>
      </c>
      <c r="B5532" s="876" t="n">
        <v>1317.18</v>
      </c>
      <c r="D5532" s="875" t="n">
        <v>37921</v>
      </c>
      <c r="E5532" s="876" t="n">
        <v>4.3</v>
      </c>
      <c r="F5532" s="877" t="n">
        <f aca="false">IFERROR(E5532/100,"")</f>
        <v>0.043</v>
      </c>
      <c r="G5532" s="879"/>
      <c r="H5532" s="879"/>
      <c r="I5532" s="875"/>
      <c r="J5532" s="876"/>
      <c r="L5532" s="867" t="n">
        <f aca="false">YEAR(M5532)</f>
        <v>2003</v>
      </c>
      <c r="M5532" s="875" t="n">
        <v>37921</v>
      </c>
      <c r="N5532" s="876" t="n">
        <v>2.34</v>
      </c>
      <c r="O5532" s="877" t="n">
        <f aca="false">IFERROR(N5532/100,"")</f>
        <v>0.0234</v>
      </c>
      <c r="R5532" s="876"/>
    </row>
    <row r="5533" customFormat="false" ht="13.8" hidden="false" customHeight="false" outlineLevel="0" collapsed="false">
      <c r="A5533" s="875" t="n">
        <v>37635</v>
      </c>
      <c r="B5533" s="876" t="n">
        <v>1336.25</v>
      </c>
      <c r="D5533" s="875" t="n">
        <v>37918</v>
      </c>
      <c r="E5533" s="876" t="n">
        <v>4.24</v>
      </c>
      <c r="F5533" s="877" t="n">
        <f aca="false">IFERROR(E5533/100,"")</f>
        <v>0.0424</v>
      </c>
      <c r="G5533" s="879"/>
      <c r="H5533" s="879"/>
      <c r="I5533" s="875"/>
      <c r="J5533" s="876"/>
      <c r="L5533" s="867" t="n">
        <f aca="false">YEAR(M5533)</f>
        <v>2003</v>
      </c>
      <c r="M5533" s="875" t="n">
        <v>37918</v>
      </c>
      <c r="N5533" s="876" t="n">
        <v>2.32</v>
      </c>
      <c r="O5533" s="877" t="n">
        <f aca="false">IFERROR(N5533/100,"")</f>
        <v>0.0232</v>
      </c>
      <c r="R5533" s="876"/>
    </row>
    <row r="5534" customFormat="false" ht="13.8" hidden="false" customHeight="false" outlineLevel="0" collapsed="false">
      <c r="A5534" s="875" t="n">
        <v>37634</v>
      </c>
      <c r="B5534" s="876" t="n">
        <v>1328.5</v>
      </c>
      <c r="D5534" s="875" t="n">
        <v>37917</v>
      </c>
      <c r="E5534" s="876" t="n">
        <v>4.34</v>
      </c>
      <c r="F5534" s="877" t="n">
        <f aca="false">IFERROR(E5534/100,"")</f>
        <v>0.0434</v>
      </c>
      <c r="G5534" s="879"/>
      <c r="H5534" s="879"/>
      <c r="I5534" s="875"/>
      <c r="J5534" s="876"/>
      <c r="L5534" s="867" t="n">
        <f aca="false">YEAR(M5534)</f>
        <v>2003</v>
      </c>
      <c r="M5534" s="875" t="n">
        <v>37917</v>
      </c>
      <c r="N5534" s="876" t="n">
        <v>2.31</v>
      </c>
      <c r="O5534" s="877" t="n">
        <f aca="false">IFERROR(N5534/100,"")</f>
        <v>0.0231</v>
      </c>
      <c r="R5534" s="876"/>
    </row>
    <row r="5535" customFormat="false" ht="13.8" hidden="false" customHeight="false" outlineLevel="0" collapsed="false">
      <c r="A5535" s="875" t="n">
        <v>37631</v>
      </c>
      <c r="B5535" s="876" t="n">
        <v>1330.29</v>
      </c>
      <c r="D5535" s="875" t="n">
        <v>37916</v>
      </c>
      <c r="E5535" s="876" t="n">
        <v>4.29</v>
      </c>
      <c r="F5535" s="877" t="n">
        <f aca="false">IFERROR(E5535/100,"")</f>
        <v>0.0429</v>
      </c>
      <c r="G5535" s="879"/>
      <c r="H5535" s="879"/>
      <c r="I5535" s="875"/>
      <c r="J5535" s="876"/>
      <c r="L5535" s="867" t="n">
        <f aca="false">YEAR(M5535)</f>
        <v>2003</v>
      </c>
      <c r="M5535" s="875" t="n">
        <v>37916</v>
      </c>
      <c r="N5535" s="876" t="n">
        <v>2.22</v>
      </c>
      <c r="O5535" s="877" t="n">
        <f aca="false">IFERROR(N5535/100,"")</f>
        <v>0.0222</v>
      </c>
      <c r="R5535" s="876"/>
    </row>
    <row r="5536" customFormat="false" ht="13.8" hidden="false" customHeight="false" outlineLevel="0" collapsed="false">
      <c r="A5536" s="875" t="n">
        <v>37630</v>
      </c>
      <c r="B5536" s="876" t="n">
        <v>1330.31</v>
      </c>
      <c r="D5536" s="875" t="n">
        <v>37915</v>
      </c>
      <c r="E5536" s="876" t="n">
        <v>4.38</v>
      </c>
      <c r="F5536" s="877" t="n">
        <f aca="false">IFERROR(E5536/100,"")</f>
        <v>0.0438</v>
      </c>
      <c r="G5536" s="879"/>
      <c r="H5536" s="879"/>
      <c r="I5536" s="875"/>
      <c r="J5536" s="876"/>
      <c r="L5536" s="867" t="n">
        <f aca="false">YEAR(M5536)</f>
        <v>2003</v>
      </c>
      <c r="M5536" s="875" t="n">
        <v>37915</v>
      </c>
      <c r="N5536" s="876" t="n">
        <v>2.26</v>
      </c>
      <c r="O5536" s="877" t="n">
        <f aca="false">IFERROR(N5536/100,"")</f>
        <v>0.0226</v>
      </c>
      <c r="R5536" s="876"/>
    </row>
    <row r="5537" customFormat="false" ht="13.8" hidden="false" customHeight="false" outlineLevel="0" collapsed="false">
      <c r="A5537" s="875" t="n">
        <v>37629</v>
      </c>
      <c r="B5537" s="876" t="n">
        <v>1304.95</v>
      </c>
      <c r="D5537" s="875" t="n">
        <v>37914</v>
      </c>
      <c r="E5537" s="876" t="n">
        <v>4.41</v>
      </c>
      <c r="F5537" s="877" t="n">
        <f aca="false">IFERROR(E5537/100,"")</f>
        <v>0.0441</v>
      </c>
      <c r="G5537" s="879"/>
      <c r="H5537" s="879"/>
      <c r="I5537" s="875"/>
      <c r="J5537" s="876"/>
      <c r="L5537" s="867" t="n">
        <f aca="false">YEAR(M5537)</f>
        <v>2003</v>
      </c>
      <c r="M5537" s="875" t="n">
        <v>37914</v>
      </c>
      <c r="N5537" s="876" t="n">
        <v>2.28</v>
      </c>
      <c r="O5537" s="877" t="n">
        <f aca="false">IFERROR(N5537/100,"")</f>
        <v>0.0228</v>
      </c>
      <c r="R5537" s="876"/>
    </row>
    <row r="5538" customFormat="false" ht="13.8" hidden="false" customHeight="false" outlineLevel="0" collapsed="false">
      <c r="A5538" s="875" t="n">
        <v>37628</v>
      </c>
      <c r="B5538" s="876" t="n">
        <v>1323.17</v>
      </c>
      <c r="D5538" s="875" t="n">
        <v>37911</v>
      </c>
      <c r="E5538" s="876" t="n">
        <v>4.41</v>
      </c>
      <c r="F5538" s="877" t="n">
        <f aca="false">IFERROR(E5538/100,"")</f>
        <v>0.0441</v>
      </c>
      <c r="G5538" s="879"/>
      <c r="H5538" s="879"/>
      <c r="I5538" s="875"/>
      <c r="J5538" s="876"/>
      <c r="L5538" s="867" t="n">
        <f aca="false">YEAR(M5538)</f>
        <v>2003</v>
      </c>
      <c r="M5538" s="875" t="n">
        <v>37911</v>
      </c>
      <c r="N5538" s="876" t="n">
        <v>2.27</v>
      </c>
      <c r="O5538" s="877" t="n">
        <f aca="false">IFERROR(N5538/100,"")</f>
        <v>0.0227</v>
      </c>
      <c r="R5538" s="876"/>
    </row>
    <row r="5539" customFormat="false" ht="13.8" hidden="false" customHeight="false" outlineLevel="0" collapsed="false">
      <c r="A5539" s="875" t="n">
        <v>37627</v>
      </c>
      <c r="B5539" s="876" t="n">
        <v>1331.82</v>
      </c>
      <c r="D5539" s="875" t="n">
        <v>37910</v>
      </c>
      <c r="E5539" s="876" t="n">
        <v>4.47</v>
      </c>
      <c r="F5539" s="877" t="n">
        <f aca="false">IFERROR(E5539/100,"")</f>
        <v>0.0447</v>
      </c>
      <c r="G5539" s="879"/>
      <c r="H5539" s="879"/>
      <c r="I5539" s="875"/>
      <c r="J5539" s="876"/>
      <c r="L5539" s="867" t="n">
        <f aca="false">YEAR(M5539)</f>
        <v>2003</v>
      </c>
      <c r="M5539" s="875" t="n">
        <v>37910</v>
      </c>
      <c r="N5539" s="876" t="n">
        <v>2.26</v>
      </c>
      <c r="O5539" s="877" t="n">
        <f aca="false">IFERROR(N5539/100,"")</f>
        <v>0.0226</v>
      </c>
      <c r="R5539" s="876"/>
    </row>
    <row r="5540" customFormat="false" ht="13.8" hidden="false" customHeight="false" outlineLevel="0" collapsed="false">
      <c r="A5540" s="875" t="n">
        <v>37624</v>
      </c>
      <c r="B5540" s="876" t="n">
        <v>1302.55</v>
      </c>
      <c r="D5540" s="875" t="n">
        <v>37909</v>
      </c>
      <c r="E5540" s="876" t="n">
        <v>4.43</v>
      </c>
      <c r="F5540" s="877" t="n">
        <f aca="false">IFERROR(E5540/100,"")</f>
        <v>0.0443</v>
      </c>
      <c r="G5540" s="879"/>
      <c r="H5540" s="879"/>
      <c r="I5540" s="875"/>
      <c r="J5540" s="876"/>
      <c r="L5540" s="867" t="n">
        <f aca="false">YEAR(M5540)</f>
        <v>2003</v>
      </c>
      <c r="M5540" s="875" t="n">
        <v>37909</v>
      </c>
      <c r="N5540" s="876" t="n">
        <v>2.23</v>
      </c>
      <c r="O5540" s="877" t="n">
        <f aca="false">IFERROR(N5540/100,"")</f>
        <v>0.0223</v>
      </c>
      <c r="R5540" s="876"/>
    </row>
    <row r="5541" customFormat="false" ht="13.8" hidden="false" customHeight="false" outlineLevel="0" collapsed="false">
      <c r="A5541" s="875" t="n">
        <v>37623</v>
      </c>
      <c r="B5541" s="876" t="n">
        <v>1303.17</v>
      </c>
      <c r="D5541" s="875" t="n">
        <v>37908</v>
      </c>
      <c r="E5541" s="876" t="n">
        <v>4.37</v>
      </c>
      <c r="F5541" s="877" t="n">
        <f aca="false">IFERROR(E5541/100,"")</f>
        <v>0.0437</v>
      </c>
      <c r="G5541" s="879"/>
      <c r="H5541" s="879"/>
      <c r="I5541" s="875"/>
      <c r="J5541" s="876"/>
      <c r="L5541" s="867" t="n">
        <f aca="false">YEAR(M5541)</f>
        <v>2003</v>
      </c>
      <c r="M5541" s="875" t="n">
        <v>37908</v>
      </c>
      <c r="N5541" s="876" t="n">
        <v>2.19</v>
      </c>
      <c r="O5541" s="877" t="n">
        <f aca="false">IFERROR(N5541/100,"")</f>
        <v>0.0219</v>
      </c>
      <c r="R5541" s="876"/>
    </row>
    <row r="5542" customFormat="false" ht="13.8" hidden="false" customHeight="false" outlineLevel="0" collapsed="false">
      <c r="A5542" s="875" t="n">
        <v>37621</v>
      </c>
      <c r="B5542" s="876" t="n">
        <v>1261.18</v>
      </c>
      <c r="D5542" s="875" t="n">
        <v>37907</v>
      </c>
      <c r="E5542" s="876" t="e">
        <f aca="false">NA()</f>
        <v>#N/A</v>
      </c>
      <c r="F5542" s="877" t="str">
        <f aca="false">IFERROR(E5542/100,"")</f>
        <v/>
      </c>
      <c r="G5542" s="879"/>
      <c r="H5542" s="879"/>
      <c r="I5542" s="875"/>
      <c r="J5542" s="876"/>
      <c r="L5542" s="867" t="n">
        <f aca="false">YEAR(M5542)</f>
        <v>2003</v>
      </c>
      <c r="M5542" s="875" t="n">
        <v>37907</v>
      </c>
      <c r="N5542" s="876" t="e">
        <f aca="false">NA()</f>
        <v>#N/A</v>
      </c>
      <c r="O5542" s="877" t="str">
        <f aca="false">IFERROR(N5542/100,"")</f>
        <v/>
      </c>
      <c r="R5542" s="876"/>
    </row>
    <row r="5543" customFormat="false" ht="13.8" hidden="false" customHeight="false" outlineLevel="0" collapsed="false">
      <c r="A5543" s="875" t="n">
        <v>37620</v>
      </c>
      <c r="B5543" s="876" t="n">
        <v>1260.42</v>
      </c>
      <c r="D5543" s="875" t="n">
        <v>37904</v>
      </c>
      <c r="E5543" s="876" t="n">
        <v>4.29</v>
      </c>
      <c r="F5543" s="877" t="n">
        <f aca="false">IFERROR(E5543/100,"")</f>
        <v>0.0429</v>
      </c>
      <c r="G5543" s="879"/>
      <c r="H5543" s="879"/>
      <c r="I5543" s="875"/>
      <c r="J5543" s="876"/>
      <c r="L5543" s="867" t="n">
        <f aca="false">YEAR(M5543)</f>
        <v>2003</v>
      </c>
      <c r="M5543" s="875" t="n">
        <v>37904</v>
      </c>
      <c r="N5543" s="876" t="n">
        <v>2.15</v>
      </c>
      <c r="O5543" s="877" t="n">
        <f aca="false">IFERROR(N5543/100,"")</f>
        <v>0.0215</v>
      </c>
      <c r="R5543" s="876"/>
    </row>
    <row r="5544" customFormat="false" ht="13.8" hidden="false" customHeight="false" outlineLevel="0" collapsed="false">
      <c r="A5544" s="875" t="n">
        <v>37617</v>
      </c>
      <c r="B5544" s="876" t="n">
        <v>1254.66</v>
      </c>
      <c r="D5544" s="875" t="n">
        <v>37903</v>
      </c>
      <c r="E5544" s="876" t="n">
        <v>4.32</v>
      </c>
      <c r="F5544" s="877" t="n">
        <f aca="false">IFERROR(E5544/100,"")</f>
        <v>0.0432</v>
      </c>
      <c r="G5544" s="879"/>
      <c r="H5544" s="879"/>
      <c r="I5544" s="875"/>
      <c r="J5544" s="876"/>
      <c r="L5544" s="867" t="n">
        <f aca="false">YEAR(M5544)</f>
        <v>2003</v>
      </c>
      <c r="M5544" s="875" t="n">
        <v>37903</v>
      </c>
      <c r="N5544" s="876" t="n">
        <v>2.12</v>
      </c>
      <c r="O5544" s="877" t="n">
        <f aca="false">IFERROR(N5544/100,"")</f>
        <v>0.0212</v>
      </c>
      <c r="R5544" s="876"/>
    </row>
    <row r="5545" customFormat="false" ht="13.8" hidden="false" customHeight="false" outlineLevel="0" collapsed="false">
      <c r="A5545" s="875" t="n">
        <v>37616</v>
      </c>
      <c r="B5545" s="876" t="n">
        <v>1274.56</v>
      </c>
      <c r="D5545" s="875" t="n">
        <v>37902</v>
      </c>
      <c r="E5545" s="876" t="n">
        <v>4.27</v>
      </c>
      <c r="F5545" s="877" t="n">
        <f aca="false">IFERROR(E5545/100,"")</f>
        <v>0.0427</v>
      </c>
      <c r="G5545" s="879"/>
      <c r="H5545" s="879"/>
      <c r="I5545" s="875"/>
      <c r="J5545" s="876"/>
      <c r="L5545" s="867" t="n">
        <f aca="false">YEAR(M5545)</f>
        <v>2003</v>
      </c>
      <c r="M5545" s="875" t="n">
        <v>37902</v>
      </c>
      <c r="N5545" s="876" t="n">
        <v>2.09</v>
      </c>
      <c r="O5545" s="877" t="n">
        <f aca="false">IFERROR(N5545/100,"")</f>
        <v>0.0209</v>
      </c>
      <c r="R5545" s="876"/>
    </row>
    <row r="5546" customFormat="false" ht="13.8" hidden="false" customHeight="false" outlineLevel="0" collapsed="false">
      <c r="A5546" s="875" t="n">
        <v>37614</v>
      </c>
      <c r="B5546" s="876" t="n">
        <v>1278.58</v>
      </c>
      <c r="D5546" s="875" t="n">
        <v>37901</v>
      </c>
      <c r="E5546" s="876" t="n">
        <v>4.27</v>
      </c>
      <c r="F5546" s="877" t="n">
        <f aca="false">IFERROR(E5546/100,"")</f>
        <v>0.0427</v>
      </c>
      <c r="G5546" s="879"/>
      <c r="H5546" s="879"/>
      <c r="I5546" s="875"/>
      <c r="J5546" s="876"/>
      <c r="L5546" s="867" t="n">
        <f aca="false">YEAR(M5546)</f>
        <v>2003</v>
      </c>
      <c r="M5546" s="875" t="n">
        <v>37901</v>
      </c>
      <c r="N5546" s="876" t="n">
        <v>2.1</v>
      </c>
      <c r="O5546" s="877" t="n">
        <f aca="false">IFERROR(N5546/100,"")</f>
        <v>0.021</v>
      </c>
      <c r="R5546" s="876"/>
    </row>
    <row r="5547" customFormat="false" ht="13.8" hidden="false" customHeight="false" outlineLevel="0" collapsed="false">
      <c r="A5547" s="875" t="n">
        <v>37613</v>
      </c>
      <c r="B5547" s="876" t="n">
        <v>1285.6</v>
      </c>
      <c r="D5547" s="875" t="n">
        <v>37900</v>
      </c>
      <c r="E5547" s="876" t="n">
        <v>4.17</v>
      </c>
      <c r="F5547" s="877" t="n">
        <f aca="false">IFERROR(E5547/100,"")</f>
        <v>0.0417</v>
      </c>
      <c r="G5547" s="879"/>
      <c r="H5547" s="879"/>
      <c r="I5547" s="875"/>
      <c r="J5547" s="876"/>
      <c r="L5547" s="867" t="n">
        <f aca="false">YEAR(M5547)</f>
        <v>2003</v>
      </c>
      <c r="M5547" s="875" t="n">
        <v>37900</v>
      </c>
      <c r="N5547" s="876" t="n">
        <v>2.06</v>
      </c>
      <c r="O5547" s="877" t="n">
        <f aca="false">IFERROR(N5547/100,"")</f>
        <v>0.0206</v>
      </c>
      <c r="R5547" s="876"/>
    </row>
    <row r="5548" customFormat="false" ht="13.8" hidden="false" customHeight="false" outlineLevel="0" collapsed="false">
      <c r="A5548" s="875" t="n">
        <v>37610</v>
      </c>
      <c r="B5548" s="876" t="n">
        <v>1283.26</v>
      </c>
      <c r="D5548" s="875" t="n">
        <v>37897</v>
      </c>
      <c r="E5548" s="876" t="n">
        <v>4.21</v>
      </c>
      <c r="F5548" s="877" t="n">
        <f aca="false">IFERROR(E5548/100,"")</f>
        <v>0.0421</v>
      </c>
      <c r="G5548" s="879"/>
      <c r="H5548" s="879"/>
      <c r="I5548" s="875"/>
      <c r="J5548" s="876"/>
      <c r="L5548" s="867" t="n">
        <f aca="false">YEAR(M5548)</f>
        <v>2003</v>
      </c>
      <c r="M5548" s="875" t="n">
        <v>37897</v>
      </c>
      <c r="N5548" s="876" t="n">
        <v>2.05</v>
      </c>
      <c r="O5548" s="877" t="n">
        <f aca="false">IFERROR(N5548/100,"")</f>
        <v>0.0205</v>
      </c>
      <c r="R5548" s="876"/>
    </row>
    <row r="5549" customFormat="false" ht="13.8" hidden="false" customHeight="false" outlineLevel="0" collapsed="false">
      <c r="A5549" s="875" t="n">
        <v>37609</v>
      </c>
      <c r="B5549" s="876" t="n">
        <v>1266.79</v>
      </c>
      <c r="D5549" s="875" t="n">
        <v>37896</v>
      </c>
      <c r="E5549" s="876" t="n">
        <v>4.03</v>
      </c>
      <c r="F5549" s="877" t="n">
        <f aca="false">IFERROR(E5549/100,"")</f>
        <v>0.0403</v>
      </c>
      <c r="G5549" s="879"/>
      <c r="H5549" s="879"/>
      <c r="I5549" s="875"/>
      <c r="J5549" s="876"/>
      <c r="L5549" s="867" t="n">
        <f aca="false">YEAR(M5549)</f>
        <v>2003</v>
      </c>
      <c r="M5549" s="875" t="n">
        <v>37896</v>
      </c>
      <c r="N5549" s="876" t="n">
        <v>2.02</v>
      </c>
      <c r="O5549" s="877" t="n">
        <f aca="false">IFERROR(N5549/100,"")</f>
        <v>0.0202</v>
      </c>
      <c r="R5549" s="876"/>
    </row>
    <row r="5550" customFormat="false" ht="13.8" hidden="false" customHeight="false" outlineLevel="0" collapsed="false">
      <c r="A5550" s="875" t="n">
        <v>37608</v>
      </c>
      <c r="B5550" s="876" t="n">
        <v>1276.36</v>
      </c>
      <c r="D5550" s="875" t="n">
        <v>37895</v>
      </c>
      <c r="E5550" s="876" t="n">
        <v>3.96</v>
      </c>
      <c r="F5550" s="877" t="n">
        <f aca="false">IFERROR(E5550/100,"")</f>
        <v>0.0396</v>
      </c>
      <c r="G5550" s="879"/>
      <c r="H5550" s="879"/>
      <c r="I5550" s="875"/>
      <c r="J5550" s="876"/>
      <c r="L5550" s="867" t="n">
        <f aca="false">YEAR(M5550)</f>
        <v>2003</v>
      </c>
      <c r="M5550" s="875" t="n">
        <v>37895</v>
      </c>
      <c r="N5550" s="876" t="n">
        <v>2</v>
      </c>
      <c r="O5550" s="877" t="n">
        <f aca="false">IFERROR(N5550/100,"")</f>
        <v>0.02</v>
      </c>
      <c r="R5550" s="876"/>
    </row>
    <row r="5551" customFormat="false" ht="13.8" hidden="false" customHeight="false" outlineLevel="0" collapsed="false">
      <c r="A5551" s="875" t="n">
        <v>37607</v>
      </c>
      <c r="B5551" s="876" t="n">
        <v>1293.26</v>
      </c>
      <c r="D5551" s="875" t="n">
        <v>37894</v>
      </c>
      <c r="E5551" s="876" t="n">
        <v>3.96</v>
      </c>
      <c r="F5551" s="877" t="n">
        <f aca="false">IFERROR(E5551/100,"")</f>
        <v>0.0396</v>
      </c>
      <c r="G5551" s="879"/>
      <c r="H5551" s="879"/>
      <c r="I5551" s="875"/>
      <c r="J5551" s="876"/>
      <c r="L5551" s="867" t="n">
        <f aca="false">YEAR(M5551)</f>
        <v>2003</v>
      </c>
      <c r="M5551" s="875" t="n">
        <v>37894</v>
      </c>
      <c r="N5551" s="876" t="n">
        <v>2.01</v>
      </c>
      <c r="O5551" s="877" t="n">
        <f aca="false">IFERROR(N5551/100,"")</f>
        <v>0.0201</v>
      </c>
      <c r="R5551" s="876"/>
    </row>
    <row r="5552" customFormat="false" ht="13.8" hidden="false" customHeight="false" outlineLevel="0" collapsed="false">
      <c r="A5552" s="875" t="n">
        <v>37606</v>
      </c>
      <c r="B5552" s="876" t="n">
        <v>1303.85</v>
      </c>
      <c r="D5552" s="875" t="n">
        <v>37893</v>
      </c>
      <c r="E5552" s="876" t="n">
        <v>4.09</v>
      </c>
      <c r="F5552" s="877" t="n">
        <f aca="false">IFERROR(E5552/100,"")</f>
        <v>0.0409</v>
      </c>
      <c r="G5552" s="879"/>
      <c r="H5552" s="879"/>
      <c r="I5552" s="875"/>
      <c r="J5552" s="876"/>
      <c r="L5552" s="867" t="n">
        <f aca="false">YEAR(M5552)</f>
        <v>2003</v>
      </c>
      <c r="M5552" s="875" t="n">
        <v>37893</v>
      </c>
      <c r="N5552" s="876" t="n">
        <v>2.06</v>
      </c>
      <c r="O5552" s="877" t="n">
        <f aca="false">IFERROR(N5552/100,"")</f>
        <v>0.0206</v>
      </c>
      <c r="R5552" s="876"/>
    </row>
    <row r="5553" customFormat="false" ht="13.8" hidden="false" customHeight="false" outlineLevel="0" collapsed="false">
      <c r="A5553" s="875" t="n">
        <v>37603</v>
      </c>
      <c r="B5553" s="876" t="n">
        <v>1273.83</v>
      </c>
      <c r="D5553" s="875" t="n">
        <v>37890</v>
      </c>
      <c r="E5553" s="876" t="n">
        <v>4.04</v>
      </c>
      <c r="F5553" s="877" t="n">
        <f aca="false">IFERROR(E5553/100,"")</f>
        <v>0.0404</v>
      </c>
      <c r="G5553" s="879"/>
      <c r="H5553" s="879"/>
      <c r="I5553" s="875"/>
      <c r="J5553" s="876"/>
      <c r="L5553" s="867" t="n">
        <f aca="false">YEAR(M5553)</f>
        <v>2003</v>
      </c>
      <c r="M5553" s="875" t="n">
        <v>37890</v>
      </c>
      <c r="N5553" s="876" t="n">
        <v>2.05</v>
      </c>
      <c r="O5553" s="877" t="n">
        <f aca="false">IFERROR(N5553/100,"")</f>
        <v>0.0205</v>
      </c>
      <c r="R5553" s="876"/>
    </row>
    <row r="5554" customFormat="false" ht="13.8" hidden="false" customHeight="false" outlineLevel="0" collapsed="false">
      <c r="A5554" s="875" t="n">
        <v>37602</v>
      </c>
      <c r="B5554" s="876" t="n">
        <v>1291.16</v>
      </c>
      <c r="D5554" s="875" t="n">
        <v>37889</v>
      </c>
      <c r="E5554" s="876" t="n">
        <v>4.12</v>
      </c>
      <c r="F5554" s="877" t="n">
        <f aca="false">IFERROR(E5554/100,"")</f>
        <v>0.0412</v>
      </c>
      <c r="G5554" s="879"/>
      <c r="H5554" s="879"/>
      <c r="I5554" s="875"/>
      <c r="J5554" s="876"/>
      <c r="L5554" s="867" t="n">
        <f aca="false">YEAR(M5554)</f>
        <v>2003</v>
      </c>
      <c r="M5554" s="875" t="n">
        <v>37889</v>
      </c>
      <c r="N5554" s="876" t="n">
        <v>2.05</v>
      </c>
      <c r="O5554" s="877" t="n">
        <f aca="false">IFERROR(N5554/100,"")</f>
        <v>0.0205</v>
      </c>
      <c r="R5554" s="876"/>
    </row>
    <row r="5555" customFormat="false" ht="13.8" hidden="false" customHeight="false" outlineLevel="0" collapsed="false">
      <c r="A5555" s="875" t="n">
        <v>37601</v>
      </c>
      <c r="B5555" s="876" t="n">
        <v>1295.91</v>
      </c>
      <c r="D5555" s="875" t="n">
        <v>37888</v>
      </c>
      <c r="E5555" s="876" t="n">
        <v>4.16</v>
      </c>
      <c r="F5555" s="877" t="n">
        <f aca="false">IFERROR(E5555/100,"")</f>
        <v>0.0416</v>
      </c>
      <c r="G5555" s="879"/>
      <c r="H5555" s="879"/>
      <c r="I5555" s="875"/>
      <c r="J5555" s="876"/>
      <c r="L5555" s="867" t="n">
        <f aca="false">YEAR(M5555)</f>
        <v>2003</v>
      </c>
      <c r="M5555" s="875" t="n">
        <v>37888</v>
      </c>
      <c r="N5555" s="876" t="n">
        <v>2.03</v>
      </c>
      <c r="O5555" s="877" t="n">
        <f aca="false">IFERROR(N5555/100,"")</f>
        <v>0.0203</v>
      </c>
      <c r="R5555" s="876"/>
    </row>
    <row r="5556" customFormat="false" ht="13.8" hidden="false" customHeight="false" outlineLevel="0" collapsed="false">
      <c r="A5556" s="875" t="n">
        <v>37600</v>
      </c>
      <c r="B5556" s="876" t="n">
        <v>1294.91</v>
      </c>
      <c r="D5556" s="875" t="n">
        <v>37887</v>
      </c>
      <c r="E5556" s="876" t="n">
        <v>4.24</v>
      </c>
      <c r="F5556" s="877" t="n">
        <f aca="false">IFERROR(E5556/100,"")</f>
        <v>0.0424</v>
      </c>
      <c r="G5556" s="879"/>
      <c r="H5556" s="879"/>
      <c r="I5556" s="875"/>
      <c r="J5556" s="876"/>
      <c r="L5556" s="867" t="n">
        <f aca="false">YEAR(M5556)</f>
        <v>2003</v>
      </c>
      <c r="M5556" s="875" t="n">
        <v>37887</v>
      </c>
      <c r="N5556" s="876" t="n">
        <v>2.05</v>
      </c>
      <c r="O5556" s="877" t="n">
        <f aca="false">IFERROR(N5556/100,"")</f>
        <v>0.0205</v>
      </c>
      <c r="R5556" s="876"/>
    </row>
    <row r="5557" customFormat="false" ht="13.8" hidden="false" customHeight="false" outlineLevel="0" collapsed="false">
      <c r="A5557" s="875" t="n">
        <v>37599</v>
      </c>
      <c r="B5557" s="876" t="n">
        <v>1277.05</v>
      </c>
      <c r="D5557" s="875" t="n">
        <v>37886</v>
      </c>
      <c r="E5557" s="876" t="n">
        <v>4.26</v>
      </c>
      <c r="F5557" s="877" t="n">
        <f aca="false">IFERROR(E5557/100,"")</f>
        <v>0.0426</v>
      </c>
      <c r="G5557" s="879"/>
      <c r="H5557" s="879"/>
      <c r="I5557" s="875"/>
      <c r="J5557" s="876"/>
      <c r="L5557" s="867" t="n">
        <f aca="false">YEAR(M5557)</f>
        <v>2003</v>
      </c>
      <c r="M5557" s="875" t="n">
        <v>37886</v>
      </c>
      <c r="N5557" s="876" t="n">
        <v>2.05</v>
      </c>
      <c r="O5557" s="877" t="n">
        <f aca="false">IFERROR(N5557/100,"")</f>
        <v>0.0205</v>
      </c>
      <c r="R5557" s="876"/>
    </row>
    <row r="5558" customFormat="false" ht="13.8" hidden="false" customHeight="false" outlineLevel="0" collapsed="false">
      <c r="A5558" s="875" t="n">
        <v>37596</v>
      </c>
      <c r="B5558" s="876" t="n">
        <v>1305.99</v>
      </c>
      <c r="D5558" s="875" t="n">
        <v>37883</v>
      </c>
      <c r="E5558" s="876" t="n">
        <v>4.17</v>
      </c>
      <c r="F5558" s="877" t="n">
        <f aca="false">IFERROR(E5558/100,"")</f>
        <v>0.0417</v>
      </c>
      <c r="G5558" s="879"/>
      <c r="H5558" s="879"/>
      <c r="I5558" s="875"/>
      <c r="J5558" s="876"/>
      <c r="L5558" s="867" t="n">
        <f aca="false">YEAR(M5558)</f>
        <v>2003</v>
      </c>
      <c r="M5558" s="875" t="n">
        <v>37883</v>
      </c>
      <c r="N5558" s="876" t="n">
        <v>2</v>
      </c>
      <c r="O5558" s="877" t="n">
        <f aca="false">IFERROR(N5558/100,"")</f>
        <v>0.02</v>
      </c>
      <c r="R5558" s="876"/>
    </row>
    <row r="5559" customFormat="false" ht="13.8" hidden="false" customHeight="false" outlineLevel="0" collapsed="false">
      <c r="A5559" s="875" t="n">
        <v>37595</v>
      </c>
      <c r="B5559" s="876" t="n">
        <v>1297.8</v>
      </c>
      <c r="D5559" s="875" t="n">
        <v>37882</v>
      </c>
      <c r="E5559" s="876" t="n">
        <v>4.19</v>
      </c>
      <c r="F5559" s="877" t="n">
        <f aca="false">IFERROR(E5559/100,"")</f>
        <v>0.0419</v>
      </c>
      <c r="G5559" s="879"/>
      <c r="H5559" s="879"/>
      <c r="I5559" s="875"/>
      <c r="J5559" s="876"/>
      <c r="L5559" s="867" t="n">
        <f aca="false">YEAR(M5559)</f>
        <v>2003</v>
      </c>
      <c r="M5559" s="875" t="n">
        <v>37882</v>
      </c>
      <c r="N5559" s="876" t="n">
        <v>2.01</v>
      </c>
      <c r="O5559" s="877" t="n">
        <f aca="false">IFERROR(N5559/100,"")</f>
        <v>0.0201</v>
      </c>
      <c r="R5559" s="876"/>
    </row>
    <row r="5560" customFormat="false" ht="13.8" hidden="false" customHeight="false" outlineLevel="0" collapsed="false">
      <c r="A5560" s="875" t="n">
        <v>37594</v>
      </c>
      <c r="B5560" s="876" t="n">
        <v>1313.54</v>
      </c>
      <c r="D5560" s="875" t="n">
        <v>37881</v>
      </c>
      <c r="E5560" s="876" t="n">
        <v>4.2</v>
      </c>
      <c r="F5560" s="877" t="n">
        <f aca="false">IFERROR(E5560/100,"")</f>
        <v>0.042</v>
      </c>
      <c r="G5560" s="879"/>
      <c r="H5560" s="879"/>
      <c r="I5560" s="875"/>
      <c r="J5560" s="876"/>
      <c r="L5560" s="867" t="n">
        <f aca="false">YEAR(M5560)</f>
        <v>2003</v>
      </c>
      <c r="M5560" s="875" t="n">
        <v>37881</v>
      </c>
      <c r="N5560" s="876" t="n">
        <v>2</v>
      </c>
      <c r="O5560" s="877" t="n">
        <f aca="false">IFERROR(N5560/100,"")</f>
        <v>0.02</v>
      </c>
      <c r="R5560" s="876"/>
    </row>
    <row r="5561" customFormat="false" ht="13.8" hidden="false" customHeight="false" outlineLevel="0" collapsed="false">
      <c r="A5561" s="875" t="n">
        <v>37593</v>
      </c>
      <c r="B5561" s="876" t="n">
        <v>1317.65</v>
      </c>
      <c r="D5561" s="875" t="n">
        <v>37880</v>
      </c>
      <c r="E5561" s="876" t="n">
        <v>4.29</v>
      </c>
      <c r="F5561" s="877" t="n">
        <f aca="false">IFERROR(E5561/100,"")</f>
        <v>0.0429</v>
      </c>
      <c r="G5561" s="879"/>
      <c r="H5561" s="879"/>
      <c r="I5561" s="875"/>
      <c r="J5561" s="876"/>
      <c r="L5561" s="867" t="n">
        <f aca="false">YEAR(M5561)</f>
        <v>2003</v>
      </c>
      <c r="M5561" s="875" t="n">
        <v>37880</v>
      </c>
      <c r="N5561" s="876" t="n">
        <v>2.03</v>
      </c>
      <c r="O5561" s="877" t="n">
        <f aca="false">IFERROR(N5561/100,"")</f>
        <v>0.0203</v>
      </c>
      <c r="R5561" s="876"/>
    </row>
    <row r="5562" customFormat="false" ht="13.8" hidden="false" customHeight="false" outlineLevel="0" collapsed="false">
      <c r="A5562" s="875" t="n">
        <v>37592</v>
      </c>
      <c r="B5562" s="876" t="n">
        <v>1337.35</v>
      </c>
      <c r="D5562" s="875" t="n">
        <v>37879</v>
      </c>
      <c r="E5562" s="876" t="n">
        <v>4.28</v>
      </c>
      <c r="F5562" s="877" t="n">
        <f aca="false">IFERROR(E5562/100,"")</f>
        <v>0.0428</v>
      </c>
      <c r="G5562" s="879"/>
      <c r="H5562" s="879"/>
      <c r="I5562" s="875"/>
      <c r="J5562" s="876"/>
      <c r="L5562" s="867" t="n">
        <f aca="false">YEAR(M5562)</f>
        <v>2003</v>
      </c>
      <c r="M5562" s="875" t="n">
        <v>37879</v>
      </c>
      <c r="N5562" s="876" t="n">
        <v>2.1</v>
      </c>
      <c r="O5562" s="877" t="n">
        <f aca="false">IFERROR(N5562/100,"")</f>
        <v>0.021</v>
      </c>
      <c r="R5562" s="876"/>
    </row>
    <row r="5563" customFormat="false" ht="13.8" hidden="false" customHeight="false" outlineLevel="0" collapsed="false">
      <c r="A5563" s="875" t="n">
        <v>37589</v>
      </c>
      <c r="B5563" s="876" t="n">
        <v>1339.89</v>
      </c>
      <c r="D5563" s="875" t="n">
        <v>37876</v>
      </c>
      <c r="E5563" s="876" t="n">
        <v>4.27</v>
      </c>
      <c r="F5563" s="877" t="n">
        <f aca="false">IFERROR(E5563/100,"")</f>
        <v>0.0427</v>
      </c>
      <c r="G5563" s="879"/>
      <c r="H5563" s="879"/>
      <c r="I5563" s="875"/>
      <c r="J5563" s="876"/>
      <c r="L5563" s="867" t="n">
        <f aca="false">YEAR(M5563)</f>
        <v>2003</v>
      </c>
      <c r="M5563" s="875" t="n">
        <v>37876</v>
      </c>
      <c r="N5563" s="876" t="n">
        <v>2.09</v>
      </c>
      <c r="O5563" s="877" t="n">
        <f aca="false">IFERROR(N5563/100,"")</f>
        <v>0.0209</v>
      </c>
      <c r="R5563" s="876"/>
    </row>
    <row r="5564" customFormat="false" ht="13.8" hidden="false" customHeight="false" outlineLevel="0" collapsed="false">
      <c r="A5564" s="875" t="n">
        <v>37587</v>
      </c>
      <c r="B5564" s="876" t="n">
        <v>1343.47</v>
      </c>
      <c r="D5564" s="875" t="n">
        <v>37875</v>
      </c>
      <c r="E5564" s="876" t="n">
        <v>4.35</v>
      </c>
      <c r="F5564" s="877" t="n">
        <f aca="false">IFERROR(E5564/100,"")</f>
        <v>0.0435</v>
      </c>
      <c r="G5564" s="879"/>
      <c r="H5564" s="879"/>
      <c r="I5564" s="875"/>
      <c r="J5564" s="876"/>
      <c r="L5564" s="867" t="n">
        <f aca="false">YEAR(M5564)</f>
        <v>2003</v>
      </c>
      <c r="M5564" s="875" t="n">
        <v>37875</v>
      </c>
      <c r="N5564" s="876" t="n">
        <v>2.13</v>
      </c>
      <c r="O5564" s="877" t="n">
        <f aca="false">IFERROR(N5564/100,"")</f>
        <v>0.0213</v>
      </c>
      <c r="R5564" s="876"/>
    </row>
    <row r="5565" customFormat="false" ht="13.8" hidden="false" customHeight="false" outlineLevel="0" collapsed="false">
      <c r="A5565" s="875" t="n">
        <v>37586</v>
      </c>
      <c r="B5565" s="876" t="n">
        <v>1306.79</v>
      </c>
      <c r="D5565" s="875" t="n">
        <v>37874</v>
      </c>
      <c r="E5565" s="876" t="n">
        <v>4.28</v>
      </c>
      <c r="F5565" s="877" t="n">
        <f aca="false">IFERROR(E5565/100,"")</f>
        <v>0.0428</v>
      </c>
      <c r="G5565" s="879"/>
      <c r="H5565" s="879"/>
      <c r="I5565" s="875"/>
      <c r="J5565" s="876"/>
      <c r="L5565" s="867" t="n">
        <f aca="false">YEAR(M5565)</f>
        <v>2003</v>
      </c>
      <c r="M5565" s="875" t="n">
        <v>37874</v>
      </c>
      <c r="N5565" s="876" t="n">
        <v>2.1</v>
      </c>
      <c r="O5565" s="877" t="n">
        <f aca="false">IFERROR(N5565/100,"")</f>
        <v>0.021</v>
      </c>
      <c r="R5565" s="876"/>
    </row>
    <row r="5566" customFormat="false" ht="13.8" hidden="false" customHeight="false" outlineLevel="0" collapsed="false">
      <c r="A5566" s="875" t="n">
        <v>37585</v>
      </c>
      <c r="B5566" s="876" t="n">
        <v>1334.52</v>
      </c>
      <c r="D5566" s="875" t="n">
        <v>37873</v>
      </c>
      <c r="E5566" s="876" t="n">
        <v>4.37</v>
      </c>
      <c r="F5566" s="877" t="n">
        <f aca="false">IFERROR(E5566/100,"")</f>
        <v>0.0437</v>
      </c>
      <c r="G5566" s="879"/>
      <c r="H5566" s="879"/>
      <c r="I5566" s="875"/>
      <c r="J5566" s="876"/>
      <c r="L5566" s="867" t="n">
        <f aca="false">YEAR(M5566)</f>
        <v>2003</v>
      </c>
      <c r="M5566" s="875" t="n">
        <v>37873</v>
      </c>
      <c r="N5566" s="876" t="n">
        <v>2.16</v>
      </c>
      <c r="O5566" s="877" t="n">
        <f aca="false">IFERROR(N5566/100,"")</f>
        <v>0.0216</v>
      </c>
      <c r="R5566" s="876"/>
    </row>
    <row r="5567" customFormat="false" ht="13.8" hidden="false" customHeight="false" outlineLevel="0" collapsed="false">
      <c r="A5567" s="875" t="n">
        <v>37582</v>
      </c>
      <c r="B5567" s="876" t="n">
        <v>1331.17</v>
      </c>
      <c r="D5567" s="875" t="n">
        <v>37872</v>
      </c>
      <c r="E5567" s="876" t="n">
        <v>4.41</v>
      </c>
      <c r="F5567" s="877" t="n">
        <f aca="false">IFERROR(E5567/100,"")</f>
        <v>0.0441</v>
      </c>
      <c r="G5567" s="879"/>
      <c r="H5567" s="879"/>
      <c r="I5567" s="875"/>
      <c r="J5567" s="876"/>
      <c r="L5567" s="867" t="n">
        <f aca="false">YEAR(M5567)</f>
        <v>2003</v>
      </c>
      <c r="M5567" s="875" t="n">
        <v>37872</v>
      </c>
      <c r="N5567" s="876" t="n">
        <v>2.17</v>
      </c>
      <c r="O5567" s="877" t="n">
        <f aca="false">IFERROR(N5567/100,"")</f>
        <v>0.0217</v>
      </c>
      <c r="R5567" s="876"/>
    </row>
    <row r="5568" customFormat="false" ht="13.8" hidden="false" customHeight="false" outlineLevel="0" collapsed="false">
      <c r="A5568" s="875" t="n">
        <v>37581</v>
      </c>
      <c r="B5568" s="876" t="n">
        <v>1335.75</v>
      </c>
      <c r="D5568" s="875" t="n">
        <v>37869</v>
      </c>
      <c r="E5568" s="876" t="n">
        <v>4.35</v>
      </c>
      <c r="F5568" s="877" t="n">
        <f aca="false">IFERROR(E5568/100,"")</f>
        <v>0.0435</v>
      </c>
      <c r="G5568" s="879"/>
      <c r="H5568" s="879"/>
      <c r="I5568" s="875"/>
      <c r="J5568" s="876"/>
      <c r="L5568" s="867" t="n">
        <f aca="false">YEAR(M5568)</f>
        <v>2003</v>
      </c>
      <c r="M5568" s="875" t="n">
        <v>37869</v>
      </c>
      <c r="N5568" s="876" t="n">
        <v>2.18</v>
      </c>
      <c r="O5568" s="877" t="n">
        <f aca="false">IFERROR(N5568/100,"")</f>
        <v>0.0218</v>
      </c>
      <c r="R5568" s="876"/>
    </row>
    <row r="5569" customFormat="false" ht="13.8" hidden="false" customHeight="false" outlineLevel="0" collapsed="false">
      <c r="A5569" s="875" t="n">
        <v>37580</v>
      </c>
      <c r="B5569" s="876" t="n">
        <v>1307.61</v>
      </c>
      <c r="D5569" s="875" t="n">
        <v>37868</v>
      </c>
      <c r="E5569" s="876" t="n">
        <v>4.52</v>
      </c>
      <c r="F5569" s="877" t="n">
        <f aca="false">IFERROR(E5569/100,"")</f>
        <v>0.0452</v>
      </c>
      <c r="G5569" s="879"/>
      <c r="H5569" s="879"/>
      <c r="I5569" s="875"/>
      <c r="J5569" s="876"/>
      <c r="L5569" s="867" t="n">
        <f aca="false">YEAR(M5569)</f>
        <v>2003</v>
      </c>
      <c r="M5569" s="875" t="n">
        <v>37868</v>
      </c>
      <c r="N5569" s="876" t="n">
        <v>2.2</v>
      </c>
      <c r="O5569" s="877" t="n">
        <f aca="false">IFERROR(N5569/100,"")</f>
        <v>0.022</v>
      </c>
      <c r="R5569" s="876"/>
    </row>
    <row r="5570" customFormat="false" ht="13.8" hidden="false" customHeight="false" outlineLevel="0" collapsed="false">
      <c r="A5570" s="875" t="n">
        <v>37579</v>
      </c>
      <c r="B5570" s="876" t="n">
        <v>1282.61</v>
      </c>
      <c r="D5570" s="875" t="n">
        <v>37867</v>
      </c>
      <c r="E5570" s="876" t="n">
        <v>4.6</v>
      </c>
      <c r="F5570" s="877" t="n">
        <f aca="false">IFERROR(E5570/100,"")</f>
        <v>0.046</v>
      </c>
      <c r="G5570" s="879"/>
      <c r="H5570" s="879"/>
      <c r="I5570" s="875"/>
      <c r="J5570" s="876"/>
      <c r="L5570" s="867" t="n">
        <f aca="false">YEAR(M5570)</f>
        <v>2003</v>
      </c>
      <c r="M5570" s="875" t="n">
        <v>37867</v>
      </c>
      <c r="N5570" s="876" t="n">
        <v>2.2</v>
      </c>
      <c r="O5570" s="877" t="n">
        <f aca="false">IFERROR(N5570/100,"")</f>
        <v>0.022</v>
      </c>
      <c r="R5570" s="876"/>
    </row>
    <row r="5571" customFormat="false" ht="13.8" hidden="false" customHeight="false" outlineLevel="0" collapsed="false">
      <c r="A5571" s="875" t="n">
        <v>37578</v>
      </c>
      <c r="B5571" s="876" t="n">
        <v>1287.79</v>
      </c>
      <c r="D5571" s="875" t="n">
        <v>37866</v>
      </c>
      <c r="E5571" s="876" t="n">
        <v>4.61</v>
      </c>
      <c r="F5571" s="877" t="n">
        <f aca="false">IFERROR(E5571/100,"")</f>
        <v>0.0461</v>
      </c>
      <c r="G5571" s="879"/>
      <c r="H5571" s="879"/>
      <c r="I5571" s="875"/>
      <c r="J5571" s="876"/>
      <c r="L5571" s="867" t="n">
        <f aca="false">YEAR(M5571)</f>
        <v>2003</v>
      </c>
      <c r="M5571" s="875" t="n">
        <v>37866</v>
      </c>
      <c r="N5571" s="876" t="n">
        <v>2.18</v>
      </c>
      <c r="O5571" s="877" t="n">
        <f aca="false">IFERROR(N5571/100,"")</f>
        <v>0.0218</v>
      </c>
      <c r="R5571" s="876"/>
    </row>
    <row r="5572" customFormat="false" ht="13.8" hidden="false" customHeight="false" outlineLevel="0" collapsed="false">
      <c r="A5572" s="875" t="n">
        <v>37575</v>
      </c>
      <c r="B5572" s="876" t="n">
        <v>1301.28</v>
      </c>
      <c r="D5572" s="875" t="n">
        <v>37865</v>
      </c>
      <c r="E5572" s="876" t="e">
        <f aca="false">NA()</f>
        <v>#N/A</v>
      </c>
      <c r="F5572" s="877" t="str">
        <f aca="false">IFERROR(E5572/100,"")</f>
        <v/>
      </c>
      <c r="G5572" s="879"/>
      <c r="H5572" s="879"/>
      <c r="I5572" s="875"/>
      <c r="J5572" s="876"/>
      <c r="L5572" s="867" t="n">
        <f aca="false">YEAR(M5572)</f>
        <v>2003</v>
      </c>
      <c r="M5572" s="875" t="n">
        <v>37865</v>
      </c>
      <c r="N5572" s="876" t="e">
        <f aca="false">NA()</f>
        <v>#N/A</v>
      </c>
      <c r="O5572" s="877" t="str">
        <f aca="false">IFERROR(N5572/100,"")</f>
        <v/>
      </c>
      <c r="R5572" s="876"/>
    </row>
    <row r="5573" customFormat="false" ht="13.8" hidden="false" customHeight="false" outlineLevel="0" collapsed="false">
      <c r="A5573" s="875" t="n">
        <v>37574</v>
      </c>
      <c r="B5573" s="876" t="n">
        <v>1293.21</v>
      </c>
      <c r="D5573" s="875" t="n">
        <v>37862</v>
      </c>
      <c r="E5573" s="876" t="n">
        <v>4.45</v>
      </c>
      <c r="F5573" s="877" t="n">
        <f aca="false">IFERROR(E5573/100,"")</f>
        <v>0.0445</v>
      </c>
      <c r="G5573" s="879"/>
      <c r="H5573" s="879"/>
      <c r="I5573" s="875"/>
      <c r="J5573" s="876"/>
      <c r="L5573" s="867" t="n">
        <f aca="false">YEAR(M5573)</f>
        <v>2003</v>
      </c>
      <c r="M5573" s="875" t="n">
        <v>37862</v>
      </c>
      <c r="N5573" s="876" t="n">
        <v>2.16</v>
      </c>
      <c r="O5573" s="877" t="n">
        <f aca="false">IFERROR(N5573/100,"")</f>
        <v>0.0216</v>
      </c>
      <c r="R5573" s="876"/>
    </row>
    <row r="5574" customFormat="false" ht="13.8" hidden="false" customHeight="false" outlineLevel="0" collapsed="false">
      <c r="A5574" s="875" t="n">
        <v>37573</v>
      </c>
      <c r="B5574" s="876" t="n">
        <v>1261.97</v>
      </c>
      <c r="D5574" s="875" t="n">
        <v>37861</v>
      </c>
      <c r="E5574" s="876" t="n">
        <v>4.42</v>
      </c>
      <c r="F5574" s="877" t="n">
        <f aca="false">IFERROR(E5574/100,"")</f>
        <v>0.0442</v>
      </c>
      <c r="G5574" s="879"/>
      <c r="H5574" s="879"/>
      <c r="I5574" s="875"/>
      <c r="J5574" s="876"/>
      <c r="L5574" s="867" t="n">
        <f aca="false">YEAR(M5574)</f>
        <v>2003</v>
      </c>
      <c r="M5574" s="875" t="n">
        <v>37861</v>
      </c>
      <c r="N5574" s="876" t="n">
        <v>2.13</v>
      </c>
      <c r="O5574" s="877" t="n">
        <f aca="false">IFERROR(N5574/100,"")</f>
        <v>0.0213</v>
      </c>
      <c r="R5574" s="876"/>
    </row>
    <row r="5575" customFormat="false" ht="13.8" hidden="false" customHeight="false" outlineLevel="0" collapsed="false">
      <c r="A5575" s="875" t="n">
        <v>37572</v>
      </c>
      <c r="B5575" s="876" t="n">
        <v>1262.14</v>
      </c>
      <c r="D5575" s="875" t="n">
        <v>37860</v>
      </c>
      <c r="E5575" s="876" t="n">
        <v>4.54</v>
      </c>
      <c r="F5575" s="877" t="n">
        <f aca="false">IFERROR(E5575/100,"")</f>
        <v>0.0454</v>
      </c>
      <c r="G5575" s="879"/>
      <c r="H5575" s="879"/>
      <c r="I5575" s="875"/>
      <c r="J5575" s="876"/>
      <c r="L5575" s="867" t="n">
        <f aca="false">YEAR(M5575)</f>
        <v>2003</v>
      </c>
      <c r="M5575" s="875" t="n">
        <v>37860</v>
      </c>
      <c r="N5575" s="876" t="n">
        <v>2.18</v>
      </c>
      <c r="O5575" s="877" t="n">
        <f aca="false">IFERROR(N5575/100,"")</f>
        <v>0.0218</v>
      </c>
      <c r="R5575" s="876"/>
    </row>
    <row r="5576" customFormat="false" ht="13.8" hidden="false" customHeight="false" outlineLevel="0" collapsed="false">
      <c r="A5576" s="875" t="n">
        <v>37571</v>
      </c>
      <c r="B5576" s="876" t="n">
        <v>1252.42</v>
      </c>
      <c r="D5576" s="875" t="n">
        <v>37859</v>
      </c>
      <c r="E5576" s="876" t="n">
        <v>4.5</v>
      </c>
      <c r="F5576" s="877" t="n">
        <f aca="false">IFERROR(E5576/100,"")</f>
        <v>0.045</v>
      </c>
      <c r="G5576" s="879"/>
      <c r="H5576" s="879"/>
      <c r="I5576" s="875"/>
      <c r="J5576" s="876"/>
      <c r="L5576" s="867" t="n">
        <f aca="false">YEAR(M5576)</f>
        <v>2003</v>
      </c>
      <c r="M5576" s="875" t="n">
        <v>37859</v>
      </c>
      <c r="N5576" s="876" t="n">
        <v>2.22</v>
      </c>
      <c r="O5576" s="877" t="n">
        <f aca="false">IFERROR(N5576/100,"")</f>
        <v>0.0222</v>
      </c>
      <c r="R5576" s="876"/>
    </row>
    <row r="5577" customFormat="false" ht="13.8" hidden="false" customHeight="false" outlineLevel="0" collapsed="false">
      <c r="A5577" s="875" t="n">
        <v>37568</v>
      </c>
      <c r="B5577" s="876" t="n">
        <v>1278.94</v>
      </c>
      <c r="D5577" s="875" t="n">
        <v>37858</v>
      </c>
      <c r="E5577" s="876" t="n">
        <v>4.53</v>
      </c>
      <c r="F5577" s="877" t="n">
        <f aca="false">IFERROR(E5577/100,"")</f>
        <v>0.0453</v>
      </c>
      <c r="G5577" s="879"/>
      <c r="H5577" s="879"/>
      <c r="I5577" s="875"/>
      <c r="J5577" s="876"/>
      <c r="L5577" s="867" t="n">
        <f aca="false">YEAR(M5577)</f>
        <v>2003</v>
      </c>
      <c r="M5577" s="875" t="n">
        <v>37858</v>
      </c>
      <c r="N5577" s="876" t="n">
        <v>2.22</v>
      </c>
      <c r="O5577" s="877" t="n">
        <f aca="false">IFERROR(N5577/100,"")</f>
        <v>0.0222</v>
      </c>
      <c r="R5577" s="876"/>
    </row>
    <row r="5578" customFormat="false" ht="13.8" hidden="false" customHeight="false" outlineLevel="0" collapsed="false">
      <c r="A5578" s="875" t="n">
        <v>37567</v>
      </c>
      <c r="B5578" s="876" t="n">
        <v>1290.15</v>
      </c>
      <c r="D5578" s="875" t="n">
        <v>37855</v>
      </c>
      <c r="E5578" s="876" t="n">
        <v>4.48</v>
      </c>
      <c r="F5578" s="877" t="n">
        <f aca="false">IFERROR(E5578/100,"")</f>
        <v>0.0448</v>
      </c>
      <c r="G5578" s="879"/>
      <c r="H5578" s="879"/>
      <c r="I5578" s="875"/>
      <c r="J5578" s="876"/>
      <c r="L5578" s="867" t="n">
        <f aca="false">YEAR(M5578)</f>
        <v>2003</v>
      </c>
      <c r="M5578" s="875" t="n">
        <v>37855</v>
      </c>
      <c r="N5578" s="876" t="n">
        <v>2.22</v>
      </c>
      <c r="O5578" s="877" t="n">
        <f aca="false">IFERROR(N5578/100,"")</f>
        <v>0.0222</v>
      </c>
      <c r="R5578" s="876"/>
    </row>
    <row r="5579" customFormat="false" ht="13.8" hidden="false" customHeight="false" outlineLevel="0" collapsed="false">
      <c r="A5579" s="875" t="n">
        <v>37566</v>
      </c>
      <c r="B5579" s="876" t="n">
        <v>1320.04</v>
      </c>
      <c r="D5579" s="875" t="n">
        <v>37854</v>
      </c>
      <c r="E5579" s="876" t="n">
        <v>4.53</v>
      </c>
      <c r="F5579" s="877" t="n">
        <f aca="false">IFERROR(E5579/100,"")</f>
        <v>0.0453</v>
      </c>
      <c r="G5579" s="879"/>
      <c r="H5579" s="879"/>
      <c r="I5579" s="875"/>
      <c r="J5579" s="876"/>
      <c r="L5579" s="867" t="n">
        <f aca="false">YEAR(M5579)</f>
        <v>2003</v>
      </c>
      <c r="M5579" s="875" t="n">
        <v>37854</v>
      </c>
      <c r="N5579" s="876" t="n">
        <v>2.24</v>
      </c>
      <c r="O5579" s="877" t="n">
        <f aca="false">IFERROR(N5579/100,"")</f>
        <v>0.0224</v>
      </c>
      <c r="R5579" s="876"/>
    </row>
    <row r="5580" customFormat="false" ht="13.8" hidden="false" customHeight="false" outlineLevel="0" collapsed="false">
      <c r="A5580" s="875" t="n">
        <v>37565</v>
      </c>
      <c r="B5580" s="876" t="n">
        <v>1307.8</v>
      </c>
      <c r="D5580" s="875" t="n">
        <v>37853</v>
      </c>
      <c r="E5580" s="876" t="n">
        <v>4.45</v>
      </c>
      <c r="F5580" s="877" t="n">
        <f aca="false">IFERROR(E5580/100,"")</f>
        <v>0.0445</v>
      </c>
      <c r="G5580" s="879"/>
      <c r="H5580" s="879"/>
      <c r="I5580" s="875"/>
      <c r="J5580" s="876"/>
      <c r="L5580" s="867" t="n">
        <f aca="false">YEAR(M5580)</f>
        <v>2003</v>
      </c>
      <c r="M5580" s="875" t="n">
        <v>37853</v>
      </c>
      <c r="N5580" s="876" t="n">
        <v>2.19</v>
      </c>
      <c r="O5580" s="877" t="n">
        <f aca="false">IFERROR(N5580/100,"")</f>
        <v>0.0219</v>
      </c>
      <c r="R5580" s="876"/>
    </row>
    <row r="5581" customFormat="false" ht="13.8" hidden="false" customHeight="false" outlineLevel="0" collapsed="false">
      <c r="A5581" s="875" t="n">
        <v>37564</v>
      </c>
      <c r="B5581" s="876" t="n">
        <v>1297.69</v>
      </c>
      <c r="D5581" s="875" t="n">
        <v>37852</v>
      </c>
      <c r="E5581" s="876" t="n">
        <v>4.38</v>
      </c>
      <c r="F5581" s="877" t="n">
        <f aca="false">IFERROR(E5581/100,"")</f>
        <v>0.0438</v>
      </c>
      <c r="G5581" s="879"/>
      <c r="H5581" s="879"/>
      <c r="I5581" s="875"/>
      <c r="J5581" s="876"/>
      <c r="L5581" s="867" t="n">
        <f aca="false">YEAR(M5581)</f>
        <v>2003</v>
      </c>
      <c r="M5581" s="875" t="n">
        <v>37852</v>
      </c>
      <c r="N5581" s="876" t="n">
        <v>2.14</v>
      </c>
      <c r="O5581" s="877" t="n">
        <f aca="false">IFERROR(N5581/100,"")</f>
        <v>0.0214</v>
      </c>
      <c r="R5581" s="876"/>
    </row>
    <row r="5582" customFormat="false" ht="13.8" hidden="false" customHeight="false" outlineLevel="0" collapsed="false">
      <c r="A5582" s="875" t="n">
        <v>37561</v>
      </c>
      <c r="B5582" s="876" t="n">
        <v>1287.13</v>
      </c>
      <c r="D5582" s="875" t="n">
        <v>37851</v>
      </c>
      <c r="E5582" s="876" t="n">
        <v>4.49</v>
      </c>
      <c r="F5582" s="877" t="n">
        <f aca="false">IFERROR(E5582/100,"")</f>
        <v>0.0449</v>
      </c>
      <c r="G5582" s="879"/>
      <c r="H5582" s="879"/>
      <c r="I5582" s="875"/>
      <c r="J5582" s="876"/>
      <c r="L5582" s="867" t="n">
        <f aca="false">YEAR(M5582)</f>
        <v>2003</v>
      </c>
      <c r="M5582" s="875" t="n">
        <v>37851</v>
      </c>
      <c r="N5582" s="876" t="n">
        <v>2.16</v>
      </c>
      <c r="O5582" s="877" t="n">
        <f aca="false">IFERROR(N5582/100,"")</f>
        <v>0.0216</v>
      </c>
      <c r="R5582" s="876"/>
    </row>
    <row r="5583" customFormat="false" ht="13.8" hidden="false" customHeight="false" outlineLevel="0" collapsed="false">
      <c r="A5583" s="875" t="n">
        <v>37560</v>
      </c>
      <c r="B5583" s="876" t="n">
        <v>1265.41</v>
      </c>
      <c r="D5583" s="875" t="n">
        <v>37848</v>
      </c>
      <c r="E5583" s="876" t="n">
        <v>4.55</v>
      </c>
      <c r="F5583" s="877" t="n">
        <f aca="false">IFERROR(E5583/100,"")</f>
        <v>0.0455</v>
      </c>
      <c r="G5583" s="879"/>
      <c r="H5583" s="879"/>
      <c r="I5583" s="875"/>
      <c r="J5583" s="876"/>
      <c r="L5583" s="867" t="n">
        <f aca="false">YEAR(M5583)</f>
        <v>2003</v>
      </c>
      <c r="M5583" s="875" t="n">
        <v>37848</v>
      </c>
      <c r="N5583" s="876" t="n">
        <v>2.19</v>
      </c>
      <c r="O5583" s="877" t="n">
        <f aca="false">IFERROR(N5583/100,"")</f>
        <v>0.0219</v>
      </c>
      <c r="R5583" s="876"/>
    </row>
    <row r="5584" customFormat="false" ht="13.8" hidden="false" customHeight="false" outlineLevel="0" collapsed="false">
      <c r="A5584" s="875" t="n">
        <v>37559</v>
      </c>
      <c r="B5584" s="876" t="n">
        <v>1272.25</v>
      </c>
      <c r="D5584" s="875" t="n">
        <v>37847</v>
      </c>
      <c r="E5584" s="876" t="n">
        <v>4.55</v>
      </c>
      <c r="F5584" s="877" t="n">
        <f aca="false">IFERROR(E5584/100,"")</f>
        <v>0.0455</v>
      </c>
      <c r="G5584" s="879"/>
      <c r="H5584" s="879"/>
      <c r="I5584" s="875"/>
      <c r="J5584" s="876"/>
      <c r="L5584" s="867" t="n">
        <f aca="false">YEAR(M5584)</f>
        <v>2003</v>
      </c>
      <c r="M5584" s="875" t="n">
        <v>37847</v>
      </c>
      <c r="N5584" s="876" t="n">
        <v>2.17</v>
      </c>
      <c r="O5584" s="877" t="n">
        <f aca="false">IFERROR(N5584/100,"")</f>
        <v>0.0217</v>
      </c>
      <c r="R5584" s="876"/>
    </row>
    <row r="5585" customFormat="false" ht="13.8" hidden="false" customHeight="false" outlineLevel="0" collapsed="false">
      <c r="A5585" s="875" t="n">
        <v>37558</v>
      </c>
      <c r="B5585" s="876" t="n">
        <v>1259.79</v>
      </c>
      <c r="D5585" s="875" t="n">
        <v>37846</v>
      </c>
      <c r="E5585" s="876" t="n">
        <v>4.58</v>
      </c>
      <c r="F5585" s="877" t="n">
        <f aca="false">IFERROR(E5585/100,"")</f>
        <v>0.0458</v>
      </c>
      <c r="G5585" s="879"/>
      <c r="H5585" s="879"/>
      <c r="I5585" s="875"/>
      <c r="J5585" s="876"/>
      <c r="L5585" s="867" t="n">
        <f aca="false">YEAR(M5585)</f>
        <v>2003</v>
      </c>
      <c r="M5585" s="875" t="n">
        <v>37846</v>
      </c>
      <c r="N5585" s="876" t="n">
        <v>2.17</v>
      </c>
      <c r="O5585" s="877" t="n">
        <f aca="false">IFERROR(N5585/100,"")</f>
        <v>0.0217</v>
      </c>
      <c r="R5585" s="876"/>
    </row>
    <row r="5586" customFormat="false" ht="13.8" hidden="false" customHeight="false" outlineLevel="0" collapsed="false">
      <c r="A5586" s="875" t="n">
        <v>37557</v>
      </c>
      <c r="B5586" s="876" t="n">
        <v>1271.2</v>
      </c>
      <c r="D5586" s="875" t="n">
        <v>37845</v>
      </c>
      <c r="E5586" s="876" t="n">
        <v>4.37</v>
      </c>
      <c r="F5586" s="877" t="n">
        <f aca="false">IFERROR(E5586/100,"")</f>
        <v>0.0437</v>
      </c>
      <c r="G5586" s="879"/>
      <c r="H5586" s="879"/>
      <c r="I5586" s="875"/>
      <c r="J5586" s="876"/>
      <c r="L5586" s="867" t="n">
        <f aca="false">YEAR(M5586)</f>
        <v>2003</v>
      </c>
      <c r="M5586" s="875" t="n">
        <v>37845</v>
      </c>
      <c r="N5586" s="876" t="n">
        <v>2.08</v>
      </c>
      <c r="O5586" s="877" t="n">
        <f aca="false">IFERROR(N5586/100,"")</f>
        <v>0.0208</v>
      </c>
      <c r="R5586" s="876"/>
    </row>
    <row r="5587" customFormat="false" ht="13.8" hidden="false" customHeight="false" outlineLevel="0" collapsed="false">
      <c r="A5587" s="875" t="n">
        <v>37554</v>
      </c>
      <c r="B5587" s="876" t="n">
        <v>1281.81</v>
      </c>
      <c r="D5587" s="875" t="n">
        <v>37844</v>
      </c>
      <c r="E5587" s="876" t="n">
        <v>4.38</v>
      </c>
      <c r="F5587" s="877" t="n">
        <f aca="false">IFERROR(E5587/100,"")</f>
        <v>0.0438</v>
      </c>
      <c r="G5587" s="879"/>
      <c r="H5587" s="879"/>
      <c r="I5587" s="875"/>
      <c r="J5587" s="876"/>
      <c r="L5587" s="867" t="n">
        <f aca="false">YEAR(M5587)</f>
        <v>2003</v>
      </c>
      <c r="M5587" s="875" t="n">
        <v>37844</v>
      </c>
      <c r="N5587" s="876" t="n">
        <v>2.07</v>
      </c>
      <c r="O5587" s="877" t="n">
        <f aca="false">IFERROR(N5587/100,"")</f>
        <v>0.0207</v>
      </c>
      <c r="R5587" s="876"/>
    </row>
    <row r="5588" customFormat="false" ht="13.8" hidden="false" customHeight="false" outlineLevel="0" collapsed="false">
      <c r="A5588" s="875" t="n">
        <v>37553</v>
      </c>
      <c r="B5588" s="876" t="n">
        <v>1260.17</v>
      </c>
      <c r="D5588" s="875" t="n">
        <v>37841</v>
      </c>
      <c r="E5588" s="876" t="n">
        <v>4.27</v>
      </c>
      <c r="F5588" s="877" t="n">
        <f aca="false">IFERROR(E5588/100,"")</f>
        <v>0.0427</v>
      </c>
      <c r="G5588" s="879"/>
      <c r="H5588" s="879"/>
      <c r="I5588" s="875"/>
      <c r="J5588" s="876"/>
      <c r="L5588" s="867" t="n">
        <f aca="false">YEAR(M5588)</f>
        <v>2003</v>
      </c>
      <c r="M5588" s="875" t="n">
        <v>37841</v>
      </c>
      <c r="N5588" s="876" t="n">
        <v>2</v>
      </c>
      <c r="O5588" s="877" t="n">
        <f aca="false">IFERROR(N5588/100,"")</f>
        <v>0.02</v>
      </c>
      <c r="R5588" s="876"/>
    </row>
    <row r="5589" customFormat="false" ht="13.8" hidden="false" customHeight="false" outlineLevel="0" collapsed="false">
      <c r="A5589" s="875" t="n">
        <v>37552</v>
      </c>
      <c r="B5589" s="876" t="n">
        <v>1279.63</v>
      </c>
      <c r="D5589" s="875" t="n">
        <v>37840</v>
      </c>
      <c r="E5589" s="876" t="n">
        <v>4.3</v>
      </c>
      <c r="F5589" s="877" t="n">
        <f aca="false">IFERROR(E5589/100,"")</f>
        <v>0.043</v>
      </c>
      <c r="G5589" s="879"/>
      <c r="H5589" s="879"/>
      <c r="I5589" s="875"/>
      <c r="J5589" s="876"/>
      <c r="L5589" s="867" t="n">
        <f aca="false">YEAR(M5589)</f>
        <v>2003</v>
      </c>
      <c r="M5589" s="875" t="n">
        <v>37840</v>
      </c>
      <c r="N5589" s="876" t="n">
        <v>2.01</v>
      </c>
      <c r="O5589" s="877" t="n">
        <f aca="false">IFERROR(N5589/100,"")</f>
        <v>0.0201</v>
      </c>
      <c r="R5589" s="876"/>
    </row>
    <row r="5590" customFormat="false" ht="13.8" hidden="false" customHeight="false" outlineLevel="0" collapsed="false">
      <c r="A5590" s="875" t="n">
        <v>37551</v>
      </c>
      <c r="B5590" s="876" t="n">
        <v>1271.08</v>
      </c>
      <c r="D5590" s="875" t="n">
        <v>37839</v>
      </c>
      <c r="E5590" s="876" t="n">
        <v>4.32</v>
      </c>
      <c r="F5590" s="877" t="n">
        <f aca="false">IFERROR(E5590/100,"")</f>
        <v>0.0432</v>
      </c>
      <c r="G5590" s="879"/>
      <c r="H5590" s="879"/>
      <c r="I5590" s="875"/>
      <c r="J5590" s="876"/>
      <c r="L5590" s="867" t="n">
        <f aca="false">YEAR(M5590)</f>
        <v>2003</v>
      </c>
      <c r="M5590" s="875" t="n">
        <v>37839</v>
      </c>
      <c r="N5590" s="876" t="n">
        <v>1.98</v>
      </c>
      <c r="O5590" s="877" t="n">
        <f aca="false">IFERROR(N5590/100,"")</f>
        <v>0.0198</v>
      </c>
      <c r="R5590" s="876"/>
    </row>
    <row r="5591" customFormat="false" ht="13.8" hidden="false" customHeight="false" outlineLevel="0" collapsed="false">
      <c r="A5591" s="875" t="n">
        <v>37550</v>
      </c>
      <c r="B5591" s="876" t="n">
        <v>1284.73</v>
      </c>
      <c r="D5591" s="875" t="n">
        <v>37838</v>
      </c>
      <c r="E5591" s="876" t="n">
        <v>4.47</v>
      </c>
      <c r="F5591" s="877" t="n">
        <f aca="false">IFERROR(E5591/100,"")</f>
        <v>0.0447</v>
      </c>
      <c r="G5591" s="879"/>
      <c r="H5591" s="879"/>
      <c r="I5591" s="875"/>
      <c r="J5591" s="876"/>
      <c r="L5591" s="867" t="n">
        <f aca="false">YEAR(M5591)</f>
        <v>2003</v>
      </c>
      <c r="M5591" s="875" t="n">
        <v>37838</v>
      </c>
      <c r="N5591" s="876" t="n">
        <v>2.04</v>
      </c>
      <c r="O5591" s="877" t="n">
        <f aca="false">IFERROR(N5591/100,"")</f>
        <v>0.0204</v>
      </c>
      <c r="R5591" s="876"/>
    </row>
    <row r="5592" customFormat="false" ht="13.8" hidden="false" customHeight="false" outlineLevel="0" collapsed="false">
      <c r="A5592" s="875" t="n">
        <v>37547</v>
      </c>
      <c r="B5592" s="876" t="n">
        <v>1262.84</v>
      </c>
      <c r="D5592" s="875" t="n">
        <v>37837</v>
      </c>
      <c r="E5592" s="876" t="n">
        <v>4.35</v>
      </c>
      <c r="F5592" s="877" t="n">
        <f aca="false">IFERROR(E5592/100,"")</f>
        <v>0.0435</v>
      </c>
      <c r="G5592" s="879"/>
      <c r="H5592" s="879"/>
      <c r="I5592" s="875"/>
      <c r="J5592" s="876"/>
      <c r="L5592" s="867" t="n">
        <f aca="false">YEAR(M5592)</f>
        <v>2003</v>
      </c>
      <c r="M5592" s="875" t="n">
        <v>37837</v>
      </c>
      <c r="N5592" s="876" t="n">
        <v>2.01</v>
      </c>
      <c r="O5592" s="877" t="n">
        <f aca="false">IFERROR(N5592/100,"")</f>
        <v>0.0201</v>
      </c>
      <c r="R5592" s="876"/>
    </row>
    <row r="5593" customFormat="false" ht="13.8" hidden="false" customHeight="false" outlineLevel="0" collapsed="false">
      <c r="A5593" s="875" t="n">
        <v>37546</v>
      </c>
      <c r="B5593" s="876" t="n">
        <v>1255.42</v>
      </c>
      <c r="D5593" s="875" t="n">
        <v>37834</v>
      </c>
      <c r="E5593" s="876" t="n">
        <v>4.44</v>
      </c>
      <c r="F5593" s="877" t="n">
        <f aca="false">IFERROR(E5593/100,"")</f>
        <v>0.0444</v>
      </c>
      <c r="G5593" s="879"/>
      <c r="H5593" s="879"/>
      <c r="I5593" s="875"/>
      <c r="J5593" s="876"/>
      <c r="L5593" s="867" t="n">
        <f aca="false">YEAR(M5593)</f>
        <v>2003</v>
      </c>
      <c r="M5593" s="875" t="n">
        <v>37834</v>
      </c>
      <c r="N5593" s="876" t="n">
        <v>2.04</v>
      </c>
      <c r="O5593" s="877" t="n">
        <f aca="false">IFERROR(N5593/100,"")</f>
        <v>0.0204</v>
      </c>
      <c r="R5593" s="876"/>
    </row>
    <row r="5594" customFormat="false" ht="13.8" hidden="false" customHeight="false" outlineLevel="0" collapsed="false">
      <c r="A5594" s="875" t="n">
        <v>37545</v>
      </c>
      <c r="B5594" s="876" t="n">
        <v>1228.01</v>
      </c>
      <c r="D5594" s="875" t="n">
        <v>37833</v>
      </c>
      <c r="E5594" s="876" t="n">
        <v>4.49</v>
      </c>
      <c r="F5594" s="877" t="n">
        <f aca="false">IFERROR(E5594/100,"")</f>
        <v>0.0449</v>
      </c>
      <c r="G5594" s="879"/>
      <c r="H5594" s="879"/>
      <c r="I5594" s="875"/>
      <c r="J5594" s="876"/>
      <c r="L5594" s="867" t="n">
        <f aca="false">YEAR(M5594)</f>
        <v>2003</v>
      </c>
      <c r="M5594" s="875" t="n">
        <v>37833</v>
      </c>
      <c r="N5594" s="876" t="n">
        <v>2.08</v>
      </c>
      <c r="O5594" s="877" t="n">
        <f aca="false">IFERROR(N5594/100,"")</f>
        <v>0.0208</v>
      </c>
      <c r="R5594" s="876"/>
    </row>
    <row r="5595" customFormat="false" ht="13.8" hidden="false" customHeight="false" outlineLevel="0" collapsed="false">
      <c r="A5595" s="875" t="n">
        <v>37544</v>
      </c>
      <c r="B5595" s="876" t="n">
        <v>1258.24</v>
      </c>
      <c r="D5595" s="875" t="n">
        <v>37832</v>
      </c>
      <c r="E5595" s="876" t="n">
        <v>4.34</v>
      </c>
      <c r="F5595" s="877" t="n">
        <f aca="false">IFERROR(E5595/100,"")</f>
        <v>0.0434</v>
      </c>
      <c r="G5595" s="879"/>
      <c r="H5595" s="879"/>
      <c r="I5595" s="875"/>
      <c r="J5595" s="876"/>
      <c r="L5595" s="867" t="n">
        <f aca="false">YEAR(M5595)</f>
        <v>2003</v>
      </c>
      <c r="M5595" s="875" t="n">
        <v>37832</v>
      </c>
      <c r="N5595" s="876" t="n">
        <v>2.02</v>
      </c>
      <c r="O5595" s="877" t="n">
        <f aca="false">IFERROR(N5595/100,"")</f>
        <v>0.0202</v>
      </c>
      <c r="R5595" s="876"/>
    </row>
    <row r="5596" customFormat="false" ht="13.8" hidden="false" customHeight="false" outlineLevel="0" collapsed="false">
      <c r="A5596" s="875" t="n">
        <v>37543</v>
      </c>
      <c r="B5596" s="876" t="n">
        <v>1201.37</v>
      </c>
      <c r="D5596" s="875" t="n">
        <v>37831</v>
      </c>
      <c r="E5596" s="876" t="n">
        <v>4.42</v>
      </c>
      <c r="F5596" s="877" t="n">
        <f aca="false">IFERROR(E5596/100,"")</f>
        <v>0.0442</v>
      </c>
      <c r="G5596" s="879"/>
      <c r="H5596" s="879"/>
      <c r="I5596" s="875"/>
      <c r="J5596" s="876"/>
      <c r="L5596" s="867" t="n">
        <f aca="false">YEAR(M5596)</f>
        <v>2003</v>
      </c>
      <c r="M5596" s="875" t="n">
        <v>37831</v>
      </c>
      <c r="N5596" s="876" t="n">
        <v>2.04</v>
      </c>
      <c r="O5596" s="877" t="n">
        <f aca="false">IFERROR(N5596/100,"")</f>
        <v>0.0204</v>
      </c>
      <c r="R5596" s="876"/>
    </row>
    <row r="5597" customFormat="false" ht="13.8" hidden="false" customHeight="false" outlineLevel="0" collapsed="false">
      <c r="A5597" s="875" t="n">
        <v>37540</v>
      </c>
      <c r="B5597" s="876" t="n">
        <v>1192.63</v>
      </c>
      <c r="D5597" s="875" t="n">
        <v>37830</v>
      </c>
      <c r="E5597" s="876" t="n">
        <v>4.31</v>
      </c>
      <c r="F5597" s="877" t="n">
        <f aca="false">IFERROR(E5597/100,"")</f>
        <v>0.0431</v>
      </c>
      <c r="G5597" s="879"/>
      <c r="H5597" s="879"/>
      <c r="I5597" s="875"/>
      <c r="J5597" s="876"/>
      <c r="L5597" s="867" t="n">
        <f aca="false">YEAR(M5597)</f>
        <v>2003</v>
      </c>
      <c r="M5597" s="875" t="n">
        <v>37830</v>
      </c>
      <c r="N5597" s="876" t="n">
        <v>2.04</v>
      </c>
      <c r="O5597" s="877" t="n">
        <f aca="false">IFERROR(N5597/100,"")</f>
        <v>0.0204</v>
      </c>
      <c r="R5597" s="876"/>
    </row>
    <row r="5598" customFormat="false" ht="13.8" hidden="false" customHeight="false" outlineLevel="0" collapsed="false">
      <c r="A5598" s="875" t="n">
        <v>37539</v>
      </c>
      <c r="B5598" s="876" t="n">
        <v>1147.8</v>
      </c>
      <c r="D5598" s="875" t="n">
        <v>37827</v>
      </c>
      <c r="E5598" s="876" t="n">
        <v>4.22</v>
      </c>
      <c r="F5598" s="877" t="n">
        <f aca="false">IFERROR(E5598/100,"")</f>
        <v>0.0422</v>
      </c>
      <c r="G5598" s="879"/>
      <c r="H5598" s="879"/>
      <c r="I5598" s="875"/>
      <c r="J5598" s="876"/>
      <c r="L5598" s="867" t="n">
        <f aca="false">YEAR(M5598)</f>
        <v>2003</v>
      </c>
      <c r="M5598" s="875" t="n">
        <v>37827</v>
      </c>
      <c r="N5598" s="876" t="n">
        <v>2.08</v>
      </c>
      <c r="O5598" s="877" t="n">
        <f aca="false">IFERROR(N5598/100,"")</f>
        <v>0.0208</v>
      </c>
      <c r="R5598" s="876"/>
    </row>
    <row r="5599" customFormat="false" ht="13.8" hidden="false" customHeight="false" outlineLevel="0" collapsed="false">
      <c r="A5599" s="875" t="n">
        <v>37538</v>
      </c>
      <c r="B5599" s="876" t="n">
        <v>1108.91</v>
      </c>
      <c r="D5599" s="875" t="n">
        <v>37826</v>
      </c>
      <c r="E5599" s="876" t="n">
        <v>4.2</v>
      </c>
      <c r="F5599" s="877" t="n">
        <f aca="false">IFERROR(E5599/100,"")</f>
        <v>0.042</v>
      </c>
      <c r="G5599" s="879"/>
      <c r="H5599" s="879"/>
      <c r="I5599" s="875"/>
      <c r="J5599" s="876"/>
      <c r="L5599" s="867" t="n">
        <f aca="false">YEAR(M5599)</f>
        <v>2003</v>
      </c>
      <c r="M5599" s="875" t="n">
        <v>37826</v>
      </c>
      <c r="N5599" s="876" t="n">
        <v>2.02</v>
      </c>
      <c r="O5599" s="877" t="n">
        <f aca="false">IFERROR(N5599/100,"")</f>
        <v>0.0202</v>
      </c>
      <c r="R5599" s="876"/>
    </row>
    <row r="5600" customFormat="false" ht="13.8" hidden="false" customHeight="false" outlineLevel="0" collapsed="false">
      <c r="A5600" s="875" t="n">
        <v>37537</v>
      </c>
      <c r="B5600" s="876" t="n">
        <v>1139.9</v>
      </c>
      <c r="D5600" s="875" t="n">
        <v>37825</v>
      </c>
      <c r="E5600" s="876" t="n">
        <v>4.12</v>
      </c>
      <c r="F5600" s="877" t="n">
        <f aca="false">IFERROR(E5600/100,"")</f>
        <v>0.0412</v>
      </c>
      <c r="G5600" s="879"/>
      <c r="H5600" s="879"/>
      <c r="I5600" s="875"/>
      <c r="J5600" s="876"/>
      <c r="L5600" s="867" t="n">
        <f aca="false">YEAR(M5600)</f>
        <v>2003</v>
      </c>
      <c r="M5600" s="875" t="n">
        <v>37825</v>
      </c>
      <c r="N5600" s="876" t="n">
        <v>2.01</v>
      </c>
      <c r="O5600" s="877" t="n">
        <f aca="false">IFERROR(N5600/100,"")</f>
        <v>0.0201</v>
      </c>
      <c r="R5600" s="876"/>
    </row>
    <row r="5601" customFormat="false" ht="13.8" hidden="false" customHeight="false" outlineLevel="0" collapsed="false">
      <c r="A5601" s="875" t="n">
        <v>37536</v>
      </c>
      <c r="B5601" s="876" t="n">
        <v>1120.52</v>
      </c>
      <c r="D5601" s="875" t="n">
        <v>37824</v>
      </c>
      <c r="E5601" s="876" t="n">
        <v>4.17</v>
      </c>
      <c r="F5601" s="877" t="n">
        <f aca="false">IFERROR(E5601/100,"")</f>
        <v>0.0417</v>
      </c>
      <c r="G5601" s="879"/>
      <c r="H5601" s="879"/>
      <c r="I5601" s="875"/>
      <c r="J5601" s="876"/>
      <c r="L5601" s="867" t="n">
        <f aca="false">YEAR(M5601)</f>
        <v>2003</v>
      </c>
      <c r="M5601" s="875" t="n">
        <v>37824</v>
      </c>
      <c r="N5601" s="876" t="n">
        <v>1.98</v>
      </c>
      <c r="O5601" s="877" t="n">
        <f aca="false">IFERROR(N5601/100,"")</f>
        <v>0.0198</v>
      </c>
      <c r="R5601" s="876"/>
    </row>
    <row r="5602" customFormat="false" ht="13.8" hidden="false" customHeight="false" outlineLevel="0" collapsed="false">
      <c r="A5602" s="875" t="n">
        <v>37533</v>
      </c>
      <c r="B5602" s="876" t="n">
        <v>1142.36</v>
      </c>
      <c r="D5602" s="875" t="n">
        <v>37823</v>
      </c>
      <c r="E5602" s="876" t="n">
        <v>4.19</v>
      </c>
      <c r="F5602" s="877" t="n">
        <f aca="false">IFERROR(E5602/100,"")</f>
        <v>0.0419</v>
      </c>
      <c r="G5602" s="879"/>
      <c r="H5602" s="879"/>
      <c r="I5602" s="875"/>
      <c r="J5602" s="876"/>
      <c r="L5602" s="867" t="n">
        <f aca="false">YEAR(M5602)</f>
        <v>2003</v>
      </c>
      <c r="M5602" s="875" t="n">
        <v>37823</v>
      </c>
      <c r="N5602" s="876" t="n">
        <v>1.98</v>
      </c>
      <c r="O5602" s="877" t="n">
        <f aca="false">IFERROR(N5602/100,"")</f>
        <v>0.0198</v>
      </c>
      <c r="R5602" s="876"/>
    </row>
    <row r="5603" customFormat="false" ht="13.8" hidden="false" customHeight="false" outlineLevel="0" collapsed="false">
      <c r="A5603" s="875" t="n">
        <v>37532</v>
      </c>
      <c r="B5603" s="876" t="n">
        <v>1168.57</v>
      </c>
      <c r="D5603" s="875" t="n">
        <v>37820</v>
      </c>
      <c r="E5603" s="876" t="n">
        <v>4</v>
      </c>
      <c r="F5603" s="877" t="n">
        <f aca="false">IFERROR(E5603/100,"")</f>
        <v>0.04</v>
      </c>
      <c r="G5603" s="879"/>
      <c r="H5603" s="879"/>
      <c r="I5603" s="875"/>
      <c r="J5603" s="876"/>
      <c r="L5603" s="867" t="n">
        <f aca="false">YEAR(M5603)</f>
        <v>2003</v>
      </c>
      <c r="M5603" s="875" t="n">
        <v>37820</v>
      </c>
      <c r="N5603" s="876" t="n">
        <v>1.96</v>
      </c>
      <c r="O5603" s="877" t="n">
        <f aca="false">IFERROR(N5603/100,"")</f>
        <v>0.0196</v>
      </c>
      <c r="R5603" s="876"/>
    </row>
    <row r="5604" customFormat="false" ht="13.8" hidden="false" customHeight="false" outlineLevel="0" collapsed="false">
      <c r="A5604" s="875" t="n">
        <v>37531</v>
      </c>
      <c r="B5604" s="876" t="n">
        <v>1181.32</v>
      </c>
      <c r="D5604" s="875" t="n">
        <v>37819</v>
      </c>
      <c r="E5604" s="876" t="n">
        <v>3.98</v>
      </c>
      <c r="F5604" s="877" t="n">
        <f aca="false">IFERROR(E5604/100,"")</f>
        <v>0.0398</v>
      </c>
      <c r="G5604" s="879"/>
      <c r="H5604" s="879"/>
      <c r="I5604" s="875"/>
      <c r="J5604" s="876"/>
      <c r="L5604" s="867" t="n">
        <f aca="false">YEAR(M5604)</f>
        <v>2003</v>
      </c>
      <c r="M5604" s="875" t="n">
        <v>37819</v>
      </c>
      <c r="N5604" s="876" t="n">
        <v>1.93</v>
      </c>
      <c r="O5604" s="877" t="n">
        <f aca="false">IFERROR(N5604/100,"")</f>
        <v>0.0193</v>
      </c>
      <c r="R5604" s="876"/>
    </row>
    <row r="5605" customFormat="false" ht="13.8" hidden="false" customHeight="false" outlineLevel="0" collapsed="false">
      <c r="A5605" s="875" t="n">
        <v>37530</v>
      </c>
      <c r="B5605" s="876" t="n">
        <v>1209.59</v>
      </c>
      <c r="D5605" s="875" t="n">
        <v>37818</v>
      </c>
      <c r="E5605" s="876" t="n">
        <v>3.97</v>
      </c>
      <c r="F5605" s="877" t="n">
        <f aca="false">IFERROR(E5605/100,"")</f>
        <v>0.0397</v>
      </c>
      <c r="G5605" s="879"/>
      <c r="H5605" s="879"/>
      <c r="I5605" s="875"/>
      <c r="J5605" s="876"/>
      <c r="L5605" s="867" t="n">
        <f aca="false">YEAR(M5605)</f>
        <v>2003</v>
      </c>
      <c r="M5605" s="875" t="n">
        <v>37818</v>
      </c>
      <c r="N5605" s="876" t="n">
        <v>1.89</v>
      </c>
      <c r="O5605" s="877" t="n">
        <f aca="false">IFERROR(N5605/100,"")</f>
        <v>0.0189</v>
      </c>
      <c r="R5605" s="876"/>
    </row>
    <row r="5606" customFormat="false" ht="13.8" hidden="false" customHeight="false" outlineLevel="0" collapsed="false">
      <c r="A5606" s="875" t="n">
        <v>37529</v>
      </c>
      <c r="B5606" s="876" t="n">
        <v>1163.04</v>
      </c>
      <c r="D5606" s="875" t="n">
        <v>37817</v>
      </c>
      <c r="E5606" s="876" t="n">
        <v>3.94</v>
      </c>
      <c r="F5606" s="877" t="n">
        <f aca="false">IFERROR(E5606/100,"")</f>
        <v>0.0394</v>
      </c>
      <c r="G5606" s="879"/>
      <c r="H5606" s="879"/>
      <c r="I5606" s="875"/>
      <c r="J5606" s="876"/>
      <c r="L5606" s="867" t="n">
        <f aca="false">YEAR(M5606)</f>
        <v>2003</v>
      </c>
      <c r="M5606" s="875" t="n">
        <v>37817</v>
      </c>
      <c r="N5606" s="876" t="n">
        <v>1.88</v>
      </c>
      <c r="O5606" s="877" t="n">
        <f aca="false">IFERROR(N5606/100,"")</f>
        <v>0.0188</v>
      </c>
      <c r="R5606" s="876"/>
    </row>
    <row r="5607" customFormat="false" ht="13.8" hidden="false" customHeight="false" outlineLevel="0" collapsed="false">
      <c r="A5607" s="875" t="n">
        <v>37526</v>
      </c>
      <c r="B5607" s="876" t="n">
        <v>1180.28</v>
      </c>
      <c r="D5607" s="875" t="n">
        <v>37816</v>
      </c>
      <c r="E5607" s="876" t="n">
        <v>3.74</v>
      </c>
      <c r="F5607" s="877" t="n">
        <f aca="false">IFERROR(E5607/100,"")</f>
        <v>0.0374</v>
      </c>
      <c r="G5607" s="879"/>
      <c r="H5607" s="879"/>
      <c r="I5607" s="875"/>
      <c r="J5607" s="876"/>
      <c r="L5607" s="867" t="n">
        <f aca="false">YEAR(M5607)</f>
        <v>2003</v>
      </c>
      <c r="M5607" s="875" t="n">
        <v>37816</v>
      </c>
      <c r="N5607" s="876" t="n">
        <v>1.82</v>
      </c>
      <c r="O5607" s="877" t="n">
        <f aca="false">IFERROR(N5607/100,"")</f>
        <v>0.0182</v>
      </c>
      <c r="R5607" s="876"/>
    </row>
    <row r="5608" customFormat="false" ht="13.8" hidden="false" customHeight="false" outlineLevel="0" collapsed="false">
      <c r="A5608" s="875" t="n">
        <v>37525</v>
      </c>
      <c r="B5608" s="876" t="n">
        <v>1219.6</v>
      </c>
      <c r="D5608" s="875" t="n">
        <v>37813</v>
      </c>
      <c r="E5608" s="876" t="n">
        <v>3.66</v>
      </c>
      <c r="F5608" s="877" t="n">
        <f aca="false">IFERROR(E5608/100,"")</f>
        <v>0.0366</v>
      </c>
      <c r="G5608" s="879"/>
      <c r="H5608" s="879"/>
      <c r="I5608" s="875"/>
      <c r="J5608" s="876"/>
      <c r="L5608" s="867" t="n">
        <f aca="false">YEAR(M5608)</f>
        <v>2003</v>
      </c>
      <c r="M5608" s="875" t="n">
        <v>37813</v>
      </c>
      <c r="N5608" s="876" t="n">
        <v>1.78</v>
      </c>
      <c r="O5608" s="877" t="n">
        <f aca="false">IFERROR(N5608/100,"")</f>
        <v>0.0178</v>
      </c>
      <c r="R5608" s="876"/>
    </row>
    <row r="5609" customFormat="false" ht="13.8" hidden="false" customHeight="false" outlineLevel="0" collapsed="false">
      <c r="A5609" s="875" t="n">
        <v>37524</v>
      </c>
      <c r="B5609" s="876" t="n">
        <v>1197.56</v>
      </c>
      <c r="D5609" s="875" t="n">
        <v>37812</v>
      </c>
      <c r="E5609" s="876" t="n">
        <v>3.7</v>
      </c>
      <c r="F5609" s="877" t="n">
        <f aca="false">IFERROR(E5609/100,"")</f>
        <v>0.037</v>
      </c>
      <c r="G5609" s="879"/>
      <c r="H5609" s="879"/>
      <c r="I5609" s="875"/>
      <c r="J5609" s="876"/>
      <c r="L5609" s="867" t="n">
        <f aca="false">YEAR(M5609)</f>
        <v>2003</v>
      </c>
      <c r="M5609" s="875" t="n">
        <v>37812</v>
      </c>
      <c r="N5609" s="876" t="n">
        <v>1.76</v>
      </c>
      <c r="O5609" s="877" t="n">
        <f aca="false">IFERROR(N5609/100,"")</f>
        <v>0.0176</v>
      </c>
      <c r="R5609" s="876"/>
    </row>
    <row r="5610" customFormat="false" ht="13.8" hidden="false" customHeight="false" outlineLevel="0" collapsed="false">
      <c r="A5610" s="875" t="n">
        <v>37523</v>
      </c>
      <c r="B5610" s="876" t="n">
        <v>1168.22</v>
      </c>
      <c r="D5610" s="875" t="n">
        <v>37811</v>
      </c>
      <c r="E5610" s="876" t="n">
        <v>3.73</v>
      </c>
      <c r="F5610" s="877" t="n">
        <f aca="false">IFERROR(E5610/100,"")</f>
        <v>0.0373</v>
      </c>
      <c r="G5610" s="879"/>
      <c r="H5610" s="879"/>
      <c r="I5610" s="875"/>
      <c r="J5610" s="876"/>
      <c r="L5610" s="867" t="n">
        <f aca="false">YEAR(M5610)</f>
        <v>2003</v>
      </c>
      <c r="M5610" s="875" t="n">
        <v>37811</v>
      </c>
      <c r="N5610" s="876" t="n">
        <v>1.73</v>
      </c>
      <c r="O5610" s="877" t="n">
        <f aca="false">IFERROR(N5610/100,"")</f>
        <v>0.0173</v>
      </c>
      <c r="R5610" s="876"/>
    </row>
    <row r="5611" customFormat="false" ht="13.8" hidden="false" customHeight="false" outlineLevel="0" collapsed="false">
      <c r="A5611" s="875" t="n">
        <v>37522</v>
      </c>
      <c r="B5611" s="876" t="n">
        <v>1188.76</v>
      </c>
      <c r="D5611" s="875" t="n">
        <v>37810</v>
      </c>
      <c r="E5611" s="876" t="n">
        <v>3.75</v>
      </c>
      <c r="F5611" s="877" t="n">
        <f aca="false">IFERROR(E5611/100,"")</f>
        <v>0.0375</v>
      </c>
      <c r="G5611" s="879"/>
      <c r="H5611" s="879"/>
      <c r="I5611" s="875"/>
      <c r="J5611" s="876"/>
      <c r="L5611" s="867" t="n">
        <f aca="false">YEAR(M5611)</f>
        <v>2003</v>
      </c>
      <c r="M5611" s="875" t="n">
        <v>37810</v>
      </c>
      <c r="N5611" s="876" t="n">
        <v>1.63</v>
      </c>
      <c r="O5611" s="877" t="n">
        <f aca="false">IFERROR(N5611/100,"")</f>
        <v>0.0163</v>
      </c>
      <c r="R5611" s="876"/>
    </row>
    <row r="5612" customFormat="false" ht="13.8" hidden="false" customHeight="false" outlineLevel="0" collapsed="false">
      <c r="A5612" s="875" t="n">
        <v>37519</v>
      </c>
      <c r="B5612" s="876" t="n">
        <v>1205.42</v>
      </c>
      <c r="D5612" s="875" t="n">
        <v>37809</v>
      </c>
      <c r="E5612" s="876" t="n">
        <v>3.74</v>
      </c>
      <c r="F5612" s="877" t="n">
        <f aca="false">IFERROR(E5612/100,"")</f>
        <v>0.0374</v>
      </c>
      <c r="G5612" s="879"/>
      <c r="H5612" s="879"/>
      <c r="I5612" s="875"/>
      <c r="J5612" s="876"/>
      <c r="L5612" s="867" t="n">
        <f aca="false">YEAR(M5612)</f>
        <v>2003</v>
      </c>
      <c r="M5612" s="875" t="n">
        <v>37809</v>
      </c>
      <c r="N5612" s="876" t="n">
        <v>1.6</v>
      </c>
      <c r="O5612" s="877" t="n">
        <f aca="false">IFERROR(N5612/100,"")</f>
        <v>0.016</v>
      </c>
      <c r="R5612" s="876"/>
    </row>
    <row r="5613" customFormat="false" ht="13.8" hidden="false" customHeight="false" outlineLevel="0" collapsed="false">
      <c r="A5613" s="875" t="n">
        <v>37518</v>
      </c>
      <c r="B5613" s="876" t="n">
        <v>1202.47</v>
      </c>
      <c r="D5613" s="875" t="n">
        <v>37806</v>
      </c>
      <c r="E5613" s="876" t="e">
        <f aca="false">NA()</f>
        <v>#N/A</v>
      </c>
      <c r="F5613" s="877" t="str">
        <f aca="false">IFERROR(E5613/100,"")</f>
        <v/>
      </c>
      <c r="G5613" s="879"/>
      <c r="H5613" s="879"/>
      <c r="I5613" s="875"/>
      <c r="J5613" s="876"/>
      <c r="L5613" s="867" t="n">
        <f aca="false">YEAR(M5613)</f>
        <v>2003</v>
      </c>
      <c r="M5613" s="875" t="n">
        <v>37806</v>
      </c>
      <c r="N5613" s="876" t="e">
        <f aca="false">NA()</f>
        <v>#N/A</v>
      </c>
      <c r="O5613" s="877" t="str">
        <f aca="false">IFERROR(N5613/100,"")</f>
        <v/>
      </c>
      <c r="R5613" s="876"/>
    </row>
    <row r="5614" customFormat="false" ht="13.8" hidden="false" customHeight="false" outlineLevel="0" collapsed="false">
      <c r="A5614" s="875" t="n">
        <v>37517</v>
      </c>
      <c r="B5614" s="876" t="n">
        <v>1239.7</v>
      </c>
      <c r="D5614" s="875" t="n">
        <v>37805</v>
      </c>
      <c r="E5614" s="876" t="n">
        <v>3.67</v>
      </c>
      <c r="F5614" s="877" t="n">
        <f aca="false">IFERROR(E5614/100,"")</f>
        <v>0.0367</v>
      </c>
      <c r="G5614" s="879"/>
      <c r="H5614" s="879"/>
      <c r="I5614" s="875"/>
      <c r="J5614" s="876"/>
      <c r="L5614" s="867" t="n">
        <f aca="false">YEAR(M5614)</f>
        <v>2003</v>
      </c>
      <c r="M5614" s="875" t="n">
        <v>37805</v>
      </c>
      <c r="N5614" s="876" t="n">
        <v>1.58</v>
      </c>
      <c r="O5614" s="877" t="n">
        <f aca="false">IFERROR(N5614/100,"")</f>
        <v>0.0158</v>
      </c>
      <c r="R5614" s="876"/>
    </row>
    <row r="5615" customFormat="false" ht="13.8" hidden="false" customHeight="false" outlineLevel="0" collapsed="false">
      <c r="A5615" s="875" t="n">
        <v>37516</v>
      </c>
      <c r="B5615" s="876" t="n">
        <v>1245.39</v>
      </c>
      <c r="D5615" s="875" t="n">
        <v>37804</v>
      </c>
      <c r="E5615" s="876" t="n">
        <v>3.56</v>
      </c>
      <c r="F5615" s="877" t="n">
        <f aca="false">IFERROR(E5615/100,"")</f>
        <v>0.0356</v>
      </c>
      <c r="G5615" s="879"/>
      <c r="H5615" s="879"/>
      <c r="I5615" s="875"/>
      <c r="J5615" s="876"/>
      <c r="L5615" s="867" t="n">
        <f aca="false">YEAR(M5615)</f>
        <v>2003</v>
      </c>
      <c r="M5615" s="875" t="n">
        <v>37804</v>
      </c>
      <c r="N5615" s="876" t="n">
        <v>1.6</v>
      </c>
      <c r="O5615" s="877" t="n">
        <f aca="false">IFERROR(N5615/100,"")</f>
        <v>0.016</v>
      </c>
      <c r="R5615" s="876"/>
    </row>
    <row r="5616" customFormat="false" ht="13.8" hidden="false" customHeight="false" outlineLevel="0" collapsed="false">
      <c r="A5616" s="875" t="n">
        <v>37515</v>
      </c>
      <c r="B5616" s="876" t="n">
        <v>1270.45</v>
      </c>
      <c r="D5616" s="875" t="n">
        <v>37803</v>
      </c>
      <c r="E5616" s="876" t="n">
        <v>3.56</v>
      </c>
      <c r="F5616" s="877" t="n">
        <f aca="false">IFERROR(E5616/100,"")</f>
        <v>0.0356</v>
      </c>
      <c r="G5616" s="879"/>
      <c r="H5616" s="879"/>
      <c r="I5616" s="875"/>
      <c r="J5616" s="876"/>
      <c r="L5616" s="867" t="n">
        <f aca="false">YEAR(M5616)</f>
        <v>2003</v>
      </c>
      <c r="M5616" s="875" t="n">
        <v>37803</v>
      </c>
      <c r="N5616" s="876" t="n">
        <v>1.64</v>
      </c>
      <c r="O5616" s="877" t="n">
        <f aca="false">IFERROR(N5616/100,"")</f>
        <v>0.0164</v>
      </c>
      <c r="R5616" s="876"/>
    </row>
    <row r="5617" customFormat="false" ht="13.8" hidden="false" customHeight="false" outlineLevel="0" collapsed="false">
      <c r="A5617" s="875" t="n">
        <v>37512</v>
      </c>
      <c r="B5617" s="876" t="n">
        <v>1268.57</v>
      </c>
      <c r="D5617" s="875" t="n">
        <v>37802</v>
      </c>
      <c r="E5617" s="876" t="n">
        <v>3.54</v>
      </c>
      <c r="F5617" s="877" t="n">
        <f aca="false">IFERROR(E5617/100,"")</f>
        <v>0.0354</v>
      </c>
      <c r="G5617" s="879"/>
      <c r="H5617" s="879"/>
      <c r="I5617" s="875"/>
      <c r="J5617" s="876"/>
      <c r="L5617" s="867" t="n">
        <f aca="false">YEAR(M5617)</f>
        <v>2003</v>
      </c>
      <c r="M5617" s="875" t="n">
        <v>37802</v>
      </c>
      <c r="N5617" s="876" t="n">
        <v>1.64</v>
      </c>
      <c r="O5617" s="877" t="n">
        <f aca="false">IFERROR(N5617/100,"")</f>
        <v>0.0164</v>
      </c>
      <c r="R5617" s="876"/>
    </row>
    <row r="5618" customFormat="false" ht="13.8" hidden="false" customHeight="false" outlineLevel="0" collapsed="false">
      <c r="A5618" s="875" t="n">
        <v>37511</v>
      </c>
      <c r="B5618" s="876" t="n">
        <v>1264.42</v>
      </c>
      <c r="D5618" s="875" t="n">
        <v>37799</v>
      </c>
      <c r="E5618" s="876" t="n">
        <v>3.58</v>
      </c>
      <c r="F5618" s="877" t="n">
        <f aca="false">IFERROR(E5618/100,"")</f>
        <v>0.0358</v>
      </c>
      <c r="G5618" s="879"/>
      <c r="H5618" s="879"/>
      <c r="I5618" s="875"/>
      <c r="J5618" s="876"/>
      <c r="L5618" s="867" t="n">
        <f aca="false">YEAR(M5618)</f>
        <v>2003</v>
      </c>
      <c r="M5618" s="875" t="n">
        <v>37799</v>
      </c>
      <c r="N5618" s="876" t="n">
        <v>1.68</v>
      </c>
      <c r="O5618" s="877" t="n">
        <f aca="false">IFERROR(N5618/100,"")</f>
        <v>0.0168</v>
      </c>
      <c r="R5618" s="876"/>
    </row>
    <row r="5619" customFormat="false" ht="13.8" hidden="false" customHeight="false" outlineLevel="0" collapsed="false">
      <c r="A5619" s="875" t="n">
        <v>37510</v>
      </c>
      <c r="B5619" s="876" t="n">
        <v>1296.25</v>
      </c>
      <c r="D5619" s="875" t="n">
        <v>37798</v>
      </c>
      <c r="E5619" s="876" t="n">
        <v>3.55</v>
      </c>
      <c r="F5619" s="877" t="n">
        <f aca="false">IFERROR(E5619/100,"")</f>
        <v>0.0355</v>
      </c>
      <c r="G5619" s="879"/>
      <c r="H5619" s="879"/>
      <c r="I5619" s="875"/>
      <c r="J5619" s="876"/>
      <c r="L5619" s="867" t="n">
        <f aca="false">YEAR(M5619)</f>
        <v>2003</v>
      </c>
      <c r="M5619" s="875" t="n">
        <v>37798</v>
      </c>
      <c r="N5619" s="876" t="n">
        <v>1.7</v>
      </c>
      <c r="O5619" s="877" t="n">
        <f aca="false">IFERROR(N5619/100,"")</f>
        <v>0.017</v>
      </c>
      <c r="R5619" s="876"/>
    </row>
    <row r="5620" customFormat="false" ht="13.8" hidden="false" customHeight="false" outlineLevel="0" collapsed="false">
      <c r="A5620" s="875" t="n">
        <v>37509</v>
      </c>
      <c r="B5620" s="876" t="n">
        <v>1296.23</v>
      </c>
      <c r="D5620" s="875" t="n">
        <v>37797</v>
      </c>
      <c r="E5620" s="876" t="n">
        <v>3.38</v>
      </c>
      <c r="F5620" s="877" t="n">
        <f aca="false">IFERROR(E5620/100,"")</f>
        <v>0.0338</v>
      </c>
      <c r="G5620" s="879"/>
      <c r="H5620" s="879"/>
      <c r="I5620" s="875"/>
      <c r="J5620" s="876"/>
      <c r="L5620" s="867" t="n">
        <f aca="false">YEAR(M5620)</f>
        <v>2003</v>
      </c>
      <c r="M5620" s="875" t="n">
        <v>37797</v>
      </c>
      <c r="N5620" s="876" t="n">
        <v>1.67</v>
      </c>
      <c r="O5620" s="877" t="n">
        <f aca="false">IFERROR(N5620/100,"")</f>
        <v>0.0167</v>
      </c>
      <c r="R5620" s="876"/>
    </row>
    <row r="5621" customFormat="false" ht="13.8" hidden="false" customHeight="false" outlineLevel="0" collapsed="false">
      <c r="A5621" s="875" t="n">
        <v>37508</v>
      </c>
      <c r="B5621" s="876" t="n">
        <v>1286.79</v>
      </c>
      <c r="D5621" s="875" t="n">
        <v>37796</v>
      </c>
      <c r="E5621" s="876" t="n">
        <v>3.29</v>
      </c>
      <c r="F5621" s="877" t="n">
        <f aca="false">IFERROR(E5621/100,"")</f>
        <v>0.0329</v>
      </c>
      <c r="G5621" s="879"/>
      <c r="H5621" s="879"/>
      <c r="I5621" s="875"/>
      <c r="J5621" s="876"/>
      <c r="L5621" s="867" t="n">
        <f aca="false">YEAR(M5621)</f>
        <v>2003</v>
      </c>
      <c r="M5621" s="875" t="n">
        <v>37796</v>
      </c>
      <c r="N5621" s="876" t="n">
        <v>1.61</v>
      </c>
      <c r="O5621" s="877" t="n">
        <f aca="false">IFERROR(N5621/100,"")</f>
        <v>0.0161</v>
      </c>
      <c r="R5621" s="876"/>
    </row>
    <row r="5622" customFormat="false" ht="13.8" hidden="false" customHeight="false" outlineLevel="0" collapsed="false">
      <c r="A5622" s="875" t="n">
        <v>37505</v>
      </c>
      <c r="B5622" s="876" t="n">
        <v>1273.88</v>
      </c>
      <c r="D5622" s="875" t="n">
        <v>37795</v>
      </c>
      <c r="E5622" s="876" t="n">
        <v>3.32</v>
      </c>
      <c r="F5622" s="877" t="n">
        <f aca="false">IFERROR(E5622/100,"")</f>
        <v>0.0332</v>
      </c>
      <c r="G5622" s="879"/>
      <c r="H5622" s="879"/>
      <c r="I5622" s="875"/>
      <c r="J5622" s="876"/>
      <c r="L5622" s="867" t="n">
        <f aca="false">YEAR(M5622)</f>
        <v>2003</v>
      </c>
      <c r="M5622" s="875" t="n">
        <v>37795</v>
      </c>
      <c r="N5622" s="876" t="n">
        <v>1.61</v>
      </c>
      <c r="O5622" s="877" t="n">
        <f aca="false">IFERROR(N5622/100,"")</f>
        <v>0.0161</v>
      </c>
      <c r="R5622" s="876"/>
    </row>
    <row r="5623" customFormat="false" ht="13.8" hidden="false" customHeight="false" outlineLevel="0" collapsed="false">
      <c r="A5623" s="875" t="n">
        <v>37504</v>
      </c>
      <c r="B5623" s="876" t="n">
        <v>1252.77</v>
      </c>
      <c r="D5623" s="875" t="n">
        <v>37792</v>
      </c>
      <c r="E5623" s="876" t="n">
        <v>3.4</v>
      </c>
      <c r="F5623" s="877" t="n">
        <f aca="false">IFERROR(E5623/100,"")</f>
        <v>0.034</v>
      </c>
      <c r="G5623" s="879"/>
      <c r="H5623" s="879"/>
      <c r="I5623" s="875"/>
      <c r="J5623" s="876"/>
      <c r="L5623" s="867" t="n">
        <f aca="false">YEAR(M5623)</f>
        <v>2003</v>
      </c>
      <c r="M5623" s="875" t="n">
        <v>37792</v>
      </c>
      <c r="N5623" s="876" t="n">
        <v>1.63</v>
      </c>
      <c r="O5623" s="877" t="n">
        <f aca="false">IFERROR(N5623/100,"")</f>
        <v>0.0163</v>
      </c>
      <c r="R5623" s="876"/>
    </row>
    <row r="5624" customFormat="false" ht="13.8" hidden="false" customHeight="false" outlineLevel="0" collapsed="false">
      <c r="A5624" s="875" t="n">
        <v>37503</v>
      </c>
      <c r="B5624" s="876" t="n">
        <v>1273.03</v>
      </c>
      <c r="D5624" s="875" t="n">
        <v>37791</v>
      </c>
      <c r="E5624" s="876" t="n">
        <v>3.35</v>
      </c>
      <c r="F5624" s="877" t="n">
        <f aca="false">IFERROR(E5624/100,"")</f>
        <v>0.0335</v>
      </c>
      <c r="G5624" s="879"/>
      <c r="H5624" s="879"/>
      <c r="I5624" s="875"/>
      <c r="J5624" s="876"/>
      <c r="L5624" s="867" t="n">
        <f aca="false">YEAR(M5624)</f>
        <v>2003</v>
      </c>
      <c r="M5624" s="875" t="n">
        <v>37791</v>
      </c>
      <c r="N5624" s="876" t="n">
        <v>1.61</v>
      </c>
      <c r="O5624" s="877" t="n">
        <f aca="false">IFERROR(N5624/100,"")</f>
        <v>0.0161</v>
      </c>
      <c r="R5624" s="876"/>
    </row>
    <row r="5625" customFormat="false" ht="13.8" hidden="false" customHeight="false" outlineLevel="0" collapsed="false">
      <c r="A5625" s="875" t="n">
        <v>37502</v>
      </c>
      <c r="B5625" s="876" t="n">
        <v>1250.68</v>
      </c>
      <c r="D5625" s="875" t="n">
        <v>37790</v>
      </c>
      <c r="E5625" s="876" t="n">
        <v>3.37</v>
      </c>
      <c r="F5625" s="877" t="n">
        <f aca="false">IFERROR(E5625/100,"")</f>
        <v>0.0337</v>
      </c>
      <c r="G5625" s="879"/>
      <c r="H5625" s="879"/>
      <c r="I5625" s="875"/>
      <c r="J5625" s="876"/>
      <c r="L5625" s="867" t="n">
        <f aca="false">YEAR(M5625)</f>
        <v>2003</v>
      </c>
      <c r="M5625" s="875" t="n">
        <v>37790</v>
      </c>
      <c r="N5625" s="876" t="n">
        <v>1.58</v>
      </c>
      <c r="O5625" s="877" t="n">
        <f aca="false">IFERROR(N5625/100,"")</f>
        <v>0.0158</v>
      </c>
      <c r="R5625" s="876"/>
    </row>
    <row r="5626" customFormat="false" ht="13.8" hidden="false" customHeight="false" outlineLevel="0" collapsed="false">
      <c r="A5626" s="875" t="n">
        <v>37498</v>
      </c>
      <c r="B5626" s="876" t="n">
        <v>1304.86</v>
      </c>
      <c r="D5626" s="875" t="n">
        <v>37789</v>
      </c>
      <c r="E5626" s="876" t="n">
        <v>3.27</v>
      </c>
      <c r="F5626" s="877" t="n">
        <f aca="false">IFERROR(E5626/100,"")</f>
        <v>0.0327</v>
      </c>
      <c r="G5626" s="879"/>
      <c r="H5626" s="879"/>
      <c r="I5626" s="875"/>
      <c r="J5626" s="876"/>
      <c r="L5626" s="867" t="n">
        <f aca="false">YEAR(M5626)</f>
        <v>2003</v>
      </c>
      <c r="M5626" s="875" t="n">
        <v>37789</v>
      </c>
      <c r="N5626" s="876" t="n">
        <v>1.57</v>
      </c>
      <c r="O5626" s="877" t="n">
        <f aca="false">IFERROR(N5626/100,"")</f>
        <v>0.0157</v>
      </c>
      <c r="R5626" s="876"/>
    </row>
    <row r="5627" customFormat="false" ht="13.8" hidden="false" customHeight="false" outlineLevel="0" collapsed="false">
      <c r="A5627" s="875" t="n">
        <v>37497</v>
      </c>
      <c r="B5627" s="876" t="n">
        <v>1307.28</v>
      </c>
      <c r="D5627" s="875" t="n">
        <v>37788</v>
      </c>
      <c r="E5627" s="876" t="n">
        <v>3.18</v>
      </c>
      <c r="F5627" s="877" t="n">
        <f aca="false">IFERROR(E5627/100,"")</f>
        <v>0.0318</v>
      </c>
      <c r="G5627" s="879"/>
      <c r="H5627" s="879"/>
      <c r="I5627" s="875"/>
      <c r="J5627" s="876"/>
      <c r="L5627" s="867" t="n">
        <f aca="false">YEAR(M5627)</f>
        <v>2003</v>
      </c>
      <c r="M5627" s="875" t="n">
        <v>37788</v>
      </c>
      <c r="N5627" s="876" t="n">
        <v>1.59</v>
      </c>
      <c r="O5627" s="877" t="n">
        <f aca="false">IFERROR(N5627/100,"")</f>
        <v>0.0159</v>
      </c>
      <c r="R5627" s="876"/>
    </row>
    <row r="5628" customFormat="false" ht="13.8" hidden="false" customHeight="false" outlineLevel="0" collapsed="false">
      <c r="A5628" s="875" t="n">
        <v>37496</v>
      </c>
      <c r="B5628" s="876" t="n">
        <v>1307.28</v>
      </c>
      <c r="D5628" s="875" t="n">
        <v>37785</v>
      </c>
      <c r="E5628" s="876" t="n">
        <v>3.13</v>
      </c>
      <c r="F5628" s="877" t="n">
        <f aca="false">IFERROR(E5628/100,"")</f>
        <v>0.0313</v>
      </c>
      <c r="G5628" s="879"/>
      <c r="H5628" s="879"/>
      <c r="I5628" s="875"/>
      <c r="J5628" s="876"/>
      <c r="L5628" s="867" t="n">
        <f aca="false">YEAR(M5628)</f>
        <v>2003</v>
      </c>
      <c r="M5628" s="875" t="n">
        <v>37785</v>
      </c>
      <c r="N5628" s="876" t="n">
        <v>1.62</v>
      </c>
      <c r="O5628" s="877" t="n">
        <f aca="false">IFERROR(N5628/100,"")</f>
        <v>0.0162</v>
      </c>
      <c r="R5628" s="876"/>
    </row>
    <row r="5629" customFormat="false" ht="13.8" hidden="false" customHeight="false" outlineLevel="0" collapsed="false">
      <c r="A5629" s="875" t="n">
        <v>37495</v>
      </c>
      <c r="B5629" s="876" t="n">
        <v>1331.2</v>
      </c>
      <c r="D5629" s="875" t="n">
        <v>37784</v>
      </c>
      <c r="E5629" s="876" t="n">
        <v>3.18</v>
      </c>
      <c r="F5629" s="877" t="n">
        <f aca="false">IFERROR(E5629/100,"")</f>
        <v>0.0318</v>
      </c>
      <c r="G5629" s="879"/>
      <c r="H5629" s="879"/>
      <c r="I5629" s="875"/>
      <c r="J5629" s="876"/>
      <c r="L5629" s="867" t="n">
        <f aca="false">YEAR(M5629)</f>
        <v>2003</v>
      </c>
      <c r="M5629" s="875" t="n">
        <v>37784</v>
      </c>
      <c r="N5629" s="876" t="n">
        <v>1.61</v>
      </c>
      <c r="O5629" s="877" t="n">
        <f aca="false">IFERROR(N5629/100,"")</f>
        <v>0.0161</v>
      </c>
      <c r="R5629" s="876"/>
    </row>
    <row r="5630" customFormat="false" ht="13.8" hidden="false" customHeight="false" outlineLevel="0" collapsed="false">
      <c r="A5630" s="875" t="n">
        <v>37494</v>
      </c>
      <c r="B5630" s="876" t="n">
        <v>1349.88</v>
      </c>
      <c r="D5630" s="875" t="n">
        <v>37783</v>
      </c>
      <c r="E5630" s="876" t="n">
        <v>3.21</v>
      </c>
      <c r="F5630" s="877" t="n">
        <f aca="false">IFERROR(E5630/100,"")</f>
        <v>0.0321</v>
      </c>
      <c r="G5630" s="879"/>
      <c r="H5630" s="879"/>
      <c r="I5630" s="875"/>
      <c r="J5630" s="876"/>
      <c r="L5630" s="867" t="n">
        <f aca="false">YEAR(M5630)</f>
        <v>2003</v>
      </c>
      <c r="M5630" s="875" t="n">
        <v>37783</v>
      </c>
      <c r="N5630" s="876" t="n">
        <v>1.59</v>
      </c>
      <c r="O5630" s="877" t="n">
        <f aca="false">IFERROR(N5630/100,"")</f>
        <v>0.0159</v>
      </c>
      <c r="R5630" s="876"/>
    </row>
    <row r="5631" customFormat="false" ht="13.8" hidden="false" customHeight="false" outlineLevel="0" collapsed="false">
      <c r="A5631" s="875" t="n">
        <v>37491</v>
      </c>
      <c r="B5631" s="876" t="n">
        <v>1339.79</v>
      </c>
      <c r="D5631" s="875" t="n">
        <v>37782</v>
      </c>
      <c r="E5631" s="876" t="n">
        <v>3.2</v>
      </c>
      <c r="F5631" s="877" t="n">
        <f aca="false">IFERROR(E5631/100,"")</f>
        <v>0.032</v>
      </c>
      <c r="G5631" s="879"/>
      <c r="H5631" s="879"/>
      <c r="I5631" s="875"/>
      <c r="J5631" s="876"/>
      <c r="L5631" s="867" t="n">
        <f aca="false">YEAR(M5631)</f>
        <v>2003</v>
      </c>
      <c r="M5631" s="875" t="n">
        <v>37782</v>
      </c>
      <c r="N5631" s="876" t="n">
        <v>1.59</v>
      </c>
      <c r="O5631" s="877" t="n">
        <f aca="false">IFERROR(N5631/100,"")</f>
        <v>0.0159</v>
      </c>
      <c r="R5631" s="876"/>
    </row>
    <row r="5632" customFormat="false" ht="13.8" hidden="false" customHeight="false" outlineLevel="0" collapsed="false">
      <c r="A5632" s="875" t="n">
        <v>37490</v>
      </c>
      <c r="B5632" s="876" t="n">
        <v>1370.85</v>
      </c>
      <c r="D5632" s="875" t="n">
        <v>37781</v>
      </c>
      <c r="E5632" s="876" t="n">
        <v>3.29</v>
      </c>
      <c r="F5632" s="877" t="n">
        <f aca="false">IFERROR(E5632/100,"")</f>
        <v>0.0329</v>
      </c>
      <c r="G5632" s="879"/>
      <c r="H5632" s="879"/>
      <c r="I5632" s="875"/>
      <c r="J5632" s="876"/>
      <c r="L5632" s="867" t="n">
        <f aca="false">YEAR(M5632)</f>
        <v>2003</v>
      </c>
      <c r="M5632" s="875" t="n">
        <v>37781</v>
      </c>
      <c r="N5632" s="876" t="n">
        <v>1.61</v>
      </c>
      <c r="O5632" s="877" t="n">
        <f aca="false">IFERROR(N5632/100,"")</f>
        <v>0.0161</v>
      </c>
      <c r="R5632" s="876"/>
    </row>
    <row r="5633" customFormat="false" ht="13.8" hidden="false" customHeight="false" outlineLevel="0" collapsed="false">
      <c r="A5633" s="875" t="n">
        <v>37489</v>
      </c>
      <c r="B5633" s="876" t="n">
        <v>1351.82</v>
      </c>
      <c r="D5633" s="875" t="n">
        <v>37778</v>
      </c>
      <c r="E5633" s="876" t="n">
        <v>3.37</v>
      </c>
      <c r="F5633" s="877" t="n">
        <f aca="false">IFERROR(E5633/100,"")</f>
        <v>0.0337</v>
      </c>
      <c r="G5633" s="879"/>
      <c r="H5633" s="879"/>
      <c r="I5633" s="875"/>
      <c r="J5633" s="876"/>
      <c r="L5633" s="867" t="n">
        <f aca="false">YEAR(M5633)</f>
        <v>2003</v>
      </c>
      <c r="M5633" s="875" t="n">
        <v>37778</v>
      </c>
      <c r="N5633" s="876" t="n">
        <v>1.61</v>
      </c>
      <c r="O5633" s="877" t="n">
        <f aca="false">IFERROR(N5633/100,"")</f>
        <v>0.0161</v>
      </c>
      <c r="R5633" s="876"/>
    </row>
    <row r="5634" customFormat="false" ht="13.8" hidden="false" customHeight="false" outlineLevel="0" collapsed="false">
      <c r="A5634" s="875" t="n">
        <v>37488</v>
      </c>
      <c r="B5634" s="876" t="n">
        <v>1334.7</v>
      </c>
      <c r="D5634" s="875" t="n">
        <v>37777</v>
      </c>
      <c r="E5634" s="876" t="n">
        <v>3.34</v>
      </c>
      <c r="F5634" s="877" t="n">
        <f aca="false">IFERROR(E5634/100,"")</f>
        <v>0.0334</v>
      </c>
      <c r="G5634" s="879"/>
      <c r="H5634" s="879"/>
      <c r="I5634" s="875"/>
      <c r="J5634" s="876"/>
      <c r="L5634" s="867" t="n">
        <f aca="false">YEAR(M5634)</f>
        <v>2003</v>
      </c>
      <c r="M5634" s="875" t="n">
        <v>37777</v>
      </c>
      <c r="N5634" s="876" t="n">
        <v>1.59</v>
      </c>
      <c r="O5634" s="877" t="n">
        <f aca="false">IFERROR(N5634/100,"")</f>
        <v>0.0159</v>
      </c>
      <c r="R5634" s="876"/>
    </row>
    <row r="5635" customFormat="false" ht="13.8" hidden="false" customHeight="false" outlineLevel="0" collapsed="false">
      <c r="A5635" s="875" t="n">
        <v>37487</v>
      </c>
      <c r="B5635" s="876" t="n">
        <v>1353.63</v>
      </c>
      <c r="D5635" s="875" t="n">
        <v>37776</v>
      </c>
      <c r="E5635" s="876" t="n">
        <v>3.3</v>
      </c>
      <c r="F5635" s="877" t="n">
        <f aca="false">IFERROR(E5635/100,"")</f>
        <v>0.033</v>
      </c>
      <c r="G5635" s="879"/>
      <c r="H5635" s="879"/>
      <c r="I5635" s="875"/>
      <c r="J5635" s="876"/>
      <c r="L5635" s="867" t="n">
        <f aca="false">YEAR(M5635)</f>
        <v>2003</v>
      </c>
      <c r="M5635" s="875" t="n">
        <v>37776</v>
      </c>
      <c r="N5635" s="876" t="n">
        <v>1.57</v>
      </c>
      <c r="O5635" s="877" t="n">
        <f aca="false">IFERROR(N5635/100,"")</f>
        <v>0.0157</v>
      </c>
      <c r="R5635" s="876"/>
    </row>
    <row r="5636" customFormat="false" ht="13.8" hidden="false" customHeight="false" outlineLevel="0" collapsed="false">
      <c r="A5636" s="875" t="n">
        <v>37484</v>
      </c>
      <c r="B5636" s="876" t="n">
        <v>1322.36</v>
      </c>
      <c r="D5636" s="875" t="n">
        <v>37775</v>
      </c>
      <c r="E5636" s="876" t="n">
        <v>3.34</v>
      </c>
      <c r="F5636" s="877" t="n">
        <f aca="false">IFERROR(E5636/100,"")</f>
        <v>0.0334</v>
      </c>
      <c r="G5636" s="879"/>
      <c r="H5636" s="879"/>
      <c r="I5636" s="875"/>
      <c r="J5636" s="876"/>
      <c r="L5636" s="867" t="n">
        <f aca="false">YEAR(M5636)</f>
        <v>2003</v>
      </c>
      <c r="M5636" s="875" t="n">
        <v>37775</v>
      </c>
      <c r="N5636" s="876" t="n">
        <v>1.58</v>
      </c>
      <c r="O5636" s="877" t="n">
        <f aca="false">IFERROR(N5636/100,"")</f>
        <v>0.0158</v>
      </c>
      <c r="R5636" s="876"/>
    </row>
    <row r="5637" customFormat="false" ht="13.8" hidden="false" customHeight="false" outlineLevel="0" collapsed="false">
      <c r="A5637" s="875" t="n">
        <v>37483</v>
      </c>
      <c r="B5637" s="876" t="n">
        <v>1324.32</v>
      </c>
      <c r="D5637" s="875" t="n">
        <v>37774</v>
      </c>
      <c r="E5637" s="876" t="n">
        <v>3.43</v>
      </c>
      <c r="F5637" s="877" t="n">
        <f aca="false">IFERROR(E5637/100,"")</f>
        <v>0.0343</v>
      </c>
      <c r="G5637" s="879"/>
      <c r="H5637" s="879"/>
      <c r="I5637" s="875"/>
      <c r="J5637" s="876"/>
      <c r="L5637" s="867" t="n">
        <f aca="false">YEAR(M5637)</f>
        <v>2003</v>
      </c>
      <c r="M5637" s="875" t="n">
        <v>37774</v>
      </c>
      <c r="N5637" s="876" t="n">
        <v>1.6</v>
      </c>
      <c r="O5637" s="877" t="n">
        <f aca="false">IFERROR(N5637/100,"")</f>
        <v>0.016</v>
      </c>
      <c r="R5637" s="876"/>
    </row>
    <row r="5638" customFormat="false" ht="13.8" hidden="false" customHeight="false" outlineLevel="0" collapsed="false">
      <c r="A5638" s="875" t="n">
        <v>37482</v>
      </c>
      <c r="B5638" s="876" t="n">
        <v>1309.04</v>
      </c>
      <c r="D5638" s="875" t="n">
        <v>37771</v>
      </c>
      <c r="E5638" s="876" t="n">
        <v>3.37</v>
      </c>
      <c r="F5638" s="877" t="n">
        <f aca="false">IFERROR(E5638/100,"")</f>
        <v>0.0337</v>
      </c>
      <c r="G5638" s="879"/>
      <c r="H5638" s="879"/>
      <c r="I5638" s="875"/>
      <c r="J5638" s="876"/>
      <c r="L5638" s="867" t="n">
        <f aca="false">YEAR(M5638)</f>
        <v>2003</v>
      </c>
      <c r="M5638" s="875" t="n">
        <v>37771</v>
      </c>
      <c r="N5638" s="876" t="n">
        <v>1.6</v>
      </c>
      <c r="O5638" s="877" t="n">
        <f aca="false">IFERROR(N5638/100,"")</f>
        <v>0.016</v>
      </c>
      <c r="R5638" s="876"/>
    </row>
    <row r="5639" customFormat="false" ht="13.8" hidden="false" customHeight="false" outlineLevel="0" collapsed="false">
      <c r="A5639" s="875" t="n">
        <v>37481</v>
      </c>
      <c r="B5639" s="876" t="n">
        <v>1258.36</v>
      </c>
      <c r="D5639" s="875" t="n">
        <v>37770</v>
      </c>
      <c r="E5639" s="876" t="n">
        <v>3.34</v>
      </c>
      <c r="F5639" s="877" t="n">
        <f aca="false">IFERROR(E5639/100,"")</f>
        <v>0.0334</v>
      </c>
      <c r="G5639" s="879"/>
      <c r="H5639" s="879"/>
      <c r="I5639" s="875"/>
      <c r="J5639" s="876"/>
      <c r="L5639" s="867" t="n">
        <f aca="false">YEAR(M5639)</f>
        <v>2003</v>
      </c>
      <c r="M5639" s="875" t="n">
        <v>37770</v>
      </c>
      <c r="N5639" s="876" t="n">
        <v>1.58</v>
      </c>
      <c r="O5639" s="877" t="n">
        <f aca="false">IFERROR(N5639/100,"")</f>
        <v>0.0158</v>
      </c>
      <c r="R5639" s="876"/>
    </row>
    <row r="5640" customFormat="false" ht="13.8" hidden="false" customHeight="false" outlineLevel="0" collapsed="false">
      <c r="A5640" s="875" t="n">
        <v>37480</v>
      </c>
      <c r="B5640" s="876" t="n">
        <v>1286.09</v>
      </c>
      <c r="D5640" s="875" t="n">
        <v>37769</v>
      </c>
      <c r="E5640" s="876" t="n">
        <v>3.44</v>
      </c>
      <c r="F5640" s="877" t="n">
        <f aca="false">IFERROR(E5640/100,"")</f>
        <v>0.0344</v>
      </c>
      <c r="G5640" s="879"/>
      <c r="H5640" s="879"/>
      <c r="I5640" s="875"/>
      <c r="J5640" s="876"/>
      <c r="L5640" s="867" t="n">
        <f aca="false">YEAR(M5640)</f>
        <v>2003</v>
      </c>
      <c r="M5640" s="875" t="n">
        <v>37769</v>
      </c>
      <c r="N5640" s="876" t="n">
        <v>1.61</v>
      </c>
      <c r="O5640" s="877" t="n">
        <f aca="false">IFERROR(N5640/100,"")</f>
        <v>0.0161</v>
      </c>
      <c r="R5640" s="876"/>
    </row>
    <row r="5641" customFormat="false" ht="13.8" hidden="false" customHeight="false" outlineLevel="0" collapsed="false">
      <c r="A5641" s="875" t="n">
        <v>37477</v>
      </c>
      <c r="B5641" s="876" t="n">
        <v>1292.94</v>
      </c>
      <c r="D5641" s="875" t="n">
        <v>37768</v>
      </c>
      <c r="E5641" s="876" t="n">
        <v>3.41</v>
      </c>
      <c r="F5641" s="877" t="n">
        <f aca="false">IFERROR(E5641/100,"")</f>
        <v>0.0341</v>
      </c>
      <c r="G5641" s="879"/>
      <c r="H5641" s="879"/>
      <c r="I5641" s="875"/>
      <c r="J5641" s="876"/>
      <c r="L5641" s="867" t="n">
        <f aca="false">YEAR(M5641)</f>
        <v>2003</v>
      </c>
      <c r="M5641" s="875" t="n">
        <v>37768</v>
      </c>
      <c r="N5641" s="876" t="n">
        <v>1.61</v>
      </c>
      <c r="O5641" s="877" t="n">
        <f aca="false">IFERROR(N5641/100,"")</f>
        <v>0.0161</v>
      </c>
      <c r="R5641" s="876"/>
    </row>
    <row r="5642" customFormat="false" ht="13.8" hidden="false" customHeight="false" outlineLevel="0" collapsed="false">
      <c r="A5642" s="875" t="n">
        <v>37476</v>
      </c>
      <c r="B5642" s="876" t="n">
        <v>1288.12</v>
      </c>
      <c r="D5642" s="875" t="n">
        <v>37767</v>
      </c>
      <c r="E5642" s="876" t="e">
        <f aca="false">NA()</f>
        <v>#N/A</v>
      </c>
      <c r="F5642" s="877" t="str">
        <f aca="false">IFERROR(E5642/100,"")</f>
        <v/>
      </c>
      <c r="G5642" s="879"/>
      <c r="H5642" s="879"/>
      <c r="I5642" s="875"/>
      <c r="J5642" s="876"/>
      <c r="L5642" s="867" t="n">
        <f aca="false">YEAR(M5642)</f>
        <v>2003</v>
      </c>
      <c r="M5642" s="875" t="n">
        <v>37767</v>
      </c>
      <c r="N5642" s="876" t="e">
        <f aca="false">NA()</f>
        <v>#N/A</v>
      </c>
      <c r="O5642" s="877" t="str">
        <f aca="false">IFERROR(N5642/100,"")</f>
        <v/>
      </c>
      <c r="R5642" s="876"/>
    </row>
    <row r="5643" customFormat="false" ht="13.8" hidden="false" customHeight="false" outlineLevel="0" collapsed="false">
      <c r="A5643" s="875" t="n">
        <v>37475</v>
      </c>
      <c r="B5643" s="876" t="n">
        <v>1247.28</v>
      </c>
      <c r="D5643" s="875" t="n">
        <v>37764</v>
      </c>
      <c r="E5643" s="876" t="n">
        <v>3.34</v>
      </c>
      <c r="F5643" s="877" t="n">
        <f aca="false">IFERROR(E5643/100,"")</f>
        <v>0.0334</v>
      </c>
      <c r="G5643" s="879"/>
      <c r="H5643" s="879"/>
      <c r="I5643" s="875"/>
      <c r="J5643" s="876"/>
      <c r="L5643" s="867" t="n">
        <f aca="false">YEAR(M5643)</f>
        <v>2003</v>
      </c>
      <c r="M5643" s="875" t="n">
        <v>37764</v>
      </c>
      <c r="N5643" s="876" t="n">
        <v>1.62</v>
      </c>
      <c r="O5643" s="877" t="n">
        <f aca="false">IFERROR(N5643/100,"")</f>
        <v>0.0162</v>
      </c>
      <c r="R5643" s="876"/>
    </row>
    <row r="5644" customFormat="false" ht="13.8" hidden="false" customHeight="false" outlineLevel="0" collapsed="false">
      <c r="A5644" s="875" t="n">
        <v>37474</v>
      </c>
      <c r="B5644" s="876" t="n">
        <v>1222.59</v>
      </c>
      <c r="D5644" s="875" t="n">
        <v>37763</v>
      </c>
      <c r="E5644" s="876" t="n">
        <v>3.34</v>
      </c>
      <c r="F5644" s="877" t="n">
        <f aca="false">IFERROR(E5644/100,"")</f>
        <v>0.0334</v>
      </c>
      <c r="G5644" s="879"/>
      <c r="H5644" s="879"/>
      <c r="I5644" s="875"/>
      <c r="J5644" s="876"/>
      <c r="L5644" s="867" t="n">
        <f aca="false">YEAR(M5644)</f>
        <v>2003</v>
      </c>
      <c r="M5644" s="875" t="n">
        <v>37763</v>
      </c>
      <c r="N5644" s="876" t="n">
        <v>1.63</v>
      </c>
      <c r="O5644" s="877" t="n">
        <f aca="false">IFERROR(N5644/100,"")</f>
        <v>0.0163</v>
      </c>
      <c r="R5644" s="876"/>
    </row>
    <row r="5645" customFormat="false" ht="13.8" hidden="false" customHeight="false" outlineLevel="0" collapsed="false">
      <c r="A5645" s="875" t="n">
        <v>37473</v>
      </c>
      <c r="B5645" s="876" t="n">
        <v>1187.07</v>
      </c>
      <c r="D5645" s="875" t="n">
        <v>37762</v>
      </c>
      <c r="E5645" s="876" t="n">
        <v>3.39</v>
      </c>
      <c r="F5645" s="877" t="n">
        <f aca="false">IFERROR(E5645/100,"")</f>
        <v>0.0339</v>
      </c>
      <c r="G5645" s="879"/>
      <c r="H5645" s="879"/>
      <c r="I5645" s="875"/>
      <c r="J5645" s="876"/>
      <c r="L5645" s="867" t="n">
        <f aca="false">YEAR(M5645)</f>
        <v>2003</v>
      </c>
      <c r="M5645" s="875" t="n">
        <v>37762</v>
      </c>
      <c r="N5645" s="876" t="n">
        <v>1.66</v>
      </c>
      <c r="O5645" s="877" t="n">
        <f aca="false">IFERROR(N5645/100,"")</f>
        <v>0.0166</v>
      </c>
      <c r="R5645" s="876"/>
    </row>
    <row r="5646" customFormat="false" ht="13.8" hidden="false" customHeight="false" outlineLevel="0" collapsed="false">
      <c r="A5646" s="875" t="n">
        <v>37470</v>
      </c>
      <c r="B5646" s="876" t="n">
        <v>1229.19</v>
      </c>
      <c r="D5646" s="875" t="n">
        <v>37761</v>
      </c>
      <c r="E5646" s="876" t="n">
        <v>3.38</v>
      </c>
      <c r="F5646" s="877" t="n">
        <f aca="false">IFERROR(E5646/100,"")</f>
        <v>0.0338</v>
      </c>
      <c r="G5646" s="879"/>
      <c r="H5646" s="879"/>
      <c r="I5646" s="875"/>
      <c r="J5646" s="876"/>
      <c r="L5646" s="867" t="n">
        <f aca="false">YEAR(M5646)</f>
        <v>2003</v>
      </c>
      <c r="M5646" s="875" t="n">
        <v>37761</v>
      </c>
      <c r="N5646" s="876" t="n">
        <v>1.65</v>
      </c>
      <c r="O5646" s="877" t="n">
        <f aca="false">IFERROR(N5646/100,"")</f>
        <v>0.0165</v>
      </c>
      <c r="R5646" s="876"/>
    </row>
    <row r="5647" customFormat="false" ht="13.8" hidden="false" customHeight="false" outlineLevel="0" collapsed="false">
      <c r="A5647" s="875" t="n">
        <v>37469</v>
      </c>
      <c r="B5647" s="876" t="n">
        <v>1258.22</v>
      </c>
      <c r="D5647" s="875" t="n">
        <v>37760</v>
      </c>
      <c r="E5647" s="876" t="n">
        <v>3.46</v>
      </c>
      <c r="F5647" s="877" t="n">
        <f aca="false">IFERROR(E5647/100,"")</f>
        <v>0.0346</v>
      </c>
      <c r="G5647" s="879"/>
      <c r="H5647" s="879"/>
      <c r="I5647" s="875"/>
      <c r="J5647" s="876"/>
      <c r="L5647" s="867" t="n">
        <f aca="false">YEAR(M5647)</f>
        <v>2003</v>
      </c>
      <c r="M5647" s="875" t="n">
        <v>37760</v>
      </c>
      <c r="N5647" s="876" t="n">
        <v>1.61</v>
      </c>
      <c r="O5647" s="877" t="n">
        <f aca="false">IFERROR(N5647/100,"")</f>
        <v>0.0161</v>
      </c>
      <c r="R5647" s="876"/>
    </row>
    <row r="5648" customFormat="false" ht="13.8" hidden="false" customHeight="false" outlineLevel="0" collapsed="false">
      <c r="A5648" s="875" t="n">
        <v>37468</v>
      </c>
      <c r="B5648" s="876" t="n">
        <v>1296.34</v>
      </c>
      <c r="D5648" s="875" t="n">
        <v>37757</v>
      </c>
      <c r="E5648" s="876" t="n">
        <v>3.46</v>
      </c>
      <c r="F5648" s="877" t="n">
        <f aca="false">IFERROR(E5648/100,"")</f>
        <v>0.0346</v>
      </c>
      <c r="G5648" s="879"/>
      <c r="H5648" s="879"/>
      <c r="I5648" s="875"/>
      <c r="J5648" s="876"/>
      <c r="L5648" s="867" t="n">
        <f aca="false">YEAR(M5648)</f>
        <v>2003</v>
      </c>
      <c r="M5648" s="875" t="n">
        <v>37757</v>
      </c>
      <c r="N5648" s="876" t="n">
        <v>1.62</v>
      </c>
      <c r="O5648" s="877" t="n">
        <f aca="false">IFERROR(N5648/100,"")</f>
        <v>0.0162</v>
      </c>
      <c r="R5648" s="876"/>
    </row>
    <row r="5649" customFormat="false" ht="13.8" hidden="false" customHeight="false" outlineLevel="0" collapsed="false">
      <c r="A5649" s="875" t="n">
        <v>37467</v>
      </c>
      <c r="B5649" s="876" t="n">
        <v>1283.62</v>
      </c>
      <c r="D5649" s="875" t="n">
        <v>37756</v>
      </c>
      <c r="E5649" s="876" t="n">
        <v>3.53</v>
      </c>
      <c r="F5649" s="877" t="n">
        <f aca="false">IFERROR(E5649/100,"")</f>
        <v>0.0353</v>
      </c>
      <c r="G5649" s="879"/>
      <c r="H5649" s="879"/>
      <c r="I5649" s="875"/>
      <c r="J5649" s="876"/>
      <c r="L5649" s="867" t="n">
        <f aca="false">YEAR(M5649)</f>
        <v>2003</v>
      </c>
      <c r="M5649" s="875" t="n">
        <v>37756</v>
      </c>
      <c r="N5649" s="876" t="n">
        <v>1.67</v>
      </c>
      <c r="O5649" s="877" t="n">
        <f aca="false">IFERROR(N5649/100,"")</f>
        <v>0.0167</v>
      </c>
      <c r="R5649" s="876"/>
    </row>
    <row r="5650" customFormat="false" ht="13.8" hidden="false" customHeight="false" outlineLevel="0" collapsed="false">
      <c r="A5650" s="875" t="n">
        <v>37466</v>
      </c>
      <c r="B5650" s="876" t="n">
        <v>1278.1</v>
      </c>
      <c r="D5650" s="875" t="n">
        <v>37755</v>
      </c>
      <c r="E5650" s="876" t="n">
        <v>3.53</v>
      </c>
      <c r="F5650" s="877" t="n">
        <f aca="false">IFERROR(E5650/100,"")</f>
        <v>0.0353</v>
      </c>
      <c r="G5650" s="879"/>
      <c r="H5650" s="879"/>
      <c r="I5650" s="875"/>
      <c r="J5650" s="876"/>
      <c r="L5650" s="867" t="n">
        <f aca="false">YEAR(M5650)</f>
        <v>2003</v>
      </c>
      <c r="M5650" s="875" t="n">
        <v>37755</v>
      </c>
      <c r="N5650" s="876" t="n">
        <v>1.66</v>
      </c>
      <c r="O5650" s="877" t="n">
        <f aca="false">IFERROR(N5650/100,"")</f>
        <v>0.0166</v>
      </c>
      <c r="R5650" s="876"/>
    </row>
    <row r="5651" customFormat="false" ht="13.8" hidden="false" customHeight="false" outlineLevel="0" collapsed="false">
      <c r="A5651" s="875" t="n">
        <v>37463</v>
      </c>
      <c r="B5651" s="876" t="n">
        <v>1212.41</v>
      </c>
      <c r="D5651" s="875" t="n">
        <v>37754</v>
      </c>
      <c r="E5651" s="876" t="n">
        <v>3.63</v>
      </c>
      <c r="F5651" s="877" t="n">
        <f aca="false">IFERROR(E5651/100,"")</f>
        <v>0.0363</v>
      </c>
      <c r="G5651" s="879"/>
      <c r="H5651" s="879"/>
      <c r="I5651" s="875"/>
      <c r="J5651" s="876"/>
      <c r="L5651" s="867" t="n">
        <f aca="false">YEAR(M5651)</f>
        <v>2003</v>
      </c>
      <c r="M5651" s="875" t="n">
        <v>37754</v>
      </c>
      <c r="N5651" s="876" t="n">
        <v>1.69</v>
      </c>
      <c r="O5651" s="877" t="n">
        <f aca="false">IFERROR(N5651/100,"")</f>
        <v>0.0169</v>
      </c>
      <c r="R5651" s="876"/>
    </row>
    <row r="5652" customFormat="false" ht="13.8" hidden="false" customHeight="false" outlineLevel="0" collapsed="false">
      <c r="A5652" s="875" t="n">
        <v>37462</v>
      </c>
      <c r="B5652" s="876" t="n">
        <v>1192.28</v>
      </c>
      <c r="D5652" s="875" t="n">
        <v>37753</v>
      </c>
      <c r="E5652" s="876" t="n">
        <v>3.64</v>
      </c>
      <c r="F5652" s="877" t="n">
        <f aca="false">IFERROR(E5652/100,"")</f>
        <v>0.0364</v>
      </c>
      <c r="G5652" s="879"/>
      <c r="H5652" s="879"/>
      <c r="I5652" s="875"/>
      <c r="J5652" s="876"/>
      <c r="L5652" s="867" t="n">
        <f aca="false">YEAR(M5652)</f>
        <v>2003</v>
      </c>
      <c r="M5652" s="875" t="n">
        <v>37753</v>
      </c>
      <c r="N5652" s="876" t="n">
        <v>1.68</v>
      </c>
      <c r="O5652" s="877" t="n">
        <f aca="false">IFERROR(N5652/100,"")</f>
        <v>0.0168</v>
      </c>
      <c r="R5652" s="876"/>
    </row>
    <row r="5653" customFormat="false" ht="13.8" hidden="false" customHeight="false" outlineLevel="0" collapsed="false">
      <c r="A5653" s="875" t="n">
        <v>37461</v>
      </c>
      <c r="B5653" s="876" t="n">
        <v>1199.01</v>
      </c>
      <c r="D5653" s="875" t="n">
        <v>37750</v>
      </c>
      <c r="E5653" s="876" t="n">
        <v>3.69</v>
      </c>
      <c r="F5653" s="877" t="n">
        <f aca="false">IFERROR(E5653/100,"")</f>
        <v>0.0369</v>
      </c>
      <c r="G5653" s="879"/>
      <c r="H5653" s="879"/>
      <c r="I5653" s="875"/>
      <c r="J5653" s="876"/>
      <c r="L5653" s="867" t="n">
        <f aca="false">YEAR(M5653)</f>
        <v>2003</v>
      </c>
      <c r="M5653" s="875" t="n">
        <v>37750</v>
      </c>
      <c r="N5653" s="876" t="n">
        <v>1.69</v>
      </c>
      <c r="O5653" s="877" t="n">
        <f aca="false">IFERROR(N5653/100,"")</f>
        <v>0.0169</v>
      </c>
      <c r="R5653" s="876"/>
    </row>
    <row r="5654" customFormat="false" ht="13.8" hidden="false" customHeight="false" outlineLevel="0" collapsed="false">
      <c r="A5654" s="875" t="n">
        <v>37460</v>
      </c>
      <c r="B5654" s="876" t="n">
        <v>1133.99</v>
      </c>
      <c r="D5654" s="875" t="n">
        <v>37749</v>
      </c>
      <c r="E5654" s="876" t="n">
        <v>3.7</v>
      </c>
      <c r="F5654" s="877" t="n">
        <f aca="false">IFERROR(E5654/100,"")</f>
        <v>0.037</v>
      </c>
      <c r="G5654" s="879"/>
      <c r="H5654" s="879"/>
      <c r="I5654" s="875"/>
      <c r="J5654" s="876"/>
      <c r="L5654" s="867" t="n">
        <f aca="false">YEAR(M5654)</f>
        <v>2003</v>
      </c>
      <c r="M5654" s="875" t="n">
        <v>37749</v>
      </c>
      <c r="N5654" s="876" t="n">
        <v>1.7</v>
      </c>
      <c r="O5654" s="877" t="n">
        <f aca="false">IFERROR(N5654/100,"")</f>
        <v>0.017</v>
      </c>
      <c r="R5654" s="876"/>
    </row>
    <row r="5655" customFormat="false" ht="13.8" hidden="false" customHeight="false" outlineLevel="0" collapsed="false">
      <c r="A5655" s="875" t="n">
        <v>37459</v>
      </c>
      <c r="B5655" s="876" t="n">
        <v>1165.48</v>
      </c>
      <c r="D5655" s="875" t="n">
        <v>37748</v>
      </c>
      <c r="E5655" s="876" t="n">
        <v>3.72</v>
      </c>
      <c r="F5655" s="877" t="n">
        <f aca="false">IFERROR(E5655/100,"")</f>
        <v>0.0372</v>
      </c>
      <c r="G5655" s="879"/>
      <c r="H5655" s="879"/>
      <c r="I5655" s="875"/>
      <c r="J5655" s="876"/>
      <c r="L5655" s="867" t="n">
        <f aca="false">YEAR(M5655)</f>
        <v>2003</v>
      </c>
      <c r="M5655" s="875" t="n">
        <v>37748</v>
      </c>
      <c r="N5655" s="876" t="n">
        <v>1.7</v>
      </c>
      <c r="O5655" s="877" t="n">
        <f aca="false">IFERROR(N5655/100,"")</f>
        <v>0.017</v>
      </c>
      <c r="R5655" s="876"/>
    </row>
    <row r="5656" customFormat="false" ht="13.8" hidden="false" customHeight="false" outlineLevel="0" collapsed="false">
      <c r="A5656" s="875" t="n">
        <v>37456</v>
      </c>
      <c r="B5656" s="876" t="n">
        <v>1205.16</v>
      </c>
      <c r="D5656" s="875" t="n">
        <v>37747</v>
      </c>
      <c r="E5656" s="876" t="n">
        <v>3.84</v>
      </c>
      <c r="F5656" s="877" t="n">
        <f aca="false">IFERROR(E5656/100,"")</f>
        <v>0.0384</v>
      </c>
      <c r="G5656" s="879"/>
      <c r="H5656" s="879"/>
      <c r="I5656" s="875"/>
      <c r="J5656" s="876"/>
      <c r="L5656" s="867" t="n">
        <f aca="false">YEAR(M5656)</f>
        <v>2003</v>
      </c>
      <c r="M5656" s="875" t="n">
        <v>37747</v>
      </c>
      <c r="N5656" s="876" t="n">
        <v>1.67</v>
      </c>
      <c r="O5656" s="877" t="n">
        <f aca="false">IFERROR(N5656/100,"")</f>
        <v>0.0167</v>
      </c>
      <c r="R5656" s="876"/>
    </row>
    <row r="5657" customFormat="false" ht="13.8" hidden="false" customHeight="false" outlineLevel="0" collapsed="false">
      <c r="A5657" s="875" t="n">
        <v>37455</v>
      </c>
      <c r="B5657" s="876" t="n">
        <v>1253.21</v>
      </c>
      <c r="D5657" s="875" t="n">
        <v>37746</v>
      </c>
      <c r="E5657" s="876" t="n">
        <v>3.92</v>
      </c>
      <c r="F5657" s="877" t="n">
        <f aca="false">IFERROR(E5657/100,"")</f>
        <v>0.0392</v>
      </c>
      <c r="G5657" s="879"/>
      <c r="H5657" s="879"/>
      <c r="I5657" s="875"/>
      <c r="J5657" s="876"/>
      <c r="L5657" s="867" t="n">
        <f aca="false">YEAR(M5657)</f>
        <v>2003</v>
      </c>
      <c r="M5657" s="875" t="n">
        <v>37746</v>
      </c>
      <c r="N5657" s="876" t="n">
        <v>1.73</v>
      </c>
      <c r="O5657" s="877" t="n">
        <f aca="false">IFERROR(N5657/100,"")</f>
        <v>0.0173</v>
      </c>
      <c r="R5657" s="876"/>
    </row>
    <row r="5658" customFormat="false" ht="13.8" hidden="false" customHeight="false" outlineLevel="0" collapsed="false">
      <c r="A5658" s="875" t="n">
        <v>37454</v>
      </c>
      <c r="B5658" s="876" t="n">
        <v>1287.98</v>
      </c>
      <c r="D5658" s="875" t="n">
        <v>37743</v>
      </c>
      <c r="E5658" s="876" t="n">
        <v>3.94</v>
      </c>
      <c r="F5658" s="877" t="n">
        <f aca="false">IFERROR(E5658/100,"")</f>
        <v>0.0394</v>
      </c>
      <c r="G5658" s="879"/>
      <c r="H5658" s="879"/>
      <c r="I5658" s="875"/>
      <c r="J5658" s="876"/>
      <c r="L5658" s="867" t="n">
        <f aca="false">YEAR(M5658)</f>
        <v>2003</v>
      </c>
      <c r="M5658" s="875" t="n">
        <v>37743</v>
      </c>
      <c r="N5658" s="876" t="n">
        <v>1.75</v>
      </c>
      <c r="O5658" s="877" t="n">
        <f aca="false">IFERROR(N5658/100,"")</f>
        <v>0.0175</v>
      </c>
      <c r="R5658" s="876"/>
    </row>
    <row r="5659" customFormat="false" ht="13.8" hidden="false" customHeight="false" outlineLevel="0" collapsed="false">
      <c r="A5659" s="875" t="n">
        <v>37453</v>
      </c>
      <c r="B5659" s="876" t="n">
        <v>1280.78</v>
      </c>
      <c r="D5659" s="875" t="n">
        <v>37742</v>
      </c>
      <c r="E5659" s="876" t="n">
        <v>3.88</v>
      </c>
      <c r="F5659" s="877" t="n">
        <f aca="false">IFERROR(E5659/100,"")</f>
        <v>0.0388</v>
      </c>
      <c r="G5659" s="879"/>
      <c r="H5659" s="879"/>
      <c r="I5659" s="875"/>
      <c r="J5659" s="876"/>
      <c r="L5659" s="867" t="n">
        <f aca="false">YEAR(M5659)</f>
        <v>2003</v>
      </c>
      <c r="M5659" s="875" t="n">
        <v>37742</v>
      </c>
      <c r="N5659" s="876" t="n">
        <v>1.75</v>
      </c>
      <c r="O5659" s="877" t="n">
        <f aca="false">IFERROR(N5659/100,"")</f>
        <v>0.0175</v>
      </c>
      <c r="R5659" s="876"/>
    </row>
    <row r="5660" customFormat="false" ht="13.8" hidden="false" customHeight="false" outlineLevel="0" collapsed="false">
      <c r="A5660" s="875" t="n">
        <v>37452</v>
      </c>
      <c r="B5660" s="876" t="n">
        <v>1304.76</v>
      </c>
      <c r="D5660" s="875" t="n">
        <v>37741</v>
      </c>
      <c r="E5660" s="876" t="n">
        <v>3.89</v>
      </c>
      <c r="F5660" s="877" t="n">
        <f aca="false">IFERROR(E5660/100,"")</f>
        <v>0.0389</v>
      </c>
      <c r="G5660" s="879"/>
      <c r="H5660" s="879"/>
      <c r="I5660" s="875"/>
      <c r="J5660" s="876"/>
      <c r="L5660" s="867" t="n">
        <f aca="false">YEAR(M5660)</f>
        <v>2003</v>
      </c>
      <c r="M5660" s="875" t="n">
        <v>37741</v>
      </c>
      <c r="N5660" s="876" t="n">
        <v>1.73</v>
      </c>
      <c r="O5660" s="877" t="n">
        <f aca="false">IFERROR(N5660/100,"")</f>
        <v>0.0173</v>
      </c>
      <c r="R5660" s="876"/>
    </row>
    <row r="5661" customFormat="false" ht="13.8" hidden="false" customHeight="false" outlineLevel="0" collapsed="false">
      <c r="A5661" s="875" t="n">
        <v>37449</v>
      </c>
      <c r="B5661" s="876" t="n">
        <v>1309.68</v>
      </c>
      <c r="D5661" s="875" t="n">
        <v>37740</v>
      </c>
      <c r="E5661" s="876" t="n">
        <v>3.96</v>
      </c>
      <c r="F5661" s="877" t="n">
        <f aca="false">IFERROR(E5661/100,"")</f>
        <v>0.0396</v>
      </c>
      <c r="G5661" s="879"/>
      <c r="H5661" s="879"/>
      <c r="I5661" s="875"/>
      <c r="J5661" s="876"/>
      <c r="L5661" s="867" t="n">
        <f aca="false">YEAR(M5661)</f>
        <v>2003</v>
      </c>
      <c r="M5661" s="875" t="n">
        <v>37740</v>
      </c>
      <c r="N5661" s="876" t="n">
        <v>1.74</v>
      </c>
      <c r="O5661" s="877" t="n">
        <f aca="false">IFERROR(N5661/100,"")</f>
        <v>0.0174</v>
      </c>
      <c r="R5661" s="876"/>
    </row>
    <row r="5662" customFormat="false" ht="13.8" hidden="false" customHeight="false" outlineLevel="0" collapsed="false">
      <c r="A5662" s="875" t="n">
        <v>37448</v>
      </c>
      <c r="B5662" s="876" t="n">
        <v>1318.18</v>
      </c>
      <c r="D5662" s="875" t="n">
        <v>37739</v>
      </c>
      <c r="E5662" s="876" t="n">
        <v>3.92</v>
      </c>
      <c r="F5662" s="877" t="n">
        <f aca="false">IFERROR(E5662/100,"")</f>
        <v>0.0392</v>
      </c>
      <c r="G5662" s="879"/>
      <c r="H5662" s="879"/>
      <c r="I5662" s="875"/>
      <c r="J5662" s="876"/>
      <c r="L5662" s="867" t="n">
        <f aca="false">YEAR(M5662)</f>
        <v>2003</v>
      </c>
      <c r="M5662" s="875" t="n">
        <v>37739</v>
      </c>
      <c r="N5662" s="876" t="n">
        <v>1.76</v>
      </c>
      <c r="O5662" s="877" t="n">
        <f aca="false">IFERROR(N5662/100,"")</f>
        <v>0.0176</v>
      </c>
      <c r="R5662" s="876"/>
    </row>
    <row r="5663" customFormat="false" ht="13.8" hidden="false" customHeight="false" outlineLevel="0" collapsed="false">
      <c r="A5663" s="875" t="n">
        <v>37447</v>
      </c>
      <c r="B5663" s="876" t="n">
        <v>1308.3</v>
      </c>
      <c r="D5663" s="875" t="n">
        <v>37736</v>
      </c>
      <c r="E5663" s="876" t="n">
        <v>3.91</v>
      </c>
      <c r="F5663" s="877" t="n">
        <f aca="false">IFERROR(E5663/100,"")</f>
        <v>0.0391</v>
      </c>
      <c r="G5663" s="879"/>
      <c r="H5663" s="879"/>
      <c r="I5663" s="875"/>
      <c r="J5663" s="876"/>
      <c r="L5663" s="867" t="n">
        <f aca="false">YEAR(M5663)</f>
        <v>2003</v>
      </c>
      <c r="M5663" s="875" t="n">
        <v>37736</v>
      </c>
      <c r="N5663" s="876" t="n">
        <v>1.73</v>
      </c>
      <c r="O5663" s="877" t="n">
        <f aca="false">IFERROR(N5663/100,"")</f>
        <v>0.0173</v>
      </c>
      <c r="R5663" s="876"/>
    </row>
    <row r="5664" customFormat="false" ht="13.8" hidden="false" customHeight="false" outlineLevel="0" collapsed="false">
      <c r="A5664" s="875" t="n">
        <v>37446</v>
      </c>
      <c r="B5664" s="876" t="n">
        <v>1354.23</v>
      </c>
      <c r="D5664" s="875" t="n">
        <v>37735</v>
      </c>
      <c r="E5664" s="876" t="n">
        <v>3.93</v>
      </c>
      <c r="F5664" s="877" t="n">
        <f aca="false">IFERROR(E5664/100,"")</f>
        <v>0.0393</v>
      </c>
      <c r="G5664" s="879"/>
      <c r="H5664" s="879"/>
      <c r="I5664" s="875"/>
      <c r="J5664" s="876"/>
      <c r="L5664" s="867" t="n">
        <f aca="false">YEAR(M5664)</f>
        <v>2003</v>
      </c>
      <c r="M5664" s="875" t="n">
        <v>37735</v>
      </c>
      <c r="N5664" s="876" t="n">
        <v>1.71</v>
      </c>
      <c r="O5664" s="877" t="n">
        <f aca="false">IFERROR(N5664/100,"")</f>
        <v>0.0171</v>
      </c>
      <c r="R5664" s="876"/>
    </row>
    <row r="5665" customFormat="false" ht="13.8" hidden="false" customHeight="false" outlineLevel="0" collapsed="false">
      <c r="A5665" s="875" t="n">
        <v>37445</v>
      </c>
      <c r="B5665" s="876" t="n">
        <v>1388.44</v>
      </c>
      <c r="D5665" s="875" t="n">
        <v>37734</v>
      </c>
      <c r="E5665" s="876" t="n">
        <v>4.02</v>
      </c>
      <c r="F5665" s="877" t="n">
        <f aca="false">IFERROR(E5665/100,"")</f>
        <v>0.0402</v>
      </c>
      <c r="G5665" s="879"/>
      <c r="H5665" s="879"/>
      <c r="I5665" s="875"/>
      <c r="J5665" s="876"/>
      <c r="L5665" s="867" t="n">
        <f aca="false">YEAR(M5665)</f>
        <v>2003</v>
      </c>
      <c r="M5665" s="875" t="n">
        <v>37734</v>
      </c>
      <c r="N5665" s="876" t="n">
        <v>1.76</v>
      </c>
      <c r="O5665" s="877" t="n">
        <f aca="false">IFERROR(N5665/100,"")</f>
        <v>0.0176</v>
      </c>
      <c r="R5665" s="876"/>
    </row>
    <row r="5666" customFormat="false" ht="13.8" hidden="false" customHeight="false" outlineLevel="0" collapsed="false">
      <c r="A5666" s="875" t="n">
        <v>37442</v>
      </c>
      <c r="B5666" s="876" t="n">
        <v>1405.2</v>
      </c>
      <c r="D5666" s="875" t="n">
        <v>37733</v>
      </c>
      <c r="E5666" s="876" t="n">
        <v>4.01</v>
      </c>
      <c r="F5666" s="877" t="n">
        <f aca="false">IFERROR(E5666/100,"")</f>
        <v>0.0401</v>
      </c>
      <c r="G5666" s="879"/>
      <c r="H5666" s="879"/>
      <c r="I5666" s="875"/>
      <c r="J5666" s="876"/>
      <c r="L5666" s="867" t="n">
        <f aca="false">YEAR(M5666)</f>
        <v>2003</v>
      </c>
      <c r="M5666" s="875" t="n">
        <v>37733</v>
      </c>
      <c r="N5666" s="876" t="n">
        <v>1.74</v>
      </c>
      <c r="O5666" s="877" t="n">
        <f aca="false">IFERROR(N5666/100,"")</f>
        <v>0.0174</v>
      </c>
      <c r="R5666" s="876"/>
    </row>
    <row r="5667" customFormat="false" ht="13.8" hidden="false" customHeight="false" outlineLevel="0" collapsed="false">
      <c r="A5667" s="875" t="n">
        <v>37440</v>
      </c>
      <c r="B5667" s="876" t="n">
        <v>1355.4</v>
      </c>
      <c r="D5667" s="875" t="n">
        <v>37732</v>
      </c>
      <c r="E5667" s="876" t="n">
        <v>4</v>
      </c>
      <c r="F5667" s="877" t="n">
        <f aca="false">IFERROR(E5667/100,"")</f>
        <v>0.04</v>
      </c>
      <c r="G5667" s="879"/>
      <c r="H5667" s="879"/>
      <c r="I5667" s="875"/>
      <c r="J5667" s="876"/>
      <c r="L5667" s="867" t="n">
        <f aca="false">YEAR(M5667)</f>
        <v>2003</v>
      </c>
      <c r="M5667" s="875" t="n">
        <v>37732</v>
      </c>
      <c r="N5667" s="876" t="n">
        <v>1.75</v>
      </c>
      <c r="O5667" s="877" t="n">
        <f aca="false">IFERROR(N5667/100,"")</f>
        <v>0.0175</v>
      </c>
      <c r="R5667" s="876"/>
    </row>
    <row r="5668" customFormat="false" ht="13.8" hidden="false" customHeight="false" outlineLevel="0" collapsed="false">
      <c r="A5668" s="875" t="n">
        <v>37439</v>
      </c>
      <c r="B5668" s="876" t="n">
        <v>1346.96</v>
      </c>
      <c r="D5668" s="875" t="n">
        <v>37729</v>
      </c>
      <c r="E5668" s="876" t="e">
        <f aca="false">NA()</f>
        <v>#N/A</v>
      </c>
      <c r="F5668" s="877" t="str">
        <f aca="false">IFERROR(E5668/100,"")</f>
        <v/>
      </c>
      <c r="G5668" s="879"/>
      <c r="H5668" s="879"/>
      <c r="I5668" s="875"/>
      <c r="J5668" s="876"/>
      <c r="L5668" s="867" t="n">
        <f aca="false">YEAR(M5668)</f>
        <v>2003</v>
      </c>
      <c r="M5668" s="875" t="n">
        <v>37729</v>
      </c>
      <c r="N5668" s="876" t="e">
        <f aca="false">NA()</f>
        <v>#N/A</v>
      </c>
      <c r="O5668" s="877" t="str">
        <f aca="false">IFERROR(N5668/100,"")</f>
        <v/>
      </c>
      <c r="R5668" s="876"/>
    </row>
    <row r="5669" customFormat="false" ht="13.8" hidden="false" customHeight="false" outlineLevel="0" collapsed="false">
      <c r="A5669" s="875" t="n">
        <v>37438</v>
      </c>
      <c r="B5669" s="876" t="n">
        <v>1375.88</v>
      </c>
      <c r="D5669" s="875" t="n">
        <v>37728</v>
      </c>
      <c r="E5669" s="876" t="n">
        <v>3.98</v>
      </c>
      <c r="F5669" s="877" t="n">
        <f aca="false">IFERROR(E5669/100,"")</f>
        <v>0.0398</v>
      </c>
      <c r="G5669" s="879"/>
      <c r="H5669" s="879"/>
      <c r="I5669" s="875"/>
      <c r="J5669" s="876"/>
      <c r="L5669" s="867" t="n">
        <f aca="false">YEAR(M5669)</f>
        <v>2003</v>
      </c>
      <c r="M5669" s="875" t="n">
        <v>37728</v>
      </c>
      <c r="N5669" s="876" t="n">
        <v>1.76</v>
      </c>
      <c r="O5669" s="877" t="n">
        <f aca="false">IFERROR(N5669/100,"")</f>
        <v>0.0176</v>
      </c>
      <c r="R5669" s="876"/>
    </row>
    <row r="5670" customFormat="false" ht="13.8" hidden="false" customHeight="false" outlineLevel="0" collapsed="false">
      <c r="A5670" s="875" t="n">
        <v>37435</v>
      </c>
      <c r="B5670" s="876" t="n">
        <v>1405.94</v>
      </c>
      <c r="D5670" s="875" t="n">
        <v>37727</v>
      </c>
      <c r="E5670" s="876" t="n">
        <v>3.96</v>
      </c>
      <c r="F5670" s="877" t="n">
        <f aca="false">IFERROR(E5670/100,"")</f>
        <v>0.0396</v>
      </c>
      <c r="G5670" s="879"/>
      <c r="H5670" s="879"/>
      <c r="I5670" s="875"/>
      <c r="J5670" s="876"/>
      <c r="L5670" s="867" t="n">
        <f aca="false">YEAR(M5670)</f>
        <v>2003</v>
      </c>
      <c r="M5670" s="875" t="n">
        <v>37727</v>
      </c>
      <c r="N5670" s="876" t="n">
        <v>1.76</v>
      </c>
      <c r="O5670" s="877" t="n">
        <f aca="false">IFERROR(N5670/100,"")</f>
        <v>0.0176</v>
      </c>
      <c r="R5670" s="876"/>
    </row>
    <row r="5671" customFormat="false" ht="13.8" hidden="false" customHeight="false" outlineLevel="0" collapsed="false">
      <c r="A5671" s="875" t="n">
        <v>37434</v>
      </c>
      <c r="B5671" s="876" t="n">
        <v>1407.11</v>
      </c>
      <c r="D5671" s="875" t="n">
        <v>37726</v>
      </c>
      <c r="E5671" s="876" t="n">
        <v>3.98</v>
      </c>
      <c r="F5671" s="877" t="n">
        <f aca="false">IFERROR(E5671/100,"")</f>
        <v>0.0398</v>
      </c>
      <c r="G5671" s="879"/>
      <c r="H5671" s="879"/>
      <c r="I5671" s="875"/>
      <c r="J5671" s="876"/>
      <c r="L5671" s="867" t="n">
        <f aca="false">YEAR(M5671)</f>
        <v>2003</v>
      </c>
      <c r="M5671" s="875" t="n">
        <v>37726</v>
      </c>
      <c r="N5671" s="876" t="n">
        <v>1.8</v>
      </c>
      <c r="O5671" s="877" t="n">
        <f aca="false">IFERROR(N5671/100,"")</f>
        <v>0.018</v>
      </c>
      <c r="R5671" s="876"/>
    </row>
    <row r="5672" customFormat="false" ht="13.8" hidden="false" customHeight="false" outlineLevel="0" collapsed="false">
      <c r="A5672" s="875" t="n">
        <v>37433</v>
      </c>
      <c r="B5672" s="876" t="n">
        <v>1382.78</v>
      </c>
      <c r="D5672" s="875" t="n">
        <v>37725</v>
      </c>
      <c r="E5672" s="876" t="n">
        <v>4.04</v>
      </c>
      <c r="F5672" s="877" t="n">
        <f aca="false">IFERROR(E5672/100,"")</f>
        <v>0.0404</v>
      </c>
      <c r="G5672" s="879"/>
      <c r="H5672" s="879"/>
      <c r="I5672" s="875"/>
      <c r="J5672" s="876"/>
      <c r="L5672" s="867" t="n">
        <f aca="false">YEAR(M5672)</f>
        <v>2003</v>
      </c>
      <c r="M5672" s="875" t="n">
        <v>37725</v>
      </c>
      <c r="N5672" s="876" t="n">
        <v>1.82</v>
      </c>
      <c r="O5672" s="877" t="n">
        <f aca="false">IFERROR(N5672/100,"")</f>
        <v>0.0182</v>
      </c>
      <c r="R5672" s="876"/>
    </row>
    <row r="5673" customFormat="false" ht="13.8" hidden="false" customHeight="false" outlineLevel="0" collapsed="false">
      <c r="A5673" s="875" t="n">
        <v>37432</v>
      </c>
      <c r="B5673" s="876" t="n">
        <v>1385.77</v>
      </c>
      <c r="D5673" s="875" t="n">
        <v>37722</v>
      </c>
      <c r="E5673" s="876" t="n">
        <v>4</v>
      </c>
      <c r="F5673" s="877" t="n">
        <f aca="false">IFERROR(E5673/100,"")</f>
        <v>0.04</v>
      </c>
      <c r="G5673" s="879"/>
      <c r="H5673" s="879"/>
      <c r="I5673" s="875"/>
      <c r="J5673" s="876"/>
      <c r="L5673" s="867" t="n">
        <f aca="false">YEAR(M5673)</f>
        <v>2003</v>
      </c>
      <c r="M5673" s="875" t="n">
        <v>37722</v>
      </c>
      <c r="N5673" s="876" t="n">
        <v>1.77</v>
      </c>
      <c r="O5673" s="877" t="n">
        <f aca="false">IFERROR(N5673/100,"")</f>
        <v>0.0177</v>
      </c>
      <c r="R5673" s="876"/>
    </row>
    <row r="5674" customFormat="false" ht="13.8" hidden="false" customHeight="false" outlineLevel="0" collapsed="false">
      <c r="A5674" s="875" t="n">
        <v>37431</v>
      </c>
      <c r="B5674" s="876" t="n">
        <v>1409.3</v>
      </c>
      <c r="D5674" s="875" t="n">
        <v>37721</v>
      </c>
      <c r="E5674" s="876" t="n">
        <v>3.95</v>
      </c>
      <c r="F5674" s="877" t="n">
        <f aca="false">IFERROR(E5674/100,"")</f>
        <v>0.0395</v>
      </c>
      <c r="G5674" s="879"/>
      <c r="H5674" s="879"/>
      <c r="I5674" s="875"/>
      <c r="J5674" s="876"/>
      <c r="L5674" s="867" t="n">
        <f aca="false">YEAR(M5674)</f>
        <v>2003</v>
      </c>
      <c r="M5674" s="875" t="n">
        <v>37721</v>
      </c>
      <c r="N5674" s="876" t="n">
        <v>1.79</v>
      </c>
      <c r="O5674" s="877" t="n">
        <f aca="false">IFERROR(N5674/100,"")</f>
        <v>0.0179</v>
      </c>
      <c r="R5674" s="876"/>
    </row>
    <row r="5675" customFormat="false" ht="13.8" hidden="false" customHeight="false" outlineLevel="0" collapsed="false">
      <c r="A5675" s="875" t="n">
        <v>37428</v>
      </c>
      <c r="B5675" s="876" t="n">
        <v>1404.21</v>
      </c>
      <c r="D5675" s="875" t="n">
        <v>37720</v>
      </c>
      <c r="E5675" s="876" t="n">
        <v>3.93</v>
      </c>
      <c r="F5675" s="877" t="n">
        <f aca="false">IFERROR(E5675/100,"")</f>
        <v>0.0393</v>
      </c>
      <c r="G5675" s="879"/>
      <c r="H5675" s="879"/>
      <c r="I5675" s="875"/>
      <c r="J5675" s="876"/>
      <c r="L5675" s="867" t="n">
        <f aca="false">YEAR(M5675)</f>
        <v>2003</v>
      </c>
      <c r="M5675" s="875" t="n">
        <v>37720</v>
      </c>
      <c r="N5675" s="876" t="n">
        <v>1.8</v>
      </c>
      <c r="O5675" s="877" t="n">
        <f aca="false">IFERROR(N5675/100,"")</f>
        <v>0.018</v>
      </c>
      <c r="R5675" s="876"/>
    </row>
    <row r="5676" customFormat="false" ht="13.8" hidden="false" customHeight="false" outlineLevel="0" collapsed="false">
      <c r="A5676" s="875" t="n">
        <v>37427</v>
      </c>
      <c r="B5676" s="876" t="n">
        <v>1428.55</v>
      </c>
      <c r="D5676" s="875" t="n">
        <v>37719</v>
      </c>
      <c r="E5676" s="876" t="n">
        <v>3.95</v>
      </c>
      <c r="F5676" s="877" t="n">
        <f aca="false">IFERROR(E5676/100,"")</f>
        <v>0.0395</v>
      </c>
      <c r="G5676" s="879"/>
      <c r="H5676" s="879"/>
      <c r="I5676" s="875"/>
      <c r="J5676" s="876"/>
      <c r="L5676" s="867" t="n">
        <f aca="false">YEAR(M5676)</f>
        <v>2003</v>
      </c>
      <c r="M5676" s="875" t="n">
        <v>37719</v>
      </c>
      <c r="N5676" s="876" t="n">
        <v>1.77</v>
      </c>
      <c r="O5676" s="877" t="n">
        <f aca="false">IFERROR(N5676/100,"")</f>
        <v>0.0177</v>
      </c>
      <c r="R5676" s="876"/>
    </row>
    <row r="5677" customFormat="false" ht="13.8" hidden="false" customHeight="false" outlineLevel="0" collapsed="false">
      <c r="A5677" s="875" t="n">
        <v>37426</v>
      </c>
      <c r="B5677" s="876" t="n">
        <v>1447.98</v>
      </c>
      <c r="D5677" s="875" t="n">
        <v>37718</v>
      </c>
      <c r="E5677" s="876" t="n">
        <v>4.03</v>
      </c>
      <c r="F5677" s="877" t="n">
        <f aca="false">IFERROR(E5677/100,"")</f>
        <v>0.0403</v>
      </c>
      <c r="G5677" s="879"/>
      <c r="H5677" s="879"/>
      <c r="I5677" s="875"/>
      <c r="J5677" s="876"/>
      <c r="L5677" s="867" t="n">
        <f aca="false">YEAR(M5677)</f>
        <v>2003</v>
      </c>
      <c r="M5677" s="875" t="n">
        <v>37718</v>
      </c>
      <c r="N5677" s="876" t="n">
        <v>1.82</v>
      </c>
      <c r="O5677" s="877" t="n">
        <f aca="false">IFERROR(N5677/100,"")</f>
        <v>0.0182</v>
      </c>
      <c r="R5677" s="876"/>
    </row>
    <row r="5678" customFormat="false" ht="13.8" hidden="false" customHeight="false" outlineLevel="0" collapsed="false">
      <c r="A5678" s="875" t="n">
        <v>37425</v>
      </c>
      <c r="B5678" s="876" t="n">
        <v>1472.25</v>
      </c>
      <c r="D5678" s="875" t="n">
        <v>37715</v>
      </c>
      <c r="E5678" s="876" t="n">
        <v>3.96</v>
      </c>
      <c r="F5678" s="877" t="n">
        <f aca="false">IFERROR(E5678/100,"")</f>
        <v>0.0396</v>
      </c>
      <c r="G5678" s="879"/>
      <c r="H5678" s="879"/>
      <c r="I5678" s="875"/>
      <c r="J5678" s="876"/>
      <c r="L5678" s="867" t="n">
        <f aca="false">YEAR(M5678)</f>
        <v>2003</v>
      </c>
      <c r="M5678" s="875" t="n">
        <v>37715</v>
      </c>
      <c r="N5678" s="876" t="n">
        <v>1.8</v>
      </c>
      <c r="O5678" s="877" t="n">
        <f aca="false">IFERROR(N5678/100,"")</f>
        <v>0.018</v>
      </c>
      <c r="R5678" s="876"/>
    </row>
    <row r="5679" customFormat="false" ht="13.8" hidden="false" customHeight="false" outlineLevel="0" collapsed="false">
      <c r="A5679" s="875" t="n">
        <v>37424</v>
      </c>
      <c r="B5679" s="876" t="n">
        <v>1470.84</v>
      </c>
      <c r="D5679" s="875" t="n">
        <v>37714</v>
      </c>
      <c r="E5679" s="876" t="n">
        <v>3.93</v>
      </c>
      <c r="F5679" s="877" t="n">
        <f aca="false">IFERROR(E5679/100,"")</f>
        <v>0.0393</v>
      </c>
      <c r="G5679" s="879"/>
      <c r="H5679" s="879"/>
      <c r="I5679" s="875"/>
      <c r="J5679" s="876"/>
      <c r="L5679" s="867" t="n">
        <f aca="false">YEAR(M5679)</f>
        <v>2003</v>
      </c>
      <c r="M5679" s="875" t="n">
        <v>37714</v>
      </c>
      <c r="N5679" s="876" t="n">
        <v>1.81</v>
      </c>
      <c r="O5679" s="877" t="n">
        <f aca="false">IFERROR(N5679/100,"")</f>
        <v>0.0181</v>
      </c>
      <c r="R5679" s="876"/>
    </row>
    <row r="5680" customFormat="false" ht="13.8" hidden="false" customHeight="false" outlineLevel="0" collapsed="false">
      <c r="A5680" s="875" t="n">
        <v>37421</v>
      </c>
      <c r="B5680" s="876" t="n">
        <v>1429.78</v>
      </c>
      <c r="D5680" s="875" t="n">
        <v>37713</v>
      </c>
      <c r="E5680" s="876" t="n">
        <v>3.94</v>
      </c>
      <c r="F5680" s="877" t="n">
        <f aca="false">IFERROR(E5680/100,"")</f>
        <v>0.0394</v>
      </c>
      <c r="G5680" s="879"/>
      <c r="H5680" s="879"/>
      <c r="I5680" s="875"/>
      <c r="J5680" s="876"/>
      <c r="L5680" s="867" t="n">
        <f aca="false">YEAR(M5680)</f>
        <v>2003</v>
      </c>
      <c r="M5680" s="875" t="n">
        <v>37713</v>
      </c>
      <c r="N5680" s="876" t="n">
        <v>1.83</v>
      </c>
      <c r="O5680" s="877" t="n">
        <f aca="false">IFERROR(N5680/100,"")</f>
        <v>0.0183</v>
      </c>
      <c r="R5680" s="876"/>
    </row>
    <row r="5681" customFormat="false" ht="13.8" hidden="false" customHeight="false" outlineLevel="0" collapsed="false">
      <c r="A5681" s="875" t="n">
        <v>37420</v>
      </c>
      <c r="B5681" s="876" t="n">
        <v>1433.01</v>
      </c>
      <c r="D5681" s="875" t="n">
        <v>37712</v>
      </c>
      <c r="E5681" s="876" t="n">
        <v>3.84</v>
      </c>
      <c r="F5681" s="877" t="n">
        <f aca="false">IFERROR(E5681/100,"")</f>
        <v>0.0384</v>
      </c>
      <c r="G5681" s="879"/>
      <c r="H5681" s="879"/>
      <c r="I5681" s="875"/>
      <c r="J5681" s="876"/>
      <c r="L5681" s="867" t="n">
        <f aca="false">YEAR(M5681)</f>
        <v>2003</v>
      </c>
      <c r="M5681" s="875" t="n">
        <v>37712</v>
      </c>
      <c r="N5681" s="876" t="n">
        <v>1.82</v>
      </c>
      <c r="O5681" s="877" t="n">
        <f aca="false">IFERROR(N5681/100,"")</f>
        <v>0.0182</v>
      </c>
      <c r="R5681" s="876"/>
    </row>
    <row r="5682" customFormat="false" ht="13.8" hidden="false" customHeight="false" outlineLevel="0" collapsed="false">
      <c r="A5682" s="875" t="n">
        <v>37419</v>
      </c>
      <c r="B5682" s="876" t="n">
        <v>1448.16</v>
      </c>
      <c r="D5682" s="875" t="n">
        <v>37711</v>
      </c>
      <c r="E5682" s="876" t="n">
        <v>3.83</v>
      </c>
      <c r="F5682" s="877" t="n">
        <f aca="false">IFERROR(E5682/100,"")</f>
        <v>0.0383</v>
      </c>
      <c r="G5682" s="879"/>
      <c r="H5682" s="879"/>
      <c r="I5682" s="875"/>
      <c r="J5682" s="876"/>
      <c r="L5682" s="867" t="n">
        <f aca="false">YEAR(M5682)</f>
        <v>2003</v>
      </c>
      <c r="M5682" s="875" t="n">
        <v>37711</v>
      </c>
      <c r="N5682" s="876" t="n">
        <v>1.8</v>
      </c>
      <c r="O5682" s="877" t="n">
        <f aca="false">IFERROR(N5682/100,"")</f>
        <v>0.018</v>
      </c>
      <c r="R5682" s="876"/>
    </row>
    <row r="5683" customFormat="false" ht="13.8" hidden="false" customHeight="false" outlineLevel="0" collapsed="false">
      <c r="A5683" s="875" t="n">
        <v>37418</v>
      </c>
      <c r="B5683" s="876" t="n">
        <v>1438.47</v>
      </c>
      <c r="D5683" s="875" t="n">
        <v>37708</v>
      </c>
      <c r="E5683" s="876" t="n">
        <v>3.92</v>
      </c>
      <c r="F5683" s="877" t="n">
        <f aca="false">IFERROR(E5683/100,"")</f>
        <v>0.0392</v>
      </c>
      <c r="G5683" s="879"/>
      <c r="H5683" s="879"/>
      <c r="I5683" s="875"/>
      <c r="J5683" s="876"/>
      <c r="L5683" s="867" t="n">
        <f aca="false">YEAR(M5683)</f>
        <v>2003</v>
      </c>
      <c r="M5683" s="875" t="n">
        <v>37708</v>
      </c>
      <c r="N5683" s="876" t="n">
        <v>1.83</v>
      </c>
      <c r="O5683" s="877" t="n">
        <f aca="false">IFERROR(N5683/100,"")</f>
        <v>0.0183</v>
      </c>
      <c r="R5683" s="876"/>
    </row>
    <row r="5684" customFormat="false" ht="13.8" hidden="false" customHeight="false" outlineLevel="0" collapsed="false">
      <c r="A5684" s="875" t="n">
        <v>37417</v>
      </c>
      <c r="B5684" s="876" t="n">
        <v>1462.78</v>
      </c>
      <c r="D5684" s="875" t="n">
        <v>37707</v>
      </c>
      <c r="E5684" s="876" t="n">
        <v>3.95</v>
      </c>
      <c r="F5684" s="877" t="n">
        <f aca="false">IFERROR(E5684/100,"")</f>
        <v>0.0395</v>
      </c>
      <c r="G5684" s="879"/>
      <c r="H5684" s="879"/>
      <c r="I5684" s="875"/>
      <c r="J5684" s="876"/>
      <c r="L5684" s="867" t="n">
        <f aca="false">YEAR(M5684)</f>
        <v>2003</v>
      </c>
      <c r="M5684" s="875" t="n">
        <v>37707</v>
      </c>
      <c r="N5684" s="876" t="n">
        <v>1.85</v>
      </c>
      <c r="O5684" s="877" t="n">
        <f aca="false">IFERROR(N5684/100,"")</f>
        <v>0.0185</v>
      </c>
      <c r="R5684" s="876"/>
    </row>
    <row r="5685" customFormat="false" ht="13.8" hidden="false" customHeight="false" outlineLevel="0" collapsed="false">
      <c r="A5685" s="875" t="n">
        <v>37414</v>
      </c>
      <c r="B5685" s="876" t="n">
        <v>1458.21</v>
      </c>
      <c r="D5685" s="875" t="n">
        <v>37706</v>
      </c>
      <c r="E5685" s="876" t="n">
        <v>3.96</v>
      </c>
      <c r="F5685" s="877" t="n">
        <f aca="false">IFERROR(E5685/100,"")</f>
        <v>0.0396</v>
      </c>
      <c r="G5685" s="879"/>
      <c r="H5685" s="879"/>
      <c r="I5685" s="875"/>
      <c r="J5685" s="876"/>
      <c r="L5685" s="867" t="n">
        <f aca="false">YEAR(M5685)</f>
        <v>2003</v>
      </c>
      <c r="M5685" s="875" t="n">
        <v>37706</v>
      </c>
      <c r="N5685" s="876" t="n">
        <v>1.81</v>
      </c>
      <c r="O5685" s="877" t="n">
        <f aca="false">IFERROR(N5685/100,"")</f>
        <v>0.0181</v>
      </c>
      <c r="R5685" s="876"/>
    </row>
    <row r="5686" customFormat="false" ht="13.8" hidden="false" customHeight="false" outlineLevel="0" collapsed="false">
      <c r="A5686" s="875" t="n">
        <v>37413</v>
      </c>
      <c r="B5686" s="876" t="n">
        <v>1460.5</v>
      </c>
      <c r="D5686" s="875" t="n">
        <v>37705</v>
      </c>
      <c r="E5686" s="876" t="n">
        <v>3.97</v>
      </c>
      <c r="F5686" s="877" t="n">
        <f aca="false">IFERROR(E5686/100,"")</f>
        <v>0.0397</v>
      </c>
      <c r="G5686" s="879"/>
      <c r="H5686" s="879"/>
      <c r="I5686" s="875"/>
      <c r="J5686" s="876"/>
      <c r="L5686" s="867" t="n">
        <f aca="false">YEAR(M5686)</f>
        <v>2003</v>
      </c>
      <c r="M5686" s="875" t="n">
        <v>37705</v>
      </c>
      <c r="N5686" s="876" t="n">
        <v>1.8</v>
      </c>
      <c r="O5686" s="877" t="n">
        <f aca="false">IFERROR(N5686/100,"")</f>
        <v>0.018</v>
      </c>
      <c r="R5686" s="876"/>
    </row>
    <row r="5687" customFormat="false" ht="13.8" hidden="false" customHeight="false" outlineLevel="0" collapsed="false">
      <c r="A5687" s="875" t="n">
        <v>37412</v>
      </c>
      <c r="B5687" s="876" t="n">
        <v>1489.88</v>
      </c>
      <c r="D5687" s="875" t="n">
        <v>37704</v>
      </c>
      <c r="E5687" s="876" t="n">
        <v>3.98</v>
      </c>
      <c r="F5687" s="877" t="n">
        <f aca="false">IFERROR(E5687/100,"")</f>
        <v>0.0398</v>
      </c>
      <c r="G5687" s="879"/>
      <c r="H5687" s="879"/>
      <c r="I5687" s="875"/>
      <c r="J5687" s="876"/>
      <c r="L5687" s="867" t="n">
        <f aca="false">YEAR(M5687)</f>
        <v>2003</v>
      </c>
      <c r="M5687" s="875" t="n">
        <v>37704</v>
      </c>
      <c r="N5687" s="876" t="n">
        <v>1.8</v>
      </c>
      <c r="O5687" s="877" t="n">
        <f aca="false">IFERROR(N5687/100,"")</f>
        <v>0.018</v>
      </c>
      <c r="R5687" s="876"/>
    </row>
    <row r="5688" customFormat="false" ht="13.8" hidden="false" customHeight="false" outlineLevel="0" collapsed="false">
      <c r="A5688" s="875" t="n">
        <v>37411</v>
      </c>
      <c r="B5688" s="876" t="n">
        <v>1476.28</v>
      </c>
      <c r="D5688" s="875" t="n">
        <v>37701</v>
      </c>
      <c r="E5688" s="876" t="n">
        <v>4.11</v>
      </c>
      <c r="F5688" s="877" t="n">
        <f aca="false">IFERROR(E5688/100,"")</f>
        <v>0.0411</v>
      </c>
      <c r="G5688" s="879"/>
      <c r="H5688" s="879"/>
      <c r="I5688" s="875"/>
      <c r="J5688" s="876"/>
      <c r="L5688" s="867" t="n">
        <f aca="false">YEAR(M5688)</f>
        <v>2003</v>
      </c>
      <c r="M5688" s="875" t="n">
        <v>37701</v>
      </c>
      <c r="N5688" s="876" t="n">
        <v>1.82</v>
      </c>
      <c r="O5688" s="877" t="n">
        <f aca="false">IFERROR(N5688/100,"")</f>
        <v>0.0182</v>
      </c>
      <c r="R5688" s="876"/>
    </row>
    <row r="5689" customFormat="false" ht="13.8" hidden="false" customHeight="false" outlineLevel="0" collapsed="false">
      <c r="A5689" s="875" t="n">
        <v>37410</v>
      </c>
      <c r="B5689" s="876" t="n">
        <v>1476.26</v>
      </c>
      <c r="D5689" s="875" t="n">
        <v>37700</v>
      </c>
      <c r="E5689" s="876" t="n">
        <v>4.01</v>
      </c>
      <c r="F5689" s="877" t="n">
        <f aca="false">IFERROR(E5689/100,"")</f>
        <v>0.0401</v>
      </c>
      <c r="G5689" s="879"/>
      <c r="H5689" s="879"/>
      <c r="I5689" s="875"/>
      <c r="J5689" s="876"/>
      <c r="L5689" s="867" t="n">
        <f aca="false">YEAR(M5689)</f>
        <v>2003</v>
      </c>
      <c r="M5689" s="875" t="n">
        <v>37700</v>
      </c>
      <c r="N5689" s="876" t="n">
        <v>1.81</v>
      </c>
      <c r="O5689" s="877" t="n">
        <f aca="false">IFERROR(N5689/100,"")</f>
        <v>0.0181</v>
      </c>
      <c r="R5689" s="876"/>
    </row>
    <row r="5690" customFormat="false" ht="13.8" hidden="false" customHeight="false" outlineLevel="0" collapsed="false">
      <c r="A5690" s="875" t="n">
        <v>37407</v>
      </c>
      <c r="B5690" s="876" t="n">
        <v>1513.77</v>
      </c>
      <c r="D5690" s="875" t="n">
        <v>37699</v>
      </c>
      <c r="E5690" s="876" t="n">
        <v>3.98</v>
      </c>
      <c r="F5690" s="877" t="n">
        <f aca="false">IFERROR(E5690/100,"")</f>
        <v>0.0398</v>
      </c>
      <c r="G5690" s="879"/>
      <c r="H5690" s="879"/>
      <c r="I5690" s="875"/>
      <c r="J5690" s="876"/>
      <c r="L5690" s="867" t="n">
        <f aca="false">YEAR(M5690)</f>
        <v>2003</v>
      </c>
      <c r="M5690" s="875" t="n">
        <v>37699</v>
      </c>
      <c r="N5690" s="876" t="n">
        <v>1.83</v>
      </c>
      <c r="O5690" s="877" t="n">
        <f aca="false">IFERROR(N5690/100,"")</f>
        <v>0.0183</v>
      </c>
      <c r="R5690" s="876"/>
    </row>
    <row r="5691" customFormat="false" ht="13.8" hidden="false" customHeight="false" outlineLevel="0" collapsed="false">
      <c r="A5691" s="875" t="n">
        <v>37406</v>
      </c>
      <c r="B5691" s="876" t="n">
        <v>1510.25</v>
      </c>
      <c r="D5691" s="875" t="n">
        <v>37698</v>
      </c>
      <c r="E5691" s="876" t="n">
        <v>3.91</v>
      </c>
      <c r="F5691" s="877" t="n">
        <f aca="false">IFERROR(E5691/100,"")</f>
        <v>0.0391</v>
      </c>
      <c r="G5691" s="879"/>
      <c r="H5691" s="879"/>
      <c r="I5691" s="875"/>
      <c r="J5691" s="876"/>
      <c r="L5691" s="867" t="n">
        <f aca="false">YEAR(M5691)</f>
        <v>2003</v>
      </c>
      <c r="M5691" s="875" t="n">
        <v>37698</v>
      </c>
      <c r="N5691" s="876" t="n">
        <v>1.83</v>
      </c>
      <c r="O5691" s="877" t="n">
        <f aca="false">IFERROR(N5691/100,"")</f>
        <v>0.0183</v>
      </c>
      <c r="R5691" s="876"/>
    </row>
    <row r="5692" customFormat="false" ht="13.8" hidden="false" customHeight="false" outlineLevel="0" collapsed="false">
      <c r="A5692" s="875" t="n">
        <v>37405</v>
      </c>
      <c r="B5692" s="876" t="n">
        <v>1514.33</v>
      </c>
      <c r="D5692" s="875" t="n">
        <v>37697</v>
      </c>
      <c r="E5692" s="876" t="n">
        <v>3.82</v>
      </c>
      <c r="F5692" s="877" t="n">
        <f aca="false">IFERROR(E5692/100,"")</f>
        <v>0.0382</v>
      </c>
      <c r="G5692" s="879"/>
      <c r="H5692" s="879"/>
      <c r="I5692" s="875"/>
      <c r="J5692" s="876"/>
      <c r="L5692" s="867" t="n">
        <f aca="false">YEAR(M5692)</f>
        <v>2003</v>
      </c>
      <c r="M5692" s="875" t="n">
        <v>37697</v>
      </c>
      <c r="N5692" s="876" t="n">
        <v>1.85</v>
      </c>
      <c r="O5692" s="877" t="n">
        <f aca="false">IFERROR(N5692/100,"")</f>
        <v>0.0185</v>
      </c>
      <c r="R5692" s="876"/>
    </row>
    <row r="5693" customFormat="false" ht="13.8" hidden="false" customHeight="false" outlineLevel="0" collapsed="false">
      <c r="A5693" s="875" t="n">
        <v>37404</v>
      </c>
      <c r="B5693" s="876" t="n">
        <v>1523.89</v>
      </c>
      <c r="D5693" s="875" t="n">
        <v>37694</v>
      </c>
      <c r="E5693" s="876" t="n">
        <v>3.72</v>
      </c>
      <c r="F5693" s="877" t="n">
        <f aca="false">IFERROR(E5693/100,"")</f>
        <v>0.0372</v>
      </c>
      <c r="G5693" s="879"/>
      <c r="H5693" s="879"/>
      <c r="I5693" s="875"/>
      <c r="J5693" s="876"/>
      <c r="L5693" s="867" t="n">
        <f aca="false">YEAR(M5693)</f>
        <v>2003</v>
      </c>
      <c r="M5693" s="875" t="n">
        <v>37694</v>
      </c>
      <c r="N5693" s="876" t="n">
        <v>1.83</v>
      </c>
      <c r="O5693" s="877" t="n">
        <f aca="false">IFERROR(N5693/100,"")</f>
        <v>0.0183</v>
      </c>
      <c r="R5693" s="876"/>
    </row>
    <row r="5694" customFormat="false" ht="13.8" hidden="false" customHeight="false" outlineLevel="0" collapsed="false">
      <c r="A5694" s="875" t="n">
        <v>37400</v>
      </c>
      <c r="B5694" s="876" t="n">
        <v>1537.02</v>
      </c>
      <c r="D5694" s="875" t="n">
        <v>37693</v>
      </c>
      <c r="E5694" s="876" t="n">
        <v>3.74</v>
      </c>
      <c r="F5694" s="877" t="n">
        <f aca="false">IFERROR(E5694/100,"")</f>
        <v>0.0374</v>
      </c>
      <c r="G5694" s="879"/>
      <c r="H5694" s="879"/>
      <c r="I5694" s="875"/>
      <c r="J5694" s="876"/>
      <c r="L5694" s="867" t="n">
        <f aca="false">YEAR(M5694)</f>
        <v>2003</v>
      </c>
      <c r="M5694" s="875" t="n">
        <v>37693</v>
      </c>
      <c r="N5694" s="876" t="n">
        <v>2.01</v>
      </c>
      <c r="O5694" s="877" t="n">
        <f aca="false">IFERROR(N5694/100,"")</f>
        <v>0.0201</v>
      </c>
      <c r="R5694" s="876"/>
    </row>
    <row r="5695" customFormat="false" ht="13.8" hidden="false" customHeight="false" outlineLevel="0" collapsed="false">
      <c r="A5695" s="875" t="n">
        <v>37399</v>
      </c>
      <c r="B5695" s="876" t="n">
        <v>1555.82</v>
      </c>
      <c r="D5695" s="875" t="n">
        <v>37692</v>
      </c>
      <c r="E5695" s="876" t="n">
        <v>3.6</v>
      </c>
      <c r="F5695" s="877" t="n">
        <f aca="false">IFERROR(E5695/100,"")</f>
        <v>0.036</v>
      </c>
      <c r="G5695" s="879"/>
      <c r="H5695" s="879"/>
      <c r="I5695" s="875"/>
      <c r="J5695" s="876"/>
      <c r="L5695" s="867" t="n">
        <f aca="false">YEAR(M5695)</f>
        <v>2003</v>
      </c>
      <c r="M5695" s="875" t="n">
        <v>37692</v>
      </c>
      <c r="N5695" s="876" t="n">
        <v>1.92</v>
      </c>
      <c r="O5695" s="877" t="n">
        <f aca="false">IFERROR(N5695/100,"")</f>
        <v>0.0192</v>
      </c>
      <c r="R5695" s="876"/>
    </row>
    <row r="5696" customFormat="false" ht="13.8" hidden="false" customHeight="false" outlineLevel="0" collapsed="false">
      <c r="A5696" s="875" t="n">
        <v>37398</v>
      </c>
      <c r="B5696" s="876" t="n">
        <v>1540.12</v>
      </c>
      <c r="D5696" s="875" t="n">
        <v>37691</v>
      </c>
      <c r="E5696" s="876" t="n">
        <v>3.6</v>
      </c>
      <c r="F5696" s="877" t="n">
        <f aca="false">IFERROR(E5696/100,"")</f>
        <v>0.036</v>
      </c>
      <c r="G5696" s="879"/>
      <c r="H5696" s="879"/>
      <c r="I5696" s="875"/>
      <c r="J5696" s="876"/>
      <c r="L5696" s="867" t="n">
        <f aca="false">YEAR(M5696)</f>
        <v>2003</v>
      </c>
      <c r="M5696" s="875" t="n">
        <v>37691</v>
      </c>
      <c r="N5696" s="876" t="n">
        <v>1.92</v>
      </c>
      <c r="O5696" s="877" t="n">
        <f aca="false">IFERROR(N5696/100,"")</f>
        <v>0.0192</v>
      </c>
      <c r="R5696" s="876"/>
    </row>
    <row r="5697" customFormat="false" ht="13.8" hidden="false" customHeight="false" outlineLevel="0" collapsed="false">
      <c r="A5697" s="875" t="n">
        <v>37397</v>
      </c>
      <c r="B5697" s="876" t="n">
        <v>1531.32</v>
      </c>
      <c r="D5697" s="875" t="n">
        <v>37690</v>
      </c>
      <c r="E5697" s="876" t="n">
        <v>3.59</v>
      </c>
      <c r="F5697" s="877" t="n">
        <f aca="false">IFERROR(E5697/100,"")</f>
        <v>0.0359</v>
      </c>
      <c r="G5697" s="879"/>
      <c r="H5697" s="879"/>
      <c r="I5697" s="875"/>
      <c r="J5697" s="876"/>
      <c r="L5697" s="867" t="n">
        <f aca="false">YEAR(M5697)</f>
        <v>2003</v>
      </c>
      <c r="M5697" s="875" t="n">
        <v>37690</v>
      </c>
      <c r="N5697" s="876" t="n">
        <v>1.9</v>
      </c>
      <c r="O5697" s="877" t="n">
        <f aca="false">IFERROR(N5697/100,"")</f>
        <v>0.019</v>
      </c>
      <c r="R5697" s="876"/>
    </row>
    <row r="5698" customFormat="false" ht="13.8" hidden="false" customHeight="false" outlineLevel="0" collapsed="false">
      <c r="A5698" s="875" t="n">
        <v>37396</v>
      </c>
      <c r="B5698" s="876" t="n">
        <v>1548.31</v>
      </c>
      <c r="D5698" s="875" t="n">
        <v>37687</v>
      </c>
      <c r="E5698" s="876" t="n">
        <v>3.63</v>
      </c>
      <c r="F5698" s="877" t="n">
        <f aca="false">IFERROR(E5698/100,"")</f>
        <v>0.0363</v>
      </c>
      <c r="G5698" s="879"/>
      <c r="H5698" s="879"/>
      <c r="I5698" s="875"/>
      <c r="J5698" s="876"/>
      <c r="L5698" s="867" t="n">
        <f aca="false">YEAR(M5698)</f>
        <v>2003</v>
      </c>
      <c r="M5698" s="875" t="n">
        <v>37687</v>
      </c>
      <c r="N5698" s="876" t="n">
        <v>1.91</v>
      </c>
      <c r="O5698" s="877" t="n">
        <f aca="false">IFERROR(N5698/100,"")</f>
        <v>0.0191</v>
      </c>
      <c r="R5698" s="876"/>
    </row>
    <row r="5699" customFormat="false" ht="13.8" hidden="false" customHeight="false" outlineLevel="0" collapsed="false">
      <c r="A5699" s="875" t="n">
        <v>37393</v>
      </c>
      <c r="B5699" s="876" t="n">
        <v>1569.17</v>
      </c>
      <c r="D5699" s="875" t="n">
        <v>37686</v>
      </c>
      <c r="E5699" s="876" t="n">
        <v>3.67</v>
      </c>
      <c r="F5699" s="877" t="n">
        <f aca="false">IFERROR(E5699/100,"")</f>
        <v>0.0367</v>
      </c>
      <c r="G5699" s="879"/>
      <c r="H5699" s="879"/>
      <c r="I5699" s="875"/>
      <c r="J5699" s="876"/>
      <c r="L5699" s="867" t="n">
        <f aca="false">YEAR(M5699)</f>
        <v>2003</v>
      </c>
      <c r="M5699" s="875" t="n">
        <v>37686</v>
      </c>
      <c r="N5699" s="876" t="n">
        <v>1.93</v>
      </c>
      <c r="O5699" s="877" t="n">
        <f aca="false">IFERROR(N5699/100,"")</f>
        <v>0.0193</v>
      </c>
      <c r="R5699" s="876"/>
    </row>
    <row r="5700" customFormat="false" ht="13.8" hidden="false" customHeight="false" outlineLevel="0" collapsed="false">
      <c r="A5700" s="875" t="n">
        <v>37392</v>
      </c>
      <c r="B5700" s="876" t="n">
        <v>1556.93</v>
      </c>
      <c r="D5700" s="875" t="n">
        <v>37685</v>
      </c>
      <c r="E5700" s="876" t="n">
        <v>3.63</v>
      </c>
      <c r="F5700" s="877" t="n">
        <f aca="false">IFERROR(E5700/100,"")</f>
        <v>0.0363</v>
      </c>
      <c r="G5700" s="879"/>
      <c r="H5700" s="879"/>
      <c r="I5700" s="875"/>
      <c r="J5700" s="876"/>
      <c r="L5700" s="867" t="n">
        <f aca="false">YEAR(M5700)</f>
        <v>2003</v>
      </c>
      <c r="M5700" s="875" t="n">
        <v>37685</v>
      </c>
      <c r="N5700" s="876" t="n">
        <v>1.88</v>
      </c>
      <c r="O5700" s="877" t="n">
        <f aca="false">IFERROR(N5700/100,"")</f>
        <v>0.0188</v>
      </c>
      <c r="R5700" s="876"/>
    </row>
    <row r="5701" customFormat="false" ht="13.8" hidden="false" customHeight="false" outlineLevel="0" collapsed="false">
      <c r="A5701" s="875" t="n">
        <v>37391</v>
      </c>
      <c r="B5701" s="876" t="n">
        <v>1546.73</v>
      </c>
      <c r="D5701" s="875" t="n">
        <v>37684</v>
      </c>
      <c r="E5701" s="876" t="n">
        <v>3.65</v>
      </c>
      <c r="F5701" s="877" t="n">
        <f aca="false">IFERROR(E5701/100,"")</f>
        <v>0.0365</v>
      </c>
      <c r="G5701" s="879"/>
      <c r="H5701" s="879"/>
      <c r="I5701" s="875"/>
      <c r="J5701" s="876"/>
      <c r="L5701" s="867" t="n">
        <f aca="false">YEAR(M5701)</f>
        <v>2003</v>
      </c>
      <c r="M5701" s="875" t="n">
        <v>37684</v>
      </c>
      <c r="N5701" s="876" t="n">
        <v>1.88</v>
      </c>
      <c r="O5701" s="877" t="n">
        <f aca="false">IFERROR(N5701/100,"")</f>
        <v>0.0188</v>
      </c>
      <c r="R5701" s="876"/>
    </row>
    <row r="5702" customFormat="false" ht="13.8" hidden="false" customHeight="false" outlineLevel="0" collapsed="false">
      <c r="A5702" s="875" t="n">
        <v>37390</v>
      </c>
      <c r="B5702" s="876" t="n">
        <v>1555.04</v>
      </c>
      <c r="D5702" s="875" t="n">
        <v>37683</v>
      </c>
      <c r="E5702" s="876" t="n">
        <v>3.68</v>
      </c>
      <c r="F5702" s="877" t="n">
        <f aca="false">IFERROR(E5702/100,"")</f>
        <v>0.0368</v>
      </c>
      <c r="G5702" s="879"/>
      <c r="H5702" s="879"/>
      <c r="I5702" s="875"/>
      <c r="J5702" s="876"/>
      <c r="L5702" s="867" t="n">
        <f aca="false">YEAR(M5702)</f>
        <v>2003</v>
      </c>
      <c r="M5702" s="875" t="n">
        <v>37683</v>
      </c>
      <c r="N5702" s="876" t="n">
        <v>1.91</v>
      </c>
      <c r="O5702" s="877" t="n">
        <f aca="false">IFERROR(N5702/100,"")</f>
        <v>0.0191</v>
      </c>
      <c r="R5702" s="876"/>
    </row>
    <row r="5703" customFormat="false" ht="13.8" hidden="false" customHeight="false" outlineLevel="0" collapsed="false">
      <c r="A5703" s="875" t="n">
        <v>37389</v>
      </c>
      <c r="B5703" s="876" t="n">
        <v>1522.8</v>
      </c>
      <c r="D5703" s="875" t="n">
        <v>37680</v>
      </c>
      <c r="E5703" s="876" t="n">
        <v>3.71</v>
      </c>
      <c r="F5703" s="877" t="n">
        <f aca="false">IFERROR(E5703/100,"")</f>
        <v>0.0371</v>
      </c>
      <c r="G5703" s="879"/>
      <c r="H5703" s="879"/>
      <c r="I5703" s="875"/>
      <c r="J5703" s="876"/>
      <c r="L5703" s="867" t="n">
        <f aca="false">YEAR(M5703)</f>
        <v>2003</v>
      </c>
      <c r="M5703" s="875" t="n">
        <v>37680</v>
      </c>
      <c r="N5703" s="876" t="n">
        <v>1.94</v>
      </c>
      <c r="O5703" s="877" t="n">
        <f aca="false">IFERROR(N5703/100,"")</f>
        <v>0.0194</v>
      </c>
      <c r="R5703" s="876"/>
    </row>
    <row r="5704" customFormat="false" ht="13.8" hidden="false" customHeight="false" outlineLevel="0" collapsed="false">
      <c r="A5704" s="875" t="n">
        <v>37386</v>
      </c>
      <c r="B5704" s="876" t="n">
        <v>1494.87</v>
      </c>
      <c r="D5704" s="875" t="n">
        <v>37679</v>
      </c>
      <c r="E5704" s="876" t="n">
        <v>3.76</v>
      </c>
      <c r="F5704" s="877" t="n">
        <f aca="false">IFERROR(E5704/100,"")</f>
        <v>0.0376</v>
      </c>
      <c r="G5704" s="879"/>
      <c r="H5704" s="879"/>
      <c r="I5704" s="875"/>
      <c r="J5704" s="876"/>
      <c r="L5704" s="867" t="n">
        <f aca="false">YEAR(M5704)</f>
        <v>2003</v>
      </c>
      <c r="M5704" s="875" t="n">
        <v>37679</v>
      </c>
      <c r="N5704" s="876" t="n">
        <v>1.94</v>
      </c>
      <c r="O5704" s="877" t="n">
        <f aca="false">IFERROR(N5704/100,"")</f>
        <v>0.0194</v>
      </c>
      <c r="R5704" s="876"/>
    </row>
    <row r="5705" customFormat="false" ht="13.8" hidden="false" customHeight="false" outlineLevel="0" collapsed="false">
      <c r="A5705" s="875" t="n">
        <v>37385</v>
      </c>
      <c r="B5705" s="876" t="n">
        <v>1520.39</v>
      </c>
      <c r="D5705" s="875" t="n">
        <v>37678</v>
      </c>
      <c r="E5705" s="876" t="n">
        <v>3.78</v>
      </c>
      <c r="F5705" s="877" t="n">
        <f aca="false">IFERROR(E5705/100,"")</f>
        <v>0.0378</v>
      </c>
      <c r="G5705" s="879"/>
      <c r="H5705" s="879"/>
      <c r="I5705" s="875"/>
      <c r="J5705" s="876"/>
      <c r="L5705" s="867" t="n">
        <f aca="false">YEAR(M5705)</f>
        <v>2003</v>
      </c>
      <c r="M5705" s="875" t="n">
        <v>37678</v>
      </c>
      <c r="N5705" s="876" t="n">
        <v>1.94</v>
      </c>
      <c r="O5705" s="877" t="n">
        <f aca="false">IFERROR(N5705/100,"")</f>
        <v>0.0194</v>
      </c>
      <c r="R5705" s="876"/>
    </row>
    <row r="5706" customFormat="false" ht="13.8" hidden="false" customHeight="false" outlineLevel="0" collapsed="false">
      <c r="A5706" s="875" t="n">
        <v>37384</v>
      </c>
      <c r="B5706" s="876" t="n">
        <v>1542.53</v>
      </c>
      <c r="D5706" s="875" t="n">
        <v>37677</v>
      </c>
      <c r="E5706" s="876" t="n">
        <v>3.81</v>
      </c>
      <c r="F5706" s="877" t="n">
        <f aca="false">IFERROR(E5706/100,"")</f>
        <v>0.0381</v>
      </c>
      <c r="G5706" s="879"/>
      <c r="H5706" s="879"/>
      <c r="I5706" s="875"/>
      <c r="J5706" s="876"/>
      <c r="L5706" s="867" t="n">
        <f aca="false">YEAR(M5706)</f>
        <v>2003</v>
      </c>
      <c r="M5706" s="875" t="n">
        <v>37677</v>
      </c>
      <c r="N5706" s="876" t="n">
        <v>1.97</v>
      </c>
      <c r="O5706" s="877" t="n">
        <f aca="false">IFERROR(N5706/100,"")</f>
        <v>0.0197</v>
      </c>
      <c r="R5706" s="876"/>
    </row>
    <row r="5707" customFormat="false" ht="13.8" hidden="false" customHeight="false" outlineLevel="0" collapsed="false">
      <c r="A5707" s="875" t="n">
        <v>37383</v>
      </c>
      <c r="B5707" s="876" t="n">
        <v>1486.57</v>
      </c>
      <c r="D5707" s="875" t="n">
        <v>37676</v>
      </c>
      <c r="E5707" s="876" t="n">
        <v>3.86</v>
      </c>
      <c r="F5707" s="877" t="n">
        <f aca="false">IFERROR(E5707/100,"")</f>
        <v>0.0386</v>
      </c>
      <c r="G5707" s="879"/>
      <c r="H5707" s="879"/>
      <c r="I5707" s="875"/>
      <c r="J5707" s="876"/>
      <c r="L5707" s="867" t="n">
        <f aca="false">YEAR(M5707)</f>
        <v>2003</v>
      </c>
      <c r="M5707" s="875" t="n">
        <v>37676</v>
      </c>
      <c r="N5707" s="876" t="n">
        <v>1.99</v>
      </c>
      <c r="O5707" s="877" t="n">
        <f aca="false">IFERROR(N5707/100,"")</f>
        <v>0.0199</v>
      </c>
      <c r="R5707" s="876"/>
    </row>
    <row r="5708" customFormat="false" ht="13.8" hidden="false" customHeight="false" outlineLevel="0" collapsed="false">
      <c r="A5708" s="875" t="n">
        <v>37382</v>
      </c>
      <c r="B5708" s="876" t="n">
        <v>1491.05</v>
      </c>
      <c r="D5708" s="875" t="n">
        <v>37673</v>
      </c>
      <c r="E5708" s="876" t="n">
        <v>3.9</v>
      </c>
      <c r="F5708" s="877" t="n">
        <f aca="false">IFERROR(E5708/100,"")</f>
        <v>0.039</v>
      </c>
      <c r="G5708" s="879"/>
      <c r="H5708" s="879"/>
      <c r="J5708" s="876"/>
      <c r="L5708" s="867" t="n">
        <f aca="false">YEAR(M5708)</f>
        <v>2003</v>
      </c>
      <c r="M5708" s="875" t="n">
        <v>37673</v>
      </c>
      <c r="N5708" s="876" t="n">
        <v>1.97</v>
      </c>
      <c r="O5708" s="877" t="n">
        <f aca="false">IFERROR(N5708/100,"")</f>
        <v>0.0197</v>
      </c>
      <c r="R5708" s="876"/>
    </row>
    <row r="5709" customFormat="false" ht="13.8" hidden="false" customHeight="false" outlineLevel="0" collapsed="false">
      <c r="A5709" s="875" t="n">
        <v>37379</v>
      </c>
      <c r="B5709" s="876" t="n">
        <v>1520.44</v>
      </c>
      <c r="D5709" s="875" t="n">
        <v>37672</v>
      </c>
      <c r="E5709" s="876" t="n">
        <v>3.85</v>
      </c>
      <c r="F5709" s="877" t="n">
        <f aca="false">IFERROR(E5709/100,"")</f>
        <v>0.0385</v>
      </c>
      <c r="G5709" s="879"/>
      <c r="H5709" s="879"/>
      <c r="J5709" s="876"/>
      <c r="L5709" s="867" t="n">
        <f aca="false">YEAR(M5709)</f>
        <v>2003</v>
      </c>
      <c r="M5709" s="875" t="n">
        <v>37672</v>
      </c>
      <c r="N5709" s="876" t="n">
        <v>1.94</v>
      </c>
      <c r="O5709" s="877" t="n">
        <f aca="false">IFERROR(N5709/100,"")</f>
        <v>0.0194</v>
      </c>
      <c r="R5709" s="876"/>
    </row>
    <row r="5710" customFormat="false" ht="13.8" hidden="false" customHeight="false" outlineLevel="0" collapsed="false">
      <c r="A5710" s="875" t="n">
        <v>37378</v>
      </c>
      <c r="B5710" s="876" t="n">
        <v>1536.16</v>
      </c>
      <c r="D5710" s="875" t="n">
        <v>37671</v>
      </c>
      <c r="E5710" s="876" t="n">
        <v>3.88</v>
      </c>
      <c r="F5710" s="877" t="n">
        <f aca="false">IFERROR(E5710/100,"")</f>
        <v>0.0388</v>
      </c>
      <c r="G5710" s="879"/>
      <c r="H5710" s="879"/>
      <c r="J5710" s="876"/>
      <c r="L5710" s="867" t="n">
        <f aca="false">YEAR(M5710)</f>
        <v>2003</v>
      </c>
      <c r="M5710" s="875" t="n">
        <v>37671</v>
      </c>
      <c r="N5710" s="876" t="n">
        <v>1.89</v>
      </c>
      <c r="O5710" s="877" t="n">
        <f aca="false">IFERROR(N5710/100,"")</f>
        <v>0.0189</v>
      </c>
      <c r="R5710" s="876"/>
    </row>
    <row r="5711" customFormat="false" ht="13.8" hidden="false" customHeight="false" outlineLevel="0" collapsed="false">
      <c r="A5711" s="875" t="n">
        <v>37377</v>
      </c>
      <c r="B5711" s="876" t="n">
        <v>1538.65</v>
      </c>
      <c r="D5711" s="875" t="n">
        <v>37670</v>
      </c>
      <c r="E5711" s="876" t="n">
        <v>3.94</v>
      </c>
      <c r="F5711" s="877" t="n">
        <f aca="false">IFERROR(E5711/100,"")</f>
        <v>0.0394</v>
      </c>
      <c r="G5711" s="879"/>
      <c r="H5711" s="879"/>
      <c r="J5711" s="876"/>
      <c r="L5711" s="867" t="n">
        <f aca="false">YEAR(M5711)</f>
        <v>2003</v>
      </c>
      <c r="M5711" s="875" t="n">
        <v>37670</v>
      </c>
      <c r="N5711" s="876" t="n">
        <v>1.89</v>
      </c>
      <c r="O5711" s="877" t="n">
        <f aca="false">IFERROR(N5711/100,"")</f>
        <v>0.0189</v>
      </c>
      <c r="R5711" s="876"/>
    </row>
    <row r="5712" customFormat="false" ht="13.8" hidden="false" customHeight="false" outlineLevel="0" collapsed="false">
      <c r="A5712" s="875" t="n">
        <v>37376</v>
      </c>
      <c r="B5712" s="876" t="n">
        <v>1525</v>
      </c>
      <c r="D5712" s="875" t="n">
        <v>37669</v>
      </c>
      <c r="E5712" s="876" t="e">
        <f aca="false">NA()</f>
        <v>#N/A</v>
      </c>
      <c r="F5712" s="877" t="str">
        <f aca="false">IFERROR(E5712/100,"")</f>
        <v/>
      </c>
      <c r="G5712" s="879"/>
      <c r="H5712" s="879"/>
      <c r="J5712" s="876"/>
      <c r="L5712" s="867" t="n">
        <f aca="false">YEAR(M5712)</f>
        <v>2003</v>
      </c>
      <c r="M5712" s="875" t="n">
        <v>37669</v>
      </c>
      <c r="N5712" s="876" t="e">
        <f aca="false">NA()</f>
        <v>#N/A</v>
      </c>
      <c r="O5712" s="877" t="str">
        <f aca="false">IFERROR(N5712/100,"")</f>
        <v/>
      </c>
      <c r="R5712" s="876"/>
    </row>
    <row r="5713" customFormat="false" ht="13.8" hidden="false" customHeight="false" outlineLevel="0" collapsed="false">
      <c r="A5713" s="875" t="n">
        <v>37375</v>
      </c>
      <c r="B5713" s="876" t="n">
        <v>1508.75</v>
      </c>
      <c r="D5713" s="875" t="n">
        <v>37666</v>
      </c>
      <c r="E5713" s="876" t="n">
        <v>3.95</v>
      </c>
      <c r="F5713" s="877" t="n">
        <f aca="false">IFERROR(E5713/100,"")</f>
        <v>0.0395</v>
      </c>
      <c r="G5713" s="879"/>
      <c r="H5713" s="879"/>
      <c r="J5713" s="876"/>
      <c r="L5713" s="867" t="n">
        <f aca="false">YEAR(M5713)</f>
        <v>2003</v>
      </c>
      <c r="M5713" s="875" t="n">
        <v>37666</v>
      </c>
      <c r="N5713" s="876" t="n">
        <v>1.92</v>
      </c>
      <c r="O5713" s="877" t="n">
        <f aca="false">IFERROR(N5713/100,"")</f>
        <v>0.0192</v>
      </c>
      <c r="R5713" s="876"/>
    </row>
    <row r="5714" customFormat="false" ht="13.8" hidden="false" customHeight="false" outlineLevel="0" collapsed="false">
      <c r="A5714" s="875" t="n">
        <v>37372</v>
      </c>
      <c r="B5714" s="876" t="n">
        <v>1524.08</v>
      </c>
      <c r="D5714" s="875" t="n">
        <v>37665</v>
      </c>
      <c r="E5714" s="876" t="n">
        <v>3.89</v>
      </c>
      <c r="F5714" s="877" t="n">
        <f aca="false">IFERROR(E5714/100,"")</f>
        <v>0.0389</v>
      </c>
      <c r="G5714" s="879"/>
      <c r="H5714" s="879"/>
      <c r="J5714" s="876"/>
      <c r="L5714" s="867" t="n">
        <f aca="false">YEAR(M5714)</f>
        <v>2003</v>
      </c>
      <c r="M5714" s="875" t="n">
        <v>37665</v>
      </c>
      <c r="N5714" s="876" t="n">
        <v>1.88</v>
      </c>
      <c r="O5714" s="877" t="n">
        <f aca="false">IFERROR(N5714/100,"")</f>
        <v>0.0188</v>
      </c>
      <c r="R5714" s="876"/>
    </row>
    <row r="5715" customFormat="false" ht="13.8" hidden="false" customHeight="false" outlineLevel="0" collapsed="false">
      <c r="A5715" s="875" t="n">
        <v>37371</v>
      </c>
      <c r="B5715" s="876" t="n">
        <v>1545.4</v>
      </c>
      <c r="D5715" s="875" t="n">
        <v>37664</v>
      </c>
      <c r="E5715" s="876" t="n">
        <v>3.93</v>
      </c>
      <c r="F5715" s="877" t="n">
        <f aca="false">IFERROR(E5715/100,"")</f>
        <v>0.0393</v>
      </c>
      <c r="G5715" s="879"/>
      <c r="H5715" s="879"/>
      <c r="J5715" s="876"/>
      <c r="L5715" s="867" t="n">
        <f aca="false">YEAR(M5715)</f>
        <v>2003</v>
      </c>
      <c r="M5715" s="875" t="n">
        <v>37664</v>
      </c>
      <c r="N5715" s="876" t="n">
        <v>1.89</v>
      </c>
      <c r="O5715" s="877" t="n">
        <f aca="false">IFERROR(N5715/100,"")</f>
        <v>0.0189</v>
      </c>
      <c r="R5715" s="876"/>
    </row>
    <row r="5716" customFormat="false" ht="13.8" hidden="false" customHeight="false" outlineLevel="0" collapsed="false">
      <c r="A5716" s="875" t="n">
        <v>37370</v>
      </c>
      <c r="B5716" s="876" t="n">
        <v>1547.74</v>
      </c>
      <c r="D5716" s="875" t="n">
        <v>37663</v>
      </c>
      <c r="E5716" s="876" t="n">
        <v>3.98</v>
      </c>
      <c r="F5716" s="877" t="n">
        <f aca="false">IFERROR(E5716/100,"")</f>
        <v>0.0398</v>
      </c>
      <c r="G5716" s="879"/>
      <c r="H5716" s="879"/>
      <c r="J5716" s="876"/>
      <c r="L5716" s="867" t="n">
        <f aca="false">YEAR(M5716)</f>
        <v>2003</v>
      </c>
      <c r="M5716" s="875" t="n">
        <v>37663</v>
      </c>
      <c r="N5716" s="876" t="n">
        <v>1.93</v>
      </c>
      <c r="O5716" s="877" t="n">
        <f aca="false">IFERROR(N5716/100,"")</f>
        <v>0.0193</v>
      </c>
      <c r="R5716" s="876"/>
    </row>
    <row r="5717" customFormat="false" ht="13.8" hidden="false" customHeight="false" outlineLevel="0" collapsed="false">
      <c r="A5717" s="875" t="n">
        <v>37369</v>
      </c>
      <c r="B5717" s="876" t="n">
        <v>1558.79</v>
      </c>
      <c r="D5717" s="875" t="n">
        <v>37662</v>
      </c>
      <c r="E5717" s="876" t="n">
        <v>3.99</v>
      </c>
      <c r="F5717" s="877" t="n">
        <f aca="false">IFERROR(E5717/100,"")</f>
        <v>0.0399</v>
      </c>
      <c r="G5717" s="879"/>
      <c r="H5717" s="879"/>
      <c r="J5717" s="876"/>
      <c r="L5717" s="867" t="n">
        <f aca="false">YEAR(M5717)</f>
        <v>2003</v>
      </c>
      <c r="M5717" s="875" t="n">
        <v>37662</v>
      </c>
      <c r="N5717" s="876" t="n">
        <v>1.93</v>
      </c>
      <c r="O5717" s="877" t="n">
        <f aca="false">IFERROR(N5717/100,"")</f>
        <v>0.0193</v>
      </c>
      <c r="R5717" s="876"/>
    </row>
    <row r="5718" customFormat="false" ht="13.8" hidden="false" customHeight="false" outlineLevel="0" collapsed="false">
      <c r="A5718" s="875" t="n">
        <v>37368</v>
      </c>
      <c r="B5718" s="876" t="n">
        <v>1568.52</v>
      </c>
      <c r="D5718" s="875" t="n">
        <v>37659</v>
      </c>
      <c r="E5718" s="876" t="n">
        <v>3.96</v>
      </c>
      <c r="F5718" s="877" t="n">
        <f aca="false">IFERROR(E5718/100,"")</f>
        <v>0.0396</v>
      </c>
      <c r="G5718" s="879"/>
      <c r="H5718" s="879"/>
      <c r="J5718" s="876"/>
      <c r="L5718" s="867" t="n">
        <f aca="false">YEAR(M5718)</f>
        <v>2003</v>
      </c>
      <c r="M5718" s="875" t="n">
        <v>37659</v>
      </c>
      <c r="N5718" s="876" t="n">
        <v>1.89</v>
      </c>
      <c r="O5718" s="877" t="n">
        <f aca="false">IFERROR(N5718/100,"")</f>
        <v>0.0189</v>
      </c>
      <c r="R5718" s="876"/>
    </row>
    <row r="5719" customFormat="false" ht="13.8" hidden="false" customHeight="false" outlineLevel="0" collapsed="false">
      <c r="A5719" s="875" t="n">
        <v>37365</v>
      </c>
      <c r="B5719" s="876" t="n">
        <v>1593.07</v>
      </c>
      <c r="D5719" s="875" t="n">
        <v>37658</v>
      </c>
      <c r="E5719" s="876" t="n">
        <v>3.97</v>
      </c>
      <c r="F5719" s="877" t="n">
        <f aca="false">IFERROR(E5719/100,"")</f>
        <v>0.0397</v>
      </c>
      <c r="G5719" s="879"/>
      <c r="H5719" s="879"/>
      <c r="J5719" s="876"/>
      <c r="L5719" s="867" t="n">
        <f aca="false">YEAR(M5719)</f>
        <v>2003</v>
      </c>
      <c r="M5719" s="875" t="n">
        <v>37658</v>
      </c>
      <c r="N5719" s="876" t="n">
        <v>1.88</v>
      </c>
      <c r="O5719" s="877" t="n">
        <f aca="false">IFERROR(N5719/100,"")</f>
        <v>0.0188</v>
      </c>
      <c r="R5719" s="876"/>
    </row>
    <row r="5720" customFormat="false" ht="13.8" hidden="false" customHeight="false" outlineLevel="0" collapsed="false">
      <c r="A5720" s="875" t="n">
        <v>37364</v>
      </c>
      <c r="B5720" s="876" t="n">
        <v>1592.08</v>
      </c>
      <c r="D5720" s="875" t="n">
        <v>37657</v>
      </c>
      <c r="E5720" s="876" t="n">
        <v>4.02</v>
      </c>
      <c r="F5720" s="877" t="n">
        <f aca="false">IFERROR(E5720/100,"")</f>
        <v>0.0402</v>
      </c>
      <c r="G5720" s="879"/>
      <c r="H5720" s="879"/>
      <c r="J5720" s="876"/>
      <c r="L5720" s="867" t="n">
        <f aca="false">YEAR(M5720)</f>
        <v>2003</v>
      </c>
      <c r="M5720" s="875" t="n">
        <v>37657</v>
      </c>
      <c r="N5720" s="876" t="n">
        <v>1.9</v>
      </c>
      <c r="O5720" s="877" t="n">
        <f aca="false">IFERROR(N5720/100,"")</f>
        <v>0.019</v>
      </c>
      <c r="R5720" s="876"/>
    </row>
    <row r="5721" customFormat="false" ht="13.8" hidden="false" customHeight="false" outlineLevel="0" collapsed="false">
      <c r="A5721" s="875" t="n">
        <v>37363</v>
      </c>
      <c r="B5721" s="876" t="n">
        <v>1594.32</v>
      </c>
      <c r="D5721" s="875" t="n">
        <v>37656</v>
      </c>
      <c r="E5721" s="876" t="n">
        <v>3.96</v>
      </c>
      <c r="F5721" s="877" t="n">
        <f aca="false">IFERROR(E5721/100,"")</f>
        <v>0.0396</v>
      </c>
      <c r="G5721" s="879"/>
      <c r="H5721" s="879"/>
      <c r="J5721" s="876"/>
      <c r="L5721" s="867" t="n">
        <f aca="false">YEAR(M5721)</f>
        <v>2003</v>
      </c>
      <c r="M5721" s="875" t="n">
        <v>37656</v>
      </c>
      <c r="N5721" s="876" t="n">
        <v>1.84</v>
      </c>
      <c r="O5721" s="877" t="n">
        <f aca="false">IFERROR(N5721/100,"")</f>
        <v>0.0184</v>
      </c>
      <c r="R5721" s="876"/>
    </row>
    <row r="5722" customFormat="false" ht="13.8" hidden="false" customHeight="false" outlineLevel="0" collapsed="false">
      <c r="A5722" s="875" t="n">
        <v>37362</v>
      </c>
      <c r="B5722" s="876" t="n">
        <v>1597.48</v>
      </c>
      <c r="D5722" s="875" t="n">
        <v>37655</v>
      </c>
      <c r="E5722" s="876" t="n">
        <v>4.01</v>
      </c>
      <c r="F5722" s="877" t="n">
        <f aca="false">IFERROR(E5722/100,"")</f>
        <v>0.0401</v>
      </c>
      <c r="G5722" s="879"/>
      <c r="H5722" s="879"/>
      <c r="J5722" s="876"/>
      <c r="L5722" s="867" t="n">
        <f aca="false">YEAR(M5722)</f>
        <v>2003</v>
      </c>
      <c r="M5722" s="875" t="n">
        <v>37655</v>
      </c>
      <c r="N5722" s="876" t="n">
        <v>1.81</v>
      </c>
      <c r="O5722" s="877" t="n">
        <f aca="false">IFERROR(N5722/100,"")</f>
        <v>0.0181</v>
      </c>
      <c r="R5722" s="876"/>
    </row>
    <row r="5723" customFormat="false" ht="13.8" hidden="false" customHeight="false" outlineLevel="0" collapsed="false">
      <c r="A5723" s="875" t="n">
        <v>37361</v>
      </c>
      <c r="B5723" s="876" t="n">
        <v>1560.92</v>
      </c>
      <c r="D5723" s="875" t="n">
        <v>37652</v>
      </c>
      <c r="E5723" s="876" t="n">
        <v>4</v>
      </c>
      <c r="F5723" s="877" t="n">
        <f aca="false">IFERROR(E5723/100,"")</f>
        <v>0.04</v>
      </c>
      <c r="G5723" s="879"/>
      <c r="H5723" s="879"/>
      <c r="J5723" s="876"/>
      <c r="L5723" s="867" t="n">
        <f aca="false">YEAR(M5723)</f>
        <v>2003</v>
      </c>
      <c r="M5723" s="875" t="n">
        <v>37652</v>
      </c>
      <c r="N5723" s="876" t="n">
        <v>1.81</v>
      </c>
      <c r="O5723" s="877" t="n">
        <f aca="false">IFERROR(N5723/100,"")</f>
        <v>0.0181</v>
      </c>
      <c r="R5723" s="876"/>
    </row>
    <row r="5724" customFormat="false" ht="13.8" hidden="false" customHeight="false" outlineLevel="0" collapsed="false">
      <c r="A5724" s="875" t="n">
        <v>37358</v>
      </c>
      <c r="B5724" s="876" t="n">
        <v>1572.89</v>
      </c>
      <c r="D5724" s="875" t="n">
        <v>37651</v>
      </c>
      <c r="E5724" s="876" t="n">
        <v>4</v>
      </c>
      <c r="F5724" s="877" t="n">
        <f aca="false">IFERROR(E5724/100,"")</f>
        <v>0.04</v>
      </c>
      <c r="G5724" s="879"/>
      <c r="H5724" s="879"/>
      <c r="J5724" s="876"/>
      <c r="L5724" s="867" t="n">
        <f aca="false">YEAR(M5724)</f>
        <v>2003</v>
      </c>
      <c r="M5724" s="875" t="n">
        <v>37651</v>
      </c>
      <c r="N5724" s="876" t="n">
        <v>1.8</v>
      </c>
      <c r="O5724" s="877" t="n">
        <f aca="false">IFERROR(N5724/100,"")</f>
        <v>0.018</v>
      </c>
      <c r="R5724" s="876"/>
    </row>
    <row r="5725" customFormat="false" ht="13.8" hidden="false" customHeight="false" outlineLevel="0" collapsed="false">
      <c r="A5725" s="875" t="n">
        <v>37357</v>
      </c>
      <c r="B5725" s="876" t="n">
        <v>1562.52</v>
      </c>
      <c r="D5725" s="875" t="n">
        <v>37650</v>
      </c>
      <c r="E5725" s="876" t="n">
        <v>4.06</v>
      </c>
      <c r="F5725" s="877" t="n">
        <f aca="false">IFERROR(E5725/100,"")</f>
        <v>0.0406</v>
      </c>
      <c r="G5725" s="879"/>
      <c r="H5725" s="879"/>
      <c r="J5725" s="876"/>
      <c r="L5725" s="867" t="n">
        <f aca="false">YEAR(M5725)</f>
        <v>2003</v>
      </c>
      <c r="M5725" s="875" t="n">
        <v>37650</v>
      </c>
      <c r="N5725" s="876" t="n">
        <v>1.85</v>
      </c>
      <c r="O5725" s="877" t="n">
        <f aca="false">IFERROR(N5725/100,"")</f>
        <v>0.0185</v>
      </c>
      <c r="R5725" s="876"/>
    </row>
    <row r="5726" customFormat="false" ht="13.8" hidden="false" customHeight="false" outlineLevel="0" collapsed="false">
      <c r="A5726" s="875" t="n">
        <v>37356</v>
      </c>
      <c r="B5726" s="876" t="n">
        <v>1600.36</v>
      </c>
      <c r="D5726" s="875" t="n">
        <v>37649</v>
      </c>
      <c r="E5726" s="876" t="n">
        <v>4</v>
      </c>
      <c r="F5726" s="877" t="n">
        <f aca="false">IFERROR(E5726/100,"")</f>
        <v>0.04</v>
      </c>
      <c r="G5726" s="879"/>
      <c r="H5726" s="879"/>
      <c r="J5726" s="876"/>
      <c r="L5726" s="867" t="n">
        <f aca="false">YEAR(M5726)</f>
        <v>2003</v>
      </c>
      <c r="M5726" s="875" t="n">
        <v>37649</v>
      </c>
      <c r="N5726" s="876" t="n">
        <v>1.81</v>
      </c>
      <c r="O5726" s="877" t="n">
        <f aca="false">IFERROR(N5726/100,"")</f>
        <v>0.0181</v>
      </c>
      <c r="R5726" s="876"/>
    </row>
    <row r="5727" customFormat="false" ht="13.8" hidden="false" customHeight="false" outlineLevel="0" collapsed="false">
      <c r="A5727" s="875" t="n">
        <v>37355</v>
      </c>
      <c r="B5727" s="876" t="n">
        <v>1582.36</v>
      </c>
      <c r="D5727" s="875" t="n">
        <v>37648</v>
      </c>
      <c r="E5727" s="876" t="n">
        <v>3.98</v>
      </c>
      <c r="F5727" s="877" t="n">
        <f aca="false">IFERROR(E5727/100,"")</f>
        <v>0.0398</v>
      </c>
      <c r="G5727" s="879"/>
      <c r="H5727" s="879"/>
      <c r="J5727" s="876"/>
      <c r="L5727" s="867" t="n">
        <f aca="false">YEAR(M5727)</f>
        <v>2003</v>
      </c>
      <c r="M5727" s="875" t="n">
        <v>37648</v>
      </c>
      <c r="N5727" s="876" t="n">
        <v>1.82</v>
      </c>
      <c r="O5727" s="877" t="n">
        <f aca="false">IFERROR(N5727/100,"")</f>
        <v>0.0182</v>
      </c>
      <c r="R5727" s="876"/>
    </row>
    <row r="5728" customFormat="false" ht="13.8" hidden="false" customHeight="false" outlineLevel="0" collapsed="false">
      <c r="A5728" s="875" t="n">
        <v>37354</v>
      </c>
      <c r="B5728" s="876" t="n">
        <v>1592.88</v>
      </c>
      <c r="D5728" s="875" t="n">
        <v>37645</v>
      </c>
      <c r="E5728" s="876" t="n">
        <v>3.94</v>
      </c>
      <c r="F5728" s="877" t="n">
        <f aca="false">IFERROR(E5728/100,"")</f>
        <v>0.0394</v>
      </c>
      <c r="G5728" s="879"/>
      <c r="H5728" s="879"/>
      <c r="J5728" s="876"/>
      <c r="L5728" s="867" t="n">
        <f aca="false">YEAR(M5728)</f>
        <v>2003</v>
      </c>
      <c r="M5728" s="875" t="n">
        <v>37645</v>
      </c>
      <c r="N5728" s="876" t="n">
        <v>1.8</v>
      </c>
      <c r="O5728" s="877" t="n">
        <f aca="false">IFERROR(N5728/100,"")</f>
        <v>0.018</v>
      </c>
      <c r="R5728" s="876"/>
    </row>
    <row r="5729" customFormat="false" ht="13.8" hidden="false" customHeight="false" outlineLevel="0" collapsed="false">
      <c r="A5729" s="875" t="n">
        <v>37351</v>
      </c>
      <c r="B5729" s="876" t="n">
        <v>1588.88</v>
      </c>
      <c r="D5729" s="875" t="n">
        <v>37644</v>
      </c>
      <c r="E5729" s="876" t="n">
        <v>3.98</v>
      </c>
      <c r="F5729" s="877" t="n">
        <f aca="false">IFERROR(E5729/100,"")</f>
        <v>0.0398</v>
      </c>
      <c r="G5729" s="879"/>
      <c r="H5729" s="879"/>
      <c r="J5729" s="876"/>
      <c r="L5729" s="867" t="n">
        <f aca="false">YEAR(M5729)</f>
        <v>2003</v>
      </c>
      <c r="M5729" s="875" t="n">
        <v>37644</v>
      </c>
      <c r="N5729" s="876" t="n">
        <v>1.78</v>
      </c>
      <c r="O5729" s="877" t="n">
        <f aca="false">IFERROR(N5729/100,"")</f>
        <v>0.0178</v>
      </c>
      <c r="R5729" s="876"/>
    </row>
    <row r="5730" customFormat="false" ht="13.8" hidden="false" customHeight="false" outlineLevel="0" collapsed="false">
      <c r="A5730" s="875" t="n">
        <v>37350</v>
      </c>
      <c r="B5730" s="876" t="n">
        <v>1593.96</v>
      </c>
      <c r="D5730" s="875" t="n">
        <v>37643</v>
      </c>
      <c r="E5730" s="876" t="n">
        <v>3.95</v>
      </c>
      <c r="F5730" s="877" t="n">
        <f aca="false">IFERROR(E5730/100,"")</f>
        <v>0.0395</v>
      </c>
      <c r="G5730" s="879"/>
      <c r="H5730" s="879"/>
      <c r="J5730" s="876"/>
      <c r="L5730" s="867" t="n">
        <f aca="false">YEAR(M5730)</f>
        <v>2003</v>
      </c>
      <c r="M5730" s="875" t="n">
        <v>37643</v>
      </c>
      <c r="N5730" s="876" t="n">
        <v>1.72</v>
      </c>
      <c r="O5730" s="877" t="n">
        <f aca="false">IFERROR(N5730/100,"")</f>
        <v>0.0172</v>
      </c>
      <c r="R5730" s="876"/>
    </row>
    <row r="5731" customFormat="false" ht="13.8" hidden="false" customHeight="false" outlineLevel="0" collapsed="false">
      <c r="A5731" s="875" t="n">
        <v>37349</v>
      </c>
      <c r="B5731" s="876" t="n">
        <v>1592.6</v>
      </c>
      <c r="D5731" s="875" t="n">
        <v>37642</v>
      </c>
      <c r="E5731" s="876" t="n">
        <v>4.01</v>
      </c>
      <c r="F5731" s="877" t="n">
        <f aca="false">IFERROR(E5731/100,"")</f>
        <v>0.0401</v>
      </c>
      <c r="G5731" s="879"/>
      <c r="H5731" s="879"/>
      <c r="J5731" s="876"/>
      <c r="L5731" s="867" t="n">
        <f aca="false">YEAR(M5731)</f>
        <v>2003</v>
      </c>
      <c r="M5731" s="875" t="n">
        <v>37642</v>
      </c>
      <c r="N5731" s="876" t="n">
        <v>1.78</v>
      </c>
      <c r="O5731" s="877" t="n">
        <f aca="false">IFERROR(N5731/100,"")</f>
        <v>0.0178</v>
      </c>
      <c r="R5731" s="876"/>
    </row>
    <row r="5732" customFormat="false" ht="13.8" hidden="false" customHeight="false" outlineLevel="0" collapsed="false">
      <c r="A5732" s="875" t="n">
        <v>37348</v>
      </c>
      <c r="B5732" s="876" t="n">
        <v>1608.39</v>
      </c>
      <c r="D5732" s="875" t="n">
        <v>37641</v>
      </c>
      <c r="E5732" s="876" t="e">
        <f aca="false">NA()</f>
        <v>#N/A</v>
      </c>
      <c r="F5732" s="877" t="str">
        <f aca="false">IFERROR(E5732/100,"")</f>
        <v/>
      </c>
      <c r="G5732" s="879"/>
      <c r="H5732" s="879"/>
      <c r="J5732" s="876"/>
      <c r="L5732" s="867" t="n">
        <f aca="false">YEAR(M5732)</f>
        <v>2003</v>
      </c>
      <c r="M5732" s="875" t="n">
        <v>37641</v>
      </c>
      <c r="N5732" s="876" t="e">
        <f aca="false">NA()</f>
        <v>#N/A</v>
      </c>
      <c r="O5732" s="877" t="str">
        <f aca="false">IFERROR(N5732/100,"")</f>
        <v/>
      </c>
      <c r="R5732" s="876"/>
    </row>
    <row r="5733" customFormat="false" ht="13.8" hidden="false" customHeight="false" outlineLevel="0" collapsed="false">
      <c r="A5733" s="875" t="n">
        <v>37347</v>
      </c>
      <c r="B5733" s="876" t="n">
        <v>1622.23</v>
      </c>
      <c r="D5733" s="875" t="n">
        <v>37638</v>
      </c>
      <c r="E5733" s="876" t="n">
        <v>4.05</v>
      </c>
      <c r="F5733" s="877" t="n">
        <f aca="false">IFERROR(E5733/100,"")</f>
        <v>0.0405</v>
      </c>
      <c r="G5733" s="879"/>
      <c r="H5733" s="879"/>
      <c r="J5733" s="876"/>
      <c r="L5733" s="867" t="n">
        <f aca="false">YEAR(M5733)</f>
        <v>2003</v>
      </c>
      <c r="M5733" s="875" t="n">
        <v>37638</v>
      </c>
      <c r="N5733" s="876" t="n">
        <v>1.8</v>
      </c>
      <c r="O5733" s="877" t="n">
        <f aca="false">IFERROR(N5733/100,"")</f>
        <v>0.018</v>
      </c>
      <c r="R5733" s="876"/>
    </row>
    <row r="5734" customFormat="false" ht="13.8" hidden="false" customHeight="false" outlineLevel="0" collapsed="false">
      <c r="A5734" s="875" t="n">
        <v>37343</v>
      </c>
      <c r="B5734" s="876" t="n">
        <v>1623.43</v>
      </c>
      <c r="D5734" s="875" t="n">
        <v>37637</v>
      </c>
      <c r="E5734" s="876" t="n">
        <v>4.1</v>
      </c>
      <c r="F5734" s="877" t="n">
        <f aca="false">IFERROR(E5734/100,"")</f>
        <v>0.041</v>
      </c>
      <c r="G5734" s="879"/>
      <c r="H5734" s="879"/>
      <c r="J5734" s="876"/>
      <c r="L5734" s="867" t="n">
        <f aca="false">YEAR(M5734)</f>
        <v>2003</v>
      </c>
      <c r="M5734" s="875" t="n">
        <v>37637</v>
      </c>
      <c r="N5734" s="876" t="n">
        <v>1.79</v>
      </c>
      <c r="O5734" s="877" t="n">
        <f aca="false">IFERROR(N5734/100,"")</f>
        <v>0.0179</v>
      </c>
      <c r="R5734" s="876"/>
    </row>
    <row r="5735" customFormat="false" ht="13.8" hidden="false" customHeight="false" outlineLevel="0" collapsed="false">
      <c r="A5735" s="875" t="n">
        <v>37342</v>
      </c>
      <c r="B5735" s="876" t="n">
        <v>1619.45</v>
      </c>
      <c r="D5735" s="875" t="n">
        <v>37636</v>
      </c>
      <c r="E5735" s="876" t="n">
        <v>4.1</v>
      </c>
      <c r="F5735" s="877" t="n">
        <f aca="false">IFERROR(E5735/100,"")</f>
        <v>0.041</v>
      </c>
      <c r="G5735" s="879"/>
      <c r="H5735" s="879"/>
      <c r="J5735" s="876"/>
      <c r="L5735" s="867" t="n">
        <f aca="false">YEAR(M5735)</f>
        <v>2003</v>
      </c>
      <c r="M5735" s="875" t="n">
        <v>37636</v>
      </c>
      <c r="N5735" s="876" t="n">
        <v>1.8</v>
      </c>
      <c r="O5735" s="877" t="n">
        <f aca="false">IFERROR(N5735/100,"")</f>
        <v>0.018</v>
      </c>
      <c r="R5735" s="876"/>
    </row>
    <row r="5736" customFormat="false" ht="13.8" hidden="false" customHeight="false" outlineLevel="0" collapsed="false">
      <c r="A5736" s="875" t="n">
        <v>37341</v>
      </c>
      <c r="B5736" s="876" t="n">
        <v>1610.81</v>
      </c>
      <c r="D5736" s="875" t="n">
        <v>37635</v>
      </c>
      <c r="E5736" s="876" t="n">
        <v>4.1</v>
      </c>
      <c r="F5736" s="877" t="n">
        <f aca="false">IFERROR(E5736/100,"")</f>
        <v>0.041</v>
      </c>
      <c r="G5736" s="879"/>
      <c r="H5736" s="879"/>
      <c r="J5736" s="876"/>
      <c r="L5736" s="867" t="n">
        <f aca="false">YEAR(M5736)</f>
        <v>2003</v>
      </c>
      <c r="M5736" s="875" t="n">
        <v>37635</v>
      </c>
      <c r="N5736" s="876" t="n">
        <v>1.76</v>
      </c>
      <c r="O5736" s="877" t="n">
        <f aca="false">IFERROR(N5736/100,"")</f>
        <v>0.0176</v>
      </c>
      <c r="R5736" s="876"/>
    </row>
    <row r="5737" customFormat="false" ht="13.8" hidden="false" customHeight="false" outlineLevel="0" collapsed="false">
      <c r="A5737" s="875" t="n">
        <v>37340</v>
      </c>
      <c r="B5737" s="876" t="n">
        <v>1601.21</v>
      </c>
      <c r="D5737" s="875" t="n">
        <v>37634</v>
      </c>
      <c r="E5737" s="876" t="n">
        <v>4.15</v>
      </c>
      <c r="F5737" s="877" t="n">
        <f aca="false">IFERROR(E5737/100,"")</f>
        <v>0.0415</v>
      </c>
      <c r="G5737" s="879"/>
      <c r="H5737" s="879"/>
      <c r="J5737" s="876"/>
      <c r="L5737" s="867" t="n">
        <f aca="false">YEAR(M5737)</f>
        <v>2003</v>
      </c>
      <c r="M5737" s="875" t="n">
        <v>37634</v>
      </c>
      <c r="N5737" s="876" t="n">
        <v>1.77</v>
      </c>
      <c r="O5737" s="877" t="n">
        <f aca="false">IFERROR(N5737/100,"")</f>
        <v>0.0177</v>
      </c>
      <c r="R5737" s="876"/>
    </row>
    <row r="5738" customFormat="false" ht="13.8" hidden="false" customHeight="false" outlineLevel="0" collapsed="false">
      <c r="A5738" s="875" t="n">
        <v>37337</v>
      </c>
      <c r="B5738" s="876" t="n">
        <v>1625.02</v>
      </c>
      <c r="D5738" s="875" t="n">
        <v>37631</v>
      </c>
      <c r="E5738" s="876" t="n">
        <v>4.16</v>
      </c>
      <c r="F5738" s="877" t="n">
        <f aca="false">IFERROR(E5738/100,"")</f>
        <v>0.0416</v>
      </c>
      <c r="G5738" s="879"/>
      <c r="H5738" s="879"/>
      <c r="J5738" s="876"/>
      <c r="L5738" s="867" t="n">
        <f aca="false">YEAR(M5738)</f>
        <v>2003</v>
      </c>
      <c r="M5738" s="875" t="n">
        <v>37631</v>
      </c>
      <c r="N5738" s="876" t="n">
        <v>1.75</v>
      </c>
      <c r="O5738" s="877" t="n">
        <f aca="false">IFERROR(N5738/100,"")</f>
        <v>0.0175</v>
      </c>
      <c r="R5738" s="876"/>
    </row>
    <row r="5739" customFormat="false" ht="13.8" hidden="false" customHeight="false" outlineLevel="0" collapsed="false">
      <c r="A5739" s="875" t="n">
        <v>37336</v>
      </c>
      <c r="B5739" s="876" t="n">
        <v>1631.93</v>
      </c>
      <c r="D5739" s="875" t="n">
        <v>37630</v>
      </c>
      <c r="E5739" s="876" t="n">
        <v>4.19</v>
      </c>
      <c r="F5739" s="877" t="n">
        <f aca="false">IFERROR(E5739/100,"")</f>
        <v>0.0419</v>
      </c>
      <c r="G5739" s="879"/>
      <c r="H5739" s="879"/>
      <c r="J5739" s="876"/>
      <c r="L5739" s="867" t="n">
        <f aca="false">YEAR(M5739)</f>
        <v>2003</v>
      </c>
      <c r="M5739" s="875" t="n">
        <v>37630</v>
      </c>
      <c r="N5739" s="876" t="n">
        <v>1.78</v>
      </c>
      <c r="O5739" s="877" t="n">
        <f aca="false">IFERROR(N5739/100,"")</f>
        <v>0.0178</v>
      </c>
      <c r="R5739" s="876"/>
    </row>
    <row r="5740" customFormat="false" ht="13.8" hidden="false" customHeight="false" outlineLevel="0" collapsed="false">
      <c r="A5740" s="875" t="n">
        <v>37335</v>
      </c>
      <c r="B5740" s="876" t="n">
        <v>1629.43</v>
      </c>
      <c r="D5740" s="875" t="n">
        <v>37629</v>
      </c>
      <c r="E5740" s="876" t="n">
        <v>4</v>
      </c>
      <c r="F5740" s="877" t="n">
        <f aca="false">IFERROR(E5740/100,"")</f>
        <v>0.04</v>
      </c>
      <c r="G5740" s="879"/>
      <c r="H5740" s="879"/>
      <c r="J5740" s="876"/>
      <c r="L5740" s="867" t="n">
        <f aca="false">YEAR(M5740)</f>
        <v>2003</v>
      </c>
      <c r="M5740" s="875" t="n">
        <v>37629</v>
      </c>
      <c r="N5740" s="876" t="n">
        <v>1.71</v>
      </c>
      <c r="O5740" s="877" t="n">
        <f aca="false">IFERROR(N5740/100,"")</f>
        <v>0.0171</v>
      </c>
      <c r="R5740" s="876"/>
    </row>
    <row r="5741" customFormat="false" ht="13.8" hidden="false" customHeight="false" outlineLevel="0" collapsed="false">
      <c r="A5741" s="875" t="n">
        <v>37334</v>
      </c>
      <c r="B5741" s="876" t="n">
        <v>1655.44</v>
      </c>
      <c r="D5741" s="875" t="n">
        <v>37628</v>
      </c>
      <c r="E5741" s="876" t="n">
        <v>4.04</v>
      </c>
      <c r="F5741" s="877" t="n">
        <f aca="false">IFERROR(E5741/100,"")</f>
        <v>0.0404</v>
      </c>
      <c r="G5741" s="879"/>
      <c r="H5741" s="879"/>
      <c r="J5741" s="876"/>
      <c r="L5741" s="867" t="n">
        <f aca="false">YEAR(M5741)</f>
        <v>2003</v>
      </c>
      <c r="M5741" s="875" t="n">
        <v>37628</v>
      </c>
      <c r="N5741" s="876" t="n">
        <v>1.62</v>
      </c>
      <c r="O5741" s="877" t="n">
        <f aca="false">IFERROR(N5741/100,"")</f>
        <v>0.0162</v>
      </c>
      <c r="R5741" s="876"/>
    </row>
    <row r="5742" customFormat="false" ht="13.8" hidden="false" customHeight="false" outlineLevel="0" collapsed="false">
      <c r="A5742" s="875" t="n">
        <v>37333</v>
      </c>
      <c r="B5742" s="876" t="n">
        <v>1648.73</v>
      </c>
      <c r="D5742" s="875" t="n">
        <v>37627</v>
      </c>
      <c r="E5742" s="876" t="n">
        <v>4.09</v>
      </c>
      <c r="F5742" s="877" t="n">
        <f aca="false">IFERROR(E5742/100,"")</f>
        <v>0.0409</v>
      </c>
      <c r="G5742" s="879"/>
      <c r="H5742" s="879"/>
      <c r="J5742" s="876"/>
      <c r="L5742" s="867" t="n">
        <f aca="false">YEAR(M5742)</f>
        <v>2003</v>
      </c>
      <c r="M5742" s="875" t="n">
        <v>37627</v>
      </c>
      <c r="N5742" s="876" t="n">
        <v>1.63</v>
      </c>
      <c r="O5742" s="877" t="n">
        <f aca="false">IFERROR(N5742/100,"")</f>
        <v>0.0163</v>
      </c>
      <c r="R5742" s="876"/>
    </row>
    <row r="5743" customFormat="false" ht="13.8" hidden="false" customHeight="false" outlineLevel="0" collapsed="false">
      <c r="A5743" s="875" t="n">
        <v>37330</v>
      </c>
      <c r="B5743" s="876" t="n">
        <v>1649.56</v>
      </c>
      <c r="D5743" s="875" t="n">
        <v>37624</v>
      </c>
      <c r="E5743" s="876" t="n">
        <v>4.05</v>
      </c>
      <c r="F5743" s="877" t="n">
        <f aca="false">IFERROR(E5743/100,"")</f>
        <v>0.0405</v>
      </c>
      <c r="G5743" s="879"/>
      <c r="H5743" s="879"/>
      <c r="J5743" s="876"/>
      <c r="L5743" s="867" t="n">
        <f aca="false">YEAR(M5743)</f>
        <v>2003</v>
      </c>
      <c r="M5743" s="875" t="n">
        <v>37624</v>
      </c>
      <c r="N5743" s="876" t="n">
        <v>1.62</v>
      </c>
      <c r="O5743" s="877" t="n">
        <f aca="false">IFERROR(N5743/100,"")</f>
        <v>0.0162</v>
      </c>
      <c r="R5743" s="876"/>
    </row>
    <row r="5744" customFormat="false" ht="13.8" hidden="false" customHeight="false" outlineLevel="0" collapsed="false">
      <c r="A5744" s="875" t="n">
        <v>37329</v>
      </c>
      <c r="B5744" s="876" t="n">
        <v>1631</v>
      </c>
      <c r="D5744" s="875" t="n">
        <v>37623</v>
      </c>
      <c r="E5744" s="876" t="n">
        <v>4.07</v>
      </c>
      <c r="F5744" s="877" t="n">
        <f aca="false">IFERROR(E5744/100,"")</f>
        <v>0.0407</v>
      </c>
      <c r="G5744" s="879"/>
      <c r="H5744" s="879"/>
      <c r="J5744" s="876"/>
      <c r="L5744" s="867" t="n">
        <f aca="false">YEAR(M5744)</f>
        <v>2003</v>
      </c>
      <c r="M5744" s="875" t="n">
        <v>37623</v>
      </c>
      <c r="N5744" s="876" t="n">
        <v>1.64</v>
      </c>
      <c r="O5744" s="877" t="n">
        <f aca="false">IFERROR(N5744/100,"")</f>
        <v>0.0164</v>
      </c>
      <c r="R5744" s="876"/>
    </row>
    <row r="5745" customFormat="false" ht="13.8" hidden="false" customHeight="false" outlineLevel="0" collapsed="false">
      <c r="A5745" s="875" t="n">
        <v>37328</v>
      </c>
      <c r="B5745" s="876" t="n">
        <v>1632.46</v>
      </c>
      <c r="D5745" s="875" t="n">
        <v>37622</v>
      </c>
      <c r="E5745" s="876" t="e">
        <f aca="false">NA()</f>
        <v>#N/A</v>
      </c>
      <c r="F5745" s="877" t="str">
        <f aca="false">IFERROR(E5745/100,"")</f>
        <v/>
      </c>
      <c r="G5745" s="879"/>
      <c r="H5745" s="879"/>
      <c r="J5745" s="876"/>
      <c r="O5745" s="877"/>
      <c r="R5745" s="876"/>
    </row>
    <row r="5746" customFormat="false" ht="13.8" hidden="false" customHeight="false" outlineLevel="0" collapsed="false">
      <c r="A5746" s="875" t="n">
        <v>37327</v>
      </c>
      <c r="B5746" s="876" t="n">
        <v>1648.28</v>
      </c>
      <c r="D5746" s="875" t="n">
        <v>37621</v>
      </c>
      <c r="E5746" s="876" t="n">
        <v>3.83</v>
      </c>
      <c r="F5746" s="877" t="n">
        <f aca="false">IFERROR(E5746/100,"")</f>
        <v>0.0383</v>
      </c>
      <c r="G5746" s="879"/>
      <c r="H5746" s="879"/>
      <c r="J5746" s="876"/>
      <c r="O5746" s="877"/>
      <c r="R5746" s="876"/>
    </row>
    <row r="5747" customFormat="false" ht="13.8" hidden="false" customHeight="false" outlineLevel="0" collapsed="false">
      <c r="A5747" s="875" t="n">
        <v>37326</v>
      </c>
      <c r="B5747" s="876" t="n">
        <v>1652.04</v>
      </c>
      <c r="D5747" s="875" t="n">
        <v>37620</v>
      </c>
      <c r="E5747" s="876" t="n">
        <v>3.82</v>
      </c>
      <c r="F5747" s="877" t="n">
        <f aca="false">IFERROR(E5747/100,"")</f>
        <v>0.0382</v>
      </c>
      <c r="G5747" s="879"/>
      <c r="H5747" s="879"/>
      <c r="J5747" s="876"/>
      <c r="O5747" s="877"/>
      <c r="R5747" s="876"/>
    </row>
    <row r="5748" customFormat="false" ht="13.8" hidden="false" customHeight="false" outlineLevel="0" collapsed="false">
      <c r="A5748" s="875" t="n">
        <v>37323</v>
      </c>
      <c r="B5748" s="876" t="n">
        <v>1646.44</v>
      </c>
      <c r="D5748" s="875" t="n">
        <v>37617</v>
      </c>
      <c r="E5748" s="876" t="n">
        <v>3.83</v>
      </c>
      <c r="F5748" s="877" t="n">
        <f aca="false">IFERROR(E5748/100,"")</f>
        <v>0.0383</v>
      </c>
      <c r="G5748" s="879"/>
      <c r="H5748" s="879"/>
      <c r="J5748" s="876"/>
      <c r="O5748" s="877"/>
      <c r="R5748" s="876"/>
    </row>
    <row r="5749" customFormat="false" ht="13.8" hidden="false" customHeight="false" outlineLevel="0" collapsed="false">
      <c r="A5749" s="875" t="n">
        <v>37322</v>
      </c>
      <c r="B5749" s="876" t="n">
        <v>1636.86</v>
      </c>
      <c r="D5749" s="875" t="n">
        <v>37616</v>
      </c>
      <c r="E5749" s="876" t="n">
        <v>3.93</v>
      </c>
      <c r="F5749" s="877" t="n">
        <f aca="false">IFERROR(E5749/100,"")</f>
        <v>0.0393</v>
      </c>
      <c r="G5749" s="879"/>
      <c r="H5749" s="879"/>
      <c r="J5749" s="876"/>
      <c r="O5749" s="877"/>
      <c r="R5749" s="876"/>
    </row>
    <row r="5750" customFormat="false" ht="13.8" hidden="false" customHeight="false" outlineLevel="0" collapsed="false">
      <c r="A5750" s="875" t="n">
        <v>37321</v>
      </c>
      <c r="B5750" s="876" t="n">
        <v>1644.2</v>
      </c>
      <c r="D5750" s="875" t="n">
        <v>37615</v>
      </c>
      <c r="E5750" s="876" t="e">
        <f aca="false">NA()</f>
        <v>#N/A</v>
      </c>
      <c r="F5750" s="877" t="str">
        <f aca="false">IFERROR(E5750/100,"")</f>
        <v/>
      </c>
      <c r="G5750" s="879"/>
      <c r="H5750" s="879"/>
      <c r="J5750" s="876"/>
      <c r="O5750" s="877"/>
      <c r="R5750" s="876"/>
    </row>
    <row r="5751" customFormat="false" ht="13.8" hidden="false" customHeight="false" outlineLevel="0" collapsed="false">
      <c r="A5751" s="875" t="n">
        <v>37320</v>
      </c>
      <c r="B5751" s="876" t="n">
        <v>1620.37</v>
      </c>
      <c r="D5751" s="875" t="n">
        <v>37614</v>
      </c>
      <c r="E5751" s="876" t="n">
        <v>3.95</v>
      </c>
      <c r="F5751" s="877" t="n">
        <f aca="false">IFERROR(E5751/100,"")</f>
        <v>0.0395</v>
      </c>
      <c r="G5751" s="879"/>
      <c r="H5751" s="879"/>
      <c r="J5751" s="876"/>
      <c r="O5751" s="877"/>
      <c r="R5751" s="876"/>
    </row>
    <row r="5752" customFormat="false" ht="13.8" hidden="false" customHeight="false" outlineLevel="0" collapsed="false">
      <c r="A5752" s="875" t="n">
        <v>37319</v>
      </c>
      <c r="B5752" s="876" t="n">
        <v>1631.25</v>
      </c>
      <c r="D5752" s="875" t="n">
        <v>37613</v>
      </c>
      <c r="E5752" s="876" t="n">
        <v>3.98</v>
      </c>
      <c r="F5752" s="877" t="n">
        <f aca="false">IFERROR(E5752/100,"")</f>
        <v>0.0398</v>
      </c>
      <c r="G5752" s="879"/>
      <c r="H5752" s="879"/>
      <c r="J5752" s="876"/>
      <c r="O5752" s="877"/>
      <c r="R5752" s="876"/>
    </row>
    <row r="5753" customFormat="false" ht="13.8" hidden="false" customHeight="false" outlineLevel="0" collapsed="false">
      <c r="A5753" s="875" t="n">
        <v>37316</v>
      </c>
      <c r="B5753" s="876" t="n">
        <v>1600.02</v>
      </c>
      <c r="D5753" s="875" t="n">
        <v>37610</v>
      </c>
      <c r="E5753" s="876" t="n">
        <v>3.97</v>
      </c>
      <c r="F5753" s="877" t="n">
        <f aca="false">IFERROR(E5753/100,"")</f>
        <v>0.0397</v>
      </c>
      <c r="G5753" s="879"/>
      <c r="H5753" s="879"/>
      <c r="J5753" s="876"/>
      <c r="O5753" s="877"/>
      <c r="R5753" s="876"/>
    </row>
    <row r="5754" customFormat="false" ht="13.8" hidden="false" customHeight="false" outlineLevel="0" collapsed="false">
      <c r="A5754" s="875" t="n">
        <v>37315</v>
      </c>
      <c r="B5754" s="876" t="n">
        <v>1564.59</v>
      </c>
      <c r="D5754" s="875" t="n">
        <v>37609</v>
      </c>
      <c r="E5754" s="876" t="n">
        <v>3.96</v>
      </c>
      <c r="F5754" s="877" t="n">
        <f aca="false">IFERROR(E5754/100,"")</f>
        <v>0.0396</v>
      </c>
      <c r="G5754" s="879"/>
      <c r="H5754" s="879"/>
      <c r="J5754" s="876"/>
      <c r="O5754" s="877"/>
      <c r="R5754" s="876"/>
    </row>
    <row r="5755" customFormat="false" ht="13.8" hidden="false" customHeight="false" outlineLevel="0" collapsed="false">
      <c r="A5755" s="875" t="n">
        <v>37314</v>
      </c>
      <c r="B5755" s="876" t="n">
        <v>1569.01</v>
      </c>
      <c r="D5755" s="875" t="n">
        <v>37608</v>
      </c>
      <c r="E5755" s="876" t="n">
        <v>4.06</v>
      </c>
      <c r="F5755" s="877" t="n">
        <f aca="false">IFERROR(E5755/100,"")</f>
        <v>0.0406</v>
      </c>
      <c r="G5755" s="879"/>
      <c r="H5755" s="879"/>
      <c r="J5755" s="876"/>
      <c r="O5755" s="877"/>
      <c r="R5755" s="876"/>
    </row>
    <row r="5756" customFormat="false" ht="13.8" hidden="false" customHeight="false" outlineLevel="0" collapsed="false">
      <c r="A5756" s="875" t="n">
        <v>37313</v>
      </c>
      <c r="B5756" s="876" t="n">
        <v>1567.65</v>
      </c>
      <c r="D5756" s="875" t="n">
        <v>37607</v>
      </c>
      <c r="E5756" s="876" t="n">
        <v>4.13</v>
      </c>
      <c r="F5756" s="877" t="n">
        <f aca="false">IFERROR(E5756/100,"")</f>
        <v>0.0413</v>
      </c>
      <c r="G5756" s="879"/>
      <c r="H5756" s="879"/>
      <c r="J5756" s="876"/>
      <c r="O5756" s="877"/>
      <c r="R5756" s="876"/>
    </row>
    <row r="5757" customFormat="false" ht="13.8" hidden="false" customHeight="false" outlineLevel="0" collapsed="false">
      <c r="A5757" s="875" t="n">
        <v>37312</v>
      </c>
      <c r="B5757" s="876" t="n">
        <v>1567.59</v>
      </c>
      <c r="D5757" s="875" t="n">
        <v>37606</v>
      </c>
      <c r="E5757" s="876" t="n">
        <v>4.15</v>
      </c>
      <c r="F5757" s="877" t="n">
        <f aca="false">IFERROR(E5757/100,"")</f>
        <v>0.0415</v>
      </c>
      <c r="G5757" s="879"/>
      <c r="H5757" s="879"/>
      <c r="J5757" s="876"/>
      <c r="O5757" s="877"/>
      <c r="R5757" s="876"/>
    </row>
    <row r="5758" customFormat="false" ht="13.8" hidden="false" customHeight="false" outlineLevel="0" collapsed="false">
      <c r="A5758" s="875" t="n">
        <v>37309</v>
      </c>
      <c r="B5758" s="876" t="n">
        <v>1539.91</v>
      </c>
      <c r="D5758" s="875" t="n">
        <v>37603</v>
      </c>
      <c r="E5758" s="876" t="n">
        <v>4.07</v>
      </c>
      <c r="F5758" s="877" t="n">
        <f aca="false">IFERROR(E5758/100,"")</f>
        <v>0.0407</v>
      </c>
      <c r="G5758" s="879"/>
      <c r="H5758" s="879"/>
      <c r="J5758" s="876"/>
      <c r="O5758" s="877"/>
      <c r="R5758" s="876"/>
    </row>
    <row r="5759" customFormat="false" ht="13.8" hidden="false" customHeight="false" outlineLevel="0" collapsed="false">
      <c r="A5759" s="875" t="n">
        <v>37308</v>
      </c>
      <c r="B5759" s="876" t="n">
        <v>1527.34</v>
      </c>
      <c r="D5759" s="875" t="n">
        <v>37602</v>
      </c>
      <c r="E5759" s="876" t="n">
        <v>4.01</v>
      </c>
      <c r="F5759" s="877" t="n">
        <f aca="false">IFERROR(E5759/100,"")</f>
        <v>0.0401</v>
      </c>
      <c r="G5759" s="879"/>
      <c r="H5759" s="879"/>
      <c r="J5759" s="876"/>
      <c r="O5759" s="877"/>
      <c r="R5759" s="876"/>
    </row>
    <row r="5760" customFormat="false" ht="13.8" hidden="false" customHeight="false" outlineLevel="0" collapsed="false">
      <c r="A5760" s="875" t="n">
        <v>37307</v>
      </c>
      <c r="B5760" s="876" t="n">
        <v>1551.37</v>
      </c>
      <c r="D5760" s="875" t="n">
        <v>37601</v>
      </c>
      <c r="E5760" s="876" t="n">
        <v>4.01</v>
      </c>
      <c r="F5760" s="877" t="n">
        <f aca="false">IFERROR(E5760/100,"")</f>
        <v>0.0401</v>
      </c>
      <c r="G5760" s="879"/>
      <c r="H5760" s="879"/>
      <c r="J5760" s="876"/>
      <c r="O5760" s="877"/>
      <c r="R5760" s="876"/>
    </row>
    <row r="5761" customFormat="false" ht="13.8" hidden="false" customHeight="false" outlineLevel="0" collapsed="false">
      <c r="A5761" s="875" t="n">
        <v>37306</v>
      </c>
      <c r="B5761" s="876" t="n">
        <v>1530.58</v>
      </c>
      <c r="D5761" s="875" t="n">
        <v>37600</v>
      </c>
      <c r="E5761" s="876" t="n">
        <v>4.06</v>
      </c>
      <c r="F5761" s="877" t="n">
        <f aca="false">IFERROR(E5761/100,"")</f>
        <v>0.0406</v>
      </c>
      <c r="G5761" s="879"/>
      <c r="H5761" s="879"/>
      <c r="J5761" s="876"/>
      <c r="O5761" s="877"/>
      <c r="R5761" s="876"/>
    </row>
    <row r="5762" customFormat="false" ht="13.8" hidden="false" customHeight="false" outlineLevel="0" collapsed="false">
      <c r="A5762" s="875" t="n">
        <v>37302</v>
      </c>
      <c r="B5762" s="876" t="n">
        <v>1559.98</v>
      </c>
      <c r="D5762" s="875" t="n">
        <v>37599</v>
      </c>
      <c r="E5762" s="876" t="n">
        <v>4.06</v>
      </c>
      <c r="F5762" s="877" t="n">
        <f aca="false">IFERROR(E5762/100,"")</f>
        <v>0.0406</v>
      </c>
      <c r="G5762" s="879"/>
      <c r="H5762" s="879"/>
      <c r="J5762" s="876"/>
      <c r="O5762" s="877"/>
      <c r="R5762" s="876"/>
    </row>
    <row r="5763" customFormat="false" ht="13.8" hidden="false" customHeight="false" outlineLevel="0" collapsed="false">
      <c r="A5763" s="875" t="n">
        <v>37301</v>
      </c>
      <c r="B5763" s="876" t="n">
        <v>1577.29</v>
      </c>
      <c r="D5763" s="875" t="n">
        <v>37596</v>
      </c>
      <c r="E5763" s="876" t="n">
        <v>4.09</v>
      </c>
      <c r="F5763" s="877" t="n">
        <f aca="false">IFERROR(E5763/100,"")</f>
        <v>0.0409</v>
      </c>
      <c r="G5763" s="879"/>
      <c r="H5763" s="879"/>
      <c r="J5763" s="876"/>
      <c r="O5763" s="877"/>
      <c r="R5763" s="876"/>
    </row>
    <row r="5764" customFormat="false" ht="13.8" hidden="false" customHeight="false" outlineLevel="0" collapsed="false">
      <c r="A5764" s="875" t="n">
        <v>37300</v>
      </c>
      <c r="B5764" s="876" t="n">
        <v>1580.03</v>
      </c>
      <c r="D5764" s="875" t="n">
        <v>37595</v>
      </c>
      <c r="E5764" s="876" t="n">
        <v>4.13</v>
      </c>
      <c r="F5764" s="877" t="n">
        <f aca="false">IFERROR(E5764/100,"")</f>
        <v>0.0413</v>
      </c>
      <c r="G5764" s="879"/>
      <c r="H5764" s="879"/>
      <c r="J5764" s="876"/>
      <c r="O5764" s="877"/>
      <c r="R5764" s="876"/>
    </row>
    <row r="5765" customFormat="false" ht="13.8" hidden="false" customHeight="false" outlineLevel="0" collapsed="false">
      <c r="A5765" s="875" t="n">
        <v>37299</v>
      </c>
      <c r="B5765" s="876" t="n">
        <v>1563.95</v>
      </c>
      <c r="D5765" s="875" t="n">
        <v>37594</v>
      </c>
      <c r="E5765" s="876" t="n">
        <v>4.18</v>
      </c>
      <c r="F5765" s="877" t="n">
        <f aca="false">IFERROR(E5765/100,"")</f>
        <v>0.0418</v>
      </c>
      <c r="G5765" s="879"/>
      <c r="H5765" s="879"/>
      <c r="J5765" s="876"/>
      <c r="O5765" s="877"/>
      <c r="R5765" s="876"/>
    </row>
    <row r="5766" customFormat="false" ht="13.8" hidden="false" customHeight="false" outlineLevel="0" collapsed="false">
      <c r="A5766" s="875" t="n">
        <v>37298</v>
      </c>
      <c r="B5766" s="876" t="n">
        <v>1570.21</v>
      </c>
      <c r="D5766" s="875" t="n">
        <v>37593</v>
      </c>
      <c r="E5766" s="876" t="n">
        <v>4.24</v>
      </c>
      <c r="F5766" s="877" t="n">
        <f aca="false">IFERROR(E5766/100,"")</f>
        <v>0.0424</v>
      </c>
      <c r="G5766" s="879"/>
      <c r="H5766" s="879"/>
      <c r="J5766" s="876"/>
      <c r="O5766" s="877"/>
      <c r="R5766" s="876"/>
    </row>
    <row r="5767" customFormat="false" ht="13.8" hidden="false" customHeight="false" outlineLevel="0" collapsed="false">
      <c r="A5767" s="875" t="n">
        <v>37295</v>
      </c>
      <c r="B5767" s="876" t="n">
        <v>1547.94</v>
      </c>
      <c r="D5767" s="875" t="n">
        <v>37592</v>
      </c>
      <c r="E5767" s="876" t="n">
        <v>4.22</v>
      </c>
      <c r="F5767" s="877" t="n">
        <f aca="false">IFERROR(E5767/100,"")</f>
        <v>0.0422</v>
      </c>
      <c r="G5767" s="879"/>
      <c r="H5767" s="879"/>
      <c r="J5767" s="876"/>
      <c r="O5767" s="877"/>
      <c r="R5767" s="876"/>
    </row>
    <row r="5768" customFormat="false" ht="13.8" hidden="false" customHeight="false" outlineLevel="0" collapsed="false">
      <c r="A5768" s="875" t="n">
        <v>37294</v>
      </c>
      <c r="B5768" s="876" t="n">
        <v>1525.26</v>
      </c>
      <c r="D5768" s="875" t="n">
        <v>37589</v>
      </c>
      <c r="E5768" s="876" t="n">
        <v>4.22</v>
      </c>
      <c r="F5768" s="877" t="n">
        <f aca="false">IFERROR(E5768/100,"")</f>
        <v>0.0422</v>
      </c>
      <c r="G5768" s="879"/>
      <c r="H5768" s="879"/>
      <c r="J5768" s="876"/>
      <c r="O5768" s="877"/>
      <c r="R5768" s="876"/>
    </row>
    <row r="5769" customFormat="false" ht="13.8" hidden="false" customHeight="false" outlineLevel="0" collapsed="false">
      <c r="A5769" s="875" t="n">
        <v>37293</v>
      </c>
      <c r="B5769" s="876" t="n">
        <v>1529.68</v>
      </c>
      <c r="D5769" s="875" t="n">
        <v>37588</v>
      </c>
      <c r="E5769" s="876" t="e">
        <f aca="false">NA()</f>
        <v>#N/A</v>
      </c>
      <c r="F5769" s="877" t="str">
        <f aca="false">IFERROR(E5769/100,"")</f>
        <v/>
      </c>
      <c r="G5769" s="879"/>
      <c r="H5769" s="879"/>
      <c r="J5769" s="876"/>
      <c r="O5769" s="877"/>
      <c r="R5769" s="876"/>
    </row>
    <row r="5770" customFormat="false" ht="13.8" hidden="false" customHeight="false" outlineLevel="0" collapsed="false">
      <c r="A5770" s="875" t="n">
        <v>37292</v>
      </c>
      <c r="B5770" s="876" t="n">
        <v>1538.7</v>
      </c>
      <c r="D5770" s="875" t="n">
        <v>37587</v>
      </c>
      <c r="E5770" s="876" t="n">
        <v>4.26</v>
      </c>
      <c r="F5770" s="877" t="n">
        <f aca="false">IFERROR(E5770/100,"")</f>
        <v>0.0426</v>
      </c>
      <c r="G5770" s="879"/>
      <c r="H5770" s="879"/>
      <c r="J5770" s="876"/>
      <c r="O5770" s="877"/>
      <c r="R5770" s="876"/>
    </row>
    <row r="5771" customFormat="false" ht="13.8" hidden="false" customHeight="false" outlineLevel="0" collapsed="false">
      <c r="A5771" s="875" t="n">
        <v>37291</v>
      </c>
      <c r="B5771" s="876" t="n">
        <v>1544.89</v>
      </c>
      <c r="D5771" s="875" t="n">
        <v>37586</v>
      </c>
      <c r="E5771" s="876" t="n">
        <v>4.08</v>
      </c>
      <c r="F5771" s="877" t="n">
        <f aca="false">IFERROR(E5771/100,"")</f>
        <v>0.0408</v>
      </c>
      <c r="G5771" s="879"/>
      <c r="H5771" s="879"/>
      <c r="J5771" s="876"/>
      <c r="O5771" s="877"/>
      <c r="R5771" s="876"/>
    </row>
    <row r="5772" customFormat="false" ht="13.8" hidden="false" customHeight="false" outlineLevel="0" collapsed="false">
      <c r="A5772" s="875" t="n">
        <v>37288</v>
      </c>
      <c r="B5772" s="876" t="n">
        <v>1584.06</v>
      </c>
      <c r="D5772" s="875" t="n">
        <v>37585</v>
      </c>
      <c r="E5772" s="876" t="n">
        <v>4.19</v>
      </c>
      <c r="F5772" s="877" t="n">
        <f aca="false">IFERROR(E5772/100,"")</f>
        <v>0.0419</v>
      </c>
      <c r="G5772" s="879"/>
      <c r="H5772" s="879"/>
      <c r="J5772" s="876"/>
      <c r="O5772" s="877"/>
      <c r="R5772" s="876"/>
    </row>
    <row r="5773" customFormat="false" ht="13.8" hidden="false" customHeight="false" outlineLevel="0" collapsed="false">
      <c r="A5773" s="875" t="n">
        <v>37287</v>
      </c>
      <c r="B5773" s="876" t="n">
        <v>1595.35</v>
      </c>
      <c r="D5773" s="875" t="n">
        <v>37582</v>
      </c>
      <c r="E5773" s="876" t="n">
        <v>4.18</v>
      </c>
      <c r="F5773" s="877" t="n">
        <f aca="false">IFERROR(E5773/100,"")</f>
        <v>0.0418</v>
      </c>
      <c r="G5773" s="879"/>
      <c r="H5773" s="879"/>
      <c r="J5773" s="876"/>
      <c r="O5773" s="877"/>
      <c r="R5773" s="876"/>
    </row>
    <row r="5774" customFormat="false" ht="13.8" hidden="false" customHeight="false" outlineLevel="0" collapsed="false">
      <c r="A5774" s="875" t="n">
        <v>37286</v>
      </c>
      <c r="B5774" s="876" t="n">
        <v>1571.69</v>
      </c>
      <c r="D5774" s="875" t="n">
        <v>37581</v>
      </c>
      <c r="E5774" s="876" t="n">
        <v>4.14</v>
      </c>
      <c r="F5774" s="877" t="n">
        <f aca="false">IFERROR(E5774/100,"")</f>
        <v>0.0414</v>
      </c>
      <c r="G5774" s="879"/>
      <c r="H5774" s="879"/>
      <c r="J5774" s="876"/>
      <c r="O5774" s="877"/>
      <c r="R5774" s="876"/>
    </row>
    <row r="5775" customFormat="false" ht="13.8" hidden="false" customHeight="false" outlineLevel="0" collapsed="false">
      <c r="A5775" s="875" t="n">
        <v>37285</v>
      </c>
      <c r="B5775" s="876" t="n">
        <v>1553.23</v>
      </c>
      <c r="D5775" s="875" t="n">
        <v>37580</v>
      </c>
      <c r="E5775" s="876" t="n">
        <v>4.08</v>
      </c>
      <c r="F5775" s="877" t="n">
        <f aca="false">IFERROR(E5775/100,"")</f>
        <v>0.0408</v>
      </c>
      <c r="G5775" s="879"/>
      <c r="H5775" s="879"/>
      <c r="J5775" s="876"/>
      <c r="O5775" s="877"/>
      <c r="R5775" s="876"/>
    </row>
    <row r="5776" customFormat="false" ht="13.8" hidden="false" customHeight="false" outlineLevel="0" collapsed="false">
      <c r="A5776" s="875" t="n">
        <v>37284</v>
      </c>
      <c r="B5776" s="876" t="n">
        <v>1598.86</v>
      </c>
      <c r="D5776" s="875" t="n">
        <v>37579</v>
      </c>
      <c r="E5776" s="876" t="n">
        <v>3.99</v>
      </c>
      <c r="F5776" s="877" t="n">
        <f aca="false">IFERROR(E5776/100,"")</f>
        <v>0.0399</v>
      </c>
      <c r="G5776" s="879"/>
      <c r="H5776" s="879"/>
      <c r="J5776" s="876"/>
      <c r="O5776" s="877"/>
      <c r="R5776" s="876"/>
    </row>
    <row r="5777" customFormat="false" ht="13.8" hidden="false" customHeight="false" outlineLevel="0" collapsed="false">
      <c r="A5777" s="875" t="n">
        <v>37281</v>
      </c>
      <c r="B5777" s="876" t="n">
        <v>1599.14</v>
      </c>
      <c r="D5777" s="875" t="n">
        <v>37578</v>
      </c>
      <c r="E5777" s="876" t="n">
        <v>4.02</v>
      </c>
      <c r="F5777" s="877" t="n">
        <f aca="false">IFERROR(E5777/100,"")</f>
        <v>0.0402</v>
      </c>
      <c r="G5777" s="879"/>
      <c r="H5777" s="879"/>
      <c r="J5777" s="876"/>
      <c r="O5777" s="877"/>
      <c r="R5777" s="876"/>
    </row>
    <row r="5778" customFormat="false" ht="13.8" hidden="false" customHeight="false" outlineLevel="0" collapsed="false">
      <c r="A5778" s="875" t="n">
        <v>37280</v>
      </c>
      <c r="B5778" s="876" t="n">
        <v>1597.55</v>
      </c>
      <c r="D5778" s="875" t="n">
        <v>37575</v>
      </c>
      <c r="E5778" s="876" t="n">
        <v>4.05</v>
      </c>
      <c r="F5778" s="877" t="n">
        <f aca="false">IFERROR(E5778/100,"")</f>
        <v>0.0405</v>
      </c>
      <c r="G5778" s="879"/>
      <c r="H5778" s="879"/>
      <c r="J5778" s="876"/>
      <c r="O5778" s="877"/>
      <c r="R5778" s="876"/>
    </row>
    <row r="5779" customFormat="false" ht="13.8" hidden="false" customHeight="false" outlineLevel="0" collapsed="false">
      <c r="A5779" s="875" t="n">
        <v>37279</v>
      </c>
      <c r="B5779" s="876" t="n">
        <v>1591.94</v>
      </c>
      <c r="D5779" s="875" t="n">
        <v>37574</v>
      </c>
      <c r="E5779" s="876" t="n">
        <v>4.03</v>
      </c>
      <c r="F5779" s="877" t="n">
        <f aca="false">IFERROR(E5779/100,"")</f>
        <v>0.0403</v>
      </c>
      <c r="G5779" s="879"/>
      <c r="H5779" s="879"/>
      <c r="J5779" s="876"/>
      <c r="O5779" s="877"/>
      <c r="R5779" s="876"/>
    </row>
    <row r="5780" customFormat="false" ht="13.8" hidden="false" customHeight="false" outlineLevel="0" collapsed="false">
      <c r="A5780" s="875" t="n">
        <v>37278</v>
      </c>
      <c r="B5780" s="876" t="n">
        <v>1579.41</v>
      </c>
      <c r="D5780" s="875" t="n">
        <v>37573</v>
      </c>
      <c r="E5780" s="876" t="n">
        <v>3.84</v>
      </c>
      <c r="F5780" s="877" t="n">
        <f aca="false">IFERROR(E5780/100,"")</f>
        <v>0.0384</v>
      </c>
      <c r="G5780" s="879"/>
      <c r="H5780" s="879"/>
      <c r="J5780" s="876"/>
      <c r="O5780" s="877"/>
      <c r="R5780" s="876"/>
    </row>
    <row r="5781" customFormat="false" ht="13.8" hidden="false" customHeight="false" outlineLevel="0" collapsed="false">
      <c r="A5781" s="875" t="n">
        <v>37274</v>
      </c>
      <c r="B5781" s="876" t="n">
        <v>1591.08</v>
      </c>
      <c r="D5781" s="875" t="n">
        <v>37572</v>
      </c>
      <c r="E5781" s="876" t="n">
        <v>3.84</v>
      </c>
      <c r="F5781" s="877" t="n">
        <f aca="false">IFERROR(E5781/100,"")</f>
        <v>0.0384</v>
      </c>
      <c r="G5781" s="879"/>
      <c r="H5781" s="879"/>
      <c r="J5781" s="876"/>
      <c r="O5781" s="877"/>
      <c r="R5781" s="876"/>
    </row>
    <row r="5782" customFormat="false" ht="13.8" hidden="false" customHeight="false" outlineLevel="0" collapsed="false">
      <c r="A5782" s="875" t="n">
        <v>37273</v>
      </c>
      <c r="B5782" s="876" t="n">
        <v>1607.02</v>
      </c>
      <c r="D5782" s="875" t="n">
        <v>37571</v>
      </c>
      <c r="E5782" s="876" t="e">
        <f aca="false">NA()</f>
        <v>#N/A</v>
      </c>
      <c r="F5782" s="877" t="str">
        <f aca="false">IFERROR(E5782/100,"")</f>
        <v/>
      </c>
      <c r="G5782" s="879"/>
      <c r="H5782" s="879"/>
      <c r="J5782" s="876"/>
      <c r="O5782" s="877"/>
      <c r="R5782" s="876"/>
    </row>
    <row r="5783" customFormat="false" ht="13.8" hidden="false" customHeight="false" outlineLevel="0" collapsed="false">
      <c r="A5783" s="875" t="n">
        <v>37272</v>
      </c>
      <c r="B5783" s="876" t="n">
        <v>1591.04</v>
      </c>
      <c r="D5783" s="875" t="n">
        <v>37568</v>
      </c>
      <c r="E5783" s="876" t="n">
        <v>3.85</v>
      </c>
      <c r="F5783" s="877" t="n">
        <f aca="false">IFERROR(E5783/100,"")</f>
        <v>0.0385</v>
      </c>
      <c r="G5783" s="879"/>
      <c r="H5783" s="879"/>
      <c r="J5783" s="876"/>
      <c r="O5783" s="877"/>
      <c r="R5783" s="876"/>
    </row>
    <row r="5784" customFormat="false" ht="13.8" hidden="false" customHeight="false" outlineLevel="0" collapsed="false">
      <c r="A5784" s="875" t="n">
        <v>37271</v>
      </c>
      <c r="B5784" s="876" t="n">
        <v>1617.18</v>
      </c>
      <c r="D5784" s="875" t="n">
        <v>37567</v>
      </c>
      <c r="E5784" s="876" t="n">
        <v>3.88</v>
      </c>
      <c r="F5784" s="877" t="n">
        <f aca="false">IFERROR(E5784/100,"")</f>
        <v>0.0388</v>
      </c>
      <c r="G5784" s="879"/>
      <c r="H5784" s="879"/>
      <c r="J5784" s="876"/>
      <c r="O5784" s="877"/>
      <c r="R5784" s="876"/>
    </row>
    <row r="5785" customFormat="false" ht="13.8" hidden="false" customHeight="false" outlineLevel="0" collapsed="false">
      <c r="A5785" s="875" t="n">
        <v>37270</v>
      </c>
      <c r="B5785" s="876" t="n">
        <v>1606.2</v>
      </c>
      <c r="D5785" s="875" t="n">
        <v>37566</v>
      </c>
      <c r="E5785" s="876" t="n">
        <v>4.09</v>
      </c>
      <c r="F5785" s="877" t="n">
        <f aca="false">IFERROR(E5785/100,"")</f>
        <v>0.0409</v>
      </c>
      <c r="G5785" s="879"/>
      <c r="H5785" s="879"/>
      <c r="J5785" s="876"/>
      <c r="O5785" s="877"/>
      <c r="R5785" s="876"/>
    </row>
    <row r="5786" customFormat="false" ht="13.8" hidden="false" customHeight="false" outlineLevel="0" collapsed="false">
      <c r="A5786" s="875" t="n">
        <v>37267</v>
      </c>
      <c r="B5786" s="876" t="n">
        <v>1616.35</v>
      </c>
      <c r="D5786" s="875" t="n">
        <v>37565</v>
      </c>
      <c r="E5786" s="876" t="n">
        <v>4.1</v>
      </c>
      <c r="F5786" s="877" t="n">
        <f aca="false">IFERROR(E5786/100,"")</f>
        <v>0.041</v>
      </c>
      <c r="G5786" s="879"/>
      <c r="H5786" s="879"/>
      <c r="J5786" s="876"/>
      <c r="O5786" s="877"/>
      <c r="R5786" s="876"/>
    </row>
    <row r="5787" customFormat="false" ht="13.8" hidden="false" customHeight="false" outlineLevel="0" collapsed="false">
      <c r="A5787" s="875" t="n">
        <v>37266</v>
      </c>
      <c r="B5787" s="876" t="n">
        <v>1631.72</v>
      </c>
      <c r="D5787" s="875" t="n">
        <v>37564</v>
      </c>
      <c r="E5787" s="876" t="n">
        <v>4.07</v>
      </c>
      <c r="F5787" s="877" t="n">
        <f aca="false">IFERROR(E5787/100,"")</f>
        <v>0.0407</v>
      </c>
      <c r="G5787" s="879"/>
      <c r="H5787" s="879"/>
      <c r="J5787" s="876"/>
      <c r="O5787" s="877"/>
      <c r="R5787" s="876"/>
    </row>
    <row r="5788" customFormat="false" ht="13.8" hidden="false" customHeight="false" outlineLevel="0" collapsed="false">
      <c r="A5788" s="875" t="n">
        <v>37265</v>
      </c>
      <c r="B5788" s="876" t="n">
        <v>1629.7</v>
      </c>
      <c r="D5788" s="875" t="n">
        <v>37561</v>
      </c>
      <c r="E5788" s="876" t="n">
        <v>4.01</v>
      </c>
      <c r="F5788" s="877" t="n">
        <f aca="false">IFERROR(E5788/100,"")</f>
        <v>0.0401</v>
      </c>
      <c r="G5788" s="879"/>
      <c r="H5788" s="879"/>
      <c r="J5788" s="876"/>
      <c r="O5788" s="877"/>
      <c r="R5788" s="876"/>
    </row>
    <row r="5789" customFormat="false" ht="13.8" hidden="false" customHeight="false" outlineLevel="0" collapsed="false">
      <c r="A5789" s="875" t="n">
        <v>37264</v>
      </c>
      <c r="B5789" s="876" t="n">
        <v>1637.48</v>
      </c>
      <c r="D5789" s="875" t="n">
        <v>37560</v>
      </c>
      <c r="E5789" s="876" t="n">
        <v>3.93</v>
      </c>
      <c r="F5789" s="877" t="n">
        <f aca="false">IFERROR(E5789/100,"")</f>
        <v>0.0393</v>
      </c>
      <c r="G5789" s="879"/>
      <c r="H5789" s="879"/>
      <c r="J5789" s="876"/>
      <c r="O5789" s="877"/>
      <c r="R5789" s="876"/>
    </row>
    <row r="5790" customFormat="false" ht="13.8" hidden="false" customHeight="false" outlineLevel="0" collapsed="false">
      <c r="A5790" s="875" t="n">
        <v>37263</v>
      </c>
      <c r="B5790" s="876" t="n">
        <v>1642.95</v>
      </c>
      <c r="D5790" s="875" t="n">
        <v>37559</v>
      </c>
      <c r="E5790" s="876" t="n">
        <v>3.99</v>
      </c>
      <c r="F5790" s="877" t="n">
        <f aca="false">IFERROR(E5790/100,"")</f>
        <v>0.0399</v>
      </c>
      <c r="G5790" s="879"/>
      <c r="H5790" s="879"/>
      <c r="J5790" s="876"/>
      <c r="O5790" s="877"/>
      <c r="R5790" s="876"/>
    </row>
    <row r="5791" customFormat="false" ht="13.8" hidden="false" customHeight="false" outlineLevel="0" collapsed="false">
      <c r="A5791" s="875" t="n">
        <v>37260</v>
      </c>
      <c r="B5791" s="876" t="n">
        <v>1653.69</v>
      </c>
      <c r="D5791" s="875" t="n">
        <v>37558</v>
      </c>
      <c r="E5791" s="876" t="n">
        <v>3.97</v>
      </c>
      <c r="F5791" s="877" t="n">
        <f aca="false">IFERROR(E5791/100,"")</f>
        <v>0.0397</v>
      </c>
      <c r="G5791" s="879"/>
      <c r="H5791" s="879"/>
      <c r="J5791" s="876"/>
      <c r="O5791" s="877"/>
      <c r="R5791" s="876"/>
    </row>
    <row r="5792" customFormat="false" ht="13.8" hidden="false" customHeight="false" outlineLevel="0" collapsed="false">
      <c r="A5792" s="875" t="n">
        <v>37259</v>
      </c>
      <c r="B5792" s="876" t="n">
        <v>1643.48</v>
      </c>
      <c r="D5792" s="875" t="n">
        <v>37557</v>
      </c>
      <c r="E5792" s="876" t="n">
        <v>4.1</v>
      </c>
      <c r="F5792" s="877" t="n">
        <f aca="false">IFERROR(E5792/100,"")</f>
        <v>0.041</v>
      </c>
      <c r="G5792" s="879"/>
      <c r="H5792" s="879"/>
      <c r="J5792" s="876"/>
      <c r="O5792" s="877"/>
      <c r="R5792" s="876"/>
    </row>
    <row r="5793" customFormat="false" ht="13.8" hidden="false" customHeight="false" outlineLevel="0" collapsed="false">
      <c r="A5793" s="875" t="n">
        <v>37258</v>
      </c>
      <c r="B5793" s="876" t="n">
        <v>1628.51</v>
      </c>
      <c r="D5793" s="875" t="n">
        <v>37554</v>
      </c>
      <c r="E5793" s="876" t="n">
        <v>4.12</v>
      </c>
      <c r="F5793" s="877" t="n">
        <f aca="false">IFERROR(E5793/100,"")</f>
        <v>0.0412</v>
      </c>
      <c r="G5793" s="879"/>
      <c r="H5793" s="879"/>
      <c r="J5793" s="876"/>
      <c r="O5793" s="877"/>
      <c r="R5793" s="876"/>
    </row>
    <row r="5794" customFormat="false" ht="13.8" hidden="false" customHeight="false" outlineLevel="0" collapsed="false">
      <c r="A5794" s="875" t="n">
        <v>37256</v>
      </c>
      <c r="B5794" s="876" t="n">
        <v>1618.98</v>
      </c>
      <c r="D5794" s="875" t="n">
        <v>37553</v>
      </c>
      <c r="E5794" s="876" t="n">
        <v>4.16</v>
      </c>
      <c r="F5794" s="877" t="n">
        <f aca="false">IFERROR(E5794/100,"")</f>
        <v>0.0416</v>
      </c>
      <c r="G5794" s="879"/>
      <c r="H5794" s="879"/>
      <c r="J5794" s="876"/>
      <c r="O5794" s="877"/>
      <c r="R5794" s="876"/>
    </row>
    <row r="5795" customFormat="false" ht="13.8" hidden="false" customHeight="false" outlineLevel="0" collapsed="false">
      <c r="A5795" s="875" t="n">
        <v>37253</v>
      </c>
      <c r="B5795" s="876" t="n">
        <v>1637.23</v>
      </c>
      <c r="D5795" s="875" t="n">
        <v>37552</v>
      </c>
      <c r="E5795" s="876" t="n">
        <v>4.26</v>
      </c>
      <c r="F5795" s="877" t="n">
        <f aca="false">IFERROR(E5795/100,"")</f>
        <v>0.0426</v>
      </c>
      <c r="G5795" s="879"/>
      <c r="H5795" s="879"/>
      <c r="J5795" s="876"/>
      <c r="O5795" s="877"/>
      <c r="R5795" s="876"/>
    </row>
    <row r="5796" customFormat="false" ht="13.8" hidden="false" customHeight="false" outlineLevel="0" collapsed="false">
      <c r="A5796" s="875" t="n">
        <v>37252</v>
      </c>
      <c r="B5796" s="876" t="n">
        <v>1631.69</v>
      </c>
      <c r="D5796" s="875" t="n">
        <v>37551</v>
      </c>
      <c r="E5796" s="876" t="n">
        <v>4.27</v>
      </c>
      <c r="F5796" s="877" t="n">
        <f aca="false">IFERROR(E5796/100,"")</f>
        <v>0.0427</v>
      </c>
      <c r="G5796" s="879"/>
      <c r="H5796" s="879"/>
      <c r="J5796" s="876"/>
      <c r="O5796" s="877"/>
      <c r="R5796" s="876"/>
    </row>
    <row r="5797" customFormat="false" ht="13.8" hidden="false" customHeight="false" outlineLevel="0" collapsed="false">
      <c r="A5797" s="875" t="n">
        <v>37251</v>
      </c>
      <c r="B5797" s="876" t="n">
        <v>1620.26</v>
      </c>
      <c r="D5797" s="875" t="n">
        <v>37550</v>
      </c>
      <c r="E5797" s="876" t="n">
        <v>4.24</v>
      </c>
      <c r="F5797" s="877" t="n">
        <f aca="false">IFERROR(E5797/100,"")</f>
        <v>0.0424</v>
      </c>
      <c r="G5797" s="879"/>
      <c r="H5797" s="879"/>
      <c r="J5797" s="876"/>
      <c r="O5797" s="877"/>
      <c r="R5797" s="876"/>
    </row>
    <row r="5798" customFormat="false" ht="13.8" hidden="false" customHeight="false" outlineLevel="0" collapsed="false">
      <c r="A5798" s="875" t="n">
        <v>37249</v>
      </c>
      <c r="B5798" s="876" t="n">
        <v>1613.6</v>
      </c>
      <c r="D5798" s="875" t="n">
        <v>37547</v>
      </c>
      <c r="E5798" s="876" t="n">
        <v>4.14</v>
      </c>
      <c r="F5798" s="877" t="n">
        <f aca="false">IFERROR(E5798/100,"")</f>
        <v>0.0414</v>
      </c>
      <c r="G5798" s="879"/>
      <c r="H5798" s="879"/>
      <c r="J5798" s="876"/>
      <c r="O5798" s="877"/>
      <c r="R5798" s="876"/>
    </row>
    <row r="5799" customFormat="false" ht="13.8" hidden="false" customHeight="false" outlineLevel="0" collapsed="false">
      <c r="A5799" s="875" t="n">
        <v>37246</v>
      </c>
      <c r="B5799" s="876" t="n">
        <v>1613.94</v>
      </c>
      <c r="D5799" s="875" t="n">
        <v>37546</v>
      </c>
      <c r="E5799" s="876" t="n">
        <v>4.16</v>
      </c>
      <c r="F5799" s="877" t="n">
        <f aca="false">IFERROR(E5799/100,"")</f>
        <v>0.0416</v>
      </c>
      <c r="G5799" s="879"/>
      <c r="H5799" s="879"/>
      <c r="J5799" s="876"/>
      <c r="O5799" s="877"/>
      <c r="R5799" s="876"/>
    </row>
    <row r="5800" customFormat="false" ht="13.8" hidden="false" customHeight="false" outlineLevel="0" collapsed="false">
      <c r="A5800" s="875" t="n">
        <v>37245</v>
      </c>
      <c r="B5800" s="876" t="n">
        <v>1606.92</v>
      </c>
      <c r="D5800" s="875" t="n">
        <v>37545</v>
      </c>
      <c r="E5800" s="876" t="n">
        <v>4.06</v>
      </c>
      <c r="F5800" s="877" t="n">
        <f aca="false">IFERROR(E5800/100,"")</f>
        <v>0.0406</v>
      </c>
      <c r="G5800" s="879"/>
      <c r="H5800" s="879"/>
      <c r="J5800" s="876"/>
      <c r="O5800" s="877"/>
      <c r="R5800" s="876"/>
    </row>
    <row r="5801" customFormat="false" ht="13.8" hidden="false" customHeight="false" outlineLevel="0" collapsed="false">
      <c r="A5801" s="875" t="n">
        <v>37244</v>
      </c>
      <c r="B5801" s="876" t="n">
        <v>1620.27</v>
      </c>
      <c r="D5801" s="875" t="n">
        <v>37544</v>
      </c>
      <c r="E5801" s="876" t="n">
        <v>4.07</v>
      </c>
      <c r="F5801" s="877" t="n">
        <f aca="false">IFERROR(E5801/100,"")</f>
        <v>0.0407</v>
      </c>
      <c r="G5801" s="879"/>
      <c r="H5801" s="879"/>
      <c r="J5801" s="876"/>
      <c r="O5801" s="877"/>
      <c r="R5801" s="876"/>
    </row>
    <row r="5802" customFormat="false" ht="13.8" hidden="false" customHeight="false" outlineLevel="0" collapsed="false">
      <c r="A5802" s="875" t="n">
        <v>37243</v>
      </c>
      <c r="B5802" s="876" t="n">
        <v>1610.83</v>
      </c>
      <c r="D5802" s="875" t="n">
        <v>37543</v>
      </c>
      <c r="E5802" s="876" t="e">
        <f aca="false">NA()</f>
        <v>#N/A</v>
      </c>
      <c r="F5802" s="877" t="str">
        <f aca="false">IFERROR(E5802/100,"")</f>
        <v/>
      </c>
      <c r="G5802" s="879"/>
      <c r="H5802" s="879"/>
      <c r="J5802" s="876"/>
      <c r="O5802" s="877"/>
      <c r="R5802" s="876"/>
    </row>
    <row r="5803" customFormat="false" ht="13.8" hidden="false" customHeight="false" outlineLevel="0" collapsed="false">
      <c r="A5803" s="875" t="n">
        <v>37242</v>
      </c>
      <c r="B5803" s="876" t="n">
        <v>1598.74</v>
      </c>
      <c r="D5803" s="875" t="n">
        <v>37540</v>
      </c>
      <c r="E5803" s="876" t="n">
        <v>3.83</v>
      </c>
      <c r="F5803" s="877" t="n">
        <f aca="false">IFERROR(E5803/100,"")</f>
        <v>0.0383</v>
      </c>
      <c r="G5803" s="879"/>
      <c r="H5803" s="879"/>
      <c r="J5803" s="876"/>
      <c r="O5803" s="877"/>
      <c r="R5803" s="876"/>
    </row>
    <row r="5804" customFormat="false" ht="13.8" hidden="false" customHeight="false" outlineLevel="0" collapsed="false">
      <c r="A5804" s="875" t="n">
        <v>37239</v>
      </c>
      <c r="B5804" s="876" t="n">
        <v>1582.81</v>
      </c>
      <c r="D5804" s="875" t="n">
        <v>37539</v>
      </c>
      <c r="E5804" s="876" t="n">
        <v>3.68</v>
      </c>
      <c r="F5804" s="877" t="n">
        <f aca="false">IFERROR(E5804/100,"")</f>
        <v>0.0368</v>
      </c>
      <c r="G5804" s="879"/>
      <c r="H5804" s="879"/>
      <c r="J5804" s="876"/>
      <c r="O5804" s="877"/>
      <c r="R5804" s="876"/>
    </row>
    <row r="5805" customFormat="false" ht="13.8" hidden="false" customHeight="false" outlineLevel="0" collapsed="false">
      <c r="A5805" s="875" t="n">
        <v>37238</v>
      </c>
      <c r="B5805" s="876" t="n">
        <v>1577.58</v>
      </c>
      <c r="D5805" s="875" t="n">
        <v>37538</v>
      </c>
      <c r="E5805" s="876" t="n">
        <v>3.61</v>
      </c>
      <c r="F5805" s="877" t="n">
        <f aca="false">IFERROR(E5805/100,"")</f>
        <v>0.0361</v>
      </c>
      <c r="G5805" s="879"/>
      <c r="H5805" s="879"/>
      <c r="J5805" s="876"/>
      <c r="O5805" s="877"/>
      <c r="R5805" s="876"/>
    </row>
    <row r="5806" customFormat="false" ht="13.8" hidden="false" customHeight="false" outlineLevel="0" collapsed="false">
      <c r="A5806" s="875" t="n">
        <v>37237</v>
      </c>
      <c r="B5806" s="876" t="n">
        <v>1602.45</v>
      </c>
      <c r="D5806" s="875" t="n">
        <v>37537</v>
      </c>
      <c r="E5806" s="876" t="n">
        <v>3.65</v>
      </c>
      <c r="F5806" s="877" t="n">
        <f aca="false">IFERROR(E5806/100,"")</f>
        <v>0.0365</v>
      </c>
      <c r="G5806" s="879"/>
      <c r="H5806" s="879"/>
      <c r="J5806" s="876"/>
      <c r="O5806" s="877"/>
      <c r="R5806" s="876"/>
    </row>
    <row r="5807" customFormat="false" ht="13.8" hidden="false" customHeight="false" outlineLevel="0" collapsed="false">
      <c r="A5807" s="875" t="n">
        <v>37236</v>
      </c>
      <c r="B5807" s="876" t="n">
        <v>1601.76</v>
      </c>
      <c r="D5807" s="875" t="n">
        <v>37536</v>
      </c>
      <c r="E5807" s="876" t="n">
        <v>3.64</v>
      </c>
      <c r="F5807" s="877" t="n">
        <f aca="false">IFERROR(E5807/100,"")</f>
        <v>0.0364</v>
      </c>
      <c r="G5807" s="879"/>
      <c r="H5807" s="879"/>
      <c r="J5807" s="876"/>
      <c r="O5807" s="877"/>
      <c r="R5807" s="876"/>
    </row>
    <row r="5808" customFormat="false" ht="13.8" hidden="false" customHeight="false" outlineLevel="0" collapsed="false">
      <c r="A5808" s="875" t="n">
        <v>37235</v>
      </c>
      <c r="B5808" s="876" t="n">
        <v>1606.23</v>
      </c>
      <c r="D5808" s="875" t="n">
        <v>37533</v>
      </c>
      <c r="E5808" s="876" t="n">
        <v>3.69</v>
      </c>
      <c r="F5808" s="877" t="n">
        <f aca="false">IFERROR(E5808/100,"")</f>
        <v>0.0369</v>
      </c>
      <c r="G5808" s="879"/>
      <c r="H5808" s="879"/>
      <c r="J5808" s="876"/>
      <c r="O5808" s="877"/>
      <c r="R5808" s="876"/>
    </row>
    <row r="5809" customFormat="false" ht="13.8" hidden="false" customHeight="false" outlineLevel="0" collapsed="false">
      <c r="A5809" s="875" t="n">
        <v>37232</v>
      </c>
      <c r="B5809" s="876" t="n">
        <v>1632.1</v>
      </c>
      <c r="D5809" s="875" t="n">
        <v>37532</v>
      </c>
      <c r="E5809" s="876" t="n">
        <v>3.7</v>
      </c>
      <c r="F5809" s="877" t="n">
        <f aca="false">IFERROR(E5809/100,"")</f>
        <v>0.037</v>
      </c>
      <c r="G5809" s="879"/>
      <c r="H5809" s="879"/>
      <c r="J5809" s="876"/>
      <c r="O5809" s="877"/>
      <c r="R5809" s="876"/>
    </row>
    <row r="5810" customFormat="false" ht="13.8" hidden="false" customHeight="false" outlineLevel="0" collapsed="false">
      <c r="A5810" s="875" t="n">
        <v>37231</v>
      </c>
      <c r="B5810" s="876" t="n">
        <v>1644.48</v>
      </c>
      <c r="D5810" s="875" t="n">
        <v>37531</v>
      </c>
      <c r="E5810" s="876" t="n">
        <v>3.71</v>
      </c>
      <c r="F5810" s="877" t="n">
        <f aca="false">IFERROR(E5810/100,"")</f>
        <v>0.0371</v>
      </c>
      <c r="G5810" s="879"/>
      <c r="H5810" s="879"/>
      <c r="J5810" s="876"/>
      <c r="O5810" s="877"/>
      <c r="R5810" s="876"/>
    </row>
    <row r="5811" customFormat="false" ht="13.8" hidden="false" customHeight="false" outlineLevel="0" collapsed="false">
      <c r="A5811" s="875" t="n">
        <v>37230</v>
      </c>
      <c r="B5811" s="876" t="n">
        <v>1649</v>
      </c>
      <c r="D5811" s="875" t="n">
        <v>37530</v>
      </c>
      <c r="E5811" s="876" t="n">
        <v>3.72</v>
      </c>
      <c r="F5811" s="877" t="n">
        <f aca="false">IFERROR(E5811/100,"")</f>
        <v>0.0372</v>
      </c>
      <c r="G5811" s="879"/>
      <c r="H5811" s="879"/>
      <c r="J5811" s="876"/>
      <c r="O5811" s="877"/>
      <c r="R5811" s="876"/>
    </row>
    <row r="5812" customFormat="false" ht="13.8" hidden="false" customHeight="false" outlineLevel="0" collapsed="false">
      <c r="A5812" s="875" t="n">
        <v>37229</v>
      </c>
      <c r="B5812" s="876" t="n">
        <v>1612.47</v>
      </c>
      <c r="D5812" s="875" t="n">
        <v>37529</v>
      </c>
      <c r="E5812" s="876" t="n">
        <v>3.63</v>
      </c>
      <c r="F5812" s="877" t="n">
        <f aca="false">IFERROR(E5812/100,"")</f>
        <v>0.0363</v>
      </c>
      <c r="G5812" s="879"/>
      <c r="H5812" s="879"/>
      <c r="J5812" s="876"/>
      <c r="O5812" s="877"/>
      <c r="R5812" s="876"/>
    </row>
    <row r="5813" customFormat="false" ht="13.8" hidden="false" customHeight="false" outlineLevel="0" collapsed="false">
      <c r="A5813" s="875" t="n">
        <v>37228</v>
      </c>
      <c r="B5813" s="876" t="n">
        <v>1591.48</v>
      </c>
      <c r="D5813" s="875" t="n">
        <v>37526</v>
      </c>
      <c r="E5813" s="876" t="n">
        <v>3.69</v>
      </c>
      <c r="F5813" s="877" t="n">
        <f aca="false">IFERROR(E5813/100,"")</f>
        <v>0.0369</v>
      </c>
      <c r="G5813" s="879"/>
      <c r="H5813" s="879"/>
      <c r="J5813" s="876"/>
      <c r="O5813" s="877"/>
      <c r="R5813" s="876"/>
    </row>
    <row r="5814" customFormat="false" ht="13.8" hidden="false" customHeight="false" outlineLevel="0" collapsed="false">
      <c r="A5814" s="875" t="n">
        <v>37225</v>
      </c>
      <c r="B5814" s="876" t="n">
        <v>1604.92</v>
      </c>
      <c r="D5814" s="875" t="n">
        <v>37525</v>
      </c>
      <c r="E5814" s="876" t="n">
        <v>3.79</v>
      </c>
      <c r="F5814" s="877" t="n">
        <f aca="false">IFERROR(E5814/100,"")</f>
        <v>0.0379</v>
      </c>
      <c r="G5814" s="879"/>
      <c r="H5814" s="879"/>
      <c r="J5814" s="876"/>
      <c r="O5814" s="877"/>
      <c r="R5814" s="876"/>
    </row>
    <row r="5815" customFormat="false" ht="13.8" hidden="false" customHeight="false" outlineLevel="0" collapsed="false">
      <c r="A5815" s="875" t="n">
        <v>37224</v>
      </c>
      <c r="B5815" s="876" t="n">
        <v>1605.99</v>
      </c>
      <c r="D5815" s="875" t="n">
        <v>37524</v>
      </c>
      <c r="E5815" s="876" t="n">
        <v>3.77</v>
      </c>
      <c r="F5815" s="877" t="n">
        <f aca="false">IFERROR(E5815/100,"")</f>
        <v>0.0377</v>
      </c>
      <c r="G5815" s="879"/>
      <c r="H5815" s="879"/>
      <c r="J5815" s="876"/>
      <c r="O5815" s="877"/>
      <c r="R5815" s="876"/>
    </row>
    <row r="5816" customFormat="false" ht="13.8" hidden="false" customHeight="false" outlineLevel="0" collapsed="false">
      <c r="A5816" s="875" t="n">
        <v>37223</v>
      </c>
      <c r="B5816" s="876" t="n">
        <v>1589.38</v>
      </c>
      <c r="D5816" s="875" t="n">
        <v>37523</v>
      </c>
      <c r="E5816" s="876" t="n">
        <v>3.69</v>
      </c>
      <c r="F5816" s="877" t="n">
        <f aca="false">IFERROR(E5816/100,"")</f>
        <v>0.0369</v>
      </c>
      <c r="G5816" s="879"/>
      <c r="H5816" s="879"/>
      <c r="J5816" s="876"/>
      <c r="O5816" s="877"/>
      <c r="R5816" s="876"/>
    </row>
    <row r="5817" customFormat="false" ht="13.8" hidden="false" customHeight="false" outlineLevel="0" collapsed="false">
      <c r="A5817" s="875" t="n">
        <v>37222</v>
      </c>
      <c r="B5817" s="876" t="n">
        <v>1618.62</v>
      </c>
      <c r="D5817" s="875" t="n">
        <v>37522</v>
      </c>
      <c r="E5817" s="876" t="n">
        <v>3.7</v>
      </c>
      <c r="F5817" s="877" t="n">
        <f aca="false">IFERROR(E5817/100,"")</f>
        <v>0.037</v>
      </c>
      <c r="G5817" s="879"/>
      <c r="H5817" s="879"/>
      <c r="J5817" s="876"/>
      <c r="O5817" s="877"/>
      <c r="R5817" s="876"/>
    </row>
    <row r="5818" customFormat="false" ht="13.8" hidden="false" customHeight="false" outlineLevel="0" collapsed="false">
      <c r="A5818" s="875" t="n">
        <v>37221</v>
      </c>
      <c r="B5818" s="876" t="n">
        <v>1629.76</v>
      </c>
      <c r="D5818" s="875" t="n">
        <v>37519</v>
      </c>
      <c r="E5818" s="876" t="n">
        <v>3.79</v>
      </c>
      <c r="F5818" s="877" t="n">
        <f aca="false">IFERROR(E5818/100,"")</f>
        <v>0.0379</v>
      </c>
      <c r="G5818" s="879"/>
      <c r="H5818" s="879"/>
      <c r="J5818" s="876"/>
      <c r="O5818" s="877"/>
      <c r="R5818" s="876"/>
    </row>
    <row r="5819" customFormat="false" ht="13.8" hidden="false" customHeight="false" outlineLevel="0" collapsed="false">
      <c r="A5819" s="875" t="n">
        <v>37218</v>
      </c>
      <c r="B5819" s="876" t="n">
        <v>1619.78</v>
      </c>
      <c r="D5819" s="875" t="n">
        <v>37518</v>
      </c>
      <c r="E5819" s="876" t="n">
        <v>3.79</v>
      </c>
      <c r="F5819" s="877" t="n">
        <f aca="false">IFERROR(E5819/100,"")</f>
        <v>0.0379</v>
      </c>
      <c r="G5819" s="879"/>
      <c r="H5819" s="879"/>
      <c r="J5819" s="876"/>
      <c r="O5819" s="877"/>
      <c r="R5819" s="876"/>
    </row>
    <row r="5820" customFormat="false" ht="13.8" hidden="false" customHeight="false" outlineLevel="0" collapsed="false">
      <c r="A5820" s="875" t="n">
        <v>37216</v>
      </c>
      <c r="B5820" s="876" t="n">
        <v>1601.02</v>
      </c>
      <c r="D5820" s="875" t="n">
        <v>37517</v>
      </c>
      <c r="E5820" s="876" t="n">
        <v>3.86</v>
      </c>
      <c r="F5820" s="877" t="n">
        <f aca="false">IFERROR(E5820/100,"")</f>
        <v>0.0386</v>
      </c>
      <c r="G5820" s="879"/>
      <c r="H5820" s="879"/>
      <c r="J5820" s="876"/>
      <c r="O5820" s="877"/>
      <c r="R5820" s="876"/>
    </row>
    <row r="5821" customFormat="false" ht="13.8" hidden="false" customHeight="false" outlineLevel="0" collapsed="false">
      <c r="A5821" s="875" t="n">
        <v>37215</v>
      </c>
      <c r="B5821" s="876" t="n">
        <v>1608.9</v>
      </c>
      <c r="D5821" s="875" t="n">
        <v>37516</v>
      </c>
      <c r="E5821" s="876" t="n">
        <v>3.87</v>
      </c>
      <c r="F5821" s="877" t="n">
        <f aca="false">IFERROR(E5821/100,"")</f>
        <v>0.0387</v>
      </c>
      <c r="G5821" s="879"/>
      <c r="H5821" s="879"/>
      <c r="J5821" s="876"/>
      <c r="O5821" s="877"/>
      <c r="R5821" s="876"/>
    </row>
    <row r="5822" customFormat="false" ht="13.8" hidden="false" customHeight="false" outlineLevel="0" collapsed="false">
      <c r="A5822" s="875" t="n">
        <v>37214</v>
      </c>
      <c r="B5822" s="876" t="n">
        <v>1620.66</v>
      </c>
      <c r="D5822" s="875" t="n">
        <v>37515</v>
      </c>
      <c r="E5822" s="876" t="n">
        <v>3.9</v>
      </c>
      <c r="F5822" s="877" t="n">
        <f aca="false">IFERROR(E5822/100,"")</f>
        <v>0.039</v>
      </c>
      <c r="G5822" s="879"/>
      <c r="H5822" s="879"/>
      <c r="J5822" s="876"/>
      <c r="O5822" s="877"/>
      <c r="R5822" s="876"/>
    </row>
    <row r="5823" customFormat="false" ht="13.8" hidden="false" customHeight="false" outlineLevel="0" collapsed="false">
      <c r="A5823" s="875" t="n">
        <v>37211</v>
      </c>
      <c r="B5823" s="876" t="n">
        <v>1603.17</v>
      </c>
      <c r="D5823" s="875" t="n">
        <v>37512</v>
      </c>
      <c r="E5823" s="876" t="n">
        <v>3.92</v>
      </c>
      <c r="F5823" s="877" t="n">
        <f aca="false">IFERROR(E5823/100,"")</f>
        <v>0.0392</v>
      </c>
      <c r="G5823" s="879"/>
      <c r="H5823" s="879"/>
      <c r="J5823" s="876"/>
      <c r="O5823" s="877"/>
      <c r="R5823" s="876"/>
    </row>
    <row r="5824" customFormat="false" ht="13.8" hidden="false" customHeight="false" outlineLevel="0" collapsed="false">
      <c r="A5824" s="875" t="n">
        <v>37210</v>
      </c>
      <c r="B5824" s="876" t="n">
        <v>1608.09</v>
      </c>
      <c r="D5824" s="875" t="n">
        <v>37511</v>
      </c>
      <c r="E5824" s="876" t="n">
        <v>3.98</v>
      </c>
      <c r="F5824" s="877" t="n">
        <f aca="false">IFERROR(E5824/100,"")</f>
        <v>0.0398</v>
      </c>
      <c r="G5824" s="879"/>
      <c r="H5824" s="879"/>
      <c r="J5824" s="876"/>
      <c r="O5824" s="877"/>
      <c r="R5824" s="876"/>
    </row>
    <row r="5825" customFormat="false" ht="13.8" hidden="false" customHeight="false" outlineLevel="0" collapsed="false">
      <c r="A5825" s="875" t="n">
        <v>37209</v>
      </c>
      <c r="B5825" s="876" t="n">
        <v>1606.64</v>
      </c>
      <c r="D5825" s="875" t="n">
        <v>37510</v>
      </c>
      <c r="E5825" s="876" t="n">
        <v>4.07</v>
      </c>
      <c r="F5825" s="877" t="n">
        <f aca="false">IFERROR(E5825/100,"")</f>
        <v>0.0407</v>
      </c>
      <c r="G5825" s="879"/>
      <c r="H5825" s="879"/>
      <c r="J5825" s="876"/>
      <c r="O5825" s="877"/>
      <c r="R5825" s="876"/>
    </row>
    <row r="5826" customFormat="false" ht="13.8" hidden="false" customHeight="false" outlineLevel="0" collapsed="false">
      <c r="A5826" s="875" t="n">
        <v>37208</v>
      </c>
      <c r="B5826" s="876" t="n">
        <v>1603.28</v>
      </c>
      <c r="D5826" s="875" t="n">
        <v>37509</v>
      </c>
      <c r="E5826" s="876" t="n">
        <v>4</v>
      </c>
      <c r="F5826" s="877" t="n">
        <f aca="false">IFERROR(E5826/100,"")</f>
        <v>0.04</v>
      </c>
      <c r="G5826" s="879"/>
      <c r="H5826" s="879"/>
      <c r="J5826" s="876"/>
      <c r="O5826" s="877"/>
      <c r="R5826" s="876"/>
    </row>
    <row r="5827" customFormat="false" ht="13.8" hidden="false" customHeight="false" outlineLevel="0" collapsed="false">
      <c r="A5827" s="875" t="n">
        <v>37207</v>
      </c>
      <c r="B5827" s="876" t="n">
        <v>1573.82</v>
      </c>
      <c r="D5827" s="875" t="n">
        <v>37508</v>
      </c>
      <c r="E5827" s="876" t="n">
        <v>4.05</v>
      </c>
      <c r="F5827" s="877" t="n">
        <f aca="false">IFERROR(E5827/100,"")</f>
        <v>0.0405</v>
      </c>
      <c r="G5827" s="879"/>
      <c r="H5827" s="879"/>
      <c r="J5827" s="876"/>
      <c r="O5827" s="877"/>
      <c r="R5827" s="876"/>
    </row>
    <row r="5828" customFormat="false" ht="13.8" hidden="false" customHeight="false" outlineLevel="0" collapsed="false">
      <c r="A5828" s="875" t="n">
        <v>37204</v>
      </c>
      <c r="B5828" s="876" t="n">
        <v>1576.61</v>
      </c>
      <c r="D5828" s="875" t="n">
        <v>37505</v>
      </c>
      <c r="E5828" s="876" t="n">
        <v>4.05</v>
      </c>
      <c r="F5828" s="877" t="n">
        <f aca="false">IFERROR(E5828/100,"")</f>
        <v>0.0405</v>
      </c>
      <c r="G5828" s="879"/>
      <c r="H5828" s="879"/>
      <c r="J5828" s="876"/>
      <c r="O5828" s="877"/>
      <c r="R5828" s="876"/>
    </row>
    <row r="5829" customFormat="false" ht="13.8" hidden="false" customHeight="false" outlineLevel="0" collapsed="false">
      <c r="A5829" s="875" t="n">
        <v>37203</v>
      </c>
      <c r="B5829" s="876" t="n">
        <v>1574.09</v>
      </c>
      <c r="D5829" s="875" t="n">
        <v>37504</v>
      </c>
      <c r="E5829" s="876" t="n">
        <v>3.91</v>
      </c>
      <c r="F5829" s="877" t="n">
        <f aca="false">IFERROR(E5829/100,"")</f>
        <v>0.0391</v>
      </c>
      <c r="G5829" s="879"/>
      <c r="H5829" s="879"/>
      <c r="J5829" s="876"/>
      <c r="O5829" s="877"/>
      <c r="R5829" s="876"/>
    </row>
    <row r="5830" customFormat="false" ht="13.8" hidden="false" customHeight="false" outlineLevel="0" collapsed="false">
      <c r="A5830" s="875" t="n">
        <v>37202</v>
      </c>
      <c r="B5830" s="876" t="n">
        <v>1570.16</v>
      </c>
      <c r="D5830" s="875" t="n">
        <v>37503</v>
      </c>
      <c r="E5830" s="876" t="n">
        <v>3.96</v>
      </c>
      <c r="F5830" s="877" t="n">
        <f aca="false">IFERROR(E5830/100,"")</f>
        <v>0.0396</v>
      </c>
      <c r="G5830" s="879"/>
      <c r="H5830" s="879"/>
      <c r="J5830" s="876"/>
      <c r="O5830" s="877"/>
      <c r="R5830" s="876"/>
    </row>
    <row r="5831" customFormat="false" ht="13.8" hidden="false" customHeight="false" outlineLevel="0" collapsed="false">
      <c r="A5831" s="875" t="n">
        <v>37201</v>
      </c>
      <c r="B5831" s="876" t="n">
        <v>1573.93</v>
      </c>
      <c r="D5831" s="875" t="n">
        <v>37502</v>
      </c>
      <c r="E5831" s="876" t="n">
        <v>3.98</v>
      </c>
      <c r="F5831" s="877" t="n">
        <f aca="false">IFERROR(E5831/100,"")</f>
        <v>0.0398</v>
      </c>
      <c r="G5831" s="879"/>
      <c r="H5831" s="879"/>
      <c r="J5831" s="876"/>
      <c r="O5831" s="877"/>
      <c r="R5831" s="876"/>
    </row>
    <row r="5832" customFormat="false" ht="13.8" hidden="false" customHeight="false" outlineLevel="0" collapsed="false">
      <c r="A5832" s="875" t="n">
        <v>37200</v>
      </c>
      <c r="B5832" s="876" t="n">
        <v>1551.39</v>
      </c>
      <c r="D5832" s="875" t="n">
        <v>37501</v>
      </c>
      <c r="E5832" s="876" t="e">
        <f aca="false">NA()</f>
        <v>#N/A</v>
      </c>
      <c r="F5832" s="877" t="str">
        <f aca="false">IFERROR(E5832/100,"")</f>
        <v/>
      </c>
      <c r="G5832" s="879"/>
      <c r="H5832" s="879"/>
      <c r="J5832" s="876"/>
      <c r="O5832" s="877"/>
      <c r="R5832" s="876"/>
    </row>
    <row r="5833" customFormat="false" ht="13.8" hidden="false" customHeight="false" outlineLevel="0" collapsed="false">
      <c r="A5833" s="875" t="n">
        <v>37197</v>
      </c>
      <c r="B5833" s="876" t="n">
        <v>1529.35</v>
      </c>
      <c r="D5833" s="875" t="n">
        <v>37498</v>
      </c>
      <c r="E5833" s="876" t="n">
        <v>4.14</v>
      </c>
      <c r="F5833" s="877" t="n">
        <f aca="false">IFERROR(E5833/100,"")</f>
        <v>0.0414</v>
      </c>
      <c r="G5833" s="879"/>
      <c r="H5833" s="879"/>
      <c r="J5833" s="876"/>
      <c r="O5833" s="877"/>
      <c r="R5833" s="876"/>
    </row>
    <row r="5834" customFormat="false" ht="13.8" hidden="false" customHeight="false" outlineLevel="0" collapsed="false">
      <c r="A5834" s="875" t="n">
        <v>37196</v>
      </c>
      <c r="B5834" s="876" t="n">
        <v>1524.96</v>
      </c>
      <c r="D5834" s="875" t="n">
        <v>37497</v>
      </c>
      <c r="E5834" s="876" t="n">
        <v>4.16</v>
      </c>
      <c r="F5834" s="877" t="n">
        <f aca="false">IFERROR(E5834/100,"")</f>
        <v>0.0416</v>
      </c>
      <c r="G5834" s="879"/>
      <c r="H5834" s="879"/>
      <c r="J5834" s="876"/>
      <c r="O5834" s="877"/>
      <c r="R5834" s="876"/>
    </row>
    <row r="5835" customFormat="false" ht="13.8" hidden="false" customHeight="false" outlineLevel="0" collapsed="false">
      <c r="A5835" s="875" t="n">
        <v>37195</v>
      </c>
      <c r="B5835" s="876" t="n">
        <v>1490.58</v>
      </c>
      <c r="D5835" s="875" t="n">
        <v>37496</v>
      </c>
      <c r="E5835" s="876" t="n">
        <v>4.22</v>
      </c>
      <c r="F5835" s="877" t="n">
        <f aca="false">IFERROR(E5835/100,"")</f>
        <v>0.0422</v>
      </c>
      <c r="G5835" s="879"/>
      <c r="H5835" s="879"/>
      <c r="J5835" s="876"/>
      <c r="O5835" s="877"/>
      <c r="R5835" s="876"/>
    </row>
    <row r="5836" customFormat="false" ht="13.8" hidden="false" customHeight="false" outlineLevel="0" collapsed="false">
      <c r="A5836" s="875" t="n">
        <v>37194</v>
      </c>
      <c r="B5836" s="876" t="n">
        <v>1490.44</v>
      </c>
      <c r="D5836" s="875" t="n">
        <v>37495</v>
      </c>
      <c r="E5836" s="876" t="n">
        <v>4.29</v>
      </c>
      <c r="F5836" s="877" t="n">
        <f aca="false">IFERROR(E5836/100,"")</f>
        <v>0.0429</v>
      </c>
      <c r="G5836" s="879"/>
      <c r="H5836" s="879"/>
      <c r="J5836" s="876"/>
      <c r="O5836" s="877"/>
      <c r="R5836" s="876"/>
    </row>
    <row r="5837" customFormat="false" ht="13.8" hidden="false" customHeight="false" outlineLevel="0" collapsed="false">
      <c r="A5837" s="875" t="n">
        <v>37193</v>
      </c>
      <c r="B5837" s="876" t="n">
        <v>1516.39</v>
      </c>
      <c r="D5837" s="875" t="n">
        <v>37494</v>
      </c>
      <c r="E5837" s="876" t="n">
        <v>4.22</v>
      </c>
      <c r="F5837" s="877" t="n">
        <f aca="false">IFERROR(E5837/100,"")</f>
        <v>0.0422</v>
      </c>
      <c r="G5837" s="879"/>
      <c r="H5837" s="879"/>
      <c r="J5837" s="876"/>
      <c r="O5837" s="877"/>
      <c r="R5837" s="876"/>
    </row>
    <row r="5838" customFormat="false" ht="13.8" hidden="false" customHeight="false" outlineLevel="0" collapsed="false">
      <c r="A5838" s="875" t="n">
        <v>37190</v>
      </c>
      <c r="B5838" s="876" t="n">
        <v>1553.26</v>
      </c>
      <c r="D5838" s="875" t="n">
        <v>37491</v>
      </c>
      <c r="E5838" s="876" t="n">
        <v>4.25</v>
      </c>
      <c r="F5838" s="877" t="n">
        <f aca="false">IFERROR(E5838/100,"")</f>
        <v>0.0425</v>
      </c>
      <c r="G5838" s="879"/>
      <c r="H5838" s="879"/>
      <c r="J5838" s="876"/>
      <c r="O5838" s="877"/>
      <c r="R5838" s="876"/>
    </row>
    <row r="5839" customFormat="false" ht="13.8" hidden="false" customHeight="false" outlineLevel="0" collapsed="false">
      <c r="A5839" s="875" t="n">
        <v>37189</v>
      </c>
      <c r="B5839" s="876" t="n">
        <v>1546.9</v>
      </c>
      <c r="D5839" s="875" t="n">
        <v>37490</v>
      </c>
      <c r="E5839" s="876" t="n">
        <v>4.3</v>
      </c>
      <c r="F5839" s="877" t="n">
        <f aca="false">IFERROR(E5839/100,"")</f>
        <v>0.043</v>
      </c>
      <c r="G5839" s="879"/>
      <c r="H5839" s="879"/>
      <c r="J5839" s="876"/>
      <c r="O5839" s="877"/>
      <c r="R5839" s="876"/>
    </row>
    <row r="5840" customFormat="false" ht="13.8" hidden="false" customHeight="false" outlineLevel="0" collapsed="false">
      <c r="A5840" s="875" t="n">
        <v>37188</v>
      </c>
      <c r="B5840" s="876" t="n">
        <v>1525.96</v>
      </c>
      <c r="D5840" s="875" t="n">
        <v>37489</v>
      </c>
      <c r="E5840" s="876" t="n">
        <v>4.2</v>
      </c>
      <c r="F5840" s="877" t="n">
        <f aca="false">IFERROR(E5840/100,"")</f>
        <v>0.042</v>
      </c>
      <c r="G5840" s="879"/>
      <c r="H5840" s="879"/>
      <c r="J5840" s="876"/>
      <c r="O5840" s="877"/>
      <c r="R5840" s="876"/>
    </row>
    <row r="5841" customFormat="false" ht="13.8" hidden="false" customHeight="false" outlineLevel="0" collapsed="false">
      <c r="A5841" s="875" t="n">
        <v>37187</v>
      </c>
      <c r="B5841" s="876" t="n">
        <v>1525.35</v>
      </c>
      <c r="D5841" s="875" t="n">
        <v>37488</v>
      </c>
      <c r="E5841" s="876" t="n">
        <v>4.17</v>
      </c>
      <c r="F5841" s="877" t="n">
        <f aca="false">IFERROR(E5841/100,"")</f>
        <v>0.0417</v>
      </c>
      <c r="G5841" s="879"/>
      <c r="H5841" s="879"/>
      <c r="J5841" s="876"/>
      <c r="O5841" s="877"/>
      <c r="R5841" s="876"/>
    </row>
    <row r="5842" customFormat="false" ht="13.8" hidden="false" customHeight="false" outlineLevel="0" collapsed="false">
      <c r="A5842" s="875" t="n">
        <v>37186</v>
      </c>
      <c r="B5842" s="876" t="n">
        <v>1532.55</v>
      </c>
      <c r="D5842" s="875" t="n">
        <v>37487</v>
      </c>
      <c r="E5842" s="876" t="n">
        <v>4.29</v>
      </c>
      <c r="F5842" s="877" t="n">
        <f aca="false">IFERROR(E5842/100,"")</f>
        <v>0.0429</v>
      </c>
      <c r="G5842" s="879"/>
      <c r="H5842" s="879"/>
      <c r="J5842" s="876"/>
      <c r="O5842" s="877"/>
      <c r="R5842" s="876"/>
    </row>
    <row r="5843" customFormat="false" ht="13.8" hidden="false" customHeight="false" outlineLevel="0" collapsed="false">
      <c r="A5843" s="875" t="n">
        <v>37183</v>
      </c>
      <c r="B5843" s="876" t="n">
        <v>1509.46</v>
      </c>
      <c r="D5843" s="875" t="n">
        <v>37484</v>
      </c>
      <c r="E5843" s="876" t="n">
        <v>4.32</v>
      </c>
      <c r="F5843" s="877" t="n">
        <f aca="false">IFERROR(E5843/100,"")</f>
        <v>0.0432</v>
      </c>
      <c r="G5843" s="879"/>
      <c r="H5843" s="879"/>
      <c r="J5843" s="876"/>
      <c r="O5843" s="877"/>
      <c r="R5843" s="876"/>
    </row>
    <row r="5844" customFormat="false" ht="13.8" hidden="false" customHeight="false" outlineLevel="0" collapsed="false">
      <c r="A5844" s="875" t="n">
        <v>37182</v>
      </c>
      <c r="B5844" s="876" t="n">
        <v>1502.61</v>
      </c>
      <c r="D5844" s="875" t="n">
        <v>37483</v>
      </c>
      <c r="E5844" s="876" t="n">
        <v>4.17</v>
      </c>
      <c r="F5844" s="877" t="n">
        <f aca="false">IFERROR(E5844/100,"")</f>
        <v>0.0417</v>
      </c>
      <c r="G5844" s="879"/>
      <c r="H5844" s="879"/>
      <c r="J5844" s="876"/>
      <c r="O5844" s="877"/>
      <c r="R5844" s="876"/>
    </row>
    <row r="5845" customFormat="false" ht="13.8" hidden="false" customHeight="false" outlineLevel="0" collapsed="false">
      <c r="A5845" s="875" t="n">
        <v>37181</v>
      </c>
      <c r="B5845" s="876" t="n">
        <v>1514.5</v>
      </c>
      <c r="D5845" s="875" t="n">
        <v>37482</v>
      </c>
      <c r="E5845" s="876" t="n">
        <v>4.06</v>
      </c>
      <c r="F5845" s="877" t="n">
        <f aca="false">IFERROR(E5845/100,"")</f>
        <v>0.0406</v>
      </c>
      <c r="G5845" s="879"/>
      <c r="H5845" s="879"/>
      <c r="J5845" s="876"/>
      <c r="O5845" s="877"/>
      <c r="R5845" s="876"/>
    </row>
    <row r="5846" customFormat="false" ht="13.8" hidden="false" customHeight="false" outlineLevel="0" collapsed="false">
      <c r="A5846" s="875" t="n">
        <v>37180</v>
      </c>
      <c r="B5846" s="876" t="n">
        <v>1543.15</v>
      </c>
      <c r="D5846" s="875" t="n">
        <v>37481</v>
      </c>
      <c r="E5846" s="876" t="n">
        <v>4.12</v>
      </c>
      <c r="F5846" s="877" t="n">
        <f aca="false">IFERROR(E5846/100,"")</f>
        <v>0.0412</v>
      </c>
      <c r="G5846" s="879"/>
      <c r="H5846" s="879"/>
      <c r="J5846" s="876"/>
      <c r="O5846" s="877"/>
      <c r="R5846" s="876"/>
    </row>
    <row r="5847" customFormat="false" ht="13.8" hidden="false" customHeight="false" outlineLevel="0" collapsed="false">
      <c r="A5847" s="875" t="n">
        <v>37179</v>
      </c>
      <c r="B5847" s="876" t="n">
        <v>1532.52</v>
      </c>
      <c r="D5847" s="875" t="n">
        <v>37480</v>
      </c>
      <c r="E5847" s="876" t="n">
        <v>4.22</v>
      </c>
      <c r="F5847" s="877" t="n">
        <f aca="false">IFERROR(E5847/100,"")</f>
        <v>0.0422</v>
      </c>
      <c r="G5847" s="879"/>
      <c r="H5847" s="879"/>
      <c r="J5847" s="876"/>
      <c r="O5847" s="877"/>
      <c r="R5847" s="876"/>
    </row>
    <row r="5848" customFormat="false" ht="13.8" hidden="false" customHeight="false" outlineLevel="0" collapsed="false">
      <c r="A5848" s="875" t="n">
        <v>37176</v>
      </c>
      <c r="B5848" s="876" t="n">
        <v>1534.86</v>
      </c>
      <c r="D5848" s="875" t="n">
        <v>37477</v>
      </c>
      <c r="E5848" s="876" t="n">
        <v>4.27</v>
      </c>
      <c r="F5848" s="877" t="n">
        <f aca="false">IFERROR(E5848/100,"")</f>
        <v>0.0427</v>
      </c>
      <c r="G5848" s="879"/>
      <c r="H5848" s="879"/>
      <c r="J5848" s="876"/>
      <c r="O5848" s="877"/>
      <c r="R5848" s="876"/>
    </row>
    <row r="5849" customFormat="false" ht="13.8" hidden="false" customHeight="false" outlineLevel="0" collapsed="false">
      <c r="A5849" s="875" t="n">
        <v>37175</v>
      </c>
      <c r="B5849" s="876" t="n">
        <v>1542.98</v>
      </c>
      <c r="D5849" s="875" t="n">
        <v>37476</v>
      </c>
      <c r="E5849" s="876" t="n">
        <v>4.4</v>
      </c>
      <c r="F5849" s="877" t="n">
        <f aca="false">IFERROR(E5849/100,"")</f>
        <v>0.044</v>
      </c>
      <c r="G5849" s="879"/>
      <c r="H5849" s="879"/>
      <c r="J5849" s="876"/>
      <c r="O5849" s="877"/>
      <c r="R5849" s="876"/>
    </row>
    <row r="5850" customFormat="false" ht="13.8" hidden="false" customHeight="false" outlineLevel="0" collapsed="false">
      <c r="A5850" s="875" t="n">
        <v>37174</v>
      </c>
      <c r="B5850" s="876" t="n">
        <v>1519.77</v>
      </c>
      <c r="D5850" s="875" t="n">
        <v>37475</v>
      </c>
      <c r="E5850" s="876" t="n">
        <v>4.35</v>
      </c>
      <c r="F5850" s="877" t="n">
        <f aca="false">IFERROR(E5850/100,"")</f>
        <v>0.0435</v>
      </c>
      <c r="G5850" s="879"/>
      <c r="H5850" s="879"/>
      <c r="J5850" s="876"/>
      <c r="O5850" s="877"/>
      <c r="R5850" s="876"/>
    </row>
    <row r="5851" customFormat="false" ht="13.8" hidden="false" customHeight="false" outlineLevel="0" collapsed="false">
      <c r="A5851" s="875" t="n">
        <v>37173</v>
      </c>
      <c r="B5851" s="876" t="n">
        <v>1485.63</v>
      </c>
      <c r="D5851" s="875" t="n">
        <v>37474</v>
      </c>
      <c r="E5851" s="876" t="n">
        <v>4.42</v>
      </c>
      <c r="F5851" s="877" t="n">
        <f aca="false">IFERROR(E5851/100,"")</f>
        <v>0.0442</v>
      </c>
      <c r="G5851" s="879"/>
      <c r="H5851" s="879"/>
      <c r="J5851" s="876"/>
      <c r="O5851" s="877"/>
      <c r="R5851" s="876"/>
    </row>
    <row r="5852" customFormat="false" ht="13.8" hidden="false" customHeight="false" outlineLevel="0" collapsed="false">
      <c r="A5852" s="875" t="n">
        <v>37172</v>
      </c>
      <c r="B5852" s="876" t="n">
        <v>1493.54</v>
      </c>
      <c r="D5852" s="875" t="n">
        <v>37473</v>
      </c>
      <c r="E5852" s="876" t="n">
        <v>4.29</v>
      </c>
      <c r="F5852" s="877" t="n">
        <f aca="false">IFERROR(E5852/100,"")</f>
        <v>0.0429</v>
      </c>
      <c r="G5852" s="879"/>
      <c r="H5852" s="879"/>
      <c r="J5852" s="876"/>
      <c r="O5852" s="877"/>
      <c r="R5852" s="876"/>
    </row>
    <row r="5853" customFormat="false" ht="13.8" hidden="false" customHeight="false" outlineLevel="0" collapsed="false">
      <c r="A5853" s="875" t="n">
        <v>37169</v>
      </c>
      <c r="B5853" s="876" t="n">
        <v>1506.11</v>
      </c>
      <c r="D5853" s="875" t="n">
        <v>37470</v>
      </c>
      <c r="E5853" s="876" t="n">
        <v>4.33</v>
      </c>
      <c r="F5853" s="877" t="n">
        <f aca="false">IFERROR(E5853/100,"")</f>
        <v>0.0433</v>
      </c>
      <c r="G5853" s="879"/>
      <c r="H5853" s="879"/>
      <c r="J5853" s="876"/>
      <c r="O5853" s="877"/>
      <c r="R5853" s="876"/>
    </row>
    <row r="5854" customFormat="false" ht="13.8" hidden="false" customHeight="false" outlineLevel="0" collapsed="false">
      <c r="A5854" s="875" t="n">
        <v>37168</v>
      </c>
      <c r="B5854" s="876" t="n">
        <v>1503.31</v>
      </c>
      <c r="D5854" s="875" t="n">
        <v>37469</v>
      </c>
      <c r="E5854" s="876" t="n">
        <v>4.47</v>
      </c>
      <c r="F5854" s="877" t="n">
        <f aca="false">IFERROR(E5854/100,"")</f>
        <v>0.0447</v>
      </c>
      <c r="G5854" s="879"/>
      <c r="H5854" s="879"/>
      <c r="J5854" s="876"/>
      <c r="O5854" s="877"/>
      <c r="R5854" s="876"/>
    </row>
    <row r="5855" customFormat="false" ht="13.8" hidden="false" customHeight="false" outlineLevel="0" collapsed="false">
      <c r="A5855" s="875" t="n">
        <v>37167</v>
      </c>
      <c r="B5855" s="876" t="n">
        <v>1507.03</v>
      </c>
      <c r="D5855" s="875" t="n">
        <v>37468</v>
      </c>
      <c r="E5855" s="876" t="n">
        <v>4.51</v>
      </c>
      <c r="F5855" s="877" t="n">
        <f aca="false">IFERROR(E5855/100,"")</f>
        <v>0.0451</v>
      </c>
      <c r="G5855" s="879"/>
      <c r="H5855" s="879"/>
      <c r="J5855" s="876"/>
      <c r="O5855" s="877"/>
      <c r="R5855" s="876"/>
    </row>
    <row r="5856" customFormat="false" ht="13.8" hidden="false" customHeight="false" outlineLevel="0" collapsed="false">
      <c r="A5856" s="875" t="n">
        <v>37166</v>
      </c>
      <c r="B5856" s="876" t="n">
        <v>1477.29</v>
      </c>
      <c r="D5856" s="875" t="n">
        <v>37467</v>
      </c>
      <c r="E5856" s="876" t="n">
        <v>4.65</v>
      </c>
      <c r="F5856" s="877" t="n">
        <f aca="false">IFERROR(E5856/100,"")</f>
        <v>0.0465</v>
      </c>
      <c r="G5856" s="879"/>
      <c r="H5856" s="879"/>
      <c r="J5856" s="876"/>
      <c r="O5856" s="877"/>
      <c r="R5856" s="876"/>
    </row>
    <row r="5857" customFormat="false" ht="13.8" hidden="false" customHeight="false" outlineLevel="0" collapsed="false">
      <c r="A5857" s="875" t="n">
        <v>37165</v>
      </c>
      <c r="B5857" s="876" t="n">
        <v>1459.33</v>
      </c>
      <c r="D5857" s="875" t="n">
        <v>37466</v>
      </c>
      <c r="E5857" s="876" t="n">
        <v>4.62</v>
      </c>
      <c r="F5857" s="877" t="n">
        <f aca="false">IFERROR(E5857/100,"")</f>
        <v>0.0462</v>
      </c>
      <c r="G5857" s="879"/>
      <c r="H5857" s="879"/>
      <c r="J5857" s="876"/>
      <c r="O5857" s="877"/>
      <c r="R5857" s="876"/>
    </row>
    <row r="5858" customFormat="false" ht="13.8" hidden="false" customHeight="false" outlineLevel="0" collapsed="false">
      <c r="A5858" s="875" t="n">
        <v>37162</v>
      </c>
      <c r="B5858" s="876" t="n">
        <v>1462.69</v>
      </c>
      <c r="D5858" s="875" t="n">
        <v>37463</v>
      </c>
      <c r="E5858" s="876" t="n">
        <v>4.43</v>
      </c>
      <c r="F5858" s="877" t="n">
        <f aca="false">IFERROR(E5858/100,"")</f>
        <v>0.0443</v>
      </c>
      <c r="G5858" s="879"/>
      <c r="H5858" s="879"/>
      <c r="J5858" s="876"/>
      <c r="O5858" s="877"/>
      <c r="R5858" s="876"/>
    </row>
    <row r="5859" customFormat="false" ht="13.8" hidden="false" customHeight="false" outlineLevel="0" collapsed="false">
      <c r="A5859" s="875" t="n">
        <v>37161</v>
      </c>
      <c r="B5859" s="876" t="n">
        <v>1431.29</v>
      </c>
      <c r="D5859" s="875" t="n">
        <v>37462</v>
      </c>
      <c r="E5859" s="876" t="n">
        <v>4.43</v>
      </c>
      <c r="F5859" s="877" t="n">
        <f aca="false">IFERROR(E5859/100,"")</f>
        <v>0.0443</v>
      </c>
      <c r="G5859" s="879"/>
      <c r="H5859" s="879"/>
      <c r="J5859" s="876"/>
      <c r="O5859" s="877"/>
      <c r="R5859" s="876"/>
    </row>
    <row r="5860" customFormat="false" ht="13.8" hidden="false" customHeight="false" outlineLevel="0" collapsed="false">
      <c r="A5860" s="875" t="n">
        <v>37160</v>
      </c>
      <c r="B5860" s="876" t="n">
        <v>1415.01</v>
      </c>
      <c r="D5860" s="875" t="n">
        <v>37461</v>
      </c>
      <c r="E5860" s="876" t="n">
        <v>4.49</v>
      </c>
      <c r="F5860" s="877" t="n">
        <f aca="false">IFERROR(E5860/100,"")</f>
        <v>0.0449</v>
      </c>
      <c r="G5860" s="879"/>
      <c r="H5860" s="879"/>
      <c r="J5860" s="876"/>
      <c r="O5860" s="877"/>
      <c r="R5860" s="876"/>
    </row>
    <row r="5861" customFormat="false" ht="13.8" hidden="false" customHeight="false" outlineLevel="0" collapsed="false">
      <c r="A5861" s="875" t="n">
        <v>37159</v>
      </c>
      <c r="B5861" s="876" t="n">
        <v>1421.91</v>
      </c>
      <c r="D5861" s="875" t="n">
        <v>37460</v>
      </c>
      <c r="E5861" s="876" t="n">
        <v>4.47</v>
      </c>
      <c r="F5861" s="877" t="n">
        <f aca="false">IFERROR(E5861/100,"")</f>
        <v>0.0447</v>
      </c>
      <c r="G5861" s="879"/>
      <c r="H5861" s="879"/>
      <c r="J5861" s="876"/>
      <c r="O5861" s="877"/>
      <c r="R5861" s="876"/>
    </row>
    <row r="5862" customFormat="false" ht="13.8" hidden="false" customHeight="false" outlineLevel="0" collapsed="false">
      <c r="A5862" s="875" t="n">
        <v>37158</v>
      </c>
      <c r="B5862" s="876" t="n">
        <v>1409.5</v>
      </c>
      <c r="D5862" s="875" t="n">
        <v>37459</v>
      </c>
      <c r="E5862" s="876" t="n">
        <v>4.51</v>
      </c>
      <c r="F5862" s="877" t="n">
        <f aca="false">IFERROR(E5862/100,"")</f>
        <v>0.0451</v>
      </c>
      <c r="G5862" s="879"/>
      <c r="H5862" s="879"/>
      <c r="J5862" s="876"/>
      <c r="O5862" s="877"/>
      <c r="R5862" s="876"/>
    </row>
    <row r="5863" customFormat="false" ht="13.8" hidden="false" customHeight="false" outlineLevel="0" collapsed="false">
      <c r="A5863" s="875" t="n">
        <v>37155</v>
      </c>
      <c r="B5863" s="876" t="n">
        <v>1356.61</v>
      </c>
      <c r="D5863" s="875" t="n">
        <v>37456</v>
      </c>
      <c r="E5863" s="876" t="n">
        <v>4.61</v>
      </c>
      <c r="F5863" s="877" t="n">
        <f aca="false">IFERROR(E5863/100,"")</f>
        <v>0.0461</v>
      </c>
      <c r="G5863" s="879"/>
      <c r="H5863" s="879"/>
      <c r="J5863" s="876"/>
      <c r="O5863" s="877"/>
      <c r="R5863" s="876"/>
    </row>
    <row r="5864" customFormat="false" ht="13.8" hidden="false" customHeight="false" outlineLevel="0" collapsed="false">
      <c r="A5864" s="875" t="n">
        <v>37154</v>
      </c>
      <c r="B5864" s="876" t="n">
        <v>1382.93</v>
      </c>
      <c r="D5864" s="875" t="n">
        <v>37455</v>
      </c>
      <c r="E5864" s="876" t="n">
        <v>4.66</v>
      </c>
      <c r="F5864" s="877" t="n">
        <f aca="false">IFERROR(E5864/100,"")</f>
        <v>0.0466</v>
      </c>
      <c r="G5864" s="879"/>
      <c r="H5864" s="879"/>
      <c r="J5864" s="876"/>
      <c r="O5864" s="877"/>
      <c r="R5864" s="876"/>
    </row>
    <row r="5865" customFormat="false" ht="13.8" hidden="false" customHeight="false" outlineLevel="0" collapsed="false">
      <c r="A5865" s="875" t="n">
        <v>37153</v>
      </c>
      <c r="B5865" s="876" t="n">
        <v>1427.25</v>
      </c>
      <c r="D5865" s="875" t="n">
        <v>37454</v>
      </c>
      <c r="E5865" s="876" t="n">
        <v>4.71</v>
      </c>
      <c r="F5865" s="877" t="n">
        <f aca="false">IFERROR(E5865/100,"")</f>
        <v>0.0471</v>
      </c>
      <c r="G5865" s="879"/>
      <c r="H5865" s="879"/>
      <c r="J5865" s="876"/>
      <c r="O5865" s="877"/>
      <c r="R5865" s="876"/>
    </row>
    <row r="5866" customFormat="false" ht="13.8" hidden="false" customHeight="false" outlineLevel="0" collapsed="false">
      <c r="A5866" s="875" t="n">
        <v>37152</v>
      </c>
      <c r="B5866" s="876" t="n">
        <v>1450.54</v>
      </c>
      <c r="D5866" s="875" t="n">
        <v>37453</v>
      </c>
      <c r="E5866" s="876" t="n">
        <v>4.75</v>
      </c>
      <c r="F5866" s="877" t="n">
        <f aca="false">IFERROR(E5866/100,"")</f>
        <v>0.0475</v>
      </c>
      <c r="G5866" s="879"/>
      <c r="H5866" s="879"/>
      <c r="J5866" s="876"/>
      <c r="O5866" s="877"/>
      <c r="R5866" s="876"/>
    </row>
    <row r="5867" customFormat="false" ht="13.8" hidden="false" customHeight="false" outlineLevel="0" collapsed="false">
      <c r="A5867" s="875" t="n">
        <v>37151</v>
      </c>
      <c r="B5867" s="876" t="n">
        <v>1459</v>
      </c>
      <c r="D5867" s="875" t="n">
        <v>37452</v>
      </c>
      <c r="E5867" s="876" t="n">
        <v>4.66</v>
      </c>
      <c r="F5867" s="877" t="n">
        <f aca="false">IFERROR(E5867/100,"")</f>
        <v>0.0466</v>
      </c>
      <c r="G5867" s="879"/>
      <c r="H5867" s="879"/>
      <c r="J5867" s="876"/>
      <c r="O5867" s="877"/>
      <c r="R5867" s="876"/>
    </row>
    <row r="5868" customFormat="false" ht="13.8" hidden="false" customHeight="false" outlineLevel="0" collapsed="false">
      <c r="A5868" s="875" t="n">
        <v>37144</v>
      </c>
      <c r="B5868" s="876" t="n">
        <v>1533.98</v>
      </c>
      <c r="D5868" s="875" t="n">
        <v>37449</v>
      </c>
      <c r="E5868" s="876" t="n">
        <v>4.63</v>
      </c>
      <c r="F5868" s="877" t="n">
        <f aca="false">IFERROR(E5868/100,"")</f>
        <v>0.0463</v>
      </c>
      <c r="G5868" s="879"/>
      <c r="H5868" s="879"/>
      <c r="J5868" s="876"/>
      <c r="O5868" s="877"/>
      <c r="R5868" s="876"/>
    </row>
    <row r="5869" customFormat="false" ht="13.8" hidden="false" customHeight="false" outlineLevel="0" collapsed="false">
      <c r="A5869" s="875" t="n">
        <v>37141</v>
      </c>
      <c r="B5869" s="876" t="n">
        <v>1524.47</v>
      </c>
      <c r="D5869" s="875" t="n">
        <v>37448</v>
      </c>
      <c r="E5869" s="876" t="n">
        <v>4.66</v>
      </c>
      <c r="F5869" s="877" t="n">
        <f aca="false">IFERROR(E5869/100,"")</f>
        <v>0.0466</v>
      </c>
      <c r="G5869" s="879"/>
      <c r="H5869" s="879"/>
      <c r="J5869" s="876"/>
      <c r="O5869" s="877"/>
      <c r="R5869" s="876"/>
    </row>
    <row r="5870" customFormat="false" ht="13.8" hidden="false" customHeight="false" outlineLevel="0" collapsed="false">
      <c r="A5870" s="875" t="n">
        <v>37140</v>
      </c>
      <c r="B5870" s="876" t="n">
        <v>1553.41</v>
      </c>
      <c r="D5870" s="875" t="n">
        <v>37447</v>
      </c>
      <c r="E5870" s="876" t="n">
        <v>4.66</v>
      </c>
      <c r="F5870" s="877" t="n">
        <f aca="false">IFERROR(E5870/100,"")</f>
        <v>0.0466</v>
      </c>
      <c r="G5870" s="879"/>
      <c r="H5870" s="879"/>
      <c r="J5870" s="876"/>
      <c r="O5870" s="877"/>
      <c r="R5870" s="876"/>
    </row>
    <row r="5871" customFormat="false" ht="13.8" hidden="false" customHeight="false" outlineLevel="0" collapsed="false">
      <c r="A5871" s="875" t="n">
        <v>37139</v>
      </c>
      <c r="B5871" s="876" t="n">
        <v>1588.93</v>
      </c>
      <c r="D5871" s="875" t="n">
        <v>37446</v>
      </c>
      <c r="E5871" s="876" t="n">
        <v>4.78</v>
      </c>
      <c r="F5871" s="877" t="n">
        <f aca="false">IFERROR(E5871/100,"")</f>
        <v>0.0478</v>
      </c>
      <c r="G5871" s="879"/>
      <c r="H5871" s="879"/>
      <c r="J5871" s="876"/>
      <c r="O5871" s="877"/>
      <c r="R5871" s="876"/>
    </row>
    <row r="5872" customFormat="false" ht="13.8" hidden="false" customHeight="false" outlineLevel="0" collapsed="false">
      <c r="A5872" s="875" t="n">
        <v>37138</v>
      </c>
      <c r="B5872" s="876" t="n">
        <v>1590.29</v>
      </c>
      <c r="D5872" s="875" t="n">
        <v>37445</v>
      </c>
      <c r="E5872" s="876" t="n">
        <v>4.84</v>
      </c>
      <c r="F5872" s="877" t="n">
        <f aca="false">IFERROR(E5872/100,"")</f>
        <v>0.0484</v>
      </c>
      <c r="G5872" s="879"/>
      <c r="H5872" s="879"/>
      <c r="J5872" s="876"/>
      <c r="O5872" s="877"/>
      <c r="R5872" s="876"/>
    </row>
    <row r="5873" customFormat="false" ht="13.8" hidden="false" customHeight="false" outlineLevel="0" collapsed="false">
      <c r="A5873" s="875" t="n">
        <v>37134</v>
      </c>
      <c r="B5873" s="876" t="n">
        <v>1591.18</v>
      </c>
      <c r="D5873" s="875" t="n">
        <v>37442</v>
      </c>
      <c r="E5873" s="876" t="n">
        <v>4.9</v>
      </c>
      <c r="F5873" s="877" t="n">
        <f aca="false">IFERROR(E5873/100,"")</f>
        <v>0.049</v>
      </c>
      <c r="G5873" s="879"/>
      <c r="H5873" s="879"/>
      <c r="J5873" s="876"/>
      <c r="O5873" s="877"/>
      <c r="R5873" s="876"/>
    </row>
    <row r="5874" customFormat="false" ht="13.8" hidden="false" customHeight="false" outlineLevel="0" collapsed="false">
      <c r="A5874" s="875" t="n">
        <v>37133</v>
      </c>
      <c r="B5874" s="876" t="n">
        <v>1584.77</v>
      </c>
      <c r="D5874" s="875" t="n">
        <v>37441</v>
      </c>
      <c r="E5874" s="876" t="e">
        <f aca="false">NA()</f>
        <v>#N/A</v>
      </c>
      <c r="F5874" s="877" t="str">
        <f aca="false">IFERROR(E5874/100,"")</f>
        <v/>
      </c>
      <c r="G5874" s="879"/>
      <c r="H5874" s="879"/>
      <c r="J5874" s="876"/>
      <c r="O5874" s="877"/>
      <c r="R5874" s="876"/>
    </row>
    <row r="5875" customFormat="false" ht="13.8" hidden="false" customHeight="false" outlineLevel="0" collapsed="false">
      <c r="A5875" s="875" t="n">
        <v>37132</v>
      </c>
      <c r="B5875" s="876" t="n">
        <v>1612.05</v>
      </c>
      <c r="D5875" s="875" t="n">
        <v>37440</v>
      </c>
      <c r="E5875" s="876" t="n">
        <v>4.78</v>
      </c>
      <c r="F5875" s="877" t="n">
        <f aca="false">IFERROR(E5875/100,"")</f>
        <v>0.0478</v>
      </c>
      <c r="G5875" s="879"/>
      <c r="H5875" s="879"/>
      <c r="J5875" s="876"/>
      <c r="O5875" s="877"/>
      <c r="R5875" s="876"/>
    </row>
    <row r="5876" customFormat="false" ht="13.8" hidden="false" customHeight="false" outlineLevel="0" collapsed="false">
      <c r="A5876" s="875" t="n">
        <v>37131</v>
      </c>
      <c r="B5876" s="876" t="n">
        <v>1629.91</v>
      </c>
      <c r="D5876" s="875" t="n">
        <v>37439</v>
      </c>
      <c r="E5876" s="876" t="n">
        <v>4.77</v>
      </c>
      <c r="F5876" s="877" t="n">
        <f aca="false">IFERROR(E5876/100,"")</f>
        <v>0.0477</v>
      </c>
      <c r="G5876" s="879"/>
      <c r="H5876" s="879"/>
      <c r="J5876" s="876"/>
      <c r="O5876" s="877"/>
      <c r="R5876" s="876"/>
    </row>
    <row r="5877" customFormat="false" ht="13.8" hidden="false" customHeight="false" outlineLevel="0" collapsed="false">
      <c r="A5877" s="875" t="n">
        <v>37130</v>
      </c>
      <c r="B5877" s="876" t="n">
        <v>1654.72</v>
      </c>
      <c r="D5877" s="875" t="n">
        <v>37438</v>
      </c>
      <c r="E5877" s="876" t="n">
        <v>4.85</v>
      </c>
      <c r="F5877" s="877" t="n">
        <f aca="false">IFERROR(E5877/100,"")</f>
        <v>0.0485</v>
      </c>
      <c r="G5877" s="879"/>
      <c r="H5877" s="879"/>
      <c r="J5877" s="876"/>
      <c r="O5877" s="877"/>
      <c r="R5877" s="876"/>
    </row>
    <row r="5878" customFormat="false" ht="13.8" hidden="false" customHeight="false" outlineLevel="0" collapsed="false">
      <c r="A5878" s="875" t="n">
        <v>37127</v>
      </c>
      <c r="B5878" s="876" t="n">
        <v>1662.74</v>
      </c>
      <c r="D5878" s="875" t="n">
        <v>37435</v>
      </c>
      <c r="E5878" s="876" t="n">
        <v>4.86</v>
      </c>
      <c r="F5878" s="877" t="n">
        <f aca="false">IFERROR(E5878/100,"")</f>
        <v>0.0486</v>
      </c>
      <c r="G5878" s="879"/>
      <c r="H5878" s="879"/>
      <c r="J5878" s="876"/>
      <c r="O5878" s="877"/>
      <c r="R5878" s="876"/>
    </row>
    <row r="5879" customFormat="false" ht="13.8" hidden="false" customHeight="false" outlineLevel="0" collapsed="false">
      <c r="A5879" s="875" t="n">
        <v>37126</v>
      </c>
      <c r="B5879" s="876" t="n">
        <v>1630.67</v>
      </c>
      <c r="D5879" s="875" t="n">
        <v>37434</v>
      </c>
      <c r="E5879" s="876" t="n">
        <v>4.84</v>
      </c>
      <c r="F5879" s="877" t="n">
        <f aca="false">IFERROR(E5879/100,"")</f>
        <v>0.0484</v>
      </c>
      <c r="G5879" s="879"/>
      <c r="H5879" s="879"/>
      <c r="J5879" s="876"/>
      <c r="O5879" s="877"/>
      <c r="R5879" s="876"/>
    </row>
    <row r="5880" customFormat="false" ht="13.8" hidden="false" customHeight="false" outlineLevel="0" collapsed="false">
      <c r="A5880" s="875" t="n">
        <v>37125</v>
      </c>
      <c r="B5880" s="876" t="n">
        <v>1635.16</v>
      </c>
      <c r="D5880" s="875" t="n">
        <v>37433</v>
      </c>
      <c r="E5880" s="876" t="n">
        <v>4.75</v>
      </c>
      <c r="F5880" s="877" t="n">
        <f aca="false">IFERROR(E5880/100,"")</f>
        <v>0.0475</v>
      </c>
      <c r="G5880" s="879"/>
      <c r="H5880" s="879"/>
      <c r="J5880" s="876"/>
      <c r="O5880" s="877"/>
      <c r="R5880" s="876"/>
    </row>
    <row r="5881" customFormat="false" ht="13.8" hidden="false" customHeight="false" outlineLevel="0" collapsed="false">
      <c r="A5881" s="875" t="n">
        <v>37124</v>
      </c>
      <c r="B5881" s="876" t="n">
        <v>1623.74</v>
      </c>
      <c r="D5881" s="875" t="n">
        <v>37432</v>
      </c>
      <c r="E5881" s="876" t="n">
        <v>4.88</v>
      </c>
      <c r="F5881" s="877" t="n">
        <f aca="false">IFERROR(E5881/100,"")</f>
        <v>0.0488</v>
      </c>
      <c r="G5881" s="879"/>
      <c r="H5881" s="879"/>
      <c r="J5881" s="876"/>
      <c r="O5881" s="877"/>
      <c r="R5881" s="876"/>
    </row>
    <row r="5882" customFormat="false" ht="13.8" hidden="false" customHeight="false" outlineLevel="0" collapsed="false">
      <c r="A5882" s="875" t="n">
        <v>37123</v>
      </c>
      <c r="B5882" s="876" t="n">
        <v>1643.59</v>
      </c>
      <c r="D5882" s="875" t="n">
        <v>37431</v>
      </c>
      <c r="E5882" s="876" t="n">
        <v>4.87</v>
      </c>
      <c r="F5882" s="877" t="n">
        <f aca="false">IFERROR(E5882/100,"")</f>
        <v>0.0487</v>
      </c>
      <c r="G5882" s="879"/>
      <c r="H5882" s="879"/>
      <c r="J5882" s="876"/>
      <c r="O5882" s="877"/>
      <c r="R5882" s="876"/>
    </row>
    <row r="5883" customFormat="false" ht="13.8" hidden="false" customHeight="false" outlineLevel="0" collapsed="false">
      <c r="A5883" s="875" t="n">
        <v>37120</v>
      </c>
      <c r="B5883" s="876" t="n">
        <v>1630.35</v>
      </c>
      <c r="D5883" s="875" t="n">
        <v>37428</v>
      </c>
      <c r="E5883" s="876" t="n">
        <v>4.79</v>
      </c>
      <c r="F5883" s="877" t="n">
        <f aca="false">IFERROR(E5883/100,"")</f>
        <v>0.0479</v>
      </c>
      <c r="G5883" s="879"/>
      <c r="H5883" s="879"/>
      <c r="J5883" s="876"/>
      <c r="O5883" s="877"/>
      <c r="R5883" s="876"/>
    </row>
    <row r="5884" customFormat="false" ht="13.8" hidden="false" customHeight="false" outlineLevel="0" collapsed="false">
      <c r="A5884" s="875" t="n">
        <v>37119</v>
      </c>
      <c r="B5884" s="876" t="n">
        <v>1657.88</v>
      </c>
      <c r="D5884" s="875" t="n">
        <v>37427</v>
      </c>
      <c r="E5884" s="876" t="n">
        <v>4.85</v>
      </c>
      <c r="F5884" s="877" t="n">
        <f aca="false">IFERROR(E5884/100,"")</f>
        <v>0.0485</v>
      </c>
      <c r="G5884" s="879"/>
      <c r="H5884" s="879"/>
      <c r="J5884" s="876"/>
      <c r="O5884" s="877"/>
      <c r="R5884" s="876"/>
    </row>
    <row r="5885" customFormat="false" ht="13.8" hidden="false" customHeight="false" outlineLevel="0" collapsed="false">
      <c r="A5885" s="875" t="n">
        <v>37118</v>
      </c>
      <c r="B5885" s="876" t="n">
        <v>1652.71</v>
      </c>
      <c r="D5885" s="875" t="n">
        <v>37426</v>
      </c>
      <c r="E5885" s="876" t="n">
        <v>4.76</v>
      </c>
      <c r="F5885" s="877" t="n">
        <f aca="false">IFERROR(E5885/100,"")</f>
        <v>0.0476</v>
      </c>
      <c r="G5885" s="879"/>
      <c r="H5885" s="879"/>
      <c r="J5885" s="876"/>
      <c r="O5885" s="877"/>
      <c r="R5885" s="876"/>
    </row>
    <row r="5886" customFormat="false" ht="13.8" hidden="false" customHeight="false" outlineLevel="0" collapsed="false">
      <c r="A5886" s="875" t="n">
        <v>37117</v>
      </c>
      <c r="B5886" s="876" t="n">
        <v>1664.61</v>
      </c>
      <c r="D5886" s="875" t="n">
        <v>37425</v>
      </c>
      <c r="E5886" s="876" t="n">
        <v>4.88</v>
      </c>
      <c r="F5886" s="877" t="n">
        <f aca="false">IFERROR(E5886/100,"")</f>
        <v>0.0488</v>
      </c>
      <c r="G5886" s="879"/>
      <c r="H5886" s="879"/>
      <c r="J5886" s="876"/>
      <c r="O5886" s="877"/>
      <c r="R5886" s="876"/>
    </row>
    <row r="5887" customFormat="false" ht="13.8" hidden="false" customHeight="false" outlineLevel="0" collapsed="false">
      <c r="A5887" s="875" t="n">
        <v>37116</v>
      </c>
      <c r="B5887" s="876" t="n">
        <v>1670.96</v>
      </c>
      <c r="D5887" s="875" t="n">
        <v>37424</v>
      </c>
      <c r="E5887" s="876" t="n">
        <v>4.89</v>
      </c>
      <c r="F5887" s="877" t="n">
        <f aca="false">IFERROR(E5887/100,"")</f>
        <v>0.0489</v>
      </c>
      <c r="G5887" s="879"/>
      <c r="H5887" s="879"/>
      <c r="J5887" s="876"/>
      <c r="O5887" s="877"/>
      <c r="R5887" s="876"/>
    </row>
    <row r="5888" customFormat="false" ht="13.8" hidden="false" customHeight="false" outlineLevel="0" collapsed="false">
      <c r="A5888" s="875" t="n">
        <v>37113</v>
      </c>
      <c r="B5888" s="876" t="n">
        <v>1669.21</v>
      </c>
      <c r="D5888" s="875" t="n">
        <v>37421</v>
      </c>
      <c r="E5888" s="876" t="n">
        <v>4.83</v>
      </c>
      <c r="F5888" s="877" t="n">
        <f aca="false">IFERROR(E5888/100,"")</f>
        <v>0.0483</v>
      </c>
      <c r="G5888" s="879"/>
      <c r="H5888" s="879"/>
      <c r="J5888" s="876"/>
      <c r="O5888" s="877"/>
      <c r="R5888" s="876"/>
    </row>
    <row r="5889" customFormat="false" ht="13.8" hidden="false" customHeight="false" outlineLevel="0" collapsed="false">
      <c r="A5889" s="875" t="n">
        <v>37112</v>
      </c>
      <c r="B5889" s="876" t="n">
        <v>1659.76</v>
      </c>
      <c r="D5889" s="875" t="n">
        <v>37420</v>
      </c>
      <c r="E5889" s="876" t="n">
        <v>4.94</v>
      </c>
      <c r="F5889" s="877" t="n">
        <f aca="false">IFERROR(E5889/100,"")</f>
        <v>0.0494</v>
      </c>
      <c r="G5889" s="879"/>
      <c r="H5889" s="879"/>
      <c r="J5889" s="876"/>
      <c r="O5889" s="877"/>
      <c r="R5889" s="876"/>
    </row>
    <row r="5890" customFormat="false" ht="13.8" hidden="false" customHeight="false" outlineLevel="0" collapsed="false">
      <c r="A5890" s="875" t="n">
        <v>37111</v>
      </c>
      <c r="B5890" s="876" t="n">
        <v>1659.58</v>
      </c>
      <c r="D5890" s="875" t="n">
        <v>37419</v>
      </c>
      <c r="E5890" s="876" t="n">
        <v>4.98</v>
      </c>
      <c r="F5890" s="877" t="n">
        <f aca="false">IFERROR(E5890/100,"")</f>
        <v>0.0498</v>
      </c>
      <c r="G5890" s="879"/>
      <c r="H5890" s="879"/>
      <c r="J5890" s="876"/>
      <c r="O5890" s="877"/>
      <c r="R5890" s="876"/>
    </row>
    <row r="5891" customFormat="false" ht="13.8" hidden="false" customHeight="false" outlineLevel="0" collapsed="false">
      <c r="A5891" s="875" t="n">
        <v>37110</v>
      </c>
      <c r="B5891" s="876" t="n">
        <v>1688.6</v>
      </c>
      <c r="D5891" s="875" t="n">
        <v>37418</v>
      </c>
      <c r="E5891" s="876" t="n">
        <v>5.02</v>
      </c>
      <c r="F5891" s="877" t="n">
        <f aca="false">IFERROR(E5891/100,"")</f>
        <v>0.0502</v>
      </c>
      <c r="G5891" s="879"/>
      <c r="H5891" s="879"/>
      <c r="J5891" s="876"/>
      <c r="O5891" s="877"/>
      <c r="R5891" s="876"/>
    </row>
    <row r="5892" customFormat="false" ht="13.8" hidden="false" customHeight="false" outlineLevel="0" collapsed="false">
      <c r="A5892" s="875" t="n">
        <v>37109</v>
      </c>
      <c r="B5892" s="876" t="n">
        <v>1683.03</v>
      </c>
      <c r="D5892" s="875" t="n">
        <v>37417</v>
      </c>
      <c r="E5892" s="876" t="n">
        <v>5.07</v>
      </c>
      <c r="F5892" s="877" t="n">
        <f aca="false">IFERROR(E5892/100,"")</f>
        <v>0.0507</v>
      </c>
      <c r="G5892" s="879"/>
      <c r="H5892" s="879"/>
      <c r="J5892" s="876"/>
      <c r="O5892" s="877"/>
      <c r="R5892" s="876"/>
    </row>
    <row r="5893" customFormat="false" ht="13.8" hidden="false" customHeight="false" outlineLevel="0" collapsed="false">
      <c r="A5893" s="875" t="n">
        <v>37106</v>
      </c>
      <c r="B5893" s="876" t="n">
        <v>1702.43</v>
      </c>
      <c r="D5893" s="875" t="n">
        <v>37414</v>
      </c>
      <c r="E5893" s="876" t="n">
        <v>5.1</v>
      </c>
      <c r="F5893" s="877" t="n">
        <f aca="false">IFERROR(E5893/100,"")</f>
        <v>0.051</v>
      </c>
      <c r="G5893" s="879"/>
      <c r="H5893" s="879"/>
      <c r="J5893" s="876"/>
      <c r="O5893" s="877"/>
      <c r="R5893" s="876"/>
    </row>
    <row r="5894" customFormat="false" ht="13.8" hidden="false" customHeight="false" outlineLevel="0" collapsed="false">
      <c r="A5894" s="875" t="n">
        <v>37105</v>
      </c>
      <c r="B5894" s="876" t="n">
        <v>1711.17</v>
      </c>
      <c r="D5894" s="875" t="n">
        <v>37413</v>
      </c>
      <c r="E5894" s="876" t="n">
        <v>5.04</v>
      </c>
      <c r="F5894" s="877" t="n">
        <f aca="false">IFERROR(E5894/100,"")</f>
        <v>0.0504</v>
      </c>
      <c r="G5894" s="879"/>
      <c r="H5894" s="879"/>
      <c r="J5894" s="876"/>
      <c r="O5894" s="877"/>
      <c r="R5894" s="876"/>
    </row>
    <row r="5895" customFormat="false" ht="13.8" hidden="false" customHeight="false" outlineLevel="0" collapsed="false">
      <c r="A5895" s="875" t="n">
        <v>37104</v>
      </c>
      <c r="B5895" s="876" t="n">
        <v>1704.24</v>
      </c>
      <c r="D5895" s="875" t="n">
        <v>37412</v>
      </c>
      <c r="E5895" s="876" t="n">
        <v>5.08</v>
      </c>
      <c r="F5895" s="877" t="n">
        <f aca="false">IFERROR(E5895/100,"")</f>
        <v>0.0508</v>
      </c>
      <c r="G5895" s="879"/>
      <c r="H5895" s="879"/>
      <c r="J5895" s="876"/>
      <c r="O5895" s="877"/>
      <c r="R5895" s="876"/>
    </row>
    <row r="5896" customFormat="false" ht="13.8" hidden="false" customHeight="false" outlineLevel="0" collapsed="false">
      <c r="A5896" s="875" t="n">
        <v>37103</v>
      </c>
      <c r="B5896" s="876" t="n">
        <v>1697.45</v>
      </c>
      <c r="D5896" s="875" t="n">
        <v>37411</v>
      </c>
      <c r="E5896" s="876" t="n">
        <v>5.04</v>
      </c>
      <c r="F5896" s="877" t="n">
        <f aca="false">IFERROR(E5896/100,"")</f>
        <v>0.0504</v>
      </c>
      <c r="G5896" s="879"/>
      <c r="H5896" s="879"/>
      <c r="J5896" s="876"/>
      <c r="O5896" s="877"/>
      <c r="R5896" s="876"/>
    </row>
    <row r="5897" customFormat="false" ht="13.8" hidden="false" customHeight="false" outlineLevel="0" collapsed="false">
      <c r="A5897" s="875" t="n">
        <v>37102</v>
      </c>
      <c r="B5897" s="876" t="n">
        <v>1688.03</v>
      </c>
      <c r="D5897" s="875" t="n">
        <v>37410</v>
      </c>
      <c r="E5897" s="876" t="n">
        <v>5.06</v>
      </c>
      <c r="F5897" s="877" t="n">
        <f aca="false">IFERROR(E5897/100,"")</f>
        <v>0.0506</v>
      </c>
      <c r="G5897" s="879"/>
      <c r="H5897" s="879"/>
      <c r="J5897" s="876"/>
      <c r="O5897" s="877"/>
      <c r="R5897" s="876"/>
    </row>
    <row r="5898" customFormat="false" ht="13.8" hidden="false" customHeight="false" outlineLevel="0" collapsed="false">
      <c r="A5898" s="875" t="n">
        <v>37099</v>
      </c>
      <c r="B5898" s="876" t="n">
        <v>1689.79</v>
      </c>
      <c r="D5898" s="875" t="n">
        <v>37407</v>
      </c>
      <c r="E5898" s="876" t="n">
        <v>5.08</v>
      </c>
      <c r="F5898" s="877" t="n">
        <f aca="false">IFERROR(E5898/100,"")</f>
        <v>0.0508</v>
      </c>
      <c r="G5898" s="879"/>
      <c r="H5898" s="879"/>
      <c r="J5898" s="876"/>
      <c r="O5898" s="877"/>
      <c r="R5898" s="876"/>
    </row>
    <row r="5899" customFormat="false" ht="13.8" hidden="false" customHeight="false" outlineLevel="0" collapsed="false">
      <c r="A5899" s="875" t="n">
        <v>37098</v>
      </c>
      <c r="B5899" s="876" t="n">
        <v>1685.62</v>
      </c>
      <c r="D5899" s="875" t="n">
        <v>37406</v>
      </c>
      <c r="E5899" s="876" t="n">
        <v>5.06</v>
      </c>
      <c r="F5899" s="877" t="n">
        <f aca="false">IFERROR(E5899/100,"")</f>
        <v>0.0506</v>
      </c>
      <c r="G5899" s="879"/>
      <c r="H5899" s="879"/>
      <c r="J5899" s="876"/>
      <c r="O5899" s="877"/>
      <c r="R5899" s="876"/>
    </row>
    <row r="5900" customFormat="false" ht="13.8" hidden="false" customHeight="false" outlineLevel="0" collapsed="false">
      <c r="A5900" s="875" t="n">
        <v>37097</v>
      </c>
      <c r="B5900" s="876" t="n">
        <v>1668.16</v>
      </c>
      <c r="D5900" s="875" t="n">
        <v>37405</v>
      </c>
      <c r="E5900" s="876" t="n">
        <v>5.11</v>
      </c>
      <c r="F5900" s="877" t="n">
        <f aca="false">IFERROR(E5900/100,"")</f>
        <v>0.0511</v>
      </c>
      <c r="G5900" s="879"/>
      <c r="H5900" s="879"/>
      <c r="J5900" s="876"/>
      <c r="O5900" s="877"/>
      <c r="R5900" s="876"/>
    </row>
    <row r="5901" customFormat="false" ht="13.8" hidden="false" customHeight="false" outlineLevel="0" collapsed="false">
      <c r="A5901" s="875" t="n">
        <v>37096</v>
      </c>
      <c r="B5901" s="876" t="n">
        <v>1641.76</v>
      </c>
      <c r="D5901" s="875" t="n">
        <v>37404</v>
      </c>
      <c r="E5901" s="876" t="n">
        <v>5.16</v>
      </c>
      <c r="F5901" s="877" t="n">
        <f aca="false">IFERROR(E5901/100,"")</f>
        <v>0.0516</v>
      </c>
      <c r="G5901" s="879"/>
      <c r="H5901" s="879"/>
      <c r="J5901" s="876"/>
      <c r="O5901" s="877"/>
      <c r="R5901" s="876"/>
    </row>
    <row r="5902" customFormat="false" ht="13.8" hidden="false" customHeight="false" outlineLevel="0" collapsed="false">
      <c r="A5902" s="875" t="n">
        <v>37095</v>
      </c>
      <c r="B5902" s="876" t="n">
        <v>1668.9</v>
      </c>
      <c r="D5902" s="875" t="n">
        <v>37403</v>
      </c>
      <c r="E5902" s="876" t="e">
        <f aca="false">NA()</f>
        <v>#N/A</v>
      </c>
      <c r="F5902" s="877" t="str">
        <f aca="false">IFERROR(E5902/100,"")</f>
        <v/>
      </c>
      <c r="G5902" s="879"/>
      <c r="H5902" s="879"/>
      <c r="J5902" s="876"/>
      <c r="O5902" s="877"/>
      <c r="R5902" s="876"/>
    </row>
    <row r="5903" customFormat="false" ht="13.8" hidden="false" customHeight="false" outlineLevel="0" collapsed="false">
      <c r="A5903" s="875" t="n">
        <v>37092</v>
      </c>
      <c r="B5903" s="876" t="n">
        <v>1696.67</v>
      </c>
      <c r="D5903" s="875" t="n">
        <v>37400</v>
      </c>
      <c r="E5903" s="876" t="n">
        <v>5.16</v>
      </c>
      <c r="F5903" s="877" t="n">
        <f aca="false">IFERROR(E5903/100,"")</f>
        <v>0.0516</v>
      </c>
      <c r="G5903" s="879"/>
      <c r="H5903" s="879"/>
      <c r="J5903" s="876"/>
      <c r="O5903" s="877"/>
      <c r="R5903" s="876"/>
    </row>
    <row r="5904" customFormat="false" ht="13.8" hidden="false" customHeight="false" outlineLevel="0" collapsed="false">
      <c r="A5904" s="875" t="n">
        <v>37091</v>
      </c>
      <c r="B5904" s="876" t="n">
        <v>1702.52</v>
      </c>
      <c r="D5904" s="875" t="n">
        <v>37399</v>
      </c>
      <c r="E5904" s="876" t="n">
        <v>5.16</v>
      </c>
      <c r="F5904" s="877" t="n">
        <f aca="false">IFERROR(E5904/100,"")</f>
        <v>0.0516</v>
      </c>
      <c r="G5904" s="879"/>
      <c r="H5904" s="879"/>
      <c r="J5904" s="876"/>
      <c r="O5904" s="877"/>
      <c r="R5904" s="876"/>
    </row>
    <row r="5905" customFormat="false" ht="13.8" hidden="false" customHeight="false" outlineLevel="0" collapsed="false">
      <c r="A5905" s="875" t="n">
        <v>37090</v>
      </c>
      <c r="B5905" s="876" t="n">
        <v>1692.27</v>
      </c>
      <c r="D5905" s="875" t="n">
        <v>37398</v>
      </c>
      <c r="E5905" s="876" t="n">
        <v>5.13</v>
      </c>
      <c r="F5905" s="877" t="n">
        <f aca="false">IFERROR(E5905/100,"")</f>
        <v>0.0513</v>
      </c>
      <c r="G5905" s="879"/>
      <c r="H5905" s="879"/>
      <c r="J5905" s="876"/>
      <c r="O5905" s="877"/>
      <c r="R5905" s="876"/>
    </row>
    <row r="5906" customFormat="false" ht="13.8" hidden="false" customHeight="false" outlineLevel="0" collapsed="false">
      <c r="A5906" s="875" t="n">
        <v>37089</v>
      </c>
      <c r="B5906" s="876" t="n">
        <v>1701.57</v>
      </c>
      <c r="D5906" s="875" t="n">
        <v>37397</v>
      </c>
      <c r="E5906" s="876" t="n">
        <v>5.18</v>
      </c>
      <c r="F5906" s="877" t="n">
        <f aca="false">IFERROR(E5906/100,"")</f>
        <v>0.0518</v>
      </c>
      <c r="G5906" s="879"/>
      <c r="H5906" s="879"/>
      <c r="J5906" s="876"/>
      <c r="O5906" s="877"/>
      <c r="R5906" s="876"/>
    </row>
    <row r="5907" customFormat="false" ht="13.8" hidden="false" customHeight="false" outlineLevel="0" collapsed="false">
      <c r="A5907" s="875" t="n">
        <v>37088</v>
      </c>
      <c r="B5907" s="876" t="n">
        <v>1684.77</v>
      </c>
      <c r="D5907" s="875" t="n">
        <v>37396</v>
      </c>
      <c r="E5907" s="876" t="n">
        <v>5.21</v>
      </c>
      <c r="F5907" s="877" t="n">
        <f aca="false">IFERROR(E5907/100,"")</f>
        <v>0.0521</v>
      </c>
      <c r="G5907" s="879"/>
      <c r="H5907" s="879"/>
      <c r="J5907" s="876"/>
      <c r="O5907" s="877"/>
      <c r="R5907" s="876"/>
    </row>
    <row r="5908" customFormat="false" ht="13.8" hidden="false" customHeight="false" outlineLevel="0" collapsed="false">
      <c r="A5908" s="875" t="n">
        <v>37085</v>
      </c>
      <c r="B5908" s="876" t="n">
        <v>1703.31</v>
      </c>
      <c r="D5908" s="875" t="n">
        <v>37393</v>
      </c>
      <c r="E5908" s="876" t="n">
        <v>5.27</v>
      </c>
      <c r="F5908" s="877" t="n">
        <f aca="false">IFERROR(E5908/100,"")</f>
        <v>0.0527</v>
      </c>
      <c r="G5908" s="879"/>
      <c r="H5908" s="879"/>
      <c r="J5908" s="876"/>
      <c r="O5908" s="877"/>
      <c r="R5908" s="876"/>
    </row>
    <row r="5909" customFormat="false" ht="13.8" hidden="false" customHeight="false" outlineLevel="0" collapsed="false">
      <c r="A5909" s="875" t="n">
        <v>37084</v>
      </c>
      <c r="B5909" s="876" t="n">
        <v>1692.73</v>
      </c>
      <c r="D5909" s="875" t="n">
        <v>37392</v>
      </c>
      <c r="E5909" s="876" t="n">
        <v>5.2</v>
      </c>
      <c r="F5909" s="877" t="n">
        <f aca="false">IFERROR(E5909/100,"")</f>
        <v>0.052</v>
      </c>
      <c r="G5909" s="879"/>
      <c r="H5909" s="879"/>
      <c r="J5909" s="876"/>
      <c r="O5909" s="877"/>
      <c r="R5909" s="876"/>
    </row>
    <row r="5910" customFormat="false" ht="13.8" hidden="false" customHeight="false" outlineLevel="0" collapsed="false">
      <c r="A5910" s="875" t="n">
        <v>37083</v>
      </c>
      <c r="B5910" s="876" t="n">
        <v>1653.54</v>
      </c>
      <c r="D5910" s="875" t="n">
        <v>37391</v>
      </c>
      <c r="E5910" s="876" t="n">
        <v>5.28</v>
      </c>
      <c r="F5910" s="877" t="n">
        <f aca="false">IFERROR(E5910/100,"")</f>
        <v>0.0528</v>
      </c>
      <c r="G5910" s="879"/>
      <c r="H5910" s="879"/>
      <c r="J5910" s="876"/>
      <c r="O5910" s="877"/>
      <c r="R5910" s="876"/>
    </row>
    <row r="5911" customFormat="false" ht="13.8" hidden="false" customHeight="false" outlineLevel="0" collapsed="false">
      <c r="A5911" s="875" t="n">
        <v>37082</v>
      </c>
      <c r="B5911" s="876" t="n">
        <v>1655.31</v>
      </c>
      <c r="D5911" s="875" t="n">
        <v>37390</v>
      </c>
      <c r="E5911" s="876" t="n">
        <v>5.32</v>
      </c>
      <c r="F5911" s="877" t="n">
        <f aca="false">IFERROR(E5911/100,"")</f>
        <v>0.0532</v>
      </c>
      <c r="G5911" s="879"/>
      <c r="H5911" s="879"/>
      <c r="J5911" s="876"/>
      <c r="O5911" s="877"/>
      <c r="R5911" s="876"/>
    </row>
    <row r="5912" customFormat="false" ht="13.8" hidden="false" customHeight="false" outlineLevel="0" collapsed="false">
      <c r="A5912" s="875" t="n">
        <v>37081</v>
      </c>
      <c r="B5912" s="876" t="n">
        <v>1679.4</v>
      </c>
      <c r="D5912" s="875" t="n">
        <v>37389</v>
      </c>
      <c r="E5912" s="876" t="n">
        <v>5.23</v>
      </c>
      <c r="F5912" s="877" t="n">
        <f aca="false">IFERROR(E5912/100,"")</f>
        <v>0.0523</v>
      </c>
      <c r="G5912" s="879"/>
      <c r="H5912" s="879"/>
      <c r="J5912" s="876"/>
      <c r="O5912" s="877"/>
      <c r="R5912" s="876"/>
    </row>
    <row r="5913" customFormat="false" ht="13.8" hidden="false" customHeight="false" outlineLevel="0" collapsed="false">
      <c r="A5913" s="875" t="n">
        <v>37078</v>
      </c>
      <c r="B5913" s="876" t="n">
        <v>1667.9</v>
      </c>
      <c r="D5913" s="875" t="n">
        <v>37386</v>
      </c>
      <c r="E5913" s="876" t="n">
        <v>5.15</v>
      </c>
      <c r="F5913" s="877" t="n">
        <f aca="false">IFERROR(E5913/100,"")</f>
        <v>0.0515</v>
      </c>
      <c r="G5913" s="879"/>
      <c r="H5913" s="879"/>
      <c r="J5913" s="876"/>
      <c r="O5913" s="877"/>
      <c r="R5913" s="876"/>
    </row>
    <row r="5914" customFormat="false" ht="13.8" hidden="false" customHeight="false" outlineLevel="0" collapsed="false">
      <c r="A5914" s="875" t="n">
        <v>37077</v>
      </c>
      <c r="B5914" s="876" t="n">
        <v>1707.68</v>
      </c>
      <c r="D5914" s="875" t="n">
        <v>37385</v>
      </c>
      <c r="E5914" s="876" t="n">
        <v>5.2</v>
      </c>
      <c r="F5914" s="877" t="n">
        <f aca="false">IFERROR(E5914/100,"")</f>
        <v>0.052</v>
      </c>
      <c r="G5914" s="879"/>
      <c r="H5914" s="879"/>
      <c r="J5914" s="876"/>
      <c r="O5914" s="877"/>
      <c r="R5914" s="876"/>
    </row>
    <row r="5915" customFormat="false" ht="13.8" hidden="false" customHeight="false" outlineLevel="0" collapsed="false">
      <c r="A5915" s="875" t="n">
        <v>37075</v>
      </c>
      <c r="B5915" s="876" t="n">
        <v>1728.65</v>
      </c>
      <c r="D5915" s="875" t="n">
        <v>37384</v>
      </c>
      <c r="E5915" s="876" t="n">
        <v>5.24</v>
      </c>
      <c r="F5915" s="877" t="n">
        <f aca="false">IFERROR(E5915/100,"")</f>
        <v>0.0524</v>
      </c>
      <c r="G5915" s="879"/>
      <c r="H5915" s="879"/>
      <c r="J5915" s="876"/>
      <c r="O5915" s="877"/>
      <c r="R5915" s="876"/>
    </row>
    <row r="5916" customFormat="false" ht="13.8" hidden="false" customHeight="false" outlineLevel="0" collapsed="false">
      <c r="A5916" s="875" t="n">
        <v>37074</v>
      </c>
      <c r="B5916" s="876" t="n">
        <v>1731.53</v>
      </c>
      <c r="D5916" s="875" t="n">
        <v>37383</v>
      </c>
      <c r="E5916" s="876" t="n">
        <v>5.09</v>
      </c>
      <c r="F5916" s="877" t="n">
        <f aca="false">IFERROR(E5916/100,"")</f>
        <v>0.0509</v>
      </c>
      <c r="G5916" s="879"/>
      <c r="H5916" s="879"/>
      <c r="J5916" s="876"/>
      <c r="O5916" s="877"/>
      <c r="R5916" s="876"/>
    </row>
    <row r="5917" customFormat="false" ht="13.8" hidden="false" customHeight="false" outlineLevel="0" collapsed="false">
      <c r="A5917" s="875" t="n">
        <v>37071</v>
      </c>
      <c r="B5917" s="876" t="n">
        <v>1714.32</v>
      </c>
      <c r="D5917" s="875" t="n">
        <v>37382</v>
      </c>
      <c r="E5917" s="876" t="n">
        <v>5.1</v>
      </c>
      <c r="F5917" s="877" t="n">
        <f aca="false">IFERROR(E5917/100,"")</f>
        <v>0.051</v>
      </c>
      <c r="G5917" s="879"/>
      <c r="H5917" s="879"/>
      <c r="J5917" s="876"/>
      <c r="O5917" s="877"/>
      <c r="R5917" s="876"/>
    </row>
    <row r="5918" customFormat="false" ht="13.8" hidden="false" customHeight="false" outlineLevel="0" collapsed="false">
      <c r="A5918" s="875" t="n">
        <v>37070</v>
      </c>
      <c r="B5918" s="876" t="n">
        <v>1716.81</v>
      </c>
      <c r="D5918" s="875" t="n">
        <v>37379</v>
      </c>
      <c r="E5918" s="876" t="n">
        <v>5.08</v>
      </c>
      <c r="F5918" s="877" t="n">
        <f aca="false">IFERROR(E5918/100,"")</f>
        <v>0.0508</v>
      </c>
      <c r="G5918" s="879"/>
      <c r="H5918" s="879"/>
      <c r="J5918" s="876"/>
      <c r="O5918" s="877"/>
      <c r="R5918" s="876"/>
    </row>
    <row r="5919" customFormat="false" ht="13.8" hidden="false" customHeight="false" outlineLevel="0" collapsed="false">
      <c r="A5919" s="875" t="n">
        <v>37069</v>
      </c>
      <c r="B5919" s="876" t="n">
        <v>1695.61</v>
      </c>
      <c r="D5919" s="875" t="n">
        <v>37378</v>
      </c>
      <c r="E5919" s="876" t="n">
        <v>5.13</v>
      </c>
      <c r="F5919" s="877" t="n">
        <f aca="false">IFERROR(E5919/100,"")</f>
        <v>0.0513</v>
      </c>
      <c r="G5919" s="879"/>
      <c r="H5919" s="879"/>
      <c r="J5919" s="876"/>
      <c r="O5919" s="877"/>
      <c r="R5919" s="876"/>
    </row>
    <row r="5920" customFormat="false" ht="13.8" hidden="false" customHeight="false" outlineLevel="0" collapsed="false">
      <c r="A5920" s="875" t="n">
        <v>37068</v>
      </c>
      <c r="B5920" s="876" t="n">
        <v>1703.37</v>
      </c>
      <c r="D5920" s="875" t="n">
        <v>37377</v>
      </c>
      <c r="E5920" s="876" t="n">
        <v>5.08</v>
      </c>
      <c r="F5920" s="877" t="n">
        <f aca="false">IFERROR(E5920/100,"")</f>
        <v>0.0508</v>
      </c>
      <c r="G5920" s="879"/>
      <c r="H5920" s="879"/>
      <c r="J5920" s="876"/>
      <c r="O5920" s="877"/>
      <c r="R5920" s="876"/>
    </row>
    <row r="5921" customFormat="false" ht="13.8" hidden="false" customHeight="false" outlineLevel="0" collapsed="false">
      <c r="A5921" s="875" t="n">
        <v>37067</v>
      </c>
      <c r="B5921" s="876" t="n">
        <v>1705.94</v>
      </c>
      <c r="D5921" s="875" t="n">
        <v>37376</v>
      </c>
      <c r="E5921" s="876" t="n">
        <v>5.11</v>
      </c>
      <c r="F5921" s="877" t="n">
        <f aca="false">IFERROR(E5921/100,"")</f>
        <v>0.0511</v>
      </c>
      <c r="G5921" s="879"/>
      <c r="H5921" s="879"/>
      <c r="J5921" s="876"/>
      <c r="O5921" s="877"/>
      <c r="R5921" s="876"/>
    </row>
    <row r="5922" customFormat="false" ht="13.8" hidden="false" customHeight="false" outlineLevel="0" collapsed="false">
      <c r="A5922" s="875" t="n">
        <v>37064</v>
      </c>
      <c r="B5922" s="876" t="n">
        <v>1715.39</v>
      </c>
      <c r="D5922" s="875" t="n">
        <v>37375</v>
      </c>
      <c r="E5922" s="876" t="n">
        <v>5.13</v>
      </c>
      <c r="F5922" s="877" t="n">
        <f aca="false">IFERROR(E5922/100,"")</f>
        <v>0.0513</v>
      </c>
      <c r="G5922" s="879"/>
      <c r="H5922" s="879"/>
      <c r="J5922" s="876"/>
      <c r="O5922" s="877"/>
      <c r="R5922" s="876"/>
    </row>
    <row r="5923" customFormat="false" ht="13.8" hidden="false" customHeight="false" outlineLevel="0" collapsed="false">
      <c r="A5923" s="875" t="n">
        <v>37063</v>
      </c>
      <c r="B5923" s="876" t="n">
        <v>1731.75</v>
      </c>
      <c r="D5923" s="875" t="n">
        <v>37372</v>
      </c>
      <c r="E5923" s="876" t="n">
        <v>5.08</v>
      </c>
      <c r="F5923" s="877" t="n">
        <f aca="false">IFERROR(E5923/100,"")</f>
        <v>0.0508</v>
      </c>
      <c r="G5923" s="879"/>
      <c r="H5923" s="879"/>
      <c r="J5923" s="876"/>
      <c r="O5923" s="877"/>
      <c r="R5923" s="876"/>
    </row>
    <row r="5924" customFormat="false" ht="13.8" hidden="false" customHeight="false" outlineLevel="0" collapsed="false">
      <c r="A5924" s="875" t="n">
        <v>37062</v>
      </c>
      <c r="B5924" s="876" t="n">
        <v>1712.26</v>
      </c>
      <c r="D5924" s="875" t="n">
        <v>37371</v>
      </c>
      <c r="E5924" s="876" t="n">
        <v>5.1</v>
      </c>
      <c r="F5924" s="877" t="n">
        <f aca="false">IFERROR(E5924/100,"")</f>
        <v>0.051</v>
      </c>
      <c r="G5924" s="879"/>
      <c r="H5924" s="879"/>
      <c r="J5924" s="876"/>
      <c r="O5924" s="877"/>
      <c r="R5924" s="876"/>
    </row>
    <row r="5925" customFormat="false" ht="13.8" hidden="false" customHeight="false" outlineLevel="0" collapsed="false">
      <c r="A5925" s="875" t="n">
        <v>37061</v>
      </c>
      <c r="B5925" s="876" t="n">
        <v>1697.41</v>
      </c>
      <c r="D5925" s="875" t="n">
        <v>37370</v>
      </c>
      <c r="E5925" s="876" t="n">
        <v>5.11</v>
      </c>
      <c r="F5925" s="877" t="n">
        <f aca="false">IFERROR(E5925/100,"")</f>
        <v>0.0511</v>
      </c>
      <c r="G5925" s="879"/>
      <c r="H5925" s="879"/>
      <c r="J5925" s="876"/>
      <c r="O5925" s="877"/>
      <c r="R5925" s="876"/>
    </row>
    <row r="5926" customFormat="false" ht="13.8" hidden="false" customHeight="false" outlineLevel="0" collapsed="false">
      <c r="A5926" s="875" t="n">
        <v>37060</v>
      </c>
      <c r="B5926" s="876" t="n">
        <v>1691.59</v>
      </c>
      <c r="D5926" s="875" t="n">
        <v>37369</v>
      </c>
      <c r="E5926" s="876" t="n">
        <v>5.18</v>
      </c>
      <c r="F5926" s="877" t="n">
        <f aca="false">IFERROR(E5926/100,"")</f>
        <v>0.0518</v>
      </c>
      <c r="G5926" s="879"/>
      <c r="H5926" s="879"/>
      <c r="J5926" s="876"/>
      <c r="O5926" s="877"/>
      <c r="R5926" s="876"/>
    </row>
    <row r="5927" customFormat="false" ht="13.8" hidden="false" customHeight="false" outlineLevel="0" collapsed="false">
      <c r="A5927" s="875" t="n">
        <v>37057</v>
      </c>
      <c r="B5927" s="876" t="n">
        <v>1699.85</v>
      </c>
      <c r="D5927" s="875" t="n">
        <v>37368</v>
      </c>
      <c r="E5927" s="876" t="n">
        <v>5.19</v>
      </c>
      <c r="F5927" s="877" t="n">
        <f aca="false">IFERROR(E5927/100,"")</f>
        <v>0.0519</v>
      </c>
      <c r="G5927" s="879"/>
      <c r="H5927" s="879"/>
      <c r="J5927" s="876"/>
      <c r="O5927" s="877"/>
      <c r="R5927" s="876"/>
    </row>
    <row r="5928" customFormat="false" ht="13.8" hidden="false" customHeight="false" outlineLevel="0" collapsed="false">
      <c r="A5928" s="875" t="n">
        <v>37056</v>
      </c>
      <c r="B5928" s="876" t="n">
        <v>1707.56</v>
      </c>
      <c r="D5928" s="875" t="n">
        <v>37365</v>
      </c>
      <c r="E5928" s="876" t="n">
        <v>5.21</v>
      </c>
      <c r="F5928" s="877" t="n">
        <f aca="false">IFERROR(E5928/100,"")</f>
        <v>0.0521</v>
      </c>
      <c r="G5928" s="879"/>
      <c r="H5928" s="879"/>
      <c r="J5928" s="876"/>
      <c r="O5928" s="877"/>
      <c r="R5928" s="876"/>
    </row>
    <row r="5929" customFormat="false" ht="13.8" hidden="false" customHeight="false" outlineLevel="0" collapsed="false">
      <c r="A5929" s="875" t="n">
        <v>37055</v>
      </c>
      <c r="B5929" s="876" t="n">
        <v>1737.94</v>
      </c>
      <c r="D5929" s="875" t="n">
        <v>37364</v>
      </c>
      <c r="E5929" s="876" t="n">
        <v>5.23</v>
      </c>
      <c r="F5929" s="877" t="n">
        <f aca="false">IFERROR(E5929/100,"")</f>
        <v>0.0523</v>
      </c>
      <c r="G5929" s="879"/>
      <c r="H5929" s="879"/>
      <c r="J5929" s="876"/>
      <c r="O5929" s="877"/>
      <c r="R5929" s="876"/>
    </row>
    <row r="5930" customFormat="false" ht="13.8" hidden="false" customHeight="false" outlineLevel="0" collapsed="false">
      <c r="A5930" s="875" t="n">
        <v>37054</v>
      </c>
      <c r="B5930" s="876" t="n">
        <v>1757.48</v>
      </c>
      <c r="D5930" s="875" t="n">
        <v>37363</v>
      </c>
      <c r="E5930" s="876" t="n">
        <v>5.24</v>
      </c>
      <c r="F5930" s="877" t="n">
        <f aca="false">IFERROR(E5930/100,"")</f>
        <v>0.0524</v>
      </c>
      <c r="G5930" s="879"/>
      <c r="H5930" s="879"/>
      <c r="J5930" s="876"/>
      <c r="O5930" s="877"/>
      <c r="R5930" s="876"/>
    </row>
    <row r="5931" customFormat="false" ht="13.8" hidden="false" customHeight="false" outlineLevel="0" collapsed="false">
      <c r="A5931" s="875" t="n">
        <v>37053</v>
      </c>
      <c r="B5931" s="876" t="n">
        <v>1755.43</v>
      </c>
      <c r="D5931" s="875" t="n">
        <v>37362</v>
      </c>
      <c r="E5931" s="876" t="n">
        <v>5.2</v>
      </c>
      <c r="F5931" s="877" t="n">
        <f aca="false">IFERROR(E5931/100,"")</f>
        <v>0.052</v>
      </c>
      <c r="G5931" s="879"/>
      <c r="H5931" s="879"/>
      <c r="J5931" s="876"/>
      <c r="O5931" s="877"/>
      <c r="R5931" s="876"/>
    </row>
    <row r="5932" customFormat="false" ht="13.8" hidden="false" customHeight="false" outlineLevel="0" collapsed="false">
      <c r="A5932" s="875" t="n">
        <v>37050</v>
      </c>
      <c r="B5932" s="876" t="n">
        <v>1770.21</v>
      </c>
      <c r="D5932" s="875" t="n">
        <v>37361</v>
      </c>
      <c r="E5932" s="876" t="n">
        <v>5.15</v>
      </c>
      <c r="F5932" s="877" t="n">
        <f aca="false">IFERROR(E5932/100,"")</f>
        <v>0.0515</v>
      </c>
      <c r="G5932" s="879"/>
      <c r="H5932" s="879"/>
      <c r="J5932" s="876"/>
      <c r="O5932" s="877"/>
      <c r="R5932" s="876"/>
    </row>
    <row r="5933" customFormat="false" ht="13.8" hidden="false" customHeight="false" outlineLevel="0" collapsed="false">
      <c r="A5933" s="875" t="n">
        <v>37049</v>
      </c>
      <c r="B5933" s="876" t="n">
        <v>1786.99</v>
      </c>
      <c r="D5933" s="875" t="n">
        <v>37358</v>
      </c>
      <c r="E5933" s="876" t="n">
        <v>5.18</v>
      </c>
      <c r="F5933" s="877" t="n">
        <f aca="false">IFERROR(E5933/100,"")</f>
        <v>0.0518</v>
      </c>
      <c r="G5933" s="879"/>
      <c r="H5933" s="879"/>
      <c r="J5933" s="876"/>
      <c r="O5933" s="877"/>
      <c r="R5933" s="876"/>
    </row>
    <row r="5934" customFormat="false" ht="13.8" hidden="false" customHeight="false" outlineLevel="0" collapsed="false">
      <c r="A5934" s="875" t="n">
        <v>37048</v>
      </c>
      <c r="B5934" s="876" t="n">
        <v>1777.25</v>
      </c>
      <c r="D5934" s="875" t="n">
        <v>37357</v>
      </c>
      <c r="E5934" s="876" t="n">
        <v>5.22</v>
      </c>
      <c r="F5934" s="877" t="n">
        <f aca="false">IFERROR(E5934/100,"")</f>
        <v>0.0522</v>
      </c>
      <c r="G5934" s="879"/>
      <c r="H5934" s="879"/>
      <c r="J5934" s="876"/>
      <c r="O5934" s="877"/>
      <c r="R5934" s="876"/>
    </row>
    <row r="5935" customFormat="false" ht="13.8" hidden="false" customHeight="false" outlineLevel="0" collapsed="false">
      <c r="A5935" s="875" t="n">
        <v>37047</v>
      </c>
      <c r="B5935" s="876" t="n">
        <v>1795.96</v>
      </c>
      <c r="D5935" s="875" t="n">
        <v>37356</v>
      </c>
      <c r="E5935" s="876" t="n">
        <v>5.24</v>
      </c>
      <c r="F5935" s="877" t="n">
        <f aca="false">IFERROR(E5935/100,"")</f>
        <v>0.0524</v>
      </c>
      <c r="G5935" s="879"/>
      <c r="H5935" s="879"/>
      <c r="J5935" s="876"/>
      <c r="O5935" s="877"/>
      <c r="R5935" s="876"/>
    </row>
    <row r="5936" customFormat="false" ht="13.8" hidden="false" customHeight="false" outlineLevel="0" collapsed="false">
      <c r="A5936" s="875" t="n">
        <v>37046</v>
      </c>
      <c r="B5936" s="876" t="n">
        <v>1772.92</v>
      </c>
      <c r="D5936" s="875" t="n">
        <v>37355</v>
      </c>
      <c r="E5936" s="876" t="n">
        <v>5.22</v>
      </c>
      <c r="F5936" s="877" t="n">
        <f aca="false">IFERROR(E5936/100,"")</f>
        <v>0.0522</v>
      </c>
      <c r="G5936" s="879"/>
      <c r="H5936" s="879"/>
      <c r="J5936" s="876"/>
      <c r="O5936" s="877"/>
      <c r="R5936" s="876"/>
    </row>
    <row r="5937" customFormat="false" ht="13.8" hidden="false" customHeight="false" outlineLevel="0" collapsed="false">
      <c r="A5937" s="875" t="n">
        <v>37043</v>
      </c>
      <c r="B5937" s="876" t="n">
        <v>1763.87</v>
      </c>
      <c r="D5937" s="875" t="n">
        <v>37354</v>
      </c>
      <c r="E5937" s="876" t="n">
        <v>5.25</v>
      </c>
      <c r="F5937" s="877" t="n">
        <f aca="false">IFERROR(E5937/100,"")</f>
        <v>0.0525</v>
      </c>
      <c r="G5937" s="879"/>
      <c r="H5937" s="879"/>
      <c r="J5937" s="876"/>
      <c r="O5937" s="877"/>
      <c r="R5937" s="876"/>
    </row>
    <row r="5938" customFormat="false" ht="13.8" hidden="false" customHeight="false" outlineLevel="0" collapsed="false">
      <c r="A5938" s="875" t="n">
        <v>37042</v>
      </c>
      <c r="B5938" s="876" t="n">
        <v>1757.09</v>
      </c>
      <c r="D5938" s="875" t="n">
        <v>37351</v>
      </c>
      <c r="E5938" s="876" t="n">
        <v>5.22</v>
      </c>
      <c r="F5938" s="877" t="n">
        <f aca="false">IFERROR(E5938/100,"")</f>
        <v>0.0522</v>
      </c>
      <c r="G5938" s="879"/>
      <c r="H5938" s="879"/>
      <c r="J5938" s="876"/>
      <c r="O5938" s="877"/>
      <c r="R5938" s="876"/>
    </row>
    <row r="5939" customFormat="false" ht="13.8" hidden="false" customHeight="false" outlineLevel="0" collapsed="false">
      <c r="A5939" s="875" t="n">
        <v>37041</v>
      </c>
      <c r="B5939" s="876" t="n">
        <v>1746.11</v>
      </c>
      <c r="D5939" s="875" t="n">
        <v>37350</v>
      </c>
      <c r="E5939" s="876" t="n">
        <v>5.28</v>
      </c>
      <c r="F5939" s="877" t="n">
        <f aca="false">IFERROR(E5939/100,"")</f>
        <v>0.0528</v>
      </c>
      <c r="G5939" s="879"/>
      <c r="H5939" s="879"/>
      <c r="J5939" s="876"/>
      <c r="O5939" s="877"/>
      <c r="R5939" s="876"/>
    </row>
    <row r="5940" customFormat="false" ht="13.8" hidden="false" customHeight="false" outlineLevel="0" collapsed="false">
      <c r="A5940" s="875" t="n">
        <v>37040</v>
      </c>
      <c r="B5940" s="876" t="n">
        <v>1773.46</v>
      </c>
      <c r="D5940" s="875" t="n">
        <v>37349</v>
      </c>
      <c r="E5940" s="876" t="n">
        <v>5.3</v>
      </c>
      <c r="F5940" s="877" t="n">
        <f aca="false">IFERROR(E5940/100,"")</f>
        <v>0.053</v>
      </c>
      <c r="G5940" s="879"/>
      <c r="H5940" s="879"/>
      <c r="J5940" s="876"/>
      <c r="O5940" s="877"/>
      <c r="R5940" s="876"/>
    </row>
    <row r="5941" customFormat="false" ht="13.8" hidden="false" customHeight="false" outlineLevel="0" collapsed="false">
      <c r="A5941" s="875" t="n">
        <v>37036</v>
      </c>
      <c r="B5941" s="876" t="n">
        <v>1787.28</v>
      </c>
      <c r="D5941" s="875" t="n">
        <v>37348</v>
      </c>
      <c r="E5941" s="876" t="n">
        <v>5.36</v>
      </c>
      <c r="F5941" s="877" t="n">
        <f aca="false">IFERROR(E5941/100,"")</f>
        <v>0.0536</v>
      </c>
      <c r="G5941" s="879"/>
      <c r="H5941" s="879"/>
      <c r="J5941" s="876"/>
      <c r="O5941" s="877"/>
      <c r="R5941" s="876"/>
    </row>
    <row r="5942" customFormat="false" ht="13.8" hidden="false" customHeight="false" outlineLevel="0" collapsed="false">
      <c r="A5942" s="875" t="n">
        <v>37035</v>
      </c>
      <c r="B5942" s="876" t="n">
        <v>1808.64</v>
      </c>
      <c r="D5942" s="875" t="n">
        <v>37347</v>
      </c>
      <c r="E5942" s="876" t="n">
        <v>5.44</v>
      </c>
      <c r="F5942" s="877" t="n">
        <f aca="false">IFERROR(E5942/100,"")</f>
        <v>0.0544</v>
      </c>
      <c r="G5942" s="879"/>
      <c r="H5942" s="879"/>
      <c r="J5942" s="876"/>
      <c r="O5942" s="877"/>
      <c r="R5942" s="876"/>
    </row>
    <row r="5943" customFormat="false" ht="13.8" hidden="false" customHeight="false" outlineLevel="0" collapsed="false">
      <c r="A5943" s="875" t="n">
        <v>37034</v>
      </c>
      <c r="B5943" s="876" t="n">
        <v>1802.84</v>
      </c>
      <c r="D5943" s="875" t="n">
        <v>37344</v>
      </c>
      <c r="E5943" s="876" t="e">
        <f aca="false">NA()</f>
        <v>#N/A</v>
      </c>
      <c r="F5943" s="877" t="str">
        <f aca="false">IFERROR(E5943/100,"")</f>
        <v/>
      </c>
      <c r="G5943" s="879"/>
      <c r="H5943" s="879"/>
      <c r="J5943" s="876"/>
      <c r="O5943" s="877"/>
      <c r="R5943" s="876"/>
    </row>
    <row r="5944" customFormat="false" ht="13.8" hidden="false" customHeight="false" outlineLevel="0" collapsed="false">
      <c r="A5944" s="875" t="n">
        <v>37033</v>
      </c>
      <c r="B5944" s="876" t="n">
        <v>1831.2</v>
      </c>
      <c r="D5944" s="875" t="n">
        <v>37343</v>
      </c>
      <c r="E5944" s="876" t="n">
        <v>5.42</v>
      </c>
      <c r="F5944" s="877" t="n">
        <f aca="false">IFERROR(E5944/100,"")</f>
        <v>0.0542</v>
      </c>
      <c r="G5944" s="879"/>
      <c r="H5944" s="879"/>
      <c r="J5944" s="876"/>
      <c r="O5944" s="877"/>
      <c r="R5944" s="876"/>
    </row>
    <row r="5945" customFormat="false" ht="13.8" hidden="false" customHeight="false" outlineLevel="0" collapsed="false">
      <c r="A5945" s="875" t="n">
        <v>37032</v>
      </c>
      <c r="B5945" s="876" t="n">
        <v>1836.02</v>
      </c>
      <c r="D5945" s="875" t="n">
        <v>37342</v>
      </c>
      <c r="E5945" s="876" t="n">
        <v>5.35</v>
      </c>
      <c r="F5945" s="877" t="n">
        <f aca="false">IFERROR(E5945/100,"")</f>
        <v>0.0535</v>
      </c>
      <c r="G5945" s="879"/>
      <c r="H5945" s="879"/>
      <c r="J5945" s="876"/>
      <c r="O5945" s="877"/>
      <c r="R5945" s="876"/>
    </row>
    <row r="5946" customFormat="false" ht="13.8" hidden="false" customHeight="false" outlineLevel="0" collapsed="false">
      <c r="A5946" s="875" t="n">
        <v>37029</v>
      </c>
      <c r="B5946" s="876" t="n">
        <v>1806.83</v>
      </c>
      <c r="D5946" s="875" t="n">
        <v>37341</v>
      </c>
      <c r="E5946" s="876" t="n">
        <v>5.35</v>
      </c>
      <c r="F5946" s="877" t="n">
        <f aca="false">IFERROR(E5946/100,"")</f>
        <v>0.0535</v>
      </c>
      <c r="G5946" s="879"/>
      <c r="H5946" s="879"/>
      <c r="J5946" s="876"/>
      <c r="O5946" s="877"/>
      <c r="R5946" s="876"/>
    </row>
    <row r="5947" customFormat="false" ht="13.8" hidden="false" customHeight="false" outlineLevel="0" collapsed="false">
      <c r="A5947" s="875" t="n">
        <v>37028</v>
      </c>
      <c r="B5947" s="876" t="n">
        <v>1801.63</v>
      </c>
      <c r="D5947" s="875" t="n">
        <v>37340</v>
      </c>
      <c r="E5947" s="876" t="n">
        <v>5.41</v>
      </c>
      <c r="F5947" s="877" t="n">
        <f aca="false">IFERROR(E5947/100,"")</f>
        <v>0.0541</v>
      </c>
      <c r="G5947" s="879"/>
      <c r="H5947" s="879"/>
      <c r="J5947" s="876"/>
      <c r="O5947" s="877"/>
      <c r="R5947" s="876"/>
    </row>
    <row r="5948" customFormat="false" ht="13.8" hidden="false" customHeight="false" outlineLevel="0" collapsed="false">
      <c r="A5948" s="875" t="n">
        <v>37027</v>
      </c>
      <c r="B5948" s="876" t="n">
        <v>1796.72</v>
      </c>
      <c r="D5948" s="875" t="n">
        <v>37337</v>
      </c>
      <c r="E5948" s="876" t="n">
        <v>5.4</v>
      </c>
      <c r="F5948" s="877" t="n">
        <f aca="false">IFERROR(E5948/100,"")</f>
        <v>0.054</v>
      </c>
      <c r="G5948" s="879"/>
      <c r="H5948" s="879"/>
      <c r="J5948" s="876"/>
      <c r="O5948" s="877"/>
      <c r="R5948" s="876"/>
    </row>
    <row r="5949" customFormat="false" ht="13.8" hidden="false" customHeight="false" outlineLevel="0" collapsed="false">
      <c r="A5949" s="875" t="n">
        <v>37026</v>
      </c>
      <c r="B5949" s="876" t="n">
        <v>1746.75</v>
      </c>
      <c r="D5949" s="875" t="n">
        <v>37336</v>
      </c>
      <c r="E5949" s="876" t="n">
        <v>5.39</v>
      </c>
      <c r="F5949" s="877" t="n">
        <f aca="false">IFERROR(E5949/100,"")</f>
        <v>0.0539</v>
      </c>
      <c r="G5949" s="879"/>
      <c r="H5949" s="879"/>
      <c r="J5949" s="876"/>
      <c r="O5949" s="877"/>
      <c r="R5949" s="876"/>
    </row>
    <row r="5950" customFormat="false" ht="13.8" hidden="false" customHeight="false" outlineLevel="0" collapsed="false">
      <c r="A5950" s="875" t="n">
        <v>37025</v>
      </c>
      <c r="B5950" s="876" t="n">
        <v>1746.01</v>
      </c>
      <c r="D5950" s="875" t="n">
        <v>37335</v>
      </c>
      <c r="E5950" s="876" t="n">
        <v>5.4</v>
      </c>
      <c r="F5950" s="877" t="n">
        <f aca="false">IFERROR(E5950/100,"")</f>
        <v>0.054</v>
      </c>
      <c r="G5950" s="879"/>
      <c r="H5950" s="879"/>
      <c r="J5950" s="876"/>
      <c r="O5950" s="877"/>
      <c r="R5950" s="876"/>
    </row>
    <row r="5951" customFormat="false" ht="13.8" hidden="false" customHeight="false" outlineLevel="0" collapsed="false">
      <c r="A5951" s="875" t="n">
        <v>37022</v>
      </c>
      <c r="B5951" s="876" t="n">
        <v>1741.33</v>
      </c>
      <c r="D5951" s="875" t="n">
        <v>37334</v>
      </c>
      <c r="E5951" s="876" t="n">
        <v>5.33</v>
      </c>
      <c r="F5951" s="877" t="n">
        <f aca="false">IFERROR(E5951/100,"")</f>
        <v>0.0533</v>
      </c>
      <c r="G5951" s="879"/>
      <c r="H5951" s="879"/>
      <c r="J5951" s="876"/>
      <c r="O5951" s="877"/>
      <c r="R5951" s="876"/>
    </row>
    <row r="5952" customFormat="false" ht="13.8" hidden="false" customHeight="false" outlineLevel="0" collapsed="false">
      <c r="A5952" s="875" t="n">
        <v>37021</v>
      </c>
      <c r="B5952" s="876" t="n">
        <v>1754.46</v>
      </c>
      <c r="D5952" s="875" t="n">
        <v>37333</v>
      </c>
      <c r="E5952" s="876" t="n">
        <v>5.32</v>
      </c>
      <c r="F5952" s="877" t="n">
        <f aca="false">IFERROR(E5952/100,"")</f>
        <v>0.0532</v>
      </c>
      <c r="G5952" s="879"/>
      <c r="H5952" s="879"/>
      <c r="J5952" s="876"/>
      <c r="O5952" s="877"/>
      <c r="R5952" s="876"/>
    </row>
    <row r="5953" customFormat="false" ht="13.8" hidden="false" customHeight="false" outlineLevel="0" collapsed="false">
      <c r="A5953" s="875" t="n">
        <v>37020</v>
      </c>
      <c r="B5953" s="876" t="n">
        <v>1754.72</v>
      </c>
      <c r="D5953" s="875" t="n">
        <v>37330</v>
      </c>
      <c r="E5953" s="876" t="n">
        <v>5.35</v>
      </c>
      <c r="F5953" s="877" t="n">
        <f aca="false">IFERROR(E5953/100,"")</f>
        <v>0.0535</v>
      </c>
      <c r="G5953" s="879"/>
      <c r="H5953" s="879"/>
      <c r="J5953" s="876"/>
      <c r="O5953" s="877"/>
      <c r="R5953" s="876"/>
    </row>
    <row r="5954" customFormat="false" ht="13.8" hidden="false" customHeight="false" outlineLevel="0" collapsed="false">
      <c r="A5954" s="875" t="n">
        <v>37019</v>
      </c>
      <c r="B5954" s="876" t="n">
        <v>1762.41</v>
      </c>
      <c r="D5954" s="875" t="n">
        <v>37329</v>
      </c>
      <c r="E5954" s="876" t="n">
        <v>5.4</v>
      </c>
      <c r="F5954" s="877" t="n">
        <f aca="false">IFERROR(E5954/100,"")</f>
        <v>0.054</v>
      </c>
      <c r="G5954" s="879"/>
      <c r="H5954" s="879"/>
      <c r="J5954" s="876"/>
      <c r="O5954" s="877"/>
      <c r="R5954" s="876"/>
    </row>
    <row r="5955" customFormat="false" ht="13.8" hidden="false" customHeight="false" outlineLevel="0" collapsed="false">
      <c r="A5955" s="875" t="n">
        <v>37018</v>
      </c>
      <c r="B5955" s="876" t="n">
        <v>1765.49</v>
      </c>
      <c r="D5955" s="875" t="n">
        <v>37328</v>
      </c>
      <c r="E5955" s="876" t="n">
        <v>5.28</v>
      </c>
      <c r="F5955" s="877" t="n">
        <f aca="false">IFERROR(E5955/100,"")</f>
        <v>0.0528</v>
      </c>
      <c r="G5955" s="879"/>
      <c r="H5955" s="879"/>
      <c r="J5955" s="876"/>
      <c r="O5955" s="877"/>
      <c r="R5955" s="876"/>
    </row>
    <row r="5956" customFormat="false" ht="13.8" hidden="false" customHeight="false" outlineLevel="0" collapsed="false">
      <c r="A5956" s="875" t="n">
        <v>37015</v>
      </c>
      <c r="B5956" s="876" t="n">
        <v>1769.78</v>
      </c>
      <c r="D5956" s="875" t="n">
        <v>37327</v>
      </c>
      <c r="E5956" s="876" t="n">
        <v>5.32</v>
      </c>
      <c r="F5956" s="877" t="n">
        <f aca="false">IFERROR(E5956/100,"")</f>
        <v>0.0532</v>
      </c>
      <c r="G5956" s="879"/>
      <c r="H5956" s="879"/>
      <c r="J5956" s="876"/>
      <c r="O5956" s="877"/>
      <c r="R5956" s="876"/>
    </row>
    <row r="5957" customFormat="false" ht="13.8" hidden="false" customHeight="false" outlineLevel="0" collapsed="false">
      <c r="A5957" s="875" t="n">
        <v>37014</v>
      </c>
      <c r="B5957" s="876" t="n">
        <v>1744.54</v>
      </c>
      <c r="D5957" s="875" t="n">
        <v>37326</v>
      </c>
      <c r="E5957" s="876" t="n">
        <v>5.33</v>
      </c>
      <c r="F5957" s="877" t="n">
        <f aca="false">IFERROR(E5957/100,"")</f>
        <v>0.0533</v>
      </c>
      <c r="G5957" s="879"/>
      <c r="H5957" s="879"/>
      <c r="J5957" s="876"/>
      <c r="O5957" s="877"/>
      <c r="R5957" s="876"/>
    </row>
    <row r="5958" customFormat="false" ht="13.8" hidden="false" customHeight="false" outlineLevel="0" collapsed="false">
      <c r="A5958" s="875" t="n">
        <v>37013</v>
      </c>
      <c r="B5958" s="876" t="n">
        <v>1770.66</v>
      </c>
      <c r="D5958" s="875" t="n">
        <v>37323</v>
      </c>
      <c r="E5958" s="876" t="n">
        <v>5.33</v>
      </c>
      <c r="F5958" s="877" t="n">
        <f aca="false">IFERROR(E5958/100,"")</f>
        <v>0.0533</v>
      </c>
      <c r="G5958" s="879"/>
      <c r="H5958" s="879"/>
      <c r="J5958" s="876"/>
      <c r="O5958" s="877"/>
      <c r="R5958" s="876"/>
    </row>
    <row r="5959" customFormat="false" ht="13.8" hidden="false" customHeight="false" outlineLevel="0" collapsed="false">
      <c r="A5959" s="875" t="n">
        <v>37012</v>
      </c>
      <c r="B5959" s="876" t="n">
        <v>1769.12</v>
      </c>
      <c r="D5959" s="875" t="n">
        <v>37322</v>
      </c>
      <c r="E5959" s="876" t="n">
        <v>5.22</v>
      </c>
      <c r="F5959" s="877" t="n">
        <f aca="false">IFERROR(E5959/100,"")</f>
        <v>0.0522</v>
      </c>
      <c r="G5959" s="879"/>
      <c r="H5959" s="879"/>
      <c r="J5959" s="876"/>
      <c r="O5959" s="877"/>
      <c r="R5959" s="876"/>
    </row>
    <row r="5960" customFormat="false" ht="13.8" hidden="false" customHeight="false" outlineLevel="0" collapsed="false">
      <c r="A5960" s="875" t="n">
        <v>37011</v>
      </c>
      <c r="B5960" s="876" t="n">
        <v>1745.39</v>
      </c>
      <c r="D5960" s="875" t="n">
        <v>37321</v>
      </c>
      <c r="E5960" s="876" t="n">
        <v>5.06</v>
      </c>
      <c r="F5960" s="877" t="n">
        <f aca="false">IFERROR(E5960/100,"")</f>
        <v>0.0506</v>
      </c>
      <c r="G5960" s="879"/>
      <c r="H5960" s="879"/>
      <c r="J5960" s="876"/>
      <c r="O5960" s="877"/>
      <c r="R5960" s="876"/>
    </row>
    <row r="5961" customFormat="false" ht="13.8" hidden="false" customHeight="false" outlineLevel="0" collapsed="false">
      <c r="A5961" s="875" t="n">
        <v>37008</v>
      </c>
      <c r="B5961" s="876" t="n">
        <v>1750.32</v>
      </c>
      <c r="D5961" s="875" t="n">
        <v>37320</v>
      </c>
      <c r="E5961" s="876" t="n">
        <v>5.02</v>
      </c>
      <c r="F5961" s="877" t="n">
        <f aca="false">IFERROR(E5961/100,"")</f>
        <v>0.0502</v>
      </c>
      <c r="G5961" s="879"/>
      <c r="H5961" s="879"/>
      <c r="J5961" s="876"/>
      <c r="O5961" s="877"/>
      <c r="R5961" s="876"/>
    </row>
    <row r="5962" customFormat="false" ht="13.8" hidden="false" customHeight="false" outlineLevel="0" collapsed="false">
      <c r="A5962" s="875" t="n">
        <v>37007</v>
      </c>
      <c r="B5962" s="876" t="n">
        <v>1724.38</v>
      </c>
      <c r="D5962" s="875" t="n">
        <v>37319</v>
      </c>
      <c r="E5962" s="876" t="n">
        <v>5.02</v>
      </c>
      <c r="F5962" s="877" t="n">
        <f aca="false">IFERROR(E5962/100,"")</f>
        <v>0.0502</v>
      </c>
      <c r="G5962" s="879"/>
      <c r="H5962" s="879"/>
      <c r="J5962" s="876"/>
      <c r="O5962" s="877"/>
      <c r="R5962" s="876"/>
    </row>
    <row r="5963" customFormat="false" ht="13.8" hidden="false" customHeight="false" outlineLevel="0" collapsed="false">
      <c r="A5963" s="875" t="n">
        <v>37006</v>
      </c>
      <c r="B5963" s="876" t="n">
        <v>1716.17</v>
      </c>
      <c r="D5963" s="875" t="n">
        <v>37316</v>
      </c>
      <c r="E5963" s="876" t="n">
        <v>4.98</v>
      </c>
      <c r="F5963" s="877" t="n">
        <f aca="false">IFERROR(E5963/100,"")</f>
        <v>0.0498</v>
      </c>
      <c r="G5963" s="879"/>
      <c r="H5963" s="879"/>
      <c r="J5963" s="876"/>
      <c r="O5963" s="877"/>
      <c r="R5963" s="876"/>
    </row>
    <row r="5964" customFormat="false" ht="13.8" hidden="false" customHeight="false" outlineLevel="0" collapsed="false">
      <c r="A5964" s="875" t="n">
        <v>37005</v>
      </c>
      <c r="B5964" s="876" t="n">
        <v>1689.23</v>
      </c>
      <c r="D5964" s="875" t="n">
        <v>37315</v>
      </c>
      <c r="E5964" s="876" t="n">
        <v>4.88</v>
      </c>
      <c r="F5964" s="877" t="n">
        <f aca="false">IFERROR(E5964/100,"")</f>
        <v>0.0488</v>
      </c>
      <c r="G5964" s="879"/>
      <c r="H5964" s="879"/>
      <c r="J5964" s="876"/>
      <c r="O5964" s="877"/>
      <c r="R5964" s="876"/>
    </row>
    <row r="5965" customFormat="false" ht="13.8" hidden="false" customHeight="false" outlineLevel="0" collapsed="false">
      <c r="A5965" s="875" t="n">
        <v>37004</v>
      </c>
      <c r="B5965" s="876" t="n">
        <v>1710.01</v>
      </c>
      <c r="D5965" s="875" t="n">
        <v>37314</v>
      </c>
      <c r="E5965" s="876" t="n">
        <v>4.84</v>
      </c>
      <c r="F5965" s="877" t="n">
        <f aca="false">IFERROR(E5965/100,"")</f>
        <v>0.0484</v>
      </c>
      <c r="G5965" s="879"/>
      <c r="H5965" s="879"/>
      <c r="J5965" s="876"/>
      <c r="O5965" s="877"/>
      <c r="R5965" s="876"/>
    </row>
    <row r="5966" customFormat="false" ht="13.8" hidden="false" customHeight="false" outlineLevel="0" collapsed="false">
      <c r="A5966" s="875" t="n">
        <v>37001</v>
      </c>
      <c r="B5966" s="876" t="n">
        <v>1736.02</v>
      </c>
      <c r="D5966" s="875" t="n">
        <v>37313</v>
      </c>
      <c r="E5966" s="876" t="n">
        <v>4.93</v>
      </c>
      <c r="F5966" s="877" t="n">
        <f aca="false">IFERROR(E5966/100,"")</f>
        <v>0.0493</v>
      </c>
      <c r="G5966" s="879"/>
      <c r="H5966" s="879"/>
      <c r="J5966" s="876"/>
      <c r="O5966" s="877"/>
      <c r="R5966" s="876"/>
    </row>
    <row r="5967" customFormat="false" ht="13.8" hidden="false" customHeight="false" outlineLevel="0" collapsed="false">
      <c r="A5967" s="875" t="n">
        <v>37000</v>
      </c>
      <c r="B5967" s="876" t="n">
        <v>1750.98</v>
      </c>
      <c r="D5967" s="875" t="n">
        <v>37312</v>
      </c>
      <c r="E5967" s="876" t="n">
        <v>4.86</v>
      </c>
      <c r="F5967" s="877" t="n">
        <f aca="false">IFERROR(E5967/100,"")</f>
        <v>0.0486</v>
      </c>
      <c r="G5967" s="879"/>
      <c r="H5967" s="879"/>
      <c r="J5967" s="876"/>
      <c r="O5967" s="877"/>
      <c r="R5967" s="876"/>
    </row>
    <row r="5968" customFormat="false" ht="13.8" hidden="false" customHeight="false" outlineLevel="0" collapsed="false">
      <c r="A5968" s="875" t="n">
        <v>36999</v>
      </c>
      <c r="B5968" s="876" t="n">
        <v>1729.26</v>
      </c>
      <c r="D5968" s="875" t="n">
        <v>37309</v>
      </c>
      <c r="E5968" s="876" t="n">
        <v>4.84</v>
      </c>
      <c r="F5968" s="877" t="n">
        <f aca="false">IFERROR(E5968/100,"")</f>
        <v>0.0484</v>
      </c>
      <c r="G5968" s="879"/>
      <c r="H5968" s="879"/>
      <c r="J5968" s="876"/>
      <c r="O5968" s="877"/>
      <c r="R5968" s="876"/>
    </row>
    <row r="5969" customFormat="false" ht="13.8" hidden="false" customHeight="false" outlineLevel="0" collapsed="false">
      <c r="A5969" s="875" t="n">
        <v>36998</v>
      </c>
      <c r="B5969" s="876" t="n">
        <v>1664.44</v>
      </c>
      <c r="D5969" s="875" t="n">
        <v>37308</v>
      </c>
      <c r="E5969" s="876" t="n">
        <v>4.88</v>
      </c>
      <c r="F5969" s="877" t="n">
        <f aca="false">IFERROR(E5969/100,"")</f>
        <v>0.0488</v>
      </c>
      <c r="G5969" s="879"/>
      <c r="H5969" s="879"/>
      <c r="J5969" s="876"/>
      <c r="O5969" s="877"/>
      <c r="R5969" s="876"/>
    </row>
    <row r="5970" customFormat="false" ht="13.8" hidden="false" customHeight="false" outlineLevel="0" collapsed="false">
      <c r="A5970" s="875" t="n">
        <v>36997</v>
      </c>
      <c r="B5970" s="876" t="n">
        <v>1647.5</v>
      </c>
      <c r="D5970" s="875" t="n">
        <v>37307</v>
      </c>
      <c r="E5970" s="876" t="n">
        <v>4.88</v>
      </c>
      <c r="F5970" s="877" t="n">
        <f aca="false">IFERROR(E5970/100,"")</f>
        <v>0.0488</v>
      </c>
      <c r="G5970" s="879"/>
      <c r="H5970" s="879"/>
      <c r="J5970" s="876"/>
      <c r="O5970" s="877"/>
      <c r="R5970" s="876"/>
    </row>
    <row r="5971" customFormat="false" ht="13.8" hidden="false" customHeight="false" outlineLevel="0" collapsed="false">
      <c r="A5971" s="875" t="n">
        <v>36993</v>
      </c>
      <c r="B5971" s="876" t="n">
        <v>1652.83</v>
      </c>
      <c r="D5971" s="875" t="n">
        <v>37306</v>
      </c>
      <c r="E5971" s="876" t="n">
        <v>4.88</v>
      </c>
      <c r="F5971" s="877" t="n">
        <f aca="false">IFERROR(E5971/100,"")</f>
        <v>0.0488</v>
      </c>
      <c r="G5971" s="879"/>
      <c r="H5971" s="879"/>
      <c r="J5971" s="876"/>
      <c r="O5971" s="877"/>
      <c r="R5971" s="876"/>
    </row>
    <row r="5972" customFormat="false" ht="13.8" hidden="false" customHeight="false" outlineLevel="0" collapsed="false">
      <c r="A5972" s="875" t="n">
        <v>36992</v>
      </c>
      <c r="B5972" s="876" t="n">
        <v>1628.23</v>
      </c>
      <c r="D5972" s="875" t="n">
        <v>37305</v>
      </c>
      <c r="E5972" s="876" t="e">
        <f aca="false">NA()</f>
        <v>#N/A</v>
      </c>
      <c r="F5972" s="877" t="str">
        <f aca="false">IFERROR(E5972/100,"")</f>
        <v/>
      </c>
      <c r="G5972" s="879"/>
      <c r="H5972" s="879"/>
      <c r="J5972" s="876"/>
      <c r="O5972" s="877"/>
      <c r="R5972" s="876"/>
    </row>
    <row r="5973" customFormat="false" ht="13.8" hidden="false" customHeight="false" outlineLevel="0" collapsed="false">
      <c r="A5973" s="875" t="n">
        <v>36991</v>
      </c>
      <c r="B5973" s="876" t="n">
        <v>1631.69</v>
      </c>
      <c r="D5973" s="875" t="n">
        <v>37302</v>
      </c>
      <c r="E5973" s="876" t="n">
        <v>4.86</v>
      </c>
      <c r="F5973" s="877" t="n">
        <f aca="false">IFERROR(E5973/100,"")</f>
        <v>0.0486</v>
      </c>
      <c r="G5973" s="879"/>
      <c r="H5973" s="879"/>
      <c r="J5973" s="876"/>
      <c r="O5973" s="877"/>
      <c r="R5973" s="876"/>
    </row>
    <row r="5974" customFormat="false" ht="13.8" hidden="false" customHeight="false" outlineLevel="0" collapsed="false">
      <c r="A5974" s="875" t="n">
        <v>36990</v>
      </c>
      <c r="B5974" s="876" t="n">
        <v>1588.5</v>
      </c>
      <c r="D5974" s="875" t="n">
        <v>37301</v>
      </c>
      <c r="E5974" s="876" t="n">
        <v>4.95</v>
      </c>
      <c r="F5974" s="877" t="n">
        <f aca="false">IFERROR(E5974/100,"")</f>
        <v>0.0495</v>
      </c>
      <c r="G5974" s="879"/>
      <c r="H5974" s="879"/>
      <c r="J5974" s="876"/>
      <c r="O5974" s="877"/>
      <c r="R5974" s="876"/>
    </row>
    <row r="5975" customFormat="false" ht="13.8" hidden="false" customHeight="false" outlineLevel="0" collapsed="false">
      <c r="A5975" s="875" t="n">
        <v>36987</v>
      </c>
      <c r="B5975" s="876" t="n">
        <v>1575.71</v>
      </c>
      <c r="D5975" s="875" t="n">
        <v>37300</v>
      </c>
      <c r="E5975" s="876" t="n">
        <v>5.01</v>
      </c>
      <c r="F5975" s="877" t="n">
        <f aca="false">IFERROR(E5975/100,"")</f>
        <v>0.0501</v>
      </c>
      <c r="G5975" s="879"/>
      <c r="H5975" s="879"/>
      <c r="J5975" s="876"/>
      <c r="O5975" s="877"/>
      <c r="R5975" s="876"/>
    </row>
    <row r="5976" customFormat="false" ht="13.8" hidden="false" customHeight="false" outlineLevel="0" collapsed="false">
      <c r="A5976" s="875" t="n">
        <v>36986</v>
      </c>
      <c r="B5976" s="876" t="n">
        <v>1607.46</v>
      </c>
      <c r="D5976" s="875" t="n">
        <v>37299</v>
      </c>
      <c r="E5976" s="876" t="n">
        <v>4.97</v>
      </c>
      <c r="F5976" s="877" t="n">
        <f aca="false">IFERROR(E5976/100,"")</f>
        <v>0.0497</v>
      </c>
      <c r="G5976" s="879"/>
      <c r="H5976" s="879"/>
      <c r="J5976" s="876"/>
      <c r="O5976" s="877"/>
      <c r="R5976" s="876"/>
    </row>
    <row r="5977" customFormat="false" ht="13.8" hidden="false" customHeight="false" outlineLevel="0" collapsed="false">
      <c r="A5977" s="875" t="n">
        <v>36985</v>
      </c>
      <c r="B5977" s="876" t="n">
        <v>1540.17</v>
      </c>
      <c r="D5977" s="875" t="n">
        <v>37298</v>
      </c>
      <c r="E5977" s="876" t="n">
        <v>4.91</v>
      </c>
      <c r="F5977" s="877" t="n">
        <f aca="false">IFERROR(E5977/100,"")</f>
        <v>0.0491</v>
      </c>
      <c r="G5977" s="879"/>
      <c r="H5977" s="879"/>
      <c r="J5977" s="876"/>
      <c r="O5977" s="877"/>
      <c r="R5977" s="876"/>
    </row>
    <row r="5978" customFormat="false" ht="13.8" hidden="false" customHeight="false" outlineLevel="0" collapsed="false">
      <c r="A5978" s="875" t="n">
        <v>36984</v>
      </c>
      <c r="B5978" s="876" t="n">
        <v>1544.35</v>
      </c>
      <c r="D5978" s="875" t="n">
        <v>37295</v>
      </c>
      <c r="E5978" s="876" t="n">
        <v>4.9</v>
      </c>
      <c r="F5978" s="877" t="n">
        <f aca="false">IFERROR(E5978/100,"")</f>
        <v>0.049</v>
      </c>
      <c r="G5978" s="879"/>
      <c r="H5978" s="879"/>
      <c r="J5978" s="876"/>
      <c r="O5978" s="877"/>
      <c r="R5978" s="876"/>
    </row>
    <row r="5979" customFormat="false" ht="13.8" hidden="false" customHeight="false" outlineLevel="0" collapsed="false">
      <c r="A5979" s="875" t="n">
        <v>36983</v>
      </c>
      <c r="B5979" s="876" t="n">
        <v>1599.36</v>
      </c>
      <c r="D5979" s="875" t="n">
        <v>37294</v>
      </c>
      <c r="E5979" s="876" t="n">
        <v>4.93</v>
      </c>
      <c r="F5979" s="877" t="n">
        <f aca="false">IFERROR(E5979/100,"")</f>
        <v>0.0493</v>
      </c>
      <c r="G5979" s="879"/>
      <c r="H5979" s="879"/>
      <c r="J5979" s="876"/>
      <c r="O5979" s="877"/>
      <c r="R5979" s="876"/>
    </row>
    <row r="5980" customFormat="false" ht="13.8" hidden="false" customHeight="false" outlineLevel="0" collapsed="false">
      <c r="A5980" s="875" t="n">
        <v>36980</v>
      </c>
      <c r="B5980" s="876" t="n">
        <v>1619.54</v>
      </c>
      <c r="D5980" s="875" t="n">
        <v>37293</v>
      </c>
      <c r="E5980" s="876" t="n">
        <v>4.92</v>
      </c>
      <c r="F5980" s="877" t="n">
        <f aca="false">IFERROR(E5980/100,"")</f>
        <v>0.0492</v>
      </c>
      <c r="G5980" s="879"/>
      <c r="H5980" s="879"/>
      <c r="J5980" s="876"/>
      <c r="O5980" s="877"/>
      <c r="R5980" s="876"/>
    </row>
    <row r="5981" customFormat="false" ht="13.8" hidden="false" customHeight="false" outlineLevel="0" collapsed="false">
      <c r="A5981" s="875" t="n">
        <v>36979</v>
      </c>
      <c r="B5981" s="876" t="n">
        <v>1602.26</v>
      </c>
      <c r="D5981" s="875" t="n">
        <v>37292</v>
      </c>
      <c r="E5981" s="876" t="n">
        <v>4.92</v>
      </c>
      <c r="F5981" s="877" t="n">
        <f aca="false">IFERROR(E5981/100,"")</f>
        <v>0.0492</v>
      </c>
      <c r="G5981" s="879"/>
      <c r="H5981" s="879"/>
      <c r="J5981" s="876"/>
      <c r="O5981" s="877"/>
      <c r="R5981" s="876"/>
    </row>
    <row r="5982" customFormat="false" ht="13.8" hidden="false" customHeight="false" outlineLevel="0" collapsed="false">
      <c r="A5982" s="875" t="n">
        <v>36978</v>
      </c>
      <c r="B5982" s="876" t="n">
        <v>1609.67</v>
      </c>
      <c r="D5982" s="875" t="n">
        <v>37291</v>
      </c>
      <c r="E5982" s="876" t="n">
        <v>4.94</v>
      </c>
      <c r="F5982" s="877" t="n">
        <f aca="false">IFERROR(E5982/100,"")</f>
        <v>0.0494</v>
      </c>
      <c r="G5982" s="879"/>
      <c r="H5982" s="879"/>
      <c r="J5982" s="876"/>
      <c r="O5982" s="877"/>
      <c r="R5982" s="876"/>
    </row>
    <row r="5983" customFormat="false" ht="13.8" hidden="false" customHeight="false" outlineLevel="0" collapsed="false">
      <c r="A5983" s="875" t="n">
        <v>36977</v>
      </c>
      <c r="B5983" s="876" t="n">
        <v>1649.79</v>
      </c>
      <c r="D5983" s="875" t="n">
        <v>37288</v>
      </c>
      <c r="E5983" s="876" t="n">
        <v>5.02</v>
      </c>
      <c r="F5983" s="877" t="n">
        <f aca="false">IFERROR(E5983/100,"")</f>
        <v>0.0502</v>
      </c>
      <c r="G5983" s="879"/>
      <c r="H5983" s="879"/>
      <c r="J5983" s="876"/>
      <c r="O5983" s="877"/>
      <c r="R5983" s="876"/>
    </row>
    <row r="5984" customFormat="false" ht="13.8" hidden="false" customHeight="false" outlineLevel="0" collapsed="false">
      <c r="A5984" s="875" t="n">
        <v>36976</v>
      </c>
      <c r="B5984" s="876" t="n">
        <v>1608.65</v>
      </c>
      <c r="D5984" s="875" t="n">
        <v>37287</v>
      </c>
      <c r="E5984" s="876" t="n">
        <v>5.07</v>
      </c>
      <c r="F5984" s="877" t="n">
        <f aca="false">IFERROR(E5984/100,"")</f>
        <v>0.0507</v>
      </c>
      <c r="G5984" s="879"/>
      <c r="H5984" s="879"/>
      <c r="J5984" s="876"/>
      <c r="O5984" s="877"/>
      <c r="R5984" s="876"/>
    </row>
    <row r="5985" customFormat="false" ht="13.8" hidden="false" customHeight="false" outlineLevel="0" collapsed="false">
      <c r="A5985" s="875" t="n">
        <v>36973</v>
      </c>
      <c r="B5985" s="876" t="n">
        <v>1590.7</v>
      </c>
      <c r="D5985" s="875" t="n">
        <v>37286</v>
      </c>
      <c r="E5985" s="876" t="n">
        <v>5.02</v>
      </c>
      <c r="F5985" s="877" t="n">
        <f aca="false">IFERROR(E5985/100,"")</f>
        <v>0.0502</v>
      </c>
      <c r="G5985" s="879"/>
      <c r="H5985" s="879"/>
      <c r="J5985" s="876"/>
      <c r="O5985" s="877"/>
      <c r="R5985" s="876"/>
    </row>
    <row r="5986" customFormat="false" ht="13.8" hidden="false" customHeight="false" outlineLevel="0" collapsed="false">
      <c r="A5986" s="875" t="n">
        <v>36972</v>
      </c>
      <c r="B5986" s="876" t="n">
        <v>1559.65</v>
      </c>
      <c r="D5986" s="875" t="n">
        <v>37285</v>
      </c>
      <c r="E5986" s="876" t="n">
        <v>5.02</v>
      </c>
      <c r="F5986" s="877" t="n">
        <f aca="false">IFERROR(E5986/100,"")</f>
        <v>0.0502</v>
      </c>
      <c r="G5986" s="879"/>
      <c r="H5986" s="879"/>
      <c r="J5986" s="876"/>
      <c r="O5986" s="877"/>
      <c r="R5986" s="876"/>
    </row>
    <row r="5987" customFormat="false" ht="13.8" hidden="false" customHeight="false" outlineLevel="0" collapsed="false">
      <c r="A5987" s="875" t="n">
        <v>36971</v>
      </c>
      <c r="B5987" s="876" t="n">
        <v>1565.98</v>
      </c>
      <c r="D5987" s="875" t="n">
        <v>37284</v>
      </c>
      <c r="E5987" s="876" t="n">
        <v>5.12</v>
      </c>
      <c r="F5987" s="877" t="n">
        <f aca="false">IFERROR(E5987/100,"")</f>
        <v>0.0512</v>
      </c>
      <c r="G5987" s="879"/>
      <c r="H5987" s="879"/>
      <c r="J5987" s="876"/>
      <c r="O5987" s="877"/>
      <c r="R5987" s="876"/>
    </row>
    <row r="5988" customFormat="false" ht="13.8" hidden="false" customHeight="false" outlineLevel="0" collapsed="false">
      <c r="A5988" s="875" t="n">
        <v>36970</v>
      </c>
      <c r="B5988" s="876" t="n">
        <v>1594.5</v>
      </c>
      <c r="D5988" s="875" t="n">
        <v>37281</v>
      </c>
      <c r="E5988" s="876" t="n">
        <v>5.1</v>
      </c>
      <c r="F5988" s="877" t="n">
        <f aca="false">IFERROR(E5988/100,"")</f>
        <v>0.051</v>
      </c>
      <c r="G5988" s="879"/>
      <c r="H5988" s="879"/>
      <c r="J5988" s="876"/>
      <c r="O5988" s="877"/>
      <c r="R5988" s="876"/>
    </row>
    <row r="5989" customFormat="false" ht="13.8" hidden="false" customHeight="false" outlineLevel="0" collapsed="false">
      <c r="A5989" s="875" t="n">
        <v>36969</v>
      </c>
      <c r="B5989" s="876" t="n">
        <v>1633.81</v>
      </c>
      <c r="D5989" s="875" t="n">
        <v>37280</v>
      </c>
      <c r="E5989" s="876" t="n">
        <v>5.07</v>
      </c>
      <c r="F5989" s="877" t="n">
        <f aca="false">IFERROR(E5989/100,"")</f>
        <v>0.0507</v>
      </c>
      <c r="G5989" s="879"/>
      <c r="H5989" s="879"/>
      <c r="J5989" s="876"/>
      <c r="O5989" s="877"/>
      <c r="R5989" s="876"/>
    </row>
    <row r="5990" customFormat="false" ht="13.8" hidden="false" customHeight="false" outlineLevel="0" collapsed="false">
      <c r="A5990" s="875" t="n">
        <v>36966</v>
      </c>
      <c r="B5990" s="876" t="n">
        <v>1605.48</v>
      </c>
      <c r="D5990" s="875" t="n">
        <v>37279</v>
      </c>
      <c r="E5990" s="876" t="n">
        <v>5.05</v>
      </c>
      <c r="F5990" s="877" t="n">
        <f aca="false">IFERROR(E5990/100,"")</f>
        <v>0.0505</v>
      </c>
      <c r="G5990" s="879"/>
      <c r="H5990" s="879"/>
      <c r="J5990" s="876"/>
      <c r="O5990" s="877"/>
      <c r="R5990" s="876"/>
    </row>
    <row r="5991" customFormat="false" ht="13.8" hidden="false" customHeight="false" outlineLevel="0" collapsed="false">
      <c r="A5991" s="875" t="n">
        <v>36965</v>
      </c>
      <c r="B5991" s="876" t="n">
        <v>1637.61</v>
      </c>
      <c r="D5991" s="875" t="n">
        <v>37278</v>
      </c>
      <c r="E5991" s="876" t="n">
        <v>4.96</v>
      </c>
      <c r="F5991" s="877" t="n">
        <f aca="false">IFERROR(E5991/100,"")</f>
        <v>0.0496</v>
      </c>
      <c r="G5991" s="879"/>
      <c r="H5991" s="879"/>
      <c r="J5991" s="876"/>
      <c r="O5991" s="877"/>
      <c r="R5991" s="876"/>
    </row>
    <row r="5992" customFormat="false" ht="13.8" hidden="false" customHeight="false" outlineLevel="0" collapsed="false">
      <c r="A5992" s="875" t="n">
        <v>36964</v>
      </c>
      <c r="B5992" s="876" t="n">
        <v>1628.02</v>
      </c>
      <c r="D5992" s="875" t="n">
        <v>37277</v>
      </c>
      <c r="E5992" s="876" t="e">
        <f aca="false">NA()</f>
        <v>#N/A</v>
      </c>
      <c r="F5992" s="877" t="str">
        <f aca="false">IFERROR(E5992/100,"")</f>
        <v/>
      </c>
      <c r="G5992" s="879"/>
      <c r="H5992" s="879"/>
      <c r="J5992" s="876"/>
      <c r="O5992" s="877"/>
      <c r="R5992" s="876"/>
    </row>
    <row r="5993" customFormat="false" ht="13.8" hidden="false" customHeight="false" outlineLevel="0" collapsed="false">
      <c r="A5993" s="875" t="n">
        <v>36963</v>
      </c>
      <c r="B5993" s="876" t="n">
        <v>1671.19</v>
      </c>
      <c r="D5993" s="875" t="n">
        <v>37274</v>
      </c>
      <c r="E5993" s="876" t="n">
        <v>4.94</v>
      </c>
      <c r="F5993" s="877" t="n">
        <f aca="false">IFERROR(E5993/100,"")</f>
        <v>0.0494</v>
      </c>
      <c r="G5993" s="879"/>
      <c r="H5993" s="879"/>
      <c r="J5993" s="876"/>
      <c r="O5993" s="877"/>
      <c r="R5993" s="876"/>
    </row>
    <row r="5994" customFormat="false" ht="13.8" hidden="false" customHeight="false" outlineLevel="0" collapsed="false">
      <c r="A5994" s="875" t="n">
        <v>36962</v>
      </c>
      <c r="B5994" s="876" t="n">
        <v>1646.42</v>
      </c>
      <c r="D5994" s="875" t="n">
        <v>37273</v>
      </c>
      <c r="E5994" s="876" t="n">
        <v>4.98</v>
      </c>
      <c r="F5994" s="877" t="n">
        <f aca="false">IFERROR(E5994/100,"")</f>
        <v>0.0498</v>
      </c>
      <c r="G5994" s="879"/>
      <c r="H5994" s="879"/>
      <c r="J5994" s="876"/>
      <c r="O5994" s="877"/>
      <c r="R5994" s="876"/>
    </row>
    <row r="5995" customFormat="false" ht="13.8" hidden="false" customHeight="false" outlineLevel="0" collapsed="false">
      <c r="A5995" s="875" t="n">
        <v>36959</v>
      </c>
      <c r="B5995" s="876" t="n">
        <v>1720.71</v>
      </c>
      <c r="D5995" s="875" t="n">
        <v>37272</v>
      </c>
      <c r="E5995" s="876" t="n">
        <v>4.88</v>
      </c>
      <c r="F5995" s="877" t="n">
        <f aca="false">IFERROR(E5995/100,"")</f>
        <v>0.0488</v>
      </c>
      <c r="G5995" s="879"/>
      <c r="H5995" s="879"/>
      <c r="J5995" s="876"/>
      <c r="O5995" s="877"/>
      <c r="R5995" s="876"/>
    </row>
    <row r="5996" customFormat="false" ht="13.8" hidden="false" customHeight="false" outlineLevel="0" collapsed="false">
      <c r="A5996" s="875" t="n">
        <v>36958</v>
      </c>
      <c r="B5996" s="876" t="n">
        <v>1764.39</v>
      </c>
      <c r="D5996" s="875" t="n">
        <v>37271</v>
      </c>
      <c r="E5996" s="876" t="n">
        <v>4.88</v>
      </c>
      <c r="F5996" s="877" t="n">
        <f aca="false">IFERROR(E5996/100,"")</f>
        <v>0.0488</v>
      </c>
      <c r="G5996" s="879"/>
      <c r="H5996" s="879"/>
      <c r="J5996" s="876"/>
      <c r="O5996" s="877"/>
      <c r="R5996" s="876"/>
    </row>
    <row r="5997" customFormat="false" ht="13.8" hidden="false" customHeight="false" outlineLevel="0" collapsed="false">
      <c r="A5997" s="875" t="n">
        <v>36957</v>
      </c>
      <c r="B5997" s="876" t="n">
        <v>1760.36</v>
      </c>
      <c r="D5997" s="875" t="n">
        <v>37270</v>
      </c>
      <c r="E5997" s="876" t="n">
        <v>4.91</v>
      </c>
      <c r="F5997" s="877" t="n">
        <f aca="false">IFERROR(E5997/100,"")</f>
        <v>0.0491</v>
      </c>
      <c r="G5997" s="879"/>
      <c r="H5997" s="879"/>
      <c r="J5997" s="876"/>
      <c r="O5997" s="877"/>
      <c r="R5997" s="876"/>
    </row>
    <row r="5998" customFormat="false" ht="13.8" hidden="false" customHeight="false" outlineLevel="0" collapsed="false">
      <c r="A5998" s="875" t="n">
        <v>36956</v>
      </c>
      <c r="B5998" s="876" t="n">
        <v>1748.74</v>
      </c>
      <c r="D5998" s="875" t="n">
        <v>37267</v>
      </c>
      <c r="E5998" s="876" t="n">
        <v>4.92</v>
      </c>
      <c r="F5998" s="877" t="n">
        <f aca="false">IFERROR(E5998/100,"")</f>
        <v>0.0492</v>
      </c>
      <c r="G5998" s="879"/>
      <c r="H5998" s="879"/>
      <c r="J5998" s="876"/>
      <c r="O5998" s="877"/>
      <c r="R5998" s="876"/>
    </row>
    <row r="5999" customFormat="false" ht="13.8" hidden="false" customHeight="false" outlineLevel="0" collapsed="false">
      <c r="A5999" s="875" t="n">
        <v>36955</v>
      </c>
      <c r="B5999" s="876" t="n">
        <v>1731.42</v>
      </c>
      <c r="D5999" s="875" t="n">
        <v>37266</v>
      </c>
      <c r="E5999" s="876" t="n">
        <v>5</v>
      </c>
      <c r="F5999" s="877" t="n">
        <f aca="false">IFERROR(E5999/100,"")</f>
        <v>0.05</v>
      </c>
      <c r="G5999" s="879"/>
      <c r="H5999" s="879"/>
      <c r="J5999" s="876"/>
      <c r="O5999" s="877"/>
      <c r="R5999" s="876"/>
    </row>
    <row r="6000" customFormat="false" ht="13.8" hidden="false" customHeight="false" outlineLevel="0" collapsed="false">
      <c r="A6000" s="875" t="n">
        <v>36952</v>
      </c>
      <c r="B6000" s="876" t="n">
        <v>1721.09</v>
      </c>
      <c r="D6000" s="875" t="n">
        <v>37265</v>
      </c>
      <c r="E6000" s="876" t="n">
        <v>5.1</v>
      </c>
      <c r="F6000" s="877" t="n">
        <f aca="false">IFERROR(E6000/100,"")</f>
        <v>0.051</v>
      </c>
      <c r="G6000" s="879"/>
      <c r="H6000" s="879"/>
      <c r="J6000" s="876"/>
      <c r="O6000" s="877"/>
      <c r="R6000" s="876"/>
    </row>
    <row r="6001" customFormat="false" ht="13.8" hidden="false" customHeight="false" outlineLevel="0" collapsed="false">
      <c r="A6001" s="875" t="n">
        <v>36951</v>
      </c>
      <c r="B6001" s="876" t="n">
        <v>1730.92</v>
      </c>
      <c r="D6001" s="875" t="n">
        <v>37264</v>
      </c>
      <c r="E6001" s="876" t="n">
        <v>5.1</v>
      </c>
      <c r="F6001" s="877" t="n">
        <f aca="false">IFERROR(E6001/100,"")</f>
        <v>0.051</v>
      </c>
      <c r="G6001" s="879"/>
      <c r="H6001" s="879"/>
      <c r="J6001" s="876"/>
      <c r="O6001" s="877"/>
      <c r="R6001" s="876"/>
    </row>
    <row r="6002" customFormat="false" ht="13.8" hidden="false" customHeight="false" outlineLevel="0" collapsed="false">
      <c r="A6002" s="875" t="n">
        <v>36950</v>
      </c>
      <c r="B6002" s="876" t="n">
        <v>1729.08</v>
      </c>
      <c r="D6002" s="875" t="n">
        <v>37263</v>
      </c>
      <c r="E6002" s="876" t="n">
        <v>5.09</v>
      </c>
      <c r="F6002" s="877" t="n">
        <f aca="false">IFERROR(E6002/100,"")</f>
        <v>0.0509</v>
      </c>
      <c r="G6002" s="879"/>
      <c r="H6002" s="879"/>
      <c r="J6002" s="876"/>
      <c r="O6002" s="877"/>
      <c r="R6002" s="876"/>
    </row>
    <row r="6003" customFormat="false" ht="13.8" hidden="false" customHeight="false" outlineLevel="0" collapsed="false">
      <c r="A6003" s="875" t="n">
        <v>36949</v>
      </c>
      <c r="B6003" s="876" t="n">
        <v>1753.88</v>
      </c>
      <c r="D6003" s="875" t="n">
        <v>37260</v>
      </c>
      <c r="E6003" s="876" t="n">
        <v>5.18</v>
      </c>
      <c r="F6003" s="877" t="n">
        <f aca="false">IFERROR(E6003/100,"")</f>
        <v>0.0518</v>
      </c>
      <c r="G6003" s="879"/>
      <c r="H6003" s="879"/>
      <c r="J6003" s="876"/>
      <c r="O6003" s="877"/>
      <c r="R6003" s="876"/>
    </row>
    <row r="6004" customFormat="false" ht="13.8" hidden="false" customHeight="false" outlineLevel="0" collapsed="false">
      <c r="A6004" s="875" t="n">
        <v>36948</v>
      </c>
      <c r="B6004" s="876" t="n">
        <v>1767.29</v>
      </c>
      <c r="D6004" s="875" t="n">
        <v>37259</v>
      </c>
      <c r="E6004" s="876" t="n">
        <v>5.16</v>
      </c>
      <c r="F6004" s="877" t="n">
        <f aca="false">IFERROR(E6004/100,"")</f>
        <v>0.0516</v>
      </c>
      <c r="G6004" s="879"/>
      <c r="H6004" s="879"/>
      <c r="J6004" s="876"/>
      <c r="O6004" s="877"/>
      <c r="R6004" s="876"/>
    </row>
    <row r="6005" customFormat="false" ht="13.8" hidden="false" customHeight="false" outlineLevel="0" collapsed="false">
      <c r="A6005" s="875" t="n">
        <v>36945</v>
      </c>
      <c r="B6005" s="876" t="n">
        <v>1736.82</v>
      </c>
      <c r="D6005" s="875" t="n">
        <v>37258</v>
      </c>
      <c r="E6005" s="876" t="n">
        <v>5.2</v>
      </c>
      <c r="F6005" s="877" t="n">
        <f aca="false">IFERROR(E6005/100,"")</f>
        <v>0.052</v>
      </c>
      <c r="G6005" s="879"/>
      <c r="H6005" s="879"/>
      <c r="J6005" s="876"/>
      <c r="O6005" s="877"/>
      <c r="R6005" s="876"/>
    </row>
    <row r="6006" customFormat="false" ht="13.8" hidden="false" customHeight="false" outlineLevel="0" collapsed="false">
      <c r="A6006" s="875" t="n">
        <v>36944</v>
      </c>
      <c r="B6006" s="876" t="n">
        <v>1746.5</v>
      </c>
      <c r="D6006" s="875" t="n">
        <v>37257</v>
      </c>
      <c r="E6006" s="876" t="e">
        <f aca="false">NA()</f>
        <v>#N/A</v>
      </c>
      <c r="F6006" s="877" t="str">
        <f aca="false">IFERROR(E6006/100,"")</f>
        <v/>
      </c>
      <c r="G6006" s="879"/>
      <c r="H6006" s="879"/>
      <c r="J6006" s="876"/>
      <c r="O6006" s="877"/>
      <c r="R6006" s="876"/>
    </row>
    <row r="6007" customFormat="false" ht="13.8" hidden="false" customHeight="false" outlineLevel="0" collapsed="false">
      <c r="A6007" s="875" t="n">
        <v>36943</v>
      </c>
      <c r="B6007" s="876" t="n">
        <v>1749.86</v>
      </c>
      <c r="D6007" s="875" t="n">
        <v>37256</v>
      </c>
      <c r="E6007" s="876" t="n">
        <v>5.07</v>
      </c>
      <c r="F6007" s="877" t="n">
        <f aca="false">IFERROR(E6007/100,"")</f>
        <v>0.0507</v>
      </c>
      <c r="G6007" s="879"/>
      <c r="H6007" s="879"/>
      <c r="J6007" s="876"/>
      <c r="O6007" s="877"/>
      <c r="R6007" s="876"/>
    </row>
    <row r="6008" customFormat="false" ht="13.8" hidden="false" customHeight="false" outlineLevel="0" collapsed="false">
      <c r="A6008" s="875" t="n">
        <v>36942</v>
      </c>
      <c r="B6008" s="876" t="n">
        <v>1782.75</v>
      </c>
      <c r="D6008" s="875" t="n">
        <v>37253</v>
      </c>
      <c r="E6008" s="876" t="n">
        <v>5.15</v>
      </c>
      <c r="F6008" s="877" t="n">
        <f aca="false">IFERROR(E6008/100,"")</f>
        <v>0.0515</v>
      </c>
      <c r="G6008" s="879"/>
      <c r="H6008" s="879"/>
      <c r="J6008" s="876"/>
      <c r="O6008" s="877"/>
      <c r="R6008" s="876"/>
    </row>
    <row r="6009" customFormat="false" ht="13.8" hidden="false" customHeight="false" outlineLevel="0" collapsed="false">
      <c r="A6009" s="875" t="n">
        <v>36938</v>
      </c>
      <c r="B6009" s="876" t="n">
        <v>1814.22</v>
      </c>
      <c r="D6009" s="875" t="n">
        <v>37252</v>
      </c>
      <c r="E6009" s="876" t="n">
        <v>5.13</v>
      </c>
      <c r="F6009" s="877" t="n">
        <f aca="false">IFERROR(E6009/100,"")</f>
        <v>0.0513</v>
      </c>
      <c r="G6009" s="879"/>
      <c r="H6009" s="879"/>
      <c r="J6009" s="876"/>
      <c r="O6009" s="877"/>
      <c r="R6009" s="876"/>
    </row>
    <row r="6010" customFormat="false" ht="13.8" hidden="false" customHeight="false" outlineLevel="0" collapsed="false">
      <c r="A6010" s="875" t="n">
        <v>36937</v>
      </c>
      <c r="B6010" s="876" t="n">
        <v>1849.15</v>
      </c>
      <c r="D6010" s="875" t="n">
        <v>37251</v>
      </c>
      <c r="E6010" s="876" t="n">
        <v>5.22</v>
      </c>
      <c r="F6010" s="877" t="n">
        <f aca="false">IFERROR(E6010/100,"")</f>
        <v>0.0522</v>
      </c>
      <c r="G6010" s="879"/>
      <c r="H6010" s="879"/>
      <c r="J6010" s="876"/>
      <c r="O6010" s="877"/>
      <c r="R6010" s="876"/>
    </row>
    <row r="6011" customFormat="false" ht="13.8" hidden="false" customHeight="false" outlineLevel="0" collapsed="false">
      <c r="A6011" s="875" t="n">
        <v>36936</v>
      </c>
      <c r="B6011" s="876" t="n">
        <v>1834.1</v>
      </c>
      <c r="D6011" s="875" t="n">
        <v>37250</v>
      </c>
      <c r="E6011" s="876" t="e">
        <f aca="false">NA()</f>
        <v>#N/A</v>
      </c>
      <c r="F6011" s="877" t="str">
        <f aca="false">IFERROR(E6011/100,"")</f>
        <v/>
      </c>
      <c r="G6011" s="879"/>
      <c r="H6011" s="879"/>
      <c r="J6011" s="876"/>
      <c r="O6011" s="877"/>
      <c r="R6011" s="876"/>
    </row>
    <row r="6012" customFormat="false" ht="13.8" hidden="false" customHeight="false" outlineLevel="0" collapsed="false">
      <c r="A6012" s="875" t="n">
        <v>36935</v>
      </c>
      <c r="B6012" s="876" t="n">
        <v>1837.77</v>
      </c>
      <c r="D6012" s="875" t="n">
        <v>37249</v>
      </c>
      <c r="E6012" s="876" t="n">
        <v>5.18</v>
      </c>
      <c r="F6012" s="877" t="n">
        <f aca="false">IFERROR(E6012/100,"")</f>
        <v>0.0518</v>
      </c>
      <c r="G6012" s="879"/>
      <c r="H6012" s="879"/>
      <c r="J6012" s="876"/>
      <c r="O6012" s="877"/>
      <c r="R6012" s="876"/>
    </row>
    <row r="6013" customFormat="false" ht="13.8" hidden="false" customHeight="false" outlineLevel="0" collapsed="false">
      <c r="A6013" s="875" t="n">
        <v>36934</v>
      </c>
      <c r="B6013" s="876" t="n">
        <v>1853.65</v>
      </c>
      <c r="D6013" s="875" t="n">
        <v>37246</v>
      </c>
      <c r="E6013" s="876" t="n">
        <v>5.12</v>
      </c>
      <c r="F6013" s="877" t="n">
        <f aca="false">IFERROR(E6013/100,"")</f>
        <v>0.0512</v>
      </c>
      <c r="G6013" s="879"/>
      <c r="H6013" s="879"/>
      <c r="J6013" s="876"/>
      <c r="O6013" s="877"/>
      <c r="R6013" s="876"/>
    </row>
    <row r="6014" customFormat="false" ht="13.8" hidden="false" customHeight="false" outlineLevel="0" collapsed="false">
      <c r="A6014" s="875" t="n">
        <v>36931</v>
      </c>
      <c r="B6014" s="876" t="n">
        <v>1831.96</v>
      </c>
      <c r="D6014" s="875" t="n">
        <v>37245</v>
      </c>
      <c r="E6014" s="876" t="n">
        <v>5.08</v>
      </c>
      <c r="F6014" s="877" t="n">
        <f aca="false">IFERROR(E6014/100,"")</f>
        <v>0.0508</v>
      </c>
      <c r="G6014" s="879"/>
      <c r="H6014" s="879"/>
      <c r="J6014" s="876"/>
      <c r="O6014" s="877"/>
      <c r="R6014" s="876"/>
    </row>
    <row r="6015" customFormat="false" ht="13.8" hidden="false" customHeight="false" outlineLevel="0" collapsed="false">
      <c r="A6015" s="875" t="n">
        <v>36930</v>
      </c>
      <c r="B6015" s="876" t="n">
        <v>1856.66</v>
      </c>
      <c r="D6015" s="875" t="n">
        <v>37244</v>
      </c>
      <c r="E6015" s="876" t="n">
        <v>5.08</v>
      </c>
      <c r="F6015" s="877" t="n">
        <f aca="false">IFERROR(E6015/100,"")</f>
        <v>0.0508</v>
      </c>
      <c r="G6015" s="879"/>
      <c r="H6015" s="879"/>
      <c r="J6015" s="876"/>
      <c r="O6015" s="877"/>
      <c r="R6015" s="876"/>
    </row>
    <row r="6016" customFormat="false" ht="13.8" hidden="false" customHeight="false" outlineLevel="0" collapsed="false">
      <c r="A6016" s="875" t="n">
        <v>36929</v>
      </c>
      <c r="B6016" s="876" t="n">
        <v>1868.29</v>
      </c>
      <c r="D6016" s="875" t="n">
        <v>37243</v>
      </c>
      <c r="E6016" s="876" t="n">
        <v>5.16</v>
      </c>
      <c r="F6016" s="877" t="n">
        <f aca="false">IFERROR(E6016/100,"")</f>
        <v>0.0516</v>
      </c>
      <c r="G6016" s="879"/>
      <c r="H6016" s="879"/>
      <c r="J6016" s="876"/>
      <c r="O6016" s="877"/>
      <c r="R6016" s="876"/>
    </row>
    <row r="6017" customFormat="false" ht="13.8" hidden="false" customHeight="false" outlineLevel="0" collapsed="false">
      <c r="A6017" s="875" t="n">
        <v>36928</v>
      </c>
      <c r="B6017" s="876" t="n">
        <v>1883.72</v>
      </c>
      <c r="D6017" s="875" t="n">
        <v>37242</v>
      </c>
      <c r="E6017" s="876" t="n">
        <v>5.26</v>
      </c>
      <c r="F6017" s="877" t="n">
        <f aca="false">IFERROR(E6017/100,"")</f>
        <v>0.0526</v>
      </c>
      <c r="G6017" s="879"/>
      <c r="H6017" s="879"/>
      <c r="J6017" s="876"/>
      <c r="O6017" s="877"/>
      <c r="R6017" s="876"/>
    </row>
    <row r="6018" customFormat="false" ht="13.8" hidden="false" customHeight="false" outlineLevel="0" collapsed="false">
      <c r="A6018" s="875" t="n">
        <v>36927</v>
      </c>
      <c r="B6018" s="876" t="n">
        <v>1886.48</v>
      </c>
      <c r="D6018" s="875" t="n">
        <v>37239</v>
      </c>
      <c r="E6018" s="876" t="n">
        <v>5.24</v>
      </c>
      <c r="F6018" s="877" t="n">
        <f aca="false">IFERROR(E6018/100,"")</f>
        <v>0.0524</v>
      </c>
      <c r="G6018" s="879"/>
      <c r="H6018" s="879"/>
      <c r="J6018" s="876"/>
      <c r="O6018" s="877"/>
      <c r="R6018" s="876"/>
    </row>
    <row r="6019" customFormat="false" ht="13.8" hidden="false" customHeight="false" outlineLevel="0" collapsed="false">
      <c r="A6019" s="875" t="n">
        <v>36924</v>
      </c>
      <c r="B6019" s="876" t="n">
        <v>1879.69</v>
      </c>
      <c r="D6019" s="875" t="n">
        <v>37238</v>
      </c>
      <c r="E6019" s="876" t="n">
        <v>5.13</v>
      </c>
      <c r="F6019" s="877" t="n">
        <f aca="false">IFERROR(E6019/100,"")</f>
        <v>0.0513</v>
      </c>
      <c r="G6019" s="879"/>
      <c r="H6019" s="879"/>
      <c r="J6019" s="876"/>
      <c r="O6019" s="877"/>
      <c r="R6019" s="876"/>
    </row>
    <row r="6020" customFormat="false" ht="13.8" hidden="false" customHeight="false" outlineLevel="0" collapsed="false">
      <c r="A6020" s="875" t="n">
        <v>36923</v>
      </c>
      <c r="B6020" s="876" t="n">
        <v>1913.11</v>
      </c>
      <c r="D6020" s="875" t="n">
        <v>37237</v>
      </c>
      <c r="E6020" s="876" t="n">
        <v>5.02</v>
      </c>
      <c r="F6020" s="877" t="n">
        <f aca="false">IFERROR(E6020/100,"")</f>
        <v>0.0502</v>
      </c>
      <c r="G6020" s="879"/>
      <c r="H6020" s="879"/>
      <c r="J6020" s="876"/>
      <c r="O6020" s="877"/>
      <c r="R6020" s="876"/>
    </row>
    <row r="6021" customFormat="false" ht="13.8" hidden="false" customHeight="false" outlineLevel="0" collapsed="false">
      <c r="A6021" s="875" t="n">
        <v>36922</v>
      </c>
      <c r="B6021" s="876" t="n">
        <v>1902.55</v>
      </c>
      <c r="D6021" s="875" t="n">
        <v>37236</v>
      </c>
      <c r="E6021" s="876" t="n">
        <v>5.13</v>
      </c>
      <c r="F6021" s="877" t="n">
        <f aca="false">IFERROR(E6021/100,"")</f>
        <v>0.0513</v>
      </c>
      <c r="G6021" s="879"/>
      <c r="H6021" s="879"/>
      <c r="J6021" s="876"/>
      <c r="O6021" s="877"/>
      <c r="R6021" s="876"/>
    </row>
    <row r="6022" customFormat="false" ht="13.8" hidden="false" customHeight="false" outlineLevel="0" collapsed="false">
      <c r="A6022" s="875" t="n">
        <v>36921</v>
      </c>
      <c r="B6022" s="876" t="n">
        <v>1913.13</v>
      </c>
      <c r="D6022" s="875" t="n">
        <v>37235</v>
      </c>
      <c r="E6022" s="876" t="n">
        <v>5.17</v>
      </c>
      <c r="F6022" s="877" t="n">
        <f aca="false">IFERROR(E6022/100,"")</f>
        <v>0.0517</v>
      </c>
      <c r="G6022" s="879"/>
      <c r="H6022" s="879"/>
      <c r="J6022" s="876"/>
      <c r="O6022" s="877"/>
      <c r="R6022" s="876"/>
    </row>
    <row r="6023" customFormat="false" ht="13.8" hidden="false" customHeight="false" outlineLevel="0" collapsed="false">
      <c r="A6023" s="875" t="n">
        <v>36920</v>
      </c>
      <c r="B6023" s="876" t="n">
        <v>1899.75</v>
      </c>
      <c r="D6023" s="875" t="n">
        <v>37232</v>
      </c>
      <c r="E6023" s="876" t="n">
        <v>5.2</v>
      </c>
      <c r="F6023" s="877" t="n">
        <f aca="false">IFERROR(E6023/100,"")</f>
        <v>0.052</v>
      </c>
      <c r="G6023" s="879"/>
      <c r="H6023" s="879"/>
      <c r="J6023" s="876"/>
      <c r="O6023" s="877"/>
      <c r="R6023" s="876"/>
    </row>
    <row r="6024" customFormat="false" ht="13.8" hidden="false" customHeight="false" outlineLevel="0" collapsed="false">
      <c r="A6024" s="875" t="n">
        <v>36917</v>
      </c>
      <c r="B6024" s="876" t="n">
        <v>1886.8</v>
      </c>
      <c r="D6024" s="875" t="n">
        <v>37231</v>
      </c>
      <c r="E6024" s="876" t="n">
        <v>5.04</v>
      </c>
      <c r="F6024" s="877" t="n">
        <f aca="false">IFERROR(E6024/100,"")</f>
        <v>0.0504</v>
      </c>
      <c r="G6024" s="879"/>
      <c r="H6024" s="879"/>
      <c r="J6024" s="876"/>
      <c r="O6024" s="877"/>
      <c r="R6024" s="876"/>
    </row>
    <row r="6025" customFormat="false" ht="13.8" hidden="false" customHeight="false" outlineLevel="0" collapsed="false">
      <c r="A6025" s="875" t="n">
        <v>36916</v>
      </c>
      <c r="B6025" s="876" t="n">
        <v>1890.27</v>
      </c>
      <c r="D6025" s="875" t="n">
        <v>37230</v>
      </c>
      <c r="E6025" s="876" t="n">
        <v>4.92</v>
      </c>
      <c r="F6025" s="877" t="n">
        <f aca="false">IFERROR(E6025/100,"")</f>
        <v>0.0492</v>
      </c>
      <c r="G6025" s="879"/>
      <c r="H6025" s="879"/>
      <c r="J6025" s="876"/>
      <c r="O6025" s="877"/>
      <c r="R6025" s="876"/>
    </row>
    <row r="6026" customFormat="false" ht="13.8" hidden="false" customHeight="false" outlineLevel="0" collapsed="false">
      <c r="A6026" s="875" t="n">
        <v>36915</v>
      </c>
      <c r="B6026" s="876" t="n">
        <v>1899.71</v>
      </c>
      <c r="D6026" s="875" t="n">
        <v>37229</v>
      </c>
      <c r="E6026" s="876" t="n">
        <v>4.7</v>
      </c>
      <c r="F6026" s="877" t="n">
        <f aca="false">IFERROR(E6026/100,"")</f>
        <v>0.047</v>
      </c>
      <c r="G6026" s="879"/>
      <c r="H6026" s="879"/>
      <c r="J6026" s="876"/>
      <c r="O6026" s="877"/>
      <c r="R6026" s="876"/>
    </row>
    <row r="6027" customFormat="false" ht="13.8" hidden="false" customHeight="false" outlineLevel="0" collapsed="false">
      <c r="A6027" s="875" t="n">
        <v>36914</v>
      </c>
      <c r="B6027" s="876" t="n">
        <v>1894.25</v>
      </c>
      <c r="D6027" s="875" t="n">
        <v>37228</v>
      </c>
      <c r="E6027" s="876" t="n">
        <v>4.75</v>
      </c>
      <c r="F6027" s="877" t="n">
        <f aca="false">IFERROR(E6027/100,"")</f>
        <v>0.0475</v>
      </c>
      <c r="G6027" s="879"/>
      <c r="H6027" s="879"/>
      <c r="J6027" s="876"/>
      <c r="O6027" s="877"/>
      <c r="R6027" s="876"/>
    </row>
    <row r="6028" customFormat="false" ht="13.8" hidden="false" customHeight="false" outlineLevel="0" collapsed="false">
      <c r="A6028" s="875" t="n">
        <v>36913</v>
      </c>
      <c r="B6028" s="876" t="n">
        <v>1869.89</v>
      </c>
      <c r="D6028" s="875" t="n">
        <v>37225</v>
      </c>
      <c r="E6028" s="876" t="n">
        <v>4.78</v>
      </c>
      <c r="F6028" s="877" t="n">
        <f aca="false">IFERROR(E6028/100,"")</f>
        <v>0.0478</v>
      </c>
      <c r="G6028" s="879"/>
      <c r="H6028" s="879"/>
      <c r="J6028" s="876"/>
      <c r="O6028" s="877"/>
      <c r="R6028" s="876"/>
    </row>
    <row r="6029" customFormat="false" ht="13.8" hidden="false" customHeight="false" outlineLevel="0" collapsed="false">
      <c r="A6029" s="875" t="n">
        <v>36910</v>
      </c>
      <c r="B6029" s="876" t="n">
        <v>1869.38</v>
      </c>
      <c r="D6029" s="875" t="n">
        <v>37224</v>
      </c>
      <c r="E6029" s="876" t="n">
        <v>4.79</v>
      </c>
      <c r="F6029" s="877" t="n">
        <f aca="false">IFERROR(E6029/100,"")</f>
        <v>0.0479</v>
      </c>
      <c r="G6029" s="879"/>
      <c r="H6029" s="879"/>
      <c r="J6029" s="876"/>
      <c r="O6029" s="877"/>
      <c r="R6029" s="876"/>
    </row>
    <row r="6030" customFormat="false" ht="13.8" hidden="false" customHeight="false" outlineLevel="0" collapsed="false">
      <c r="A6030" s="875" t="n">
        <v>36909</v>
      </c>
      <c r="B6030" s="876" t="n">
        <v>1876.94</v>
      </c>
      <c r="D6030" s="875" t="n">
        <v>37223</v>
      </c>
      <c r="E6030" s="876" t="n">
        <v>4.98</v>
      </c>
      <c r="F6030" s="877" t="n">
        <f aca="false">IFERROR(E6030/100,"")</f>
        <v>0.0498</v>
      </c>
      <c r="G6030" s="879"/>
      <c r="H6030" s="879"/>
      <c r="J6030" s="876"/>
      <c r="O6030" s="877"/>
      <c r="R6030" s="876"/>
    </row>
    <row r="6031" customFormat="false" ht="13.8" hidden="false" customHeight="false" outlineLevel="0" collapsed="false">
      <c r="A6031" s="875" t="n">
        <v>36908</v>
      </c>
      <c r="B6031" s="876" t="n">
        <v>1851.16</v>
      </c>
      <c r="D6031" s="875" t="n">
        <v>37222</v>
      </c>
      <c r="E6031" s="876" t="n">
        <v>4.98</v>
      </c>
      <c r="F6031" s="877" t="n">
        <f aca="false">IFERROR(E6031/100,"")</f>
        <v>0.0498</v>
      </c>
      <c r="G6031" s="879"/>
      <c r="H6031" s="879"/>
      <c r="J6031" s="876"/>
      <c r="O6031" s="877"/>
      <c r="R6031" s="876"/>
    </row>
    <row r="6032" customFormat="false" ht="13.8" hidden="false" customHeight="false" outlineLevel="0" collapsed="false">
      <c r="A6032" s="875" t="n">
        <v>36907</v>
      </c>
      <c r="B6032" s="876" t="n">
        <v>1847.13</v>
      </c>
      <c r="D6032" s="875" t="n">
        <v>37221</v>
      </c>
      <c r="E6032" s="876" t="n">
        <v>5.05</v>
      </c>
      <c r="F6032" s="877" t="n">
        <f aca="false">IFERROR(E6032/100,"")</f>
        <v>0.0505</v>
      </c>
      <c r="G6032" s="879"/>
      <c r="H6032" s="879"/>
      <c r="J6032" s="876"/>
      <c r="O6032" s="877"/>
      <c r="R6032" s="876"/>
    </row>
    <row r="6033" customFormat="false" ht="13.8" hidden="false" customHeight="false" outlineLevel="0" collapsed="false">
      <c r="A6033" s="875" t="n">
        <v>36903</v>
      </c>
      <c r="B6033" s="876" t="n">
        <v>1835.54</v>
      </c>
      <c r="D6033" s="875" t="n">
        <v>37218</v>
      </c>
      <c r="E6033" s="876" t="n">
        <v>5.04</v>
      </c>
      <c r="F6033" s="877" t="n">
        <f aca="false">IFERROR(E6033/100,"")</f>
        <v>0.0504</v>
      </c>
      <c r="G6033" s="879"/>
      <c r="H6033" s="879"/>
      <c r="J6033" s="876"/>
      <c r="O6033" s="877"/>
      <c r="R6033" s="876"/>
    </row>
    <row r="6034" customFormat="false" ht="13.8" hidden="false" customHeight="false" outlineLevel="0" collapsed="false">
      <c r="A6034" s="875" t="n">
        <v>36902</v>
      </c>
      <c r="B6034" s="876" t="n">
        <v>1847.37</v>
      </c>
      <c r="D6034" s="875" t="n">
        <v>37217</v>
      </c>
      <c r="E6034" s="876" t="e">
        <f aca="false">NA()</f>
        <v>#N/A</v>
      </c>
      <c r="F6034" s="877" t="str">
        <f aca="false">IFERROR(E6034/100,"")</f>
        <v/>
      </c>
      <c r="G6034" s="879"/>
      <c r="H6034" s="879"/>
      <c r="J6034" s="876"/>
      <c r="O6034" s="877"/>
      <c r="R6034" s="876"/>
    </row>
    <row r="6035" customFormat="false" ht="13.8" hidden="false" customHeight="false" outlineLevel="0" collapsed="false">
      <c r="A6035" s="875" t="n">
        <v>36901</v>
      </c>
      <c r="B6035" s="876" t="n">
        <v>1828.5</v>
      </c>
      <c r="D6035" s="875" t="n">
        <v>37216</v>
      </c>
      <c r="E6035" s="876" t="n">
        <v>4.98</v>
      </c>
      <c r="F6035" s="877" t="n">
        <f aca="false">IFERROR(E6035/100,"")</f>
        <v>0.0498</v>
      </c>
      <c r="G6035" s="879"/>
      <c r="H6035" s="879"/>
      <c r="J6035" s="876"/>
      <c r="O6035" s="877"/>
      <c r="R6035" s="876"/>
    </row>
    <row r="6036" customFormat="false" ht="13.8" hidden="false" customHeight="false" outlineLevel="0" collapsed="false">
      <c r="A6036" s="875" t="n">
        <v>36900</v>
      </c>
      <c r="B6036" s="876" t="n">
        <v>1810.98</v>
      </c>
      <c r="D6036" s="875" t="n">
        <v>37215</v>
      </c>
      <c r="E6036" s="876" t="n">
        <v>4.88</v>
      </c>
      <c r="F6036" s="877" t="n">
        <f aca="false">IFERROR(E6036/100,"")</f>
        <v>0.0488</v>
      </c>
      <c r="G6036" s="879"/>
      <c r="H6036" s="879"/>
      <c r="J6036" s="876"/>
      <c r="O6036" s="877"/>
      <c r="R6036" s="876"/>
    </row>
    <row r="6037" customFormat="false" ht="13.8" hidden="false" customHeight="false" outlineLevel="0" collapsed="false">
      <c r="A6037" s="875" t="n">
        <v>36899</v>
      </c>
      <c r="B6037" s="876" t="n">
        <v>1804.04</v>
      </c>
      <c r="D6037" s="875" t="n">
        <v>37214</v>
      </c>
      <c r="E6037" s="876" t="n">
        <v>4.8</v>
      </c>
      <c r="F6037" s="877" t="n">
        <f aca="false">IFERROR(E6037/100,"")</f>
        <v>0.048</v>
      </c>
      <c r="G6037" s="879"/>
      <c r="H6037" s="879"/>
      <c r="J6037" s="876"/>
      <c r="O6037" s="877"/>
      <c r="R6037" s="876"/>
    </row>
    <row r="6038" customFormat="false" ht="13.8" hidden="false" customHeight="false" outlineLevel="0" collapsed="false">
      <c r="A6038" s="875" t="n">
        <v>36896</v>
      </c>
      <c r="B6038" s="876" t="n">
        <v>1807.13</v>
      </c>
      <c r="D6038" s="875" t="n">
        <v>37211</v>
      </c>
      <c r="E6038" s="876" t="n">
        <v>4.91</v>
      </c>
      <c r="F6038" s="877" t="n">
        <f aca="false">IFERROR(E6038/100,"")</f>
        <v>0.0491</v>
      </c>
      <c r="G6038" s="879"/>
      <c r="H6038" s="879"/>
      <c r="J6038" s="876"/>
      <c r="O6038" s="877"/>
      <c r="R6038" s="876"/>
    </row>
    <row r="6039" customFormat="false" ht="13.8" hidden="false" customHeight="false" outlineLevel="0" collapsed="false">
      <c r="A6039" s="875" t="n">
        <v>36895</v>
      </c>
      <c r="B6039" s="876" t="n">
        <v>1855.82</v>
      </c>
      <c r="D6039" s="875" t="n">
        <v>37210</v>
      </c>
      <c r="E6039" s="876" t="n">
        <v>4.79</v>
      </c>
      <c r="F6039" s="877" t="n">
        <f aca="false">IFERROR(E6039/100,"")</f>
        <v>0.0479</v>
      </c>
      <c r="G6039" s="879"/>
      <c r="H6039" s="879"/>
      <c r="J6039" s="876"/>
      <c r="O6039" s="877"/>
      <c r="R6039" s="876"/>
    </row>
    <row r="6040" customFormat="false" ht="13.8" hidden="false" customHeight="false" outlineLevel="0" collapsed="false">
      <c r="A6040" s="875" t="n">
        <v>36894</v>
      </c>
      <c r="B6040" s="876" t="n">
        <v>1875.56</v>
      </c>
      <c r="D6040" s="875" t="n">
        <v>37209</v>
      </c>
      <c r="E6040" s="876" t="n">
        <v>4.54</v>
      </c>
      <c r="F6040" s="877" t="n">
        <f aca="false">IFERROR(E6040/100,"")</f>
        <v>0.0454</v>
      </c>
      <c r="G6040" s="879"/>
      <c r="H6040" s="879"/>
      <c r="J6040" s="876"/>
      <c r="O6040" s="877"/>
      <c r="R6040" s="876"/>
    </row>
    <row r="6041" customFormat="false" ht="13.8" hidden="false" customHeight="false" outlineLevel="0" collapsed="false">
      <c r="A6041" s="875" t="n">
        <v>36893</v>
      </c>
      <c r="B6041" s="876" t="n">
        <v>1785.86</v>
      </c>
      <c r="D6041" s="875" t="n">
        <v>37208</v>
      </c>
      <c r="E6041" s="876" t="n">
        <v>4.41</v>
      </c>
      <c r="F6041" s="877" t="n">
        <f aca="false">IFERROR(E6041/100,"")</f>
        <v>0.0441</v>
      </c>
      <c r="G6041" s="879"/>
      <c r="H6041" s="879"/>
      <c r="J6041" s="876"/>
      <c r="O6041" s="877"/>
      <c r="R6041" s="876"/>
    </row>
    <row r="6042" customFormat="false" ht="13.8" hidden="false" customHeight="false" outlineLevel="0" collapsed="false">
      <c r="A6042" s="875" t="n">
        <v>36889</v>
      </c>
      <c r="B6042" s="876" t="n">
        <v>1837.37</v>
      </c>
      <c r="D6042" s="875" t="n">
        <v>37207</v>
      </c>
      <c r="E6042" s="876" t="e">
        <f aca="false">NA()</f>
        <v>#N/A</v>
      </c>
      <c r="F6042" s="877" t="str">
        <f aca="false">IFERROR(E6042/100,"")</f>
        <v/>
      </c>
      <c r="G6042" s="879"/>
      <c r="H6042" s="879"/>
      <c r="J6042" s="876"/>
      <c r="O6042" s="877"/>
      <c r="R6042" s="876"/>
    </row>
    <row r="6043" customFormat="false" ht="13.8" hidden="false" customHeight="false" outlineLevel="0" collapsed="false">
      <c r="A6043" s="875" t="n">
        <v>36888</v>
      </c>
      <c r="B6043" s="876" t="n">
        <v>1856.76</v>
      </c>
      <c r="D6043" s="875" t="n">
        <v>37204</v>
      </c>
      <c r="E6043" s="876" t="n">
        <v>4.34</v>
      </c>
      <c r="F6043" s="877" t="n">
        <f aca="false">IFERROR(E6043/100,"")</f>
        <v>0.0434</v>
      </c>
      <c r="G6043" s="879"/>
      <c r="H6043" s="879"/>
      <c r="J6043" s="876"/>
      <c r="O6043" s="877"/>
      <c r="R6043" s="876"/>
    </row>
    <row r="6044" customFormat="false" ht="13.8" hidden="false" customHeight="false" outlineLevel="0" collapsed="false">
      <c r="A6044" s="875" t="n">
        <v>36887</v>
      </c>
      <c r="B6044" s="876" t="n">
        <v>1849.34</v>
      </c>
      <c r="D6044" s="875" t="n">
        <v>37203</v>
      </c>
      <c r="E6044" s="876" t="n">
        <v>4.32</v>
      </c>
      <c r="F6044" s="877" t="n">
        <f aca="false">IFERROR(E6044/100,"")</f>
        <v>0.0432</v>
      </c>
      <c r="G6044" s="879"/>
      <c r="H6044" s="879"/>
      <c r="J6044" s="876"/>
      <c r="O6044" s="877"/>
      <c r="R6044" s="876"/>
    </row>
    <row r="6045" customFormat="false" ht="13.8" hidden="false" customHeight="false" outlineLevel="0" collapsed="false">
      <c r="A6045" s="875" t="n">
        <v>36886</v>
      </c>
      <c r="B6045" s="876" t="n">
        <v>1829.83</v>
      </c>
      <c r="D6045" s="875" t="n">
        <v>37202</v>
      </c>
      <c r="E6045" s="876" t="n">
        <v>4.22</v>
      </c>
      <c r="F6045" s="877" t="n">
        <f aca="false">IFERROR(E6045/100,"")</f>
        <v>0.0422</v>
      </c>
      <c r="G6045" s="879"/>
      <c r="H6045" s="879"/>
      <c r="J6045" s="876"/>
      <c r="O6045" s="877"/>
      <c r="R6045" s="876"/>
    </row>
    <row r="6046" customFormat="false" ht="13.8" hidden="false" customHeight="false" outlineLevel="0" collapsed="false">
      <c r="A6046" s="875" t="n">
        <v>36882</v>
      </c>
      <c r="B6046" s="876" t="n">
        <v>1817</v>
      </c>
      <c r="D6046" s="875" t="n">
        <v>37201</v>
      </c>
      <c r="E6046" s="876" t="n">
        <v>4.3</v>
      </c>
      <c r="F6046" s="877" t="n">
        <f aca="false">IFERROR(E6046/100,"")</f>
        <v>0.043</v>
      </c>
      <c r="G6046" s="879"/>
      <c r="H6046" s="879"/>
      <c r="J6046" s="876"/>
      <c r="O6046" s="877"/>
      <c r="R6046" s="876"/>
    </row>
    <row r="6047" customFormat="false" ht="13.8" hidden="false" customHeight="false" outlineLevel="0" collapsed="false">
      <c r="A6047" s="875" t="n">
        <v>36881</v>
      </c>
      <c r="B6047" s="876" t="n">
        <v>1773.71</v>
      </c>
      <c r="D6047" s="875" t="n">
        <v>37200</v>
      </c>
      <c r="E6047" s="876" t="n">
        <v>4.31</v>
      </c>
      <c r="F6047" s="877" t="n">
        <f aca="false">IFERROR(E6047/100,"")</f>
        <v>0.0431</v>
      </c>
      <c r="G6047" s="879"/>
      <c r="H6047" s="879"/>
      <c r="J6047" s="876"/>
      <c r="O6047" s="877"/>
      <c r="R6047" s="876"/>
    </row>
    <row r="6048" customFormat="false" ht="13.8" hidden="false" customHeight="false" outlineLevel="0" collapsed="false">
      <c r="A6048" s="875" t="n">
        <v>36880</v>
      </c>
      <c r="B6048" s="876" t="n">
        <v>1759.62</v>
      </c>
      <c r="D6048" s="875" t="n">
        <v>37197</v>
      </c>
      <c r="E6048" s="876" t="n">
        <v>4.37</v>
      </c>
      <c r="F6048" s="877" t="n">
        <f aca="false">IFERROR(E6048/100,"")</f>
        <v>0.0437</v>
      </c>
      <c r="G6048" s="879"/>
      <c r="H6048" s="879"/>
      <c r="J6048" s="876"/>
      <c r="O6048" s="877"/>
      <c r="R6048" s="876"/>
    </row>
    <row r="6049" customFormat="false" ht="13.8" hidden="false" customHeight="false" outlineLevel="0" collapsed="false">
      <c r="A6049" s="875" t="n">
        <v>36879</v>
      </c>
      <c r="B6049" s="876" t="n">
        <v>1816.36</v>
      </c>
      <c r="D6049" s="875" t="n">
        <v>37196</v>
      </c>
      <c r="E6049" s="876" t="n">
        <v>4.24</v>
      </c>
      <c r="F6049" s="877" t="n">
        <f aca="false">IFERROR(E6049/100,"")</f>
        <v>0.0424</v>
      </c>
      <c r="G6049" s="879"/>
      <c r="H6049" s="879"/>
      <c r="J6049" s="876"/>
      <c r="O6049" s="877"/>
      <c r="R6049" s="876"/>
    </row>
    <row r="6050" customFormat="false" ht="13.8" hidden="false" customHeight="false" outlineLevel="0" collapsed="false">
      <c r="A6050" s="875" t="n">
        <v>36878</v>
      </c>
      <c r="B6050" s="876" t="n">
        <v>1840.18</v>
      </c>
      <c r="D6050" s="875" t="n">
        <v>37195</v>
      </c>
      <c r="E6050" s="876" t="n">
        <v>4.3</v>
      </c>
      <c r="F6050" s="877" t="n">
        <f aca="false">IFERROR(E6050/100,"")</f>
        <v>0.043</v>
      </c>
      <c r="G6050" s="879"/>
      <c r="H6050" s="879"/>
      <c r="J6050" s="876"/>
      <c r="O6050" s="877"/>
      <c r="R6050" s="876"/>
    </row>
    <row r="6051" customFormat="false" ht="13.8" hidden="false" customHeight="false" outlineLevel="0" collapsed="false">
      <c r="A6051" s="875" t="n">
        <v>36875</v>
      </c>
      <c r="B6051" s="876" t="n">
        <v>1825.42</v>
      </c>
      <c r="D6051" s="875" t="n">
        <v>37194</v>
      </c>
      <c r="E6051" s="876" t="n">
        <v>4.44</v>
      </c>
      <c r="F6051" s="877" t="n">
        <f aca="false">IFERROR(E6051/100,"")</f>
        <v>0.0444</v>
      </c>
      <c r="G6051" s="879"/>
      <c r="H6051" s="879"/>
      <c r="J6051" s="876"/>
      <c r="O6051" s="877"/>
      <c r="R6051" s="876"/>
    </row>
    <row r="6052" customFormat="false" ht="13.8" hidden="false" customHeight="false" outlineLevel="0" collapsed="false">
      <c r="A6052" s="875" t="n">
        <v>36874</v>
      </c>
      <c r="B6052" s="876" t="n">
        <v>1865.45</v>
      </c>
      <c r="D6052" s="875" t="n">
        <v>37193</v>
      </c>
      <c r="E6052" s="876" t="n">
        <v>4.5</v>
      </c>
      <c r="F6052" s="877" t="n">
        <f aca="false">IFERROR(E6052/100,"")</f>
        <v>0.045</v>
      </c>
      <c r="G6052" s="879"/>
      <c r="H6052" s="879"/>
      <c r="J6052" s="876"/>
      <c r="O6052" s="877"/>
      <c r="R6052" s="876"/>
    </row>
    <row r="6053" customFormat="false" ht="13.8" hidden="false" customHeight="false" outlineLevel="0" collapsed="false">
      <c r="A6053" s="875" t="n">
        <v>36873</v>
      </c>
      <c r="B6053" s="876" t="n">
        <v>1891.93</v>
      </c>
      <c r="D6053" s="875" t="n">
        <v>37190</v>
      </c>
      <c r="E6053" s="876" t="n">
        <v>4.53</v>
      </c>
      <c r="F6053" s="877" t="n">
        <f aca="false">IFERROR(E6053/100,"")</f>
        <v>0.0453</v>
      </c>
      <c r="G6053" s="879"/>
      <c r="H6053" s="879"/>
      <c r="J6053" s="876"/>
      <c r="O6053" s="877"/>
      <c r="R6053" s="876"/>
    </row>
    <row r="6054" customFormat="false" ht="13.8" hidden="false" customHeight="false" outlineLevel="0" collapsed="false">
      <c r="A6054" s="875" t="n">
        <v>36872</v>
      </c>
      <c r="B6054" s="876" t="n">
        <v>1907.1</v>
      </c>
      <c r="D6054" s="875" t="n">
        <v>37189</v>
      </c>
      <c r="E6054" s="876" t="n">
        <v>4.56</v>
      </c>
      <c r="F6054" s="877" t="n">
        <f aca="false">IFERROR(E6054/100,"")</f>
        <v>0.0456</v>
      </c>
      <c r="G6054" s="879"/>
      <c r="H6054" s="879"/>
      <c r="J6054" s="876"/>
      <c r="O6054" s="877"/>
      <c r="R6054" s="876"/>
    </row>
    <row r="6055" customFormat="false" ht="13.8" hidden="false" customHeight="false" outlineLevel="0" collapsed="false">
      <c r="A6055" s="875" t="n">
        <v>36871</v>
      </c>
      <c r="B6055" s="876" t="n">
        <v>1919.65</v>
      </c>
      <c r="D6055" s="875" t="n">
        <v>37188</v>
      </c>
      <c r="E6055" s="876" t="n">
        <v>4.61</v>
      </c>
      <c r="F6055" s="877" t="n">
        <f aca="false">IFERROR(E6055/100,"")</f>
        <v>0.0461</v>
      </c>
      <c r="G6055" s="879"/>
      <c r="H6055" s="879"/>
      <c r="J6055" s="876"/>
      <c r="O6055" s="877"/>
      <c r="R6055" s="876"/>
    </row>
    <row r="6056" customFormat="false" ht="13.8" hidden="false" customHeight="false" outlineLevel="0" collapsed="false">
      <c r="A6056" s="875" t="n">
        <v>36868</v>
      </c>
      <c r="B6056" s="876" t="n">
        <v>1905.29</v>
      </c>
      <c r="D6056" s="875" t="n">
        <v>37187</v>
      </c>
      <c r="E6056" s="876" t="n">
        <v>4.66</v>
      </c>
      <c r="F6056" s="877" t="n">
        <f aca="false">IFERROR(E6056/100,"")</f>
        <v>0.0466</v>
      </c>
      <c r="G6056" s="879"/>
      <c r="H6056" s="879"/>
      <c r="J6056" s="876"/>
      <c r="O6056" s="877"/>
      <c r="R6056" s="876"/>
    </row>
    <row r="6057" customFormat="false" ht="13.8" hidden="false" customHeight="false" outlineLevel="0" collapsed="false">
      <c r="A6057" s="875" t="n">
        <v>36867</v>
      </c>
      <c r="B6057" s="876" t="n">
        <v>1868.64</v>
      </c>
      <c r="D6057" s="875" t="n">
        <v>37186</v>
      </c>
      <c r="E6057" s="876" t="n">
        <v>4.63</v>
      </c>
      <c r="F6057" s="877" t="n">
        <f aca="false">IFERROR(E6057/100,"")</f>
        <v>0.0463</v>
      </c>
      <c r="G6057" s="879"/>
      <c r="H6057" s="879"/>
      <c r="J6057" s="876"/>
      <c r="O6057" s="877"/>
      <c r="R6057" s="876"/>
    </row>
    <row r="6058" customFormat="false" ht="13.8" hidden="false" customHeight="false" outlineLevel="0" collapsed="false">
      <c r="A6058" s="875" t="n">
        <v>36866</v>
      </c>
      <c r="B6058" s="876" t="n">
        <v>1879.58</v>
      </c>
      <c r="D6058" s="875" t="n">
        <v>37183</v>
      </c>
      <c r="E6058" s="876" t="n">
        <v>4.63</v>
      </c>
      <c r="F6058" s="877" t="n">
        <f aca="false">IFERROR(E6058/100,"")</f>
        <v>0.0463</v>
      </c>
      <c r="G6058" s="879"/>
      <c r="H6058" s="879"/>
      <c r="J6058" s="876"/>
      <c r="O6058" s="877"/>
      <c r="R6058" s="876"/>
    </row>
    <row r="6059" customFormat="false" ht="13.8" hidden="false" customHeight="false" outlineLevel="0" collapsed="false">
      <c r="A6059" s="875" t="n">
        <v>36865</v>
      </c>
      <c r="B6059" s="876" t="n">
        <v>1914.09</v>
      </c>
      <c r="D6059" s="875" t="n">
        <v>37182</v>
      </c>
      <c r="E6059" s="876" t="n">
        <v>4.58</v>
      </c>
      <c r="F6059" s="877" t="n">
        <f aca="false">IFERROR(E6059/100,"")</f>
        <v>0.0458</v>
      </c>
      <c r="G6059" s="879"/>
      <c r="H6059" s="879"/>
      <c r="J6059" s="876"/>
      <c r="O6059" s="877"/>
      <c r="R6059" s="876"/>
    </row>
    <row r="6060" customFormat="false" ht="13.8" hidden="false" customHeight="false" outlineLevel="0" collapsed="false">
      <c r="A6060" s="875" t="n">
        <v>36864</v>
      </c>
      <c r="B6060" s="876" t="n">
        <v>1842.36</v>
      </c>
      <c r="D6060" s="875" t="n">
        <v>37181</v>
      </c>
      <c r="E6060" s="876" t="n">
        <v>4.59</v>
      </c>
      <c r="F6060" s="877" t="n">
        <f aca="false">IFERROR(E6060/100,"")</f>
        <v>0.0459</v>
      </c>
      <c r="G6060" s="879"/>
      <c r="H6060" s="879"/>
      <c r="J6060" s="876"/>
      <c r="O6060" s="877"/>
      <c r="R6060" s="876"/>
    </row>
    <row r="6061" customFormat="false" ht="13.8" hidden="false" customHeight="false" outlineLevel="0" collapsed="false">
      <c r="A6061" s="875" t="n">
        <v>36861</v>
      </c>
      <c r="B6061" s="876" t="n">
        <v>1828.81</v>
      </c>
      <c r="D6061" s="875" t="n">
        <v>37180</v>
      </c>
      <c r="E6061" s="876" t="n">
        <v>4.59</v>
      </c>
      <c r="F6061" s="877" t="n">
        <f aca="false">IFERROR(E6061/100,"")</f>
        <v>0.0459</v>
      </c>
      <c r="G6061" s="879"/>
      <c r="H6061" s="879"/>
      <c r="J6061" s="876"/>
      <c r="O6061" s="877"/>
      <c r="R6061" s="876"/>
    </row>
    <row r="6062" customFormat="false" ht="13.8" hidden="false" customHeight="false" outlineLevel="0" collapsed="false">
      <c r="A6062" s="875" t="n">
        <v>36860</v>
      </c>
      <c r="B6062" s="876" t="n">
        <v>1828.42</v>
      </c>
      <c r="D6062" s="875" t="n">
        <v>37179</v>
      </c>
      <c r="E6062" s="876" t="n">
        <v>4.62</v>
      </c>
      <c r="F6062" s="877" t="n">
        <f aca="false">IFERROR(E6062/100,"")</f>
        <v>0.0462</v>
      </c>
      <c r="G6062" s="879"/>
      <c r="H6062" s="879"/>
      <c r="J6062" s="876"/>
      <c r="O6062" s="877"/>
      <c r="R6062" s="876"/>
    </row>
    <row r="6063" customFormat="false" ht="13.8" hidden="false" customHeight="false" outlineLevel="0" collapsed="false">
      <c r="A6063" s="875" t="n">
        <v>36859</v>
      </c>
      <c r="B6063" s="876" t="n">
        <v>1865.89</v>
      </c>
      <c r="D6063" s="875" t="n">
        <v>37176</v>
      </c>
      <c r="E6063" s="876" t="n">
        <v>4.68</v>
      </c>
      <c r="F6063" s="877" t="n">
        <f aca="false">IFERROR(E6063/100,"")</f>
        <v>0.0468</v>
      </c>
      <c r="G6063" s="879"/>
      <c r="H6063" s="879"/>
      <c r="J6063" s="876"/>
      <c r="O6063" s="877"/>
      <c r="R6063" s="876"/>
    </row>
    <row r="6064" customFormat="false" ht="13.8" hidden="false" customHeight="false" outlineLevel="0" collapsed="false">
      <c r="A6064" s="875" t="n">
        <v>36858</v>
      </c>
      <c r="B6064" s="876" t="n">
        <v>1857.3</v>
      </c>
      <c r="D6064" s="875" t="n">
        <v>37175</v>
      </c>
      <c r="E6064" s="876" t="n">
        <v>4.69</v>
      </c>
      <c r="F6064" s="877" t="n">
        <f aca="false">IFERROR(E6064/100,"")</f>
        <v>0.0469</v>
      </c>
      <c r="G6064" s="879"/>
      <c r="H6064" s="879"/>
      <c r="J6064" s="876"/>
      <c r="O6064" s="877"/>
      <c r="R6064" s="876"/>
    </row>
    <row r="6065" customFormat="false" ht="13.8" hidden="false" customHeight="false" outlineLevel="0" collapsed="false">
      <c r="A6065" s="875" t="n">
        <v>36857</v>
      </c>
      <c r="B6065" s="876" t="n">
        <v>1875.01</v>
      </c>
      <c r="D6065" s="875" t="n">
        <v>37174</v>
      </c>
      <c r="E6065" s="876" t="n">
        <v>4.61</v>
      </c>
      <c r="F6065" s="877" t="n">
        <f aca="false">IFERROR(E6065/100,"")</f>
        <v>0.0461</v>
      </c>
      <c r="G6065" s="879"/>
      <c r="H6065" s="879"/>
      <c r="J6065" s="876"/>
      <c r="O6065" s="877"/>
      <c r="R6065" s="876"/>
    </row>
    <row r="6066" customFormat="false" ht="13.8" hidden="false" customHeight="false" outlineLevel="0" collapsed="false">
      <c r="A6066" s="875" t="n">
        <v>36854</v>
      </c>
      <c r="B6066" s="876" t="n">
        <v>1865</v>
      </c>
      <c r="D6066" s="875" t="n">
        <v>37173</v>
      </c>
      <c r="E6066" s="876" t="n">
        <v>4.62</v>
      </c>
      <c r="F6066" s="877" t="n">
        <f aca="false">IFERROR(E6066/100,"")</f>
        <v>0.0462</v>
      </c>
      <c r="G6066" s="879"/>
      <c r="H6066" s="879"/>
      <c r="J6066" s="876"/>
      <c r="O6066" s="877"/>
      <c r="R6066" s="876"/>
    </row>
    <row r="6067" customFormat="false" ht="13.8" hidden="false" customHeight="false" outlineLevel="0" collapsed="false">
      <c r="A6067" s="875" t="n">
        <v>36852</v>
      </c>
      <c r="B6067" s="876" t="n">
        <v>1838</v>
      </c>
      <c r="D6067" s="875" t="n">
        <v>37172</v>
      </c>
      <c r="E6067" s="876" t="e">
        <f aca="false">NA()</f>
        <v>#N/A</v>
      </c>
      <c r="F6067" s="877" t="str">
        <f aca="false">IFERROR(E6067/100,"")</f>
        <v/>
      </c>
      <c r="G6067" s="879"/>
      <c r="H6067" s="879"/>
      <c r="J6067" s="876"/>
      <c r="O6067" s="877"/>
      <c r="R6067" s="876"/>
    </row>
    <row r="6068" customFormat="false" ht="13.8" hidden="false" customHeight="false" outlineLevel="0" collapsed="false">
      <c r="A6068" s="875" t="n">
        <v>36851</v>
      </c>
      <c r="B6068" s="876" t="n">
        <v>1872.72</v>
      </c>
      <c r="D6068" s="875" t="n">
        <v>37169</v>
      </c>
      <c r="E6068" s="876" t="n">
        <v>4.52</v>
      </c>
      <c r="F6068" s="877" t="n">
        <f aca="false">IFERROR(E6068/100,"")</f>
        <v>0.0452</v>
      </c>
      <c r="G6068" s="879"/>
      <c r="H6068" s="879"/>
      <c r="J6068" s="876"/>
      <c r="O6068" s="877"/>
      <c r="R6068" s="876"/>
    </row>
    <row r="6069" customFormat="false" ht="13.8" hidden="false" customHeight="false" outlineLevel="0" collapsed="false">
      <c r="A6069" s="875" t="n">
        <v>36850</v>
      </c>
      <c r="B6069" s="876" t="n">
        <v>1866.01</v>
      </c>
      <c r="D6069" s="875" t="n">
        <v>37168</v>
      </c>
      <c r="E6069" s="876" t="n">
        <v>4.53</v>
      </c>
      <c r="F6069" s="877" t="n">
        <f aca="false">IFERROR(E6069/100,"")</f>
        <v>0.0453</v>
      </c>
      <c r="G6069" s="879"/>
      <c r="H6069" s="879"/>
      <c r="J6069" s="876"/>
      <c r="O6069" s="877"/>
      <c r="R6069" s="876"/>
    </row>
    <row r="6070" customFormat="false" ht="13.8" hidden="false" customHeight="false" outlineLevel="0" collapsed="false">
      <c r="A6070" s="875" t="n">
        <v>36847</v>
      </c>
      <c r="B6070" s="876" t="n">
        <v>1900.88</v>
      </c>
      <c r="D6070" s="875" t="n">
        <v>37167</v>
      </c>
      <c r="E6070" s="876" t="n">
        <v>4.5</v>
      </c>
      <c r="F6070" s="877" t="n">
        <f aca="false">IFERROR(E6070/100,"")</f>
        <v>0.045</v>
      </c>
      <c r="G6070" s="879"/>
      <c r="H6070" s="879"/>
      <c r="J6070" s="876"/>
      <c r="O6070" s="877"/>
      <c r="R6070" s="876"/>
    </row>
    <row r="6071" customFormat="false" ht="13.8" hidden="false" customHeight="false" outlineLevel="0" collapsed="false">
      <c r="A6071" s="875" t="n">
        <v>36846</v>
      </c>
      <c r="B6071" s="876" t="n">
        <v>1907.2</v>
      </c>
      <c r="D6071" s="875" t="n">
        <v>37166</v>
      </c>
      <c r="E6071" s="876" t="n">
        <v>4.53</v>
      </c>
      <c r="F6071" s="877" t="n">
        <f aca="false">IFERROR(E6071/100,"")</f>
        <v>0.0453</v>
      </c>
      <c r="G6071" s="879"/>
      <c r="H6071" s="879"/>
      <c r="J6071" s="876"/>
      <c r="O6071" s="877"/>
      <c r="R6071" s="876"/>
    </row>
    <row r="6072" customFormat="false" ht="13.8" hidden="false" customHeight="false" outlineLevel="0" collapsed="false">
      <c r="A6072" s="875" t="n">
        <v>36845</v>
      </c>
      <c r="B6072" s="876" t="n">
        <v>1931.44</v>
      </c>
      <c r="D6072" s="875" t="n">
        <v>37165</v>
      </c>
      <c r="E6072" s="876" t="n">
        <v>4.55</v>
      </c>
      <c r="F6072" s="877" t="n">
        <f aca="false">IFERROR(E6072/100,"")</f>
        <v>0.0455</v>
      </c>
      <c r="G6072" s="879"/>
      <c r="H6072" s="879"/>
      <c r="J6072" s="876"/>
      <c r="O6072" s="877"/>
      <c r="R6072" s="876"/>
    </row>
    <row r="6073" customFormat="false" ht="13.8" hidden="false" customHeight="false" outlineLevel="0" collapsed="false">
      <c r="A6073" s="875" t="n">
        <v>36844</v>
      </c>
      <c r="B6073" s="876" t="n">
        <v>1921.67</v>
      </c>
      <c r="D6073" s="875" t="n">
        <v>37162</v>
      </c>
      <c r="E6073" s="876" t="n">
        <v>4.6</v>
      </c>
      <c r="F6073" s="877" t="n">
        <f aca="false">IFERROR(E6073/100,"")</f>
        <v>0.046</v>
      </c>
      <c r="G6073" s="879"/>
      <c r="H6073" s="879"/>
      <c r="J6073" s="876"/>
      <c r="O6073" s="877"/>
      <c r="R6073" s="876"/>
    </row>
    <row r="6074" customFormat="false" ht="13.8" hidden="false" customHeight="false" outlineLevel="0" collapsed="false">
      <c r="A6074" s="875" t="n">
        <v>36843</v>
      </c>
      <c r="B6074" s="876" t="n">
        <v>1877.51</v>
      </c>
      <c r="D6074" s="875" t="n">
        <v>37161</v>
      </c>
      <c r="E6074" s="876" t="n">
        <v>4.58</v>
      </c>
      <c r="F6074" s="877" t="n">
        <f aca="false">IFERROR(E6074/100,"")</f>
        <v>0.0458</v>
      </c>
      <c r="G6074" s="879"/>
      <c r="H6074" s="879"/>
      <c r="J6074" s="876"/>
      <c r="O6074" s="877"/>
      <c r="R6074" s="876"/>
    </row>
    <row r="6075" customFormat="false" ht="13.8" hidden="false" customHeight="false" outlineLevel="0" collapsed="false">
      <c r="A6075" s="875" t="n">
        <v>36840</v>
      </c>
      <c r="B6075" s="876" t="n">
        <v>1897.78</v>
      </c>
      <c r="D6075" s="875" t="n">
        <v>37160</v>
      </c>
      <c r="E6075" s="876" t="n">
        <v>4.65</v>
      </c>
      <c r="F6075" s="877" t="n">
        <f aca="false">IFERROR(E6075/100,"")</f>
        <v>0.0465</v>
      </c>
      <c r="G6075" s="879"/>
      <c r="H6075" s="879"/>
      <c r="J6075" s="876"/>
      <c r="O6075" s="877"/>
      <c r="R6075" s="876"/>
    </row>
    <row r="6076" customFormat="false" ht="13.8" hidden="false" customHeight="false" outlineLevel="0" collapsed="false">
      <c r="A6076" s="875" t="n">
        <v>36839</v>
      </c>
      <c r="B6076" s="876" t="n">
        <v>1945.24</v>
      </c>
      <c r="D6076" s="875" t="n">
        <v>37159</v>
      </c>
      <c r="E6076" s="876" t="n">
        <v>4.72</v>
      </c>
      <c r="F6076" s="877" t="n">
        <f aca="false">IFERROR(E6076/100,"")</f>
        <v>0.0472</v>
      </c>
      <c r="G6076" s="879"/>
      <c r="H6076" s="879"/>
      <c r="J6076" s="876"/>
      <c r="O6076" s="877"/>
      <c r="R6076" s="876"/>
    </row>
    <row r="6077" customFormat="false" ht="13.8" hidden="false" customHeight="false" outlineLevel="0" collapsed="false">
      <c r="A6077" s="875" t="n">
        <v>36838</v>
      </c>
      <c r="B6077" s="876" t="n">
        <v>1957.62</v>
      </c>
      <c r="D6077" s="875" t="n">
        <v>37158</v>
      </c>
      <c r="E6077" s="876" t="n">
        <v>4.73</v>
      </c>
      <c r="F6077" s="877" t="n">
        <f aca="false">IFERROR(E6077/100,"")</f>
        <v>0.0473</v>
      </c>
      <c r="G6077" s="879"/>
      <c r="H6077" s="879"/>
      <c r="J6077" s="876"/>
      <c r="O6077" s="877"/>
      <c r="R6077" s="876"/>
    </row>
    <row r="6078" customFormat="false" ht="13.8" hidden="false" customHeight="false" outlineLevel="0" collapsed="false">
      <c r="A6078" s="875" t="n">
        <v>36837</v>
      </c>
      <c r="B6078" s="876" t="n">
        <v>1988.8</v>
      </c>
      <c r="D6078" s="875" t="n">
        <v>37155</v>
      </c>
      <c r="E6078" s="876" t="n">
        <v>4.7</v>
      </c>
      <c r="F6078" s="877" t="n">
        <f aca="false">IFERROR(E6078/100,"")</f>
        <v>0.047</v>
      </c>
      <c r="G6078" s="879"/>
      <c r="H6078" s="879"/>
      <c r="J6078" s="876"/>
      <c r="O6078" s="877"/>
      <c r="R6078" s="876"/>
    </row>
    <row r="6079" customFormat="false" ht="13.8" hidden="false" customHeight="false" outlineLevel="0" collapsed="false">
      <c r="A6079" s="875" t="n">
        <v>36836</v>
      </c>
      <c r="B6079" s="876" t="n">
        <v>1989.19</v>
      </c>
      <c r="D6079" s="875" t="n">
        <v>37154</v>
      </c>
      <c r="E6079" s="876" t="n">
        <v>4.75</v>
      </c>
      <c r="F6079" s="877" t="n">
        <f aca="false">IFERROR(E6079/100,"")</f>
        <v>0.0475</v>
      </c>
      <c r="G6079" s="879"/>
      <c r="H6079" s="879"/>
      <c r="J6079" s="876"/>
      <c r="O6079" s="877"/>
      <c r="R6079" s="876"/>
    </row>
    <row r="6080" customFormat="false" ht="13.8" hidden="false" customHeight="false" outlineLevel="0" collapsed="false">
      <c r="A6080" s="875" t="n">
        <v>36833</v>
      </c>
      <c r="B6080" s="876" t="n">
        <v>1981.5</v>
      </c>
      <c r="D6080" s="875" t="n">
        <v>37153</v>
      </c>
      <c r="E6080" s="876" t="n">
        <v>4.69</v>
      </c>
      <c r="F6080" s="877" t="n">
        <f aca="false">IFERROR(E6080/100,"")</f>
        <v>0.0469</v>
      </c>
      <c r="G6080" s="879"/>
      <c r="H6080" s="879"/>
      <c r="J6080" s="876"/>
      <c r="O6080" s="877"/>
      <c r="R6080" s="876"/>
    </row>
    <row r="6081" customFormat="false" ht="13.8" hidden="false" customHeight="false" outlineLevel="0" collapsed="false">
      <c r="A6081" s="875" t="n">
        <v>36832</v>
      </c>
      <c r="B6081" s="876" t="n">
        <v>1983.73</v>
      </c>
      <c r="D6081" s="875" t="n">
        <v>37152</v>
      </c>
      <c r="E6081" s="876" t="n">
        <v>4.72</v>
      </c>
      <c r="F6081" s="877" t="n">
        <f aca="false">IFERROR(E6081/100,"")</f>
        <v>0.0472</v>
      </c>
      <c r="G6081" s="879"/>
      <c r="H6081" s="879"/>
      <c r="J6081" s="876"/>
      <c r="O6081" s="877"/>
      <c r="R6081" s="876"/>
    </row>
    <row r="6082" customFormat="false" ht="13.8" hidden="false" customHeight="false" outlineLevel="0" collapsed="false">
      <c r="A6082" s="875" t="n">
        <v>36831</v>
      </c>
      <c r="B6082" s="876" t="n">
        <v>1973.72</v>
      </c>
      <c r="D6082" s="875" t="n">
        <v>37151</v>
      </c>
      <c r="E6082" s="876" t="n">
        <v>4.63</v>
      </c>
      <c r="F6082" s="877" t="n">
        <f aca="false">IFERROR(E6082/100,"")</f>
        <v>0.0463</v>
      </c>
      <c r="G6082" s="879"/>
      <c r="H6082" s="879"/>
      <c r="J6082" s="876"/>
      <c r="O6082" s="877"/>
      <c r="R6082" s="876"/>
    </row>
    <row r="6083" customFormat="false" ht="13.8" hidden="false" customHeight="false" outlineLevel="0" collapsed="false">
      <c r="A6083" s="875" t="n">
        <v>36830</v>
      </c>
      <c r="B6083" s="876" t="n">
        <v>1984.91</v>
      </c>
      <c r="D6083" s="875" t="n">
        <v>37148</v>
      </c>
      <c r="E6083" s="876" t="n">
        <v>4.57</v>
      </c>
      <c r="F6083" s="877" t="n">
        <f aca="false">IFERROR(E6083/100,"")</f>
        <v>0.0457</v>
      </c>
      <c r="G6083" s="879"/>
      <c r="H6083" s="879"/>
      <c r="J6083" s="876"/>
      <c r="O6083" s="877"/>
      <c r="R6083" s="876"/>
    </row>
    <row r="6084" customFormat="false" ht="13.8" hidden="false" customHeight="false" outlineLevel="0" collapsed="false">
      <c r="A6084" s="875" t="n">
        <v>36829</v>
      </c>
      <c r="B6084" s="876" t="n">
        <v>1942.2</v>
      </c>
      <c r="D6084" s="875" t="n">
        <v>37147</v>
      </c>
      <c r="E6084" s="876" t="n">
        <v>4.64</v>
      </c>
      <c r="F6084" s="877" t="n">
        <f aca="false">IFERROR(E6084/100,"")</f>
        <v>0.0464</v>
      </c>
      <c r="G6084" s="879"/>
      <c r="H6084" s="879"/>
      <c r="J6084" s="876"/>
      <c r="O6084" s="877"/>
      <c r="R6084" s="876"/>
    </row>
    <row r="6085" customFormat="false" ht="13.8" hidden="false" customHeight="false" outlineLevel="0" collapsed="false">
      <c r="A6085" s="875" t="n">
        <v>36826</v>
      </c>
      <c r="B6085" s="876" t="n">
        <v>1915.55</v>
      </c>
      <c r="D6085" s="875" t="n">
        <v>37146</v>
      </c>
      <c r="E6085" s="876" t="e">
        <f aca="false">NA()</f>
        <v>#N/A</v>
      </c>
      <c r="F6085" s="877" t="str">
        <f aca="false">IFERROR(E6085/100,"")</f>
        <v/>
      </c>
      <c r="G6085" s="879"/>
      <c r="H6085" s="879"/>
      <c r="J6085" s="876"/>
      <c r="O6085" s="877"/>
      <c r="R6085" s="876"/>
    </row>
    <row r="6086" customFormat="false" ht="13.8" hidden="false" customHeight="false" outlineLevel="0" collapsed="false">
      <c r="A6086" s="875" t="n">
        <v>36825</v>
      </c>
      <c r="B6086" s="876" t="n">
        <v>1894.42</v>
      </c>
      <c r="D6086" s="875" t="n">
        <v>37145</v>
      </c>
      <c r="E6086" s="876" t="e">
        <f aca="false">NA()</f>
        <v>#N/A</v>
      </c>
      <c r="F6086" s="877" t="str">
        <f aca="false">IFERROR(E6086/100,"")</f>
        <v/>
      </c>
      <c r="G6086" s="879"/>
      <c r="H6086" s="879"/>
      <c r="J6086" s="876"/>
      <c r="O6086" s="877"/>
      <c r="R6086" s="876"/>
    </row>
    <row r="6087" customFormat="false" ht="13.8" hidden="false" customHeight="false" outlineLevel="0" collapsed="false">
      <c r="A6087" s="875" t="n">
        <v>36824</v>
      </c>
      <c r="B6087" s="876" t="n">
        <v>1895.03</v>
      </c>
      <c r="D6087" s="875" t="n">
        <v>37144</v>
      </c>
      <c r="E6087" s="876" t="n">
        <v>4.84</v>
      </c>
      <c r="F6087" s="877" t="n">
        <f aca="false">IFERROR(E6087/100,"")</f>
        <v>0.0484</v>
      </c>
      <c r="G6087" s="879"/>
      <c r="H6087" s="879"/>
      <c r="J6087" s="876"/>
      <c r="O6087" s="877"/>
      <c r="R6087" s="876"/>
    </row>
    <row r="6088" customFormat="false" ht="13.8" hidden="false" customHeight="false" outlineLevel="0" collapsed="false">
      <c r="A6088" s="875" t="n">
        <v>36823</v>
      </c>
      <c r="B6088" s="876" t="n">
        <v>1941.13</v>
      </c>
      <c r="D6088" s="875" t="n">
        <v>37141</v>
      </c>
      <c r="E6088" s="876" t="n">
        <v>4.8</v>
      </c>
      <c r="F6088" s="877" t="n">
        <f aca="false">IFERROR(E6088/100,"")</f>
        <v>0.048</v>
      </c>
      <c r="G6088" s="879"/>
      <c r="H6088" s="879"/>
      <c r="J6088" s="876"/>
      <c r="O6088" s="877"/>
      <c r="R6088" s="876"/>
    </row>
    <row r="6089" customFormat="false" ht="13.8" hidden="false" customHeight="false" outlineLevel="0" collapsed="false">
      <c r="A6089" s="875" t="n">
        <v>36822</v>
      </c>
      <c r="B6089" s="876" t="n">
        <v>1937.86</v>
      </c>
      <c r="D6089" s="875" t="n">
        <v>37140</v>
      </c>
      <c r="E6089" s="876" t="n">
        <v>4.86</v>
      </c>
      <c r="F6089" s="877" t="n">
        <f aca="false">IFERROR(E6089/100,"")</f>
        <v>0.0486</v>
      </c>
      <c r="G6089" s="879"/>
      <c r="H6089" s="879"/>
      <c r="J6089" s="876"/>
      <c r="O6089" s="877"/>
      <c r="R6089" s="876"/>
    </row>
    <row r="6090" customFormat="false" ht="13.8" hidden="false" customHeight="false" outlineLevel="0" collapsed="false">
      <c r="A6090" s="875" t="n">
        <v>36819</v>
      </c>
      <c r="B6090" s="876" t="n">
        <v>1939.44</v>
      </c>
      <c r="D6090" s="875" t="n">
        <v>37139</v>
      </c>
      <c r="E6090" s="876" t="n">
        <v>4.97</v>
      </c>
      <c r="F6090" s="877" t="n">
        <f aca="false">IFERROR(E6090/100,"")</f>
        <v>0.0497</v>
      </c>
      <c r="G6090" s="879"/>
      <c r="H6090" s="879"/>
      <c r="J6090" s="876"/>
      <c r="O6090" s="877"/>
      <c r="R6090" s="876"/>
    </row>
    <row r="6091" customFormat="false" ht="13.8" hidden="false" customHeight="false" outlineLevel="0" collapsed="false">
      <c r="A6091" s="875" t="n">
        <v>36818</v>
      </c>
      <c r="B6091" s="876" t="n">
        <v>1928.1</v>
      </c>
      <c r="D6091" s="875" t="n">
        <v>37138</v>
      </c>
      <c r="E6091" s="876" t="n">
        <v>4.99</v>
      </c>
      <c r="F6091" s="877" t="n">
        <f aca="false">IFERROR(E6091/100,"")</f>
        <v>0.0499</v>
      </c>
      <c r="G6091" s="879"/>
      <c r="H6091" s="879"/>
      <c r="J6091" s="876"/>
      <c r="O6091" s="877"/>
      <c r="R6091" s="876"/>
    </row>
    <row r="6092" customFormat="false" ht="13.8" hidden="false" customHeight="false" outlineLevel="0" collapsed="false">
      <c r="A6092" s="875" t="n">
        <v>36817</v>
      </c>
      <c r="B6092" s="876" t="n">
        <v>1863.35</v>
      </c>
      <c r="D6092" s="875" t="n">
        <v>37137</v>
      </c>
      <c r="E6092" s="876" t="e">
        <f aca="false">NA()</f>
        <v>#N/A</v>
      </c>
      <c r="F6092" s="877" t="str">
        <f aca="false">IFERROR(E6092/100,"")</f>
        <v/>
      </c>
      <c r="G6092" s="879"/>
      <c r="H6092" s="879"/>
      <c r="J6092" s="876"/>
      <c r="O6092" s="877"/>
      <c r="R6092" s="876"/>
    </row>
    <row r="6093" customFormat="false" ht="13.8" hidden="false" customHeight="false" outlineLevel="0" collapsed="false">
      <c r="A6093" s="875" t="n">
        <v>36816</v>
      </c>
      <c r="B6093" s="876" t="n">
        <v>1874.12</v>
      </c>
      <c r="D6093" s="875" t="n">
        <v>37134</v>
      </c>
      <c r="E6093" s="876" t="n">
        <v>4.85</v>
      </c>
      <c r="F6093" s="877" t="n">
        <f aca="false">IFERROR(E6093/100,"")</f>
        <v>0.0485</v>
      </c>
      <c r="G6093" s="879"/>
      <c r="H6093" s="879"/>
      <c r="J6093" s="876"/>
      <c r="O6093" s="877"/>
      <c r="R6093" s="876"/>
    </row>
    <row r="6094" customFormat="false" ht="13.8" hidden="false" customHeight="false" outlineLevel="0" collapsed="false">
      <c r="A6094" s="875" t="n">
        <v>36815</v>
      </c>
      <c r="B6094" s="876" t="n">
        <v>1908.34</v>
      </c>
      <c r="D6094" s="875" t="n">
        <v>37133</v>
      </c>
      <c r="E6094" s="876" t="n">
        <v>4.79</v>
      </c>
      <c r="F6094" s="877" t="n">
        <f aca="false">IFERROR(E6094/100,"")</f>
        <v>0.0479</v>
      </c>
      <c r="G6094" s="879"/>
      <c r="H6094" s="879"/>
      <c r="J6094" s="876"/>
      <c r="O6094" s="877"/>
      <c r="R6094" s="876"/>
    </row>
    <row r="6095" customFormat="false" ht="13.8" hidden="false" customHeight="false" outlineLevel="0" collapsed="false">
      <c r="A6095" s="875" t="n">
        <v>36812</v>
      </c>
      <c r="B6095" s="876" t="n">
        <v>1907.71</v>
      </c>
      <c r="D6095" s="875" t="n">
        <v>37132</v>
      </c>
      <c r="E6095" s="876" t="n">
        <v>4.78</v>
      </c>
      <c r="F6095" s="877" t="n">
        <f aca="false">IFERROR(E6095/100,"")</f>
        <v>0.0478</v>
      </c>
      <c r="G6095" s="879"/>
      <c r="H6095" s="879"/>
      <c r="J6095" s="876"/>
      <c r="O6095" s="877"/>
      <c r="R6095" s="876"/>
    </row>
    <row r="6096" customFormat="false" ht="13.8" hidden="false" customHeight="false" outlineLevel="0" collapsed="false">
      <c r="A6096" s="875" t="n">
        <v>36811</v>
      </c>
      <c r="B6096" s="876" t="n">
        <v>1846.08</v>
      </c>
      <c r="D6096" s="875" t="n">
        <v>37131</v>
      </c>
      <c r="E6096" s="876" t="n">
        <v>4.85</v>
      </c>
      <c r="F6096" s="877" t="n">
        <f aca="false">IFERROR(E6096/100,"")</f>
        <v>0.0485</v>
      </c>
      <c r="G6096" s="879"/>
      <c r="H6096" s="879"/>
      <c r="J6096" s="876"/>
      <c r="O6096" s="877"/>
      <c r="R6096" s="876"/>
    </row>
    <row r="6097" customFormat="false" ht="13.8" hidden="false" customHeight="false" outlineLevel="0" collapsed="false">
      <c r="A6097" s="875" t="n">
        <v>36810</v>
      </c>
      <c r="B6097" s="876" t="n">
        <v>1894.37</v>
      </c>
      <c r="D6097" s="875" t="n">
        <v>37130</v>
      </c>
      <c r="E6097" s="876" t="n">
        <v>4.94</v>
      </c>
      <c r="F6097" s="877" t="n">
        <f aca="false">IFERROR(E6097/100,"")</f>
        <v>0.0494</v>
      </c>
      <c r="G6097" s="879"/>
      <c r="H6097" s="879"/>
      <c r="J6097" s="876"/>
      <c r="O6097" s="877"/>
      <c r="R6097" s="876"/>
    </row>
    <row r="6098" customFormat="false" ht="13.8" hidden="false" customHeight="false" outlineLevel="0" collapsed="false">
      <c r="A6098" s="875" t="n">
        <v>36809</v>
      </c>
      <c r="B6098" s="876" t="n">
        <v>1925.41</v>
      </c>
      <c r="D6098" s="875" t="n">
        <v>37127</v>
      </c>
      <c r="E6098" s="876" t="n">
        <v>4.93</v>
      </c>
      <c r="F6098" s="877" t="n">
        <f aca="false">IFERROR(E6098/100,"")</f>
        <v>0.0493</v>
      </c>
      <c r="G6098" s="879"/>
      <c r="H6098" s="879"/>
      <c r="J6098" s="876"/>
      <c r="O6098" s="877"/>
      <c r="R6098" s="876"/>
    </row>
    <row r="6099" customFormat="false" ht="13.8" hidden="false" customHeight="false" outlineLevel="0" collapsed="false">
      <c r="A6099" s="875" t="n">
        <v>36808</v>
      </c>
      <c r="B6099" s="876" t="n">
        <v>1946.16</v>
      </c>
      <c r="D6099" s="875" t="n">
        <v>37126</v>
      </c>
      <c r="E6099" s="876" t="n">
        <v>4.89</v>
      </c>
      <c r="F6099" s="877" t="n">
        <f aca="false">IFERROR(E6099/100,"")</f>
        <v>0.0489</v>
      </c>
      <c r="G6099" s="879"/>
      <c r="H6099" s="879"/>
      <c r="J6099" s="876"/>
      <c r="O6099" s="877"/>
      <c r="R6099" s="876"/>
    </row>
    <row r="6100" customFormat="false" ht="13.8" hidden="false" customHeight="false" outlineLevel="0" collapsed="false">
      <c r="A6100" s="875" t="n">
        <v>36805</v>
      </c>
      <c r="B6100" s="876" t="n">
        <v>1955.82</v>
      </c>
      <c r="D6100" s="875" t="n">
        <v>37125</v>
      </c>
      <c r="E6100" s="876" t="n">
        <v>4.91</v>
      </c>
      <c r="F6100" s="877" t="n">
        <f aca="false">IFERROR(E6100/100,"")</f>
        <v>0.0491</v>
      </c>
      <c r="G6100" s="879"/>
      <c r="H6100" s="879"/>
      <c r="J6100" s="876"/>
      <c r="O6100" s="877"/>
      <c r="R6100" s="876"/>
    </row>
    <row r="6101" customFormat="false" ht="13.8" hidden="false" customHeight="false" outlineLevel="0" collapsed="false">
      <c r="A6101" s="875" t="n">
        <v>36804</v>
      </c>
      <c r="B6101" s="876" t="n">
        <v>1993.7</v>
      </c>
      <c r="D6101" s="875" t="n">
        <v>37124</v>
      </c>
      <c r="E6101" s="876" t="n">
        <v>4.87</v>
      </c>
      <c r="F6101" s="877" t="n">
        <f aca="false">IFERROR(E6101/100,"")</f>
        <v>0.0487</v>
      </c>
      <c r="G6101" s="879"/>
      <c r="H6101" s="879"/>
      <c r="J6101" s="876"/>
      <c r="O6101" s="877"/>
      <c r="R6101" s="876"/>
    </row>
    <row r="6102" customFormat="false" ht="13.8" hidden="false" customHeight="false" outlineLevel="0" collapsed="false">
      <c r="A6102" s="875" t="n">
        <v>36803</v>
      </c>
      <c r="B6102" s="876" t="n">
        <v>1990.62</v>
      </c>
      <c r="D6102" s="875" t="n">
        <v>37123</v>
      </c>
      <c r="E6102" s="876" t="n">
        <v>4.91</v>
      </c>
      <c r="F6102" s="877" t="n">
        <f aca="false">IFERROR(E6102/100,"")</f>
        <v>0.0491</v>
      </c>
      <c r="G6102" s="879"/>
      <c r="H6102" s="879"/>
      <c r="J6102" s="876"/>
      <c r="O6102" s="877"/>
      <c r="R6102" s="876"/>
    </row>
    <row r="6103" customFormat="false" ht="13.8" hidden="false" customHeight="false" outlineLevel="0" collapsed="false">
      <c r="A6103" s="875" t="n">
        <v>36802</v>
      </c>
      <c r="B6103" s="876" t="n">
        <v>1979.44</v>
      </c>
      <c r="D6103" s="875" t="n">
        <v>37120</v>
      </c>
      <c r="E6103" s="876" t="n">
        <v>4.84</v>
      </c>
      <c r="F6103" s="877" t="n">
        <f aca="false">IFERROR(E6103/100,"")</f>
        <v>0.0484</v>
      </c>
      <c r="G6103" s="879"/>
      <c r="H6103" s="879"/>
      <c r="J6103" s="876"/>
      <c r="O6103" s="877"/>
      <c r="R6103" s="876"/>
    </row>
    <row r="6104" customFormat="false" ht="13.8" hidden="false" customHeight="false" outlineLevel="0" collapsed="false">
      <c r="A6104" s="875" t="n">
        <v>36801</v>
      </c>
      <c r="B6104" s="876" t="n">
        <v>1992.94</v>
      </c>
      <c r="D6104" s="875" t="n">
        <v>37119</v>
      </c>
      <c r="E6104" s="876" t="n">
        <v>4.95</v>
      </c>
      <c r="F6104" s="877" t="n">
        <f aca="false">IFERROR(E6104/100,"")</f>
        <v>0.0495</v>
      </c>
      <c r="G6104" s="879"/>
      <c r="H6104" s="879"/>
      <c r="J6104" s="876"/>
      <c r="O6104" s="877"/>
      <c r="R6104" s="876"/>
    </row>
    <row r="6105" customFormat="false" ht="13.8" hidden="false" customHeight="false" outlineLevel="0" collapsed="false">
      <c r="A6105" s="875" t="n">
        <v>36798</v>
      </c>
      <c r="B6105" s="876" t="n">
        <v>1993.33</v>
      </c>
      <c r="D6105" s="875" t="n">
        <v>37118</v>
      </c>
      <c r="E6105" s="876" t="n">
        <v>5</v>
      </c>
      <c r="F6105" s="877" t="n">
        <f aca="false">IFERROR(E6105/100,"")</f>
        <v>0.05</v>
      </c>
      <c r="G6105" s="879"/>
      <c r="H6105" s="879"/>
      <c r="J6105" s="876"/>
      <c r="O6105" s="877"/>
      <c r="R6105" s="876"/>
    </row>
    <row r="6106" customFormat="false" ht="13.8" hidden="false" customHeight="false" outlineLevel="0" collapsed="false">
      <c r="A6106" s="875" t="n">
        <v>36797</v>
      </c>
      <c r="B6106" s="876" t="n">
        <v>2023.33</v>
      </c>
      <c r="D6106" s="875" t="n">
        <v>37117</v>
      </c>
      <c r="E6106" s="876" t="n">
        <v>4.97</v>
      </c>
      <c r="F6106" s="877" t="n">
        <f aca="false">IFERROR(E6106/100,"")</f>
        <v>0.0497</v>
      </c>
      <c r="G6106" s="879"/>
      <c r="H6106" s="879"/>
      <c r="J6106" s="876"/>
      <c r="O6106" s="877"/>
      <c r="R6106" s="876"/>
    </row>
    <row r="6107" customFormat="false" ht="13.8" hidden="false" customHeight="false" outlineLevel="0" collapsed="false">
      <c r="A6107" s="875" t="n">
        <v>36796</v>
      </c>
      <c r="B6107" s="876" t="n">
        <v>1979.31</v>
      </c>
      <c r="D6107" s="875" t="n">
        <v>37116</v>
      </c>
      <c r="E6107" s="876" t="n">
        <v>4.97</v>
      </c>
      <c r="F6107" s="877" t="n">
        <f aca="false">IFERROR(E6107/100,"")</f>
        <v>0.0497</v>
      </c>
      <c r="G6107" s="879"/>
      <c r="H6107" s="879"/>
      <c r="J6107" s="876"/>
      <c r="O6107" s="877"/>
      <c r="R6107" s="876"/>
    </row>
    <row r="6108" customFormat="false" ht="13.8" hidden="false" customHeight="false" outlineLevel="0" collapsed="false">
      <c r="A6108" s="875" t="n">
        <v>36795</v>
      </c>
      <c r="B6108" s="876" t="n">
        <v>1979.92</v>
      </c>
      <c r="D6108" s="875" t="n">
        <v>37113</v>
      </c>
      <c r="E6108" s="876" t="n">
        <v>4.99</v>
      </c>
      <c r="F6108" s="877" t="n">
        <f aca="false">IFERROR(E6108/100,"")</f>
        <v>0.0499</v>
      </c>
      <c r="G6108" s="879"/>
      <c r="H6108" s="879"/>
      <c r="J6108" s="876"/>
      <c r="O6108" s="877"/>
      <c r="R6108" s="876"/>
    </row>
    <row r="6109" customFormat="false" ht="13.8" hidden="false" customHeight="false" outlineLevel="0" collapsed="false">
      <c r="A6109" s="875" t="n">
        <v>36794</v>
      </c>
      <c r="B6109" s="876" t="n">
        <v>1996.32</v>
      </c>
      <c r="D6109" s="875" t="n">
        <v>37112</v>
      </c>
      <c r="E6109" s="876" t="n">
        <v>5.04</v>
      </c>
      <c r="F6109" s="877" t="n">
        <f aca="false">IFERROR(E6109/100,"")</f>
        <v>0.0504</v>
      </c>
      <c r="G6109" s="879"/>
      <c r="H6109" s="879"/>
      <c r="J6109" s="876"/>
      <c r="O6109" s="877"/>
      <c r="R6109" s="876"/>
    </row>
    <row r="6110" customFormat="false" ht="13.8" hidden="false" customHeight="false" outlineLevel="0" collapsed="false">
      <c r="A6110" s="875" t="n">
        <v>36791</v>
      </c>
      <c r="B6110" s="876" t="n">
        <v>2009.76</v>
      </c>
      <c r="D6110" s="875" t="n">
        <v>37111</v>
      </c>
      <c r="E6110" s="876" t="n">
        <v>4.99</v>
      </c>
      <c r="F6110" s="877" t="n">
        <f aca="false">IFERROR(E6110/100,"")</f>
        <v>0.0499</v>
      </c>
      <c r="G6110" s="879"/>
      <c r="H6110" s="879"/>
      <c r="J6110" s="876"/>
      <c r="O6110" s="877"/>
      <c r="R6110" s="876"/>
    </row>
    <row r="6111" customFormat="false" ht="13.8" hidden="false" customHeight="false" outlineLevel="0" collapsed="false">
      <c r="A6111" s="875" t="n">
        <v>36790</v>
      </c>
      <c r="B6111" s="876" t="n">
        <v>2010.21</v>
      </c>
      <c r="D6111" s="875" t="n">
        <v>37110</v>
      </c>
      <c r="E6111" s="876" t="n">
        <v>5.2</v>
      </c>
      <c r="F6111" s="877" t="n">
        <f aca="false">IFERROR(E6111/100,"")</f>
        <v>0.052</v>
      </c>
      <c r="G6111" s="879"/>
      <c r="H6111" s="879"/>
      <c r="J6111" s="876"/>
      <c r="O6111" s="877"/>
      <c r="R6111" s="876"/>
    </row>
    <row r="6112" customFormat="false" ht="13.8" hidden="false" customHeight="false" outlineLevel="0" collapsed="false">
      <c r="A6112" s="875" t="n">
        <v>36789</v>
      </c>
      <c r="B6112" s="876" t="n">
        <v>2013.34</v>
      </c>
      <c r="D6112" s="875" t="n">
        <v>37109</v>
      </c>
      <c r="E6112" s="876" t="n">
        <v>5.19</v>
      </c>
      <c r="F6112" s="877" t="n">
        <f aca="false">IFERROR(E6112/100,"")</f>
        <v>0.0519</v>
      </c>
      <c r="G6112" s="879"/>
      <c r="H6112" s="879"/>
      <c r="J6112" s="876"/>
      <c r="O6112" s="877"/>
      <c r="R6112" s="876"/>
    </row>
    <row r="6113" customFormat="false" ht="13.8" hidden="false" customHeight="false" outlineLevel="0" collapsed="false">
      <c r="A6113" s="875" t="n">
        <v>36788</v>
      </c>
      <c r="B6113" s="876" t="n">
        <v>2025.17</v>
      </c>
      <c r="D6113" s="875" t="n">
        <v>37106</v>
      </c>
      <c r="E6113" s="876" t="n">
        <v>5.2</v>
      </c>
      <c r="F6113" s="877" t="n">
        <f aca="false">IFERROR(E6113/100,"")</f>
        <v>0.052</v>
      </c>
      <c r="G6113" s="879"/>
      <c r="H6113" s="879"/>
      <c r="J6113" s="876"/>
      <c r="O6113" s="877"/>
      <c r="R6113" s="876"/>
    </row>
    <row r="6114" customFormat="false" ht="13.8" hidden="false" customHeight="false" outlineLevel="0" collapsed="false">
      <c r="A6114" s="875" t="n">
        <v>36787</v>
      </c>
      <c r="B6114" s="876" t="n">
        <v>2003.81</v>
      </c>
      <c r="D6114" s="875" t="n">
        <v>37105</v>
      </c>
      <c r="E6114" s="876" t="n">
        <v>5.17</v>
      </c>
      <c r="F6114" s="877" t="n">
        <f aca="false">IFERROR(E6114/100,"")</f>
        <v>0.0517</v>
      </c>
      <c r="G6114" s="879"/>
      <c r="H6114" s="879"/>
      <c r="J6114" s="876"/>
      <c r="O6114" s="877"/>
      <c r="R6114" s="876"/>
    </row>
    <row r="6115" customFormat="false" ht="13.8" hidden="false" customHeight="false" outlineLevel="0" collapsed="false">
      <c r="A6115" s="875" t="n">
        <v>36784</v>
      </c>
      <c r="B6115" s="876" t="n">
        <v>2033.32</v>
      </c>
      <c r="D6115" s="875" t="n">
        <v>37104</v>
      </c>
      <c r="E6115" s="876" t="n">
        <v>5.11</v>
      </c>
      <c r="F6115" s="877" t="n">
        <f aca="false">IFERROR(E6115/100,"")</f>
        <v>0.0511</v>
      </c>
      <c r="G6115" s="879"/>
      <c r="H6115" s="879"/>
      <c r="J6115" s="876"/>
      <c r="O6115" s="877"/>
      <c r="R6115" s="876"/>
    </row>
    <row r="6116" customFormat="false" ht="13.8" hidden="false" customHeight="false" outlineLevel="0" collapsed="false">
      <c r="A6116" s="875" t="n">
        <v>36783</v>
      </c>
      <c r="B6116" s="876" t="n">
        <v>2054.21</v>
      </c>
      <c r="D6116" s="875" t="n">
        <v>37103</v>
      </c>
      <c r="E6116" s="876" t="n">
        <v>5.07</v>
      </c>
      <c r="F6116" s="877" t="n">
        <f aca="false">IFERROR(E6116/100,"")</f>
        <v>0.0507</v>
      </c>
      <c r="G6116" s="879"/>
      <c r="H6116" s="879"/>
      <c r="J6116" s="876"/>
      <c r="O6116" s="877"/>
      <c r="R6116" s="876"/>
    </row>
    <row r="6117" customFormat="false" ht="13.8" hidden="false" customHeight="false" outlineLevel="0" collapsed="false">
      <c r="A6117" s="875" t="n">
        <v>36782</v>
      </c>
      <c r="B6117" s="876" t="n">
        <v>2059.77</v>
      </c>
      <c r="D6117" s="875" t="n">
        <v>37102</v>
      </c>
      <c r="E6117" s="876" t="n">
        <v>5.11</v>
      </c>
      <c r="F6117" s="877" t="n">
        <f aca="false">IFERROR(E6117/100,"")</f>
        <v>0.0511</v>
      </c>
      <c r="G6117" s="879"/>
      <c r="H6117" s="879"/>
      <c r="J6117" s="876"/>
      <c r="O6117" s="877"/>
      <c r="R6117" s="876"/>
    </row>
    <row r="6118" customFormat="false" ht="13.8" hidden="false" customHeight="false" outlineLevel="0" collapsed="false">
      <c r="A6118" s="875" t="n">
        <v>36781</v>
      </c>
      <c r="B6118" s="876" t="n">
        <v>2055.26</v>
      </c>
      <c r="D6118" s="875" t="n">
        <v>37099</v>
      </c>
      <c r="E6118" s="876" t="n">
        <v>5.13</v>
      </c>
      <c r="F6118" s="877" t="n">
        <f aca="false">IFERROR(E6118/100,"")</f>
        <v>0.0513</v>
      </c>
      <c r="G6118" s="879"/>
      <c r="H6118" s="879"/>
      <c r="J6118" s="876"/>
      <c r="O6118" s="877"/>
      <c r="R6118" s="876"/>
    </row>
    <row r="6119" customFormat="false" ht="13.8" hidden="false" customHeight="false" outlineLevel="0" collapsed="false">
      <c r="A6119" s="875" t="n">
        <v>36780</v>
      </c>
      <c r="B6119" s="876" t="n">
        <v>2065.34</v>
      </c>
      <c r="D6119" s="875" t="n">
        <v>37098</v>
      </c>
      <c r="E6119" s="876" t="n">
        <v>5.19</v>
      </c>
      <c r="F6119" s="877" t="n">
        <f aca="false">IFERROR(E6119/100,"")</f>
        <v>0.0519</v>
      </c>
      <c r="G6119" s="879"/>
      <c r="H6119" s="879"/>
      <c r="J6119" s="876"/>
      <c r="O6119" s="877"/>
      <c r="R6119" s="876"/>
    </row>
    <row r="6120" customFormat="false" ht="13.8" hidden="false" customHeight="false" outlineLevel="0" collapsed="false">
      <c r="A6120" s="875" t="n">
        <v>36777</v>
      </c>
      <c r="B6120" s="876" t="n">
        <v>2072.58</v>
      </c>
      <c r="D6120" s="875" t="n">
        <v>37097</v>
      </c>
      <c r="E6120" s="876" t="n">
        <v>5.2</v>
      </c>
      <c r="F6120" s="877" t="n">
        <f aca="false">IFERROR(E6120/100,"")</f>
        <v>0.052</v>
      </c>
      <c r="G6120" s="879"/>
      <c r="H6120" s="879"/>
      <c r="J6120" s="876"/>
      <c r="O6120" s="877"/>
      <c r="R6120" s="876"/>
    </row>
    <row r="6121" customFormat="false" ht="13.8" hidden="false" customHeight="false" outlineLevel="0" collapsed="false">
      <c r="A6121" s="875" t="n">
        <v>36776</v>
      </c>
      <c r="B6121" s="876" t="n">
        <v>2083.68</v>
      </c>
      <c r="D6121" s="875" t="n">
        <v>37096</v>
      </c>
      <c r="E6121" s="876" t="n">
        <v>5.13</v>
      </c>
      <c r="F6121" s="877" t="n">
        <f aca="false">IFERROR(E6121/100,"")</f>
        <v>0.0513</v>
      </c>
      <c r="G6121" s="879"/>
      <c r="H6121" s="879"/>
      <c r="J6121" s="876"/>
      <c r="O6121" s="877"/>
      <c r="R6121" s="876"/>
    </row>
    <row r="6122" customFormat="false" ht="13.8" hidden="false" customHeight="false" outlineLevel="0" collapsed="false">
      <c r="A6122" s="875" t="n">
        <v>36775</v>
      </c>
      <c r="B6122" s="876" t="n">
        <v>2069.4</v>
      </c>
      <c r="D6122" s="875" t="n">
        <v>37095</v>
      </c>
      <c r="E6122" s="876" t="n">
        <v>5.13</v>
      </c>
      <c r="F6122" s="877" t="n">
        <f aca="false">IFERROR(E6122/100,"")</f>
        <v>0.0513</v>
      </c>
      <c r="G6122" s="879"/>
      <c r="H6122" s="879"/>
      <c r="J6122" s="876"/>
      <c r="O6122" s="877"/>
      <c r="R6122" s="876"/>
    </row>
    <row r="6123" customFormat="false" ht="13.8" hidden="false" customHeight="false" outlineLevel="0" collapsed="false">
      <c r="A6123" s="875" t="n">
        <v>36774</v>
      </c>
      <c r="B6123" s="876" t="n">
        <v>2089.77</v>
      </c>
      <c r="D6123" s="875" t="n">
        <v>37092</v>
      </c>
      <c r="E6123" s="876" t="n">
        <v>5.15</v>
      </c>
      <c r="F6123" s="877" t="n">
        <f aca="false">IFERROR(E6123/100,"")</f>
        <v>0.0515</v>
      </c>
      <c r="G6123" s="879"/>
      <c r="H6123" s="879"/>
      <c r="J6123" s="876"/>
      <c r="O6123" s="877"/>
      <c r="R6123" s="876"/>
    </row>
    <row r="6124" customFormat="false" ht="13.8" hidden="false" customHeight="false" outlineLevel="0" collapsed="false">
      <c r="A6124" s="875" t="n">
        <v>36770</v>
      </c>
      <c r="B6124" s="876" t="n">
        <v>2108.76</v>
      </c>
      <c r="D6124" s="875" t="n">
        <v>37091</v>
      </c>
      <c r="E6124" s="876" t="n">
        <v>5.13</v>
      </c>
      <c r="F6124" s="877" t="n">
        <f aca="false">IFERROR(E6124/100,"")</f>
        <v>0.0513</v>
      </c>
      <c r="G6124" s="879"/>
      <c r="H6124" s="879"/>
      <c r="J6124" s="876"/>
      <c r="O6124" s="877"/>
      <c r="R6124" s="876"/>
    </row>
    <row r="6125" customFormat="false" ht="13.8" hidden="false" customHeight="false" outlineLevel="0" collapsed="false">
      <c r="A6125" s="875" t="n">
        <v>36769</v>
      </c>
      <c r="B6125" s="876" t="n">
        <v>2104.43</v>
      </c>
      <c r="D6125" s="875" t="n">
        <v>37090</v>
      </c>
      <c r="E6125" s="876" t="n">
        <v>5.12</v>
      </c>
      <c r="F6125" s="877" t="n">
        <f aca="false">IFERROR(E6125/100,"")</f>
        <v>0.0512</v>
      </c>
      <c r="G6125" s="879"/>
      <c r="H6125" s="879"/>
      <c r="J6125" s="876"/>
      <c r="O6125" s="877"/>
      <c r="R6125" s="876"/>
    </row>
    <row r="6126" customFormat="false" ht="13.8" hidden="false" customHeight="false" outlineLevel="0" collapsed="false">
      <c r="A6126" s="875" t="n">
        <v>36768</v>
      </c>
      <c r="B6126" s="876" t="n">
        <v>2083.48</v>
      </c>
      <c r="D6126" s="875" t="n">
        <v>37089</v>
      </c>
      <c r="E6126" s="876" t="n">
        <v>5.22</v>
      </c>
      <c r="F6126" s="877" t="n">
        <f aca="false">IFERROR(E6126/100,"")</f>
        <v>0.0522</v>
      </c>
      <c r="G6126" s="879"/>
      <c r="H6126" s="879"/>
      <c r="J6126" s="876"/>
      <c r="O6126" s="877"/>
      <c r="R6126" s="876"/>
    </row>
    <row r="6127" customFormat="false" ht="13.8" hidden="false" customHeight="false" outlineLevel="0" collapsed="false">
      <c r="A6127" s="875" t="n">
        <v>36767</v>
      </c>
      <c r="B6127" s="876" t="n">
        <v>2092.99</v>
      </c>
      <c r="D6127" s="875" t="n">
        <v>37088</v>
      </c>
      <c r="E6127" s="876" t="n">
        <v>5.21</v>
      </c>
      <c r="F6127" s="877" t="n">
        <f aca="false">IFERROR(E6127/100,"")</f>
        <v>0.0521</v>
      </c>
      <c r="G6127" s="879"/>
      <c r="H6127" s="879"/>
      <c r="J6127" s="876"/>
      <c r="O6127" s="877"/>
      <c r="R6127" s="876"/>
    </row>
    <row r="6128" customFormat="false" ht="13.8" hidden="false" customHeight="false" outlineLevel="0" collapsed="false">
      <c r="A6128" s="875" t="n">
        <v>36766</v>
      </c>
      <c r="B6128" s="876" t="n">
        <v>2098.72</v>
      </c>
      <c r="D6128" s="875" t="n">
        <v>37085</v>
      </c>
      <c r="E6128" s="876" t="n">
        <v>5.27</v>
      </c>
      <c r="F6128" s="877" t="n">
        <f aca="false">IFERROR(E6128/100,"")</f>
        <v>0.0527</v>
      </c>
      <c r="G6128" s="879"/>
      <c r="H6128" s="879"/>
      <c r="J6128" s="876"/>
      <c r="O6128" s="877"/>
      <c r="R6128" s="876"/>
    </row>
    <row r="6129" customFormat="false" ht="13.8" hidden="false" customHeight="false" outlineLevel="0" collapsed="false">
      <c r="A6129" s="875" t="n">
        <v>36763</v>
      </c>
      <c r="B6129" s="876" t="n">
        <v>2088.1</v>
      </c>
      <c r="D6129" s="875" t="n">
        <v>37084</v>
      </c>
      <c r="E6129" s="876" t="n">
        <v>5.27</v>
      </c>
      <c r="F6129" s="877" t="n">
        <f aca="false">IFERROR(E6129/100,"")</f>
        <v>0.0527</v>
      </c>
      <c r="G6129" s="879"/>
      <c r="H6129" s="879"/>
      <c r="J6129" s="876"/>
      <c r="O6129" s="877"/>
      <c r="R6129" s="876"/>
    </row>
    <row r="6130" customFormat="false" ht="13.8" hidden="false" customHeight="false" outlineLevel="0" collapsed="false">
      <c r="A6130" s="875" t="n">
        <v>36762</v>
      </c>
      <c r="B6130" s="876" t="n">
        <v>2090.66</v>
      </c>
      <c r="D6130" s="875" t="n">
        <v>37083</v>
      </c>
      <c r="E6130" s="876" t="n">
        <v>5.31</v>
      </c>
      <c r="F6130" s="877" t="n">
        <f aca="false">IFERROR(E6130/100,"")</f>
        <v>0.0531</v>
      </c>
      <c r="G6130" s="879"/>
      <c r="H6130" s="879"/>
      <c r="J6130" s="876"/>
      <c r="O6130" s="877"/>
      <c r="R6130" s="876"/>
    </row>
    <row r="6131" customFormat="false" ht="13.8" hidden="false" customHeight="false" outlineLevel="0" collapsed="false">
      <c r="A6131" s="875" t="n">
        <v>36761</v>
      </c>
      <c r="B6131" s="876" t="n">
        <v>2087.4</v>
      </c>
      <c r="D6131" s="875" t="n">
        <v>37082</v>
      </c>
      <c r="E6131" s="876" t="n">
        <v>5.32</v>
      </c>
      <c r="F6131" s="877" t="n">
        <f aca="false">IFERROR(E6131/100,"")</f>
        <v>0.0532</v>
      </c>
      <c r="G6131" s="879"/>
      <c r="H6131" s="879"/>
      <c r="J6131" s="876"/>
      <c r="O6131" s="877"/>
      <c r="R6131" s="876"/>
    </row>
    <row r="6132" customFormat="false" ht="13.8" hidden="false" customHeight="false" outlineLevel="0" collapsed="false">
      <c r="A6132" s="875" t="n">
        <v>36760</v>
      </c>
      <c r="B6132" s="876" t="n">
        <v>2076.38</v>
      </c>
      <c r="D6132" s="875" t="n">
        <v>37081</v>
      </c>
      <c r="E6132" s="876" t="n">
        <v>5.37</v>
      </c>
      <c r="F6132" s="877" t="n">
        <f aca="false">IFERROR(E6132/100,"")</f>
        <v>0.0537</v>
      </c>
      <c r="G6132" s="879"/>
      <c r="H6132" s="879"/>
      <c r="J6132" s="876"/>
      <c r="O6132" s="877"/>
      <c r="R6132" s="876"/>
    </row>
    <row r="6133" customFormat="false" ht="13.8" hidden="false" customHeight="false" outlineLevel="0" collapsed="false">
      <c r="A6133" s="875" t="n">
        <v>36759</v>
      </c>
      <c r="B6133" s="876" t="n">
        <v>2078.25</v>
      </c>
      <c r="D6133" s="875" t="n">
        <v>37078</v>
      </c>
      <c r="E6133" s="876" t="n">
        <v>5.41</v>
      </c>
      <c r="F6133" s="877" t="n">
        <f aca="false">IFERROR(E6133/100,"")</f>
        <v>0.0541</v>
      </c>
      <c r="G6133" s="879"/>
      <c r="H6133" s="879"/>
      <c r="J6133" s="876"/>
      <c r="O6133" s="877"/>
      <c r="R6133" s="876"/>
    </row>
    <row r="6134" customFormat="false" ht="13.8" hidden="false" customHeight="false" outlineLevel="0" collapsed="false">
      <c r="A6134" s="875" t="n">
        <v>36756</v>
      </c>
      <c r="B6134" s="876" t="n">
        <v>2067.48</v>
      </c>
      <c r="D6134" s="875" t="n">
        <v>37077</v>
      </c>
      <c r="E6134" s="876" t="n">
        <v>5.44</v>
      </c>
      <c r="F6134" s="877" t="n">
        <f aca="false">IFERROR(E6134/100,"")</f>
        <v>0.0544</v>
      </c>
      <c r="G6134" s="879"/>
      <c r="H6134" s="879"/>
      <c r="J6134" s="876"/>
      <c r="O6134" s="877"/>
      <c r="R6134" s="876"/>
    </row>
    <row r="6135" customFormat="false" ht="13.8" hidden="false" customHeight="false" outlineLevel="0" collapsed="false">
      <c r="A6135" s="875" t="n">
        <v>36755</v>
      </c>
      <c r="B6135" s="876" t="n">
        <v>2073.44</v>
      </c>
      <c r="D6135" s="875" t="n">
        <v>37076</v>
      </c>
      <c r="E6135" s="876" t="e">
        <f aca="false">NA()</f>
        <v>#N/A</v>
      </c>
      <c r="F6135" s="877" t="str">
        <f aca="false">IFERROR(E6135/100,"")</f>
        <v/>
      </c>
      <c r="G6135" s="879"/>
      <c r="H6135" s="879"/>
      <c r="J6135" s="876"/>
      <c r="O6135" s="877"/>
      <c r="R6135" s="876"/>
    </row>
    <row r="6136" customFormat="false" ht="13.8" hidden="false" customHeight="false" outlineLevel="0" collapsed="false">
      <c r="A6136" s="875" t="n">
        <v>36754</v>
      </c>
      <c r="B6136" s="876" t="n">
        <v>2050.93</v>
      </c>
      <c r="D6136" s="875" t="n">
        <v>37075</v>
      </c>
      <c r="E6136" s="876" t="n">
        <v>5.41</v>
      </c>
      <c r="F6136" s="877" t="n">
        <f aca="false">IFERROR(E6136/100,"")</f>
        <v>0.0541</v>
      </c>
      <c r="G6136" s="879"/>
      <c r="H6136" s="879"/>
      <c r="J6136" s="876"/>
      <c r="O6136" s="877"/>
      <c r="R6136" s="876"/>
    </row>
    <row r="6137" customFormat="false" ht="13.8" hidden="false" customHeight="false" outlineLevel="0" collapsed="false">
      <c r="A6137" s="875" t="n">
        <v>36753</v>
      </c>
      <c r="B6137" s="876" t="n">
        <v>2057.03</v>
      </c>
      <c r="D6137" s="875" t="n">
        <v>37074</v>
      </c>
      <c r="E6137" s="876" t="n">
        <v>5.37</v>
      </c>
      <c r="F6137" s="877" t="n">
        <f aca="false">IFERROR(E6137/100,"")</f>
        <v>0.0537</v>
      </c>
      <c r="G6137" s="879"/>
      <c r="H6137" s="879"/>
      <c r="J6137" s="876"/>
      <c r="O6137" s="877"/>
      <c r="R6137" s="876"/>
    </row>
    <row r="6138" customFormat="false" ht="13.8" hidden="false" customHeight="false" outlineLevel="0" collapsed="false">
      <c r="A6138" s="875" t="n">
        <v>36752</v>
      </c>
      <c r="B6138" s="876" t="n">
        <v>2066.9</v>
      </c>
      <c r="D6138" s="875" t="n">
        <v>37071</v>
      </c>
      <c r="E6138" s="876" t="n">
        <v>5.42</v>
      </c>
      <c r="F6138" s="877" t="n">
        <f aca="false">IFERROR(E6138/100,"")</f>
        <v>0.0542</v>
      </c>
      <c r="G6138" s="879"/>
      <c r="H6138" s="879"/>
      <c r="J6138" s="876"/>
      <c r="O6138" s="877"/>
      <c r="R6138" s="876"/>
    </row>
    <row r="6139" customFormat="false" ht="13.8" hidden="false" customHeight="false" outlineLevel="0" collapsed="false">
      <c r="A6139" s="875" t="n">
        <v>36749</v>
      </c>
      <c r="B6139" s="876" t="n">
        <v>2039.51</v>
      </c>
      <c r="D6139" s="875" t="n">
        <v>37070</v>
      </c>
      <c r="E6139" s="876" t="n">
        <v>5.35</v>
      </c>
      <c r="F6139" s="877" t="n">
        <f aca="false">IFERROR(E6139/100,"")</f>
        <v>0.0535</v>
      </c>
      <c r="G6139" s="879"/>
      <c r="H6139" s="879"/>
      <c r="J6139" s="876"/>
      <c r="O6139" s="877"/>
      <c r="R6139" s="876"/>
    </row>
    <row r="6140" customFormat="false" ht="13.8" hidden="false" customHeight="false" outlineLevel="0" collapsed="false">
      <c r="A6140" s="875" t="n">
        <v>36748</v>
      </c>
      <c r="B6140" s="876" t="n">
        <v>2023.33</v>
      </c>
      <c r="D6140" s="875" t="n">
        <v>37069</v>
      </c>
      <c r="E6140" s="876" t="n">
        <v>5.26</v>
      </c>
      <c r="F6140" s="877" t="n">
        <f aca="false">IFERROR(E6140/100,"")</f>
        <v>0.0526</v>
      </c>
      <c r="G6140" s="879"/>
      <c r="H6140" s="879"/>
      <c r="J6140" s="876"/>
      <c r="O6140" s="877"/>
      <c r="R6140" s="876"/>
    </row>
    <row r="6141" customFormat="false" ht="13.8" hidden="false" customHeight="false" outlineLevel="0" collapsed="false">
      <c r="A6141" s="875" t="n">
        <v>36747</v>
      </c>
      <c r="B6141" s="876" t="n">
        <v>2040.55</v>
      </c>
      <c r="D6141" s="875" t="n">
        <v>37068</v>
      </c>
      <c r="E6141" s="876" t="n">
        <v>5.24</v>
      </c>
      <c r="F6141" s="877" t="n">
        <f aca="false">IFERROR(E6141/100,"")</f>
        <v>0.0524</v>
      </c>
      <c r="G6141" s="879"/>
      <c r="H6141" s="879"/>
      <c r="J6141" s="876"/>
      <c r="O6141" s="877"/>
      <c r="R6141" s="876"/>
    </row>
    <row r="6142" customFormat="false" ht="13.8" hidden="false" customHeight="false" outlineLevel="0" collapsed="false">
      <c r="A6142" s="875" t="n">
        <v>36746</v>
      </c>
      <c r="B6142" s="876" t="n">
        <v>2054.12</v>
      </c>
      <c r="D6142" s="875" t="n">
        <v>37067</v>
      </c>
      <c r="E6142" s="876" t="n">
        <v>5.16</v>
      </c>
      <c r="F6142" s="877" t="n">
        <f aca="false">IFERROR(E6142/100,"")</f>
        <v>0.0516</v>
      </c>
      <c r="G6142" s="879"/>
      <c r="H6142" s="879"/>
      <c r="J6142" s="876"/>
      <c r="O6142" s="877"/>
      <c r="R6142" s="876"/>
    </row>
    <row r="6143" customFormat="false" ht="13.8" hidden="false" customHeight="false" outlineLevel="0" collapsed="false">
      <c r="A6143" s="875" t="n">
        <v>36745</v>
      </c>
      <c r="B6143" s="876" t="n">
        <v>2049.14</v>
      </c>
      <c r="D6143" s="875" t="n">
        <v>37064</v>
      </c>
      <c r="E6143" s="876" t="n">
        <v>5.14</v>
      </c>
      <c r="F6143" s="877" t="n">
        <f aca="false">IFERROR(E6143/100,"")</f>
        <v>0.0514</v>
      </c>
      <c r="G6143" s="879"/>
      <c r="H6143" s="879"/>
      <c r="J6143" s="876"/>
      <c r="O6143" s="877"/>
      <c r="R6143" s="876"/>
    </row>
    <row r="6144" customFormat="false" ht="13.8" hidden="false" customHeight="false" outlineLevel="0" collapsed="false">
      <c r="A6144" s="875" t="n">
        <v>36742</v>
      </c>
      <c r="B6144" s="876" t="n">
        <v>2026.4</v>
      </c>
      <c r="D6144" s="875" t="n">
        <v>37063</v>
      </c>
      <c r="E6144" s="876" t="n">
        <v>5.22</v>
      </c>
      <c r="F6144" s="877" t="n">
        <f aca="false">IFERROR(E6144/100,"")</f>
        <v>0.0522</v>
      </c>
      <c r="G6144" s="879"/>
      <c r="H6144" s="879"/>
      <c r="J6144" s="876"/>
      <c r="O6144" s="877"/>
      <c r="R6144" s="876"/>
    </row>
    <row r="6145" customFormat="false" ht="13.8" hidden="false" customHeight="false" outlineLevel="0" collapsed="false">
      <c r="A6145" s="875" t="n">
        <v>36741</v>
      </c>
      <c r="B6145" s="876" t="n">
        <v>2011.8</v>
      </c>
      <c r="D6145" s="875" t="n">
        <v>37062</v>
      </c>
      <c r="E6145" s="876" t="n">
        <v>5.24</v>
      </c>
      <c r="F6145" s="877" t="n">
        <f aca="false">IFERROR(E6145/100,"")</f>
        <v>0.0524</v>
      </c>
      <c r="G6145" s="879"/>
      <c r="H6145" s="879"/>
      <c r="J6145" s="876"/>
      <c r="O6145" s="877"/>
      <c r="R6145" s="876"/>
    </row>
    <row r="6146" customFormat="false" ht="13.8" hidden="false" customHeight="false" outlineLevel="0" collapsed="false">
      <c r="A6146" s="875" t="n">
        <v>36740</v>
      </c>
      <c r="B6146" s="876" t="n">
        <v>1992.41</v>
      </c>
      <c r="D6146" s="875" t="n">
        <v>37061</v>
      </c>
      <c r="E6146" s="876" t="n">
        <v>5.26</v>
      </c>
      <c r="F6146" s="877" t="n">
        <f aca="false">IFERROR(E6146/100,"")</f>
        <v>0.0526</v>
      </c>
      <c r="G6146" s="879"/>
      <c r="H6146" s="879"/>
      <c r="J6146" s="876"/>
      <c r="O6146" s="877"/>
      <c r="R6146" s="876"/>
    </row>
    <row r="6147" customFormat="false" ht="13.8" hidden="false" customHeight="false" outlineLevel="0" collapsed="false">
      <c r="A6147" s="875" t="n">
        <v>36739</v>
      </c>
      <c r="B6147" s="876" t="n">
        <v>1991.43</v>
      </c>
      <c r="D6147" s="875" t="n">
        <v>37060</v>
      </c>
      <c r="E6147" s="876" t="n">
        <v>5.27</v>
      </c>
      <c r="F6147" s="877" t="n">
        <f aca="false">IFERROR(E6147/100,"")</f>
        <v>0.0527</v>
      </c>
      <c r="G6147" s="879"/>
      <c r="H6147" s="879"/>
      <c r="J6147" s="876"/>
      <c r="O6147" s="877"/>
      <c r="R6147" s="876"/>
    </row>
    <row r="6148" customFormat="false" ht="13.8" hidden="false" customHeight="false" outlineLevel="0" collapsed="false">
      <c r="A6148" s="875" t="n">
        <v>36738</v>
      </c>
      <c r="B6148" s="876" t="n">
        <v>1981.36</v>
      </c>
      <c r="D6148" s="875" t="n">
        <v>37057</v>
      </c>
      <c r="E6148" s="876" t="n">
        <v>5.27</v>
      </c>
      <c r="F6148" s="877" t="n">
        <f aca="false">IFERROR(E6148/100,"")</f>
        <v>0.0527</v>
      </c>
      <c r="G6148" s="879"/>
      <c r="H6148" s="879"/>
      <c r="J6148" s="876"/>
      <c r="O6148" s="877"/>
      <c r="R6148" s="876"/>
    </row>
    <row r="6149" customFormat="false" ht="13.8" hidden="false" customHeight="false" outlineLevel="0" collapsed="false">
      <c r="A6149" s="875" t="n">
        <v>36735</v>
      </c>
      <c r="B6149" s="876" t="n">
        <v>1966.2</v>
      </c>
      <c r="D6149" s="875" t="n">
        <v>37056</v>
      </c>
      <c r="E6149" s="876" t="n">
        <v>5.26</v>
      </c>
      <c r="F6149" s="877" t="n">
        <f aca="false">IFERROR(E6149/100,"")</f>
        <v>0.0526</v>
      </c>
      <c r="G6149" s="879"/>
      <c r="H6149" s="879"/>
      <c r="J6149" s="876"/>
      <c r="O6149" s="877"/>
      <c r="R6149" s="876"/>
    </row>
    <row r="6150" customFormat="false" ht="13.8" hidden="false" customHeight="false" outlineLevel="0" collapsed="false">
      <c r="A6150" s="875" t="n">
        <v>36734</v>
      </c>
      <c r="B6150" s="876" t="n">
        <v>2007.29</v>
      </c>
      <c r="D6150" s="875" t="n">
        <v>37055</v>
      </c>
      <c r="E6150" s="876" t="n">
        <v>5.28</v>
      </c>
      <c r="F6150" s="877" t="n">
        <f aca="false">IFERROR(E6150/100,"")</f>
        <v>0.0528</v>
      </c>
      <c r="G6150" s="879"/>
      <c r="H6150" s="879"/>
      <c r="J6150" s="876"/>
      <c r="O6150" s="877"/>
      <c r="R6150" s="876"/>
    </row>
    <row r="6151" customFormat="false" ht="13.8" hidden="false" customHeight="false" outlineLevel="0" collapsed="false">
      <c r="A6151" s="875" t="n">
        <v>36733</v>
      </c>
      <c r="B6151" s="876" t="n">
        <v>2011.01</v>
      </c>
      <c r="D6151" s="875" t="n">
        <v>37054</v>
      </c>
      <c r="E6151" s="876" t="n">
        <v>5.27</v>
      </c>
      <c r="F6151" s="877" t="n">
        <f aca="false">IFERROR(E6151/100,"")</f>
        <v>0.0527</v>
      </c>
      <c r="G6151" s="879"/>
      <c r="H6151" s="879"/>
      <c r="J6151" s="876"/>
      <c r="O6151" s="877"/>
      <c r="R6151" s="876"/>
    </row>
    <row r="6152" customFormat="false" ht="13.8" hidden="false" customHeight="false" outlineLevel="0" collapsed="false">
      <c r="A6152" s="875" t="n">
        <v>36732</v>
      </c>
      <c r="B6152" s="876" t="n">
        <v>2041.51</v>
      </c>
      <c r="D6152" s="875" t="n">
        <v>37053</v>
      </c>
      <c r="E6152" s="876" t="n">
        <v>5.32</v>
      </c>
      <c r="F6152" s="877" t="n">
        <f aca="false">IFERROR(E6152/100,"")</f>
        <v>0.0532</v>
      </c>
      <c r="G6152" s="879"/>
      <c r="H6152" s="879"/>
      <c r="J6152" s="876"/>
      <c r="O6152" s="877"/>
      <c r="R6152" s="876"/>
    </row>
    <row r="6153" customFormat="false" ht="13.8" hidden="false" customHeight="false" outlineLevel="0" collapsed="false">
      <c r="A6153" s="875" t="n">
        <v>36731</v>
      </c>
      <c r="B6153" s="876" t="n">
        <v>2027.41</v>
      </c>
      <c r="D6153" s="875" t="n">
        <v>37050</v>
      </c>
      <c r="E6153" s="876" t="n">
        <v>5.38</v>
      </c>
      <c r="F6153" s="877" t="n">
        <f aca="false">IFERROR(E6153/100,"")</f>
        <v>0.0538</v>
      </c>
      <c r="G6153" s="879"/>
      <c r="H6153" s="879"/>
      <c r="J6153" s="876"/>
      <c r="O6153" s="877"/>
      <c r="R6153" s="876"/>
    </row>
    <row r="6154" customFormat="false" ht="13.8" hidden="false" customHeight="false" outlineLevel="0" collapsed="false">
      <c r="A6154" s="875" t="n">
        <v>36728</v>
      </c>
      <c r="B6154" s="876" t="n">
        <v>2049.31</v>
      </c>
      <c r="D6154" s="875" t="n">
        <v>37049</v>
      </c>
      <c r="E6154" s="876" t="n">
        <v>5.33</v>
      </c>
      <c r="F6154" s="877" t="n">
        <f aca="false">IFERROR(E6154/100,"")</f>
        <v>0.0533</v>
      </c>
      <c r="G6154" s="879"/>
      <c r="H6154" s="879"/>
      <c r="J6154" s="876"/>
      <c r="O6154" s="877"/>
      <c r="R6154" s="876"/>
    </row>
    <row r="6155" customFormat="false" ht="13.8" hidden="false" customHeight="false" outlineLevel="0" collapsed="false">
      <c r="A6155" s="875" t="n">
        <v>36727</v>
      </c>
      <c r="B6155" s="876" t="n">
        <v>2070.61</v>
      </c>
      <c r="D6155" s="875" t="n">
        <v>37048</v>
      </c>
      <c r="E6155" s="876" t="n">
        <v>5.27</v>
      </c>
      <c r="F6155" s="877" t="n">
        <f aca="false">IFERROR(E6155/100,"")</f>
        <v>0.0527</v>
      </c>
      <c r="G6155" s="879"/>
      <c r="H6155" s="879"/>
      <c r="J6155" s="876"/>
      <c r="O6155" s="877"/>
      <c r="R6155" s="876"/>
    </row>
    <row r="6156" customFormat="false" ht="13.8" hidden="false" customHeight="false" outlineLevel="0" collapsed="false">
      <c r="A6156" s="875" t="n">
        <v>36726</v>
      </c>
      <c r="B6156" s="876" t="n">
        <v>2051.76</v>
      </c>
      <c r="D6156" s="875" t="n">
        <v>37047</v>
      </c>
      <c r="E6156" s="876" t="n">
        <v>5.29</v>
      </c>
      <c r="F6156" s="877" t="n">
        <f aca="false">IFERROR(E6156/100,"")</f>
        <v>0.0529</v>
      </c>
      <c r="G6156" s="879"/>
      <c r="H6156" s="879"/>
      <c r="J6156" s="876"/>
      <c r="O6156" s="877"/>
      <c r="R6156" s="876"/>
    </row>
    <row r="6157" customFormat="false" ht="13.8" hidden="false" customHeight="false" outlineLevel="0" collapsed="false">
      <c r="A6157" s="875" t="n">
        <v>36725</v>
      </c>
      <c r="B6157" s="876" t="n">
        <v>2067.97</v>
      </c>
      <c r="D6157" s="875" t="n">
        <v>37046</v>
      </c>
      <c r="E6157" s="876" t="n">
        <v>5.35</v>
      </c>
      <c r="F6157" s="877" t="n">
        <f aca="false">IFERROR(E6157/100,"")</f>
        <v>0.0535</v>
      </c>
      <c r="G6157" s="879"/>
      <c r="H6157" s="879"/>
      <c r="J6157" s="876"/>
      <c r="O6157" s="877"/>
      <c r="R6157" s="876"/>
    </row>
    <row r="6158" customFormat="false" ht="13.8" hidden="false" customHeight="false" outlineLevel="0" collapsed="false">
      <c r="A6158" s="875" t="n">
        <v>36724</v>
      </c>
      <c r="B6158" s="876" t="n">
        <v>2091.14</v>
      </c>
      <c r="D6158" s="875" t="n">
        <v>37043</v>
      </c>
      <c r="E6158" s="876" t="n">
        <v>5.39</v>
      </c>
      <c r="F6158" s="877" t="n">
        <f aca="false">IFERROR(E6158/100,"")</f>
        <v>0.0539</v>
      </c>
      <c r="G6158" s="879"/>
      <c r="H6158" s="879"/>
      <c r="J6158" s="876"/>
      <c r="O6158" s="877"/>
      <c r="R6158" s="876"/>
    </row>
    <row r="6159" customFormat="false" ht="13.8" hidden="false" customHeight="false" outlineLevel="0" collapsed="false">
      <c r="A6159" s="875" t="n">
        <v>36721</v>
      </c>
      <c r="B6159" s="876" t="n">
        <v>2090.44</v>
      </c>
      <c r="D6159" s="875" t="n">
        <v>37042</v>
      </c>
      <c r="E6159" s="876" t="n">
        <v>5.43</v>
      </c>
      <c r="F6159" s="877" t="n">
        <f aca="false">IFERROR(E6159/100,"")</f>
        <v>0.0543</v>
      </c>
      <c r="G6159" s="879"/>
      <c r="H6159" s="879"/>
      <c r="J6159" s="876"/>
      <c r="O6159" s="877"/>
      <c r="R6159" s="876"/>
    </row>
    <row r="6160" customFormat="false" ht="13.8" hidden="false" customHeight="false" outlineLevel="0" collapsed="false">
      <c r="A6160" s="875" t="n">
        <v>36720</v>
      </c>
      <c r="B6160" s="876" t="n">
        <v>2070.86</v>
      </c>
      <c r="D6160" s="875" t="n">
        <v>37041</v>
      </c>
      <c r="E6160" s="876" t="n">
        <v>5.54</v>
      </c>
      <c r="F6160" s="877" t="n">
        <f aca="false">IFERROR(E6160/100,"")</f>
        <v>0.0554</v>
      </c>
      <c r="G6160" s="879"/>
      <c r="H6160" s="879"/>
      <c r="J6160" s="876"/>
      <c r="O6160" s="877"/>
      <c r="R6160" s="876"/>
    </row>
    <row r="6161" customFormat="false" ht="13.8" hidden="false" customHeight="false" outlineLevel="0" collapsed="false">
      <c r="A6161" s="875" t="n">
        <v>36719</v>
      </c>
      <c r="B6161" s="876" t="n">
        <v>2066.79</v>
      </c>
      <c r="D6161" s="875" t="n">
        <v>37040</v>
      </c>
      <c r="E6161" s="876" t="n">
        <v>5.54</v>
      </c>
      <c r="F6161" s="877" t="n">
        <f aca="false">IFERROR(E6161/100,"")</f>
        <v>0.0554</v>
      </c>
      <c r="G6161" s="879"/>
      <c r="H6161" s="879"/>
      <c r="J6161" s="876"/>
      <c r="O6161" s="877"/>
      <c r="R6161" s="876"/>
    </row>
    <row r="6162" customFormat="false" ht="13.8" hidden="false" customHeight="false" outlineLevel="0" collapsed="false">
      <c r="A6162" s="875" t="n">
        <v>36718</v>
      </c>
      <c r="B6162" s="876" t="n">
        <v>2049.99</v>
      </c>
      <c r="D6162" s="875" t="n">
        <v>37039</v>
      </c>
      <c r="E6162" s="876" t="e">
        <f aca="false">NA()</f>
        <v>#N/A</v>
      </c>
      <c r="F6162" s="877" t="str">
        <f aca="false">IFERROR(E6162/100,"")</f>
        <v/>
      </c>
      <c r="G6162" s="879"/>
      <c r="H6162" s="879"/>
      <c r="J6162" s="876"/>
      <c r="O6162" s="877"/>
      <c r="R6162" s="876"/>
    </row>
    <row r="6163" customFormat="false" ht="13.8" hidden="false" customHeight="false" outlineLevel="0" collapsed="false">
      <c r="A6163" s="875" t="n">
        <v>36717</v>
      </c>
      <c r="B6163" s="876" t="n">
        <v>2042.65</v>
      </c>
      <c r="D6163" s="875" t="n">
        <v>37036</v>
      </c>
      <c r="E6163" s="876" t="n">
        <v>5.52</v>
      </c>
      <c r="F6163" s="877" t="n">
        <f aca="false">IFERROR(E6163/100,"")</f>
        <v>0.0552</v>
      </c>
      <c r="G6163" s="879"/>
      <c r="H6163" s="879"/>
      <c r="J6163" s="876"/>
      <c r="O6163" s="877"/>
      <c r="R6163" s="876"/>
    </row>
    <row r="6164" customFormat="false" ht="13.8" hidden="false" customHeight="false" outlineLevel="0" collapsed="false">
      <c r="A6164" s="875" t="n">
        <v>36714</v>
      </c>
      <c r="B6164" s="876" t="n">
        <v>2047.19</v>
      </c>
      <c r="D6164" s="875" t="n">
        <v>37035</v>
      </c>
      <c r="E6164" s="876" t="n">
        <v>5.52</v>
      </c>
      <c r="F6164" s="877" t="n">
        <f aca="false">IFERROR(E6164/100,"")</f>
        <v>0.0552</v>
      </c>
      <c r="G6164" s="879"/>
      <c r="H6164" s="879"/>
      <c r="J6164" s="876"/>
      <c r="O6164" s="877"/>
      <c r="R6164" s="876"/>
    </row>
    <row r="6165" customFormat="false" ht="13.8" hidden="false" customHeight="false" outlineLevel="0" collapsed="false">
      <c r="A6165" s="875" t="n">
        <v>36713</v>
      </c>
      <c r="B6165" s="876" t="n">
        <v>2016.41</v>
      </c>
      <c r="D6165" s="875" t="n">
        <v>37034</v>
      </c>
      <c r="E6165" s="876" t="n">
        <v>5.41</v>
      </c>
      <c r="F6165" s="877" t="n">
        <f aca="false">IFERROR(E6165/100,"")</f>
        <v>0.0541</v>
      </c>
      <c r="G6165" s="879"/>
      <c r="H6165" s="879"/>
      <c r="J6165" s="876"/>
      <c r="O6165" s="877"/>
      <c r="R6165" s="876"/>
    </row>
    <row r="6166" customFormat="false" ht="13.8" hidden="false" customHeight="false" outlineLevel="0" collapsed="false">
      <c r="A6166" s="875" t="n">
        <v>36712</v>
      </c>
      <c r="B6166" s="876" t="n">
        <v>2001.71</v>
      </c>
      <c r="D6166" s="875" t="n">
        <v>37033</v>
      </c>
      <c r="E6166" s="876" t="n">
        <v>5.42</v>
      </c>
      <c r="F6166" s="877" t="n">
        <f aca="false">IFERROR(E6166/100,"")</f>
        <v>0.0542</v>
      </c>
      <c r="G6166" s="879"/>
      <c r="H6166" s="879"/>
      <c r="J6166" s="876"/>
      <c r="O6166" s="877"/>
      <c r="R6166" s="876"/>
    </row>
    <row r="6167" customFormat="false" ht="13.8" hidden="false" customHeight="false" outlineLevel="0" collapsed="false">
      <c r="A6167" s="875" t="n">
        <v>36710</v>
      </c>
      <c r="B6167" s="876" t="n">
        <v>2033.58</v>
      </c>
      <c r="D6167" s="875" t="n">
        <v>37032</v>
      </c>
      <c r="E6167" s="876" t="n">
        <v>5.41</v>
      </c>
      <c r="F6167" s="877" t="n">
        <f aca="false">IFERROR(E6167/100,"")</f>
        <v>0.0541</v>
      </c>
      <c r="G6167" s="879"/>
      <c r="H6167" s="879"/>
      <c r="J6167" s="876"/>
      <c r="O6167" s="877"/>
      <c r="R6167" s="876"/>
    </row>
    <row r="6168" customFormat="false" ht="13.8" hidden="false" customHeight="false" outlineLevel="0" collapsed="false">
      <c r="A6168" s="875" t="n">
        <v>36707</v>
      </c>
      <c r="B6168" s="876" t="n">
        <v>2012.83</v>
      </c>
      <c r="D6168" s="875" t="n">
        <v>37029</v>
      </c>
      <c r="E6168" s="876" t="n">
        <v>5.41</v>
      </c>
      <c r="F6168" s="877" t="n">
        <f aca="false">IFERROR(E6168/100,"")</f>
        <v>0.0541</v>
      </c>
      <c r="G6168" s="879"/>
      <c r="H6168" s="879"/>
      <c r="J6168" s="876"/>
      <c r="O6168" s="877"/>
      <c r="R6168" s="876"/>
    </row>
    <row r="6169" customFormat="false" ht="13.8" hidden="false" customHeight="false" outlineLevel="0" collapsed="false">
      <c r="A6169" s="875" t="n">
        <v>36706</v>
      </c>
      <c r="B6169" s="876" t="n">
        <v>1995.89</v>
      </c>
      <c r="D6169" s="875" t="n">
        <v>37028</v>
      </c>
      <c r="E6169" s="876" t="n">
        <v>5.46</v>
      </c>
      <c r="F6169" s="877" t="n">
        <f aca="false">IFERROR(E6169/100,"")</f>
        <v>0.0546</v>
      </c>
      <c r="G6169" s="879"/>
      <c r="H6169" s="879"/>
      <c r="J6169" s="876"/>
      <c r="O6169" s="877"/>
      <c r="R6169" s="876"/>
    </row>
    <row r="6170" customFormat="false" ht="13.8" hidden="false" customHeight="false" outlineLevel="0" collapsed="false">
      <c r="A6170" s="875" t="n">
        <v>36705</v>
      </c>
      <c r="B6170" s="876" t="n">
        <v>2013.08</v>
      </c>
      <c r="D6170" s="875" t="n">
        <v>37027</v>
      </c>
      <c r="E6170" s="876" t="n">
        <v>5.48</v>
      </c>
      <c r="F6170" s="877" t="n">
        <f aca="false">IFERROR(E6170/100,"")</f>
        <v>0.0548</v>
      </c>
      <c r="G6170" s="879"/>
      <c r="H6170" s="879"/>
      <c r="J6170" s="876"/>
      <c r="O6170" s="877"/>
      <c r="R6170" s="876"/>
    </row>
    <row r="6171" customFormat="false" ht="13.8" hidden="false" customHeight="false" outlineLevel="0" collapsed="false">
      <c r="A6171" s="875" t="n">
        <v>36704</v>
      </c>
      <c r="B6171" s="876" t="n">
        <v>2006.88</v>
      </c>
      <c r="D6171" s="875" t="n">
        <v>37026</v>
      </c>
      <c r="E6171" s="876" t="n">
        <v>5.5</v>
      </c>
      <c r="F6171" s="877" t="n">
        <f aca="false">IFERROR(E6171/100,"")</f>
        <v>0.055</v>
      </c>
      <c r="G6171" s="879"/>
      <c r="H6171" s="879"/>
      <c r="J6171" s="876"/>
      <c r="O6171" s="877"/>
      <c r="R6171" s="876"/>
    </row>
    <row r="6172" customFormat="false" ht="13.8" hidden="false" customHeight="false" outlineLevel="0" collapsed="false">
      <c r="A6172" s="875" t="n">
        <v>36703</v>
      </c>
      <c r="B6172" s="876" t="n">
        <v>2013.47</v>
      </c>
      <c r="D6172" s="875" t="n">
        <v>37025</v>
      </c>
      <c r="E6172" s="876" t="n">
        <v>5.46</v>
      </c>
      <c r="F6172" s="877" t="n">
        <f aca="false">IFERROR(E6172/100,"")</f>
        <v>0.0546</v>
      </c>
      <c r="G6172" s="879"/>
      <c r="H6172" s="879"/>
      <c r="J6172" s="876"/>
      <c r="O6172" s="877"/>
      <c r="R6172" s="876"/>
    </row>
    <row r="6173" customFormat="false" ht="13.8" hidden="false" customHeight="false" outlineLevel="0" collapsed="false">
      <c r="A6173" s="875" t="n">
        <v>36700</v>
      </c>
      <c r="B6173" s="876" t="n">
        <v>1994.33</v>
      </c>
      <c r="D6173" s="875" t="n">
        <v>37022</v>
      </c>
      <c r="E6173" s="876" t="n">
        <v>5.51</v>
      </c>
      <c r="F6173" s="877" t="n">
        <f aca="false">IFERROR(E6173/100,"")</f>
        <v>0.0551</v>
      </c>
      <c r="G6173" s="879"/>
      <c r="H6173" s="879"/>
      <c r="J6173" s="876"/>
      <c r="O6173" s="877"/>
      <c r="R6173" s="876"/>
    </row>
    <row r="6174" customFormat="false" ht="13.8" hidden="false" customHeight="false" outlineLevel="0" collapsed="false">
      <c r="A6174" s="875" t="n">
        <v>36699</v>
      </c>
      <c r="B6174" s="876" t="n">
        <v>2009.13</v>
      </c>
      <c r="D6174" s="875" t="n">
        <v>37021</v>
      </c>
      <c r="E6174" s="876" t="n">
        <v>5.31</v>
      </c>
      <c r="F6174" s="877" t="n">
        <f aca="false">IFERROR(E6174/100,"")</f>
        <v>0.0531</v>
      </c>
      <c r="G6174" s="879"/>
      <c r="H6174" s="879"/>
      <c r="J6174" s="876"/>
      <c r="O6174" s="877"/>
      <c r="R6174" s="876"/>
    </row>
    <row r="6175" customFormat="false" ht="13.8" hidden="false" customHeight="false" outlineLevel="0" collapsed="false">
      <c r="A6175" s="875" t="n">
        <v>36698</v>
      </c>
      <c r="B6175" s="876" t="n">
        <v>2046.35</v>
      </c>
      <c r="D6175" s="875" t="n">
        <v>37020</v>
      </c>
      <c r="E6175" s="876" t="n">
        <v>5.2</v>
      </c>
      <c r="F6175" s="877" t="n">
        <f aca="false">IFERROR(E6175/100,"")</f>
        <v>0.052</v>
      </c>
      <c r="G6175" s="879"/>
      <c r="H6175" s="879"/>
      <c r="J6175" s="876"/>
      <c r="O6175" s="877"/>
      <c r="R6175" s="876"/>
    </row>
    <row r="6176" customFormat="false" ht="13.8" hidden="false" customHeight="false" outlineLevel="0" collapsed="false">
      <c r="A6176" s="875" t="n">
        <v>36697</v>
      </c>
      <c r="B6176" s="876" t="n">
        <v>2041.94</v>
      </c>
      <c r="D6176" s="875" t="n">
        <v>37019</v>
      </c>
      <c r="E6176" s="876" t="n">
        <v>5.24</v>
      </c>
      <c r="F6176" s="877" t="n">
        <f aca="false">IFERROR(E6176/100,"")</f>
        <v>0.0524</v>
      </c>
      <c r="G6176" s="879"/>
      <c r="H6176" s="879"/>
      <c r="J6176" s="876"/>
      <c r="O6176" s="877"/>
      <c r="R6176" s="876"/>
    </row>
    <row r="6177" customFormat="false" ht="13.8" hidden="false" customHeight="false" outlineLevel="0" collapsed="false">
      <c r="A6177" s="875" t="n">
        <v>36696</v>
      </c>
      <c r="B6177" s="876" t="n">
        <v>2055.84</v>
      </c>
      <c r="D6177" s="875" t="n">
        <v>37018</v>
      </c>
      <c r="E6177" s="876" t="n">
        <v>5.21</v>
      </c>
      <c r="F6177" s="877" t="n">
        <f aca="false">IFERROR(E6177/100,"")</f>
        <v>0.0521</v>
      </c>
      <c r="G6177" s="879"/>
      <c r="H6177" s="879"/>
      <c r="J6177" s="876"/>
      <c r="O6177" s="877"/>
      <c r="R6177" s="876"/>
    </row>
    <row r="6178" customFormat="false" ht="13.8" hidden="false" customHeight="false" outlineLevel="0" collapsed="false">
      <c r="A6178" s="875" t="n">
        <v>36693</v>
      </c>
      <c r="B6178" s="876" t="n">
        <v>2026</v>
      </c>
      <c r="D6178" s="875" t="n">
        <v>37015</v>
      </c>
      <c r="E6178" s="876" t="n">
        <v>5.21</v>
      </c>
      <c r="F6178" s="877" t="n">
        <f aca="false">IFERROR(E6178/100,"")</f>
        <v>0.0521</v>
      </c>
      <c r="G6178" s="879"/>
      <c r="H6178" s="879"/>
      <c r="J6178" s="876"/>
      <c r="O6178" s="877"/>
      <c r="R6178" s="876"/>
    </row>
    <row r="6179" customFormat="false" ht="13.8" hidden="false" customHeight="false" outlineLevel="0" collapsed="false">
      <c r="A6179" s="875" t="n">
        <v>36692</v>
      </c>
      <c r="B6179" s="876" t="n">
        <v>2045.52</v>
      </c>
      <c r="D6179" s="875" t="n">
        <v>37014</v>
      </c>
      <c r="E6179" s="876" t="n">
        <v>5.22</v>
      </c>
      <c r="F6179" s="877" t="n">
        <f aca="false">IFERROR(E6179/100,"")</f>
        <v>0.0522</v>
      </c>
      <c r="G6179" s="879"/>
      <c r="H6179" s="879"/>
      <c r="J6179" s="876"/>
      <c r="O6179" s="877"/>
      <c r="R6179" s="876"/>
    </row>
    <row r="6180" customFormat="false" ht="13.8" hidden="false" customHeight="false" outlineLevel="0" collapsed="false">
      <c r="A6180" s="875" t="n">
        <v>36691</v>
      </c>
      <c r="B6180" s="876" t="n">
        <v>2034.19</v>
      </c>
      <c r="D6180" s="875" t="n">
        <v>37013</v>
      </c>
      <c r="E6180" s="876" t="n">
        <v>5.31</v>
      </c>
      <c r="F6180" s="877" t="n">
        <f aca="false">IFERROR(E6180/100,"")</f>
        <v>0.0531</v>
      </c>
      <c r="G6180" s="879"/>
      <c r="H6180" s="879"/>
      <c r="J6180" s="876"/>
      <c r="O6180" s="877"/>
      <c r="R6180" s="876"/>
    </row>
    <row r="6181" customFormat="false" ht="13.8" hidden="false" customHeight="false" outlineLevel="0" collapsed="false">
      <c r="A6181" s="875" t="n">
        <v>36690</v>
      </c>
      <c r="B6181" s="876" t="n">
        <v>2032.58</v>
      </c>
      <c r="D6181" s="875" t="n">
        <v>37012</v>
      </c>
      <c r="E6181" s="876" t="n">
        <v>5.3</v>
      </c>
      <c r="F6181" s="877" t="n">
        <f aca="false">IFERROR(E6181/100,"")</f>
        <v>0.053</v>
      </c>
      <c r="G6181" s="879"/>
      <c r="H6181" s="879"/>
      <c r="J6181" s="876"/>
      <c r="O6181" s="877"/>
      <c r="R6181" s="876"/>
    </row>
    <row r="6182" customFormat="false" ht="13.8" hidden="false" customHeight="false" outlineLevel="0" collapsed="false">
      <c r="A6182" s="875" t="n">
        <v>36689</v>
      </c>
      <c r="B6182" s="876" t="n">
        <v>1999.92</v>
      </c>
      <c r="D6182" s="875" t="n">
        <v>37011</v>
      </c>
      <c r="E6182" s="876" t="n">
        <v>5.35</v>
      </c>
      <c r="F6182" s="877" t="n">
        <f aca="false">IFERROR(E6182/100,"")</f>
        <v>0.0535</v>
      </c>
      <c r="G6182" s="879"/>
      <c r="H6182" s="879"/>
      <c r="J6182" s="876"/>
      <c r="O6182" s="877"/>
      <c r="R6182" s="876"/>
    </row>
    <row r="6183" customFormat="false" ht="13.8" hidden="false" customHeight="false" outlineLevel="0" collapsed="false">
      <c r="A6183" s="875" t="n">
        <v>36686</v>
      </c>
      <c r="B6183" s="876" t="n">
        <v>2015.03</v>
      </c>
      <c r="D6183" s="875" t="n">
        <v>37008</v>
      </c>
      <c r="E6183" s="876" t="n">
        <v>5.34</v>
      </c>
      <c r="F6183" s="877" t="n">
        <f aca="false">IFERROR(E6183/100,"")</f>
        <v>0.0534</v>
      </c>
      <c r="G6183" s="879"/>
      <c r="H6183" s="879"/>
      <c r="J6183" s="876"/>
      <c r="O6183" s="877"/>
      <c r="R6183" s="876"/>
    </row>
    <row r="6184" customFormat="false" ht="13.8" hidden="false" customHeight="false" outlineLevel="0" collapsed="false">
      <c r="A6184" s="875" t="n">
        <v>36685</v>
      </c>
      <c r="B6184" s="876" t="n">
        <v>2021.56</v>
      </c>
      <c r="D6184" s="875" t="n">
        <v>37007</v>
      </c>
      <c r="E6184" s="876" t="n">
        <v>5.2</v>
      </c>
      <c r="F6184" s="877" t="n">
        <f aca="false">IFERROR(E6184/100,"")</f>
        <v>0.052</v>
      </c>
      <c r="G6184" s="879"/>
      <c r="H6184" s="879"/>
      <c r="J6184" s="876"/>
      <c r="O6184" s="877"/>
      <c r="R6184" s="876"/>
    </row>
    <row r="6185" customFormat="false" ht="13.8" hidden="false" customHeight="false" outlineLevel="0" collapsed="false">
      <c r="A6185" s="875" t="n">
        <v>36684</v>
      </c>
      <c r="B6185" s="876" t="n">
        <v>2034.91</v>
      </c>
      <c r="D6185" s="875" t="n">
        <v>37006</v>
      </c>
      <c r="E6185" s="876" t="n">
        <v>5.28</v>
      </c>
      <c r="F6185" s="877" t="n">
        <f aca="false">IFERROR(E6185/100,"")</f>
        <v>0.0528</v>
      </c>
      <c r="G6185" s="879"/>
      <c r="H6185" s="879"/>
      <c r="J6185" s="876"/>
      <c r="O6185" s="877"/>
      <c r="R6185" s="876"/>
    </row>
    <row r="6186" customFormat="false" ht="13.8" hidden="false" customHeight="false" outlineLevel="0" collapsed="false">
      <c r="A6186" s="875" t="n">
        <v>36683</v>
      </c>
      <c r="B6186" s="876" t="n">
        <v>2015.98</v>
      </c>
      <c r="D6186" s="875" t="n">
        <v>37005</v>
      </c>
      <c r="E6186" s="876" t="n">
        <v>5.22</v>
      </c>
      <c r="F6186" s="877" t="n">
        <f aca="false">IFERROR(E6186/100,"")</f>
        <v>0.0522</v>
      </c>
      <c r="G6186" s="879"/>
      <c r="H6186" s="879"/>
      <c r="J6186" s="876"/>
      <c r="O6186" s="877"/>
      <c r="R6186" s="876"/>
    </row>
    <row r="6187" customFormat="false" ht="13.8" hidden="false" customHeight="false" outlineLevel="0" collapsed="false">
      <c r="A6187" s="875" t="n">
        <v>36682</v>
      </c>
      <c r="B6187" s="876" t="n">
        <v>2029.5</v>
      </c>
      <c r="D6187" s="875" t="n">
        <v>37004</v>
      </c>
      <c r="E6187" s="876" t="n">
        <v>5.2</v>
      </c>
      <c r="F6187" s="877" t="n">
        <f aca="false">IFERROR(E6187/100,"")</f>
        <v>0.052</v>
      </c>
      <c r="G6187" s="879"/>
      <c r="H6187" s="879"/>
      <c r="J6187" s="876"/>
      <c r="O6187" s="877"/>
      <c r="R6187" s="876"/>
    </row>
    <row r="6188" customFormat="false" ht="13.8" hidden="false" customHeight="false" outlineLevel="0" collapsed="false">
      <c r="A6188" s="875" t="n">
        <v>36679</v>
      </c>
      <c r="B6188" s="876" t="n">
        <v>2042.79</v>
      </c>
      <c r="D6188" s="875" t="n">
        <v>37001</v>
      </c>
      <c r="E6188" s="876" t="n">
        <v>5.29</v>
      </c>
      <c r="F6188" s="877" t="n">
        <f aca="false">IFERROR(E6188/100,"")</f>
        <v>0.0529</v>
      </c>
      <c r="G6188" s="879"/>
      <c r="H6188" s="879"/>
      <c r="J6188" s="876"/>
      <c r="O6188" s="877"/>
      <c r="R6188" s="876"/>
    </row>
    <row r="6189" customFormat="false" ht="13.8" hidden="false" customHeight="false" outlineLevel="0" collapsed="false">
      <c r="A6189" s="875" t="n">
        <v>36678</v>
      </c>
      <c r="B6189" s="876" t="n">
        <v>2003.45</v>
      </c>
      <c r="D6189" s="875" t="n">
        <v>37000</v>
      </c>
      <c r="E6189" s="876" t="n">
        <v>5.27</v>
      </c>
      <c r="F6189" s="877" t="n">
        <f aca="false">IFERROR(E6189/100,"")</f>
        <v>0.0527</v>
      </c>
      <c r="G6189" s="879"/>
      <c r="H6189" s="879"/>
      <c r="J6189" s="876"/>
      <c r="O6189" s="877"/>
      <c r="R6189" s="876"/>
    </row>
    <row r="6190" customFormat="false" ht="13.8" hidden="false" customHeight="false" outlineLevel="0" collapsed="false">
      <c r="A6190" s="875" t="n">
        <v>36677</v>
      </c>
      <c r="B6190" s="876" t="n">
        <v>1964.4</v>
      </c>
      <c r="D6190" s="875" t="n">
        <v>36999</v>
      </c>
      <c r="E6190" s="876" t="n">
        <v>5.14</v>
      </c>
      <c r="F6190" s="877" t="n">
        <f aca="false">IFERROR(E6190/100,"")</f>
        <v>0.0514</v>
      </c>
      <c r="G6190" s="879"/>
      <c r="H6190" s="879"/>
      <c r="J6190" s="876"/>
      <c r="O6190" s="877"/>
      <c r="R6190" s="876"/>
    </row>
    <row r="6191" customFormat="false" ht="13.8" hidden="false" customHeight="false" outlineLevel="0" collapsed="false">
      <c r="A6191" s="875" t="n">
        <v>36676</v>
      </c>
      <c r="B6191" s="876" t="n">
        <v>1966.59</v>
      </c>
      <c r="D6191" s="875" t="n">
        <v>36998</v>
      </c>
      <c r="E6191" s="876" t="n">
        <v>5.21</v>
      </c>
      <c r="F6191" s="877" t="n">
        <f aca="false">IFERROR(E6191/100,"")</f>
        <v>0.0521</v>
      </c>
      <c r="G6191" s="879"/>
      <c r="H6191" s="879"/>
      <c r="J6191" s="876"/>
      <c r="O6191" s="877"/>
      <c r="R6191" s="876"/>
    </row>
    <row r="6192" customFormat="false" ht="13.8" hidden="false" customHeight="false" outlineLevel="0" collapsed="false">
      <c r="A6192" s="875" t="n">
        <v>36672</v>
      </c>
      <c r="B6192" s="876" t="n">
        <v>1904.98</v>
      </c>
      <c r="D6192" s="875" t="n">
        <v>36997</v>
      </c>
      <c r="E6192" s="876" t="n">
        <v>5.28</v>
      </c>
      <c r="F6192" s="877" t="n">
        <f aca="false">IFERROR(E6192/100,"")</f>
        <v>0.0528</v>
      </c>
      <c r="G6192" s="879"/>
      <c r="H6192" s="879"/>
      <c r="J6192" s="876"/>
      <c r="O6192" s="877"/>
      <c r="R6192" s="876"/>
    </row>
    <row r="6193" customFormat="false" ht="13.8" hidden="false" customHeight="false" outlineLevel="0" collapsed="false">
      <c r="A6193" s="875" t="n">
        <v>36671</v>
      </c>
      <c r="B6193" s="876" t="n">
        <v>1909.67</v>
      </c>
      <c r="D6193" s="875" t="n">
        <v>36994</v>
      </c>
      <c r="E6193" s="876" t="e">
        <f aca="false">NA()</f>
        <v>#N/A</v>
      </c>
      <c r="F6193" s="877" t="str">
        <f aca="false">IFERROR(E6193/100,"")</f>
        <v/>
      </c>
      <c r="G6193" s="879"/>
      <c r="H6193" s="879"/>
      <c r="J6193" s="876"/>
      <c r="O6193" s="877"/>
      <c r="R6193" s="876"/>
    </row>
    <row r="6194" customFormat="false" ht="13.8" hidden="false" customHeight="false" outlineLevel="0" collapsed="false">
      <c r="A6194" s="875" t="n">
        <v>36670</v>
      </c>
      <c r="B6194" s="876" t="n">
        <v>1933.85</v>
      </c>
      <c r="D6194" s="875" t="n">
        <v>36993</v>
      </c>
      <c r="E6194" s="876" t="n">
        <v>5.17</v>
      </c>
      <c r="F6194" s="877" t="n">
        <f aca="false">IFERROR(E6194/100,"")</f>
        <v>0.0517</v>
      </c>
      <c r="G6194" s="879"/>
      <c r="H6194" s="879"/>
      <c r="J6194" s="876"/>
      <c r="O6194" s="877"/>
      <c r="R6194" s="876"/>
    </row>
    <row r="6195" customFormat="false" ht="13.8" hidden="false" customHeight="false" outlineLevel="0" collapsed="false">
      <c r="A6195" s="875" t="n">
        <v>36669</v>
      </c>
      <c r="B6195" s="876" t="n">
        <v>1898.94</v>
      </c>
      <c r="D6195" s="875" t="n">
        <v>36992</v>
      </c>
      <c r="E6195" s="876" t="n">
        <v>5.12</v>
      </c>
      <c r="F6195" s="877" t="n">
        <f aca="false">IFERROR(E6195/100,"")</f>
        <v>0.0512</v>
      </c>
      <c r="G6195" s="879"/>
      <c r="H6195" s="879"/>
      <c r="J6195" s="876"/>
      <c r="O6195" s="877"/>
      <c r="R6195" s="876"/>
    </row>
    <row r="6196" customFormat="false" ht="13.8" hidden="false" customHeight="false" outlineLevel="0" collapsed="false">
      <c r="A6196" s="875" t="n">
        <v>36668</v>
      </c>
      <c r="B6196" s="876" t="n">
        <v>1936.04</v>
      </c>
      <c r="D6196" s="875" t="n">
        <v>36991</v>
      </c>
      <c r="E6196" s="876" t="n">
        <v>5.09</v>
      </c>
      <c r="F6196" s="877" t="n">
        <f aca="false">IFERROR(E6196/100,"")</f>
        <v>0.0509</v>
      </c>
      <c r="G6196" s="879"/>
      <c r="H6196" s="879"/>
      <c r="J6196" s="876"/>
      <c r="O6196" s="877"/>
      <c r="R6196" s="876"/>
    </row>
    <row r="6197" customFormat="false" ht="13.8" hidden="false" customHeight="false" outlineLevel="0" collapsed="false">
      <c r="A6197" s="875" t="n">
        <v>36665</v>
      </c>
      <c r="B6197" s="876" t="n">
        <v>1944.65</v>
      </c>
      <c r="D6197" s="875" t="n">
        <v>36990</v>
      </c>
      <c r="E6197" s="876" t="n">
        <v>4.93</v>
      </c>
      <c r="F6197" s="877" t="n">
        <f aca="false">IFERROR(E6197/100,"")</f>
        <v>0.0493</v>
      </c>
      <c r="G6197" s="879"/>
      <c r="H6197" s="879"/>
      <c r="J6197" s="876"/>
      <c r="O6197" s="877"/>
      <c r="R6197" s="876"/>
    </row>
    <row r="6198" customFormat="false" ht="13.8" hidden="false" customHeight="false" outlineLevel="0" collapsed="false">
      <c r="A6198" s="875" t="n">
        <v>36664</v>
      </c>
      <c r="B6198" s="876" t="n">
        <v>1986.4</v>
      </c>
      <c r="D6198" s="875" t="n">
        <v>36987</v>
      </c>
      <c r="E6198" s="876" t="n">
        <v>4.89</v>
      </c>
      <c r="F6198" s="877" t="n">
        <f aca="false">IFERROR(E6198/100,"")</f>
        <v>0.0489</v>
      </c>
      <c r="G6198" s="879"/>
      <c r="H6198" s="879"/>
      <c r="J6198" s="876"/>
      <c r="O6198" s="877"/>
      <c r="R6198" s="876"/>
    </row>
    <row r="6199" customFormat="false" ht="13.8" hidden="false" customHeight="false" outlineLevel="0" collapsed="false">
      <c r="A6199" s="875" t="n">
        <v>36663</v>
      </c>
      <c r="B6199" s="876" t="n">
        <v>2000.94</v>
      </c>
      <c r="D6199" s="875" t="n">
        <v>36986</v>
      </c>
      <c r="E6199" s="876" t="n">
        <v>4.98</v>
      </c>
      <c r="F6199" s="877" t="n">
        <f aca="false">IFERROR(E6199/100,"")</f>
        <v>0.0498</v>
      </c>
      <c r="G6199" s="879"/>
      <c r="H6199" s="879"/>
      <c r="J6199" s="876"/>
      <c r="O6199" s="877"/>
      <c r="R6199" s="876"/>
    </row>
    <row r="6200" customFormat="false" ht="13.8" hidden="false" customHeight="false" outlineLevel="0" collapsed="false">
      <c r="A6200" s="875" t="n">
        <v>36662</v>
      </c>
      <c r="B6200" s="876" t="n">
        <v>2025.96</v>
      </c>
      <c r="D6200" s="875" t="n">
        <v>36985</v>
      </c>
      <c r="E6200" s="876" t="n">
        <v>4.94</v>
      </c>
      <c r="F6200" s="877" t="n">
        <f aca="false">IFERROR(E6200/100,"")</f>
        <v>0.0494</v>
      </c>
      <c r="G6200" s="879"/>
      <c r="H6200" s="879"/>
      <c r="J6200" s="876"/>
      <c r="O6200" s="877"/>
      <c r="R6200" s="876"/>
    </row>
    <row r="6201" customFormat="false" ht="13.8" hidden="false" customHeight="false" outlineLevel="0" collapsed="false">
      <c r="A6201" s="875" t="n">
        <v>36661</v>
      </c>
      <c r="B6201" s="876" t="n">
        <v>2007.03</v>
      </c>
      <c r="D6201" s="875" t="n">
        <v>36984</v>
      </c>
      <c r="E6201" s="876" t="n">
        <v>4.94</v>
      </c>
      <c r="F6201" s="877" t="n">
        <f aca="false">IFERROR(E6201/100,"")</f>
        <v>0.0494</v>
      </c>
      <c r="G6201" s="879"/>
      <c r="H6201" s="879"/>
      <c r="J6201" s="876"/>
      <c r="O6201" s="877"/>
      <c r="R6201" s="876"/>
    </row>
    <row r="6202" customFormat="false" ht="13.8" hidden="false" customHeight="false" outlineLevel="0" collapsed="false">
      <c r="A6202" s="875" t="n">
        <v>36658</v>
      </c>
      <c r="B6202" s="876" t="n">
        <v>1963.59</v>
      </c>
      <c r="D6202" s="875" t="n">
        <v>36983</v>
      </c>
      <c r="E6202" s="876" t="n">
        <v>4.98</v>
      </c>
      <c r="F6202" s="877" t="n">
        <f aca="false">IFERROR(E6202/100,"")</f>
        <v>0.0498</v>
      </c>
      <c r="G6202" s="879"/>
      <c r="H6202" s="879"/>
      <c r="J6202" s="876"/>
      <c r="O6202" s="877"/>
      <c r="R6202" s="876"/>
    </row>
    <row r="6203" customFormat="false" ht="13.8" hidden="false" customHeight="false" outlineLevel="0" collapsed="false">
      <c r="A6203" s="875" t="n">
        <v>36657</v>
      </c>
      <c r="B6203" s="876" t="n">
        <v>1945.38</v>
      </c>
      <c r="D6203" s="875" t="n">
        <v>36980</v>
      </c>
      <c r="E6203" s="876" t="n">
        <v>4.93</v>
      </c>
      <c r="F6203" s="877" t="n">
        <f aca="false">IFERROR(E6203/100,"")</f>
        <v>0.0493</v>
      </c>
      <c r="G6203" s="879"/>
      <c r="H6203" s="879"/>
      <c r="J6203" s="876"/>
      <c r="O6203" s="877"/>
      <c r="R6203" s="876"/>
    </row>
    <row r="6204" customFormat="false" ht="13.8" hidden="false" customHeight="false" outlineLevel="0" collapsed="false">
      <c r="A6204" s="875" t="n">
        <v>36656</v>
      </c>
      <c r="B6204" s="876" t="n">
        <v>1910.79</v>
      </c>
      <c r="D6204" s="875" t="n">
        <v>36979</v>
      </c>
      <c r="E6204" s="876" t="n">
        <v>4.98</v>
      </c>
      <c r="F6204" s="877" t="n">
        <f aca="false">IFERROR(E6204/100,"")</f>
        <v>0.0498</v>
      </c>
      <c r="G6204" s="879"/>
      <c r="H6204" s="879"/>
      <c r="J6204" s="876"/>
      <c r="O6204" s="877"/>
      <c r="R6204" s="876"/>
    </row>
    <row r="6205" customFormat="false" ht="13.8" hidden="false" customHeight="false" outlineLevel="0" collapsed="false">
      <c r="A6205" s="875" t="n">
        <v>36655</v>
      </c>
      <c r="B6205" s="876" t="n">
        <v>1950.5</v>
      </c>
      <c r="D6205" s="875" t="n">
        <v>36978</v>
      </c>
      <c r="E6205" s="876" t="n">
        <v>4.97</v>
      </c>
      <c r="F6205" s="877" t="n">
        <f aca="false">IFERROR(E6205/100,"")</f>
        <v>0.0497</v>
      </c>
      <c r="G6205" s="879"/>
      <c r="H6205" s="879"/>
      <c r="J6205" s="876"/>
      <c r="O6205" s="877"/>
      <c r="R6205" s="876"/>
    </row>
    <row r="6206" customFormat="false" ht="13.8" hidden="false" customHeight="false" outlineLevel="0" collapsed="false">
      <c r="A6206" s="875" t="n">
        <v>36654</v>
      </c>
      <c r="B6206" s="876" t="n">
        <v>1967.01</v>
      </c>
      <c r="D6206" s="875" t="n">
        <v>36977</v>
      </c>
      <c r="E6206" s="876" t="n">
        <v>5</v>
      </c>
      <c r="F6206" s="877" t="n">
        <f aca="false">IFERROR(E6206/100,"")</f>
        <v>0.05</v>
      </c>
      <c r="G6206" s="879"/>
      <c r="H6206" s="879"/>
      <c r="J6206" s="876"/>
      <c r="O6206" s="877"/>
      <c r="R6206" s="876"/>
    </row>
    <row r="6207" customFormat="false" ht="13.8" hidden="false" customHeight="false" outlineLevel="0" collapsed="false">
      <c r="A6207" s="875" t="n">
        <v>36651</v>
      </c>
      <c r="B6207" s="876" t="n">
        <v>1978.52</v>
      </c>
      <c r="D6207" s="875" t="n">
        <v>36976</v>
      </c>
      <c r="E6207" s="876" t="n">
        <v>4.85</v>
      </c>
      <c r="F6207" s="877" t="n">
        <f aca="false">IFERROR(E6207/100,"")</f>
        <v>0.0485</v>
      </c>
      <c r="G6207" s="879"/>
      <c r="H6207" s="879"/>
      <c r="J6207" s="876"/>
      <c r="O6207" s="877"/>
      <c r="R6207" s="876"/>
    </row>
    <row r="6208" customFormat="false" ht="13.8" hidden="false" customHeight="false" outlineLevel="0" collapsed="false">
      <c r="A6208" s="875" t="n">
        <v>36650</v>
      </c>
      <c r="B6208" s="876" t="n">
        <v>1946.65</v>
      </c>
      <c r="D6208" s="875" t="n">
        <v>36973</v>
      </c>
      <c r="E6208" s="876" t="n">
        <v>4.8</v>
      </c>
      <c r="F6208" s="877" t="n">
        <f aca="false">IFERROR(E6208/100,"")</f>
        <v>0.048</v>
      </c>
      <c r="G6208" s="879"/>
      <c r="H6208" s="879"/>
      <c r="J6208" s="876"/>
      <c r="O6208" s="877"/>
      <c r="R6208" s="876"/>
    </row>
    <row r="6209" customFormat="false" ht="13.8" hidden="false" customHeight="false" outlineLevel="0" collapsed="false">
      <c r="A6209" s="875" t="n">
        <v>36649</v>
      </c>
      <c r="B6209" s="876" t="n">
        <v>1954.23</v>
      </c>
      <c r="D6209" s="875" t="n">
        <v>36972</v>
      </c>
      <c r="E6209" s="876" t="n">
        <v>4.73</v>
      </c>
      <c r="F6209" s="877" t="n">
        <f aca="false">IFERROR(E6209/100,"")</f>
        <v>0.0473</v>
      </c>
      <c r="G6209" s="879"/>
      <c r="H6209" s="879"/>
      <c r="J6209" s="876"/>
      <c r="O6209" s="877"/>
      <c r="R6209" s="876"/>
    </row>
    <row r="6210" customFormat="false" ht="13.8" hidden="false" customHeight="false" outlineLevel="0" collapsed="false">
      <c r="A6210" s="875" t="n">
        <v>36648</v>
      </c>
      <c r="B6210" s="876" t="n">
        <v>1997.09</v>
      </c>
      <c r="D6210" s="875" t="n">
        <v>36971</v>
      </c>
      <c r="E6210" s="876" t="n">
        <v>4.77</v>
      </c>
      <c r="F6210" s="877" t="n">
        <f aca="false">IFERROR(E6210/100,"")</f>
        <v>0.0477</v>
      </c>
      <c r="G6210" s="879"/>
      <c r="H6210" s="879"/>
      <c r="J6210" s="876"/>
      <c r="O6210" s="877"/>
      <c r="R6210" s="876"/>
    </row>
    <row r="6211" customFormat="false" ht="13.8" hidden="false" customHeight="false" outlineLevel="0" collapsed="false">
      <c r="A6211" s="875" t="n">
        <v>36647</v>
      </c>
      <c r="B6211" s="876" t="n">
        <v>2027.4</v>
      </c>
      <c r="D6211" s="875" t="n">
        <v>36970</v>
      </c>
      <c r="E6211" s="876" t="n">
        <v>4.78</v>
      </c>
      <c r="F6211" s="877" t="n">
        <f aca="false">IFERROR(E6211/100,"")</f>
        <v>0.0478</v>
      </c>
      <c r="G6211" s="879"/>
      <c r="H6211" s="879"/>
      <c r="J6211" s="876"/>
      <c r="O6211" s="877"/>
      <c r="R6211" s="876"/>
    </row>
    <row r="6212" customFormat="false" ht="13.8" hidden="false" customHeight="false" outlineLevel="0" collapsed="false">
      <c r="A6212" s="875" t="n">
        <v>36644</v>
      </c>
      <c r="B6212" s="876" t="n">
        <v>2005.55</v>
      </c>
      <c r="D6212" s="875" t="n">
        <v>36969</v>
      </c>
      <c r="E6212" s="876" t="n">
        <v>4.82</v>
      </c>
      <c r="F6212" s="877" t="n">
        <f aca="false">IFERROR(E6212/100,"")</f>
        <v>0.0482</v>
      </c>
      <c r="G6212" s="879"/>
      <c r="H6212" s="879"/>
      <c r="J6212" s="876"/>
      <c r="O6212" s="877"/>
      <c r="R6212" s="876"/>
    </row>
    <row r="6213" customFormat="false" ht="13.8" hidden="false" customHeight="false" outlineLevel="0" collapsed="false">
      <c r="A6213" s="875" t="n">
        <v>36643</v>
      </c>
      <c r="B6213" s="876" t="n">
        <v>2022.68</v>
      </c>
      <c r="D6213" s="875" t="n">
        <v>36966</v>
      </c>
      <c r="E6213" s="876" t="n">
        <v>4.78</v>
      </c>
      <c r="F6213" s="877" t="n">
        <f aca="false">IFERROR(E6213/100,"")</f>
        <v>0.0478</v>
      </c>
      <c r="G6213" s="879"/>
      <c r="H6213" s="879"/>
      <c r="J6213" s="876"/>
      <c r="O6213" s="877"/>
      <c r="R6213" s="876"/>
    </row>
    <row r="6214" customFormat="false" ht="13.8" hidden="false" customHeight="false" outlineLevel="0" collapsed="false">
      <c r="A6214" s="875" t="n">
        <v>36642</v>
      </c>
      <c r="B6214" s="876" t="n">
        <v>2017.04</v>
      </c>
      <c r="D6214" s="875" t="n">
        <v>36965</v>
      </c>
      <c r="E6214" s="876" t="n">
        <v>4.81</v>
      </c>
      <c r="F6214" s="877" t="n">
        <f aca="false">IFERROR(E6214/100,"")</f>
        <v>0.0481</v>
      </c>
      <c r="G6214" s="879"/>
      <c r="H6214" s="879"/>
      <c r="J6214" s="876"/>
      <c r="O6214" s="877"/>
      <c r="R6214" s="876"/>
    </row>
    <row r="6215" customFormat="false" ht="13.8" hidden="false" customHeight="false" outlineLevel="0" collapsed="false">
      <c r="A6215" s="875" t="n">
        <v>36641</v>
      </c>
      <c r="B6215" s="876" t="n">
        <v>2039.6</v>
      </c>
      <c r="D6215" s="875" t="n">
        <v>36964</v>
      </c>
      <c r="E6215" s="876" t="n">
        <v>4.84</v>
      </c>
      <c r="F6215" s="877" t="n">
        <f aca="false">IFERROR(E6215/100,"")</f>
        <v>0.0484</v>
      </c>
      <c r="G6215" s="879"/>
      <c r="H6215" s="879"/>
      <c r="J6215" s="876"/>
      <c r="O6215" s="877"/>
      <c r="R6215" s="876"/>
    </row>
    <row r="6216" customFormat="false" ht="13.8" hidden="false" customHeight="false" outlineLevel="0" collapsed="false">
      <c r="A6216" s="875" t="n">
        <v>36640</v>
      </c>
      <c r="B6216" s="876" t="n">
        <v>1973.91</v>
      </c>
      <c r="D6216" s="875" t="n">
        <v>36963</v>
      </c>
      <c r="E6216" s="876" t="n">
        <v>4.95</v>
      </c>
      <c r="F6216" s="877" t="n">
        <f aca="false">IFERROR(E6216/100,"")</f>
        <v>0.0495</v>
      </c>
      <c r="G6216" s="879"/>
      <c r="H6216" s="879"/>
      <c r="J6216" s="876"/>
      <c r="O6216" s="877"/>
      <c r="R6216" s="876"/>
    </row>
    <row r="6217" customFormat="false" ht="13.8" hidden="false" customHeight="false" outlineLevel="0" collapsed="false">
      <c r="A6217" s="875" t="n">
        <v>36636</v>
      </c>
      <c r="B6217" s="876" t="n">
        <v>1980.36</v>
      </c>
      <c r="D6217" s="875" t="n">
        <v>36962</v>
      </c>
      <c r="E6217" s="876" t="n">
        <v>4.92</v>
      </c>
      <c r="F6217" s="877" t="n">
        <f aca="false">IFERROR(E6217/100,"")</f>
        <v>0.0492</v>
      </c>
      <c r="G6217" s="879"/>
      <c r="H6217" s="879"/>
      <c r="J6217" s="876"/>
      <c r="O6217" s="877"/>
      <c r="R6217" s="876"/>
    </row>
    <row r="6218" customFormat="false" ht="13.8" hidden="false" customHeight="false" outlineLevel="0" collapsed="false">
      <c r="A6218" s="875" t="n">
        <v>36635</v>
      </c>
      <c r="B6218" s="876" t="n">
        <v>1970.58</v>
      </c>
      <c r="D6218" s="875" t="n">
        <v>36959</v>
      </c>
      <c r="E6218" s="876" t="n">
        <v>4.95</v>
      </c>
      <c r="F6218" s="877" t="n">
        <f aca="false">IFERROR(E6218/100,"")</f>
        <v>0.0495</v>
      </c>
      <c r="G6218" s="879"/>
      <c r="H6218" s="879"/>
      <c r="J6218" s="876"/>
      <c r="O6218" s="877"/>
      <c r="R6218" s="876"/>
    </row>
    <row r="6219" customFormat="false" ht="13.8" hidden="false" customHeight="false" outlineLevel="0" collapsed="false">
      <c r="A6219" s="875" t="n">
        <v>36634</v>
      </c>
      <c r="B6219" s="876" t="n">
        <v>1990.04</v>
      </c>
      <c r="D6219" s="875" t="n">
        <v>36958</v>
      </c>
      <c r="E6219" s="876" t="n">
        <v>4.89</v>
      </c>
      <c r="F6219" s="877" t="n">
        <f aca="false">IFERROR(E6219/100,"")</f>
        <v>0.0489</v>
      </c>
      <c r="G6219" s="879"/>
      <c r="H6219" s="879"/>
      <c r="J6219" s="876"/>
      <c r="O6219" s="877"/>
      <c r="R6219" s="876"/>
    </row>
    <row r="6220" customFormat="false" ht="13.8" hidden="false" customHeight="false" outlineLevel="0" collapsed="false">
      <c r="A6220" s="875" t="n">
        <v>36633</v>
      </c>
      <c r="B6220" s="876" t="n">
        <v>1934.5</v>
      </c>
      <c r="D6220" s="875" t="n">
        <v>36957</v>
      </c>
      <c r="E6220" s="876" t="n">
        <v>4.92</v>
      </c>
      <c r="F6220" s="877" t="n">
        <f aca="false">IFERROR(E6220/100,"")</f>
        <v>0.0492</v>
      </c>
      <c r="G6220" s="879"/>
      <c r="H6220" s="879"/>
      <c r="J6220" s="876"/>
      <c r="O6220" s="877"/>
      <c r="R6220" s="876"/>
    </row>
    <row r="6221" customFormat="false" ht="13.8" hidden="false" customHeight="false" outlineLevel="0" collapsed="false">
      <c r="A6221" s="875" t="n">
        <v>36630</v>
      </c>
      <c r="B6221" s="876" t="n">
        <v>1872.55</v>
      </c>
      <c r="D6221" s="875" t="n">
        <v>36956</v>
      </c>
      <c r="E6221" s="876" t="n">
        <v>4.99</v>
      </c>
      <c r="F6221" s="877" t="n">
        <f aca="false">IFERROR(E6221/100,"")</f>
        <v>0.0499</v>
      </c>
      <c r="G6221" s="879"/>
      <c r="H6221" s="879"/>
      <c r="J6221" s="876"/>
      <c r="O6221" s="877"/>
      <c r="R6221" s="876"/>
    </row>
    <row r="6222" customFormat="false" ht="13.8" hidden="false" customHeight="false" outlineLevel="0" collapsed="false">
      <c r="A6222" s="875" t="n">
        <v>36629</v>
      </c>
      <c r="B6222" s="876" t="n">
        <v>1988.43</v>
      </c>
      <c r="D6222" s="875" t="n">
        <v>36955</v>
      </c>
      <c r="E6222" s="876" t="n">
        <v>4.98</v>
      </c>
      <c r="F6222" s="877" t="n">
        <f aca="false">IFERROR(E6222/100,"")</f>
        <v>0.0498</v>
      </c>
      <c r="G6222" s="879"/>
      <c r="H6222" s="879"/>
      <c r="J6222" s="876"/>
      <c r="O6222" s="877"/>
      <c r="R6222" s="876"/>
    </row>
    <row r="6223" customFormat="false" ht="13.8" hidden="false" customHeight="false" outlineLevel="0" collapsed="false">
      <c r="A6223" s="875" t="n">
        <v>36628</v>
      </c>
      <c r="B6223" s="876" t="n">
        <v>2025.23</v>
      </c>
      <c r="D6223" s="875" t="n">
        <v>36952</v>
      </c>
      <c r="E6223" s="876" t="n">
        <v>4.95</v>
      </c>
      <c r="F6223" s="877" t="n">
        <f aca="false">IFERROR(E6223/100,"")</f>
        <v>0.0495</v>
      </c>
      <c r="G6223" s="879"/>
      <c r="H6223" s="879"/>
      <c r="J6223" s="876"/>
      <c r="O6223" s="877"/>
      <c r="R6223" s="876"/>
    </row>
    <row r="6224" customFormat="false" ht="13.8" hidden="false" customHeight="false" outlineLevel="0" collapsed="false">
      <c r="A6224" s="875" t="n">
        <v>36627</v>
      </c>
      <c r="B6224" s="876" t="n">
        <v>2071.22</v>
      </c>
      <c r="D6224" s="875" t="n">
        <v>36951</v>
      </c>
      <c r="E6224" s="876" t="n">
        <v>4.87</v>
      </c>
      <c r="F6224" s="877" t="n">
        <f aca="false">IFERROR(E6224/100,"")</f>
        <v>0.0487</v>
      </c>
      <c r="G6224" s="879"/>
      <c r="H6224" s="879"/>
      <c r="J6224" s="876"/>
      <c r="O6224" s="877"/>
      <c r="R6224" s="876"/>
    </row>
    <row r="6225" customFormat="false" ht="13.8" hidden="false" customHeight="false" outlineLevel="0" collapsed="false">
      <c r="A6225" s="875" t="n">
        <v>36626</v>
      </c>
      <c r="B6225" s="876" t="n">
        <v>2076.46</v>
      </c>
      <c r="D6225" s="875" t="n">
        <v>36950</v>
      </c>
      <c r="E6225" s="876" t="n">
        <v>4.92</v>
      </c>
      <c r="F6225" s="877" t="n">
        <f aca="false">IFERROR(E6225/100,"")</f>
        <v>0.0492</v>
      </c>
      <c r="G6225" s="879"/>
      <c r="H6225" s="879"/>
      <c r="J6225" s="876"/>
      <c r="O6225" s="877"/>
      <c r="R6225" s="876"/>
    </row>
    <row r="6226" customFormat="false" ht="13.8" hidden="false" customHeight="false" outlineLevel="0" collapsed="false">
      <c r="A6226" s="875" t="n">
        <v>36623</v>
      </c>
      <c r="B6226" s="876" t="n">
        <v>2092.87</v>
      </c>
      <c r="D6226" s="875" t="n">
        <v>36949</v>
      </c>
      <c r="E6226" s="876" t="n">
        <v>4.96</v>
      </c>
      <c r="F6226" s="877" t="n">
        <f aca="false">IFERROR(E6226/100,"")</f>
        <v>0.0496</v>
      </c>
      <c r="G6226" s="879"/>
      <c r="H6226" s="879"/>
      <c r="J6226" s="876"/>
      <c r="O6226" s="877"/>
      <c r="R6226" s="876"/>
    </row>
    <row r="6227" customFormat="false" ht="13.8" hidden="false" customHeight="false" outlineLevel="0" collapsed="false">
      <c r="A6227" s="875" t="n">
        <v>36622</v>
      </c>
      <c r="B6227" s="876" t="n">
        <v>2072.15</v>
      </c>
      <c r="D6227" s="875" t="n">
        <v>36948</v>
      </c>
      <c r="E6227" s="876" t="n">
        <v>5.05</v>
      </c>
      <c r="F6227" s="877" t="n">
        <f aca="false">IFERROR(E6227/100,"")</f>
        <v>0.0505</v>
      </c>
      <c r="G6227" s="879"/>
      <c r="H6227" s="879"/>
      <c r="J6227" s="876"/>
      <c r="O6227" s="877"/>
      <c r="R6227" s="876"/>
    </row>
    <row r="6228" customFormat="false" ht="13.8" hidden="false" customHeight="false" outlineLevel="0" collapsed="false">
      <c r="A6228" s="875" t="n">
        <v>36621</v>
      </c>
      <c r="B6228" s="876" t="n">
        <v>2052.52</v>
      </c>
      <c r="D6228" s="875" t="n">
        <v>36945</v>
      </c>
      <c r="E6228" s="876" t="n">
        <v>5.1</v>
      </c>
      <c r="F6228" s="877" t="n">
        <f aca="false">IFERROR(E6228/100,"")</f>
        <v>0.051</v>
      </c>
      <c r="G6228" s="879"/>
      <c r="H6228" s="879"/>
      <c r="J6228" s="876"/>
      <c r="O6228" s="877"/>
      <c r="R6228" s="876"/>
    </row>
    <row r="6229" customFormat="false" ht="13.8" hidden="false" customHeight="false" outlineLevel="0" collapsed="false">
      <c r="A6229" s="875" t="n">
        <v>36620</v>
      </c>
      <c r="B6229" s="876" t="n">
        <v>2062.53</v>
      </c>
      <c r="D6229" s="875" t="n">
        <v>36944</v>
      </c>
      <c r="E6229" s="876" t="n">
        <v>5.15</v>
      </c>
      <c r="F6229" s="877" t="n">
        <f aca="false">IFERROR(E6229/100,"")</f>
        <v>0.0515</v>
      </c>
      <c r="G6229" s="879"/>
      <c r="H6229" s="879"/>
      <c r="J6229" s="876"/>
      <c r="O6229" s="877"/>
      <c r="R6229" s="876"/>
    </row>
    <row r="6230" customFormat="false" ht="13.8" hidden="false" customHeight="false" outlineLevel="0" collapsed="false">
      <c r="A6230" s="875" t="n">
        <v>36619</v>
      </c>
      <c r="B6230" s="876" t="n">
        <v>2077.97</v>
      </c>
      <c r="D6230" s="875" t="n">
        <v>36943</v>
      </c>
      <c r="E6230" s="876" t="n">
        <v>5.14</v>
      </c>
      <c r="F6230" s="877" t="n">
        <f aca="false">IFERROR(E6230/100,"")</f>
        <v>0.0514</v>
      </c>
      <c r="G6230" s="879"/>
      <c r="H6230" s="879"/>
      <c r="J6230" s="876"/>
      <c r="O6230" s="877"/>
      <c r="R6230" s="876"/>
    </row>
    <row r="6231" customFormat="false" ht="13.8" hidden="false" customHeight="false" outlineLevel="0" collapsed="false">
      <c r="A6231" s="875" t="n">
        <v>36616</v>
      </c>
      <c r="B6231" s="876" t="n">
        <v>2067.76</v>
      </c>
      <c r="D6231" s="875" t="n">
        <v>36942</v>
      </c>
      <c r="E6231" s="876" t="n">
        <v>5.11</v>
      </c>
      <c r="F6231" s="877" t="n">
        <f aca="false">IFERROR(E6231/100,"")</f>
        <v>0.0511</v>
      </c>
      <c r="G6231" s="879"/>
      <c r="H6231" s="879"/>
      <c r="J6231" s="876"/>
      <c r="O6231" s="877"/>
      <c r="R6231" s="876"/>
    </row>
    <row r="6232" customFormat="false" ht="13.8" hidden="false" customHeight="false" outlineLevel="0" collapsed="false">
      <c r="A6232" s="875" t="n">
        <v>36615</v>
      </c>
      <c r="B6232" s="876" t="n">
        <v>2053.05</v>
      </c>
      <c r="D6232" s="875" t="n">
        <v>36941</v>
      </c>
      <c r="E6232" s="876" t="e">
        <f aca="false">NA()</f>
        <v>#N/A</v>
      </c>
      <c r="F6232" s="877" t="str">
        <f aca="false">IFERROR(E6232/100,"")</f>
        <v/>
      </c>
      <c r="G6232" s="879"/>
      <c r="H6232" s="879"/>
      <c r="J6232" s="876"/>
      <c r="O6232" s="877"/>
      <c r="R6232" s="876"/>
    </row>
    <row r="6233" customFormat="false" ht="13.8" hidden="false" customHeight="false" outlineLevel="0" collapsed="false">
      <c r="A6233" s="875" t="n">
        <v>36614</v>
      </c>
      <c r="B6233" s="876" t="n">
        <v>2081.45</v>
      </c>
      <c r="D6233" s="875" t="n">
        <v>36938</v>
      </c>
      <c r="E6233" s="876" t="n">
        <v>5.11</v>
      </c>
      <c r="F6233" s="877" t="n">
        <f aca="false">IFERROR(E6233/100,"")</f>
        <v>0.0511</v>
      </c>
      <c r="G6233" s="879"/>
      <c r="H6233" s="879"/>
      <c r="J6233" s="876"/>
      <c r="O6233" s="877"/>
      <c r="R6233" s="876"/>
    </row>
    <row r="6234" customFormat="false" ht="13.8" hidden="false" customHeight="false" outlineLevel="0" collapsed="false">
      <c r="A6234" s="875" t="n">
        <v>36613</v>
      </c>
      <c r="B6234" s="876" t="n">
        <v>2080.08</v>
      </c>
      <c r="D6234" s="875" t="n">
        <v>36937</v>
      </c>
      <c r="E6234" s="876" t="n">
        <v>5.19</v>
      </c>
      <c r="F6234" s="877" t="n">
        <f aca="false">IFERROR(E6234/100,"")</f>
        <v>0.0519</v>
      </c>
      <c r="G6234" s="879"/>
      <c r="H6234" s="879"/>
      <c r="J6234" s="876"/>
      <c r="O6234" s="877"/>
      <c r="R6234" s="876"/>
    </row>
    <row r="6235" customFormat="false" ht="13.8" hidden="false" customHeight="false" outlineLevel="0" collapsed="false">
      <c r="A6235" s="875" t="n">
        <v>36612</v>
      </c>
      <c r="B6235" s="876" t="n">
        <v>2102.31</v>
      </c>
      <c r="D6235" s="875" t="n">
        <v>36936</v>
      </c>
      <c r="E6235" s="876" t="n">
        <v>5.13</v>
      </c>
      <c r="F6235" s="877" t="n">
        <f aca="false">IFERROR(E6235/100,"")</f>
        <v>0.0513</v>
      </c>
      <c r="G6235" s="879"/>
      <c r="H6235" s="879"/>
      <c r="J6235" s="876"/>
      <c r="O6235" s="877"/>
      <c r="R6235" s="876"/>
    </row>
    <row r="6236" customFormat="false" ht="13.8" hidden="false" customHeight="false" outlineLevel="0" collapsed="false">
      <c r="A6236" s="875" t="n">
        <v>36609</v>
      </c>
      <c r="B6236" s="876" t="n">
        <v>2107.28</v>
      </c>
      <c r="D6236" s="875" t="n">
        <v>36935</v>
      </c>
      <c r="E6236" s="876" t="n">
        <v>5.07</v>
      </c>
      <c r="F6236" s="877" t="n">
        <f aca="false">IFERROR(E6236/100,"")</f>
        <v>0.0507</v>
      </c>
      <c r="G6236" s="879"/>
      <c r="H6236" s="879"/>
      <c r="J6236" s="876"/>
      <c r="O6236" s="877"/>
      <c r="R6236" s="876"/>
    </row>
    <row r="6237" customFormat="false" ht="13.8" hidden="false" customHeight="false" outlineLevel="0" collapsed="false">
      <c r="A6237" s="875" t="n">
        <v>36608</v>
      </c>
      <c r="B6237" s="876" t="n">
        <v>2107.13</v>
      </c>
      <c r="D6237" s="875" t="n">
        <v>36934</v>
      </c>
      <c r="E6237" s="876" t="n">
        <v>5.05</v>
      </c>
      <c r="F6237" s="877" t="n">
        <f aca="false">IFERROR(E6237/100,"")</f>
        <v>0.0505</v>
      </c>
      <c r="G6237" s="879"/>
      <c r="H6237" s="879"/>
      <c r="J6237" s="876"/>
      <c r="O6237" s="877"/>
      <c r="R6237" s="876"/>
    </row>
    <row r="6238" customFormat="false" ht="13.8" hidden="false" customHeight="false" outlineLevel="0" collapsed="false">
      <c r="A6238" s="875" t="n">
        <v>36607</v>
      </c>
      <c r="B6238" s="876" t="n">
        <v>2070.27</v>
      </c>
      <c r="D6238" s="875" t="n">
        <v>36931</v>
      </c>
      <c r="E6238" s="876" t="n">
        <v>5.03</v>
      </c>
      <c r="F6238" s="877" t="n">
        <f aca="false">IFERROR(E6238/100,"")</f>
        <v>0.0503</v>
      </c>
      <c r="G6238" s="879"/>
      <c r="H6238" s="879"/>
      <c r="J6238" s="876"/>
      <c r="O6238" s="877"/>
      <c r="R6238" s="876"/>
    </row>
    <row r="6239" customFormat="false" ht="13.8" hidden="false" customHeight="false" outlineLevel="0" collapsed="false">
      <c r="A6239" s="875" t="n">
        <v>36606</v>
      </c>
      <c r="B6239" s="876" t="n">
        <v>2060.9</v>
      </c>
      <c r="D6239" s="875" t="n">
        <v>36930</v>
      </c>
      <c r="E6239" s="876" t="n">
        <v>5.1</v>
      </c>
      <c r="F6239" s="877" t="n">
        <f aca="false">IFERROR(E6239/100,"")</f>
        <v>0.051</v>
      </c>
      <c r="G6239" s="879"/>
      <c r="H6239" s="879"/>
      <c r="J6239" s="876"/>
      <c r="O6239" s="877"/>
      <c r="R6239" s="876"/>
    </row>
    <row r="6240" customFormat="false" ht="13.8" hidden="false" customHeight="false" outlineLevel="0" collapsed="false">
      <c r="A6240" s="875" t="n">
        <v>36605</v>
      </c>
      <c r="B6240" s="876" t="n">
        <v>2009.53</v>
      </c>
      <c r="D6240" s="875" t="n">
        <v>36929</v>
      </c>
      <c r="E6240" s="876" t="n">
        <v>5.1</v>
      </c>
      <c r="F6240" s="877" t="n">
        <f aca="false">IFERROR(E6240/100,"")</f>
        <v>0.051</v>
      </c>
      <c r="G6240" s="879"/>
      <c r="H6240" s="879"/>
      <c r="J6240" s="876"/>
      <c r="O6240" s="877"/>
      <c r="R6240" s="876"/>
    </row>
    <row r="6241" customFormat="false" ht="13.8" hidden="false" customHeight="false" outlineLevel="0" collapsed="false">
      <c r="A6241" s="875" t="n">
        <v>36602</v>
      </c>
      <c r="B6241" s="876" t="n">
        <v>2020.31</v>
      </c>
      <c r="D6241" s="875" t="n">
        <v>36928</v>
      </c>
      <c r="E6241" s="876" t="n">
        <v>5.22</v>
      </c>
      <c r="F6241" s="877" t="n">
        <f aca="false">IFERROR(E6241/100,"")</f>
        <v>0.0522</v>
      </c>
      <c r="G6241" s="879"/>
      <c r="H6241" s="879"/>
      <c r="J6241" s="876"/>
      <c r="O6241" s="877"/>
      <c r="R6241" s="876"/>
    </row>
    <row r="6242" customFormat="false" ht="13.8" hidden="false" customHeight="false" outlineLevel="0" collapsed="false">
      <c r="A6242" s="875" t="n">
        <v>36601</v>
      </c>
      <c r="B6242" s="876" t="n">
        <v>2012.03</v>
      </c>
      <c r="D6242" s="875" t="n">
        <v>36927</v>
      </c>
      <c r="E6242" s="876" t="n">
        <v>5.18</v>
      </c>
      <c r="F6242" s="877" t="n">
        <f aca="false">IFERROR(E6242/100,"")</f>
        <v>0.0518</v>
      </c>
      <c r="G6242" s="879"/>
      <c r="H6242" s="879"/>
      <c r="J6242" s="876"/>
      <c r="O6242" s="877"/>
      <c r="R6242" s="876"/>
    </row>
    <row r="6243" customFormat="false" ht="13.8" hidden="false" customHeight="false" outlineLevel="0" collapsed="false">
      <c r="A6243" s="875" t="n">
        <v>36600</v>
      </c>
      <c r="B6243" s="876" t="n">
        <v>1920.28</v>
      </c>
      <c r="D6243" s="875" t="n">
        <v>36924</v>
      </c>
      <c r="E6243" s="876" t="n">
        <v>5.17</v>
      </c>
      <c r="F6243" s="877" t="n">
        <f aca="false">IFERROR(E6243/100,"")</f>
        <v>0.0517</v>
      </c>
      <c r="G6243" s="879"/>
      <c r="H6243" s="879"/>
      <c r="J6243" s="876"/>
      <c r="O6243" s="877"/>
      <c r="R6243" s="876"/>
    </row>
    <row r="6244" customFormat="false" ht="13.8" hidden="false" customHeight="false" outlineLevel="0" collapsed="false">
      <c r="A6244" s="875" t="n">
        <v>36599</v>
      </c>
      <c r="B6244" s="876" t="n">
        <v>1874.69</v>
      </c>
      <c r="D6244" s="875" t="n">
        <v>36923</v>
      </c>
      <c r="E6244" s="876" t="n">
        <v>5.1</v>
      </c>
      <c r="F6244" s="877" t="n">
        <f aca="false">IFERROR(E6244/100,"")</f>
        <v>0.051</v>
      </c>
      <c r="G6244" s="879"/>
      <c r="H6244" s="879"/>
      <c r="J6244" s="876"/>
      <c r="O6244" s="877"/>
      <c r="R6244" s="876"/>
    </row>
    <row r="6245" customFormat="false" ht="13.8" hidden="false" customHeight="false" outlineLevel="0" collapsed="false">
      <c r="A6245" s="875" t="n">
        <v>36598</v>
      </c>
      <c r="B6245" s="876" t="n">
        <v>1908.42</v>
      </c>
      <c r="D6245" s="875" t="n">
        <v>36922</v>
      </c>
      <c r="E6245" s="876" t="n">
        <v>5.19</v>
      </c>
      <c r="F6245" s="877" t="n">
        <f aca="false">IFERROR(E6245/100,"")</f>
        <v>0.0519</v>
      </c>
      <c r="G6245" s="879"/>
      <c r="H6245" s="879"/>
      <c r="J6245" s="876"/>
      <c r="O6245" s="877"/>
      <c r="R6245" s="876"/>
    </row>
    <row r="6246" customFormat="false" ht="13.8" hidden="false" customHeight="false" outlineLevel="0" collapsed="false">
      <c r="A6246" s="875" t="n">
        <v>36595</v>
      </c>
      <c r="B6246" s="876" t="n">
        <v>1923.98</v>
      </c>
      <c r="D6246" s="875" t="n">
        <v>36921</v>
      </c>
      <c r="E6246" s="876" t="n">
        <v>5.24</v>
      </c>
      <c r="F6246" s="877" t="n">
        <f aca="false">IFERROR(E6246/100,"")</f>
        <v>0.0524</v>
      </c>
      <c r="G6246" s="879"/>
      <c r="H6246" s="879"/>
      <c r="J6246" s="876"/>
      <c r="O6246" s="877"/>
      <c r="R6246" s="876"/>
    </row>
    <row r="6247" customFormat="false" ht="13.8" hidden="false" customHeight="false" outlineLevel="0" collapsed="false">
      <c r="A6247" s="875" t="n">
        <v>36594</v>
      </c>
      <c r="B6247" s="876" t="n">
        <v>1933.11</v>
      </c>
      <c r="D6247" s="875" t="n">
        <v>36920</v>
      </c>
      <c r="E6247" s="876" t="n">
        <v>5.32</v>
      </c>
      <c r="F6247" s="877" t="n">
        <f aca="false">IFERROR(E6247/100,"")</f>
        <v>0.0532</v>
      </c>
      <c r="G6247" s="879"/>
      <c r="H6247" s="879"/>
      <c r="J6247" s="876"/>
      <c r="O6247" s="877"/>
      <c r="R6247" s="876"/>
    </row>
    <row r="6248" customFormat="false" ht="13.8" hidden="false" customHeight="false" outlineLevel="0" collapsed="false">
      <c r="A6248" s="875" t="n">
        <v>36593</v>
      </c>
      <c r="B6248" s="876" t="n">
        <v>1884.81</v>
      </c>
      <c r="D6248" s="875" t="n">
        <v>36917</v>
      </c>
      <c r="E6248" s="876" t="n">
        <v>5.29</v>
      </c>
      <c r="F6248" s="877" t="n">
        <f aca="false">IFERROR(E6248/100,"")</f>
        <v>0.0529</v>
      </c>
      <c r="G6248" s="879"/>
      <c r="H6248" s="879"/>
      <c r="J6248" s="876"/>
      <c r="O6248" s="877"/>
      <c r="R6248" s="876"/>
    </row>
    <row r="6249" customFormat="false" ht="13.8" hidden="false" customHeight="false" outlineLevel="0" collapsed="false">
      <c r="A6249" s="875" t="n">
        <v>36592</v>
      </c>
      <c r="B6249" s="876" t="n">
        <v>1869.33</v>
      </c>
      <c r="D6249" s="875" t="n">
        <v>36916</v>
      </c>
      <c r="E6249" s="876" t="n">
        <v>5.29</v>
      </c>
      <c r="F6249" s="877" t="n">
        <f aca="false">IFERROR(E6249/100,"")</f>
        <v>0.0529</v>
      </c>
      <c r="G6249" s="879"/>
      <c r="H6249" s="879"/>
      <c r="J6249" s="876"/>
      <c r="O6249" s="877"/>
      <c r="R6249" s="876"/>
    </row>
    <row r="6250" customFormat="false" ht="13.8" hidden="false" customHeight="false" outlineLevel="0" collapsed="false">
      <c r="A6250" s="875" t="n">
        <v>36591</v>
      </c>
      <c r="B6250" s="876" t="n">
        <v>1918.44</v>
      </c>
      <c r="D6250" s="875" t="n">
        <v>36915</v>
      </c>
      <c r="E6250" s="876" t="n">
        <v>5.33</v>
      </c>
      <c r="F6250" s="877" t="n">
        <f aca="false">IFERROR(E6250/100,"")</f>
        <v>0.0533</v>
      </c>
      <c r="G6250" s="879"/>
      <c r="H6250" s="879"/>
      <c r="J6250" s="876"/>
      <c r="O6250" s="877"/>
      <c r="R6250" s="876"/>
    </row>
    <row r="6251" customFormat="false" ht="13.8" hidden="false" customHeight="false" outlineLevel="0" collapsed="false">
      <c r="A6251" s="875" t="n">
        <v>36588</v>
      </c>
      <c r="B6251" s="876" t="n">
        <v>1942.89</v>
      </c>
      <c r="D6251" s="875" t="n">
        <v>36914</v>
      </c>
      <c r="E6251" s="876" t="n">
        <v>5.3</v>
      </c>
      <c r="F6251" s="877" t="n">
        <f aca="false">IFERROR(E6251/100,"")</f>
        <v>0.053</v>
      </c>
      <c r="G6251" s="879"/>
      <c r="H6251" s="879"/>
      <c r="J6251" s="876"/>
      <c r="O6251" s="877"/>
      <c r="R6251" s="876"/>
    </row>
    <row r="6252" customFormat="false" ht="13.8" hidden="false" customHeight="false" outlineLevel="0" collapsed="false">
      <c r="A6252" s="875" t="n">
        <v>36587</v>
      </c>
      <c r="B6252" s="876" t="n">
        <v>1905.09</v>
      </c>
      <c r="D6252" s="875" t="n">
        <v>36913</v>
      </c>
      <c r="E6252" s="876" t="n">
        <v>5.25</v>
      </c>
      <c r="F6252" s="877" t="n">
        <f aca="false">IFERROR(E6252/100,"")</f>
        <v>0.0525</v>
      </c>
      <c r="G6252" s="879"/>
      <c r="H6252" s="879"/>
      <c r="J6252" s="876"/>
      <c r="O6252" s="877"/>
      <c r="R6252" s="876"/>
    </row>
    <row r="6253" customFormat="false" ht="13.8" hidden="false" customHeight="false" outlineLevel="0" collapsed="false">
      <c r="A6253" s="875" t="n">
        <v>36586</v>
      </c>
      <c r="B6253" s="876" t="n">
        <v>1901.51</v>
      </c>
      <c r="D6253" s="875" t="n">
        <v>36910</v>
      </c>
      <c r="E6253" s="876" t="n">
        <v>5.19</v>
      </c>
      <c r="F6253" s="877" t="n">
        <f aca="false">IFERROR(E6253/100,"")</f>
        <v>0.0519</v>
      </c>
      <c r="G6253" s="879"/>
      <c r="H6253" s="879"/>
      <c r="J6253" s="876"/>
      <c r="O6253" s="877"/>
      <c r="R6253" s="876"/>
    </row>
    <row r="6254" customFormat="false" ht="13.8" hidden="false" customHeight="false" outlineLevel="0" collapsed="false">
      <c r="A6254" s="875" t="n">
        <v>36585</v>
      </c>
      <c r="B6254" s="876" t="n">
        <v>1883.5</v>
      </c>
      <c r="D6254" s="875" t="n">
        <v>36909</v>
      </c>
      <c r="E6254" s="876" t="n">
        <v>5.12</v>
      </c>
      <c r="F6254" s="877" t="n">
        <f aca="false">IFERROR(E6254/100,"")</f>
        <v>0.0512</v>
      </c>
      <c r="G6254" s="879"/>
      <c r="H6254" s="879"/>
      <c r="J6254" s="876"/>
      <c r="O6254" s="877"/>
      <c r="R6254" s="876"/>
    </row>
    <row r="6255" customFormat="false" ht="13.8" hidden="false" customHeight="false" outlineLevel="0" collapsed="false">
      <c r="A6255" s="875" t="n">
        <v>36584</v>
      </c>
      <c r="B6255" s="876" t="n">
        <v>1858.17</v>
      </c>
      <c r="D6255" s="875" t="n">
        <v>36908</v>
      </c>
      <c r="E6255" s="876" t="n">
        <v>5.19</v>
      </c>
      <c r="F6255" s="877" t="n">
        <f aca="false">IFERROR(E6255/100,"")</f>
        <v>0.0519</v>
      </c>
      <c r="G6255" s="879"/>
      <c r="H6255" s="879"/>
      <c r="J6255" s="876"/>
      <c r="O6255" s="877"/>
      <c r="R6255" s="876"/>
    </row>
    <row r="6256" customFormat="false" ht="13.8" hidden="false" customHeight="false" outlineLevel="0" collapsed="false">
      <c r="A6256" s="875" t="n">
        <v>36581</v>
      </c>
      <c r="B6256" s="876" t="n">
        <v>1837.7</v>
      </c>
      <c r="D6256" s="875" t="n">
        <v>36907</v>
      </c>
      <c r="E6256" s="876" t="n">
        <v>5.24</v>
      </c>
      <c r="F6256" s="877" t="n">
        <f aca="false">IFERROR(E6256/100,"")</f>
        <v>0.0524</v>
      </c>
      <c r="G6256" s="879"/>
      <c r="H6256" s="879"/>
      <c r="J6256" s="876"/>
      <c r="O6256" s="877"/>
      <c r="R6256" s="876"/>
    </row>
    <row r="6257" customFormat="false" ht="13.8" hidden="false" customHeight="false" outlineLevel="0" collapsed="false">
      <c r="A6257" s="875" t="n">
        <v>36580</v>
      </c>
      <c r="B6257" s="876" t="n">
        <v>1865.2</v>
      </c>
      <c r="D6257" s="875" t="n">
        <v>36906</v>
      </c>
      <c r="E6257" s="876" t="e">
        <f aca="false">NA()</f>
        <v>#N/A</v>
      </c>
      <c r="F6257" s="877" t="str">
        <f aca="false">IFERROR(E6257/100,"")</f>
        <v/>
      </c>
      <c r="G6257" s="879"/>
      <c r="H6257" s="879"/>
      <c r="J6257" s="876"/>
      <c r="O6257" s="877"/>
      <c r="R6257" s="876"/>
    </row>
    <row r="6258" customFormat="false" ht="13.8" hidden="false" customHeight="false" outlineLevel="0" collapsed="false">
      <c r="A6258" s="875" t="n">
        <v>36579</v>
      </c>
      <c r="B6258" s="876" t="n">
        <v>1875.16</v>
      </c>
      <c r="D6258" s="875" t="n">
        <v>36903</v>
      </c>
      <c r="E6258" s="876" t="n">
        <v>5.25</v>
      </c>
      <c r="F6258" s="877" t="n">
        <f aca="false">IFERROR(E6258/100,"")</f>
        <v>0.0525</v>
      </c>
      <c r="G6258" s="879"/>
      <c r="H6258" s="879"/>
      <c r="J6258" s="876"/>
      <c r="O6258" s="877"/>
      <c r="R6258" s="876"/>
    </row>
    <row r="6259" customFormat="false" ht="13.8" hidden="false" customHeight="false" outlineLevel="0" collapsed="false">
      <c r="A6259" s="875" t="n">
        <v>36578</v>
      </c>
      <c r="B6259" s="876" t="n">
        <v>1863.26</v>
      </c>
      <c r="D6259" s="875" t="n">
        <v>36902</v>
      </c>
      <c r="E6259" s="876" t="n">
        <v>5.14</v>
      </c>
      <c r="F6259" s="877" t="n">
        <f aca="false">IFERROR(E6259/100,"")</f>
        <v>0.0514</v>
      </c>
      <c r="G6259" s="879"/>
      <c r="H6259" s="879"/>
      <c r="J6259" s="876"/>
      <c r="O6259" s="877"/>
      <c r="R6259" s="876"/>
    </row>
    <row r="6260" customFormat="false" ht="13.8" hidden="false" customHeight="false" outlineLevel="0" collapsed="false">
      <c r="A6260" s="875" t="n">
        <v>36574</v>
      </c>
      <c r="B6260" s="876" t="n">
        <v>1854.85</v>
      </c>
      <c r="D6260" s="875" t="n">
        <v>36901</v>
      </c>
      <c r="E6260" s="876" t="n">
        <v>5.1</v>
      </c>
      <c r="F6260" s="877" t="n">
        <f aca="false">IFERROR(E6260/100,"")</f>
        <v>0.051</v>
      </c>
      <c r="G6260" s="879"/>
      <c r="H6260" s="879"/>
      <c r="J6260" s="876"/>
      <c r="O6260" s="877"/>
      <c r="R6260" s="876"/>
    </row>
    <row r="6261" customFormat="false" ht="13.8" hidden="false" customHeight="false" outlineLevel="0" collapsed="false">
      <c r="A6261" s="875" t="n">
        <v>36573</v>
      </c>
      <c r="B6261" s="876" t="n">
        <v>1912.96</v>
      </c>
      <c r="D6261" s="875" t="n">
        <v>36900</v>
      </c>
      <c r="E6261" s="876" t="n">
        <v>4.98</v>
      </c>
      <c r="F6261" s="877" t="n">
        <f aca="false">IFERROR(E6261/100,"")</f>
        <v>0.0498</v>
      </c>
      <c r="G6261" s="879"/>
      <c r="H6261" s="879"/>
      <c r="J6261" s="876"/>
      <c r="O6261" s="877"/>
      <c r="R6261" s="876"/>
    </row>
    <row r="6262" customFormat="false" ht="13.8" hidden="false" customHeight="false" outlineLevel="0" collapsed="false">
      <c r="A6262" s="875" t="n">
        <v>36572</v>
      </c>
      <c r="B6262" s="876" t="n">
        <v>1912.12</v>
      </c>
      <c r="D6262" s="875" t="n">
        <v>36899</v>
      </c>
      <c r="E6262" s="876" t="n">
        <v>4.94</v>
      </c>
      <c r="F6262" s="877" t="n">
        <f aca="false">IFERROR(E6262/100,"")</f>
        <v>0.0494</v>
      </c>
      <c r="G6262" s="879"/>
      <c r="H6262" s="879"/>
      <c r="J6262" s="876"/>
      <c r="O6262" s="877"/>
      <c r="R6262" s="876"/>
    </row>
    <row r="6263" customFormat="false" ht="13.8" hidden="false" customHeight="false" outlineLevel="0" collapsed="false">
      <c r="A6263" s="875" t="n">
        <v>36571</v>
      </c>
      <c r="B6263" s="876" t="n">
        <v>1931.58</v>
      </c>
      <c r="D6263" s="875" t="n">
        <v>36896</v>
      </c>
      <c r="E6263" s="876" t="n">
        <v>4.93</v>
      </c>
      <c r="F6263" s="877" t="n">
        <f aca="false">IFERROR(E6263/100,"")</f>
        <v>0.0493</v>
      </c>
      <c r="G6263" s="879"/>
      <c r="H6263" s="879"/>
      <c r="J6263" s="876"/>
      <c r="O6263" s="877"/>
      <c r="R6263" s="876"/>
    </row>
    <row r="6264" customFormat="false" ht="13.8" hidden="false" customHeight="false" outlineLevel="0" collapsed="false">
      <c r="A6264" s="875" t="n">
        <v>36570</v>
      </c>
      <c r="B6264" s="876" t="n">
        <v>1914.88</v>
      </c>
      <c r="D6264" s="875" t="n">
        <v>36895</v>
      </c>
      <c r="E6264" s="876" t="n">
        <v>5.03</v>
      </c>
      <c r="F6264" s="877" t="n">
        <f aca="false">IFERROR(E6264/100,"")</f>
        <v>0.0503</v>
      </c>
      <c r="G6264" s="879"/>
      <c r="H6264" s="879"/>
      <c r="J6264" s="876"/>
      <c r="O6264" s="877"/>
      <c r="R6264" s="876"/>
    </row>
    <row r="6265" customFormat="false" ht="13.8" hidden="false" customHeight="false" outlineLevel="0" collapsed="false">
      <c r="A6265" s="875" t="n">
        <v>36567</v>
      </c>
      <c r="B6265" s="876" t="n">
        <v>1910.92</v>
      </c>
      <c r="D6265" s="875" t="n">
        <v>36894</v>
      </c>
      <c r="E6265" s="876" t="n">
        <v>5.14</v>
      </c>
      <c r="F6265" s="877" t="n">
        <f aca="false">IFERROR(E6265/100,"")</f>
        <v>0.0514</v>
      </c>
      <c r="G6265" s="879"/>
      <c r="H6265" s="879"/>
      <c r="J6265" s="876"/>
      <c r="O6265" s="877"/>
      <c r="R6265" s="876"/>
    </row>
    <row r="6266" customFormat="false" ht="13.8" hidden="false" customHeight="false" outlineLevel="0" collapsed="false">
      <c r="A6266" s="875" t="n">
        <v>36566</v>
      </c>
      <c r="B6266" s="876" t="n">
        <v>1951.65</v>
      </c>
      <c r="D6266" s="875" t="n">
        <v>36893</v>
      </c>
      <c r="E6266" s="876" t="n">
        <v>4.92</v>
      </c>
      <c r="F6266" s="877" t="n">
        <f aca="false">IFERROR(E6266/100,"")</f>
        <v>0.0492</v>
      </c>
      <c r="G6266" s="879"/>
      <c r="H6266" s="879"/>
      <c r="J6266" s="876"/>
      <c r="O6266" s="877"/>
      <c r="R6266" s="876"/>
    </row>
    <row r="6267" customFormat="false" ht="13.8" hidden="false" customHeight="false" outlineLevel="0" collapsed="false">
      <c r="A6267" s="875" t="n">
        <v>36565</v>
      </c>
      <c r="B6267" s="876" t="n">
        <v>1944.57</v>
      </c>
      <c r="D6267" s="875" t="n">
        <v>36892</v>
      </c>
      <c r="E6267" s="876" t="e">
        <f aca="false">NA()</f>
        <v>#N/A</v>
      </c>
      <c r="F6267" s="877" t="str">
        <f aca="false">IFERROR(E6267/100,"")</f>
        <v/>
      </c>
      <c r="G6267" s="879"/>
      <c r="H6267" s="879"/>
      <c r="J6267" s="876"/>
      <c r="O6267" s="877"/>
      <c r="R6267" s="876"/>
    </row>
    <row r="6268" customFormat="false" ht="13.8" hidden="false" customHeight="false" outlineLevel="0" collapsed="false">
      <c r="A6268" s="875" t="n">
        <v>36564</v>
      </c>
      <c r="B6268" s="876" t="n">
        <v>1985.49</v>
      </c>
      <c r="D6268" s="875" t="n">
        <v>36889</v>
      </c>
      <c r="E6268" s="876" t="n">
        <v>5.12</v>
      </c>
      <c r="F6268" s="877" t="n">
        <f aca="false">IFERROR(E6268/100,"")</f>
        <v>0.0512</v>
      </c>
      <c r="G6268" s="879"/>
      <c r="H6268" s="879"/>
      <c r="J6268" s="876"/>
      <c r="O6268" s="877"/>
      <c r="R6268" s="876"/>
    </row>
    <row r="6269" customFormat="false" ht="13.8" hidden="false" customHeight="false" outlineLevel="0" collapsed="false">
      <c r="A6269" s="875" t="n">
        <v>36563</v>
      </c>
      <c r="B6269" s="876" t="n">
        <v>1961.3</v>
      </c>
      <c r="D6269" s="875" t="n">
        <v>36888</v>
      </c>
      <c r="E6269" s="876" t="n">
        <v>5.13</v>
      </c>
      <c r="F6269" s="877" t="n">
        <f aca="false">IFERROR(E6269/100,"")</f>
        <v>0.0513</v>
      </c>
      <c r="G6269" s="879"/>
      <c r="H6269" s="879"/>
      <c r="J6269" s="876"/>
      <c r="O6269" s="877"/>
      <c r="R6269" s="876"/>
    </row>
    <row r="6270" customFormat="false" ht="13.8" hidden="false" customHeight="false" outlineLevel="0" collapsed="false">
      <c r="A6270" s="875" t="n">
        <v>36560</v>
      </c>
      <c r="B6270" s="876" t="n">
        <v>1961.44</v>
      </c>
      <c r="D6270" s="875" t="n">
        <v>36887</v>
      </c>
      <c r="E6270" s="876" t="n">
        <v>5.11</v>
      </c>
      <c r="F6270" s="877" t="n">
        <f aca="false">IFERROR(E6270/100,"")</f>
        <v>0.0511</v>
      </c>
      <c r="G6270" s="879"/>
      <c r="H6270" s="879"/>
      <c r="J6270" s="876"/>
      <c r="O6270" s="877"/>
      <c r="R6270" s="876"/>
    </row>
    <row r="6271" customFormat="false" ht="13.8" hidden="false" customHeight="false" outlineLevel="0" collapsed="false">
      <c r="A6271" s="875" t="n">
        <v>36559</v>
      </c>
      <c r="B6271" s="876" t="n">
        <v>1962.21</v>
      </c>
      <c r="D6271" s="875" t="n">
        <v>36886</v>
      </c>
      <c r="E6271" s="876" t="n">
        <v>5.04</v>
      </c>
      <c r="F6271" s="877" t="n">
        <f aca="false">IFERROR(E6271/100,"")</f>
        <v>0.0504</v>
      </c>
      <c r="G6271" s="879"/>
      <c r="H6271" s="879"/>
      <c r="J6271" s="876"/>
      <c r="O6271" s="877"/>
      <c r="R6271" s="876"/>
    </row>
    <row r="6272" customFormat="false" ht="13.8" hidden="false" customHeight="false" outlineLevel="0" collapsed="false">
      <c r="A6272" s="875" t="n">
        <v>36558</v>
      </c>
      <c r="B6272" s="876" t="n">
        <v>1940.21</v>
      </c>
      <c r="D6272" s="875" t="n">
        <v>36885</v>
      </c>
      <c r="E6272" s="876" t="e">
        <f aca="false">NA()</f>
        <v>#N/A</v>
      </c>
      <c r="F6272" s="877" t="str">
        <f aca="false">IFERROR(E6272/100,"")</f>
        <v/>
      </c>
      <c r="G6272" s="879"/>
      <c r="H6272" s="879"/>
      <c r="J6272" s="876"/>
      <c r="O6272" s="877"/>
      <c r="R6272" s="876"/>
    </row>
    <row r="6273" customFormat="false" ht="13.8" hidden="false" customHeight="false" outlineLevel="0" collapsed="false">
      <c r="A6273" s="875" t="n">
        <v>36557</v>
      </c>
      <c r="B6273" s="876" t="n">
        <v>1940.24</v>
      </c>
      <c r="D6273" s="875" t="n">
        <v>36882</v>
      </c>
      <c r="E6273" s="876" t="n">
        <v>5.02</v>
      </c>
      <c r="F6273" s="877" t="n">
        <f aca="false">IFERROR(E6273/100,"")</f>
        <v>0.0502</v>
      </c>
      <c r="G6273" s="879"/>
      <c r="H6273" s="879"/>
      <c r="J6273" s="876"/>
      <c r="O6273" s="877"/>
      <c r="R6273" s="876"/>
    </row>
    <row r="6274" customFormat="false" ht="13.8" hidden="false" customHeight="false" outlineLevel="0" collapsed="false">
      <c r="A6274" s="875" t="n">
        <v>36556</v>
      </c>
      <c r="B6274" s="876" t="n">
        <v>1919.84</v>
      </c>
      <c r="D6274" s="875" t="n">
        <v>36881</v>
      </c>
      <c r="E6274" s="876" t="n">
        <v>5.03</v>
      </c>
      <c r="F6274" s="877" t="n">
        <f aca="false">IFERROR(E6274/100,"")</f>
        <v>0.0503</v>
      </c>
      <c r="G6274" s="879"/>
      <c r="H6274" s="879"/>
      <c r="J6274" s="876"/>
      <c r="O6274" s="877"/>
      <c r="R6274" s="876"/>
    </row>
    <row r="6275" customFormat="false" ht="13.8" hidden="false" customHeight="false" outlineLevel="0" collapsed="false">
      <c r="A6275" s="875" t="n">
        <v>36553</v>
      </c>
      <c r="B6275" s="876" t="n">
        <v>1872.61</v>
      </c>
      <c r="D6275" s="875" t="n">
        <v>36880</v>
      </c>
      <c r="E6275" s="876" t="n">
        <v>5.08</v>
      </c>
      <c r="F6275" s="877" t="n">
        <f aca="false">IFERROR(E6275/100,"")</f>
        <v>0.0508</v>
      </c>
      <c r="G6275" s="879"/>
      <c r="H6275" s="879"/>
      <c r="J6275" s="876"/>
      <c r="O6275" s="877"/>
      <c r="R6275" s="876"/>
    </row>
    <row r="6276" customFormat="false" ht="13.8" hidden="false" customHeight="false" outlineLevel="0" collapsed="false">
      <c r="A6276" s="875" t="n">
        <v>36552</v>
      </c>
      <c r="B6276" s="876" t="n">
        <v>1925.31</v>
      </c>
      <c r="D6276" s="875" t="n">
        <v>36879</v>
      </c>
      <c r="E6276" s="876" t="n">
        <v>5.19</v>
      </c>
      <c r="F6276" s="877" t="n">
        <f aca="false">IFERROR(E6276/100,"")</f>
        <v>0.0519</v>
      </c>
      <c r="G6276" s="879"/>
      <c r="H6276" s="879"/>
      <c r="J6276" s="876"/>
      <c r="O6276" s="877"/>
      <c r="R6276" s="876"/>
    </row>
    <row r="6277" customFormat="false" ht="13.8" hidden="false" customHeight="false" outlineLevel="0" collapsed="false">
      <c r="A6277" s="875" t="n">
        <v>36551</v>
      </c>
      <c r="B6277" s="876" t="n">
        <v>1932.78</v>
      </c>
      <c r="D6277" s="875" t="n">
        <v>36878</v>
      </c>
      <c r="E6277" s="876" t="n">
        <v>5.17</v>
      </c>
      <c r="F6277" s="877" t="n">
        <f aca="false">IFERROR(E6277/100,"")</f>
        <v>0.0517</v>
      </c>
      <c r="G6277" s="879"/>
      <c r="H6277" s="879"/>
      <c r="J6277" s="876"/>
      <c r="O6277" s="877"/>
      <c r="R6277" s="876"/>
    </row>
    <row r="6278" customFormat="false" ht="13.8" hidden="false" customHeight="false" outlineLevel="0" collapsed="false">
      <c r="A6278" s="875" t="n">
        <v>36550</v>
      </c>
      <c r="B6278" s="876" t="n">
        <v>1940.9</v>
      </c>
      <c r="D6278" s="875" t="n">
        <v>36875</v>
      </c>
      <c r="E6278" s="876" t="n">
        <v>5.2</v>
      </c>
      <c r="F6278" s="877" t="n">
        <f aca="false">IFERROR(E6278/100,"")</f>
        <v>0.052</v>
      </c>
      <c r="G6278" s="879"/>
      <c r="H6278" s="879"/>
      <c r="J6278" s="876"/>
      <c r="O6278" s="877"/>
      <c r="R6278" s="876"/>
    </row>
    <row r="6279" customFormat="false" ht="13.8" hidden="false" customHeight="false" outlineLevel="0" collapsed="false">
      <c r="A6279" s="875" t="n">
        <v>36549</v>
      </c>
      <c r="B6279" s="876" t="n">
        <v>1929.2</v>
      </c>
      <c r="D6279" s="875" t="n">
        <v>36874</v>
      </c>
      <c r="E6279" s="876" t="n">
        <v>5.23</v>
      </c>
      <c r="F6279" s="877" t="n">
        <f aca="false">IFERROR(E6279/100,"")</f>
        <v>0.0523</v>
      </c>
      <c r="G6279" s="879"/>
      <c r="H6279" s="879"/>
      <c r="J6279" s="876"/>
      <c r="O6279" s="877"/>
      <c r="R6279" s="876"/>
    </row>
    <row r="6280" customFormat="false" ht="13.8" hidden="false" customHeight="false" outlineLevel="0" collapsed="false">
      <c r="A6280" s="875" t="n">
        <v>36546</v>
      </c>
      <c r="B6280" s="876" t="n">
        <v>1984.01</v>
      </c>
      <c r="D6280" s="875" t="n">
        <v>36873</v>
      </c>
      <c r="E6280" s="876" t="n">
        <v>5.29</v>
      </c>
      <c r="F6280" s="877" t="n">
        <f aca="false">IFERROR(E6280/100,"")</f>
        <v>0.0529</v>
      </c>
      <c r="G6280" s="879"/>
      <c r="H6280" s="879"/>
      <c r="J6280" s="876"/>
      <c r="O6280" s="877"/>
      <c r="R6280" s="876"/>
    </row>
    <row r="6281" customFormat="false" ht="13.8" hidden="false" customHeight="false" outlineLevel="0" collapsed="false">
      <c r="A6281" s="875" t="n">
        <v>36545</v>
      </c>
      <c r="B6281" s="876" t="n">
        <v>1989.81</v>
      </c>
      <c r="D6281" s="875" t="n">
        <v>36872</v>
      </c>
      <c r="E6281" s="876" t="n">
        <v>5.36</v>
      </c>
      <c r="F6281" s="877" t="n">
        <f aca="false">IFERROR(E6281/100,"")</f>
        <v>0.0536</v>
      </c>
      <c r="G6281" s="879"/>
      <c r="H6281" s="879"/>
      <c r="J6281" s="876"/>
      <c r="O6281" s="877"/>
      <c r="R6281" s="876"/>
    </row>
    <row r="6282" customFormat="false" ht="13.8" hidden="false" customHeight="false" outlineLevel="0" collapsed="false">
      <c r="A6282" s="875" t="n">
        <v>36544</v>
      </c>
      <c r="B6282" s="876" t="n">
        <v>2004.02</v>
      </c>
      <c r="D6282" s="875" t="n">
        <v>36871</v>
      </c>
      <c r="E6282" s="876" t="n">
        <v>5.37</v>
      </c>
      <c r="F6282" s="877" t="n">
        <f aca="false">IFERROR(E6282/100,"")</f>
        <v>0.0537</v>
      </c>
      <c r="G6282" s="879"/>
      <c r="H6282" s="879"/>
      <c r="J6282" s="876"/>
      <c r="O6282" s="877"/>
      <c r="R6282" s="876"/>
    </row>
    <row r="6283" customFormat="false" ht="13.8" hidden="false" customHeight="false" outlineLevel="0" collapsed="false">
      <c r="A6283" s="875" t="n">
        <v>36543</v>
      </c>
      <c r="B6283" s="876" t="n">
        <v>2002.89</v>
      </c>
      <c r="D6283" s="875" t="n">
        <v>36868</v>
      </c>
      <c r="E6283" s="876" t="n">
        <v>5.35</v>
      </c>
      <c r="F6283" s="877" t="n">
        <f aca="false">IFERROR(E6283/100,"")</f>
        <v>0.0535</v>
      </c>
      <c r="G6283" s="879"/>
      <c r="H6283" s="879"/>
      <c r="J6283" s="876"/>
      <c r="O6283" s="877"/>
      <c r="R6283" s="876"/>
    </row>
    <row r="6284" customFormat="false" ht="13.8" hidden="false" customHeight="false" outlineLevel="0" collapsed="false">
      <c r="A6284" s="875" t="n">
        <v>36539</v>
      </c>
      <c r="B6284" s="876" t="n">
        <v>2016.64</v>
      </c>
      <c r="D6284" s="875" t="n">
        <v>36867</v>
      </c>
      <c r="E6284" s="876" t="n">
        <v>5.32</v>
      </c>
      <c r="F6284" s="877" t="n">
        <f aca="false">IFERROR(E6284/100,"")</f>
        <v>0.0532</v>
      </c>
      <c r="G6284" s="879"/>
      <c r="H6284" s="879"/>
      <c r="J6284" s="876"/>
      <c r="O6284" s="877"/>
      <c r="R6284" s="876"/>
    </row>
    <row r="6285" customFormat="false" ht="13.8" hidden="false" customHeight="false" outlineLevel="0" collapsed="false">
      <c r="A6285" s="875" t="n">
        <v>36538</v>
      </c>
      <c r="B6285" s="876" t="n">
        <v>1995.35</v>
      </c>
      <c r="D6285" s="875" t="n">
        <v>36866</v>
      </c>
      <c r="E6285" s="876" t="n">
        <v>5.32</v>
      </c>
      <c r="F6285" s="877" t="n">
        <f aca="false">IFERROR(E6285/100,"")</f>
        <v>0.0532</v>
      </c>
      <c r="G6285" s="879"/>
      <c r="H6285" s="879"/>
      <c r="J6285" s="876"/>
      <c r="O6285" s="877"/>
      <c r="R6285" s="876"/>
    </row>
    <row r="6286" customFormat="false" ht="13.8" hidden="false" customHeight="false" outlineLevel="0" collapsed="false">
      <c r="A6286" s="875" t="n">
        <v>36537</v>
      </c>
      <c r="B6286" s="876" t="n">
        <v>1971.36</v>
      </c>
      <c r="D6286" s="875" t="n">
        <v>36865</v>
      </c>
      <c r="E6286" s="876" t="n">
        <v>5.43</v>
      </c>
      <c r="F6286" s="877" t="n">
        <f aca="false">IFERROR(E6286/100,"")</f>
        <v>0.0543</v>
      </c>
      <c r="G6286" s="879"/>
      <c r="H6286" s="879"/>
      <c r="J6286" s="876"/>
      <c r="O6286" s="877"/>
      <c r="R6286" s="876"/>
    </row>
    <row r="6287" customFormat="false" ht="13.8" hidden="false" customHeight="false" outlineLevel="0" collapsed="false">
      <c r="A6287" s="875" t="n">
        <v>36536</v>
      </c>
      <c r="B6287" s="876" t="n">
        <v>1979.92</v>
      </c>
      <c r="D6287" s="875" t="n">
        <v>36864</v>
      </c>
      <c r="E6287" s="876" t="n">
        <v>5.53</v>
      </c>
      <c r="F6287" s="877" t="n">
        <f aca="false">IFERROR(E6287/100,"")</f>
        <v>0.0553</v>
      </c>
      <c r="G6287" s="879"/>
      <c r="H6287" s="879"/>
      <c r="J6287" s="876"/>
      <c r="O6287" s="877"/>
      <c r="R6287" s="876"/>
    </row>
    <row r="6288" customFormat="false" ht="13.8" hidden="false" customHeight="false" outlineLevel="0" collapsed="false">
      <c r="A6288" s="875" t="n">
        <v>36535</v>
      </c>
      <c r="B6288" s="876" t="n">
        <v>2006.07</v>
      </c>
      <c r="D6288" s="875" t="n">
        <v>36861</v>
      </c>
      <c r="E6288" s="876" t="n">
        <v>5.52</v>
      </c>
      <c r="F6288" s="877" t="n">
        <f aca="false">IFERROR(E6288/100,"")</f>
        <v>0.0552</v>
      </c>
      <c r="G6288" s="879"/>
      <c r="H6288" s="879"/>
      <c r="J6288" s="876"/>
      <c r="O6288" s="877"/>
      <c r="R6288" s="876"/>
    </row>
    <row r="6289" customFormat="false" ht="13.8" hidden="false" customHeight="false" outlineLevel="0" collapsed="false">
      <c r="A6289" s="875" t="n">
        <v>36532</v>
      </c>
      <c r="B6289" s="876" t="n">
        <v>1983.83</v>
      </c>
      <c r="D6289" s="875" t="n">
        <v>36860</v>
      </c>
      <c r="E6289" s="876" t="n">
        <v>5.48</v>
      </c>
      <c r="F6289" s="877" t="n">
        <f aca="false">IFERROR(E6289/100,"")</f>
        <v>0.0548</v>
      </c>
      <c r="G6289" s="879"/>
      <c r="H6289" s="879"/>
      <c r="J6289" s="876"/>
      <c r="O6289" s="877"/>
      <c r="R6289" s="876"/>
    </row>
    <row r="6290" customFormat="false" ht="13.8" hidden="false" customHeight="false" outlineLevel="0" collapsed="false">
      <c r="A6290" s="875" t="n">
        <v>36531</v>
      </c>
      <c r="B6290" s="876" t="n">
        <v>1931.51</v>
      </c>
      <c r="D6290" s="875" t="n">
        <v>36859</v>
      </c>
      <c r="E6290" s="876" t="n">
        <v>5.55</v>
      </c>
      <c r="F6290" s="877" t="n">
        <f aca="false">IFERROR(E6290/100,"")</f>
        <v>0.0555</v>
      </c>
      <c r="G6290" s="879"/>
      <c r="H6290" s="879"/>
      <c r="J6290" s="876"/>
      <c r="O6290" s="877"/>
      <c r="R6290" s="876"/>
    </row>
    <row r="6291" customFormat="false" ht="13.8" hidden="false" customHeight="false" outlineLevel="0" collapsed="false">
      <c r="A6291" s="875" t="n">
        <v>36530</v>
      </c>
      <c r="B6291" s="876" t="n">
        <v>1929.28</v>
      </c>
      <c r="D6291" s="875" t="n">
        <v>36858</v>
      </c>
      <c r="E6291" s="876" t="n">
        <v>5.59</v>
      </c>
      <c r="F6291" s="877" t="n">
        <f aca="false">IFERROR(E6291/100,"")</f>
        <v>0.0559</v>
      </c>
      <c r="G6291" s="879"/>
      <c r="H6291" s="879"/>
      <c r="J6291" s="876"/>
      <c r="O6291" s="877"/>
      <c r="R6291" s="876"/>
    </row>
    <row r="6292" customFormat="false" ht="13.8" hidden="false" customHeight="false" outlineLevel="0" collapsed="false">
      <c r="A6292" s="875" t="n">
        <v>36529</v>
      </c>
      <c r="B6292" s="876" t="n">
        <v>1925.41</v>
      </c>
      <c r="D6292" s="875" t="n">
        <v>36857</v>
      </c>
      <c r="E6292" s="876" t="n">
        <v>5.64</v>
      </c>
      <c r="F6292" s="877" t="n">
        <f aca="false">IFERROR(E6292/100,"")</f>
        <v>0.0564</v>
      </c>
      <c r="G6292" s="879"/>
      <c r="H6292" s="879"/>
      <c r="J6292" s="876"/>
      <c r="O6292" s="877"/>
      <c r="R6292" s="876"/>
    </row>
    <row r="6293" customFormat="false" ht="13.8" hidden="false" customHeight="false" outlineLevel="0" collapsed="false">
      <c r="A6293" s="875" t="n">
        <v>36528</v>
      </c>
      <c r="B6293" s="876" t="n">
        <v>2002.11</v>
      </c>
      <c r="D6293" s="875" t="n">
        <v>36854</v>
      </c>
      <c r="E6293" s="876" t="n">
        <v>5.63</v>
      </c>
      <c r="F6293" s="877" t="n">
        <f aca="false">IFERROR(E6293/100,"")</f>
        <v>0.0563</v>
      </c>
      <c r="G6293" s="879"/>
      <c r="H6293" s="879"/>
      <c r="J6293" s="876"/>
      <c r="O6293" s="877"/>
      <c r="R6293" s="876"/>
    </row>
    <row r="6294" customFormat="false" ht="13.8" hidden="false" customHeight="false" outlineLevel="0" collapsed="false">
      <c r="A6294" s="875" t="n">
        <v>36525</v>
      </c>
      <c r="B6294" s="876" t="n">
        <v>2021.4</v>
      </c>
      <c r="D6294" s="875" t="n">
        <v>36853</v>
      </c>
      <c r="E6294" s="876" t="e">
        <f aca="false">NA()</f>
        <v>#N/A</v>
      </c>
      <c r="F6294" s="877" t="str">
        <f aca="false">IFERROR(E6294/100,"")</f>
        <v/>
      </c>
      <c r="G6294" s="879"/>
      <c r="H6294" s="879"/>
      <c r="J6294" s="876"/>
      <c r="O6294" s="877"/>
      <c r="R6294" s="876"/>
    </row>
    <row r="6295" customFormat="false" ht="13.8" hidden="false" customHeight="false" outlineLevel="0" collapsed="false">
      <c r="A6295" s="875" t="n">
        <v>36524</v>
      </c>
      <c r="B6295" s="876" t="n">
        <v>2014.81</v>
      </c>
      <c r="D6295" s="875" t="n">
        <v>36852</v>
      </c>
      <c r="E6295" s="876" t="n">
        <v>5.62</v>
      </c>
      <c r="F6295" s="877" t="n">
        <f aca="false">IFERROR(E6295/100,"")</f>
        <v>0.0562</v>
      </c>
      <c r="G6295" s="879"/>
      <c r="H6295" s="879"/>
      <c r="J6295" s="876"/>
      <c r="O6295" s="877"/>
      <c r="R6295" s="876"/>
    </row>
    <row r="6296" customFormat="false" ht="13.8" hidden="false" customHeight="false" outlineLevel="0" collapsed="false">
      <c r="A6296" s="875" t="n">
        <v>36523</v>
      </c>
      <c r="B6296" s="876" t="n">
        <v>2013.38</v>
      </c>
      <c r="D6296" s="875" t="n">
        <v>36851</v>
      </c>
      <c r="E6296" s="876" t="n">
        <v>5.67</v>
      </c>
      <c r="F6296" s="877" t="n">
        <f aca="false">IFERROR(E6296/100,"")</f>
        <v>0.0567</v>
      </c>
      <c r="G6296" s="879"/>
      <c r="H6296" s="879"/>
      <c r="J6296" s="876"/>
      <c r="O6296" s="877"/>
      <c r="R6296" s="876"/>
    </row>
    <row r="6297" customFormat="false" ht="13.8" hidden="false" customHeight="false" outlineLevel="0" collapsed="false">
      <c r="A6297" s="875" t="n">
        <v>36522</v>
      </c>
      <c r="B6297" s="876" t="n">
        <v>2005.14</v>
      </c>
      <c r="D6297" s="875" t="n">
        <v>36850</v>
      </c>
      <c r="E6297" s="876" t="n">
        <v>5.68</v>
      </c>
      <c r="F6297" s="877" t="n">
        <f aca="false">IFERROR(E6297/100,"")</f>
        <v>0.0568</v>
      </c>
      <c r="G6297" s="879"/>
      <c r="H6297" s="879"/>
      <c r="J6297" s="876"/>
      <c r="O6297" s="877"/>
      <c r="R6297" s="876"/>
    </row>
    <row r="6298" customFormat="false" ht="13.8" hidden="false" customHeight="false" outlineLevel="0" collapsed="false">
      <c r="A6298" s="875" t="n">
        <v>36521</v>
      </c>
      <c r="B6298" s="876" t="n">
        <v>2004.37</v>
      </c>
      <c r="D6298" s="875" t="n">
        <v>36847</v>
      </c>
      <c r="E6298" s="876" t="n">
        <v>5.71</v>
      </c>
      <c r="F6298" s="877" t="n">
        <f aca="false">IFERROR(E6298/100,"")</f>
        <v>0.0571</v>
      </c>
      <c r="G6298" s="879"/>
      <c r="H6298" s="879"/>
      <c r="J6298" s="876"/>
      <c r="O6298" s="877"/>
      <c r="R6298" s="876"/>
    </row>
    <row r="6299" customFormat="false" ht="13.8" hidden="false" customHeight="false" outlineLevel="0" collapsed="false">
      <c r="A6299" s="875" t="n">
        <v>36517</v>
      </c>
      <c r="B6299" s="876" t="n">
        <v>2006.07</v>
      </c>
      <c r="D6299" s="875" t="n">
        <v>36846</v>
      </c>
      <c r="E6299" s="876" t="n">
        <v>5.68</v>
      </c>
      <c r="F6299" s="877" t="n">
        <f aca="false">IFERROR(E6299/100,"")</f>
        <v>0.0568</v>
      </c>
      <c r="G6299" s="879"/>
      <c r="H6299" s="879"/>
      <c r="J6299" s="876"/>
      <c r="O6299" s="877"/>
      <c r="R6299" s="876"/>
    </row>
    <row r="6300" customFormat="false" ht="13.8" hidden="false" customHeight="false" outlineLevel="0" collapsed="false">
      <c r="A6300" s="875" t="n">
        <v>36516</v>
      </c>
      <c r="B6300" s="876" t="n">
        <v>1975.5</v>
      </c>
      <c r="D6300" s="875" t="n">
        <v>36845</v>
      </c>
      <c r="E6300" s="876" t="n">
        <v>5.72</v>
      </c>
      <c r="F6300" s="877" t="n">
        <f aca="false">IFERROR(E6300/100,"")</f>
        <v>0.0572</v>
      </c>
      <c r="G6300" s="879"/>
      <c r="H6300" s="879"/>
      <c r="J6300" s="876"/>
      <c r="O6300" s="877"/>
      <c r="R6300" s="876"/>
    </row>
    <row r="6301" customFormat="false" ht="13.8" hidden="false" customHeight="false" outlineLevel="0" collapsed="false">
      <c r="A6301" s="875" t="n">
        <v>36515</v>
      </c>
      <c r="B6301" s="876" t="n">
        <v>1971.56</v>
      </c>
      <c r="D6301" s="875" t="n">
        <v>36844</v>
      </c>
      <c r="E6301" s="876" t="n">
        <v>5.76</v>
      </c>
      <c r="F6301" s="877" t="n">
        <f aca="false">IFERROR(E6301/100,"")</f>
        <v>0.0576</v>
      </c>
      <c r="G6301" s="879"/>
      <c r="H6301" s="879"/>
      <c r="J6301" s="876"/>
      <c r="O6301" s="877"/>
      <c r="R6301" s="876"/>
    </row>
    <row r="6302" customFormat="false" ht="13.8" hidden="false" customHeight="false" outlineLevel="0" collapsed="false">
      <c r="A6302" s="875" t="n">
        <v>36514</v>
      </c>
      <c r="B6302" s="876" t="n">
        <v>1950.44</v>
      </c>
      <c r="D6302" s="875" t="n">
        <v>36843</v>
      </c>
      <c r="E6302" s="876" t="n">
        <v>5.77</v>
      </c>
      <c r="F6302" s="877" t="n">
        <f aca="false">IFERROR(E6302/100,"")</f>
        <v>0.0577</v>
      </c>
      <c r="G6302" s="879"/>
      <c r="H6302" s="879"/>
      <c r="J6302" s="876"/>
      <c r="O6302" s="877"/>
      <c r="R6302" s="876"/>
    </row>
    <row r="6303" customFormat="false" ht="13.8" hidden="false" customHeight="false" outlineLevel="0" collapsed="false">
      <c r="A6303" s="875" t="n">
        <v>36511</v>
      </c>
      <c r="B6303" s="876" t="n">
        <v>1954.44</v>
      </c>
      <c r="D6303" s="875" t="n">
        <v>36840</v>
      </c>
      <c r="E6303" s="876" t="n">
        <v>5.82</v>
      </c>
      <c r="F6303" s="877" t="n">
        <f aca="false">IFERROR(E6303/100,"")</f>
        <v>0.0582</v>
      </c>
      <c r="G6303" s="879"/>
      <c r="H6303" s="879"/>
      <c r="J6303" s="876"/>
      <c r="O6303" s="877"/>
      <c r="R6303" s="876"/>
    </row>
    <row r="6304" customFormat="false" ht="13.8" hidden="false" customHeight="false" outlineLevel="0" collapsed="false">
      <c r="A6304" s="875" t="n">
        <v>36510</v>
      </c>
      <c r="B6304" s="876" t="n">
        <v>1951.31</v>
      </c>
      <c r="D6304" s="875" t="n">
        <v>36839</v>
      </c>
      <c r="E6304" s="876" t="n">
        <v>5.82</v>
      </c>
      <c r="F6304" s="877" t="n">
        <f aca="false">IFERROR(E6304/100,"")</f>
        <v>0.0582</v>
      </c>
      <c r="G6304" s="879"/>
      <c r="H6304" s="879"/>
      <c r="J6304" s="876"/>
      <c r="O6304" s="877"/>
      <c r="R6304" s="876"/>
    </row>
    <row r="6305" customFormat="false" ht="13.8" hidden="false" customHeight="false" outlineLevel="0" collapsed="false">
      <c r="A6305" s="875" t="n">
        <v>36509</v>
      </c>
      <c r="B6305" s="876" t="n">
        <v>1943.71</v>
      </c>
      <c r="D6305" s="875" t="n">
        <v>36838</v>
      </c>
      <c r="E6305" s="876" t="n">
        <v>5.87</v>
      </c>
      <c r="F6305" s="877" t="n">
        <f aca="false">IFERROR(E6305/100,"")</f>
        <v>0.0587</v>
      </c>
      <c r="G6305" s="879"/>
      <c r="H6305" s="879"/>
      <c r="J6305" s="876"/>
      <c r="O6305" s="877"/>
      <c r="R6305" s="876"/>
    </row>
    <row r="6306" customFormat="false" ht="13.8" hidden="false" customHeight="false" outlineLevel="0" collapsed="false">
      <c r="A6306" s="875" t="n">
        <v>36508</v>
      </c>
      <c r="B6306" s="876" t="n">
        <v>1929.68</v>
      </c>
      <c r="D6306" s="875" t="n">
        <v>36837</v>
      </c>
      <c r="E6306" s="876" t="n">
        <v>5.87</v>
      </c>
      <c r="F6306" s="877" t="n">
        <f aca="false">IFERROR(E6306/100,"")</f>
        <v>0.0587</v>
      </c>
      <c r="G6306" s="879"/>
      <c r="H6306" s="879"/>
      <c r="J6306" s="876"/>
      <c r="O6306" s="877"/>
      <c r="R6306" s="876"/>
    </row>
    <row r="6307" customFormat="false" ht="13.8" hidden="false" customHeight="false" outlineLevel="0" collapsed="false">
      <c r="A6307" s="875" t="n">
        <v>36507</v>
      </c>
      <c r="B6307" s="876" t="n">
        <v>1946.23</v>
      </c>
      <c r="D6307" s="875" t="n">
        <v>36836</v>
      </c>
      <c r="E6307" s="876" t="n">
        <v>5.87</v>
      </c>
      <c r="F6307" s="877" t="n">
        <f aca="false">IFERROR(E6307/100,"")</f>
        <v>0.0587</v>
      </c>
      <c r="G6307" s="879"/>
      <c r="H6307" s="879"/>
      <c r="J6307" s="876"/>
      <c r="O6307" s="877"/>
      <c r="R6307" s="876"/>
    </row>
    <row r="6308" customFormat="false" ht="13.8" hidden="false" customHeight="false" outlineLevel="0" collapsed="false">
      <c r="A6308" s="875" t="n">
        <v>36504</v>
      </c>
      <c r="B6308" s="876" t="n">
        <v>1948.37</v>
      </c>
      <c r="D6308" s="875" t="n">
        <v>36833</v>
      </c>
      <c r="E6308" s="876" t="n">
        <v>5.83</v>
      </c>
      <c r="F6308" s="877" t="n">
        <f aca="false">IFERROR(E6308/100,"")</f>
        <v>0.0583</v>
      </c>
      <c r="G6308" s="879"/>
      <c r="H6308" s="879"/>
      <c r="J6308" s="876"/>
      <c r="O6308" s="877"/>
      <c r="R6308" s="876"/>
    </row>
    <row r="6309" customFormat="false" ht="13.8" hidden="false" customHeight="false" outlineLevel="0" collapsed="false">
      <c r="A6309" s="875" t="n">
        <v>36503</v>
      </c>
      <c r="B6309" s="876" t="n">
        <v>1936.09</v>
      </c>
      <c r="D6309" s="875" t="n">
        <v>36832</v>
      </c>
      <c r="E6309" s="876" t="n">
        <v>5.74</v>
      </c>
      <c r="F6309" s="877" t="n">
        <f aca="false">IFERROR(E6309/100,"")</f>
        <v>0.0574</v>
      </c>
      <c r="G6309" s="879"/>
      <c r="H6309" s="879"/>
      <c r="J6309" s="876"/>
      <c r="O6309" s="877"/>
      <c r="R6309" s="876"/>
    </row>
    <row r="6310" customFormat="false" ht="13.8" hidden="false" customHeight="false" outlineLevel="0" collapsed="false">
      <c r="A6310" s="875" t="n">
        <v>36502</v>
      </c>
      <c r="B6310" s="876" t="n">
        <v>1930.24</v>
      </c>
      <c r="D6310" s="875" t="n">
        <v>36831</v>
      </c>
      <c r="E6310" s="876" t="n">
        <v>5.74</v>
      </c>
      <c r="F6310" s="877" t="n">
        <f aca="false">IFERROR(E6310/100,"")</f>
        <v>0.0574</v>
      </c>
      <c r="G6310" s="879"/>
      <c r="H6310" s="879"/>
      <c r="J6310" s="876"/>
      <c r="O6310" s="877"/>
      <c r="R6310" s="876"/>
    </row>
    <row r="6311" customFormat="false" ht="13.8" hidden="false" customHeight="false" outlineLevel="0" collapsed="false">
      <c r="A6311" s="875" t="n">
        <v>36501</v>
      </c>
      <c r="B6311" s="876" t="n">
        <v>1937.34</v>
      </c>
      <c r="D6311" s="875" t="n">
        <v>36830</v>
      </c>
      <c r="E6311" s="876" t="n">
        <v>5.77</v>
      </c>
      <c r="F6311" s="877" t="n">
        <f aca="false">IFERROR(E6311/100,"")</f>
        <v>0.0577</v>
      </c>
      <c r="G6311" s="879"/>
      <c r="H6311" s="879"/>
      <c r="J6311" s="876"/>
      <c r="O6311" s="877"/>
      <c r="R6311" s="876"/>
    </row>
    <row r="6312" customFormat="false" ht="13.8" hidden="false" customHeight="false" outlineLevel="0" collapsed="false">
      <c r="A6312" s="875" t="n">
        <v>36500</v>
      </c>
      <c r="B6312" s="876" t="n">
        <v>1956.76</v>
      </c>
      <c r="D6312" s="875" t="n">
        <v>36829</v>
      </c>
      <c r="E6312" s="876" t="n">
        <v>5.74</v>
      </c>
      <c r="F6312" s="877" t="n">
        <f aca="false">IFERROR(E6312/100,"")</f>
        <v>0.0574</v>
      </c>
      <c r="G6312" s="879"/>
      <c r="H6312" s="879"/>
      <c r="J6312" s="876"/>
      <c r="O6312" s="877"/>
      <c r="R6312" s="876"/>
    </row>
    <row r="6313" customFormat="false" ht="13.8" hidden="false" customHeight="false" outlineLevel="0" collapsed="false">
      <c r="A6313" s="875" t="n">
        <v>36497</v>
      </c>
      <c r="B6313" s="876" t="n">
        <v>1970.43</v>
      </c>
      <c r="D6313" s="875" t="n">
        <v>36826</v>
      </c>
      <c r="E6313" s="876" t="n">
        <v>5.72</v>
      </c>
      <c r="F6313" s="877" t="n">
        <f aca="false">IFERROR(E6313/100,"")</f>
        <v>0.0572</v>
      </c>
      <c r="G6313" s="879"/>
      <c r="H6313" s="879"/>
      <c r="J6313" s="876"/>
      <c r="O6313" s="877"/>
      <c r="R6313" s="876"/>
    </row>
    <row r="6314" customFormat="false" ht="13.8" hidden="false" customHeight="false" outlineLevel="0" collapsed="false">
      <c r="A6314" s="875" t="n">
        <v>36496</v>
      </c>
      <c r="B6314" s="876" t="n">
        <v>1937.07</v>
      </c>
      <c r="D6314" s="875" t="n">
        <v>36825</v>
      </c>
      <c r="E6314" s="876" t="n">
        <v>5.69</v>
      </c>
      <c r="F6314" s="877" t="n">
        <f aca="false">IFERROR(E6314/100,"")</f>
        <v>0.0569</v>
      </c>
      <c r="G6314" s="879"/>
      <c r="H6314" s="879"/>
      <c r="J6314" s="876"/>
      <c r="O6314" s="877"/>
      <c r="R6314" s="876"/>
    </row>
    <row r="6315" customFormat="false" ht="13.8" hidden="false" customHeight="false" outlineLevel="0" collapsed="false">
      <c r="A6315" s="875" t="n">
        <v>36495</v>
      </c>
      <c r="B6315" s="876" t="n">
        <v>1921.49</v>
      </c>
      <c r="D6315" s="875" t="n">
        <v>36824</v>
      </c>
      <c r="E6315" s="876" t="n">
        <v>5.67</v>
      </c>
      <c r="F6315" s="877" t="n">
        <f aca="false">IFERROR(E6315/100,"")</f>
        <v>0.0567</v>
      </c>
      <c r="G6315" s="879"/>
      <c r="H6315" s="879"/>
      <c r="J6315" s="876"/>
      <c r="O6315" s="877"/>
      <c r="R6315" s="876"/>
    </row>
    <row r="6316" customFormat="false" ht="13.8" hidden="false" customHeight="false" outlineLevel="0" collapsed="false">
      <c r="A6316" s="875" t="n">
        <v>36494</v>
      </c>
      <c r="B6316" s="876" t="n">
        <v>1908.97</v>
      </c>
      <c r="D6316" s="875" t="n">
        <v>36823</v>
      </c>
      <c r="E6316" s="876" t="n">
        <v>5.63</v>
      </c>
      <c r="F6316" s="877" t="n">
        <f aca="false">IFERROR(E6316/100,"")</f>
        <v>0.0563</v>
      </c>
      <c r="G6316" s="879"/>
      <c r="H6316" s="879"/>
      <c r="J6316" s="876"/>
      <c r="O6316" s="877"/>
      <c r="R6316" s="876"/>
    </row>
    <row r="6317" customFormat="false" ht="13.8" hidden="false" customHeight="false" outlineLevel="0" collapsed="false">
      <c r="A6317" s="875" t="n">
        <v>36493</v>
      </c>
      <c r="B6317" s="876" t="n">
        <v>1934.95</v>
      </c>
      <c r="D6317" s="875" t="n">
        <v>36822</v>
      </c>
      <c r="E6317" s="876" t="n">
        <v>5.59</v>
      </c>
      <c r="F6317" s="877" t="n">
        <f aca="false">IFERROR(E6317/100,"")</f>
        <v>0.0559</v>
      </c>
      <c r="G6317" s="879"/>
      <c r="H6317" s="879"/>
      <c r="J6317" s="876"/>
      <c r="O6317" s="877"/>
      <c r="R6317" s="876"/>
    </row>
    <row r="6318" customFormat="false" ht="13.8" hidden="false" customHeight="false" outlineLevel="0" collapsed="false">
      <c r="A6318" s="875" t="n">
        <v>36490</v>
      </c>
      <c r="B6318" s="876" t="n">
        <v>1946.72</v>
      </c>
      <c r="D6318" s="875" t="n">
        <v>36819</v>
      </c>
      <c r="E6318" s="876" t="n">
        <v>5.64</v>
      </c>
      <c r="F6318" s="877" t="n">
        <f aca="false">IFERROR(E6318/100,"")</f>
        <v>0.0564</v>
      </c>
      <c r="G6318" s="879"/>
      <c r="H6318" s="879"/>
      <c r="J6318" s="876"/>
      <c r="O6318" s="877"/>
      <c r="R6318" s="876"/>
    </row>
    <row r="6319" customFormat="false" ht="13.8" hidden="false" customHeight="false" outlineLevel="0" collapsed="false">
      <c r="A6319" s="875" t="n">
        <v>36488</v>
      </c>
      <c r="B6319" s="876" t="n">
        <v>1947.21</v>
      </c>
      <c r="D6319" s="875" t="n">
        <v>36818</v>
      </c>
      <c r="E6319" s="876" t="n">
        <v>5.66</v>
      </c>
      <c r="F6319" s="877" t="n">
        <f aca="false">IFERROR(E6319/100,"")</f>
        <v>0.0566</v>
      </c>
      <c r="G6319" s="879"/>
      <c r="H6319" s="879"/>
      <c r="J6319" s="876"/>
      <c r="O6319" s="877"/>
      <c r="R6319" s="876"/>
    </row>
    <row r="6320" customFormat="false" ht="13.8" hidden="false" customHeight="false" outlineLevel="0" collapsed="false">
      <c r="A6320" s="875" t="n">
        <v>36487</v>
      </c>
      <c r="B6320" s="876" t="n">
        <v>1930.1</v>
      </c>
      <c r="D6320" s="875" t="n">
        <v>36817</v>
      </c>
      <c r="E6320" s="876" t="n">
        <v>5.66</v>
      </c>
      <c r="F6320" s="877" t="n">
        <f aca="false">IFERROR(E6320/100,"")</f>
        <v>0.0566</v>
      </c>
      <c r="G6320" s="879"/>
      <c r="H6320" s="879"/>
      <c r="J6320" s="876"/>
      <c r="O6320" s="877"/>
      <c r="R6320" s="876"/>
    </row>
    <row r="6321" customFormat="false" ht="13.8" hidden="false" customHeight="false" outlineLevel="0" collapsed="false">
      <c r="A6321" s="875" t="n">
        <v>36486</v>
      </c>
      <c r="B6321" s="876" t="n">
        <v>1952.41</v>
      </c>
      <c r="D6321" s="875" t="n">
        <v>36816</v>
      </c>
      <c r="E6321" s="876" t="n">
        <v>5.68</v>
      </c>
      <c r="F6321" s="877" t="n">
        <f aca="false">IFERROR(E6321/100,"")</f>
        <v>0.0568</v>
      </c>
      <c r="G6321" s="879"/>
      <c r="H6321" s="879"/>
      <c r="J6321" s="876"/>
      <c r="O6321" s="877"/>
      <c r="R6321" s="876"/>
    </row>
    <row r="6322" customFormat="false" ht="13.8" hidden="false" customHeight="false" outlineLevel="0" collapsed="false">
      <c r="A6322" s="875" t="n">
        <v>36483</v>
      </c>
      <c r="B6322" s="876" t="n">
        <v>1953.84</v>
      </c>
      <c r="D6322" s="875" t="n">
        <v>36815</v>
      </c>
      <c r="E6322" s="876" t="n">
        <v>5.74</v>
      </c>
      <c r="F6322" s="877" t="n">
        <f aca="false">IFERROR(E6322/100,"")</f>
        <v>0.0574</v>
      </c>
      <c r="G6322" s="879"/>
      <c r="H6322" s="879"/>
      <c r="J6322" s="876"/>
      <c r="O6322" s="877"/>
      <c r="R6322" s="876"/>
    </row>
    <row r="6323" customFormat="false" ht="13.8" hidden="false" customHeight="false" outlineLevel="0" collapsed="false">
      <c r="A6323" s="875" t="n">
        <v>36482</v>
      </c>
      <c r="B6323" s="876" t="n">
        <v>1957.87</v>
      </c>
      <c r="D6323" s="875" t="n">
        <v>36812</v>
      </c>
      <c r="E6323" s="876" t="n">
        <v>5.73</v>
      </c>
      <c r="F6323" s="877" t="n">
        <f aca="false">IFERROR(E6323/100,"")</f>
        <v>0.0573</v>
      </c>
      <c r="G6323" s="879"/>
      <c r="H6323" s="879"/>
      <c r="J6323" s="876"/>
      <c r="O6323" s="877"/>
      <c r="R6323" s="876"/>
    </row>
    <row r="6324" customFormat="false" ht="13.8" hidden="false" customHeight="false" outlineLevel="0" collapsed="false">
      <c r="A6324" s="875" t="n">
        <v>36481</v>
      </c>
      <c r="B6324" s="876" t="n">
        <v>1938.22</v>
      </c>
      <c r="D6324" s="875" t="n">
        <v>36811</v>
      </c>
      <c r="E6324" s="876" t="n">
        <v>5.73</v>
      </c>
      <c r="F6324" s="877" t="n">
        <f aca="false">IFERROR(E6324/100,"")</f>
        <v>0.0573</v>
      </c>
      <c r="G6324" s="879"/>
      <c r="H6324" s="879"/>
      <c r="J6324" s="876"/>
      <c r="O6324" s="877"/>
      <c r="R6324" s="876"/>
    </row>
    <row r="6325" customFormat="false" ht="13.8" hidden="false" customHeight="false" outlineLevel="0" collapsed="false">
      <c r="A6325" s="875" t="n">
        <v>36480</v>
      </c>
      <c r="B6325" s="876" t="n">
        <v>1950.83</v>
      </c>
      <c r="D6325" s="875" t="n">
        <v>36810</v>
      </c>
      <c r="E6325" s="876" t="n">
        <v>5.77</v>
      </c>
      <c r="F6325" s="877" t="n">
        <f aca="false">IFERROR(E6325/100,"")</f>
        <v>0.0577</v>
      </c>
      <c r="G6325" s="879"/>
      <c r="H6325" s="879"/>
      <c r="J6325" s="876"/>
      <c r="O6325" s="877"/>
      <c r="R6325" s="876"/>
    </row>
    <row r="6326" customFormat="false" ht="13.8" hidden="false" customHeight="false" outlineLevel="0" collapsed="false">
      <c r="A6326" s="875" t="n">
        <v>36479</v>
      </c>
      <c r="B6326" s="876" t="n">
        <v>1915.47</v>
      </c>
      <c r="D6326" s="875" t="n">
        <v>36809</v>
      </c>
      <c r="E6326" s="876" t="n">
        <v>5.8</v>
      </c>
      <c r="F6326" s="877" t="n">
        <f aca="false">IFERROR(E6326/100,"")</f>
        <v>0.058</v>
      </c>
      <c r="G6326" s="879"/>
      <c r="H6326" s="879"/>
      <c r="J6326" s="876"/>
      <c r="O6326" s="877"/>
      <c r="R6326" s="876"/>
    </row>
    <row r="6327" customFormat="false" ht="13.8" hidden="false" customHeight="false" outlineLevel="0" collapsed="false">
      <c r="A6327" s="875" t="n">
        <v>36476</v>
      </c>
      <c r="B6327" s="876" t="n">
        <v>1917.72</v>
      </c>
      <c r="D6327" s="875" t="n">
        <v>36808</v>
      </c>
      <c r="E6327" s="876" t="e">
        <f aca="false">NA()</f>
        <v>#N/A</v>
      </c>
      <c r="F6327" s="877" t="str">
        <f aca="false">IFERROR(E6327/100,"")</f>
        <v/>
      </c>
      <c r="G6327" s="879"/>
      <c r="H6327" s="879"/>
      <c r="J6327" s="876"/>
      <c r="O6327" s="877"/>
      <c r="R6327" s="876"/>
    </row>
    <row r="6328" customFormat="false" ht="13.8" hidden="false" customHeight="false" outlineLevel="0" collapsed="false">
      <c r="A6328" s="875" t="n">
        <v>36475</v>
      </c>
      <c r="B6328" s="876" t="n">
        <v>1897.5</v>
      </c>
      <c r="D6328" s="875" t="n">
        <v>36805</v>
      </c>
      <c r="E6328" s="876" t="n">
        <v>5.82</v>
      </c>
      <c r="F6328" s="877" t="n">
        <f aca="false">IFERROR(E6328/100,"")</f>
        <v>0.0582</v>
      </c>
      <c r="G6328" s="879"/>
      <c r="H6328" s="879"/>
      <c r="J6328" s="876"/>
      <c r="O6328" s="877"/>
      <c r="R6328" s="876"/>
    </row>
    <row r="6329" customFormat="false" ht="13.8" hidden="false" customHeight="false" outlineLevel="0" collapsed="false">
      <c r="A6329" s="875" t="n">
        <v>36474</v>
      </c>
      <c r="B6329" s="876" t="n">
        <v>1886.51</v>
      </c>
      <c r="D6329" s="875" t="n">
        <v>36804</v>
      </c>
      <c r="E6329" s="876" t="n">
        <v>5.87</v>
      </c>
      <c r="F6329" s="877" t="n">
        <f aca="false">IFERROR(E6329/100,"")</f>
        <v>0.0587</v>
      </c>
      <c r="G6329" s="879"/>
      <c r="H6329" s="879"/>
      <c r="J6329" s="876"/>
      <c r="O6329" s="877"/>
      <c r="R6329" s="876"/>
    </row>
    <row r="6330" customFormat="false" ht="13.8" hidden="false" customHeight="false" outlineLevel="0" collapsed="false">
      <c r="A6330" s="875" t="n">
        <v>36473</v>
      </c>
      <c r="B6330" s="876" t="n">
        <v>1875.07</v>
      </c>
      <c r="D6330" s="875" t="n">
        <v>36803</v>
      </c>
      <c r="E6330" s="876" t="n">
        <v>5.9</v>
      </c>
      <c r="F6330" s="877" t="n">
        <f aca="false">IFERROR(E6330/100,"")</f>
        <v>0.059</v>
      </c>
      <c r="G6330" s="879"/>
      <c r="H6330" s="879"/>
      <c r="J6330" s="876"/>
      <c r="O6330" s="877"/>
      <c r="R6330" s="876"/>
    </row>
    <row r="6331" customFormat="false" ht="13.8" hidden="false" customHeight="false" outlineLevel="0" collapsed="false">
      <c r="A6331" s="875" t="n">
        <v>36472</v>
      </c>
      <c r="B6331" s="876" t="n">
        <v>1890.81</v>
      </c>
      <c r="D6331" s="875" t="n">
        <v>36802</v>
      </c>
      <c r="E6331" s="876" t="n">
        <v>5.87</v>
      </c>
      <c r="F6331" s="877" t="n">
        <f aca="false">IFERROR(E6331/100,"")</f>
        <v>0.0587</v>
      </c>
      <c r="G6331" s="879"/>
      <c r="H6331" s="879"/>
      <c r="J6331" s="876"/>
      <c r="O6331" s="877"/>
      <c r="R6331" s="876"/>
    </row>
    <row r="6332" customFormat="false" ht="13.8" hidden="false" customHeight="false" outlineLevel="0" collapsed="false">
      <c r="A6332" s="875" t="n">
        <v>36469</v>
      </c>
      <c r="B6332" s="876" t="n">
        <v>1881.33</v>
      </c>
      <c r="D6332" s="875" t="n">
        <v>36801</v>
      </c>
      <c r="E6332" s="876" t="n">
        <v>5.83</v>
      </c>
      <c r="F6332" s="877" t="n">
        <f aca="false">IFERROR(E6332/100,"")</f>
        <v>0.0583</v>
      </c>
      <c r="G6332" s="879"/>
      <c r="H6332" s="879"/>
      <c r="J6332" s="876"/>
      <c r="O6332" s="877"/>
      <c r="R6332" s="876"/>
    </row>
    <row r="6333" customFormat="false" ht="13.8" hidden="false" customHeight="false" outlineLevel="0" collapsed="false">
      <c r="A6333" s="875" t="n">
        <v>36468</v>
      </c>
      <c r="B6333" s="876" t="n">
        <v>1870.88</v>
      </c>
      <c r="D6333" s="875" t="n">
        <v>36798</v>
      </c>
      <c r="E6333" s="876" t="n">
        <v>5.8</v>
      </c>
      <c r="F6333" s="877" t="n">
        <f aca="false">IFERROR(E6333/100,"")</f>
        <v>0.058</v>
      </c>
      <c r="G6333" s="879"/>
      <c r="H6333" s="879"/>
      <c r="J6333" s="876"/>
      <c r="O6333" s="877"/>
      <c r="R6333" s="876"/>
    </row>
    <row r="6334" customFormat="false" ht="13.8" hidden="false" customHeight="false" outlineLevel="0" collapsed="false">
      <c r="A6334" s="875" t="n">
        <v>36467</v>
      </c>
      <c r="B6334" s="876" t="n">
        <v>1860.28</v>
      </c>
      <c r="D6334" s="875" t="n">
        <v>36797</v>
      </c>
      <c r="E6334" s="876" t="n">
        <v>5.82</v>
      </c>
      <c r="F6334" s="877" t="n">
        <f aca="false">IFERROR(E6334/100,"")</f>
        <v>0.0582</v>
      </c>
      <c r="G6334" s="879"/>
      <c r="H6334" s="879"/>
      <c r="J6334" s="876"/>
      <c r="O6334" s="877"/>
      <c r="R6334" s="876"/>
    </row>
    <row r="6335" customFormat="false" ht="13.8" hidden="false" customHeight="false" outlineLevel="0" collapsed="false">
      <c r="A6335" s="875" t="n">
        <v>36466</v>
      </c>
      <c r="B6335" s="876" t="n">
        <v>1850.13</v>
      </c>
      <c r="D6335" s="875" t="n">
        <v>36796</v>
      </c>
      <c r="E6335" s="876" t="n">
        <v>5.83</v>
      </c>
      <c r="F6335" s="877" t="n">
        <f aca="false">IFERROR(E6335/100,"")</f>
        <v>0.0583</v>
      </c>
      <c r="G6335" s="879"/>
      <c r="H6335" s="879"/>
      <c r="J6335" s="876"/>
      <c r="O6335" s="877"/>
      <c r="R6335" s="876"/>
    </row>
    <row r="6336" customFormat="false" ht="13.8" hidden="false" customHeight="false" outlineLevel="0" collapsed="false">
      <c r="A6336" s="875" t="n">
        <v>36465</v>
      </c>
      <c r="B6336" s="876" t="n">
        <v>1858.86</v>
      </c>
      <c r="D6336" s="875" t="n">
        <v>36795</v>
      </c>
      <c r="E6336" s="876" t="n">
        <v>5.81</v>
      </c>
      <c r="F6336" s="877" t="n">
        <f aca="false">IFERROR(E6336/100,"")</f>
        <v>0.0581</v>
      </c>
      <c r="G6336" s="879"/>
      <c r="H6336" s="879"/>
      <c r="J6336" s="876"/>
      <c r="O6336" s="877"/>
      <c r="R6336" s="876"/>
    </row>
    <row r="6337" customFormat="false" ht="13.8" hidden="false" customHeight="false" outlineLevel="0" collapsed="false">
      <c r="A6337" s="875" t="n">
        <v>36462</v>
      </c>
      <c r="B6337" s="876" t="n">
        <v>1870.94</v>
      </c>
      <c r="D6337" s="875" t="n">
        <v>36794</v>
      </c>
      <c r="E6337" s="876" t="n">
        <v>5.84</v>
      </c>
      <c r="F6337" s="877" t="n">
        <f aca="false">IFERROR(E6337/100,"")</f>
        <v>0.0584</v>
      </c>
      <c r="G6337" s="879"/>
      <c r="H6337" s="879"/>
      <c r="J6337" s="876"/>
      <c r="O6337" s="877"/>
      <c r="R6337" s="876"/>
    </row>
    <row r="6338" customFormat="false" ht="13.8" hidden="false" customHeight="false" outlineLevel="0" collapsed="false">
      <c r="A6338" s="875" t="n">
        <v>36461</v>
      </c>
      <c r="B6338" s="876" t="n">
        <v>1842.8</v>
      </c>
      <c r="D6338" s="875" t="n">
        <v>36791</v>
      </c>
      <c r="E6338" s="876" t="n">
        <v>5.85</v>
      </c>
      <c r="F6338" s="877" t="n">
        <f aca="false">IFERROR(E6338/100,"")</f>
        <v>0.0585</v>
      </c>
      <c r="G6338" s="879"/>
      <c r="H6338" s="879"/>
      <c r="J6338" s="876"/>
      <c r="O6338" s="877"/>
      <c r="R6338" s="876"/>
    </row>
    <row r="6339" customFormat="false" ht="13.8" hidden="false" customHeight="false" outlineLevel="0" collapsed="false">
      <c r="A6339" s="875" t="n">
        <v>36460</v>
      </c>
      <c r="B6339" s="876" t="n">
        <v>1779.72</v>
      </c>
      <c r="D6339" s="875" t="n">
        <v>36790</v>
      </c>
      <c r="E6339" s="876" t="n">
        <v>5.88</v>
      </c>
      <c r="F6339" s="877" t="n">
        <f aca="false">IFERROR(E6339/100,"")</f>
        <v>0.0588</v>
      </c>
      <c r="G6339" s="879"/>
      <c r="H6339" s="879"/>
      <c r="J6339" s="876"/>
      <c r="O6339" s="877"/>
      <c r="R6339" s="876"/>
    </row>
    <row r="6340" customFormat="false" ht="13.8" hidden="false" customHeight="false" outlineLevel="0" collapsed="false">
      <c r="A6340" s="875" t="n">
        <v>36459</v>
      </c>
      <c r="B6340" s="876" t="n">
        <v>1759.27</v>
      </c>
      <c r="D6340" s="875" t="n">
        <v>36789</v>
      </c>
      <c r="E6340" s="876" t="n">
        <v>5.91</v>
      </c>
      <c r="F6340" s="877" t="n">
        <f aca="false">IFERROR(E6340/100,"")</f>
        <v>0.0591</v>
      </c>
      <c r="G6340" s="879"/>
      <c r="H6340" s="879"/>
      <c r="J6340" s="876"/>
      <c r="O6340" s="877"/>
      <c r="R6340" s="876"/>
    </row>
    <row r="6341" customFormat="false" ht="13.8" hidden="false" customHeight="false" outlineLevel="0" collapsed="false">
      <c r="A6341" s="875" t="n">
        <v>36458</v>
      </c>
      <c r="B6341" s="876" t="n">
        <v>1775.35</v>
      </c>
      <c r="D6341" s="875" t="n">
        <v>36788</v>
      </c>
      <c r="E6341" s="876" t="n">
        <v>5.86</v>
      </c>
      <c r="F6341" s="877" t="n">
        <f aca="false">IFERROR(E6341/100,"")</f>
        <v>0.0586</v>
      </c>
      <c r="G6341" s="879"/>
      <c r="H6341" s="879"/>
      <c r="J6341" s="876"/>
      <c r="O6341" s="877"/>
      <c r="R6341" s="876"/>
    </row>
    <row r="6342" customFormat="false" ht="13.8" hidden="false" customHeight="false" outlineLevel="0" collapsed="false">
      <c r="A6342" s="875" t="n">
        <v>36455</v>
      </c>
      <c r="B6342" s="876" t="n">
        <v>1786.36</v>
      </c>
      <c r="D6342" s="875" t="n">
        <v>36787</v>
      </c>
      <c r="E6342" s="876" t="n">
        <v>5.88</v>
      </c>
      <c r="F6342" s="877" t="n">
        <f aca="false">IFERROR(E6342/100,"")</f>
        <v>0.0588</v>
      </c>
      <c r="G6342" s="879"/>
      <c r="H6342" s="879"/>
      <c r="J6342" s="876"/>
      <c r="O6342" s="877"/>
      <c r="R6342" s="876"/>
    </row>
    <row r="6343" customFormat="false" ht="13.8" hidden="false" customHeight="false" outlineLevel="0" collapsed="false">
      <c r="A6343" s="875" t="n">
        <v>36454</v>
      </c>
      <c r="B6343" s="876" t="n">
        <v>1761.58</v>
      </c>
      <c r="D6343" s="875" t="n">
        <v>36784</v>
      </c>
      <c r="E6343" s="876" t="n">
        <v>5.84</v>
      </c>
      <c r="F6343" s="877" t="n">
        <f aca="false">IFERROR(E6343/100,"")</f>
        <v>0.0584</v>
      </c>
      <c r="G6343" s="879"/>
      <c r="H6343" s="879"/>
      <c r="J6343" s="876"/>
      <c r="O6343" s="877"/>
      <c r="R6343" s="876"/>
    </row>
    <row r="6344" customFormat="false" ht="13.8" hidden="false" customHeight="false" outlineLevel="0" collapsed="false">
      <c r="A6344" s="875" t="n">
        <v>36453</v>
      </c>
      <c r="B6344" s="876" t="n">
        <v>1769.55</v>
      </c>
      <c r="D6344" s="875" t="n">
        <v>36783</v>
      </c>
      <c r="E6344" s="876" t="n">
        <v>5.79</v>
      </c>
      <c r="F6344" s="877" t="n">
        <f aca="false">IFERROR(E6344/100,"")</f>
        <v>0.0579</v>
      </c>
      <c r="G6344" s="879"/>
      <c r="H6344" s="879"/>
      <c r="J6344" s="876"/>
      <c r="O6344" s="877"/>
      <c r="R6344" s="876"/>
    </row>
    <row r="6345" customFormat="false" ht="13.8" hidden="false" customHeight="false" outlineLevel="0" collapsed="false">
      <c r="A6345" s="875" t="n">
        <v>36452</v>
      </c>
      <c r="B6345" s="876" t="n">
        <v>1730.87</v>
      </c>
      <c r="D6345" s="875" t="n">
        <v>36782</v>
      </c>
      <c r="E6345" s="876" t="n">
        <v>5.74</v>
      </c>
      <c r="F6345" s="877" t="n">
        <f aca="false">IFERROR(E6345/100,"")</f>
        <v>0.0574</v>
      </c>
      <c r="G6345" s="879"/>
      <c r="H6345" s="879"/>
      <c r="J6345" s="876"/>
      <c r="O6345" s="877"/>
      <c r="R6345" s="876"/>
    </row>
    <row r="6346" customFormat="false" ht="13.8" hidden="false" customHeight="false" outlineLevel="0" collapsed="false">
      <c r="A6346" s="875" t="n">
        <v>36451</v>
      </c>
      <c r="B6346" s="876" t="n">
        <v>1721</v>
      </c>
      <c r="D6346" s="875" t="n">
        <v>36781</v>
      </c>
      <c r="E6346" s="876" t="n">
        <v>5.78</v>
      </c>
      <c r="F6346" s="877" t="n">
        <f aca="false">IFERROR(E6346/100,"")</f>
        <v>0.0578</v>
      </c>
      <c r="G6346" s="879"/>
      <c r="H6346" s="879"/>
      <c r="J6346" s="876"/>
      <c r="O6346" s="877"/>
      <c r="R6346" s="876"/>
    </row>
    <row r="6347" customFormat="false" ht="13.8" hidden="false" customHeight="false" outlineLevel="0" collapsed="false">
      <c r="A6347" s="875" t="n">
        <v>36448</v>
      </c>
      <c r="B6347" s="876" t="n">
        <v>1711.77</v>
      </c>
      <c r="D6347" s="875" t="n">
        <v>36780</v>
      </c>
      <c r="E6347" s="876" t="n">
        <v>5.77</v>
      </c>
      <c r="F6347" s="877" t="n">
        <f aca="false">IFERROR(E6347/100,"")</f>
        <v>0.0577</v>
      </c>
      <c r="G6347" s="879"/>
      <c r="H6347" s="879"/>
      <c r="J6347" s="876"/>
      <c r="O6347" s="877"/>
      <c r="R6347" s="876"/>
    </row>
    <row r="6348" customFormat="false" ht="13.8" hidden="false" customHeight="false" outlineLevel="0" collapsed="false">
      <c r="A6348" s="875" t="n">
        <v>36447</v>
      </c>
      <c r="B6348" s="876" t="n">
        <v>1761.18</v>
      </c>
      <c r="D6348" s="875" t="n">
        <v>36777</v>
      </c>
      <c r="E6348" s="876" t="n">
        <v>5.73</v>
      </c>
      <c r="F6348" s="877" t="n">
        <f aca="false">IFERROR(E6348/100,"")</f>
        <v>0.0573</v>
      </c>
      <c r="G6348" s="879"/>
      <c r="H6348" s="879"/>
      <c r="J6348" s="876"/>
      <c r="O6348" s="877"/>
      <c r="R6348" s="876"/>
    </row>
    <row r="6349" customFormat="false" ht="13.8" hidden="false" customHeight="false" outlineLevel="0" collapsed="false">
      <c r="A6349" s="875" t="n">
        <v>36446</v>
      </c>
      <c r="B6349" s="876" t="n">
        <v>1764.1</v>
      </c>
      <c r="D6349" s="875" t="n">
        <v>36776</v>
      </c>
      <c r="E6349" s="876" t="n">
        <v>5.76</v>
      </c>
      <c r="F6349" s="877" t="n">
        <f aca="false">IFERROR(E6349/100,"")</f>
        <v>0.0576</v>
      </c>
      <c r="G6349" s="879"/>
      <c r="H6349" s="879"/>
      <c r="J6349" s="876"/>
      <c r="O6349" s="877"/>
      <c r="R6349" s="876"/>
    </row>
    <row r="6350" customFormat="false" ht="13.8" hidden="false" customHeight="false" outlineLevel="0" collapsed="false">
      <c r="A6350" s="875" t="n">
        <v>36445</v>
      </c>
      <c r="B6350" s="876" t="n">
        <v>1801.69</v>
      </c>
      <c r="D6350" s="875" t="n">
        <v>36775</v>
      </c>
      <c r="E6350" s="876" t="n">
        <v>5.72</v>
      </c>
      <c r="F6350" s="877" t="n">
        <f aca="false">IFERROR(E6350/100,"")</f>
        <v>0.0572</v>
      </c>
      <c r="G6350" s="879"/>
      <c r="H6350" s="879"/>
      <c r="J6350" s="876"/>
      <c r="O6350" s="877"/>
      <c r="R6350" s="876"/>
    </row>
    <row r="6351" customFormat="false" ht="13.8" hidden="false" customHeight="false" outlineLevel="0" collapsed="false">
      <c r="A6351" s="875" t="n">
        <v>36444</v>
      </c>
      <c r="B6351" s="876" t="n">
        <v>1832.11</v>
      </c>
      <c r="D6351" s="875" t="n">
        <v>36774</v>
      </c>
      <c r="E6351" s="876" t="n">
        <v>5.69</v>
      </c>
      <c r="F6351" s="877" t="n">
        <f aca="false">IFERROR(E6351/100,"")</f>
        <v>0.0569</v>
      </c>
      <c r="G6351" s="879"/>
      <c r="H6351" s="879"/>
      <c r="J6351" s="876"/>
      <c r="O6351" s="877"/>
      <c r="R6351" s="876"/>
    </row>
    <row r="6352" customFormat="false" ht="13.8" hidden="false" customHeight="false" outlineLevel="0" collapsed="false">
      <c r="A6352" s="875" t="n">
        <v>36441</v>
      </c>
      <c r="B6352" s="876" t="n">
        <v>1833.22</v>
      </c>
      <c r="D6352" s="875" t="n">
        <v>36773</v>
      </c>
      <c r="E6352" s="876" t="e">
        <f aca="false">NA()</f>
        <v>#N/A</v>
      </c>
      <c r="F6352" s="877" t="str">
        <f aca="false">IFERROR(E6352/100,"")</f>
        <v/>
      </c>
      <c r="G6352" s="879"/>
      <c r="H6352" s="879"/>
      <c r="J6352" s="876"/>
      <c r="O6352" s="877"/>
      <c r="R6352" s="876"/>
    </row>
    <row r="6353" customFormat="false" ht="13.8" hidden="false" customHeight="false" outlineLevel="0" collapsed="false">
      <c r="A6353" s="875" t="n">
        <v>36440</v>
      </c>
      <c r="B6353" s="876" t="n">
        <v>1808</v>
      </c>
      <c r="D6353" s="875" t="n">
        <v>36770</v>
      </c>
      <c r="E6353" s="876" t="n">
        <v>5.68</v>
      </c>
      <c r="F6353" s="877" t="n">
        <f aca="false">IFERROR(E6353/100,"")</f>
        <v>0.0568</v>
      </c>
      <c r="G6353" s="879"/>
      <c r="H6353" s="879"/>
      <c r="J6353" s="876"/>
      <c r="O6353" s="877"/>
      <c r="R6353" s="876"/>
    </row>
    <row r="6354" customFormat="false" ht="13.8" hidden="false" customHeight="false" outlineLevel="0" collapsed="false">
      <c r="A6354" s="875" t="n">
        <v>36439</v>
      </c>
      <c r="B6354" s="876" t="n">
        <v>1818.61</v>
      </c>
      <c r="D6354" s="875" t="n">
        <v>36769</v>
      </c>
      <c r="E6354" s="876" t="n">
        <v>5.73</v>
      </c>
      <c r="F6354" s="877" t="n">
        <f aca="false">IFERROR(E6354/100,"")</f>
        <v>0.0573</v>
      </c>
      <c r="G6354" s="879"/>
      <c r="H6354" s="879"/>
      <c r="J6354" s="876"/>
      <c r="O6354" s="877"/>
      <c r="R6354" s="876"/>
    </row>
    <row r="6355" customFormat="false" ht="13.8" hidden="false" customHeight="false" outlineLevel="0" collapsed="false">
      <c r="A6355" s="875" t="n">
        <v>36438</v>
      </c>
      <c r="B6355" s="876" t="n">
        <v>1785.32</v>
      </c>
      <c r="D6355" s="875" t="n">
        <v>36768</v>
      </c>
      <c r="E6355" s="876" t="n">
        <v>5.81</v>
      </c>
      <c r="F6355" s="877" t="n">
        <f aca="false">IFERROR(E6355/100,"")</f>
        <v>0.0581</v>
      </c>
      <c r="G6355" s="879"/>
      <c r="H6355" s="879"/>
      <c r="J6355" s="876"/>
      <c r="O6355" s="877"/>
      <c r="R6355" s="876"/>
    </row>
    <row r="6356" customFormat="false" ht="13.8" hidden="false" customHeight="false" outlineLevel="0" collapsed="false">
      <c r="A6356" s="875" t="n">
        <v>36437</v>
      </c>
      <c r="B6356" s="876" t="n">
        <v>1789.71</v>
      </c>
      <c r="D6356" s="875" t="n">
        <v>36767</v>
      </c>
      <c r="E6356" s="876" t="n">
        <v>5.81</v>
      </c>
      <c r="F6356" s="877" t="n">
        <f aca="false">IFERROR(E6356/100,"")</f>
        <v>0.0581</v>
      </c>
      <c r="G6356" s="879"/>
      <c r="H6356" s="879"/>
      <c r="J6356" s="876"/>
      <c r="O6356" s="877"/>
      <c r="R6356" s="876"/>
    </row>
    <row r="6357" customFormat="false" ht="13.8" hidden="false" customHeight="false" outlineLevel="0" collapsed="false">
      <c r="A6357" s="875" t="n">
        <v>36434</v>
      </c>
      <c r="B6357" s="876" t="n">
        <v>1759.77</v>
      </c>
      <c r="D6357" s="875" t="n">
        <v>36766</v>
      </c>
      <c r="E6357" s="876" t="n">
        <v>5.78</v>
      </c>
      <c r="F6357" s="877" t="n">
        <f aca="false">IFERROR(E6357/100,"")</f>
        <v>0.0578</v>
      </c>
      <c r="G6357" s="879"/>
      <c r="H6357" s="879"/>
      <c r="J6357" s="876"/>
      <c r="O6357" s="877"/>
      <c r="R6357" s="876"/>
    </row>
    <row r="6358" customFormat="false" ht="13.8" hidden="false" customHeight="false" outlineLevel="0" collapsed="false">
      <c r="A6358" s="875" t="n">
        <v>36433</v>
      </c>
      <c r="B6358" s="876" t="n">
        <v>1759.59</v>
      </c>
      <c r="D6358" s="875" t="n">
        <v>36763</v>
      </c>
      <c r="E6358" s="876" t="n">
        <v>5.73</v>
      </c>
      <c r="F6358" s="877" t="n">
        <f aca="false">IFERROR(E6358/100,"")</f>
        <v>0.0573</v>
      </c>
      <c r="G6358" s="879"/>
      <c r="H6358" s="879"/>
      <c r="J6358" s="876"/>
      <c r="O6358" s="877"/>
      <c r="R6358" s="876"/>
    </row>
    <row r="6359" customFormat="false" ht="13.8" hidden="false" customHeight="false" outlineLevel="0" collapsed="false">
      <c r="A6359" s="875" t="n">
        <v>36432</v>
      </c>
      <c r="B6359" s="876" t="n">
        <v>1739.92</v>
      </c>
      <c r="D6359" s="875" t="n">
        <v>36762</v>
      </c>
      <c r="E6359" s="876" t="n">
        <v>5.73</v>
      </c>
      <c r="F6359" s="877" t="n">
        <f aca="false">IFERROR(E6359/100,"")</f>
        <v>0.0573</v>
      </c>
      <c r="G6359" s="879"/>
      <c r="H6359" s="879"/>
      <c r="J6359" s="876"/>
      <c r="O6359" s="877"/>
      <c r="R6359" s="876"/>
    </row>
    <row r="6360" customFormat="false" ht="13.8" hidden="false" customHeight="false" outlineLevel="0" collapsed="false">
      <c r="A6360" s="875" t="n">
        <v>36431</v>
      </c>
      <c r="B6360" s="876" t="n">
        <v>1758.77</v>
      </c>
      <c r="D6360" s="875" t="n">
        <v>36761</v>
      </c>
      <c r="E6360" s="876" t="n">
        <v>5.73</v>
      </c>
      <c r="F6360" s="877" t="n">
        <f aca="false">IFERROR(E6360/100,"")</f>
        <v>0.0573</v>
      </c>
      <c r="G6360" s="879"/>
      <c r="H6360" s="879"/>
      <c r="J6360" s="876"/>
      <c r="O6360" s="877"/>
      <c r="R6360" s="876"/>
    </row>
    <row r="6361" customFormat="false" ht="13.8" hidden="false" customHeight="false" outlineLevel="0" collapsed="false">
      <c r="A6361" s="875" t="n">
        <v>36430</v>
      </c>
      <c r="B6361" s="876" t="n">
        <v>1759.86</v>
      </c>
      <c r="D6361" s="875" t="n">
        <v>36760</v>
      </c>
      <c r="E6361" s="876" t="n">
        <v>5.78</v>
      </c>
      <c r="F6361" s="877" t="n">
        <f aca="false">IFERROR(E6361/100,"")</f>
        <v>0.0578</v>
      </c>
      <c r="G6361" s="879"/>
      <c r="H6361" s="879"/>
      <c r="J6361" s="876"/>
      <c r="O6361" s="877"/>
      <c r="R6361" s="876"/>
    </row>
    <row r="6362" customFormat="false" ht="13.8" hidden="false" customHeight="false" outlineLevel="0" collapsed="false">
      <c r="A6362" s="875" t="n">
        <v>36427</v>
      </c>
      <c r="B6362" s="876" t="n">
        <v>1751.7</v>
      </c>
      <c r="D6362" s="875" t="n">
        <v>36759</v>
      </c>
      <c r="E6362" s="876" t="n">
        <v>5.79</v>
      </c>
      <c r="F6362" s="877" t="n">
        <f aca="false">IFERROR(E6362/100,"")</f>
        <v>0.0579</v>
      </c>
      <c r="G6362" s="879"/>
      <c r="H6362" s="879"/>
      <c r="J6362" s="876"/>
      <c r="O6362" s="877"/>
      <c r="R6362" s="876"/>
    </row>
    <row r="6363" customFormat="false" ht="13.8" hidden="false" customHeight="false" outlineLevel="0" collapsed="false">
      <c r="A6363" s="875" t="n">
        <v>36426</v>
      </c>
      <c r="B6363" s="876" t="n">
        <v>1755.88</v>
      </c>
      <c r="D6363" s="875" t="n">
        <v>36756</v>
      </c>
      <c r="E6363" s="876" t="n">
        <v>5.78</v>
      </c>
      <c r="F6363" s="877" t="n">
        <f aca="false">IFERROR(E6363/100,"")</f>
        <v>0.0578</v>
      </c>
      <c r="G6363" s="879"/>
      <c r="H6363" s="879"/>
      <c r="J6363" s="876"/>
      <c r="O6363" s="877"/>
      <c r="R6363" s="876"/>
    </row>
    <row r="6364" customFormat="false" ht="13.8" hidden="false" customHeight="false" outlineLevel="0" collapsed="false">
      <c r="A6364" s="875" t="n">
        <v>36425</v>
      </c>
      <c r="B6364" s="876" t="n">
        <v>1797.15</v>
      </c>
      <c r="D6364" s="875" t="n">
        <v>36755</v>
      </c>
      <c r="E6364" s="876" t="n">
        <v>5.81</v>
      </c>
      <c r="F6364" s="877" t="n">
        <f aca="false">IFERROR(E6364/100,"")</f>
        <v>0.0581</v>
      </c>
      <c r="G6364" s="879"/>
      <c r="H6364" s="879"/>
      <c r="J6364" s="876"/>
      <c r="O6364" s="877"/>
      <c r="R6364" s="876"/>
    </row>
    <row r="6365" customFormat="false" ht="13.8" hidden="false" customHeight="false" outlineLevel="0" collapsed="false">
      <c r="A6365" s="875" t="n">
        <v>36424</v>
      </c>
      <c r="B6365" s="876" t="n">
        <v>1793.09</v>
      </c>
      <c r="D6365" s="875" t="n">
        <v>36754</v>
      </c>
      <c r="E6365" s="876" t="n">
        <v>5.83</v>
      </c>
      <c r="F6365" s="877" t="n">
        <f aca="false">IFERROR(E6365/100,"")</f>
        <v>0.0583</v>
      </c>
      <c r="G6365" s="879"/>
      <c r="H6365" s="879"/>
      <c r="J6365" s="876"/>
      <c r="O6365" s="877"/>
      <c r="R6365" s="876"/>
    </row>
    <row r="6366" customFormat="false" ht="13.8" hidden="false" customHeight="false" outlineLevel="0" collapsed="false">
      <c r="A6366" s="875" t="n">
        <v>36423</v>
      </c>
      <c r="B6366" s="876" t="n">
        <v>1831.42</v>
      </c>
      <c r="D6366" s="875" t="n">
        <v>36753</v>
      </c>
      <c r="E6366" s="876" t="n">
        <v>5.81</v>
      </c>
      <c r="F6366" s="877" t="n">
        <f aca="false">IFERROR(E6366/100,"")</f>
        <v>0.0581</v>
      </c>
      <c r="G6366" s="879"/>
      <c r="H6366" s="879"/>
      <c r="J6366" s="876"/>
      <c r="O6366" s="877"/>
      <c r="R6366" s="876"/>
    </row>
    <row r="6367" customFormat="false" ht="13.8" hidden="false" customHeight="false" outlineLevel="0" collapsed="false">
      <c r="A6367" s="875" t="n">
        <v>36420</v>
      </c>
      <c r="B6367" s="876" t="n">
        <v>1831.23</v>
      </c>
      <c r="D6367" s="875" t="n">
        <v>36752</v>
      </c>
      <c r="E6367" s="876" t="n">
        <v>5.78</v>
      </c>
      <c r="F6367" s="877" t="n">
        <f aca="false">IFERROR(E6367/100,"")</f>
        <v>0.0578</v>
      </c>
      <c r="G6367" s="879"/>
      <c r="H6367" s="879"/>
      <c r="J6367" s="876"/>
      <c r="O6367" s="877"/>
      <c r="R6367" s="876"/>
    </row>
    <row r="6368" customFormat="false" ht="13.8" hidden="false" customHeight="false" outlineLevel="0" collapsed="false">
      <c r="A6368" s="875" t="n">
        <v>36419</v>
      </c>
      <c r="B6368" s="876" t="n">
        <v>1807.98</v>
      </c>
      <c r="D6368" s="875" t="n">
        <v>36749</v>
      </c>
      <c r="E6368" s="876" t="n">
        <v>5.79</v>
      </c>
      <c r="F6368" s="877" t="n">
        <f aca="false">IFERROR(E6368/100,"")</f>
        <v>0.0579</v>
      </c>
      <c r="G6368" s="879"/>
      <c r="H6368" s="879"/>
      <c r="J6368" s="876"/>
      <c r="O6368" s="877"/>
      <c r="R6368" s="876"/>
    </row>
    <row r="6369" customFormat="false" ht="13.8" hidden="false" customHeight="false" outlineLevel="0" collapsed="false">
      <c r="A6369" s="875" t="n">
        <v>36418</v>
      </c>
      <c r="B6369" s="876" t="n">
        <v>1807.17</v>
      </c>
      <c r="D6369" s="875" t="n">
        <v>36748</v>
      </c>
      <c r="E6369" s="876" t="n">
        <v>5.76</v>
      </c>
      <c r="F6369" s="877" t="n">
        <f aca="false">IFERROR(E6369/100,"")</f>
        <v>0.0576</v>
      </c>
      <c r="G6369" s="879"/>
      <c r="H6369" s="879"/>
      <c r="J6369" s="876"/>
      <c r="O6369" s="877"/>
      <c r="R6369" s="876"/>
    </row>
    <row r="6370" customFormat="false" ht="13.8" hidden="false" customHeight="false" outlineLevel="0" collapsed="false">
      <c r="A6370" s="875" t="n">
        <v>36417</v>
      </c>
      <c r="B6370" s="876" t="n">
        <v>1832.23</v>
      </c>
      <c r="D6370" s="875" t="n">
        <v>36747</v>
      </c>
      <c r="E6370" s="876" t="n">
        <v>5.81</v>
      </c>
      <c r="F6370" s="877" t="n">
        <f aca="false">IFERROR(E6370/100,"")</f>
        <v>0.0581</v>
      </c>
      <c r="G6370" s="879"/>
      <c r="H6370" s="879"/>
      <c r="J6370" s="876"/>
      <c r="O6370" s="877"/>
      <c r="R6370" s="876"/>
    </row>
    <row r="6371" customFormat="false" ht="13.8" hidden="false" customHeight="false" outlineLevel="0" collapsed="false">
      <c r="A6371" s="875" t="n">
        <v>36416</v>
      </c>
      <c r="B6371" s="876" t="n">
        <v>1842.96</v>
      </c>
      <c r="D6371" s="875" t="n">
        <v>36746</v>
      </c>
      <c r="E6371" s="876" t="n">
        <v>5.93</v>
      </c>
      <c r="F6371" s="877" t="n">
        <f aca="false">IFERROR(E6371/100,"")</f>
        <v>0.0593</v>
      </c>
      <c r="G6371" s="879"/>
      <c r="H6371" s="879"/>
      <c r="J6371" s="876"/>
      <c r="O6371" s="877"/>
      <c r="R6371" s="876"/>
    </row>
    <row r="6372" customFormat="false" ht="13.8" hidden="false" customHeight="false" outlineLevel="0" collapsed="false">
      <c r="A6372" s="875" t="n">
        <v>36413</v>
      </c>
      <c r="B6372" s="876" t="n">
        <v>1852.85</v>
      </c>
      <c r="D6372" s="875" t="n">
        <v>36745</v>
      </c>
      <c r="E6372" s="876" t="n">
        <v>5.97</v>
      </c>
      <c r="F6372" s="877" t="n">
        <f aca="false">IFERROR(E6372/100,"")</f>
        <v>0.0597</v>
      </c>
      <c r="G6372" s="879"/>
      <c r="H6372" s="879"/>
      <c r="J6372" s="876"/>
      <c r="O6372" s="877"/>
      <c r="R6372" s="876"/>
    </row>
    <row r="6373" customFormat="false" ht="13.8" hidden="false" customHeight="false" outlineLevel="0" collapsed="false">
      <c r="A6373" s="875" t="n">
        <v>36412</v>
      </c>
      <c r="B6373" s="876" t="n">
        <v>1847.37</v>
      </c>
      <c r="D6373" s="875" t="n">
        <v>36742</v>
      </c>
      <c r="E6373" s="876" t="n">
        <v>5.91</v>
      </c>
      <c r="F6373" s="877" t="n">
        <f aca="false">IFERROR(E6373/100,"")</f>
        <v>0.0591</v>
      </c>
      <c r="G6373" s="879"/>
      <c r="H6373" s="879"/>
      <c r="J6373" s="876"/>
      <c r="O6373" s="877"/>
      <c r="R6373" s="876"/>
    </row>
    <row r="6374" customFormat="false" ht="13.8" hidden="false" customHeight="false" outlineLevel="0" collapsed="false">
      <c r="A6374" s="875" t="n">
        <v>36411</v>
      </c>
      <c r="B6374" s="876" t="n">
        <v>1842.56</v>
      </c>
      <c r="D6374" s="875" t="n">
        <v>36741</v>
      </c>
      <c r="E6374" s="876" t="n">
        <v>5.95</v>
      </c>
      <c r="F6374" s="877" t="n">
        <f aca="false">IFERROR(E6374/100,"")</f>
        <v>0.0595</v>
      </c>
      <c r="G6374" s="879"/>
      <c r="H6374" s="879"/>
      <c r="J6374" s="876"/>
      <c r="O6374" s="877"/>
      <c r="R6374" s="876"/>
    </row>
    <row r="6375" customFormat="false" ht="13.8" hidden="false" customHeight="false" outlineLevel="0" collapsed="false">
      <c r="A6375" s="875" t="n">
        <v>36410</v>
      </c>
      <c r="B6375" s="876" t="n">
        <v>1851.01</v>
      </c>
      <c r="D6375" s="875" t="n">
        <v>36740</v>
      </c>
      <c r="E6375" s="876" t="n">
        <v>5.98</v>
      </c>
      <c r="F6375" s="877" t="n">
        <f aca="false">IFERROR(E6375/100,"")</f>
        <v>0.0598</v>
      </c>
      <c r="G6375" s="879"/>
      <c r="H6375" s="879"/>
      <c r="J6375" s="876"/>
      <c r="O6375" s="877"/>
      <c r="R6375" s="876"/>
    </row>
    <row r="6376" customFormat="false" ht="13.8" hidden="false" customHeight="false" outlineLevel="0" collapsed="false">
      <c r="A6376" s="875" t="n">
        <v>36406</v>
      </c>
      <c r="B6376" s="876" t="n">
        <v>1860.15</v>
      </c>
      <c r="D6376" s="875" t="n">
        <v>36739</v>
      </c>
      <c r="E6376" s="876" t="n">
        <v>6</v>
      </c>
      <c r="F6376" s="877" t="n">
        <f aca="false">IFERROR(E6376/100,"")</f>
        <v>0.06</v>
      </c>
      <c r="G6376" s="879"/>
      <c r="H6376" s="879"/>
      <c r="J6376" s="876"/>
      <c r="O6376" s="877"/>
      <c r="R6376" s="876"/>
    </row>
    <row r="6377" customFormat="false" ht="13.8" hidden="false" customHeight="false" outlineLevel="0" collapsed="false">
      <c r="A6377" s="875" t="n">
        <v>36405</v>
      </c>
      <c r="B6377" s="876" t="n">
        <v>1807.83</v>
      </c>
      <c r="D6377" s="875" t="n">
        <v>36738</v>
      </c>
      <c r="E6377" s="876" t="n">
        <v>6.04</v>
      </c>
      <c r="F6377" s="877" t="n">
        <f aca="false">IFERROR(E6377/100,"")</f>
        <v>0.0604</v>
      </c>
      <c r="G6377" s="879"/>
      <c r="H6377" s="879"/>
      <c r="J6377" s="876"/>
      <c r="O6377" s="877"/>
      <c r="R6377" s="876"/>
    </row>
    <row r="6378" customFormat="false" ht="13.8" hidden="false" customHeight="false" outlineLevel="0" collapsed="false">
      <c r="A6378" s="875" t="n">
        <v>36404</v>
      </c>
      <c r="B6378" s="876" t="n">
        <v>1824.2</v>
      </c>
      <c r="D6378" s="875" t="n">
        <v>36735</v>
      </c>
      <c r="E6378" s="876" t="n">
        <v>6.04</v>
      </c>
      <c r="F6378" s="877" t="n">
        <f aca="false">IFERROR(E6378/100,"")</f>
        <v>0.0604</v>
      </c>
      <c r="G6378" s="879"/>
      <c r="H6378" s="879"/>
      <c r="J6378" s="876"/>
      <c r="O6378" s="877"/>
      <c r="R6378" s="876"/>
    </row>
    <row r="6379" customFormat="false" ht="13.8" hidden="false" customHeight="false" outlineLevel="0" collapsed="false">
      <c r="A6379" s="875" t="n">
        <v>36403</v>
      </c>
      <c r="B6379" s="876" t="n">
        <v>1809.19</v>
      </c>
      <c r="D6379" s="875" t="n">
        <v>36734</v>
      </c>
      <c r="E6379" s="876" t="n">
        <v>6.02</v>
      </c>
      <c r="F6379" s="877" t="n">
        <f aca="false">IFERROR(E6379/100,"")</f>
        <v>0.0602</v>
      </c>
      <c r="G6379" s="879"/>
      <c r="H6379" s="879"/>
      <c r="J6379" s="876"/>
      <c r="O6379" s="877"/>
      <c r="R6379" s="876"/>
    </row>
    <row r="6380" customFormat="false" ht="13.8" hidden="false" customHeight="false" outlineLevel="0" collapsed="false">
      <c r="A6380" s="875" t="n">
        <v>36402</v>
      </c>
      <c r="B6380" s="876" t="n">
        <v>1814.11</v>
      </c>
      <c r="D6380" s="875" t="n">
        <v>36733</v>
      </c>
      <c r="E6380" s="876" t="n">
        <v>6.04</v>
      </c>
      <c r="F6380" s="877" t="n">
        <f aca="false">IFERROR(E6380/100,"")</f>
        <v>0.0604</v>
      </c>
      <c r="G6380" s="879"/>
      <c r="H6380" s="879"/>
      <c r="J6380" s="876"/>
      <c r="O6380" s="877"/>
      <c r="R6380" s="876"/>
    </row>
    <row r="6381" customFormat="false" ht="13.8" hidden="false" customHeight="false" outlineLevel="0" collapsed="false">
      <c r="A6381" s="875" t="n">
        <v>36399</v>
      </c>
      <c r="B6381" s="876" t="n">
        <v>1847.12</v>
      </c>
      <c r="D6381" s="875" t="n">
        <v>36732</v>
      </c>
      <c r="E6381" s="876" t="n">
        <v>6.04</v>
      </c>
      <c r="F6381" s="877" t="n">
        <f aca="false">IFERROR(E6381/100,"")</f>
        <v>0.0604</v>
      </c>
      <c r="G6381" s="879"/>
      <c r="H6381" s="879"/>
      <c r="J6381" s="876"/>
      <c r="O6381" s="877"/>
      <c r="R6381" s="876"/>
    </row>
    <row r="6382" customFormat="false" ht="13.8" hidden="false" customHeight="false" outlineLevel="0" collapsed="false">
      <c r="A6382" s="875" t="n">
        <v>36398</v>
      </c>
      <c r="B6382" s="876" t="n">
        <v>1865.79</v>
      </c>
      <c r="D6382" s="875" t="n">
        <v>36731</v>
      </c>
      <c r="E6382" s="876" t="n">
        <v>6.04</v>
      </c>
      <c r="F6382" s="877" t="n">
        <f aca="false">IFERROR(E6382/100,"")</f>
        <v>0.0604</v>
      </c>
      <c r="G6382" s="879"/>
      <c r="H6382" s="879"/>
      <c r="J6382" s="876"/>
      <c r="O6382" s="877"/>
      <c r="R6382" s="876"/>
    </row>
    <row r="6383" customFormat="false" ht="13.8" hidden="false" customHeight="false" outlineLevel="0" collapsed="false">
      <c r="A6383" s="875" t="n">
        <v>36397</v>
      </c>
      <c r="B6383" s="876" t="n">
        <v>1892.87</v>
      </c>
      <c r="D6383" s="875" t="n">
        <v>36728</v>
      </c>
      <c r="E6383" s="876" t="n">
        <v>6.01</v>
      </c>
      <c r="F6383" s="877" t="n">
        <f aca="false">IFERROR(E6383/100,"")</f>
        <v>0.0601</v>
      </c>
      <c r="G6383" s="879"/>
      <c r="H6383" s="879"/>
      <c r="J6383" s="876"/>
      <c r="O6383" s="877"/>
      <c r="R6383" s="876"/>
    </row>
    <row r="6384" customFormat="false" ht="13.8" hidden="false" customHeight="false" outlineLevel="0" collapsed="false">
      <c r="A6384" s="875" t="n">
        <v>36396</v>
      </c>
      <c r="B6384" s="876" t="n">
        <v>1867.68</v>
      </c>
      <c r="D6384" s="875" t="n">
        <v>36727</v>
      </c>
      <c r="E6384" s="876" t="n">
        <v>6.01</v>
      </c>
      <c r="F6384" s="877" t="n">
        <f aca="false">IFERROR(E6384/100,"")</f>
        <v>0.0601</v>
      </c>
      <c r="G6384" s="879"/>
      <c r="H6384" s="879"/>
      <c r="J6384" s="876"/>
      <c r="O6384" s="877"/>
      <c r="R6384" s="876"/>
    </row>
    <row r="6385" customFormat="false" ht="13.8" hidden="false" customHeight="false" outlineLevel="0" collapsed="false">
      <c r="A6385" s="875" t="n">
        <v>36395</v>
      </c>
      <c r="B6385" s="876" t="n">
        <v>1863.18</v>
      </c>
      <c r="D6385" s="875" t="n">
        <v>36726</v>
      </c>
      <c r="E6385" s="876" t="n">
        <v>6.16</v>
      </c>
      <c r="F6385" s="877" t="n">
        <f aca="false">IFERROR(E6385/100,"")</f>
        <v>0.0616</v>
      </c>
      <c r="G6385" s="879"/>
      <c r="H6385" s="879"/>
      <c r="J6385" s="876"/>
      <c r="O6385" s="877"/>
      <c r="R6385" s="876"/>
    </row>
    <row r="6386" customFormat="false" ht="13.8" hidden="false" customHeight="false" outlineLevel="0" collapsed="false">
      <c r="A6386" s="875" t="n">
        <v>36392</v>
      </c>
      <c r="B6386" s="876" t="n">
        <v>1830.82</v>
      </c>
      <c r="D6386" s="875" t="n">
        <v>36725</v>
      </c>
      <c r="E6386" s="876" t="n">
        <v>6.16</v>
      </c>
      <c r="F6386" s="877" t="n">
        <f aca="false">IFERROR(E6386/100,"")</f>
        <v>0.0616</v>
      </c>
      <c r="G6386" s="879"/>
      <c r="H6386" s="879"/>
      <c r="J6386" s="876"/>
      <c r="O6386" s="877"/>
      <c r="R6386" s="876"/>
    </row>
    <row r="6387" customFormat="false" ht="13.8" hidden="false" customHeight="false" outlineLevel="0" collapsed="false">
      <c r="A6387" s="875" t="n">
        <v>36391</v>
      </c>
      <c r="B6387" s="876" t="n">
        <v>1812.98</v>
      </c>
      <c r="D6387" s="875" t="n">
        <v>36724</v>
      </c>
      <c r="E6387" s="876" t="n">
        <v>6.17</v>
      </c>
      <c r="F6387" s="877" t="n">
        <f aca="false">IFERROR(E6387/100,"")</f>
        <v>0.0617</v>
      </c>
      <c r="G6387" s="879"/>
      <c r="H6387" s="879"/>
      <c r="J6387" s="876"/>
      <c r="O6387" s="877"/>
      <c r="R6387" s="876"/>
    </row>
    <row r="6388" customFormat="false" ht="13.8" hidden="false" customHeight="false" outlineLevel="0" collapsed="false">
      <c r="A6388" s="875" t="n">
        <v>36390</v>
      </c>
      <c r="B6388" s="876" t="n">
        <v>1825.56</v>
      </c>
      <c r="D6388" s="875" t="n">
        <v>36721</v>
      </c>
      <c r="E6388" s="876" t="n">
        <v>6.1</v>
      </c>
      <c r="F6388" s="877" t="n">
        <f aca="false">IFERROR(E6388/100,"")</f>
        <v>0.061</v>
      </c>
      <c r="G6388" s="879"/>
      <c r="H6388" s="879"/>
      <c r="J6388" s="876"/>
      <c r="O6388" s="877"/>
      <c r="R6388" s="876"/>
    </row>
    <row r="6389" customFormat="false" ht="13.8" hidden="false" customHeight="false" outlineLevel="0" collapsed="false">
      <c r="A6389" s="875" t="n">
        <v>36389</v>
      </c>
      <c r="B6389" s="876" t="n">
        <v>1840.88</v>
      </c>
      <c r="D6389" s="875" t="n">
        <v>36720</v>
      </c>
      <c r="E6389" s="876" t="n">
        <v>6.01</v>
      </c>
      <c r="F6389" s="877" t="n">
        <f aca="false">IFERROR(E6389/100,"")</f>
        <v>0.0601</v>
      </c>
      <c r="G6389" s="879"/>
      <c r="H6389" s="879"/>
      <c r="J6389" s="876"/>
      <c r="O6389" s="877"/>
      <c r="R6389" s="876"/>
    </row>
    <row r="6390" customFormat="false" ht="13.8" hidden="false" customHeight="false" outlineLevel="0" collapsed="false">
      <c r="A6390" s="875" t="n">
        <v>36388</v>
      </c>
      <c r="B6390" s="876" t="n">
        <v>1822.53</v>
      </c>
      <c r="D6390" s="875" t="n">
        <v>36719</v>
      </c>
      <c r="E6390" s="876" t="n">
        <v>6.09</v>
      </c>
      <c r="F6390" s="877" t="n">
        <f aca="false">IFERROR(E6390/100,"")</f>
        <v>0.0609</v>
      </c>
      <c r="G6390" s="879"/>
      <c r="H6390" s="879"/>
      <c r="J6390" s="876"/>
      <c r="O6390" s="877"/>
      <c r="R6390" s="876"/>
    </row>
    <row r="6391" customFormat="false" ht="13.8" hidden="false" customHeight="false" outlineLevel="0" collapsed="false">
      <c r="A6391" s="875" t="n">
        <v>36385</v>
      </c>
      <c r="B6391" s="876" t="n">
        <v>1818.25</v>
      </c>
      <c r="D6391" s="875" t="n">
        <v>36718</v>
      </c>
      <c r="E6391" s="876" t="n">
        <v>6.06</v>
      </c>
      <c r="F6391" s="877" t="n">
        <f aca="false">IFERROR(E6391/100,"")</f>
        <v>0.0606</v>
      </c>
      <c r="G6391" s="879"/>
      <c r="H6391" s="879"/>
      <c r="J6391" s="876"/>
      <c r="O6391" s="877"/>
      <c r="R6391" s="876"/>
    </row>
    <row r="6392" customFormat="false" ht="13.8" hidden="false" customHeight="false" outlineLevel="0" collapsed="false">
      <c r="A6392" s="875" t="n">
        <v>36384</v>
      </c>
      <c r="B6392" s="876" t="n">
        <v>1777.75</v>
      </c>
      <c r="D6392" s="875" t="n">
        <v>36717</v>
      </c>
      <c r="E6392" s="876" t="n">
        <v>6.04</v>
      </c>
      <c r="F6392" s="877" t="n">
        <f aca="false">IFERROR(E6392/100,"")</f>
        <v>0.0604</v>
      </c>
      <c r="G6392" s="879"/>
      <c r="H6392" s="879"/>
      <c r="J6392" s="876"/>
      <c r="O6392" s="877"/>
      <c r="R6392" s="876"/>
    </row>
    <row r="6393" customFormat="false" ht="13.8" hidden="false" customHeight="false" outlineLevel="0" collapsed="false">
      <c r="A6393" s="875" t="n">
        <v>36383</v>
      </c>
      <c r="B6393" s="876" t="n">
        <v>1782.85</v>
      </c>
      <c r="D6393" s="875" t="n">
        <v>36714</v>
      </c>
      <c r="E6393" s="876" t="n">
        <v>6.01</v>
      </c>
      <c r="F6393" s="877" t="n">
        <f aca="false">IFERROR(E6393/100,"")</f>
        <v>0.0601</v>
      </c>
      <c r="G6393" s="879"/>
      <c r="H6393" s="879"/>
      <c r="J6393" s="876"/>
      <c r="O6393" s="877"/>
      <c r="R6393" s="876"/>
    </row>
    <row r="6394" customFormat="false" ht="13.8" hidden="false" customHeight="false" outlineLevel="0" collapsed="false">
      <c r="A6394" s="875" t="n">
        <v>36382</v>
      </c>
      <c r="B6394" s="876" t="n">
        <v>1754.33</v>
      </c>
      <c r="D6394" s="875" t="n">
        <v>36713</v>
      </c>
      <c r="E6394" s="876" t="n">
        <v>6.05</v>
      </c>
      <c r="F6394" s="877" t="n">
        <f aca="false">IFERROR(E6394/100,"")</f>
        <v>0.0605</v>
      </c>
      <c r="G6394" s="879"/>
      <c r="H6394" s="879"/>
      <c r="J6394" s="876"/>
      <c r="O6394" s="877"/>
      <c r="R6394" s="876"/>
    </row>
    <row r="6395" customFormat="false" ht="13.8" hidden="false" customHeight="false" outlineLevel="0" collapsed="false">
      <c r="A6395" s="875" t="n">
        <v>36381</v>
      </c>
      <c r="B6395" s="876" t="n">
        <v>1776.68</v>
      </c>
      <c r="D6395" s="875" t="n">
        <v>36712</v>
      </c>
      <c r="E6395" s="876" t="n">
        <v>5.99</v>
      </c>
      <c r="F6395" s="877" t="n">
        <f aca="false">IFERROR(E6395/100,"")</f>
        <v>0.0599</v>
      </c>
      <c r="G6395" s="879"/>
      <c r="H6395" s="879"/>
      <c r="J6395" s="876"/>
      <c r="O6395" s="877"/>
      <c r="R6395" s="876"/>
    </row>
    <row r="6396" customFormat="false" ht="13.8" hidden="false" customHeight="false" outlineLevel="0" collapsed="false">
      <c r="A6396" s="875" t="n">
        <v>36378</v>
      </c>
      <c r="B6396" s="876" t="n">
        <v>1780.06</v>
      </c>
      <c r="D6396" s="875" t="n">
        <v>36711</v>
      </c>
      <c r="E6396" s="876" t="e">
        <f aca="false">NA()</f>
        <v>#N/A</v>
      </c>
      <c r="F6396" s="877" t="str">
        <f aca="false">IFERROR(E6396/100,"")</f>
        <v/>
      </c>
      <c r="G6396" s="879"/>
      <c r="H6396" s="879"/>
      <c r="J6396" s="876"/>
      <c r="O6396" s="877"/>
      <c r="R6396" s="876"/>
    </row>
    <row r="6397" customFormat="false" ht="13.8" hidden="false" customHeight="false" outlineLevel="0" collapsed="false">
      <c r="A6397" s="875" t="n">
        <v>36377</v>
      </c>
      <c r="B6397" s="876" t="n">
        <v>1798.11</v>
      </c>
      <c r="D6397" s="875" t="n">
        <v>36710</v>
      </c>
      <c r="E6397" s="876" t="n">
        <v>6</v>
      </c>
      <c r="F6397" s="877" t="n">
        <f aca="false">IFERROR(E6397/100,"")</f>
        <v>0.06</v>
      </c>
      <c r="G6397" s="879"/>
      <c r="H6397" s="879"/>
      <c r="J6397" s="876"/>
      <c r="O6397" s="877"/>
      <c r="R6397" s="876"/>
    </row>
    <row r="6398" customFormat="false" ht="13.8" hidden="false" customHeight="false" outlineLevel="0" collapsed="false">
      <c r="A6398" s="875" t="n">
        <v>36376</v>
      </c>
      <c r="B6398" s="876" t="n">
        <v>1786.51</v>
      </c>
      <c r="D6398" s="875" t="n">
        <v>36707</v>
      </c>
      <c r="E6398" s="876" t="n">
        <v>6.03</v>
      </c>
      <c r="F6398" s="877" t="n">
        <f aca="false">IFERROR(E6398/100,"")</f>
        <v>0.0603</v>
      </c>
      <c r="G6398" s="879"/>
      <c r="H6398" s="879"/>
      <c r="J6398" s="876"/>
      <c r="O6398" s="877"/>
      <c r="R6398" s="876"/>
    </row>
    <row r="6399" customFormat="false" ht="13.8" hidden="false" customHeight="false" outlineLevel="0" collapsed="false">
      <c r="A6399" s="875" t="n">
        <v>36375</v>
      </c>
      <c r="B6399" s="876" t="n">
        <v>1809.3</v>
      </c>
      <c r="D6399" s="875" t="n">
        <v>36706</v>
      </c>
      <c r="E6399" s="876" t="n">
        <v>6.04</v>
      </c>
      <c r="F6399" s="877" t="n">
        <f aca="false">IFERROR(E6399/100,"")</f>
        <v>0.0604</v>
      </c>
      <c r="G6399" s="879"/>
      <c r="H6399" s="879"/>
      <c r="J6399" s="876"/>
      <c r="O6399" s="877"/>
      <c r="R6399" s="876"/>
    </row>
    <row r="6400" customFormat="false" ht="13.8" hidden="false" customHeight="false" outlineLevel="0" collapsed="false">
      <c r="A6400" s="875" t="n">
        <v>36374</v>
      </c>
      <c r="B6400" s="876" t="n">
        <v>1817.27</v>
      </c>
      <c r="D6400" s="875" t="n">
        <v>36705</v>
      </c>
      <c r="E6400" s="876" t="n">
        <v>6.11</v>
      </c>
      <c r="F6400" s="877" t="n">
        <f aca="false">IFERROR(E6400/100,"")</f>
        <v>0.0611</v>
      </c>
      <c r="G6400" s="879"/>
      <c r="H6400" s="879"/>
      <c r="J6400" s="876"/>
      <c r="O6400" s="877"/>
      <c r="R6400" s="876"/>
    </row>
    <row r="6401" customFormat="false" ht="13.8" hidden="false" customHeight="false" outlineLevel="0" collapsed="false">
      <c r="A6401" s="875" t="n">
        <v>36371</v>
      </c>
      <c r="B6401" s="876" t="n">
        <v>1818.18</v>
      </c>
      <c r="D6401" s="875" t="n">
        <v>36704</v>
      </c>
      <c r="E6401" s="876" t="n">
        <v>6.1</v>
      </c>
      <c r="F6401" s="877" t="n">
        <f aca="false">IFERROR(E6401/100,"")</f>
        <v>0.061</v>
      </c>
      <c r="G6401" s="879"/>
      <c r="H6401" s="879"/>
      <c r="J6401" s="876"/>
      <c r="O6401" s="877"/>
      <c r="R6401" s="876"/>
    </row>
    <row r="6402" customFormat="false" ht="13.8" hidden="false" customHeight="false" outlineLevel="0" collapsed="false">
      <c r="A6402" s="875" t="n">
        <v>36370</v>
      </c>
      <c r="B6402" s="876" t="n">
        <v>1835.02</v>
      </c>
      <c r="D6402" s="875" t="n">
        <v>36703</v>
      </c>
      <c r="E6402" s="876" t="n">
        <v>6.11</v>
      </c>
      <c r="F6402" s="877" t="n">
        <f aca="false">IFERROR(E6402/100,"")</f>
        <v>0.0611</v>
      </c>
      <c r="G6402" s="879"/>
      <c r="H6402" s="879"/>
      <c r="J6402" s="876"/>
      <c r="O6402" s="877"/>
      <c r="R6402" s="876"/>
    </row>
    <row r="6403" customFormat="false" ht="13.8" hidden="false" customHeight="false" outlineLevel="0" collapsed="false">
      <c r="A6403" s="875" t="n">
        <v>36369</v>
      </c>
      <c r="B6403" s="876" t="n">
        <v>1868.05</v>
      </c>
      <c r="D6403" s="875" t="n">
        <v>36700</v>
      </c>
      <c r="E6403" s="876" t="n">
        <v>6.19</v>
      </c>
      <c r="F6403" s="877" t="n">
        <f aca="false">IFERROR(E6403/100,"")</f>
        <v>0.0619</v>
      </c>
      <c r="G6403" s="879"/>
      <c r="H6403" s="879"/>
      <c r="J6403" s="876"/>
      <c r="O6403" s="877"/>
      <c r="R6403" s="876"/>
    </row>
    <row r="6404" customFormat="false" ht="13.8" hidden="false" customHeight="false" outlineLevel="0" collapsed="false">
      <c r="A6404" s="875" t="n">
        <v>36368</v>
      </c>
      <c r="B6404" s="876" t="n">
        <v>1864.38</v>
      </c>
      <c r="D6404" s="875" t="n">
        <v>36699</v>
      </c>
      <c r="E6404" s="876" t="n">
        <v>6.12</v>
      </c>
      <c r="F6404" s="877" t="n">
        <f aca="false">IFERROR(E6404/100,"")</f>
        <v>0.0612</v>
      </c>
      <c r="G6404" s="879"/>
      <c r="H6404" s="879"/>
      <c r="J6404" s="876"/>
      <c r="O6404" s="877"/>
      <c r="R6404" s="876"/>
    </row>
    <row r="6405" customFormat="false" ht="13.8" hidden="false" customHeight="false" outlineLevel="0" collapsed="false">
      <c r="A6405" s="875" t="n">
        <v>36367</v>
      </c>
      <c r="B6405" s="876" t="n">
        <v>1843.75</v>
      </c>
      <c r="D6405" s="875" t="n">
        <v>36698</v>
      </c>
      <c r="E6405" s="876" t="n">
        <v>6.11</v>
      </c>
      <c r="F6405" s="877" t="n">
        <f aca="false">IFERROR(E6405/100,"")</f>
        <v>0.0611</v>
      </c>
      <c r="G6405" s="879"/>
      <c r="H6405" s="879"/>
      <c r="J6405" s="876"/>
      <c r="O6405" s="877"/>
      <c r="R6405" s="876"/>
    </row>
    <row r="6406" customFormat="false" ht="13.8" hidden="false" customHeight="false" outlineLevel="0" collapsed="false">
      <c r="A6406" s="875" t="n">
        <v>36364</v>
      </c>
      <c r="B6406" s="876" t="n">
        <v>1856.31</v>
      </c>
      <c r="D6406" s="875" t="n">
        <v>36697</v>
      </c>
      <c r="E6406" s="876" t="n">
        <v>6.03</v>
      </c>
      <c r="F6406" s="877" t="n">
        <f aca="false">IFERROR(E6406/100,"")</f>
        <v>0.0603</v>
      </c>
      <c r="G6406" s="879"/>
      <c r="H6406" s="879"/>
      <c r="J6406" s="876"/>
      <c r="O6406" s="877"/>
      <c r="R6406" s="876"/>
    </row>
    <row r="6407" customFormat="false" ht="13.8" hidden="false" customHeight="false" outlineLevel="0" collapsed="false">
      <c r="A6407" s="875" t="n">
        <v>36363</v>
      </c>
      <c r="B6407" s="876" t="n">
        <v>1861.83</v>
      </c>
      <c r="D6407" s="875" t="n">
        <v>36696</v>
      </c>
      <c r="E6407" s="876" t="n">
        <v>6</v>
      </c>
      <c r="F6407" s="877" t="n">
        <f aca="false">IFERROR(E6407/100,"")</f>
        <v>0.06</v>
      </c>
      <c r="G6407" s="879"/>
      <c r="H6407" s="879"/>
      <c r="J6407" s="876"/>
      <c r="O6407" s="877"/>
      <c r="R6407" s="876"/>
    </row>
    <row r="6408" customFormat="false" ht="13.8" hidden="false" customHeight="false" outlineLevel="0" collapsed="false">
      <c r="A6408" s="875" t="n">
        <v>36362</v>
      </c>
      <c r="B6408" s="876" t="n">
        <v>1886.86</v>
      </c>
      <c r="D6408" s="875" t="n">
        <v>36693</v>
      </c>
      <c r="E6408" s="876" t="n">
        <v>5.99</v>
      </c>
      <c r="F6408" s="877" t="n">
        <f aca="false">IFERROR(E6408/100,"")</f>
        <v>0.0599</v>
      </c>
      <c r="G6408" s="879"/>
      <c r="H6408" s="879"/>
      <c r="J6408" s="876"/>
      <c r="O6408" s="877"/>
      <c r="R6408" s="876"/>
    </row>
    <row r="6409" customFormat="false" ht="13.8" hidden="false" customHeight="false" outlineLevel="0" collapsed="false">
      <c r="A6409" s="875" t="n">
        <v>36361</v>
      </c>
      <c r="B6409" s="876" t="n">
        <v>1883.76</v>
      </c>
      <c r="D6409" s="875" t="n">
        <v>36692</v>
      </c>
      <c r="E6409" s="876" t="n">
        <v>6.05</v>
      </c>
      <c r="F6409" s="877" t="n">
        <f aca="false">IFERROR(E6409/100,"")</f>
        <v>0.0605</v>
      </c>
      <c r="G6409" s="879"/>
      <c r="H6409" s="879"/>
      <c r="J6409" s="876"/>
      <c r="O6409" s="877"/>
      <c r="R6409" s="876"/>
    </row>
    <row r="6410" customFormat="false" ht="13.8" hidden="false" customHeight="false" outlineLevel="0" collapsed="false">
      <c r="A6410" s="875" t="n">
        <v>36360</v>
      </c>
      <c r="B6410" s="876" t="n">
        <v>1925.55</v>
      </c>
      <c r="D6410" s="875" t="n">
        <v>36691</v>
      </c>
      <c r="E6410" s="876" t="n">
        <v>6.06</v>
      </c>
      <c r="F6410" s="877" t="n">
        <f aca="false">IFERROR(E6410/100,"")</f>
        <v>0.0606</v>
      </c>
      <c r="G6410" s="879"/>
      <c r="H6410" s="879"/>
      <c r="J6410" s="876"/>
      <c r="O6410" s="877"/>
      <c r="R6410" s="876"/>
    </row>
    <row r="6411" customFormat="false" ht="13.8" hidden="false" customHeight="false" outlineLevel="0" collapsed="false">
      <c r="A6411" s="875" t="n">
        <v>36357</v>
      </c>
      <c r="B6411" s="876" t="n">
        <v>1940.76</v>
      </c>
      <c r="D6411" s="875" t="n">
        <v>36690</v>
      </c>
      <c r="E6411" s="876" t="n">
        <v>6.11</v>
      </c>
      <c r="F6411" s="877" t="n">
        <f aca="false">IFERROR(E6411/100,"")</f>
        <v>0.0611</v>
      </c>
      <c r="G6411" s="879"/>
      <c r="H6411" s="879"/>
      <c r="J6411" s="876"/>
      <c r="O6411" s="877"/>
      <c r="R6411" s="876"/>
    </row>
    <row r="6412" customFormat="false" ht="13.8" hidden="false" customHeight="false" outlineLevel="0" collapsed="false">
      <c r="A6412" s="875" t="n">
        <v>36356</v>
      </c>
      <c r="B6412" s="876" t="n">
        <v>1928.21</v>
      </c>
      <c r="D6412" s="875" t="n">
        <v>36689</v>
      </c>
      <c r="E6412" s="876" t="n">
        <v>6.09</v>
      </c>
      <c r="F6412" s="877" t="n">
        <f aca="false">IFERROR(E6412/100,"")</f>
        <v>0.0609</v>
      </c>
      <c r="G6412" s="879"/>
      <c r="H6412" s="879"/>
      <c r="J6412" s="876"/>
      <c r="O6412" s="877"/>
      <c r="R6412" s="876"/>
    </row>
    <row r="6413" customFormat="false" ht="13.8" hidden="false" customHeight="false" outlineLevel="0" collapsed="false">
      <c r="A6413" s="875" t="n">
        <v>36355</v>
      </c>
      <c r="B6413" s="876" t="n">
        <v>1912.54</v>
      </c>
      <c r="D6413" s="875" t="n">
        <v>36686</v>
      </c>
      <c r="E6413" s="876" t="n">
        <v>6.13</v>
      </c>
      <c r="F6413" s="877" t="n">
        <f aca="false">IFERROR(E6413/100,"")</f>
        <v>0.0613</v>
      </c>
      <c r="G6413" s="879"/>
      <c r="H6413" s="879"/>
      <c r="J6413" s="876"/>
      <c r="O6413" s="877"/>
      <c r="R6413" s="876"/>
    </row>
    <row r="6414" customFormat="false" ht="13.8" hidden="false" customHeight="false" outlineLevel="0" collapsed="false">
      <c r="A6414" s="875" t="n">
        <v>36354</v>
      </c>
      <c r="B6414" s="876" t="n">
        <v>1906.19</v>
      </c>
      <c r="D6414" s="875" t="n">
        <v>36685</v>
      </c>
      <c r="E6414" s="876" t="n">
        <v>6.13</v>
      </c>
      <c r="F6414" s="877" t="n">
        <f aca="false">IFERROR(E6414/100,"")</f>
        <v>0.0613</v>
      </c>
      <c r="G6414" s="879"/>
      <c r="H6414" s="879"/>
      <c r="J6414" s="876"/>
      <c r="O6414" s="877"/>
      <c r="R6414" s="876"/>
    </row>
    <row r="6415" customFormat="false" ht="13.8" hidden="false" customHeight="false" outlineLevel="0" collapsed="false">
      <c r="A6415" s="875" t="n">
        <v>36353</v>
      </c>
      <c r="B6415" s="876" t="n">
        <v>1913.69</v>
      </c>
      <c r="D6415" s="875" t="n">
        <v>36684</v>
      </c>
      <c r="E6415" s="876" t="n">
        <v>6.13</v>
      </c>
      <c r="F6415" s="877" t="n">
        <f aca="false">IFERROR(E6415/100,"")</f>
        <v>0.0613</v>
      </c>
      <c r="G6415" s="879"/>
      <c r="H6415" s="879"/>
      <c r="J6415" s="876"/>
      <c r="O6415" s="877"/>
      <c r="R6415" s="876"/>
    </row>
    <row r="6416" customFormat="false" ht="13.8" hidden="false" customHeight="false" outlineLevel="0" collapsed="false">
      <c r="A6416" s="875" t="n">
        <v>36350</v>
      </c>
      <c r="B6416" s="876" t="n">
        <v>1919.4</v>
      </c>
      <c r="D6416" s="875" t="n">
        <v>36683</v>
      </c>
      <c r="E6416" s="876" t="n">
        <v>6.14</v>
      </c>
      <c r="F6416" s="877" t="n">
        <f aca="false">IFERROR(E6416/100,"")</f>
        <v>0.0614</v>
      </c>
      <c r="G6416" s="879"/>
      <c r="H6416" s="879"/>
      <c r="J6416" s="876"/>
      <c r="O6416" s="877"/>
      <c r="R6416" s="876"/>
    </row>
    <row r="6417" customFormat="false" ht="13.8" hidden="false" customHeight="false" outlineLevel="0" collapsed="false">
      <c r="A6417" s="875" t="n">
        <v>36349</v>
      </c>
      <c r="B6417" s="876" t="n">
        <v>1907.28</v>
      </c>
      <c r="D6417" s="875" t="n">
        <v>36682</v>
      </c>
      <c r="E6417" s="876" t="n">
        <v>6.12</v>
      </c>
      <c r="F6417" s="877" t="n">
        <f aca="false">IFERROR(E6417/100,"")</f>
        <v>0.0612</v>
      </c>
      <c r="G6417" s="879"/>
      <c r="H6417" s="879"/>
      <c r="J6417" s="876"/>
      <c r="O6417" s="877"/>
      <c r="R6417" s="876"/>
    </row>
    <row r="6418" customFormat="false" ht="13.8" hidden="false" customHeight="false" outlineLevel="0" collapsed="false">
      <c r="A6418" s="875" t="n">
        <v>36348</v>
      </c>
      <c r="B6418" s="876" t="n">
        <v>1909.13</v>
      </c>
      <c r="D6418" s="875" t="n">
        <v>36679</v>
      </c>
      <c r="E6418" s="876" t="n">
        <v>6.15</v>
      </c>
      <c r="F6418" s="877" t="n">
        <f aca="false">IFERROR(E6418/100,"")</f>
        <v>0.0615</v>
      </c>
      <c r="G6418" s="879"/>
      <c r="H6418" s="879"/>
      <c r="J6418" s="876"/>
      <c r="O6418" s="877"/>
      <c r="R6418" s="876"/>
    </row>
    <row r="6419" customFormat="false" ht="13.8" hidden="false" customHeight="false" outlineLevel="0" collapsed="false">
      <c r="A6419" s="875" t="n">
        <v>36347</v>
      </c>
      <c r="B6419" s="876" t="n">
        <v>1898.15</v>
      </c>
      <c r="D6419" s="875" t="n">
        <v>36678</v>
      </c>
      <c r="E6419" s="876" t="n">
        <v>6.2</v>
      </c>
      <c r="F6419" s="877" t="n">
        <f aca="false">IFERROR(E6419/100,"")</f>
        <v>0.062</v>
      </c>
      <c r="G6419" s="879"/>
      <c r="H6419" s="879"/>
      <c r="J6419" s="876"/>
      <c r="O6419" s="877"/>
      <c r="R6419" s="876"/>
    </row>
    <row r="6420" customFormat="false" ht="13.8" hidden="false" customHeight="false" outlineLevel="0" collapsed="false">
      <c r="A6420" s="875" t="n">
        <v>36343</v>
      </c>
      <c r="B6420" s="876" t="n">
        <v>1902.18</v>
      </c>
      <c r="D6420" s="875" t="n">
        <v>36677</v>
      </c>
      <c r="E6420" s="876" t="n">
        <v>6.29</v>
      </c>
      <c r="F6420" s="877" t="n">
        <f aca="false">IFERROR(E6420/100,"")</f>
        <v>0.0629</v>
      </c>
      <c r="G6420" s="879"/>
      <c r="H6420" s="879"/>
      <c r="J6420" s="876"/>
      <c r="O6420" s="877"/>
      <c r="R6420" s="876"/>
    </row>
    <row r="6421" customFormat="false" ht="13.8" hidden="false" customHeight="false" outlineLevel="0" collapsed="false">
      <c r="A6421" s="875" t="n">
        <v>36342</v>
      </c>
      <c r="B6421" s="876" t="n">
        <v>1888.15</v>
      </c>
      <c r="D6421" s="875" t="n">
        <v>36676</v>
      </c>
      <c r="E6421" s="876" t="n">
        <v>6.38</v>
      </c>
      <c r="F6421" s="877" t="n">
        <f aca="false">IFERROR(E6421/100,"")</f>
        <v>0.0638</v>
      </c>
      <c r="G6421" s="879"/>
      <c r="H6421" s="879"/>
      <c r="J6421" s="876"/>
      <c r="O6421" s="877"/>
      <c r="R6421" s="876"/>
    </row>
    <row r="6422" customFormat="false" ht="13.8" hidden="false" customHeight="false" outlineLevel="0" collapsed="false">
      <c r="A6422" s="875" t="n">
        <v>36341</v>
      </c>
      <c r="B6422" s="876" t="n">
        <v>1876.78</v>
      </c>
      <c r="D6422" s="875" t="n">
        <v>36675</v>
      </c>
      <c r="E6422" s="876" t="e">
        <f aca="false">NA()</f>
        <v>#N/A</v>
      </c>
      <c r="F6422" s="877" t="str">
        <f aca="false">IFERROR(E6422/100,"")</f>
        <v/>
      </c>
      <c r="G6422" s="879"/>
      <c r="H6422" s="879"/>
      <c r="J6422" s="876"/>
      <c r="O6422" s="877"/>
      <c r="R6422" s="876"/>
    </row>
    <row r="6423" customFormat="false" ht="13.8" hidden="false" customHeight="false" outlineLevel="0" collapsed="false">
      <c r="A6423" s="875" t="n">
        <v>36340</v>
      </c>
      <c r="B6423" s="876" t="n">
        <v>1847.59</v>
      </c>
      <c r="D6423" s="875" t="n">
        <v>36672</v>
      </c>
      <c r="E6423" s="876" t="n">
        <v>6.33</v>
      </c>
      <c r="F6423" s="877" t="n">
        <f aca="false">IFERROR(E6423/100,"")</f>
        <v>0.0633</v>
      </c>
      <c r="G6423" s="879"/>
      <c r="H6423" s="879"/>
      <c r="J6423" s="876"/>
      <c r="O6423" s="877"/>
      <c r="R6423" s="876"/>
    </row>
    <row r="6424" customFormat="false" ht="13.8" hidden="false" customHeight="false" outlineLevel="0" collapsed="false">
      <c r="A6424" s="875" t="n">
        <v>36339</v>
      </c>
      <c r="B6424" s="876" t="n">
        <v>1820.09</v>
      </c>
      <c r="D6424" s="875" t="n">
        <v>36671</v>
      </c>
      <c r="E6424" s="876" t="n">
        <v>6.39</v>
      </c>
      <c r="F6424" s="877" t="n">
        <f aca="false">IFERROR(E6424/100,"")</f>
        <v>0.0639</v>
      </c>
      <c r="G6424" s="879"/>
      <c r="H6424" s="879"/>
      <c r="J6424" s="876"/>
      <c r="O6424" s="877"/>
      <c r="R6424" s="876"/>
    </row>
    <row r="6425" customFormat="false" ht="13.8" hidden="false" customHeight="false" outlineLevel="0" collapsed="false">
      <c r="A6425" s="875" t="n">
        <v>36336</v>
      </c>
      <c r="B6425" s="876" t="n">
        <v>1797.91</v>
      </c>
      <c r="D6425" s="875" t="n">
        <v>36670</v>
      </c>
      <c r="E6425" s="876" t="n">
        <v>6.47</v>
      </c>
      <c r="F6425" s="877" t="n">
        <f aca="false">IFERROR(E6425/100,"")</f>
        <v>0.0647</v>
      </c>
      <c r="G6425" s="879"/>
      <c r="H6425" s="879"/>
      <c r="J6425" s="876"/>
      <c r="O6425" s="877"/>
      <c r="R6425" s="876"/>
    </row>
    <row r="6426" customFormat="false" ht="13.8" hidden="false" customHeight="false" outlineLevel="0" collapsed="false">
      <c r="A6426" s="875" t="n">
        <v>36335</v>
      </c>
      <c r="B6426" s="876" t="n">
        <v>1798.55</v>
      </c>
      <c r="D6426" s="875" t="n">
        <v>36669</v>
      </c>
      <c r="E6426" s="876" t="n">
        <v>6.45</v>
      </c>
      <c r="F6426" s="877" t="n">
        <f aca="false">IFERROR(E6426/100,"")</f>
        <v>0.0645</v>
      </c>
      <c r="G6426" s="879"/>
      <c r="H6426" s="879"/>
      <c r="J6426" s="876"/>
      <c r="O6426" s="877"/>
      <c r="R6426" s="876"/>
    </row>
    <row r="6427" customFormat="false" ht="13.8" hidden="false" customHeight="false" outlineLevel="0" collapsed="false">
      <c r="A6427" s="875" t="n">
        <v>36334</v>
      </c>
      <c r="B6427" s="876" t="n">
        <v>1822.17</v>
      </c>
      <c r="D6427" s="875" t="n">
        <v>36668</v>
      </c>
      <c r="E6427" s="876" t="n">
        <v>6.44</v>
      </c>
      <c r="F6427" s="877" t="n">
        <f aca="false">IFERROR(E6427/100,"")</f>
        <v>0.0644</v>
      </c>
      <c r="G6427" s="879"/>
      <c r="H6427" s="879"/>
      <c r="J6427" s="876"/>
      <c r="O6427" s="877"/>
      <c r="R6427" s="876"/>
    </row>
    <row r="6428" customFormat="false" ht="13.8" hidden="false" customHeight="false" outlineLevel="0" collapsed="false">
      <c r="A6428" s="875" t="n">
        <v>36333</v>
      </c>
      <c r="B6428" s="876" t="n">
        <v>1826</v>
      </c>
      <c r="D6428" s="875" t="n">
        <v>36665</v>
      </c>
      <c r="E6428" s="876" t="n">
        <v>6.51</v>
      </c>
      <c r="F6428" s="877" t="n">
        <f aca="false">IFERROR(E6428/100,"")</f>
        <v>0.0651</v>
      </c>
      <c r="G6428" s="879"/>
      <c r="H6428" s="879"/>
      <c r="J6428" s="876"/>
      <c r="O6428" s="877"/>
      <c r="R6428" s="876"/>
    </row>
    <row r="6429" customFormat="false" ht="13.8" hidden="false" customHeight="false" outlineLevel="0" collapsed="false">
      <c r="A6429" s="875" t="n">
        <v>36332</v>
      </c>
      <c r="B6429" s="876" t="n">
        <v>1843.93</v>
      </c>
      <c r="D6429" s="875" t="n">
        <v>36664</v>
      </c>
      <c r="E6429" s="876" t="n">
        <v>6.56</v>
      </c>
      <c r="F6429" s="877" t="n">
        <f aca="false">IFERROR(E6429/100,"")</f>
        <v>0.0656</v>
      </c>
      <c r="G6429" s="879"/>
      <c r="H6429" s="879"/>
      <c r="J6429" s="876"/>
      <c r="O6429" s="877"/>
      <c r="R6429" s="876"/>
    </row>
    <row r="6430" customFormat="false" ht="13.8" hidden="false" customHeight="false" outlineLevel="0" collapsed="false">
      <c r="A6430" s="875" t="n">
        <v>36329</v>
      </c>
      <c r="B6430" s="876" t="n">
        <v>1835.48</v>
      </c>
      <c r="D6430" s="875" t="n">
        <v>36663</v>
      </c>
      <c r="E6430" s="876" t="n">
        <v>6.48</v>
      </c>
      <c r="F6430" s="877" t="n">
        <f aca="false">IFERROR(E6430/100,"")</f>
        <v>0.0648</v>
      </c>
      <c r="G6430" s="879"/>
      <c r="H6430" s="879"/>
      <c r="J6430" s="876"/>
      <c r="O6430" s="877"/>
      <c r="R6430" s="876"/>
    </row>
    <row r="6431" customFormat="false" ht="13.8" hidden="false" customHeight="false" outlineLevel="0" collapsed="false">
      <c r="A6431" s="875" t="n">
        <v>36328</v>
      </c>
      <c r="B6431" s="876" t="n">
        <v>1831.45</v>
      </c>
      <c r="D6431" s="875" t="n">
        <v>36662</v>
      </c>
      <c r="E6431" s="876" t="n">
        <v>6.43</v>
      </c>
      <c r="F6431" s="877" t="n">
        <f aca="false">IFERROR(E6431/100,"")</f>
        <v>0.0643</v>
      </c>
      <c r="G6431" s="879"/>
      <c r="H6431" s="879"/>
      <c r="J6431" s="876"/>
      <c r="O6431" s="877"/>
      <c r="R6431" s="876"/>
    </row>
    <row r="6432" customFormat="false" ht="13.8" hidden="false" customHeight="false" outlineLevel="0" collapsed="false">
      <c r="A6432" s="875" t="n">
        <v>36327</v>
      </c>
      <c r="B6432" s="876" t="n">
        <v>1818.4</v>
      </c>
      <c r="D6432" s="875" t="n">
        <v>36661</v>
      </c>
      <c r="E6432" s="876" t="n">
        <v>6.47</v>
      </c>
      <c r="F6432" s="877" t="n">
        <f aca="false">IFERROR(E6432/100,"")</f>
        <v>0.0647</v>
      </c>
      <c r="G6432" s="879"/>
      <c r="H6432" s="879"/>
      <c r="J6432" s="876"/>
      <c r="O6432" s="877"/>
      <c r="R6432" s="876"/>
    </row>
    <row r="6433" customFormat="false" ht="13.8" hidden="false" customHeight="false" outlineLevel="0" collapsed="false">
      <c r="A6433" s="875" t="n">
        <v>36326</v>
      </c>
      <c r="B6433" s="876" t="n">
        <v>1778.36</v>
      </c>
      <c r="D6433" s="875" t="n">
        <v>36658</v>
      </c>
      <c r="E6433" s="876" t="n">
        <v>6.51</v>
      </c>
      <c r="F6433" s="877" t="n">
        <f aca="false">IFERROR(E6433/100,"")</f>
        <v>0.0651</v>
      </c>
      <c r="G6433" s="879"/>
      <c r="H6433" s="879"/>
      <c r="J6433" s="876"/>
      <c r="O6433" s="877"/>
      <c r="R6433" s="876"/>
    </row>
    <row r="6434" customFormat="false" ht="13.8" hidden="false" customHeight="false" outlineLevel="0" collapsed="false">
      <c r="A6434" s="875" t="n">
        <v>36325</v>
      </c>
      <c r="B6434" s="876" t="n">
        <v>1768.56</v>
      </c>
      <c r="D6434" s="875" t="n">
        <v>36657</v>
      </c>
      <c r="E6434" s="876" t="n">
        <v>6.43</v>
      </c>
      <c r="F6434" s="877" t="n">
        <f aca="false">IFERROR(E6434/100,"")</f>
        <v>0.0643</v>
      </c>
      <c r="G6434" s="879"/>
      <c r="H6434" s="879"/>
      <c r="J6434" s="876"/>
      <c r="O6434" s="877"/>
      <c r="R6434" s="876"/>
    </row>
    <row r="6435" customFormat="false" ht="13.8" hidden="false" customHeight="false" outlineLevel="0" collapsed="false">
      <c r="A6435" s="875" t="n">
        <v>36322</v>
      </c>
      <c r="B6435" s="876" t="n">
        <v>1768.04</v>
      </c>
      <c r="D6435" s="875" t="n">
        <v>36656</v>
      </c>
      <c r="E6435" s="876" t="n">
        <v>6.47</v>
      </c>
      <c r="F6435" s="877" t="n">
        <f aca="false">IFERROR(E6435/100,"")</f>
        <v>0.0647</v>
      </c>
      <c r="G6435" s="879"/>
      <c r="H6435" s="879"/>
      <c r="J6435" s="876"/>
      <c r="O6435" s="877"/>
      <c r="R6435" s="876"/>
    </row>
    <row r="6436" customFormat="false" ht="13.8" hidden="false" customHeight="false" outlineLevel="0" collapsed="false">
      <c r="A6436" s="875" t="n">
        <v>36321</v>
      </c>
      <c r="B6436" s="876" t="n">
        <v>1780.19</v>
      </c>
      <c r="D6436" s="875" t="n">
        <v>36655</v>
      </c>
      <c r="E6436" s="876" t="n">
        <v>6.53</v>
      </c>
      <c r="F6436" s="877" t="n">
        <f aca="false">IFERROR(E6436/100,"")</f>
        <v>0.0653</v>
      </c>
      <c r="G6436" s="879"/>
      <c r="H6436" s="879"/>
      <c r="J6436" s="876"/>
      <c r="O6436" s="877"/>
      <c r="R6436" s="876"/>
    </row>
    <row r="6437" customFormat="false" ht="13.8" hidden="false" customHeight="false" outlineLevel="0" collapsed="false">
      <c r="A6437" s="875" t="n">
        <v>36320</v>
      </c>
      <c r="B6437" s="876" t="n">
        <v>1801.79</v>
      </c>
      <c r="D6437" s="875" t="n">
        <v>36654</v>
      </c>
      <c r="E6437" s="876" t="n">
        <v>6.57</v>
      </c>
      <c r="F6437" s="877" t="n">
        <f aca="false">IFERROR(E6437/100,"")</f>
        <v>0.0657</v>
      </c>
      <c r="G6437" s="879"/>
      <c r="H6437" s="879"/>
      <c r="J6437" s="876"/>
      <c r="O6437" s="877"/>
      <c r="R6437" s="876"/>
    </row>
    <row r="6438" customFormat="false" ht="13.8" hidden="false" customHeight="false" outlineLevel="0" collapsed="false">
      <c r="A6438" s="875" t="n">
        <v>36319</v>
      </c>
      <c r="B6438" s="876" t="n">
        <v>1799.87</v>
      </c>
      <c r="D6438" s="875" t="n">
        <v>36651</v>
      </c>
      <c r="E6438" s="876" t="n">
        <v>6.51</v>
      </c>
      <c r="F6438" s="877" t="n">
        <f aca="false">IFERROR(E6438/100,"")</f>
        <v>0.0651</v>
      </c>
      <c r="G6438" s="879"/>
      <c r="H6438" s="879"/>
      <c r="J6438" s="876"/>
      <c r="O6438" s="877"/>
      <c r="R6438" s="876"/>
    </row>
    <row r="6439" customFormat="false" ht="13.8" hidden="false" customHeight="false" outlineLevel="0" collapsed="false">
      <c r="A6439" s="875" t="n">
        <v>36318</v>
      </c>
      <c r="B6439" s="876" t="n">
        <v>1823.29</v>
      </c>
      <c r="D6439" s="875" t="n">
        <v>36650</v>
      </c>
      <c r="E6439" s="876" t="n">
        <v>6.46</v>
      </c>
      <c r="F6439" s="877" t="n">
        <f aca="false">IFERROR(E6439/100,"")</f>
        <v>0.0646</v>
      </c>
      <c r="G6439" s="879"/>
      <c r="H6439" s="879"/>
      <c r="J6439" s="876"/>
      <c r="O6439" s="877"/>
      <c r="R6439" s="876"/>
    </row>
    <row r="6440" customFormat="false" ht="13.8" hidden="false" customHeight="false" outlineLevel="0" collapsed="false">
      <c r="A6440" s="875" t="n">
        <v>36315</v>
      </c>
      <c r="B6440" s="876" t="n">
        <v>1813.97</v>
      </c>
      <c r="D6440" s="875" t="n">
        <v>36649</v>
      </c>
      <c r="E6440" s="876" t="n">
        <v>6.4</v>
      </c>
      <c r="F6440" s="877" t="n">
        <f aca="false">IFERROR(E6440/100,"")</f>
        <v>0.064</v>
      </c>
      <c r="G6440" s="879"/>
      <c r="H6440" s="879"/>
      <c r="J6440" s="876"/>
      <c r="O6440" s="877"/>
      <c r="R6440" s="876"/>
    </row>
    <row r="6441" customFormat="false" ht="13.8" hidden="false" customHeight="false" outlineLevel="0" collapsed="false">
      <c r="A6441" s="875" t="n">
        <v>36314</v>
      </c>
      <c r="B6441" s="876" t="n">
        <v>1775.4</v>
      </c>
      <c r="D6441" s="875" t="n">
        <v>36648</v>
      </c>
      <c r="E6441" s="876" t="n">
        <v>6.32</v>
      </c>
      <c r="F6441" s="877" t="n">
        <f aca="false">IFERROR(E6441/100,"")</f>
        <v>0.0632</v>
      </c>
      <c r="G6441" s="879"/>
      <c r="H6441" s="879"/>
      <c r="J6441" s="876"/>
      <c r="O6441" s="877"/>
      <c r="R6441" s="876"/>
    </row>
    <row r="6442" customFormat="false" ht="13.8" hidden="false" customHeight="false" outlineLevel="0" collapsed="false">
      <c r="A6442" s="875" t="n">
        <v>36313</v>
      </c>
      <c r="B6442" s="876" t="n">
        <v>1768.92</v>
      </c>
      <c r="D6442" s="875" t="n">
        <v>36647</v>
      </c>
      <c r="E6442" s="876" t="n">
        <v>6.29</v>
      </c>
      <c r="F6442" s="877" t="n">
        <f aca="false">IFERROR(E6442/100,"")</f>
        <v>0.0629</v>
      </c>
      <c r="G6442" s="879"/>
      <c r="H6442" s="879"/>
      <c r="J6442" s="876"/>
      <c r="O6442" s="877"/>
      <c r="R6442" s="876"/>
    </row>
    <row r="6443" customFormat="false" ht="13.8" hidden="false" customHeight="false" outlineLevel="0" collapsed="false">
      <c r="A6443" s="875" t="n">
        <v>36312</v>
      </c>
      <c r="B6443" s="876" t="n">
        <v>1767.8</v>
      </c>
      <c r="D6443" s="875" t="n">
        <v>36644</v>
      </c>
      <c r="E6443" s="876" t="n">
        <v>6.23</v>
      </c>
      <c r="F6443" s="877" t="n">
        <f aca="false">IFERROR(E6443/100,"")</f>
        <v>0.0623</v>
      </c>
      <c r="G6443" s="879"/>
      <c r="H6443" s="879"/>
      <c r="J6443" s="876"/>
      <c r="O6443" s="877"/>
      <c r="R6443" s="876"/>
    </row>
    <row r="6444" customFormat="false" ht="13.8" hidden="false" customHeight="false" outlineLevel="0" collapsed="false">
      <c r="A6444" s="875" t="n">
        <v>36308</v>
      </c>
      <c r="B6444" s="876" t="n">
        <v>1778.1</v>
      </c>
      <c r="D6444" s="875" t="n">
        <v>36643</v>
      </c>
      <c r="E6444" s="876" t="n">
        <v>6.23</v>
      </c>
      <c r="F6444" s="877" t="n">
        <f aca="false">IFERROR(E6444/100,"")</f>
        <v>0.0623</v>
      </c>
      <c r="G6444" s="879"/>
      <c r="H6444" s="879"/>
      <c r="J6444" s="876"/>
      <c r="O6444" s="877"/>
      <c r="R6444" s="876"/>
    </row>
    <row r="6445" customFormat="false" ht="13.8" hidden="false" customHeight="false" outlineLevel="0" collapsed="false">
      <c r="A6445" s="875" t="n">
        <v>36307</v>
      </c>
      <c r="B6445" s="876" t="n">
        <v>1750.19</v>
      </c>
      <c r="D6445" s="875" t="n">
        <v>36642</v>
      </c>
      <c r="E6445" s="876" t="n">
        <v>6.14</v>
      </c>
      <c r="F6445" s="877" t="n">
        <f aca="false">IFERROR(E6445/100,"")</f>
        <v>0.0614</v>
      </c>
      <c r="G6445" s="879"/>
      <c r="H6445" s="879"/>
      <c r="J6445" s="876"/>
      <c r="O6445" s="877"/>
      <c r="R6445" s="876"/>
    </row>
    <row r="6446" customFormat="false" ht="13.8" hidden="false" customHeight="false" outlineLevel="0" collapsed="false">
      <c r="A6446" s="875" t="n">
        <v>36306</v>
      </c>
      <c r="B6446" s="876" t="n">
        <v>1781.84</v>
      </c>
      <c r="D6446" s="875" t="n">
        <v>36641</v>
      </c>
      <c r="E6446" s="876" t="n">
        <v>6.14</v>
      </c>
      <c r="F6446" s="877" t="n">
        <f aca="false">IFERROR(E6446/100,"")</f>
        <v>0.0614</v>
      </c>
      <c r="G6446" s="879"/>
      <c r="H6446" s="879"/>
      <c r="J6446" s="876"/>
      <c r="O6446" s="877"/>
      <c r="R6446" s="876"/>
    </row>
    <row r="6447" customFormat="false" ht="13.8" hidden="false" customHeight="false" outlineLevel="0" collapsed="false">
      <c r="A6447" s="875" t="n">
        <v>36305</v>
      </c>
      <c r="B6447" s="876" t="n">
        <v>1753.79</v>
      </c>
      <c r="D6447" s="875" t="n">
        <v>36640</v>
      </c>
      <c r="E6447" s="876" t="n">
        <v>6</v>
      </c>
      <c r="F6447" s="877" t="n">
        <f aca="false">IFERROR(E6447/100,"")</f>
        <v>0.06</v>
      </c>
      <c r="G6447" s="879"/>
      <c r="H6447" s="879"/>
      <c r="J6447" s="876"/>
      <c r="O6447" s="877"/>
      <c r="R6447" s="876"/>
    </row>
    <row r="6448" customFormat="false" ht="13.8" hidden="false" customHeight="false" outlineLevel="0" collapsed="false">
      <c r="A6448" s="875" t="n">
        <v>36304</v>
      </c>
      <c r="B6448" s="876" t="n">
        <v>1784.14</v>
      </c>
      <c r="D6448" s="875" t="n">
        <v>36637</v>
      </c>
      <c r="E6448" s="876" t="e">
        <f aca="false">NA()</f>
        <v>#N/A</v>
      </c>
      <c r="F6448" s="877" t="str">
        <f aca="false">IFERROR(E6448/100,"")</f>
        <v/>
      </c>
      <c r="G6448" s="879"/>
      <c r="H6448" s="879"/>
      <c r="J6448" s="876"/>
      <c r="O6448" s="877"/>
      <c r="R6448" s="876"/>
    </row>
    <row r="6449" customFormat="false" ht="13.8" hidden="false" customHeight="false" outlineLevel="0" collapsed="false">
      <c r="A6449" s="875" t="n">
        <v>36301</v>
      </c>
      <c r="B6449" s="876" t="n">
        <v>1816.41</v>
      </c>
      <c r="D6449" s="875" t="n">
        <v>36636</v>
      </c>
      <c r="E6449" s="876" t="n">
        <v>5.99</v>
      </c>
      <c r="F6449" s="877" t="n">
        <f aca="false">IFERROR(E6449/100,"")</f>
        <v>0.0599</v>
      </c>
      <c r="G6449" s="879"/>
      <c r="H6449" s="879"/>
      <c r="J6449" s="876"/>
      <c r="O6449" s="877"/>
      <c r="R6449" s="876"/>
    </row>
    <row r="6450" customFormat="false" ht="13.8" hidden="false" customHeight="false" outlineLevel="0" collapsed="false">
      <c r="A6450" s="875" t="n">
        <v>36300</v>
      </c>
      <c r="B6450" s="876" t="n">
        <v>1828.05</v>
      </c>
      <c r="D6450" s="875" t="n">
        <v>36635</v>
      </c>
      <c r="E6450" s="876" t="n">
        <v>5.99</v>
      </c>
      <c r="F6450" s="877" t="n">
        <f aca="false">IFERROR(E6450/100,"")</f>
        <v>0.0599</v>
      </c>
      <c r="G6450" s="879"/>
      <c r="H6450" s="879"/>
      <c r="J6450" s="876"/>
      <c r="O6450" s="877"/>
      <c r="R6450" s="876"/>
    </row>
    <row r="6451" customFormat="false" ht="13.8" hidden="false" customHeight="false" outlineLevel="0" collapsed="false">
      <c r="A6451" s="875" t="n">
        <v>36299</v>
      </c>
      <c r="B6451" s="876" t="n">
        <v>1835.33</v>
      </c>
      <c r="D6451" s="875" t="n">
        <v>36634</v>
      </c>
      <c r="E6451" s="876" t="n">
        <v>6.05</v>
      </c>
      <c r="F6451" s="877" t="n">
        <f aca="false">IFERROR(E6451/100,"")</f>
        <v>0.0605</v>
      </c>
      <c r="G6451" s="879"/>
      <c r="H6451" s="879"/>
      <c r="J6451" s="876"/>
      <c r="O6451" s="877"/>
      <c r="R6451" s="876"/>
    </row>
    <row r="6452" customFormat="false" ht="13.8" hidden="false" customHeight="false" outlineLevel="0" collapsed="false">
      <c r="A6452" s="875" t="n">
        <v>36298</v>
      </c>
      <c r="B6452" s="876" t="n">
        <v>1820.36</v>
      </c>
      <c r="D6452" s="875" t="n">
        <v>36633</v>
      </c>
      <c r="E6452" s="876" t="n">
        <v>6.01</v>
      </c>
      <c r="F6452" s="877" t="n">
        <f aca="false">IFERROR(E6452/100,"")</f>
        <v>0.0601</v>
      </c>
      <c r="G6452" s="879"/>
      <c r="H6452" s="879"/>
      <c r="J6452" s="876"/>
      <c r="O6452" s="877"/>
      <c r="R6452" s="876"/>
    </row>
    <row r="6453" customFormat="false" ht="13.8" hidden="false" customHeight="false" outlineLevel="0" collapsed="false">
      <c r="A6453" s="875" t="n">
        <v>36297</v>
      </c>
      <c r="B6453" s="876" t="n">
        <v>1828.67</v>
      </c>
      <c r="D6453" s="875" t="n">
        <v>36630</v>
      </c>
      <c r="E6453" s="876" t="n">
        <v>5.85</v>
      </c>
      <c r="F6453" s="877" t="n">
        <f aca="false">IFERROR(E6453/100,"")</f>
        <v>0.0585</v>
      </c>
      <c r="G6453" s="879"/>
      <c r="H6453" s="879"/>
      <c r="J6453" s="876"/>
      <c r="O6453" s="877"/>
      <c r="R6453" s="876"/>
    </row>
    <row r="6454" customFormat="false" ht="13.8" hidden="false" customHeight="false" outlineLevel="0" collapsed="false">
      <c r="A6454" s="875" t="n">
        <v>36294</v>
      </c>
      <c r="B6454" s="876" t="n">
        <v>1826.31</v>
      </c>
      <c r="D6454" s="875" t="n">
        <v>36629</v>
      </c>
      <c r="E6454" s="876" t="n">
        <v>5.94</v>
      </c>
      <c r="F6454" s="877" t="n">
        <f aca="false">IFERROR(E6454/100,"")</f>
        <v>0.0594</v>
      </c>
      <c r="G6454" s="879"/>
      <c r="H6454" s="879"/>
      <c r="J6454" s="876"/>
      <c r="O6454" s="877"/>
      <c r="R6454" s="876"/>
    </row>
    <row r="6455" customFormat="false" ht="13.8" hidden="false" customHeight="false" outlineLevel="0" collapsed="false">
      <c r="A6455" s="875" t="n">
        <v>36293</v>
      </c>
      <c r="B6455" s="876" t="n">
        <v>1866.87</v>
      </c>
      <c r="D6455" s="875" t="n">
        <v>36628</v>
      </c>
      <c r="E6455" s="876" t="n">
        <v>5.97</v>
      </c>
      <c r="F6455" s="877" t="n">
        <f aca="false">IFERROR(E6455/100,"")</f>
        <v>0.0597</v>
      </c>
      <c r="G6455" s="879"/>
      <c r="H6455" s="879"/>
      <c r="J6455" s="876"/>
      <c r="O6455" s="877"/>
      <c r="R6455" s="876"/>
    </row>
    <row r="6456" customFormat="false" ht="13.8" hidden="false" customHeight="false" outlineLevel="0" collapsed="false">
      <c r="A6456" s="875" t="n">
        <v>36292</v>
      </c>
      <c r="B6456" s="876" t="n">
        <v>1861.97</v>
      </c>
      <c r="D6456" s="875" t="n">
        <v>36627</v>
      </c>
      <c r="E6456" s="876" t="n">
        <v>5.89</v>
      </c>
      <c r="F6456" s="877" t="n">
        <f aca="false">IFERROR(E6456/100,"")</f>
        <v>0.0589</v>
      </c>
      <c r="G6456" s="879"/>
      <c r="H6456" s="879"/>
      <c r="J6456" s="876"/>
      <c r="O6456" s="877"/>
      <c r="R6456" s="876"/>
    </row>
    <row r="6457" customFormat="false" ht="13.8" hidden="false" customHeight="false" outlineLevel="0" collapsed="false">
      <c r="A6457" s="875" t="n">
        <v>36291</v>
      </c>
      <c r="B6457" s="876" t="n">
        <v>1850.16</v>
      </c>
      <c r="D6457" s="875" t="n">
        <v>36626</v>
      </c>
      <c r="E6457" s="876" t="n">
        <v>5.8</v>
      </c>
      <c r="F6457" s="877" t="n">
        <f aca="false">IFERROR(E6457/100,"")</f>
        <v>0.058</v>
      </c>
      <c r="G6457" s="879"/>
      <c r="H6457" s="879"/>
      <c r="J6457" s="876"/>
      <c r="O6457" s="877"/>
      <c r="R6457" s="876"/>
    </row>
    <row r="6458" customFormat="false" ht="13.8" hidden="false" customHeight="false" outlineLevel="0" collapsed="false">
      <c r="A6458" s="875" t="n">
        <v>36290</v>
      </c>
      <c r="B6458" s="876" t="n">
        <v>1829.16</v>
      </c>
      <c r="D6458" s="875" t="n">
        <v>36623</v>
      </c>
      <c r="E6458" s="876" t="n">
        <v>5.86</v>
      </c>
      <c r="F6458" s="877" t="n">
        <f aca="false">IFERROR(E6458/100,"")</f>
        <v>0.0586</v>
      </c>
      <c r="G6458" s="879"/>
      <c r="H6458" s="879"/>
      <c r="J6458" s="876"/>
      <c r="O6458" s="877"/>
      <c r="R6458" s="876"/>
    </row>
    <row r="6459" customFormat="false" ht="13.8" hidden="false" customHeight="false" outlineLevel="0" collapsed="false">
      <c r="A6459" s="875" t="n">
        <v>36287</v>
      </c>
      <c r="B6459" s="876" t="n">
        <v>1835.06</v>
      </c>
      <c r="D6459" s="875" t="n">
        <v>36622</v>
      </c>
      <c r="E6459" s="876" t="n">
        <v>5.93</v>
      </c>
      <c r="F6459" s="877" t="n">
        <f aca="false">IFERROR(E6459/100,"")</f>
        <v>0.0593</v>
      </c>
      <c r="G6459" s="879"/>
      <c r="H6459" s="879"/>
      <c r="J6459" s="876"/>
      <c r="O6459" s="877"/>
      <c r="R6459" s="876"/>
    </row>
    <row r="6460" customFormat="false" ht="13.8" hidden="false" customHeight="false" outlineLevel="0" collapsed="false">
      <c r="A6460" s="875" t="n">
        <v>36286</v>
      </c>
      <c r="B6460" s="876" t="n">
        <v>1817.39</v>
      </c>
      <c r="D6460" s="875" t="n">
        <v>36621</v>
      </c>
      <c r="E6460" s="876" t="n">
        <v>5.9</v>
      </c>
      <c r="F6460" s="877" t="n">
        <f aca="false">IFERROR(E6460/100,"")</f>
        <v>0.059</v>
      </c>
      <c r="G6460" s="879"/>
      <c r="H6460" s="879"/>
      <c r="J6460" s="876"/>
      <c r="O6460" s="877"/>
      <c r="R6460" s="876"/>
    </row>
    <row r="6461" customFormat="false" ht="13.8" hidden="false" customHeight="false" outlineLevel="0" collapsed="false">
      <c r="A6461" s="875" t="n">
        <v>36285</v>
      </c>
      <c r="B6461" s="876" t="n">
        <v>1838.08</v>
      </c>
      <c r="D6461" s="875" t="n">
        <v>36620</v>
      </c>
      <c r="E6461" s="876" t="n">
        <v>5.9</v>
      </c>
      <c r="F6461" s="877" t="n">
        <f aca="false">IFERROR(E6461/100,"")</f>
        <v>0.059</v>
      </c>
      <c r="G6461" s="879"/>
      <c r="H6461" s="879"/>
      <c r="J6461" s="876"/>
      <c r="O6461" s="877"/>
      <c r="R6461" s="876"/>
    </row>
    <row r="6462" customFormat="false" ht="13.8" hidden="false" customHeight="false" outlineLevel="0" collapsed="false">
      <c r="A6462" s="875" t="n">
        <v>36284</v>
      </c>
      <c r="B6462" s="876" t="n">
        <v>1816.79</v>
      </c>
      <c r="D6462" s="875" t="n">
        <v>36619</v>
      </c>
      <c r="E6462" s="876" t="n">
        <v>6</v>
      </c>
      <c r="F6462" s="877" t="n">
        <f aca="false">IFERROR(E6462/100,"")</f>
        <v>0.06</v>
      </c>
      <c r="G6462" s="879"/>
      <c r="H6462" s="879"/>
      <c r="J6462" s="876"/>
      <c r="O6462" s="877"/>
      <c r="R6462" s="876"/>
    </row>
    <row r="6463" customFormat="false" ht="13.8" hidden="false" customHeight="false" outlineLevel="0" collapsed="false">
      <c r="A6463" s="875" t="n">
        <v>36283</v>
      </c>
      <c r="B6463" s="876" t="n">
        <v>1847.63</v>
      </c>
      <c r="D6463" s="875" t="n">
        <v>36616</v>
      </c>
      <c r="E6463" s="876" t="n">
        <v>6.03</v>
      </c>
      <c r="F6463" s="877" t="n">
        <f aca="false">IFERROR(E6463/100,"")</f>
        <v>0.0603</v>
      </c>
      <c r="G6463" s="879"/>
      <c r="H6463" s="879"/>
      <c r="J6463" s="876"/>
      <c r="O6463" s="877"/>
      <c r="R6463" s="876"/>
    </row>
    <row r="6464" customFormat="false" ht="13.8" hidden="false" customHeight="false" outlineLevel="0" collapsed="false">
      <c r="A6464" s="875" t="n">
        <v>36280</v>
      </c>
      <c r="B6464" s="876" t="n">
        <v>1821.11</v>
      </c>
      <c r="D6464" s="875" t="n">
        <v>36615</v>
      </c>
      <c r="E6464" s="876" t="n">
        <v>6.06</v>
      </c>
      <c r="F6464" s="877" t="n">
        <f aca="false">IFERROR(E6464/100,"")</f>
        <v>0.0606</v>
      </c>
      <c r="G6464" s="879"/>
      <c r="H6464" s="879"/>
      <c r="J6464" s="876"/>
      <c r="O6464" s="877"/>
      <c r="R6464" s="876"/>
    </row>
    <row r="6465" customFormat="false" ht="13.8" hidden="false" customHeight="false" outlineLevel="0" collapsed="false">
      <c r="A6465" s="875" t="n">
        <v>36279</v>
      </c>
      <c r="B6465" s="876" t="n">
        <v>1831.53</v>
      </c>
      <c r="D6465" s="875" t="n">
        <v>36614</v>
      </c>
      <c r="E6465" s="876" t="n">
        <v>6.18</v>
      </c>
      <c r="F6465" s="877" t="n">
        <f aca="false">IFERROR(E6465/100,"")</f>
        <v>0.0618</v>
      </c>
      <c r="G6465" s="879"/>
      <c r="H6465" s="879"/>
      <c r="J6465" s="876"/>
      <c r="O6465" s="877"/>
      <c r="R6465" s="876"/>
    </row>
    <row r="6466" customFormat="false" ht="13.8" hidden="false" customHeight="false" outlineLevel="0" collapsed="false">
      <c r="A6466" s="875" t="n">
        <v>36278</v>
      </c>
      <c r="B6466" s="876" t="n">
        <v>1842.22</v>
      </c>
      <c r="D6466" s="875" t="n">
        <v>36613</v>
      </c>
      <c r="E6466" s="876" t="n">
        <v>6.17</v>
      </c>
      <c r="F6466" s="877" t="n">
        <f aca="false">IFERROR(E6466/100,"")</f>
        <v>0.0617</v>
      </c>
      <c r="G6466" s="879"/>
      <c r="H6466" s="879"/>
      <c r="J6466" s="876"/>
      <c r="O6466" s="877"/>
      <c r="R6466" s="876"/>
    </row>
    <row r="6467" customFormat="false" ht="13.8" hidden="false" customHeight="false" outlineLevel="0" collapsed="false">
      <c r="A6467" s="875" t="n">
        <v>36277</v>
      </c>
      <c r="B6467" s="876" t="n">
        <v>1858.29</v>
      </c>
      <c r="D6467" s="875" t="n">
        <v>36612</v>
      </c>
      <c r="E6467" s="876" t="n">
        <v>6.21</v>
      </c>
      <c r="F6467" s="877" t="n">
        <f aca="false">IFERROR(E6467/100,"")</f>
        <v>0.0621</v>
      </c>
      <c r="G6467" s="879"/>
      <c r="H6467" s="879"/>
      <c r="J6467" s="876"/>
      <c r="O6467" s="877"/>
      <c r="R6467" s="876"/>
    </row>
    <row r="6468" customFormat="false" ht="13.8" hidden="false" customHeight="false" outlineLevel="0" collapsed="false">
      <c r="A6468" s="875" t="n">
        <v>36276</v>
      </c>
      <c r="B6468" s="876" t="n">
        <v>1854.53</v>
      </c>
      <c r="D6468" s="875" t="n">
        <v>36609</v>
      </c>
      <c r="E6468" s="876" t="n">
        <v>6.2</v>
      </c>
      <c r="F6468" s="877" t="n">
        <f aca="false">IFERROR(E6468/100,"")</f>
        <v>0.062</v>
      </c>
      <c r="G6468" s="879"/>
      <c r="H6468" s="879"/>
      <c r="J6468" s="876"/>
      <c r="O6468" s="877"/>
      <c r="R6468" s="876"/>
    </row>
    <row r="6469" customFormat="false" ht="13.8" hidden="false" customHeight="false" outlineLevel="0" collapsed="false">
      <c r="A6469" s="875" t="n">
        <v>36273</v>
      </c>
      <c r="B6469" s="876" t="n">
        <v>1850.18</v>
      </c>
      <c r="D6469" s="875" t="n">
        <v>36608</v>
      </c>
      <c r="E6469" s="876" t="n">
        <v>6.08</v>
      </c>
      <c r="F6469" s="877" t="n">
        <f aca="false">IFERROR(E6469/100,"")</f>
        <v>0.0608</v>
      </c>
      <c r="G6469" s="879"/>
      <c r="H6469" s="879"/>
      <c r="J6469" s="876"/>
      <c r="O6469" s="877"/>
      <c r="R6469" s="876"/>
    </row>
    <row r="6470" customFormat="false" ht="13.8" hidden="false" customHeight="false" outlineLevel="0" collapsed="false">
      <c r="A6470" s="875" t="n">
        <v>36272</v>
      </c>
      <c r="B6470" s="876" t="n">
        <v>1852.86</v>
      </c>
      <c r="D6470" s="875" t="n">
        <v>36607</v>
      </c>
      <c r="E6470" s="876" t="n">
        <v>6.13</v>
      </c>
      <c r="F6470" s="877" t="n">
        <f aca="false">IFERROR(E6470/100,"")</f>
        <v>0.0613</v>
      </c>
      <c r="G6470" s="879"/>
      <c r="H6470" s="879"/>
      <c r="J6470" s="876"/>
      <c r="O6470" s="877"/>
      <c r="R6470" s="876"/>
    </row>
    <row r="6471" customFormat="false" ht="13.8" hidden="false" customHeight="false" outlineLevel="0" collapsed="false">
      <c r="A6471" s="875" t="n">
        <v>36271</v>
      </c>
      <c r="B6471" s="876" t="n">
        <v>1821.88</v>
      </c>
      <c r="D6471" s="875" t="n">
        <v>36606</v>
      </c>
      <c r="E6471" s="876" t="n">
        <v>6.13</v>
      </c>
      <c r="F6471" s="877" t="n">
        <f aca="false">IFERROR(E6471/100,"")</f>
        <v>0.0613</v>
      </c>
      <c r="G6471" s="879"/>
      <c r="H6471" s="879"/>
      <c r="J6471" s="876"/>
      <c r="O6471" s="877"/>
      <c r="R6471" s="876"/>
    </row>
    <row r="6472" customFormat="false" ht="13.8" hidden="false" customHeight="false" outlineLevel="0" collapsed="false">
      <c r="A6472" s="875" t="n">
        <v>36270</v>
      </c>
      <c r="B6472" s="876" t="n">
        <v>1780.94</v>
      </c>
      <c r="D6472" s="875" t="n">
        <v>36605</v>
      </c>
      <c r="E6472" s="876" t="n">
        <v>6.18</v>
      </c>
      <c r="F6472" s="877" t="n">
        <f aca="false">IFERROR(E6472/100,"")</f>
        <v>0.0618</v>
      </c>
      <c r="G6472" s="879"/>
      <c r="H6472" s="879"/>
      <c r="J6472" s="876"/>
      <c r="O6472" s="877"/>
      <c r="R6472" s="876"/>
    </row>
    <row r="6473" customFormat="false" ht="13.8" hidden="false" customHeight="false" outlineLevel="0" collapsed="false">
      <c r="A6473" s="875" t="n">
        <v>36269</v>
      </c>
      <c r="B6473" s="876" t="n">
        <v>1758.19</v>
      </c>
      <c r="D6473" s="875" t="n">
        <v>36602</v>
      </c>
      <c r="E6473" s="876" t="n">
        <v>6.2</v>
      </c>
      <c r="F6473" s="877" t="n">
        <f aca="false">IFERROR(E6473/100,"")</f>
        <v>0.062</v>
      </c>
      <c r="G6473" s="879"/>
      <c r="H6473" s="879"/>
      <c r="J6473" s="876"/>
      <c r="O6473" s="877"/>
      <c r="R6473" s="876"/>
    </row>
    <row r="6474" customFormat="false" ht="13.8" hidden="false" customHeight="false" outlineLevel="0" collapsed="false">
      <c r="A6474" s="875" t="n">
        <v>36266</v>
      </c>
      <c r="B6474" s="876" t="n">
        <v>1798.42</v>
      </c>
      <c r="D6474" s="875" t="n">
        <v>36601</v>
      </c>
      <c r="E6474" s="876" t="n">
        <v>6.26</v>
      </c>
      <c r="F6474" s="877" t="n">
        <f aca="false">IFERROR(E6474/100,"")</f>
        <v>0.0626</v>
      </c>
      <c r="G6474" s="879"/>
      <c r="H6474" s="879"/>
      <c r="J6474" s="876"/>
      <c r="O6474" s="877"/>
      <c r="R6474" s="876"/>
    </row>
    <row r="6475" customFormat="false" ht="13.8" hidden="false" customHeight="false" outlineLevel="0" collapsed="false">
      <c r="A6475" s="875" t="n">
        <v>36265</v>
      </c>
      <c r="B6475" s="876" t="n">
        <v>1803.68</v>
      </c>
      <c r="D6475" s="875" t="n">
        <v>36600</v>
      </c>
      <c r="E6475" s="876" t="n">
        <v>6.29</v>
      </c>
      <c r="F6475" s="877" t="n">
        <f aca="false">IFERROR(E6475/100,"")</f>
        <v>0.0629</v>
      </c>
      <c r="G6475" s="879"/>
      <c r="H6475" s="879"/>
      <c r="J6475" s="876"/>
      <c r="O6475" s="877"/>
      <c r="R6475" s="876"/>
    </row>
    <row r="6476" customFormat="false" ht="13.8" hidden="false" customHeight="false" outlineLevel="0" collapsed="false">
      <c r="A6476" s="875" t="n">
        <v>36264</v>
      </c>
      <c r="B6476" s="876" t="n">
        <v>1811.29</v>
      </c>
      <c r="D6476" s="875" t="n">
        <v>36599</v>
      </c>
      <c r="E6476" s="876" t="n">
        <v>6.31</v>
      </c>
      <c r="F6476" s="877" t="n">
        <f aca="false">IFERROR(E6476/100,"")</f>
        <v>0.0631</v>
      </c>
      <c r="G6476" s="879"/>
      <c r="H6476" s="879"/>
      <c r="J6476" s="876"/>
      <c r="O6476" s="877"/>
      <c r="R6476" s="876"/>
    </row>
    <row r="6477" customFormat="false" ht="13.8" hidden="false" customHeight="false" outlineLevel="0" collapsed="false">
      <c r="A6477" s="875" t="n">
        <v>36263</v>
      </c>
      <c r="B6477" s="876" t="n">
        <v>1840.4</v>
      </c>
      <c r="D6477" s="875" t="n">
        <v>36598</v>
      </c>
      <c r="E6477" s="876" t="n">
        <v>6.36</v>
      </c>
      <c r="F6477" s="877" t="n">
        <f aca="false">IFERROR(E6477/100,"")</f>
        <v>0.0636</v>
      </c>
      <c r="G6477" s="879"/>
      <c r="H6477" s="879"/>
      <c r="J6477" s="876"/>
      <c r="O6477" s="877"/>
      <c r="R6477" s="876"/>
    </row>
    <row r="6478" customFormat="false" ht="13.8" hidden="false" customHeight="false" outlineLevel="0" collapsed="false">
      <c r="A6478" s="875" t="n">
        <v>36262</v>
      </c>
      <c r="B6478" s="876" t="n">
        <v>1852.35</v>
      </c>
      <c r="D6478" s="875" t="n">
        <v>36595</v>
      </c>
      <c r="E6478" s="876" t="n">
        <v>6.39</v>
      </c>
      <c r="F6478" s="877" t="n">
        <f aca="false">IFERROR(E6478/100,"")</f>
        <v>0.0639</v>
      </c>
      <c r="G6478" s="879"/>
      <c r="H6478" s="879"/>
      <c r="J6478" s="876"/>
      <c r="O6478" s="877"/>
      <c r="R6478" s="876"/>
    </row>
    <row r="6479" customFormat="false" ht="13.8" hidden="false" customHeight="false" outlineLevel="0" collapsed="false">
      <c r="A6479" s="875" t="n">
        <v>36259</v>
      </c>
      <c r="B6479" s="876" t="n">
        <v>1838.3</v>
      </c>
      <c r="D6479" s="875" t="n">
        <v>36594</v>
      </c>
      <c r="E6479" s="876" t="n">
        <v>6.35</v>
      </c>
      <c r="F6479" s="877" t="n">
        <f aca="false">IFERROR(E6479/100,"")</f>
        <v>0.0635</v>
      </c>
      <c r="G6479" s="879"/>
      <c r="H6479" s="879"/>
      <c r="J6479" s="876"/>
      <c r="O6479" s="877"/>
      <c r="R6479" s="876"/>
    </row>
    <row r="6480" customFormat="false" ht="13.8" hidden="false" customHeight="false" outlineLevel="0" collapsed="false">
      <c r="A6480" s="875" t="n">
        <v>36258</v>
      </c>
      <c r="B6480" s="876" t="n">
        <v>1832.34</v>
      </c>
      <c r="D6480" s="875" t="n">
        <v>36593</v>
      </c>
      <c r="E6480" s="876" t="n">
        <v>6.38</v>
      </c>
      <c r="F6480" s="877" t="n">
        <f aca="false">IFERROR(E6480/100,"")</f>
        <v>0.0638</v>
      </c>
      <c r="G6480" s="879"/>
      <c r="H6480" s="879"/>
      <c r="J6480" s="876"/>
      <c r="O6480" s="877"/>
      <c r="R6480" s="876"/>
    </row>
    <row r="6481" customFormat="false" ht="13.8" hidden="false" customHeight="false" outlineLevel="0" collapsed="false">
      <c r="A6481" s="875" t="n">
        <v>36257</v>
      </c>
      <c r="B6481" s="876" t="n">
        <v>1808.97</v>
      </c>
      <c r="D6481" s="875" t="n">
        <v>36592</v>
      </c>
      <c r="E6481" s="876" t="n">
        <v>6.39</v>
      </c>
      <c r="F6481" s="877" t="n">
        <f aca="false">IFERROR(E6481/100,"")</f>
        <v>0.0639</v>
      </c>
      <c r="G6481" s="879"/>
      <c r="H6481" s="879"/>
      <c r="J6481" s="876"/>
      <c r="O6481" s="877"/>
      <c r="R6481" s="876"/>
    </row>
    <row r="6482" customFormat="false" ht="13.8" hidden="false" customHeight="false" outlineLevel="0" collapsed="false">
      <c r="A6482" s="875" t="n">
        <v>36256</v>
      </c>
      <c r="B6482" s="876" t="n">
        <v>1796.34</v>
      </c>
      <c r="D6482" s="875" t="n">
        <v>36591</v>
      </c>
      <c r="E6482" s="876" t="n">
        <v>6.42</v>
      </c>
      <c r="F6482" s="877" t="n">
        <f aca="false">IFERROR(E6482/100,"")</f>
        <v>0.0642</v>
      </c>
      <c r="G6482" s="879"/>
      <c r="H6482" s="879"/>
      <c r="J6482" s="876"/>
      <c r="O6482" s="877"/>
      <c r="R6482" s="876"/>
    </row>
    <row r="6483" customFormat="false" ht="13.8" hidden="false" customHeight="false" outlineLevel="0" collapsed="false">
      <c r="A6483" s="875" t="n">
        <v>36255</v>
      </c>
      <c r="B6483" s="876" t="n">
        <v>1800.67</v>
      </c>
      <c r="D6483" s="875" t="n">
        <v>36588</v>
      </c>
      <c r="E6483" s="876" t="n">
        <v>6.39</v>
      </c>
      <c r="F6483" s="877" t="n">
        <f aca="false">IFERROR(E6483/100,"")</f>
        <v>0.0639</v>
      </c>
      <c r="G6483" s="879"/>
      <c r="H6483" s="879"/>
      <c r="J6483" s="876"/>
      <c r="O6483" s="877"/>
      <c r="R6483" s="876"/>
    </row>
    <row r="6484" customFormat="false" ht="13.8" hidden="false" customHeight="false" outlineLevel="0" collapsed="false">
      <c r="A6484" s="875" t="n">
        <v>36251</v>
      </c>
      <c r="B6484" s="876" t="n">
        <v>1763.31</v>
      </c>
      <c r="D6484" s="875" t="n">
        <v>36587</v>
      </c>
      <c r="E6484" s="876" t="n">
        <v>6.4</v>
      </c>
      <c r="F6484" s="877" t="n">
        <f aca="false">IFERROR(E6484/100,"")</f>
        <v>0.064</v>
      </c>
      <c r="G6484" s="879"/>
      <c r="H6484" s="879"/>
      <c r="J6484" s="876"/>
      <c r="O6484" s="877"/>
      <c r="R6484" s="876"/>
    </row>
    <row r="6485" customFormat="false" ht="13.8" hidden="false" customHeight="false" outlineLevel="0" collapsed="false">
      <c r="A6485" s="875" t="n">
        <v>36250</v>
      </c>
      <c r="B6485" s="876" t="n">
        <v>1753.21</v>
      </c>
      <c r="D6485" s="875" t="n">
        <v>36586</v>
      </c>
      <c r="E6485" s="876" t="n">
        <v>6.39</v>
      </c>
      <c r="F6485" s="877" t="n">
        <f aca="false">IFERROR(E6485/100,"")</f>
        <v>0.0639</v>
      </c>
      <c r="G6485" s="879"/>
      <c r="H6485" s="879"/>
      <c r="J6485" s="876"/>
      <c r="O6485" s="877"/>
      <c r="R6485" s="876"/>
    </row>
    <row r="6486" customFormat="false" ht="13.8" hidden="false" customHeight="false" outlineLevel="0" collapsed="false">
      <c r="A6486" s="875" t="n">
        <v>36249</v>
      </c>
      <c r="B6486" s="876" t="n">
        <v>1772.79</v>
      </c>
      <c r="D6486" s="875" t="n">
        <v>36585</v>
      </c>
      <c r="E6486" s="876" t="n">
        <v>6.42</v>
      </c>
      <c r="F6486" s="877" t="n">
        <f aca="false">IFERROR(E6486/100,"")</f>
        <v>0.0642</v>
      </c>
      <c r="G6486" s="879"/>
      <c r="H6486" s="879"/>
      <c r="J6486" s="876"/>
      <c r="O6486" s="877"/>
      <c r="R6486" s="876"/>
    </row>
    <row r="6487" customFormat="false" ht="13.8" hidden="false" customHeight="false" outlineLevel="0" collapsed="false">
      <c r="A6487" s="875" t="n">
        <v>36248</v>
      </c>
      <c r="B6487" s="876" t="n">
        <v>1785.5</v>
      </c>
      <c r="D6487" s="875" t="n">
        <v>36584</v>
      </c>
      <c r="E6487" s="876" t="n">
        <v>6.37</v>
      </c>
      <c r="F6487" s="877" t="n">
        <f aca="false">IFERROR(E6487/100,"")</f>
        <v>0.0637</v>
      </c>
      <c r="G6487" s="879"/>
      <c r="H6487" s="879"/>
      <c r="J6487" s="876"/>
      <c r="O6487" s="877"/>
      <c r="R6487" s="876"/>
    </row>
    <row r="6488" customFormat="false" ht="13.8" hidden="false" customHeight="false" outlineLevel="0" collapsed="false">
      <c r="A6488" s="875" t="n">
        <v>36245</v>
      </c>
      <c r="B6488" s="876" t="n">
        <v>1747.95</v>
      </c>
      <c r="D6488" s="875" t="n">
        <v>36581</v>
      </c>
      <c r="E6488" s="876" t="n">
        <v>6.36</v>
      </c>
      <c r="F6488" s="877" t="n">
        <f aca="false">IFERROR(E6488/100,"")</f>
        <v>0.0636</v>
      </c>
      <c r="G6488" s="879"/>
      <c r="H6488" s="879"/>
      <c r="J6488" s="876"/>
      <c r="O6488" s="877"/>
      <c r="R6488" s="876"/>
    </row>
    <row r="6489" customFormat="false" ht="13.8" hidden="false" customHeight="false" outlineLevel="0" collapsed="false">
      <c r="A6489" s="875" t="n">
        <v>36244</v>
      </c>
      <c r="B6489" s="876" t="n">
        <v>1757.75</v>
      </c>
      <c r="D6489" s="875" t="n">
        <v>36580</v>
      </c>
      <c r="E6489" s="876" t="n">
        <v>6.36</v>
      </c>
      <c r="F6489" s="877" t="n">
        <f aca="false">IFERROR(E6489/100,"")</f>
        <v>0.0636</v>
      </c>
      <c r="G6489" s="879"/>
      <c r="H6489" s="879"/>
      <c r="J6489" s="876"/>
      <c r="O6489" s="877"/>
      <c r="R6489" s="876"/>
    </row>
    <row r="6490" customFormat="false" ht="13.8" hidden="false" customHeight="false" outlineLevel="0" collapsed="false">
      <c r="A6490" s="875" t="n">
        <v>36243</v>
      </c>
      <c r="B6490" s="876" t="n">
        <v>1728.57</v>
      </c>
      <c r="D6490" s="875" t="n">
        <v>36579</v>
      </c>
      <c r="E6490" s="876" t="n">
        <v>6.44</v>
      </c>
      <c r="F6490" s="877" t="n">
        <f aca="false">IFERROR(E6490/100,"")</f>
        <v>0.0644</v>
      </c>
      <c r="G6490" s="879"/>
      <c r="H6490" s="879"/>
      <c r="J6490" s="876"/>
      <c r="O6490" s="877"/>
      <c r="R6490" s="876"/>
    </row>
    <row r="6491" customFormat="false" ht="13.8" hidden="false" customHeight="false" outlineLevel="0" collapsed="false">
      <c r="A6491" s="875" t="n">
        <v>36242</v>
      </c>
      <c r="B6491" s="876" t="n">
        <v>1719.76</v>
      </c>
      <c r="D6491" s="875" t="n">
        <v>36578</v>
      </c>
      <c r="E6491" s="876" t="n">
        <v>6.36</v>
      </c>
      <c r="F6491" s="877" t="n">
        <f aca="false">IFERROR(E6491/100,"")</f>
        <v>0.0636</v>
      </c>
      <c r="G6491" s="879"/>
      <c r="H6491" s="879"/>
      <c r="J6491" s="876"/>
      <c r="O6491" s="877"/>
      <c r="R6491" s="876"/>
    </row>
    <row r="6492" customFormat="false" ht="13.8" hidden="false" customHeight="false" outlineLevel="0" collapsed="false">
      <c r="A6492" s="875" t="n">
        <v>36241</v>
      </c>
      <c r="B6492" s="876" t="n">
        <v>1767.26</v>
      </c>
      <c r="D6492" s="875" t="n">
        <v>36577</v>
      </c>
      <c r="E6492" s="876" t="e">
        <f aca="false">NA()</f>
        <v>#N/A</v>
      </c>
      <c r="F6492" s="877" t="str">
        <f aca="false">IFERROR(E6492/100,"")</f>
        <v/>
      </c>
      <c r="G6492" s="879"/>
      <c r="H6492" s="879"/>
      <c r="J6492" s="876"/>
      <c r="O6492" s="877"/>
      <c r="R6492" s="876"/>
    </row>
    <row r="6493" customFormat="false" ht="13.8" hidden="false" customHeight="false" outlineLevel="0" collapsed="false">
      <c r="A6493" s="875" t="n">
        <v>36238</v>
      </c>
      <c r="B6493" s="876" t="n">
        <v>1770.34</v>
      </c>
      <c r="D6493" s="875" t="n">
        <v>36574</v>
      </c>
      <c r="E6493" s="876" t="n">
        <v>6.49</v>
      </c>
      <c r="F6493" s="877" t="n">
        <f aca="false">IFERROR(E6493/100,"")</f>
        <v>0.0649</v>
      </c>
      <c r="G6493" s="879"/>
      <c r="H6493" s="879"/>
      <c r="J6493" s="876"/>
      <c r="O6493" s="877"/>
      <c r="R6493" s="876"/>
    </row>
    <row r="6494" customFormat="false" ht="13.8" hidden="false" customHeight="false" outlineLevel="0" collapsed="false">
      <c r="A6494" s="875" t="n">
        <v>36237</v>
      </c>
      <c r="B6494" s="876" t="n">
        <v>1793.85</v>
      </c>
      <c r="D6494" s="875" t="n">
        <v>36573</v>
      </c>
      <c r="E6494" s="876" t="n">
        <v>6.58</v>
      </c>
      <c r="F6494" s="877" t="n">
        <f aca="false">IFERROR(E6494/100,"")</f>
        <v>0.0658</v>
      </c>
      <c r="G6494" s="879"/>
      <c r="H6494" s="879"/>
      <c r="J6494" s="876"/>
      <c r="O6494" s="877"/>
      <c r="R6494" s="876"/>
    </row>
    <row r="6495" customFormat="false" ht="13.8" hidden="false" customHeight="false" outlineLevel="0" collapsed="false">
      <c r="A6495" s="875" t="n">
        <v>36236</v>
      </c>
      <c r="B6495" s="876" t="n">
        <v>1768.27</v>
      </c>
      <c r="D6495" s="875" t="n">
        <v>36572</v>
      </c>
      <c r="E6495" s="876" t="n">
        <v>6.56</v>
      </c>
      <c r="F6495" s="877" t="n">
        <f aca="false">IFERROR(E6495/100,"")</f>
        <v>0.0656</v>
      </c>
      <c r="G6495" s="879"/>
      <c r="H6495" s="879"/>
      <c r="J6495" s="876"/>
      <c r="O6495" s="877"/>
      <c r="R6495" s="876"/>
    </row>
    <row r="6496" customFormat="false" ht="13.8" hidden="false" customHeight="false" outlineLevel="0" collapsed="false">
      <c r="A6496" s="875" t="n">
        <v>36235</v>
      </c>
      <c r="B6496" s="876" t="n">
        <v>1779.84</v>
      </c>
      <c r="D6496" s="875" t="n">
        <v>36571</v>
      </c>
      <c r="E6496" s="876" t="n">
        <v>6.56</v>
      </c>
      <c r="F6496" s="877" t="n">
        <f aca="false">IFERROR(E6496/100,"")</f>
        <v>0.0656</v>
      </c>
      <c r="G6496" s="879"/>
      <c r="H6496" s="879"/>
      <c r="J6496" s="876"/>
      <c r="O6496" s="877"/>
      <c r="R6496" s="876"/>
    </row>
    <row r="6497" customFormat="false" ht="13.8" hidden="false" customHeight="false" outlineLevel="0" collapsed="false">
      <c r="A6497" s="875" t="n">
        <v>36234</v>
      </c>
      <c r="B6497" s="876" t="n">
        <v>1781.02</v>
      </c>
      <c r="D6497" s="875" t="n">
        <v>36570</v>
      </c>
      <c r="E6497" s="876" t="n">
        <v>6.56</v>
      </c>
      <c r="F6497" s="877" t="n">
        <f aca="false">IFERROR(E6497/100,"")</f>
        <v>0.0656</v>
      </c>
      <c r="G6497" s="879"/>
      <c r="H6497" s="879"/>
      <c r="J6497" s="876"/>
      <c r="O6497" s="877"/>
      <c r="R6497" s="876"/>
    </row>
    <row r="6498" customFormat="false" ht="13.8" hidden="false" customHeight="false" outlineLevel="0" collapsed="false">
      <c r="A6498" s="875" t="n">
        <v>36231</v>
      </c>
      <c r="B6498" s="876" t="n">
        <v>1763.74</v>
      </c>
      <c r="D6498" s="875" t="n">
        <v>36567</v>
      </c>
      <c r="E6498" s="876" t="n">
        <v>6.63</v>
      </c>
      <c r="F6498" s="877" t="n">
        <f aca="false">IFERROR(E6498/100,"")</f>
        <v>0.0663</v>
      </c>
      <c r="G6498" s="879"/>
      <c r="H6498" s="879"/>
      <c r="J6498" s="876"/>
      <c r="O6498" s="877"/>
      <c r="R6498" s="876"/>
    </row>
    <row r="6499" customFormat="false" ht="13.8" hidden="false" customHeight="false" outlineLevel="0" collapsed="false">
      <c r="A6499" s="875" t="n">
        <v>36230</v>
      </c>
      <c r="B6499" s="876" t="n">
        <v>1767.93</v>
      </c>
      <c r="D6499" s="875" t="n">
        <v>36566</v>
      </c>
      <c r="E6499" s="876" t="n">
        <v>6.67</v>
      </c>
      <c r="F6499" s="877" t="n">
        <f aca="false">IFERROR(E6499/100,"")</f>
        <v>0.0667</v>
      </c>
      <c r="G6499" s="879"/>
      <c r="H6499" s="879"/>
      <c r="J6499" s="876"/>
      <c r="O6499" s="877"/>
      <c r="R6499" s="876"/>
    </row>
    <row r="6500" customFormat="false" ht="13.8" hidden="false" customHeight="false" outlineLevel="0" collapsed="false">
      <c r="A6500" s="875" t="n">
        <v>36229</v>
      </c>
      <c r="B6500" s="876" t="n">
        <v>1752.75</v>
      </c>
      <c r="D6500" s="875" t="n">
        <v>36565</v>
      </c>
      <c r="E6500" s="876" t="n">
        <v>6.56</v>
      </c>
      <c r="F6500" s="877" t="n">
        <f aca="false">IFERROR(E6500/100,"")</f>
        <v>0.0656</v>
      </c>
      <c r="G6500" s="879"/>
      <c r="H6500" s="879"/>
      <c r="J6500" s="876"/>
      <c r="O6500" s="877"/>
      <c r="R6500" s="876"/>
    </row>
    <row r="6501" customFormat="false" ht="13.8" hidden="false" customHeight="false" outlineLevel="0" collapsed="false">
      <c r="A6501" s="875" t="n">
        <v>36228</v>
      </c>
      <c r="B6501" s="876" t="n">
        <v>1743.11</v>
      </c>
      <c r="D6501" s="875" t="n">
        <v>36564</v>
      </c>
      <c r="E6501" s="876" t="n">
        <v>6.59</v>
      </c>
      <c r="F6501" s="877" t="n">
        <f aca="false">IFERROR(E6501/100,"")</f>
        <v>0.0659</v>
      </c>
      <c r="G6501" s="879"/>
      <c r="H6501" s="879"/>
      <c r="J6501" s="876"/>
      <c r="O6501" s="877"/>
      <c r="R6501" s="876"/>
    </row>
    <row r="6502" customFormat="false" ht="13.8" hidden="false" customHeight="false" outlineLevel="0" collapsed="false">
      <c r="A6502" s="875" t="n">
        <v>36227</v>
      </c>
      <c r="B6502" s="876" t="n">
        <v>1747.04</v>
      </c>
      <c r="D6502" s="875" t="n">
        <v>36563</v>
      </c>
      <c r="E6502" s="876" t="n">
        <v>6.64</v>
      </c>
      <c r="F6502" s="877" t="n">
        <f aca="false">IFERROR(E6502/100,"")</f>
        <v>0.0664</v>
      </c>
      <c r="G6502" s="879"/>
      <c r="H6502" s="879"/>
      <c r="J6502" s="876"/>
      <c r="O6502" s="877"/>
      <c r="R6502" s="876"/>
    </row>
    <row r="6503" customFormat="false" ht="13.8" hidden="false" customHeight="false" outlineLevel="0" collapsed="false">
      <c r="A6503" s="875" t="n">
        <v>36224</v>
      </c>
      <c r="B6503" s="876" t="n">
        <v>1737.05</v>
      </c>
      <c r="D6503" s="875" t="n">
        <v>36560</v>
      </c>
      <c r="E6503" s="876" t="n">
        <v>6.53</v>
      </c>
      <c r="F6503" s="877" t="n">
        <f aca="false">IFERROR(E6503/100,"")</f>
        <v>0.0653</v>
      </c>
      <c r="G6503" s="879"/>
      <c r="H6503" s="879"/>
      <c r="J6503" s="876"/>
      <c r="O6503" s="877"/>
      <c r="R6503" s="876"/>
    </row>
    <row r="6504" customFormat="false" ht="13.8" hidden="false" customHeight="false" outlineLevel="0" collapsed="false">
      <c r="A6504" s="875" t="n">
        <v>36223</v>
      </c>
      <c r="B6504" s="876" t="n">
        <v>1697.76</v>
      </c>
      <c r="D6504" s="875" t="n">
        <v>36559</v>
      </c>
      <c r="E6504" s="876" t="n">
        <v>6.49</v>
      </c>
      <c r="F6504" s="877" t="n">
        <f aca="false">IFERROR(E6504/100,"")</f>
        <v>0.0649</v>
      </c>
      <c r="G6504" s="879"/>
      <c r="H6504" s="879"/>
      <c r="J6504" s="876"/>
      <c r="O6504" s="877"/>
      <c r="R6504" s="876"/>
    </row>
    <row r="6505" customFormat="false" ht="13.8" hidden="false" customHeight="false" outlineLevel="0" collapsed="false">
      <c r="A6505" s="875" t="n">
        <v>36222</v>
      </c>
      <c r="B6505" s="876" t="n">
        <v>1671.74</v>
      </c>
      <c r="D6505" s="875" t="n">
        <v>36558</v>
      </c>
      <c r="E6505" s="876" t="n">
        <v>6.6</v>
      </c>
      <c r="F6505" s="877" t="n">
        <f aca="false">IFERROR(E6505/100,"")</f>
        <v>0.066</v>
      </c>
      <c r="G6505" s="879"/>
      <c r="H6505" s="879"/>
      <c r="J6505" s="876"/>
      <c r="O6505" s="877"/>
      <c r="R6505" s="876"/>
    </row>
    <row r="6506" customFormat="false" ht="13.8" hidden="false" customHeight="false" outlineLevel="0" collapsed="false">
      <c r="A6506" s="875" t="n">
        <v>36221</v>
      </c>
      <c r="B6506" s="876" t="n">
        <v>1668.37</v>
      </c>
      <c r="D6506" s="875" t="n">
        <v>36557</v>
      </c>
      <c r="E6506" s="876" t="n">
        <v>6.62</v>
      </c>
      <c r="F6506" s="877" t="n">
        <f aca="false">IFERROR(E6506/100,"")</f>
        <v>0.0662</v>
      </c>
      <c r="G6506" s="879"/>
      <c r="H6506" s="879"/>
      <c r="J6506" s="876"/>
      <c r="O6506" s="877"/>
      <c r="R6506" s="876"/>
    </row>
    <row r="6507" customFormat="false" ht="13.8" hidden="false" customHeight="false" outlineLevel="0" collapsed="false">
      <c r="A6507" s="875" t="n">
        <v>36220</v>
      </c>
      <c r="B6507" s="876" t="n">
        <v>1682.86</v>
      </c>
      <c r="D6507" s="875" t="n">
        <v>36556</v>
      </c>
      <c r="E6507" s="876" t="n">
        <v>6.68</v>
      </c>
      <c r="F6507" s="877" t="n">
        <f aca="false">IFERROR(E6507/100,"")</f>
        <v>0.0668</v>
      </c>
      <c r="G6507" s="879"/>
      <c r="H6507" s="879"/>
      <c r="J6507" s="876"/>
      <c r="O6507" s="877"/>
      <c r="R6507" s="876"/>
    </row>
    <row r="6508" customFormat="false" ht="13.8" hidden="false" customHeight="false" outlineLevel="0" collapsed="false">
      <c r="A6508" s="875" t="n">
        <v>36217</v>
      </c>
      <c r="B6508" s="876" t="n">
        <v>1685.77</v>
      </c>
      <c r="D6508" s="875" t="n">
        <v>36553</v>
      </c>
      <c r="E6508" s="876" t="n">
        <v>6.66</v>
      </c>
      <c r="F6508" s="877" t="n">
        <f aca="false">IFERROR(E6508/100,"")</f>
        <v>0.0666</v>
      </c>
      <c r="G6508" s="879"/>
      <c r="H6508" s="879"/>
      <c r="J6508" s="876"/>
      <c r="O6508" s="877"/>
      <c r="R6508" s="876"/>
    </row>
    <row r="6509" customFormat="false" ht="13.8" hidden="false" customHeight="false" outlineLevel="0" collapsed="false">
      <c r="A6509" s="875" t="n">
        <v>36216</v>
      </c>
      <c r="B6509" s="876" t="n">
        <v>1694.83</v>
      </c>
      <c r="D6509" s="875" t="n">
        <v>36552</v>
      </c>
      <c r="E6509" s="876" t="n">
        <v>6.68</v>
      </c>
      <c r="F6509" s="877" t="n">
        <f aca="false">IFERROR(E6509/100,"")</f>
        <v>0.0668</v>
      </c>
      <c r="G6509" s="879"/>
      <c r="H6509" s="879"/>
      <c r="J6509" s="876"/>
      <c r="O6509" s="877"/>
      <c r="R6509" s="876"/>
    </row>
    <row r="6510" customFormat="false" ht="13.8" hidden="false" customHeight="false" outlineLevel="0" collapsed="false">
      <c r="A6510" s="875" t="n">
        <v>36215</v>
      </c>
      <c r="B6510" s="876" t="n">
        <v>1706.03</v>
      </c>
      <c r="D6510" s="875" t="n">
        <v>36551</v>
      </c>
      <c r="E6510" s="876" t="n">
        <v>6.69</v>
      </c>
      <c r="F6510" s="877" t="n">
        <f aca="false">IFERROR(E6510/100,"")</f>
        <v>0.0669</v>
      </c>
      <c r="G6510" s="879"/>
      <c r="H6510" s="879"/>
      <c r="J6510" s="876"/>
      <c r="O6510" s="877"/>
      <c r="R6510" s="876"/>
    </row>
    <row r="6511" customFormat="false" ht="13.8" hidden="false" customHeight="false" outlineLevel="0" collapsed="false">
      <c r="A6511" s="875" t="n">
        <v>36214</v>
      </c>
      <c r="B6511" s="876" t="n">
        <v>1730.05</v>
      </c>
      <c r="D6511" s="875" t="n">
        <v>36550</v>
      </c>
      <c r="E6511" s="876" t="n">
        <v>6.7</v>
      </c>
      <c r="F6511" s="877" t="n">
        <f aca="false">IFERROR(E6511/100,"")</f>
        <v>0.067</v>
      </c>
      <c r="G6511" s="879"/>
      <c r="H6511" s="879"/>
      <c r="J6511" s="876"/>
      <c r="O6511" s="877"/>
      <c r="R6511" s="876"/>
    </row>
    <row r="6512" customFormat="false" ht="13.8" hidden="false" customHeight="false" outlineLevel="0" collapsed="false">
      <c r="A6512" s="875" t="n">
        <v>36213</v>
      </c>
      <c r="B6512" s="876" t="n">
        <v>1731.32</v>
      </c>
      <c r="D6512" s="875" t="n">
        <v>36549</v>
      </c>
      <c r="E6512" s="876" t="n">
        <v>6.69</v>
      </c>
      <c r="F6512" s="877" t="n">
        <f aca="false">IFERROR(E6512/100,"")</f>
        <v>0.0669</v>
      </c>
      <c r="G6512" s="879"/>
      <c r="H6512" s="879"/>
      <c r="J6512" s="876"/>
      <c r="O6512" s="877"/>
      <c r="R6512" s="876"/>
    </row>
    <row r="6513" customFormat="false" ht="13.8" hidden="false" customHeight="false" outlineLevel="0" collapsed="false">
      <c r="A6513" s="875" t="n">
        <v>36210</v>
      </c>
      <c r="B6513" s="876" t="n">
        <v>1686.48</v>
      </c>
      <c r="D6513" s="875" t="n">
        <v>36546</v>
      </c>
      <c r="E6513" s="876" t="n">
        <v>6.79</v>
      </c>
      <c r="F6513" s="877" t="n">
        <f aca="false">IFERROR(E6513/100,"")</f>
        <v>0.0679</v>
      </c>
      <c r="G6513" s="879"/>
      <c r="H6513" s="879"/>
      <c r="J6513" s="876"/>
      <c r="O6513" s="877"/>
      <c r="R6513" s="876"/>
    </row>
    <row r="6514" customFormat="false" ht="13.8" hidden="false" customHeight="false" outlineLevel="0" collapsed="false">
      <c r="A6514" s="875" t="n">
        <v>36209</v>
      </c>
      <c r="B6514" s="876" t="n">
        <v>1683.84</v>
      </c>
      <c r="D6514" s="875" t="n">
        <v>36545</v>
      </c>
      <c r="E6514" s="876" t="n">
        <v>6.79</v>
      </c>
      <c r="F6514" s="877" t="n">
        <f aca="false">IFERROR(E6514/100,"")</f>
        <v>0.0679</v>
      </c>
      <c r="G6514" s="879"/>
      <c r="H6514" s="879"/>
      <c r="J6514" s="876"/>
      <c r="O6514" s="877"/>
      <c r="R6514" s="876"/>
    </row>
    <row r="6515" customFormat="false" ht="13.8" hidden="false" customHeight="false" outlineLevel="0" collapsed="false">
      <c r="A6515" s="875" t="n">
        <v>36208</v>
      </c>
      <c r="B6515" s="876" t="n">
        <v>1665.68</v>
      </c>
      <c r="D6515" s="875" t="n">
        <v>36544</v>
      </c>
      <c r="E6515" s="876" t="n">
        <v>6.73</v>
      </c>
      <c r="F6515" s="877" t="n">
        <f aca="false">IFERROR(E6515/100,"")</f>
        <v>0.0673</v>
      </c>
      <c r="G6515" s="879"/>
      <c r="H6515" s="879"/>
      <c r="J6515" s="876"/>
      <c r="O6515" s="877"/>
      <c r="R6515" s="876"/>
    </row>
    <row r="6516" customFormat="false" ht="13.8" hidden="false" customHeight="false" outlineLevel="0" collapsed="false">
      <c r="A6516" s="875" t="n">
        <v>36207</v>
      </c>
      <c r="B6516" s="876" t="n">
        <v>1689.75</v>
      </c>
      <c r="D6516" s="875" t="n">
        <v>36543</v>
      </c>
      <c r="E6516" s="876" t="n">
        <v>6.75</v>
      </c>
      <c r="F6516" s="877" t="n">
        <f aca="false">IFERROR(E6516/100,"")</f>
        <v>0.0675</v>
      </c>
      <c r="G6516" s="879"/>
      <c r="H6516" s="879"/>
      <c r="J6516" s="876"/>
      <c r="O6516" s="877"/>
      <c r="R6516" s="876"/>
    </row>
    <row r="6517" customFormat="false" ht="13.8" hidden="false" customHeight="false" outlineLevel="0" collapsed="false">
      <c r="A6517" s="875" t="n">
        <v>36203</v>
      </c>
      <c r="B6517" s="876" t="n">
        <v>1673.77</v>
      </c>
      <c r="D6517" s="875" t="n">
        <v>36542</v>
      </c>
      <c r="E6517" s="876" t="e">
        <f aca="false">NA()</f>
        <v>#N/A</v>
      </c>
      <c r="F6517" s="877" t="str">
        <f aca="false">IFERROR(E6517/100,"")</f>
        <v/>
      </c>
      <c r="G6517" s="879"/>
      <c r="H6517" s="879"/>
      <c r="J6517" s="876"/>
      <c r="O6517" s="877"/>
      <c r="R6517" s="876"/>
    </row>
    <row r="6518" customFormat="false" ht="13.8" hidden="false" customHeight="false" outlineLevel="0" collapsed="false">
      <c r="A6518" s="875" t="n">
        <v>36202</v>
      </c>
      <c r="B6518" s="876" t="n">
        <v>1706.25</v>
      </c>
      <c r="D6518" s="875" t="n">
        <v>36539</v>
      </c>
      <c r="E6518" s="876" t="n">
        <v>6.69</v>
      </c>
      <c r="F6518" s="877" t="n">
        <f aca="false">IFERROR(E6518/100,"")</f>
        <v>0.0669</v>
      </c>
      <c r="G6518" s="879"/>
      <c r="H6518" s="879"/>
      <c r="J6518" s="876"/>
      <c r="O6518" s="877"/>
      <c r="R6518" s="876"/>
    </row>
    <row r="6519" customFormat="false" ht="13.8" hidden="false" customHeight="false" outlineLevel="0" collapsed="false">
      <c r="A6519" s="875" t="n">
        <v>36201</v>
      </c>
      <c r="B6519" s="876" t="n">
        <v>1664.64</v>
      </c>
      <c r="D6519" s="875" t="n">
        <v>36538</v>
      </c>
      <c r="E6519" s="876" t="n">
        <v>6.63</v>
      </c>
      <c r="F6519" s="877" t="n">
        <f aca="false">IFERROR(E6519/100,"")</f>
        <v>0.0663</v>
      </c>
      <c r="G6519" s="879"/>
      <c r="H6519" s="879"/>
      <c r="J6519" s="876"/>
      <c r="O6519" s="877"/>
      <c r="R6519" s="876"/>
    </row>
    <row r="6520" customFormat="false" ht="13.8" hidden="false" customHeight="false" outlineLevel="0" collapsed="false">
      <c r="A6520" s="875" t="n">
        <v>36200</v>
      </c>
      <c r="B6520" s="876" t="n">
        <v>1654.24</v>
      </c>
      <c r="D6520" s="875" t="n">
        <v>36537</v>
      </c>
      <c r="E6520" s="876" t="n">
        <v>6.72</v>
      </c>
      <c r="F6520" s="877" t="n">
        <f aca="false">IFERROR(E6520/100,"")</f>
        <v>0.0672</v>
      </c>
      <c r="G6520" s="879"/>
      <c r="H6520" s="879"/>
      <c r="J6520" s="876"/>
      <c r="O6520" s="877"/>
      <c r="R6520" s="876"/>
    </row>
    <row r="6521" customFormat="false" ht="13.8" hidden="false" customHeight="false" outlineLevel="0" collapsed="false">
      <c r="A6521" s="875" t="n">
        <v>36199</v>
      </c>
      <c r="B6521" s="876" t="n">
        <v>1691.8</v>
      </c>
      <c r="D6521" s="875" t="n">
        <v>36536</v>
      </c>
      <c r="E6521" s="876" t="n">
        <v>6.67</v>
      </c>
      <c r="F6521" s="877" t="n">
        <f aca="false">IFERROR(E6521/100,"")</f>
        <v>0.0667</v>
      </c>
      <c r="G6521" s="879"/>
      <c r="H6521" s="879"/>
      <c r="J6521" s="876"/>
      <c r="O6521" s="877"/>
      <c r="R6521" s="876"/>
    </row>
    <row r="6522" customFormat="false" ht="13.8" hidden="false" customHeight="false" outlineLevel="0" collapsed="false">
      <c r="A6522" s="875" t="n">
        <v>36196</v>
      </c>
      <c r="B6522" s="876" t="n">
        <v>1685.58</v>
      </c>
      <c r="D6522" s="875" t="n">
        <v>36535</v>
      </c>
      <c r="E6522" s="876" t="n">
        <v>6.57</v>
      </c>
      <c r="F6522" s="877" t="n">
        <f aca="false">IFERROR(E6522/100,"")</f>
        <v>0.0657</v>
      </c>
      <c r="G6522" s="879"/>
      <c r="H6522" s="879"/>
      <c r="J6522" s="876"/>
      <c r="O6522" s="877"/>
      <c r="R6522" s="876"/>
    </row>
    <row r="6523" customFormat="false" ht="13.8" hidden="false" customHeight="false" outlineLevel="0" collapsed="false">
      <c r="A6523" s="875" t="n">
        <v>36195</v>
      </c>
      <c r="B6523" s="876" t="n">
        <v>1697.91</v>
      </c>
      <c r="D6523" s="875" t="n">
        <v>36532</v>
      </c>
      <c r="E6523" s="876" t="n">
        <v>6.52</v>
      </c>
      <c r="F6523" s="877" t="n">
        <f aca="false">IFERROR(E6523/100,"")</f>
        <v>0.0652</v>
      </c>
      <c r="G6523" s="879"/>
      <c r="H6523" s="879"/>
      <c r="J6523" s="876"/>
      <c r="O6523" s="877"/>
      <c r="R6523" s="876"/>
    </row>
    <row r="6524" customFormat="false" ht="13.8" hidden="false" customHeight="false" outlineLevel="0" collapsed="false">
      <c r="A6524" s="875" t="n">
        <v>36194</v>
      </c>
      <c r="B6524" s="876" t="n">
        <v>1729.84</v>
      </c>
      <c r="D6524" s="875" t="n">
        <v>36531</v>
      </c>
      <c r="E6524" s="876" t="n">
        <v>6.57</v>
      </c>
      <c r="F6524" s="877" t="n">
        <f aca="false">IFERROR(E6524/100,"")</f>
        <v>0.0657</v>
      </c>
      <c r="G6524" s="879"/>
      <c r="H6524" s="879"/>
      <c r="J6524" s="876"/>
      <c r="O6524" s="877"/>
      <c r="R6524" s="876"/>
    </row>
    <row r="6525" customFormat="false" ht="13.8" hidden="false" customHeight="false" outlineLevel="0" collapsed="false">
      <c r="A6525" s="875" t="n">
        <v>36193</v>
      </c>
      <c r="B6525" s="876" t="n">
        <v>1715.91</v>
      </c>
      <c r="D6525" s="875" t="n">
        <v>36530</v>
      </c>
      <c r="E6525" s="876" t="n">
        <v>6.62</v>
      </c>
      <c r="F6525" s="877" t="n">
        <f aca="false">IFERROR(E6525/100,"")</f>
        <v>0.0662</v>
      </c>
      <c r="G6525" s="879"/>
      <c r="H6525" s="879"/>
      <c r="J6525" s="876"/>
      <c r="O6525" s="877"/>
      <c r="R6525" s="876"/>
    </row>
    <row r="6526" customFormat="false" ht="13.8" hidden="false" customHeight="false" outlineLevel="0" collapsed="false">
      <c r="A6526" s="875" t="n">
        <v>36192</v>
      </c>
      <c r="B6526" s="876" t="n">
        <v>1730.81</v>
      </c>
      <c r="D6526" s="875" t="n">
        <v>36529</v>
      </c>
      <c r="E6526" s="876" t="n">
        <v>6.49</v>
      </c>
      <c r="F6526" s="877" t="n">
        <f aca="false">IFERROR(E6526/100,"")</f>
        <v>0.0649</v>
      </c>
      <c r="G6526" s="879"/>
      <c r="H6526" s="879"/>
      <c r="J6526" s="876"/>
      <c r="O6526" s="877"/>
      <c r="R6526" s="876"/>
    </row>
    <row r="6527" customFormat="false" ht="13.8" hidden="false" customHeight="false" outlineLevel="0" collapsed="false">
      <c r="A6527" s="875" t="n">
        <v>36189</v>
      </c>
      <c r="B6527" s="876" t="n">
        <v>1739.84</v>
      </c>
      <c r="D6527" s="875" t="n">
        <v>36528</v>
      </c>
      <c r="E6527" s="876" t="n">
        <v>6.58</v>
      </c>
      <c r="F6527" s="877" t="n">
        <f aca="false">IFERROR(E6527/100,"")</f>
        <v>0.0658</v>
      </c>
      <c r="G6527" s="879"/>
      <c r="H6527" s="879"/>
      <c r="J6527" s="876"/>
      <c r="O6527" s="877"/>
      <c r="R6527" s="876"/>
    </row>
    <row r="6528" customFormat="false" ht="13.8" hidden="false" customHeight="false" outlineLevel="0" collapsed="false">
      <c r="A6528" s="875" t="n">
        <v>36188</v>
      </c>
      <c r="B6528" s="876" t="n">
        <v>1720.44</v>
      </c>
      <c r="D6528" s="875" t="n">
        <v>36525</v>
      </c>
      <c r="E6528" s="876" t="n">
        <v>6.45</v>
      </c>
      <c r="F6528" s="877" t="n">
        <f aca="false">IFERROR(E6528/100,"")</f>
        <v>0.0645</v>
      </c>
      <c r="G6528" s="879"/>
      <c r="H6528" s="879"/>
      <c r="J6528" s="876"/>
      <c r="O6528" s="877"/>
      <c r="R6528" s="876"/>
    </row>
    <row r="6529" customFormat="false" ht="13.8" hidden="false" customHeight="false" outlineLevel="0" collapsed="false">
      <c r="A6529" s="875" t="n">
        <v>36187</v>
      </c>
      <c r="B6529" s="876" t="n">
        <v>1690.08</v>
      </c>
      <c r="D6529" s="875" t="n">
        <v>36524</v>
      </c>
      <c r="E6529" s="876" t="n">
        <v>6.39</v>
      </c>
      <c r="F6529" s="877" t="n">
        <f aca="false">IFERROR(E6529/100,"")</f>
        <v>0.0639</v>
      </c>
      <c r="G6529" s="879"/>
      <c r="H6529" s="879"/>
      <c r="J6529" s="876"/>
      <c r="O6529" s="877"/>
      <c r="R6529" s="876"/>
    </row>
    <row r="6530" customFormat="false" ht="13.8" hidden="false" customHeight="false" outlineLevel="0" collapsed="false">
      <c r="A6530" s="875" t="n">
        <v>36186</v>
      </c>
      <c r="B6530" s="876" t="n">
        <v>1702.26</v>
      </c>
      <c r="D6530" s="875" t="n">
        <v>36523</v>
      </c>
      <c r="E6530" s="876" t="n">
        <v>6.4</v>
      </c>
      <c r="F6530" s="877" t="n">
        <f aca="false">IFERROR(E6530/100,"")</f>
        <v>0.064</v>
      </c>
      <c r="G6530" s="879"/>
      <c r="H6530" s="879"/>
      <c r="J6530" s="876"/>
      <c r="O6530" s="877"/>
      <c r="R6530" s="876"/>
    </row>
    <row r="6531" customFormat="false" ht="13.8" hidden="false" customHeight="false" outlineLevel="0" collapsed="false">
      <c r="A6531" s="875" t="n">
        <v>36185</v>
      </c>
      <c r="B6531" s="876" t="n">
        <v>1677.34</v>
      </c>
      <c r="D6531" s="875" t="n">
        <v>36522</v>
      </c>
      <c r="E6531" s="876" t="n">
        <v>6.43</v>
      </c>
      <c r="F6531" s="877" t="n">
        <f aca="false">IFERROR(E6531/100,"")</f>
        <v>0.0643</v>
      </c>
      <c r="G6531" s="879"/>
      <c r="H6531" s="879"/>
      <c r="J6531" s="876"/>
      <c r="O6531" s="877"/>
      <c r="R6531" s="876"/>
    </row>
    <row r="6532" customFormat="false" ht="13.8" hidden="false" customHeight="false" outlineLevel="0" collapsed="false">
      <c r="A6532" s="875" t="n">
        <v>36182</v>
      </c>
      <c r="B6532" s="876" t="n">
        <v>1665.39</v>
      </c>
      <c r="D6532" s="875" t="n">
        <v>36521</v>
      </c>
      <c r="E6532" s="876" t="n">
        <v>6.4</v>
      </c>
      <c r="F6532" s="877" t="n">
        <f aca="false">IFERROR(E6532/100,"")</f>
        <v>0.064</v>
      </c>
      <c r="G6532" s="879"/>
      <c r="H6532" s="879"/>
      <c r="J6532" s="876"/>
      <c r="O6532" s="877"/>
      <c r="R6532" s="876"/>
    </row>
    <row r="6533" customFormat="false" ht="13.8" hidden="false" customHeight="false" outlineLevel="0" collapsed="false">
      <c r="A6533" s="875" t="n">
        <v>36181</v>
      </c>
      <c r="B6533" s="876" t="n">
        <v>1678.93</v>
      </c>
      <c r="D6533" s="875" t="n">
        <v>36518</v>
      </c>
      <c r="E6533" s="876" t="e">
        <f aca="false">NA()</f>
        <v>#N/A</v>
      </c>
      <c r="F6533" s="877" t="str">
        <f aca="false">IFERROR(E6533/100,"")</f>
        <v/>
      </c>
      <c r="G6533" s="879"/>
      <c r="H6533" s="879"/>
      <c r="J6533" s="876"/>
      <c r="O6533" s="877"/>
      <c r="R6533" s="876"/>
    </row>
    <row r="6534" customFormat="false" ht="13.8" hidden="false" customHeight="false" outlineLevel="0" collapsed="false">
      <c r="A6534" s="875" t="n">
        <v>36180</v>
      </c>
      <c r="B6534" s="876" t="n">
        <v>1708.09</v>
      </c>
      <c r="D6534" s="875" t="n">
        <v>36517</v>
      </c>
      <c r="E6534" s="876" t="n">
        <v>6.41</v>
      </c>
      <c r="F6534" s="877" t="n">
        <f aca="false">IFERROR(E6534/100,"")</f>
        <v>0.0641</v>
      </c>
      <c r="G6534" s="879"/>
      <c r="H6534" s="879"/>
      <c r="J6534" s="876"/>
      <c r="O6534" s="877"/>
      <c r="R6534" s="876"/>
    </row>
    <row r="6535" customFormat="false" ht="13.8" hidden="false" customHeight="false" outlineLevel="0" collapsed="false">
      <c r="A6535" s="875" t="n">
        <v>36179</v>
      </c>
      <c r="B6535" s="876" t="n">
        <v>1701.71</v>
      </c>
      <c r="D6535" s="875" t="n">
        <v>36516</v>
      </c>
      <c r="E6535" s="876" t="n">
        <v>6.39</v>
      </c>
      <c r="F6535" s="877" t="n">
        <f aca="false">IFERROR(E6535/100,"")</f>
        <v>0.0639</v>
      </c>
      <c r="G6535" s="879"/>
      <c r="H6535" s="879"/>
      <c r="J6535" s="876"/>
      <c r="O6535" s="877"/>
      <c r="R6535" s="876"/>
    </row>
    <row r="6536" customFormat="false" ht="13.8" hidden="false" customHeight="false" outlineLevel="0" collapsed="false">
      <c r="A6536" s="875" t="n">
        <v>36175</v>
      </c>
      <c r="B6536" s="876" t="n">
        <v>1689.82</v>
      </c>
      <c r="D6536" s="875" t="n">
        <v>36515</v>
      </c>
      <c r="E6536" s="876" t="n">
        <v>6.38</v>
      </c>
      <c r="F6536" s="877" t="n">
        <f aca="false">IFERROR(E6536/100,"")</f>
        <v>0.0638</v>
      </c>
      <c r="G6536" s="879"/>
      <c r="H6536" s="879"/>
      <c r="J6536" s="876"/>
      <c r="O6536" s="877"/>
      <c r="R6536" s="876"/>
    </row>
    <row r="6537" customFormat="false" ht="13.8" hidden="false" customHeight="false" outlineLevel="0" collapsed="false">
      <c r="A6537" s="875" t="n">
        <v>36174</v>
      </c>
      <c r="B6537" s="876" t="n">
        <v>1647.57</v>
      </c>
      <c r="D6537" s="875" t="n">
        <v>36514</v>
      </c>
      <c r="E6537" s="876" t="n">
        <v>6.36</v>
      </c>
      <c r="F6537" s="877" t="n">
        <f aca="false">IFERROR(E6537/100,"")</f>
        <v>0.0636</v>
      </c>
      <c r="G6537" s="879"/>
      <c r="H6537" s="879"/>
      <c r="J6537" s="876"/>
      <c r="O6537" s="877"/>
      <c r="R6537" s="876"/>
    </row>
    <row r="6538" customFormat="false" ht="13.8" hidden="false" customHeight="false" outlineLevel="0" collapsed="false">
      <c r="A6538" s="875" t="n">
        <v>36173</v>
      </c>
      <c r="B6538" s="876" t="n">
        <v>1677.73</v>
      </c>
      <c r="D6538" s="875" t="n">
        <v>36511</v>
      </c>
      <c r="E6538" s="876" t="n">
        <v>6.3</v>
      </c>
      <c r="F6538" s="877" t="n">
        <f aca="false">IFERROR(E6538/100,"")</f>
        <v>0.063</v>
      </c>
      <c r="G6538" s="879"/>
      <c r="H6538" s="879"/>
      <c r="J6538" s="876"/>
      <c r="O6538" s="877"/>
      <c r="R6538" s="876"/>
    </row>
    <row r="6539" customFormat="false" ht="13.8" hidden="false" customHeight="false" outlineLevel="0" collapsed="false">
      <c r="A6539" s="875" t="n">
        <v>36172</v>
      </c>
      <c r="B6539" s="876" t="n">
        <v>1684.57</v>
      </c>
      <c r="D6539" s="875" t="n">
        <v>36510</v>
      </c>
      <c r="E6539" s="876" t="n">
        <v>6.31</v>
      </c>
      <c r="F6539" s="877" t="n">
        <f aca="false">IFERROR(E6539/100,"")</f>
        <v>0.0631</v>
      </c>
      <c r="G6539" s="879"/>
      <c r="H6539" s="879"/>
      <c r="J6539" s="876"/>
      <c r="O6539" s="877"/>
      <c r="R6539" s="876"/>
    </row>
    <row r="6540" customFormat="false" ht="13.8" hidden="false" customHeight="false" outlineLevel="0" collapsed="false">
      <c r="A6540" s="875" t="n">
        <v>36171</v>
      </c>
      <c r="B6540" s="876" t="n">
        <v>1717.69</v>
      </c>
      <c r="D6540" s="875" t="n">
        <v>36509</v>
      </c>
      <c r="E6540" s="876" t="n">
        <v>6.25</v>
      </c>
      <c r="F6540" s="877" t="n">
        <f aca="false">IFERROR(E6540/100,"")</f>
        <v>0.0625</v>
      </c>
      <c r="G6540" s="879"/>
      <c r="H6540" s="879"/>
      <c r="J6540" s="876"/>
      <c r="O6540" s="877"/>
      <c r="R6540" s="876"/>
    </row>
    <row r="6541" customFormat="false" ht="13.8" hidden="false" customHeight="false" outlineLevel="0" collapsed="false">
      <c r="A6541" s="875" t="n">
        <v>36168</v>
      </c>
      <c r="B6541" s="876" t="n">
        <v>1732.93</v>
      </c>
      <c r="D6541" s="875" t="n">
        <v>36508</v>
      </c>
      <c r="E6541" s="876" t="n">
        <v>6.22</v>
      </c>
      <c r="F6541" s="877" t="n">
        <f aca="false">IFERROR(E6541/100,"")</f>
        <v>0.0622</v>
      </c>
      <c r="G6541" s="879"/>
      <c r="H6541" s="879"/>
      <c r="J6541" s="876"/>
      <c r="O6541" s="877"/>
      <c r="R6541" s="876"/>
    </row>
    <row r="6542" customFormat="false" ht="13.8" hidden="false" customHeight="false" outlineLevel="0" collapsed="false">
      <c r="A6542" s="875" t="n">
        <v>36167</v>
      </c>
      <c r="B6542" s="876" t="n">
        <v>1725.64</v>
      </c>
      <c r="D6542" s="875" t="n">
        <v>36507</v>
      </c>
      <c r="E6542" s="876" t="n">
        <v>6.11</v>
      </c>
      <c r="F6542" s="877" t="n">
        <f aca="false">IFERROR(E6542/100,"")</f>
        <v>0.0611</v>
      </c>
      <c r="G6542" s="879"/>
      <c r="H6542" s="879"/>
      <c r="J6542" s="876"/>
      <c r="O6542" s="877"/>
      <c r="R6542" s="876"/>
    </row>
    <row r="6543" customFormat="false" ht="13.8" hidden="false" customHeight="false" outlineLevel="0" collapsed="false">
      <c r="A6543" s="875" t="n">
        <v>36166</v>
      </c>
      <c r="B6543" s="876" t="n">
        <v>1729.08</v>
      </c>
      <c r="D6543" s="875" t="n">
        <v>36504</v>
      </c>
      <c r="E6543" s="876" t="n">
        <v>6.08</v>
      </c>
      <c r="F6543" s="877" t="n">
        <f aca="false">IFERROR(E6543/100,"")</f>
        <v>0.0608</v>
      </c>
      <c r="G6543" s="879"/>
      <c r="H6543" s="879"/>
      <c r="J6543" s="876"/>
      <c r="O6543" s="877"/>
      <c r="R6543" s="876"/>
    </row>
    <row r="6544" customFormat="false" ht="13.8" hidden="false" customHeight="false" outlineLevel="0" collapsed="false">
      <c r="A6544" s="875" t="n">
        <v>36165</v>
      </c>
      <c r="B6544" s="876" t="n">
        <v>1691.25</v>
      </c>
      <c r="D6544" s="875" t="n">
        <v>36503</v>
      </c>
      <c r="E6544" s="876" t="n">
        <v>6.14</v>
      </c>
      <c r="F6544" s="877" t="n">
        <f aca="false">IFERROR(E6544/100,"")</f>
        <v>0.0614</v>
      </c>
      <c r="G6544" s="879"/>
      <c r="H6544" s="879"/>
      <c r="J6544" s="876"/>
      <c r="O6544" s="877"/>
      <c r="R6544" s="876"/>
    </row>
    <row r="6545" customFormat="false" ht="13.8" hidden="false" customHeight="false" outlineLevel="0" collapsed="false">
      <c r="A6545" s="875" t="n">
        <v>36164</v>
      </c>
      <c r="B6545" s="876" t="n">
        <v>1668.52</v>
      </c>
      <c r="D6545" s="875" t="n">
        <v>36502</v>
      </c>
      <c r="E6545" s="876" t="n">
        <v>6.15</v>
      </c>
      <c r="F6545" s="877" t="n">
        <f aca="false">IFERROR(E6545/100,"")</f>
        <v>0.0615</v>
      </c>
      <c r="G6545" s="879"/>
      <c r="H6545" s="879"/>
      <c r="J6545" s="876"/>
      <c r="O6545" s="877"/>
      <c r="R6545" s="876"/>
    </row>
    <row r="6546" customFormat="false" ht="13.8" hidden="false" customHeight="false" outlineLevel="0" collapsed="false">
      <c r="A6546" s="875" t="n">
        <v>36160</v>
      </c>
      <c r="B6546" s="876" t="n">
        <v>1670.01</v>
      </c>
      <c r="D6546" s="875" t="n">
        <v>36501</v>
      </c>
      <c r="E6546" s="876" t="n">
        <v>6.11</v>
      </c>
      <c r="F6546" s="877" t="n">
        <f aca="false">IFERROR(E6546/100,"")</f>
        <v>0.0611</v>
      </c>
      <c r="G6546" s="879"/>
      <c r="H6546" s="879"/>
      <c r="J6546" s="876"/>
      <c r="O6546" s="877"/>
      <c r="R6546" s="876"/>
    </row>
    <row r="6547" customFormat="false" ht="13.8" hidden="false" customHeight="false" outlineLevel="0" collapsed="false">
      <c r="A6547" s="875" t="n">
        <v>36159</v>
      </c>
      <c r="B6547" s="876" t="n">
        <v>1673.66</v>
      </c>
      <c r="D6547" s="875" t="n">
        <v>36500</v>
      </c>
      <c r="E6547" s="876" t="n">
        <v>6.16</v>
      </c>
      <c r="F6547" s="877" t="n">
        <f aca="false">IFERROR(E6547/100,"")</f>
        <v>0.0616</v>
      </c>
      <c r="G6547" s="879"/>
      <c r="H6547" s="879"/>
      <c r="J6547" s="876"/>
      <c r="O6547" s="877"/>
      <c r="R6547" s="876"/>
    </row>
    <row r="6548" customFormat="false" ht="13.8" hidden="false" customHeight="false" outlineLevel="0" collapsed="false">
      <c r="A6548" s="875" t="n">
        <v>36158</v>
      </c>
      <c r="B6548" s="876" t="n">
        <v>1687.03</v>
      </c>
      <c r="D6548" s="875" t="n">
        <v>36497</v>
      </c>
      <c r="E6548" s="876" t="n">
        <v>6.17</v>
      </c>
      <c r="F6548" s="877" t="n">
        <f aca="false">IFERROR(E6548/100,"")</f>
        <v>0.0617</v>
      </c>
      <c r="G6548" s="879"/>
      <c r="H6548" s="879"/>
      <c r="J6548" s="876"/>
      <c r="O6548" s="877"/>
      <c r="R6548" s="876"/>
    </row>
    <row r="6549" customFormat="false" ht="13.8" hidden="false" customHeight="false" outlineLevel="0" collapsed="false">
      <c r="A6549" s="875" t="n">
        <v>36157</v>
      </c>
      <c r="B6549" s="876" t="n">
        <v>1664.39</v>
      </c>
      <c r="D6549" s="875" t="n">
        <v>36496</v>
      </c>
      <c r="E6549" s="876" t="n">
        <v>6.24</v>
      </c>
      <c r="F6549" s="877" t="n">
        <f aca="false">IFERROR(E6549/100,"")</f>
        <v>0.0624</v>
      </c>
      <c r="G6549" s="879"/>
      <c r="H6549" s="879"/>
      <c r="J6549" s="876"/>
      <c r="O6549" s="877"/>
      <c r="R6549" s="876"/>
    </row>
    <row r="6550" customFormat="false" ht="13.8" hidden="false" customHeight="false" outlineLevel="0" collapsed="false">
      <c r="A6550" s="875" t="n">
        <v>36153</v>
      </c>
      <c r="B6550" s="876" t="n">
        <v>1665.45</v>
      </c>
      <c r="D6550" s="875" t="n">
        <v>36495</v>
      </c>
      <c r="E6550" s="876" t="n">
        <v>6.21</v>
      </c>
      <c r="F6550" s="877" t="n">
        <f aca="false">IFERROR(E6550/100,"")</f>
        <v>0.0621</v>
      </c>
      <c r="G6550" s="879"/>
      <c r="H6550" s="879"/>
      <c r="J6550" s="876"/>
      <c r="O6550" s="877"/>
      <c r="R6550" s="876"/>
    </row>
    <row r="6551" customFormat="false" ht="13.8" hidden="false" customHeight="false" outlineLevel="0" collapsed="false">
      <c r="A6551" s="875" t="n">
        <v>36152</v>
      </c>
      <c r="B6551" s="876" t="n">
        <v>1668.5</v>
      </c>
      <c r="D6551" s="875" t="n">
        <v>36494</v>
      </c>
      <c r="E6551" s="876" t="n">
        <v>6.18</v>
      </c>
      <c r="F6551" s="877" t="n">
        <f aca="false">IFERROR(E6551/100,"")</f>
        <v>0.0618</v>
      </c>
      <c r="G6551" s="879"/>
      <c r="H6551" s="879"/>
      <c r="J6551" s="876"/>
      <c r="O6551" s="877"/>
      <c r="R6551" s="876"/>
    </row>
    <row r="6552" customFormat="false" ht="13.8" hidden="false" customHeight="false" outlineLevel="0" collapsed="false">
      <c r="A6552" s="875" t="n">
        <v>36151</v>
      </c>
      <c r="B6552" s="876" t="n">
        <v>1634.58</v>
      </c>
      <c r="D6552" s="875" t="n">
        <v>36493</v>
      </c>
      <c r="E6552" s="876" t="n">
        <v>6.21</v>
      </c>
      <c r="F6552" s="877" t="n">
        <f aca="false">IFERROR(E6552/100,"")</f>
        <v>0.0621</v>
      </c>
      <c r="G6552" s="879"/>
      <c r="H6552" s="879"/>
      <c r="J6552" s="876"/>
      <c r="O6552" s="877"/>
      <c r="R6552" s="876"/>
    </row>
    <row r="6553" customFormat="false" ht="13.8" hidden="false" customHeight="false" outlineLevel="0" collapsed="false">
      <c r="A6553" s="875" t="n">
        <v>36150</v>
      </c>
      <c r="B6553" s="876" t="n">
        <v>1633.56</v>
      </c>
      <c r="D6553" s="875" t="n">
        <v>36490</v>
      </c>
      <c r="E6553" s="876" t="n">
        <v>6.12</v>
      </c>
      <c r="F6553" s="877" t="n">
        <f aca="false">IFERROR(E6553/100,"")</f>
        <v>0.0612</v>
      </c>
      <c r="G6553" s="879"/>
      <c r="H6553" s="879"/>
      <c r="J6553" s="876"/>
      <c r="O6553" s="877"/>
      <c r="R6553" s="876"/>
    </row>
    <row r="6554" customFormat="false" ht="13.8" hidden="false" customHeight="false" outlineLevel="0" collapsed="false">
      <c r="A6554" s="875" t="n">
        <v>36147</v>
      </c>
      <c r="B6554" s="876" t="n">
        <v>1613.41</v>
      </c>
      <c r="D6554" s="875" t="n">
        <v>36489</v>
      </c>
      <c r="E6554" s="876" t="e">
        <f aca="false">NA()</f>
        <v>#N/A</v>
      </c>
      <c r="F6554" s="877" t="str">
        <f aca="false">IFERROR(E6554/100,"")</f>
        <v/>
      </c>
      <c r="G6554" s="879"/>
      <c r="H6554" s="879"/>
      <c r="J6554" s="876"/>
      <c r="O6554" s="877"/>
      <c r="R6554" s="876"/>
    </row>
    <row r="6555" customFormat="false" ht="13.8" hidden="false" customHeight="false" outlineLevel="0" collapsed="false">
      <c r="A6555" s="875" t="n">
        <v>36146</v>
      </c>
      <c r="B6555" s="876" t="n">
        <v>1602.47</v>
      </c>
      <c r="D6555" s="875" t="n">
        <v>36488</v>
      </c>
      <c r="E6555" s="876" t="n">
        <v>6.09</v>
      </c>
      <c r="F6555" s="877" t="n">
        <f aca="false">IFERROR(E6555/100,"")</f>
        <v>0.0609</v>
      </c>
      <c r="G6555" s="879"/>
      <c r="H6555" s="879"/>
      <c r="J6555" s="876"/>
      <c r="O6555" s="877"/>
      <c r="R6555" s="876"/>
    </row>
    <row r="6556" customFormat="false" ht="13.8" hidden="false" customHeight="false" outlineLevel="0" collapsed="false">
      <c r="A6556" s="875" t="n">
        <v>36145</v>
      </c>
      <c r="B6556" s="876" t="n">
        <v>1577.87</v>
      </c>
      <c r="D6556" s="875" t="n">
        <v>36487</v>
      </c>
      <c r="E6556" s="876" t="n">
        <v>6.08</v>
      </c>
      <c r="F6556" s="877" t="n">
        <f aca="false">IFERROR(E6556/100,"")</f>
        <v>0.0608</v>
      </c>
      <c r="G6556" s="879"/>
      <c r="H6556" s="879"/>
      <c r="J6556" s="876"/>
      <c r="O6556" s="877"/>
      <c r="R6556" s="876"/>
    </row>
    <row r="6557" customFormat="false" ht="13.8" hidden="false" customHeight="false" outlineLevel="0" collapsed="false">
      <c r="A6557" s="875" t="n">
        <v>36144</v>
      </c>
      <c r="B6557" s="876" t="n">
        <v>1579.02</v>
      </c>
      <c r="D6557" s="875" t="n">
        <v>36486</v>
      </c>
      <c r="E6557" s="876" t="n">
        <v>6.09</v>
      </c>
      <c r="F6557" s="877" t="n">
        <f aca="false">IFERROR(E6557/100,"")</f>
        <v>0.0609</v>
      </c>
      <c r="G6557" s="879"/>
      <c r="H6557" s="879"/>
      <c r="J6557" s="876"/>
      <c r="O6557" s="877"/>
      <c r="R6557" s="876"/>
    </row>
    <row r="6558" customFormat="false" ht="13.8" hidden="false" customHeight="false" outlineLevel="0" collapsed="false">
      <c r="A6558" s="875" t="n">
        <v>36143</v>
      </c>
      <c r="B6558" s="876" t="n">
        <v>1549.63</v>
      </c>
      <c r="D6558" s="875" t="n">
        <v>36483</v>
      </c>
      <c r="E6558" s="876" t="n">
        <v>6.07</v>
      </c>
      <c r="F6558" s="877" t="n">
        <f aca="false">IFERROR(E6558/100,"")</f>
        <v>0.0607</v>
      </c>
      <c r="G6558" s="879"/>
      <c r="H6558" s="879"/>
      <c r="J6558" s="876"/>
      <c r="O6558" s="877"/>
      <c r="R6558" s="876"/>
    </row>
    <row r="6559" customFormat="false" ht="13.8" hidden="false" customHeight="false" outlineLevel="0" collapsed="false">
      <c r="A6559" s="875" t="n">
        <v>36140</v>
      </c>
      <c r="B6559" s="876" t="n">
        <v>1583.92</v>
      </c>
      <c r="D6559" s="875" t="n">
        <v>36482</v>
      </c>
      <c r="E6559" s="876" t="n">
        <v>6.06</v>
      </c>
      <c r="F6559" s="877" t="n">
        <f aca="false">IFERROR(E6559/100,"")</f>
        <v>0.0606</v>
      </c>
      <c r="G6559" s="879"/>
      <c r="H6559" s="879"/>
      <c r="J6559" s="876"/>
      <c r="O6559" s="877"/>
      <c r="R6559" s="876"/>
    </row>
    <row r="6560" customFormat="false" ht="13.8" hidden="false" customHeight="false" outlineLevel="0" collapsed="false">
      <c r="A6560" s="875" t="n">
        <v>36139</v>
      </c>
      <c r="B6560" s="876" t="n">
        <v>1581.65</v>
      </c>
      <c r="D6560" s="875" t="n">
        <v>36481</v>
      </c>
      <c r="E6560" s="876" t="n">
        <v>6.04</v>
      </c>
      <c r="F6560" s="877" t="n">
        <f aca="false">IFERROR(E6560/100,"")</f>
        <v>0.0604</v>
      </c>
      <c r="G6560" s="879"/>
      <c r="H6560" s="879"/>
      <c r="J6560" s="876"/>
      <c r="O6560" s="877"/>
      <c r="R6560" s="876"/>
    </row>
    <row r="6561" customFormat="false" ht="13.8" hidden="false" customHeight="false" outlineLevel="0" collapsed="false">
      <c r="A6561" s="875" t="n">
        <v>36138</v>
      </c>
      <c r="B6561" s="876" t="n">
        <v>1606.68</v>
      </c>
      <c r="D6561" s="875" t="n">
        <v>36480</v>
      </c>
      <c r="E6561" s="876" t="n">
        <v>5.97</v>
      </c>
      <c r="F6561" s="877" t="n">
        <f aca="false">IFERROR(E6561/100,"")</f>
        <v>0.0597</v>
      </c>
      <c r="G6561" s="879"/>
      <c r="H6561" s="879"/>
      <c r="J6561" s="876"/>
      <c r="O6561" s="877"/>
      <c r="R6561" s="876"/>
    </row>
    <row r="6562" customFormat="false" ht="13.8" hidden="false" customHeight="false" outlineLevel="0" collapsed="false">
      <c r="A6562" s="875" t="n">
        <v>36137</v>
      </c>
      <c r="B6562" s="876" t="n">
        <v>1603.69</v>
      </c>
      <c r="D6562" s="875" t="n">
        <v>36479</v>
      </c>
      <c r="E6562" s="876" t="n">
        <v>5.94</v>
      </c>
      <c r="F6562" s="877" t="n">
        <f aca="false">IFERROR(E6562/100,"")</f>
        <v>0.0594</v>
      </c>
      <c r="G6562" s="879"/>
      <c r="H6562" s="879"/>
      <c r="J6562" s="876"/>
      <c r="O6562" s="877"/>
      <c r="R6562" s="876"/>
    </row>
    <row r="6563" customFormat="false" ht="13.8" hidden="false" customHeight="false" outlineLevel="0" collapsed="false">
      <c r="A6563" s="875" t="n">
        <v>36136</v>
      </c>
      <c r="B6563" s="876" t="n">
        <v>1612.18</v>
      </c>
      <c r="D6563" s="875" t="n">
        <v>36476</v>
      </c>
      <c r="E6563" s="876" t="n">
        <v>5.93</v>
      </c>
      <c r="F6563" s="877" t="n">
        <f aca="false">IFERROR(E6563/100,"")</f>
        <v>0.0593</v>
      </c>
      <c r="G6563" s="879"/>
      <c r="H6563" s="879"/>
      <c r="J6563" s="876"/>
      <c r="O6563" s="877"/>
      <c r="R6563" s="876"/>
    </row>
    <row r="6564" customFormat="false" ht="13.8" hidden="false" customHeight="false" outlineLevel="0" collapsed="false">
      <c r="A6564" s="875" t="n">
        <v>36133</v>
      </c>
      <c r="B6564" s="876" t="n">
        <v>1597.27</v>
      </c>
      <c r="D6564" s="875" t="n">
        <v>36475</v>
      </c>
      <c r="E6564" s="876" t="e">
        <f aca="false">NA()</f>
        <v>#N/A</v>
      </c>
      <c r="F6564" s="877" t="str">
        <f aca="false">IFERROR(E6564/100,"")</f>
        <v/>
      </c>
      <c r="G6564" s="879"/>
      <c r="H6564" s="879"/>
      <c r="J6564" s="876"/>
      <c r="O6564" s="877"/>
      <c r="R6564" s="876"/>
    </row>
    <row r="6565" customFormat="false" ht="13.8" hidden="false" customHeight="false" outlineLevel="0" collapsed="false">
      <c r="A6565" s="875" t="n">
        <v>36132</v>
      </c>
      <c r="B6565" s="876" t="n">
        <v>1561.16</v>
      </c>
      <c r="D6565" s="875" t="n">
        <v>36474</v>
      </c>
      <c r="E6565" s="876" t="n">
        <v>6</v>
      </c>
      <c r="F6565" s="877" t="n">
        <f aca="false">IFERROR(E6565/100,"")</f>
        <v>0.06</v>
      </c>
      <c r="G6565" s="879"/>
      <c r="H6565" s="879"/>
      <c r="J6565" s="876"/>
      <c r="O6565" s="877"/>
      <c r="R6565" s="876"/>
    </row>
    <row r="6566" customFormat="false" ht="13.8" hidden="false" customHeight="false" outlineLevel="0" collapsed="false">
      <c r="A6566" s="875" t="n">
        <v>36131</v>
      </c>
      <c r="B6566" s="876" t="n">
        <v>1589.77</v>
      </c>
      <c r="D6566" s="875" t="n">
        <v>36473</v>
      </c>
      <c r="E6566" s="876" t="n">
        <v>5.97</v>
      </c>
      <c r="F6566" s="877" t="n">
        <f aca="false">IFERROR(E6566/100,"")</f>
        <v>0.0597</v>
      </c>
      <c r="G6566" s="879"/>
      <c r="H6566" s="879"/>
      <c r="J6566" s="876"/>
      <c r="O6566" s="877"/>
      <c r="R6566" s="876"/>
    </row>
    <row r="6567" customFormat="false" ht="13.8" hidden="false" customHeight="false" outlineLevel="0" collapsed="false">
      <c r="A6567" s="875" t="n">
        <v>36130</v>
      </c>
      <c r="B6567" s="876" t="n">
        <v>1594.87</v>
      </c>
      <c r="D6567" s="875" t="n">
        <v>36472</v>
      </c>
      <c r="E6567" s="876" t="n">
        <v>5.95</v>
      </c>
      <c r="F6567" s="877" t="n">
        <f aca="false">IFERROR(E6567/100,"")</f>
        <v>0.0595</v>
      </c>
      <c r="G6567" s="879"/>
      <c r="H6567" s="879"/>
      <c r="J6567" s="876"/>
      <c r="O6567" s="877"/>
      <c r="R6567" s="876"/>
    </row>
    <row r="6568" customFormat="false" ht="13.8" hidden="false" customHeight="false" outlineLevel="0" collapsed="false">
      <c r="A6568" s="875" t="n">
        <v>36129</v>
      </c>
      <c r="B6568" s="876" t="n">
        <v>1579.02</v>
      </c>
      <c r="D6568" s="875" t="n">
        <v>36469</v>
      </c>
      <c r="E6568" s="876" t="n">
        <v>5.92</v>
      </c>
      <c r="F6568" s="877" t="n">
        <f aca="false">IFERROR(E6568/100,"")</f>
        <v>0.0592</v>
      </c>
      <c r="G6568" s="879"/>
      <c r="H6568" s="879"/>
      <c r="J6568" s="876"/>
      <c r="O6568" s="877"/>
      <c r="R6568" s="876"/>
    </row>
    <row r="6569" customFormat="false" ht="13.8" hidden="false" customHeight="false" outlineLevel="0" collapsed="false">
      <c r="A6569" s="875" t="n">
        <v>36126</v>
      </c>
      <c r="B6569" s="876" t="n">
        <v>1617.95</v>
      </c>
      <c r="D6569" s="875" t="n">
        <v>36468</v>
      </c>
      <c r="E6569" s="876" t="n">
        <v>5.95</v>
      </c>
      <c r="F6569" s="877" t="n">
        <f aca="false">IFERROR(E6569/100,"")</f>
        <v>0.0595</v>
      </c>
      <c r="G6569" s="879"/>
      <c r="H6569" s="879"/>
      <c r="J6569" s="876"/>
      <c r="O6569" s="877"/>
      <c r="R6569" s="876"/>
    </row>
    <row r="6570" customFormat="false" ht="13.8" hidden="false" customHeight="false" outlineLevel="0" collapsed="false">
      <c r="A6570" s="875" t="n">
        <v>36124</v>
      </c>
      <c r="B6570" s="876" t="n">
        <v>1610.28</v>
      </c>
      <c r="D6570" s="875" t="n">
        <v>36467</v>
      </c>
      <c r="E6570" s="876" t="n">
        <v>6.01</v>
      </c>
      <c r="F6570" s="877" t="n">
        <f aca="false">IFERROR(E6570/100,"")</f>
        <v>0.0601</v>
      </c>
      <c r="G6570" s="879"/>
      <c r="H6570" s="879"/>
      <c r="J6570" s="876"/>
      <c r="O6570" s="877"/>
      <c r="R6570" s="876"/>
    </row>
    <row r="6571" customFormat="false" ht="13.8" hidden="false" customHeight="false" outlineLevel="0" collapsed="false">
      <c r="A6571" s="875" t="n">
        <v>36123</v>
      </c>
      <c r="B6571" s="876" t="n">
        <v>1604.87</v>
      </c>
      <c r="D6571" s="875" t="n">
        <v>36466</v>
      </c>
      <c r="E6571" s="876" t="n">
        <v>6.04</v>
      </c>
      <c r="F6571" s="877" t="n">
        <f aca="false">IFERROR(E6571/100,"")</f>
        <v>0.0604</v>
      </c>
      <c r="G6571" s="879"/>
      <c r="H6571" s="879"/>
      <c r="J6571" s="876"/>
      <c r="O6571" s="877"/>
      <c r="R6571" s="876"/>
    </row>
    <row r="6572" customFormat="false" ht="13.8" hidden="false" customHeight="false" outlineLevel="0" collapsed="false">
      <c r="A6572" s="875" t="n">
        <v>36122</v>
      </c>
      <c r="B6572" s="876" t="n">
        <v>1611.84</v>
      </c>
      <c r="D6572" s="875" t="n">
        <v>36465</v>
      </c>
      <c r="E6572" s="876" t="n">
        <v>6.06</v>
      </c>
      <c r="F6572" s="877" t="n">
        <f aca="false">IFERROR(E6572/100,"")</f>
        <v>0.0606</v>
      </c>
      <c r="G6572" s="879"/>
      <c r="H6572" s="879"/>
      <c r="J6572" s="876"/>
      <c r="O6572" s="877"/>
      <c r="R6572" s="876"/>
    </row>
    <row r="6573" customFormat="false" ht="13.8" hidden="false" customHeight="false" outlineLevel="0" collapsed="false">
      <c r="A6573" s="875" t="n">
        <v>36119</v>
      </c>
      <c r="B6573" s="876" t="n">
        <v>1578.37</v>
      </c>
      <c r="D6573" s="875" t="n">
        <v>36462</v>
      </c>
      <c r="E6573" s="876" t="n">
        <v>6.02</v>
      </c>
      <c r="F6573" s="877" t="n">
        <f aca="false">IFERROR(E6573/100,"")</f>
        <v>0.0602</v>
      </c>
      <c r="G6573" s="879"/>
      <c r="H6573" s="879"/>
      <c r="J6573" s="876"/>
      <c r="O6573" s="877"/>
      <c r="R6573" s="876"/>
    </row>
    <row r="6574" customFormat="false" ht="13.8" hidden="false" customHeight="false" outlineLevel="0" collapsed="false">
      <c r="A6574" s="875" t="n">
        <v>36118</v>
      </c>
      <c r="B6574" s="876" t="n">
        <v>1563.52</v>
      </c>
      <c r="D6574" s="875" t="n">
        <v>36461</v>
      </c>
      <c r="E6574" s="876" t="n">
        <v>6.12</v>
      </c>
      <c r="F6574" s="877" t="n">
        <f aca="false">IFERROR(E6574/100,"")</f>
        <v>0.0612</v>
      </c>
      <c r="G6574" s="879"/>
      <c r="H6574" s="879"/>
      <c r="J6574" s="876"/>
      <c r="O6574" s="877"/>
      <c r="R6574" s="876"/>
    </row>
    <row r="6575" customFormat="false" ht="13.8" hidden="false" customHeight="false" outlineLevel="0" collapsed="false">
      <c r="A6575" s="875" t="n">
        <v>36117</v>
      </c>
      <c r="B6575" s="876" t="n">
        <v>1552.4</v>
      </c>
      <c r="D6575" s="875" t="n">
        <v>36460</v>
      </c>
      <c r="E6575" s="876" t="n">
        <v>6.19</v>
      </c>
      <c r="F6575" s="877" t="n">
        <f aca="false">IFERROR(E6575/100,"")</f>
        <v>0.0619</v>
      </c>
      <c r="G6575" s="879"/>
      <c r="H6575" s="879"/>
      <c r="J6575" s="876"/>
      <c r="O6575" s="877"/>
      <c r="R6575" s="876"/>
    </row>
    <row r="6576" customFormat="false" ht="13.8" hidden="false" customHeight="false" outlineLevel="0" collapsed="false">
      <c r="A6576" s="875" t="n">
        <v>36116</v>
      </c>
      <c r="B6576" s="876" t="n">
        <v>1545.21</v>
      </c>
      <c r="D6576" s="875" t="n">
        <v>36459</v>
      </c>
      <c r="E6576" s="876" t="n">
        <v>6.24</v>
      </c>
      <c r="F6576" s="877" t="n">
        <f aca="false">IFERROR(E6576/100,"")</f>
        <v>0.0624</v>
      </c>
      <c r="G6576" s="879"/>
      <c r="H6576" s="879"/>
      <c r="J6576" s="876"/>
      <c r="O6576" s="877"/>
      <c r="R6576" s="876"/>
    </row>
    <row r="6577" customFormat="false" ht="13.8" hidden="false" customHeight="false" outlineLevel="0" collapsed="false">
      <c r="A6577" s="875" t="n">
        <v>36115</v>
      </c>
      <c r="B6577" s="876" t="n">
        <v>1540.51</v>
      </c>
      <c r="D6577" s="875" t="n">
        <v>36458</v>
      </c>
      <c r="E6577" s="876" t="n">
        <v>6.22</v>
      </c>
      <c r="F6577" s="877" t="n">
        <f aca="false">IFERROR(E6577/100,"")</f>
        <v>0.0622</v>
      </c>
      <c r="G6577" s="879"/>
      <c r="H6577" s="879"/>
      <c r="J6577" s="876"/>
      <c r="O6577" s="877"/>
      <c r="R6577" s="876"/>
    </row>
    <row r="6578" customFormat="false" ht="13.8" hidden="false" customHeight="false" outlineLevel="0" collapsed="false">
      <c r="A6578" s="875" t="n">
        <v>36112</v>
      </c>
      <c r="B6578" s="876" t="n">
        <v>1526.71</v>
      </c>
      <c r="D6578" s="875" t="n">
        <v>36455</v>
      </c>
      <c r="E6578" s="876" t="n">
        <v>6.21</v>
      </c>
      <c r="F6578" s="877" t="n">
        <f aca="false">IFERROR(E6578/100,"")</f>
        <v>0.0621</v>
      </c>
      <c r="G6578" s="879"/>
      <c r="H6578" s="879"/>
      <c r="J6578" s="876"/>
      <c r="O6578" s="877"/>
      <c r="R6578" s="876"/>
    </row>
    <row r="6579" customFormat="false" ht="13.8" hidden="false" customHeight="false" outlineLevel="0" collapsed="false">
      <c r="A6579" s="875" t="n">
        <v>36111</v>
      </c>
      <c r="B6579" s="876" t="n">
        <v>1515.75</v>
      </c>
      <c r="D6579" s="875" t="n">
        <v>36454</v>
      </c>
      <c r="E6579" s="876" t="n">
        <v>6.2</v>
      </c>
      <c r="F6579" s="877" t="n">
        <f aca="false">IFERROR(E6579/100,"")</f>
        <v>0.062</v>
      </c>
      <c r="G6579" s="879"/>
      <c r="H6579" s="879"/>
      <c r="J6579" s="876"/>
      <c r="O6579" s="877"/>
      <c r="R6579" s="876"/>
    </row>
    <row r="6580" customFormat="false" ht="13.8" hidden="false" customHeight="false" outlineLevel="0" collapsed="false">
      <c r="A6580" s="875" t="n">
        <v>36110</v>
      </c>
      <c r="B6580" s="876" t="n">
        <v>1520.04</v>
      </c>
      <c r="D6580" s="875" t="n">
        <v>36453</v>
      </c>
      <c r="E6580" s="876" t="n">
        <v>6.19</v>
      </c>
      <c r="F6580" s="877" t="n">
        <f aca="false">IFERROR(E6580/100,"")</f>
        <v>0.0619</v>
      </c>
      <c r="G6580" s="879"/>
      <c r="H6580" s="879"/>
      <c r="J6580" s="876"/>
      <c r="O6580" s="877"/>
      <c r="R6580" s="876"/>
    </row>
    <row r="6581" customFormat="false" ht="13.8" hidden="false" customHeight="false" outlineLevel="0" collapsed="false">
      <c r="A6581" s="875" t="n">
        <v>36109</v>
      </c>
      <c r="B6581" s="876" t="n">
        <v>1529.92</v>
      </c>
      <c r="D6581" s="875" t="n">
        <v>36452</v>
      </c>
      <c r="E6581" s="876" t="n">
        <v>6.18</v>
      </c>
      <c r="F6581" s="877" t="n">
        <f aca="false">IFERROR(E6581/100,"")</f>
        <v>0.0618</v>
      </c>
      <c r="G6581" s="879"/>
      <c r="H6581" s="879"/>
      <c r="J6581" s="876"/>
      <c r="O6581" s="877"/>
      <c r="R6581" s="876"/>
    </row>
    <row r="6582" customFormat="false" ht="13.8" hidden="false" customHeight="false" outlineLevel="0" collapsed="false">
      <c r="A6582" s="875" t="n">
        <v>36108</v>
      </c>
      <c r="B6582" s="876" t="n">
        <v>1532.29</v>
      </c>
      <c r="D6582" s="875" t="n">
        <v>36451</v>
      </c>
      <c r="E6582" s="876" t="n">
        <v>6.12</v>
      </c>
      <c r="F6582" s="877" t="n">
        <f aca="false">IFERROR(E6582/100,"")</f>
        <v>0.0612</v>
      </c>
      <c r="G6582" s="879"/>
      <c r="H6582" s="879"/>
      <c r="J6582" s="876"/>
      <c r="O6582" s="877"/>
      <c r="R6582" s="876"/>
    </row>
    <row r="6583" customFormat="false" ht="13.8" hidden="false" customHeight="false" outlineLevel="0" collapsed="false">
      <c r="A6583" s="875" t="n">
        <v>36105</v>
      </c>
      <c r="B6583" s="876" t="n">
        <v>1546.7</v>
      </c>
      <c r="D6583" s="875" t="n">
        <v>36448</v>
      </c>
      <c r="E6583" s="876" t="n">
        <v>6.09</v>
      </c>
      <c r="F6583" s="877" t="n">
        <f aca="false">IFERROR(E6583/100,"")</f>
        <v>0.0609</v>
      </c>
      <c r="G6583" s="879"/>
      <c r="H6583" s="879"/>
      <c r="J6583" s="876"/>
      <c r="O6583" s="877"/>
      <c r="R6583" s="876"/>
    </row>
    <row r="6584" customFormat="false" ht="13.8" hidden="false" customHeight="false" outlineLevel="0" collapsed="false">
      <c r="A6584" s="875" t="n">
        <v>36104</v>
      </c>
      <c r="B6584" s="876" t="n">
        <v>1536.85</v>
      </c>
      <c r="D6584" s="875" t="n">
        <v>36447</v>
      </c>
      <c r="E6584" s="876" t="n">
        <v>6.17</v>
      </c>
      <c r="F6584" s="877" t="n">
        <f aca="false">IFERROR(E6584/100,"")</f>
        <v>0.0617</v>
      </c>
      <c r="G6584" s="879"/>
      <c r="H6584" s="879"/>
      <c r="J6584" s="876"/>
      <c r="O6584" s="877"/>
      <c r="R6584" s="876"/>
    </row>
    <row r="6585" customFormat="false" ht="13.8" hidden="false" customHeight="false" outlineLevel="0" collapsed="false">
      <c r="A6585" s="875" t="n">
        <v>36103</v>
      </c>
      <c r="B6585" s="876" t="n">
        <v>1516.15</v>
      </c>
      <c r="D6585" s="875" t="n">
        <v>36446</v>
      </c>
      <c r="E6585" s="876" t="n">
        <v>6.12</v>
      </c>
      <c r="F6585" s="877" t="n">
        <f aca="false">IFERROR(E6585/100,"")</f>
        <v>0.0612</v>
      </c>
      <c r="G6585" s="879"/>
      <c r="H6585" s="879"/>
      <c r="J6585" s="876"/>
      <c r="O6585" s="877"/>
      <c r="R6585" s="876"/>
    </row>
    <row r="6586" customFormat="false" ht="13.8" hidden="false" customHeight="false" outlineLevel="0" collapsed="false">
      <c r="A6586" s="875" t="n">
        <v>36102</v>
      </c>
      <c r="B6586" s="876" t="n">
        <v>1505.32</v>
      </c>
      <c r="D6586" s="875" t="n">
        <v>36445</v>
      </c>
      <c r="E6586" s="876" t="n">
        <v>6.07</v>
      </c>
      <c r="F6586" s="877" t="n">
        <f aca="false">IFERROR(E6586/100,"")</f>
        <v>0.0607</v>
      </c>
      <c r="G6586" s="879"/>
      <c r="H6586" s="879"/>
      <c r="J6586" s="876"/>
      <c r="O6586" s="877"/>
      <c r="R6586" s="876"/>
    </row>
    <row r="6587" customFormat="false" ht="13.8" hidden="false" customHeight="false" outlineLevel="0" collapsed="false">
      <c r="A6587" s="875" t="n">
        <v>36101</v>
      </c>
      <c r="B6587" s="876" t="n">
        <v>1506.31</v>
      </c>
      <c r="D6587" s="875" t="n">
        <v>36444</v>
      </c>
      <c r="E6587" s="876" t="e">
        <f aca="false">NA()</f>
        <v>#N/A</v>
      </c>
      <c r="F6587" s="877" t="str">
        <f aca="false">IFERROR(E6587/100,"")</f>
        <v/>
      </c>
      <c r="G6587" s="879"/>
      <c r="H6587" s="879"/>
      <c r="J6587" s="876"/>
      <c r="O6587" s="877"/>
      <c r="R6587" s="876"/>
    </row>
    <row r="6588" customFormat="false" ht="13.8" hidden="false" customHeight="false" outlineLevel="0" collapsed="false">
      <c r="A6588" s="875" t="n">
        <v>36098</v>
      </c>
      <c r="B6588" s="876" t="n">
        <v>1488.78</v>
      </c>
      <c r="D6588" s="875" t="n">
        <v>36441</v>
      </c>
      <c r="E6588" s="876" t="n">
        <v>6.04</v>
      </c>
      <c r="F6588" s="877" t="n">
        <f aca="false">IFERROR(E6588/100,"")</f>
        <v>0.0604</v>
      </c>
      <c r="G6588" s="879"/>
      <c r="H6588" s="879"/>
      <c r="J6588" s="876"/>
      <c r="O6588" s="877"/>
      <c r="R6588" s="876"/>
    </row>
    <row r="6589" customFormat="false" ht="13.8" hidden="false" customHeight="false" outlineLevel="0" collapsed="false">
      <c r="A6589" s="875" t="n">
        <v>36097</v>
      </c>
      <c r="B6589" s="876" t="n">
        <v>1471.51</v>
      </c>
      <c r="D6589" s="875" t="n">
        <v>36440</v>
      </c>
      <c r="E6589" s="876" t="n">
        <v>6.05</v>
      </c>
      <c r="F6589" s="877" t="n">
        <f aca="false">IFERROR(E6589/100,"")</f>
        <v>0.0605</v>
      </c>
      <c r="G6589" s="879"/>
      <c r="H6589" s="879"/>
      <c r="J6589" s="876"/>
      <c r="O6589" s="877"/>
      <c r="R6589" s="876"/>
    </row>
    <row r="6590" customFormat="false" ht="13.8" hidden="false" customHeight="false" outlineLevel="0" collapsed="false">
      <c r="A6590" s="875" t="n">
        <v>36096</v>
      </c>
      <c r="B6590" s="876" t="n">
        <v>1447.15</v>
      </c>
      <c r="D6590" s="875" t="n">
        <v>36439</v>
      </c>
      <c r="E6590" s="876" t="n">
        <v>6.04</v>
      </c>
      <c r="F6590" s="877" t="n">
        <f aca="false">IFERROR(E6590/100,"")</f>
        <v>0.0604</v>
      </c>
      <c r="G6590" s="879"/>
      <c r="H6590" s="879"/>
      <c r="J6590" s="876"/>
      <c r="O6590" s="877"/>
      <c r="R6590" s="876"/>
    </row>
    <row r="6591" customFormat="false" ht="13.8" hidden="false" customHeight="false" outlineLevel="0" collapsed="false">
      <c r="A6591" s="875" t="n">
        <v>36095</v>
      </c>
      <c r="B6591" s="876" t="n">
        <v>1443.15</v>
      </c>
      <c r="D6591" s="875" t="n">
        <v>36438</v>
      </c>
      <c r="E6591" s="876" t="n">
        <v>6.02</v>
      </c>
      <c r="F6591" s="877" t="n">
        <f aca="false">IFERROR(E6591/100,"")</f>
        <v>0.0602</v>
      </c>
      <c r="G6591" s="879"/>
      <c r="H6591" s="879"/>
      <c r="J6591" s="876"/>
      <c r="O6591" s="877"/>
      <c r="R6591" s="876"/>
    </row>
    <row r="6592" customFormat="false" ht="13.8" hidden="false" customHeight="false" outlineLevel="0" collapsed="false">
      <c r="A6592" s="875" t="n">
        <v>36094</v>
      </c>
      <c r="B6592" s="876" t="n">
        <v>1452.6</v>
      </c>
      <c r="D6592" s="875" t="n">
        <v>36437</v>
      </c>
      <c r="E6592" s="876" t="n">
        <v>5.95</v>
      </c>
      <c r="F6592" s="877" t="n">
        <f aca="false">IFERROR(E6592/100,"")</f>
        <v>0.0595</v>
      </c>
      <c r="G6592" s="879"/>
      <c r="H6592" s="879"/>
      <c r="J6592" s="876"/>
      <c r="O6592" s="877"/>
      <c r="R6592" s="876"/>
    </row>
    <row r="6593" customFormat="false" ht="13.8" hidden="false" customHeight="false" outlineLevel="0" collapsed="false">
      <c r="A6593" s="875" t="n">
        <v>36091</v>
      </c>
      <c r="B6593" s="876" t="n">
        <v>1450.37</v>
      </c>
      <c r="D6593" s="875" t="n">
        <v>36434</v>
      </c>
      <c r="E6593" s="876" t="n">
        <v>6</v>
      </c>
      <c r="F6593" s="877" t="n">
        <f aca="false">IFERROR(E6593/100,"")</f>
        <v>0.06</v>
      </c>
      <c r="G6593" s="879"/>
      <c r="H6593" s="879"/>
      <c r="J6593" s="876"/>
      <c r="O6593" s="877"/>
      <c r="R6593" s="876"/>
    </row>
    <row r="6594" customFormat="false" ht="13.8" hidden="false" customHeight="false" outlineLevel="0" collapsed="false">
      <c r="A6594" s="875" t="n">
        <v>36090</v>
      </c>
      <c r="B6594" s="876" t="n">
        <v>1460.93</v>
      </c>
      <c r="D6594" s="875" t="n">
        <v>36433</v>
      </c>
      <c r="E6594" s="876" t="n">
        <v>5.9</v>
      </c>
      <c r="F6594" s="877" t="n">
        <f aca="false">IFERROR(E6594/100,"")</f>
        <v>0.059</v>
      </c>
      <c r="G6594" s="879"/>
      <c r="H6594" s="879"/>
      <c r="J6594" s="876"/>
      <c r="O6594" s="877"/>
      <c r="R6594" s="876"/>
    </row>
    <row r="6595" customFormat="false" ht="13.8" hidden="false" customHeight="false" outlineLevel="0" collapsed="false">
      <c r="A6595" s="875" t="n">
        <v>36089</v>
      </c>
      <c r="B6595" s="876" t="n">
        <v>1449.3</v>
      </c>
      <c r="D6595" s="875" t="n">
        <v>36432</v>
      </c>
      <c r="E6595" s="876" t="n">
        <v>5.97</v>
      </c>
      <c r="F6595" s="877" t="n">
        <f aca="false">IFERROR(E6595/100,"")</f>
        <v>0.0597</v>
      </c>
      <c r="G6595" s="879"/>
      <c r="H6595" s="879"/>
      <c r="J6595" s="876"/>
      <c r="O6595" s="877"/>
      <c r="R6595" s="876"/>
    </row>
    <row r="6596" customFormat="false" ht="13.8" hidden="false" customHeight="false" outlineLevel="0" collapsed="false">
      <c r="A6596" s="875" t="n">
        <v>36088</v>
      </c>
      <c r="B6596" s="876" t="n">
        <v>1441.09</v>
      </c>
      <c r="D6596" s="875" t="n">
        <v>36431</v>
      </c>
      <c r="E6596" s="876" t="n">
        <v>5.89</v>
      </c>
      <c r="F6596" s="877" t="n">
        <f aca="false">IFERROR(E6596/100,"")</f>
        <v>0.0589</v>
      </c>
      <c r="G6596" s="879"/>
      <c r="H6596" s="879"/>
      <c r="J6596" s="876"/>
      <c r="O6596" s="877"/>
      <c r="R6596" s="876"/>
    </row>
    <row r="6597" customFormat="false" ht="13.8" hidden="false" customHeight="false" outlineLevel="0" collapsed="false">
      <c r="A6597" s="875" t="n">
        <v>36087</v>
      </c>
      <c r="B6597" s="876" t="n">
        <v>1439</v>
      </c>
      <c r="D6597" s="875" t="n">
        <v>36430</v>
      </c>
      <c r="E6597" s="876" t="n">
        <v>5.83</v>
      </c>
      <c r="F6597" s="877" t="n">
        <f aca="false">IFERROR(E6597/100,"")</f>
        <v>0.0583</v>
      </c>
      <c r="G6597" s="879"/>
      <c r="H6597" s="879"/>
      <c r="J6597" s="876"/>
      <c r="O6597" s="877"/>
      <c r="R6597" s="876"/>
    </row>
    <row r="6598" customFormat="false" ht="13.8" hidden="false" customHeight="false" outlineLevel="0" collapsed="false">
      <c r="A6598" s="875" t="n">
        <v>36084</v>
      </c>
      <c r="B6598" s="876" t="n">
        <v>1430.92</v>
      </c>
      <c r="D6598" s="875" t="n">
        <v>36427</v>
      </c>
      <c r="E6598" s="876" t="n">
        <v>5.75</v>
      </c>
      <c r="F6598" s="877" t="n">
        <f aca="false">IFERROR(E6598/100,"")</f>
        <v>0.0575</v>
      </c>
      <c r="G6598" s="879"/>
      <c r="H6598" s="879"/>
      <c r="J6598" s="876"/>
      <c r="O6598" s="877"/>
      <c r="R6598" s="876"/>
    </row>
    <row r="6599" customFormat="false" ht="13.8" hidden="false" customHeight="false" outlineLevel="0" collapsed="false">
      <c r="A6599" s="875" t="n">
        <v>36083</v>
      </c>
      <c r="B6599" s="876" t="n">
        <v>1418.81</v>
      </c>
      <c r="D6599" s="875" t="n">
        <v>36426</v>
      </c>
      <c r="E6599" s="876" t="n">
        <v>5.87</v>
      </c>
      <c r="F6599" s="877" t="n">
        <f aca="false">IFERROR(E6599/100,"")</f>
        <v>0.0587</v>
      </c>
      <c r="G6599" s="879"/>
      <c r="H6599" s="879"/>
      <c r="J6599" s="876"/>
      <c r="O6599" s="877"/>
      <c r="R6599" s="876"/>
    </row>
    <row r="6600" customFormat="false" ht="13.8" hidden="false" customHeight="false" outlineLevel="0" collapsed="false">
      <c r="A6600" s="875" t="n">
        <v>36082</v>
      </c>
      <c r="B6600" s="876" t="n">
        <v>1361.97</v>
      </c>
      <c r="D6600" s="875" t="n">
        <v>36425</v>
      </c>
      <c r="E6600" s="876" t="n">
        <v>5.92</v>
      </c>
      <c r="F6600" s="877" t="n">
        <f aca="false">IFERROR(E6600/100,"")</f>
        <v>0.0592</v>
      </c>
      <c r="G6600" s="879"/>
      <c r="H6600" s="879"/>
      <c r="J6600" s="876"/>
      <c r="O6600" s="877"/>
      <c r="R6600" s="876"/>
    </row>
    <row r="6601" customFormat="false" ht="13.8" hidden="false" customHeight="false" outlineLevel="0" collapsed="false">
      <c r="A6601" s="875" t="n">
        <v>36081</v>
      </c>
      <c r="B6601" s="876" t="n">
        <v>1347.41</v>
      </c>
      <c r="D6601" s="875" t="n">
        <v>36424</v>
      </c>
      <c r="E6601" s="876" t="n">
        <v>5.94</v>
      </c>
      <c r="F6601" s="877" t="n">
        <f aca="false">IFERROR(E6601/100,"")</f>
        <v>0.0594</v>
      </c>
      <c r="G6601" s="879"/>
      <c r="H6601" s="879"/>
      <c r="J6601" s="876"/>
      <c r="O6601" s="877"/>
      <c r="R6601" s="876"/>
    </row>
    <row r="6602" customFormat="false" ht="13.8" hidden="false" customHeight="false" outlineLevel="0" collapsed="false">
      <c r="A6602" s="875" t="n">
        <v>36080</v>
      </c>
      <c r="B6602" s="876" t="n">
        <v>1351.27</v>
      </c>
      <c r="D6602" s="875" t="n">
        <v>36423</v>
      </c>
      <c r="E6602" s="876" t="n">
        <v>5.91</v>
      </c>
      <c r="F6602" s="877" t="n">
        <f aca="false">IFERROR(E6602/100,"")</f>
        <v>0.0591</v>
      </c>
      <c r="G6602" s="879"/>
      <c r="H6602" s="879"/>
      <c r="J6602" s="876"/>
      <c r="O6602" s="877"/>
      <c r="R6602" s="876"/>
    </row>
    <row r="6603" customFormat="false" ht="13.8" hidden="false" customHeight="false" outlineLevel="0" collapsed="false">
      <c r="A6603" s="875" t="n">
        <v>36077</v>
      </c>
      <c r="B6603" s="876" t="n">
        <v>1333.23</v>
      </c>
      <c r="D6603" s="875" t="n">
        <v>36420</v>
      </c>
      <c r="E6603" s="876" t="n">
        <v>5.87</v>
      </c>
      <c r="F6603" s="877" t="n">
        <f aca="false">IFERROR(E6603/100,"")</f>
        <v>0.0587</v>
      </c>
      <c r="G6603" s="879"/>
      <c r="H6603" s="879"/>
      <c r="J6603" s="876"/>
      <c r="O6603" s="877"/>
      <c r="R6603" s="876"/>
    </row>
    <row r="6604" customFormat="false" ht="13.8" hidden="false" customHeight="false" outlineLevel="0" collapsed="false">
      <c r="A6604" s="875" t="n">
        <v>36076</v>
      </c>
      <c r="B6604" s="876" t="n">
        <v>1299.44</v>
      </c>
      <c r="D6604" s="875" t="n">
        <v>36419</v>
      </c>
      <c r="E6604" s="876" t="n">
        <v>5.9</v>
      </c>
      <c r="F6604" s="877" t="n">
        <f aca="false">IFERROR(E6604/100,"")</f>
        <v>0.059</v>
      </c>
      <c r="G6604" s="879"/>
      <c r="H6604" s="879"/>
      <c r="J6604" s="876"/>
      <c r="O6604" s="877"/>
      <c r="R6604" s="876"/>
    </row>
    <row r="6605" customFormat="false" ht="13.8" hidden="false" customHeight="false" outlineLevel="0" collapsed="false">
      <c r="A6605" s="875" t="n">
        <v>36075</v>
      </c>
      <c r="B6605" s="876" t="n">
        <v>1314.63</v>
      </c>
      <c r="D6605" s="875" t="n">
        <v>36418</v>
      </c>
      <c r="E6605" s="876" t="n">
        <v>5.94</v>
      </c>
      <c r="F6605" s="877" t="n">
        <f aca="false">IFERROR(E6605/100,"")</f>
        <v>0.0594</v>
      </c>
      <c r="G6605" s="879"/>
      <c r="H6605" s="879"/>
      <c r="J6605" s="876"/>
      <c r="O6605" s="877"/>
      <c r="R6605" s="876"/>
    </row>
    <row r="6606" customFormat="false" ht="13.8" hidden="false" customHeight="false" outlineLevel="0" collapsed="false">
      <c r="A6606" s="875" t="n">
        <v>36074</v>
      </c>
      <c r="B6606" s="876" t="n">
        <v>1333.07</v>
      </c>
      <c r="D6606" s="875" t="n">
        <v>36417</v>
      </c>
      <c r="E6606" s="876" t="n">
        <v>5.96</v>
      </c>
      <c r="F6606" s="877" t="n">
        <f aca="false">IFERROR(E6606/100,"")</f>
        <v>0.0596</v>
      </c>
      <c r="G6606" s="879"/>
      <c r="H6606" s="879"/>
      <c r="J6606" s="876"/>
      <c r="O6606" s="877"/>
      <c r="R6606" s="876"/>
    </row>
    <row r="6607" customFormat="false" ht="13.8" hidden="false" customHeight="false" outlineLevel="0" collapsed="false">
      <c r="A6607" s="875" t="n">
        <v>36073</v>
      </c>
      <c r="B6607" s="876" t="n">
        <v>1338.37</v>
      </c>
      <c r="D6607" s="875" t="n">
        <v>36416</v>
      </c>
      <c r="E6607" s="876" t="n">
        <v>5.92</v>
      </c>
      <c r="F6607" s="877" t="n">
        <f aca="false">IFERROR(E6607/100,"")</f>
        <v>0.0592</v>
      </c>
      <c r="G6607" s="879"/>
      <c r="H6607" s="879"/>
      <c r="J6607" s="876"/>
      <c r="O6607" s="877"/>
      <c r="R6607" s="876"/>
    </row>
    <row r="6608" customFormat="false" ht="13.8" hidden="false" customHeight="false" outlineLevel="0" collapsed="false">
      <c r="A6608" s="875" t="n">
        <v>36070</v>
      </c>
      <c r="B6608" s="876" t="n">
        <v>1357.38</v>
      </c>
      <c r="D6608" s="875" t="n">
        <v>36413</v>
      </c>
      <c r="E6608" s="876" t="n">
        <v>5.89</v>
      </c>
      <c r="F6608" s="877" t="n">
        <f aca="false">IFERROR(E6608/100,"")</f>
        <v>0.0589</v>
      </c>
      <c r="G6608" s="879"/>
      <c r="H6608" s="879"/>
      <c r="J6608" s="876"/>
      <c r="O6608" s="877"/>
      <c r="R6608" s="876"/>
    </row>
    <row r="6609" customFormat="false" ht="13.8" hidden="false" customHeight="false" outlineLevel="0" collapsed="false">
      <c r="A6609" s="875" t="n">
        <v>36069</v>
      </c>
      <c r="B6609" s="876" t="n">
        <v>1335.36</v>
      </c>
      <c r="D6609" s="875" t="n">
        <v>36412</v>
      </c>
      <c r="E6609" s="876" t="n">
        <v>5.97</v>
      </c>
      <c r="F6609" s="877" t="n">
        <f aca="false">IFERROR(E6609/100,"")</f>
        <v>0.0597</v>
      </c>
      <c r="G6609" s="879"/>
      <c r="H6609" s="879"/>
      <c r="J6609" s="876"/>
      <c r="O6609" s="877"/>
      <c r="R6609" s="876"/>
    </row>
    <row r="6610" customFormat="false" ht="13.8" hidden="false" customHeight="false" outlineLevel="0" collapsed="false">
      <c r="A6610" s="875" t="n">
        <v>36068</v>
      </c>
      <c r="B6610" s="876" t="n">
        <v>1376.79</v>
      </c>
      <c r="D6610" s="875" t="n">
        <v>36411</v>
      </c>
      <c r="E6610" s="876" t="n">
        <v>5.93</v>
      </c>
      <c r="F6610" s="877" t="n">
        <f aca="false">IFERROR(E6610/100,"")</f>
        <v>0.0593</v>
      </c>
      <c r="G6610" s="879"/>
      <c r="H6610" s="879"/>
      <c r="J6610" s="876"/>
      <c r="O6610" s="877"/>
      <c r="R6610" s="876"/>
    </row>
    <row r="6611" customFormat="false" ht="13.8" hidden="false" customHeight="false" outlineLevel="0" collapsed="false">
      <c r="A6611" s="875" t="n">
        <v>36067</v>
      </c>
      <c r="B6611" s="876" t="n">
        <v>1420.04</v>
      </c>
      <c r="D6611" s="875" t="n">
        <v>36410</v>
      </c>
      <c r="E6611" s="876" t="n">
        <v>5.95</v>
      </c>
      <c r="F6611" s="877" t="n">
        <f aca="false">IFERROR(E6611/100,"")</f>
        <v>0.0595</v>
      </c>
      <c r="G6611" s="879"/>
      <c r="H6611" s="879"/>
      <c r="J6611" s="876"/>
      <c r="O6611" s="877"/>
      <c r="R6611" s="876"/>
    </row>
    <row r="6612" customFormat="false" ht="13.8" hidden="false" customHeight="false" outlineLevel="0" collapsed="false">
      <c r="A6612" s="875" t="n">
        <v>36066</v>
      </c>
      <c r="B6612" s="876" t="n">
        <v>1419.57</v>
      </c>
      <c r="D6612" s="875" t="n">
        <v>36409</v>
      </c>
      <c r="E6612" s="876" t="e">
        <f aca="false">NA()</f>
        <v>#N/A</v>
      </c>
      <c r="F6612" s="877" t="str">
        <f aca="false">IFERROR(E6612/100,"")</f>
        <v/>
      </c>
      <c r="G6612" s="879"/>
      <c r="H6612" s="879"/>
      <c r="J6612" s="876"/>
      <c r="O6612" s="877"/>
      <c r="R6612" s="876"/>
    </row>
    <row r="6613" customFormat="false" ht="13.8" hidden="false" customHeight="false" outlineLevel="0" collapsed="false">
      <c r="A6613" s="875" t="n">
        <v>36063</v>
      </c>
      <c r="B6613" s="876" t="n">
        <v>1413.79</v>
      </c>
      <c r="D6613" s="875" t="n">
        <v>36406</v>
      </c>
      <c r="E6613" s="876" t="n">
        <v>5.89</v>
      </c>
      <c r="F6613" s="877" t="n">
        <f aca="false">IFERROR(E6613/100,"")</f>
        <v>0.0589</v>
      </c>
      <c r="G6613" s="879"/>
      <c r="H6613" s="879"/>
      <c r="J6613" s="876"/>
      <c r="O6613" s="877"/>
      <c r="R6613" s="876"/>
    </row>
    <row r="6614" customFormat="false" ht="13.8" hidden="false" customHeight="false" outlineLevel="0" collapsed="false">
      <c r="A6614" s="875" t="n">
        <v>36062</v>
      </c>
      <c r="B6614" s="876" t="n">
        <v>1411.04</v>
      </c>
      <c r="D6614" s="875" t="n">
        <v>36405</v>
      </c>
      <c r="E6614" s="876" t="n">
        <v>6.03</v>
      </c>
      <c r="F6614" s="877" t="n">
        <f aca="false">IFERROR(E6614/100,"")</f>
        <v>0.0603</v>
      </c>
      <c r="G6614" s="879"/>
      <c r="H6614" s="879"/>
      <c r="J6614" s="876"/>
      <c r="O6614" s="877"/>
      <c r="R6614" s="876"/>
    </row>
    <row r="6615" customFormat="false" ht="13.8" hidden="false" customHeight="false" outlineLevel="0" collapsed="false">
      <c r="A6615" s="875" t="n">
        <v>36061</v>
      </c>
      <c r="B6615" s="876" t="n">
        <v>1442.66</v>
      </c>
      <c r="D6615" s="875" t="n">
        <v>36404</v>
      </c>
      <c r="E6615" s="876" t="n">
        <v>5.99</v>
      </c>
      <c r="F6615" s="877" t="n">
        <f aca="false">IFERROR(E6615/100,"")</f>
        <v>0.0599</v>
      </c>
      <c r="G6615" s="879"/>
      <c r="H6615" s="879"/>
      <c r="J6615" s="876"/>
      <c r="O6615" s="877"/>
      <c r="R6615" s="876"/>
    </row>
    <row r="6616" customFormat="false" ht="13.8" hidden="false" customHeight="false" outlineLevel="0" collapsed="false">
      <c r="A6616" s="875" t="n">
        <v>36060</v>
      </c>
      <c r="B6616" s="876" t="n">
        <v>1393.28</v>
      </c>
      <c r="D6616" s="875" t="n">
        <v>36403</v>
      </c>
      <c r="E6616" s="876" t="n">
        <v>5.98</v>
      </c>
      <c r="F6616" s="877" t="n">
        <f aca="false">IFERROR(E6616/100,"")</f>
        <v>0.0598</v>
      </c>
      <c r="G6616" s="879"/>
      <c r="H6616" s="879"/>
      <c r="J6616" s="876"/>
      <c r="O6616" s="877"/>
      <c r="R6616" s="876"/>
    </row>
    <row r="6617" customFormat="false" ht="13.8" hidden="false" customHeight="false" outlineLevel="0" collapsed="false">
      <c r="A6617" s="875" t="n">
        <v>36059</v>
      </c>
      <c r="B6617" s="876" t="n">
        <v>1385.51</v>
      </c>
      <c r="D6617" s="875" t="n">
        <v>36402</v>
      </c>
      <c r="E6617" s="876" t="n">
        <v>5.95</v>
      </c>
      <c r="F6617" s="877" t="n">
        <f aca="false">IFERROR(E6617/100,"")</f>
        <v>0.0595</v>
      </c>
      <c r="G6617" s="879"/>
      <c r="H6617" s="879"/>
      <c r="J6617" s="876"/>
      <c r="O6617" s="877"/>
      <c r="R6617" s="876"/>
    </row>
    <row r="6618" customFormat="false" ht="13.8" hidden="false" customHeight="false" outlineLevel="0" collapsed="false">
      <c r="A6618" s="875" t="n">
        <v>36056</v>
      </c>
      <c r="B6618" s="876" t="n">
        <v>1380.34</v>
      </c>
      <c r="D6618" s="875" t="n">
        <v>36399</v>
      </c>
      <c r="E6618" s="876" t="n">
        <v>5.85</v>
      </c>
      <c r="F6618" s="877" t="n">
        <f aca="false">IFERROR(E6618/100,"")</f>
        <v>0.0585</v>
      </c>
      <c r="G6618" s="879"/>
      <c r="H6618" s="879"/>
      <c r="J6618" s="876"/>
      <c r="O6618" s="877"/>
      <c r="R6618" s="876"/>
    </row>
    <row r="6619" customFormat="false" ht="13.8" hidden="false" customHeight="false" outlineLevel="0" collapsed="false">
      <c r="A6619" s="875" t="n">
        <v>36055</v>
      </c>
      <c r="B6619" s="876" t="n">
        <v>1378.68</v>
      </c>
      <c r="D6619" s="875" t="n">
        <v>36398</v>
      </c>
      <c r="E6619" s="876" t="n">
        <v>5.75</v>
      </c>
      <c r="F6619" s="877" t="n">
        <f aca="false">IFERROR(E6619/100,"")</f>
        <v>0.0575</v>
      </c>
      <c r="G6619" s="879"/>
      <c r="H6619" s="879"/>
      <c r="J6619" s="876"/>
      <c r="O6619" s="877"/>
      <c r="R6619" s="876"/>
    </row>
    <row r="6620" customFormat="false" ht="13.8" hidden="false" customHeight="false" outlineLevel="0" collapsed="false">
      <c r="A6620" s="875" t="n">
        <v>36054</v>
      </c>
      <c r="B6620" s="876" t="n">
        <v>1414.59</v>
      </c>
      <c r="D6620" s="875" t="n">
        <v>36397</v>
      </c>
      <c r="E6620" s="876" t="n">
        <v>5.73</v>
      </c>
      <c r="F6620" s="877" t="n">
        <f aca="false">IFERROR(E6620/100,"")</f>
        <v>0.0573</v>
      </c>
      <c r="G6620" s="879"/>
      <c r="H6620" s="879"/>
      <c r="J6620" s="876"/>
      <c r="O6620" s="877"/>
      <c r="R6620" s="876"/>
    </row>
    <row r="6621" customFormat="false" ht="13.8" hidden="false" customHeight="false" outlineLevel="0" collapsed="false">
      <c r="A6621" s="875" t="n">
        <v>36053</v>
      </c>
      <c r="B6621" s="876" t="n">
        <v>1403.94</v>
      </c>
      <c r="D6621" s="875" t="n">
        <v>36396</v>
      </c>
      <c r="E6621" s="876" t="n">
        <v>5.85</v>
      </c>
      <c r="F6621" s="877" t="n">
        <f aca="false">IFERROR(E6621/100,"")</f>
        <v>0.0585</v>
      </c>
      <c r="G6621" s="879"/>
      <c r="H6621" s="879"/>
      <c r="J6621" s="876"/>
      <c r="O6621" s="877"/>
      <c r="R6621" s="876"/>
    </row>
    <row r="6622" customFormat="false" ht="13.8" hidden="false" customHeight="false" outlineLevel="0" collapsed="false">
      <c r="A6622" s="875" t="n">
        <v>36052</v>
      </c>
      <c r="B6622" s="876" t="n">
        <v>1393.17</v>
      </c>
      <c r="D6622" s="875" t="n">
        <v>36395</v>
      </c>
      <c r="E6622" s="876" t="n">
        <v>5.89</v>
      </c>
      <c r="F6622" s="877" t="n">
        <f aca="false">IFERROR(E6622/100,"")</f>
        <v>0.0589</v>
      </c>
      <c r="G6622" s="879"/>
      <c r="H6622" s="879"/>
      <c r="J6622" s="876"/>
      <c r="O6622" s="877"/>
      <c r="R6622" s="876"/>
    </row>
    <row r="6623" customFormat="false" ht="13.8" hidden="false" customHeight="false" outlineLevel="0" collapsed="false">
      <c r="A6623" s="875" t="n">
        <v>36049</v>
      </c>
      <c r="B6623" s="876" t="n">
        <v>1364.95</v>
      </c>
      <c r="D6623" s="875" t="n">
        <v>36392</v>
      </c>
      <c r="E6623" s="876" t="n">
        <v>5.88</v>
      </c>
      <c r="F6623" s="877" t="n">
        <f aca="false">IFERROR(E6623/100,"")</f>
        <v>0.0588</v>
      </c>
      <c r="G6623" s="879"/>
      <c r="H6623" s="879"/>
      <c r="J6623" s="876"/>
      <c r="O6623" s="877"/>
      <c r="R6623" s="876"/>
    </row>
    <row r="6624" customFormat="false" ht="13.8" hidden="false" customHeight="false" outlineLevel="0" collapsed="false">
      <c r="A6624" s="875" t="n">
        <v>36048</v>
      </c>
      <c r="B6624" s="876" t="n">
        <v>1325.51</v>
      </c>
      <c r="D6624" s="875" t="n">
        <v>36391</v>
      </c>
      <c r="E6624" s="876" t="n">
        <v>5.9</v>
      </c>
      <c r="F6624" s="877" t="n">
        <f aca="false">IFERROR(E6624/100,"")</f>
        <v>0.059</v>
      </c>
      <c r="G6624" s="879"/>
      <c r="H6624" s="879"/>
      <c r="J6624" s="876"/>
      <c r="O6624" s="877"/>
      <c r="R6624" s="876"/>
    </row>
    <row r="6625" customFormat="false" ht="13.8" hidden="false" customHeight="false" outlineLevel="0" collapsed="false">
      <c r="A6625" s="875" t="n">
        <v>36047</v>
      </c>
      <c r="B6625" s="876" t="n">
        <v>1360.66</v>
      </c>
      <c r="D6625" s="875" t="n">
        <v>36390</v>
      </c>
      <c r="E6625" s="876" t="n">
        <v>5.88</v>
      </c>
      <c r="F6625" s="877" t="n">
        <f aca="false">IFERROR(E6625/100,"")</f>
        <v>0.0588</v>
      </c>
      <c r="G6625" s="879"/>
      <c r="H6625" s="879"/>
      <c r="J6625" s="876"/>
      <c r="O6625" s="877"/>
      <c r="R6625" s="876"/>
    </row>
    <row r="6626" customFormat="false" ht="13.8" hidden="false" customHeight="false" outlineLevel="0" collapsed="false">
      <c r="A6626" s="875" t="n">
        <v>36046</v>
      </c>
      <c r="B6626" s="876" t="n">
        <v>1383.92</v>
      </c>
      <c r="D6626" s="875" t="n">
        <v>36389</v>
      </c>
      <c r="E6626" s="876" t="n">
        <v>5.89</v>
      </c>
      <c r="F6626" s="877" t="n">
        <f aca="false">IFERROR(E6626/100,"")</f>
        <v>0.0589</v>
      </c>
      <c r="G6626" s="879"/>
      <c r="H6626" s="879"/>
      <c r="J6626" s="876"/>
      <c r="O6626" s="877"/>
      <c r="R6626" s="876"/>
    </row>
    <row r="6627" customFormat="false" ht="13.8" hidden="false" customHeight="false" outlineLevel="0" collapsed="false">
      <c r="A6627" s="875" t="n">
        <v>36042</v>
      </c>
      <c r="B6627" s="876" t="n">
        <v>1316.81</v>
      </c>
      <c r="D6627" s="875" t="n">
        <v>36388</v>
      </c>
      <c r="E6627" s="876" t="n">
        <v>5.98</v>
      </c>
      <c r="F6627" s="877" t="n">
        <f aca="false">IFERROR(E6627/100,"")</f>
        <v>0.0598</v>
      </c>
      <c r="G6627" s="879"/>
      <c r="H6627" s="879"/>
      <c r="J6627" s="876"/>
      <c r="O6627" s="877"/>
      <c r="R6627" s="876"/>
    </row>
    <row r="6628" customFormat="false" ht="13.8" hidden="false" customHeight="false" outlineLevel="0" collapsed="false">
      <c r="A6628" s="875" t="n">
        <v>36041</v>
      </c>
      <c r="B6628" s="876" t="n">
        <v>1328.07</v>
      </c>
      <c r="D6628" s="875" t="n">
        <v>36385</v>
      </c>
      <c r="E6628" s="876" t="n">
        <v>5.98</v>
      </c>
      <c r="F6628" s="877" t="n">
        <f aca="false">IFERROR(E6628/100,"")</f>
        <v>0.0598</v>
      </c>
      <c r="G6628" s="879"/>
      <c r="H6628" s="879"/>
      <c r="J6628" s="876"/>
      <c r="O6628" s="877"/>
      <c r="R6628" s="876"/>
    </row>
    <row r="6629" customFormat="false" ht="13.8" hidden="false" customHeight="false" outlineLevel="0" collapsed="false">
      <c r="A6629" s="875" t="n">
        <v>36040</v>
      </c>
      <c r="B6629" s="876" t="n">
        <v>1339.14</v>
      </c>
      <c r="D6629" s="875" t="n">
        <v>36384</v>
      </c>
      <c r="E6629" s="876" t="n">
        <v>6.08</v>
      </c>
      <c r="F6629" s="877" t="n">
        <f aca="false">IFERROR(E6629/100,"")</f>
        <v>0.0608</v>
      </c>
      <c r="G6629" s="879"/>
      <c r="H6629" s="879"/>
      <c r="J6629" s="876"/>
      <c r="O6629" s="877"/>
      <c r="R6629" s="876"/>
    </row>
    <row r="6630" customFormat="false" ht="13.8" hidden="false" customHeight="false" outlineLevel="0" collapsed="false">
      <c r="A6630" s="875" t="n">
        <v>36039</v>
      </c>
      <c r="B6630" s="876" t="n">
        <v>1343.94</v>
      </c>
      <c r="D6630" s="875" t="n">
        <v>36383</v>
      </c>
      <c r="E6630" s="876" t="n">
        <v>6.05</v>
      </c>
      <c r="F6630" s="877" t="n">
        <f aca="false">IFERROR(E6630/100,"")</f>
        <v>0.0605</v>
      </c>
      <c r="G6630" s="879"/>
      <c r="H6630" s="879"/>
      <c r="J6630" s="876"/>
      <c r="O6630" s="877"/>
      <c r="R6630" s="876"/>
    </row>
    <row r="6631" customFormat="false" ht="13.8" hidden="false" customHeight="false" outlineLevel="0" collapsed="false">
      <c r="A6631" s="875" t="n">
        <v>36038</v>
      </c>
      <c r="B6631" s="876" t="n">
        <v>1293.9</v>
      </c>
      <c r="D6631" s="875" t="n">
        <v>36382</v>
      </c>
      <c r="E6631" s="876" t="n">
        <v>6.16</v>
      </c>
      <c r="F6631" s="877" t="n">
        <f aca="false">IFERROR(E6631/100,"")</f>
        <v>0.0616</v>
      </c>
      <c r="G6631" s="879"/>
      <c r="H6631" s="879"/>
      <c r="J6631" s="876"/>
      <c r="O6631" s="877"/>
      <c r="R6631" s="876"/>
    </row>
    <row r="6632" customFormat="false" ht="13.8" hidden="false" customHeight="false" outlineLevel="0" collapsed="false">
      <c r="A6632" s="875" t="n">
        <v>36035</v>
      </c>
      <c r="B6632" s="876" t="n">
        <v>1388.3</v>
      </c>
      <c r="D6632" s="875" t="n">
        <v>36381</v>
      </c>
      <c r="E6632" s="876" t="n">
        <v>6.13</v>
      </c>
      <c r="F6632" s="877" t="n">
        <f aca="false">IFERROR(E6632/100,"")</f>
        <v>0.0613</v>
      </c>
      <c r="G6632" s="879"/>
      <c r="H6632" s="879"/>
      <c r="J6632" s="876"/>
      <c r="O6632" s="877"/>
      <c r="R6632" s="876"/>
    </row>
    <row r="6633" customFormat="false" ht="13.8" hidden="false" customHeight="false" outlineLevel="0" collapsed="false">
      <c r="A6633" s="875" t="n">
        <v>36034</v>
      </c>
      <c r="B6633" s="876" t="n">
        <v>1408.98</v>
      </c>
      <c r="D6633" s="875" t="n">
        <v>36378</v>
      </c>
      <c r="E6633" s="876" t="n">
        <v>6.02</v>
      </c>
      <c r="F6633" s="877" t="n">
        <f aca="false">IFERROR(E6633/100,"")</f>
        <v>0.0602</v>
      </c>
      <c r="G6633" s="879"/>
      <c r="H6633" s="879"/>
      <c r="J6633" s="876"/>
      <c r="O6633" s="877"/>
      <c r="R6633" s="876"/>
    </row>
    <row r="6634" customFormat="false" ht="13.8" hidden="false" customHeight="false" outlineLevel="0" collapsed="false">
      <c r="A6634" s="875" t="n">
        <v>36033</v>
      </c>
      <c r="B6634" s="876" t="n">
        <v>1465.06</v>
      </c>
      <c r="D6634" s="875" t="n">
        <v>36377</v>
      </c>
      <c r="E6634" s="876" t="n">
        <v>5.88</v>
      </c>
      <c r="F6634" s="877" t="n">
        <f aca="false">IFERROR(E6634/100,"")</f>
        <v>0.0588</v>
      </c>
      <c r="G6634" s="879"/>
      <c r="H6634" s="879"/>
      <c r="J6634" s="876"/>
      <c r="O6634" s="877"/>
      <c r="R6634" s="876"/>
    </row>
    <row r="6635" customFormat="false" ht="13.8" hidden="false" customHeight="false" outlineLevel="0" collapsed="false">
      <c r="A6635" s="875" t="n">
        <v>36032</v>
      </c>
      <c r="B6635" s="876" t="n">
        <v>1476.64</v>
      </c>
      <c r="D6635" s="875" t="n">
        <v>36376</v>
      </c>
      <c r="E6635" s="876" t="n">
        <v>5.96</v>
      </c>
      <c r="F6635" s="877" t="n">
        <f aca="false">IFERROR(E6635/100,"")</f>
        <v>0.0596</v>
      </c>
      <c r="G6635" s="879"/>
      <c r="H6635" s="879"/>
      <c r="J6635" s="876"/>
      <c r="O6635" s="877"/>
      <c r="R6635" s="876"/>
    </row>
    <row r="6636" customFormat="false" ht="13.8" hidden="false" customHeight="false" outlineLevel="0" collapsed="false">
      <c r="A6636" s="875" t="n">
        <v>36031</v>
      </c>
      <c r="B6636" s="876" t="n">
        <v>1470.28</v>
      </c>
      <c r="D6636" s="875" t="n">
        <v>36375</v>
      </c>
      <c r="E6636" s="876" t="n">
        <v>5.95</v>
      </c>
      <c r="F6636" s="877" t="n">
        <f aca="false">IFERROR(E6636/100,"")</f>
        <v>0.0595</v>
      </c>
      <c r="G6636" s="879"/>
      <c r="H6636" s="879"/>
      <c r="J6636" s="876"/>
      <c r="O6636" s="877"/>
      <c r="R6636" s="876"/>
    </row>
    <row r="6637" customFormat="false" ht="13.8" hidden="false" customHeight="false" outlineLevel="0" collapsed="false">
      <c r="A6637" s="875" t="n">
        <v>36028</v>
      </c>
      <c r="B6637" s="876" t="n">
        <v>1460.95</v>
      </c>
      <c r="D6637" s="875" t="n">
        <v>36374</v>
      </c>
      <c r="E6637" s="876" t="n">
        <v>5.92</v>
      </c>
      <c r="F6637" s="877" t="n">
        <f aca="false">IFERROR(E6637/100,"")</f>
        <v>0.0592</v>
      </c>
      <c r="G6637" s="879"/>
      <c r="H6637" s="879"/>
      <c r="J6637" s="876"/>
      <c r="O6637" s="877"/>
      <c r="R6637" s="876"/>
    </row>
    <row r="6638" customFormat="false" ht="13.8" hidden="false" customHeight="false" outlineLevel="0" collapsed="false">
      <c r="A6638" s="875" t="n">
        <v>36027</v>
      </c>
      <c r="B6638" s="876" t="n">
        <v>1474.92</v>
      </c>
      <c r="D6638" s="875" t="n">
        <v>36371</v>
      </c>
      <c r="E6638" s="876" t="n">
        <v>5.92</v>
      </c>
      <c r="F6638" s="877" t="n">
        <f aca="false">IFERROR(E6638/100,"")</f>
        <v>0.0592</v>
      </c>
      <c r="G6638" s="879"/>
      <c r="H6638" s="879"/>
      <c r="J6638" s="876"/>
      <c r="O6638" s="877"/>
      <c r="R6638" s="876"/>
    </row>
    <row r="6639" customFormat="false" ht="13.8" hidden="false" customHeight="false" outlineLevel="0" collapsed="false">
      <c r="A6639" s="875" t="n">
        <v>36026</v>
      </c>
      <c r="B6639" s="876" t="n">
        <v>1483.56</v>
      </c>
      <c r="D6639" s="875" t="n">
        <v>36370</v>
      </c>
      <c r="E6639" s="876" t="n">
        <v>5.88</v>
      </c>
      <c r="F6639" s="877" t="n">
        <f aca="false">IFERROR(E6639/100,"")</f>
        <v>0.0588</v>
      </c>
      <c r="G6639" s="879"/>
      <c r="H6639" s="879"/>
      <c r="J6639" s="876"/>
      <c r="O6639" s="877"/>
      <c r="R6639" s="876"/>
    </row>
    <row r="6640" customFormat="false" ht="13.8" hidden="false" customHeight="false" outlineLevel="0" collapsed="false">
      <c r="A6640" s="875" t="n">
        <v>36025</v>
      </c>
      <c r="B6640" s="876" t="n">
        <v>1487.71</v>
      </c>
      <c r="D6640" s="875" t="n">
        <v>36369</v>
      </c>
      <c r="E6640" s="876" t="n">
        <v>5.81</v>
      </c>
      <c r="F6640" s="877" t="n">
        <f aca="false">IFERROR(E6640/100,"")</f>
        <v>0.0581</v>
      </c>
      <c r="G6640" s="879"/>
      <c r="H6640" s="879"/>
      <c r="J6640" s="876"/>
      <c r="O6640" s="877"/>
      <c r="R6640" s="876"/>
    </row>
    <row r="6641" customFormat="false" ht="13.8" hidden="false" customHeight="false" outlineLevel="0" collapsed="false">
      <c r="A6641" s="875" t="n">
        <v>36024</v>
      </c>
      <c r="B6641" s="876" t="n">
        <v>1463.88</v>
      </c>
      <c r="D6641" s="875" t="n">
        <v>36368</v>
      </c>
      <c r="E6641" s="876" t="n">
        <v>5.82</v>
      </c>
      <c r="F6641" s="877" t="n">
        <f aca="false">IFERROR(E6641/100,"")</f>
        <v>0.0582</v>
      </c>
      <c r="G6641" s="879"/>
      <c r="H6641" s="879"/>
      <c r="J6641" s="876"/>
      <c r="O6641" s="877"/>
      <c r="R6641" s="876"/>
    </row>
    <row r="6642" customFormat="false" ht="13.8" hidden="false" customHeight="false" outlineLevel="0" collapsed="false">
      <c r="A6642" s="875" t="n">
        <v>36021</v>
      </c>
      <c r="B6642" s="876" t="n">
        <v>1435.58</v>
      </c>
      <c r="D6642" s="875" t="n">
        <v>36367</v>
      </c>
      <c r="E6642" s="876" t="n">
        <v>5.86</v>
      </c>
      <c r="F6642" s="877" t="n">
        <f aca="false">IFERROR(E6642/100,"")</f>
        <v>0.0586</v>
      </c>
      <c r="G6642" s="879"/>
      <c r="H6642" s="879"/>
      <c r="J6642" s="876"/>
      <c r="O6642" s="877"/>
      <c r="R6642" s="876"/>
    </row>
    <row r="6643" customFormat="false" ht="13.8" hidden="false" customHeight="false" outlineLevel="0" collapsed="false">
      <c r="A6643" s="875" t="n">
        <v>36020</v>
      </c>
      <c r="B6643" s="876" t="n">
        <v>1451.93</v>
      </c>
      <c r="D6643" s="875" t="n">
        <v>36364</v>
      </c>
      <c r="E6643" s="876" t="n">
        <v>5.84</v>
      </c>
      <c r="F6643" s="877" t="n">
        <f aca="false">IFERROR(E6643/100,"")</f>
        <v>0.0584</v>
      </c>
      <c r="G6643" s="879"/>
      <c r="H6643" s="879"/>
      <c r="J6643" s="876"/>
      <c r="O6643" s="877"/>
      <c r="R6643" s="876"/>
    </row>
    <row r="6644" customFormat="false" ht="13.8" hidden="false" customHeight="false" outlineLevel="0" collapsed="false">
      <c r="A6644" s="875" t="n">
        <v>36019</v>
      </c>
      <c r="B6644" s="876" t="n">
        <v>1464.47</v>
      </c>
      <c r="D6644" s="875" t="n">
        <v>36363</v>
      </c>
      <c r="E6644" s="876" t="n">
        <v>5.78</v>
      </c>
      <c r="F6644" s="877" t="n">
        <f aca="false">IFERROR(E6644/100,"")</f>
        <v>0.0578</v>
      </c>
      <c r="G6644" s="879"/>
      <c r="H6644" s="879"/>
      <c r="J6644" s="876"/>
      <c r="O6644" s="877"/>
      <c r="R6644" s="876"/>
    </row>
    <row r="6645" customFormat="false" ht="13.8" hidden="false" customHeight="false" outlineLevel="0" collapsed="false">
      <c r="A6645" s="875" t="n">
        <v>36018</v>
      </c>
      <c r="B6645" s="876" t="n">
        <v>1443.61</v>
      </c>
      <c r="D6645" s="875" t="n">
        <v>36362</v>
      </c>
      <c r="E6645" s="876" t="n">
        <v>5.66</v>
      </c>
      <c r="F6645" s="877" t="n">
        <f aca="false">IFERROR(E6645/100,"")</f>
        <v>0.0566</v>
      </c>
      <c r="G6645" s="879"/>
      <c r="H6645" s="879"/>
      <c r="J6645" s="876"/>
      <c r="O6645" s="877"/>
      <c r="R6645" s="876"/>
    </row>
    <row r="6646" customFormat="false" ht="13.8" hidden="false" customHeight="false" outlineLevel="0" collapsed="false">
      <c r="A6646" s="875" t="n">
        <v>36017</v>
      </c>
      <c r="B6646" s="876" t="n">
        <v>1462.45</v>
      </c>
      <c r="D6646" s="875" t="n">
        <v>36361</v>
      </c>
      <c r="E6646" s="876" t="n">
        <v>5.65</v>
      </c>
      <c r="F6646" s="877" t="n">
        <f aca="false">IFERROR(E6646/100,"")</f>
        <v>0.0565</v>
      </c>
      <c r="G6646" s="879"/>
      <c r="H6646" s="879"/>
      <c r="J6646" s="876"/>
      <c r="O6646" s="877"/>
      <c r="R6646" s="876"/>
    </row>
    <row r="6647" customFormat="false" ht="13.8" hidden="false" customHeight="false" outlineLevel="0" collapsed="false">
      <c r="A6647" s="875" t="n">
        <v>36014</v>
      </c>
      <c r="B6647" s="876" t="n">
        <v>1470.88</v>
      </c>
      <c r="D6647" s="875" t="n">
        <v>36360</v>
      </c>
      <c r="E6647" s="876" t="n">
        <v>5.66</v>
      </c>
      <c r="F6647" s="877" t="n">
        <f aca="false">IFERROR(E6647/100,"")</f>
        <v>0.0566</v>
      </c>
      <c r="G6647" s="879"/>
      <c r="H6647" s="879"/>
      <c r="J6647" s="876"/>
      <c r="O6647" s="877"/>
      <c r="R6647" s="876"/>
    </row>
    <row r="6648" customFormat="false" ht="13.8" hidden="false" customHeight="false" outlineLevel="0" collapsed="false">
      <c r="A6648" s="875" t="n">
        <v>36013</v>
      </c>
      <c r="B6648" s="876" t="n">
        <v>1471.12</v>
      </c>
      <c r="D6648" s="875" t="n">
        <v>36357</v>
      </c>
      <c r="E6648" s="876" t="n">
        <v>5.68</v>
      </c>
      <c r="F6648" s="877" t="n">
        <f aca="false">IFERROR(E6648/100,"")</f>
        <v>0.0568</v>
      </c>
      <c r="G6648" s="879"/>
      <c r="H6648" s="879"/>
      <c r="J6648" s="876"/>
      <c r="O6648" s="877"/>
      <c r="R6648" s="876"/>
    </row>
    <row r="6649" customFormat="false" ht="13.8" hidden="false" customHeight="false" outlineLevel="0" collapsed="false">
      <c r="A6649" s="875" t="n">
        <v>36012</v>
      </c>
      <c r="B6649" s="876" t="n">
        <v>1459.92</v>
      </c>
      <c r="D6649" s="875" t="n">
        <v>36356</v>
      </c>
      <c r="E6649" s="876" t="n">
        <v>5.72</v>
      </c>
      <c r="F6649" s="877" t="n">
        <f aca="false">IFERROR(E6649/100,"")</f>
        <v>0.0572</v>
      </c>
      <c r="G6649" s="879"/>
      <c r="H6649" s="879"/>
      <c r="J6649" s="876"/>
      <c r="O6649" s="877"/>
      <c r="R6649" s="876"/>
    </row>
    <row r="6650" customFormat="false" ht="13.8" hidden="false" customHeight="false" outlineLevel="0" collapsed="false">
      <c r="A6650" s="875" t="n">
        <v>36011</v>
      </c>
      <c r="B6650" s="876" t="n">
        <v>1447.15</v>
      </c>
      <c r="D6650" s="875" t="n">
        <v>36355</v>
      </c>
      <c r="E6650" s="876" t="n">
        <v>5.74</v>
      </c>
      <c r="F6650" s="877" t="n">
        <f aca="false">IFERROR(E6650/100,"")</f>
        <v>0.0574</v>
      </c>
      <c r="G6650" s="879"/>
      <c r="H6650" s="879"/>
      <c r="J6650" s="876"/>
      <c r="O6650" s="877"/>
      <c r="R6650" s="876"/>
    </row>
    <row r="6651" customFormat="false" ht="13.8" hidden="false" customHeight="false" outlineLevel="0" collapsed="false">
      <c r="A6651" s="875" t="n">
        <v>36010</v>
      </c>
      <c r="B6651" s="876" t="n">
        <v>1501.53</v>
      </c>
      <c r="D6651" s="875" t="n">
        <v>36354</v>
      </c>
      <c r="E6651" s="876" t="n">
        <v>5.71</v>
      </c>
      <c r="F6651" s="877" t="n">
        <f aca="false">IFERROR(E6651/100,"")</f>
        <v>0.0571</v>
      </c>
      <c r="G6651" s="879"/>
      <c r="H6651" s="879"/>
      <c r="J6651" s="876"/>
      <c r="O6651" s="877"/>
      <c r="R6651" s="876"/>
    </row>
    <row r="6652" customFormat="false" ht="13.8" hidden="false" customHeight="false" outlineLevel="0" collapsed="false">
      <c r="A6652" s="875" t="n">
        <v>36007</v>
      </c>
      <c r="B6652" s="876" t="n">
        <v>1512.59</v>
      </c>
      <c r="D6652" s="875" t="n">
        <v>36353</v>
      </c>
      <c r="E6652" s="876" t="n">
        <v>5.74</v>
      </c>
      <c r="F6652" s="877" t="n">
        <f aca="false">IFERROR(E6652/100,"")</f>
        <v>0.0574</v>
      </c>
      <c r="G6652" s="879"/>
      <c r="H6652" s="879"/>
      <c r="J6652" s="876"/>
      <c r="O6652" s="877"/>
      <c r="R6652" s="876"/>
    </row>
    <row r="6653" customFormat="false" ht="13.8" hidden="false" customHeight="false" outlineLevel="0" collapsed="false">
      <c r="A6653" s="875" t="n">
        <v>36006</v>
      </c>
      <c r="B6653" s="876" t="n">
        <v>1542.66</v>
      </c>
      <c r="D6653" s="875" t="n">
        <v>36350</v>
      </c>
      <c r="E6653" s="876" t="n">
        <v>5.84</v>
      </c>
      <c r="F6653" s="877" t="n">
        <f aca="false">IFERROR(E6653/100,"")</f>
        <v>0.0584</v>
      </c>
      <c r="G6653" s="879"/>
      <c r="H6653" s="879"/>
      <c r="J6653" s="876"/>
      <c r="O6653" s="877"/>
      <c r="R6653" s="876"/>
    </row>
    <row r="6654" customFormat="false" ht="13.8" hidden="false" customHeight="false" outlineLevel="0" collapsed="false">
      <c r="A6654" s="875" t="n">
        <v>36005</v>
      </c>
      <c r="B6654" s="876" t="n">
        <v>1518.5</v>
      </c>
      <c r="D6654" s="875" t="n">
        <v>36349</v>
      </c>
      <c r="E6654" s="876" t="n">
        <v>5.85</v>
      </c>
      <c r="F6654" s="877" t="n">
        <f aca="false">IFERROR(E6654/100,"")</f>
        <v>0.0585</v>
      </c>
      <c r="G6654" s="879"/>
      <c r="H6654" s="879"/>
      <c r="J6654" s="876"/>
      <c r="O6654" s="877"/>
      <c r="R6654" s="876"/>
    </row>
    <row r="6655" customFormat="false" ht="13.8" hidden="false" customHeight="false" outlineLevel="0" collapsed="false">
      <c r="A6655" s="875" t="n">
        <v>36004</v>
      </c>
      <c r="B6655" s="876" t="n">
        <v>1524.99</v>
      </c>
      <c r="D6655" s="875" t="n">
        <v>36348</v>
      </c>
      <c r="E6655" s="876" t="n">
        <v>5.92</v>
      </c>
      <c r="F6655" s="877" t="n">
        <f aca="false">IFERROR(E6655/100,"")</f>
        <v>0.0592</v>
      </c>
      <c r="G6655" s="879"/>
      <c r="H6655" s="879"/>
      <c r="J6655" s="876"/>
      <c r="O6655" s="877"/>
      <c r="R6655" s="876"/>
    </row>
    <row r="6656" customFormat="false" ht="13.8" hidden="false" customHeight="false" outlineLevel="0" collapsed="false">
      <c r="A6656" s="875" t="n">
        <v>36003</v>
      </c>
      <c r="B6656" s="876" t="n">
        <v>1547.97</v>
      </c>
      <c r="D6656" s="875" t="n">
        <v>36347</v>
      </c>
      <c r="E6656" s="876" t="n">
        <v>5.88</v>
      </c>
      <c r="F6656" s="877" t="n">
        <f aca="false">IFERROR(E6656/100,"")</f>
        <v>0.0588</v>
      </c>
      <c r="G6656" s="879"/>
      <c r="H6656" s="879"/>
      <c r="J6656" s="876"/>
      <c r="O6656" s="877"/>
      <c r="R6656" s="876"/>
    </row>
    <row r="6657" customFormat="false" ht="13.8" hidden="false" customHeight="false" outlineLevel="0" collapsed="false">
      <c r="A6657" s="875" t="n">
        <v>36000</v>
      </c>
      <c r="B6657" s="876" t="n">
        <v>1539.23</v>
      </c>
      <c r="D6657" s="875" t="n">
        <v>36346</v>
      </c>
      <c r="E6657" s="876" t="e">
        <f aca="false">NA()</f>
        <v>#N/A</v>
      </c>
      <c r="F6657" s="877" t="str">
        <f aca="false">IFERROR(E6657/100,"")</f>
        <v/>
      </c>
      <c r="G6657" s="879"/>
      <c r="H6657" s="879"/>
      <c r="J6657" s="876"/>
      <c r="O6657" s="877"/>
      <c r="R6657" s="876"/>
    </row>
    <row r="6658" customFormat="false" ht="13.8" hidden="false" customHeight="false" outlineLevel="0" collapsed="false">
      <c r="A6658" s="875" t="n">
        <v>35999</v>
      </c>
      <c r="B6658" s="876" t="n">
        <v>1537.82</v>
      </c>
      <c r="D6658" s="875" t="n">
        <v>36343</v>
      </c>
      <c r="E6658" s="876" t="n">
        <v>5.82</v>
      </c>
      <c r="F6658" s="877" t="n">
        <f aca="false">IFERROR(E6658/100,"")</f>
        <v>0.0582</v>
      </c>
      <c r="G6658" s="879"/>
      <c r="H6658" s="879"/>
      <c r="J6658" s="876"/>
      <c r="O6658" s="877"/>
      <c r="R6658" s="876"/>
    </row>
    <row r="6659" customFormat="false" ht="13.8" hidden="false" customHeight="false" outlineLevel="0" collapsed="false">
      <c r="A6659" s="875" t="n">
        <v>35998</v>
      </c>
      <c r="B6659" s="876" t="n">
        <v>1570.63</v>
      </c>
      <c r="D6659" s="875" t="n">
        <v>36342</v>
      </c>
      <c r="E6659" s="876" t="n">
        <v>5.85</v>
      </c>
      <c r="F6659" s="877" t="n">
        <f aca="false">IFERROR(E6659/100,"")</f>
        <v>0.0585</v>
      </c>
      <c r="G6659" s="879"/>
      <c r="H6659" s="879"/>
      <c r="J6659" s="876"/>
      <c r="O6659" s="877"/>
      <c r="R6659" s="876"/>
    </row>
    <row r="6660" customFormat="false" ht="13.8" hidden="false" customHeight="false" outlineLevel="0" collapsed="false">
      <c r="A6660" s="875" t="n">
        <v>35997</v>
      </c>
      <c r="B6660" s="876" t="n">
        <v>1571.85</v>
      </c>
      <c r="D6660" s="875" t="n">
        <v>36341</v>
      </c>
      <c r="E6660" s="876" t="n">
        <v>5.81</v>
      </c>
      <c r="F6660" s="877" t="n">
        <f aca="false">IFERROR(E6660/100,"")</f>
        <v>0.0581</v>
      </c>
      <c r="G6660" s="879"/>
      <c r="H6660" s="879"/>
      <c r="J6660" s="876"/>
      <c r="O6660" s="877"/>
      <c r="R6660" s="876"/>
    </row>
    <row r="6661" customFormat="false" ht="13.8" hidden="false" customHeight="false" outlineLevel="0" collapsed="false">
      <c r="A6661" s="875" t="n">
        <v>35996</v>
      </c>
      <c r="B6661" s="876" t="n">
        <v>1597.52</v>
      </c>
      <c r="D6661" s="875" t="n">
        <v>36340</v>
      </c>
      <c r="E6661" s="876" t="n">
        <v>5.93</v>
      </c>
      <c r="F6661" s="877" t="n">
        <f aca="false">IFERROR(E6661/100,"")</f>
        <v>0.0593</v>
      </c>
      <c r="G6661" s="879"/>
      <c r="H6661" s="879"/>
      <c r="J6661" s="876"/>
      <c r="O6661" s="877"/>
      <c r="R6661" s="876"/>
    </row>
    <row r="6662" customFormat="false" ht="13.8" hidden="false" customHeight="false" outlineLevel="0" collapsed="false">
      <c r="A6662" s="875" t="n">
        <v>35993</v>
      </c>
      <c r="B6662" s="876" t="n">
        <v>1601.08</v>
      </c>
      <c r="D6662" s="875" t="n">
        <v>36339</v>
      </c>
      <c r="E6662" s="876" t="n">
        <v>5.96</v>
      </c>
      <c r="F6662" s="877" t="n">
        <f aca="false">IFERROR(E6662/100,"")</f>
        <v>0.0596</v>
      </c>
      <c r="G6662" s="879"/>
      <c r="H6662" s="879"/>
      <c r="J6662" s="876"/>
      <c r="O6662" s="877"/>
      <c r="R6662" s="876"/>
    </row>
    <row r="6663" customFormat="false" ht="13.8" hidden="false" customHeight="false" outlineLevel="0" collapsed="false">
      <c r="A6663" s="875" t="n">
        <v>35992</v>
      </c>
      <c r="B6663" s="876" t="n">
        <v>1597.36</v>
      </c>
      <c r="D6663" s="875" t="n">
        <v>36336</v>
      </c>
      <c r="E6663" s="876" t="n">
        <v>6.02</v>
      </c>
      <c r="F6663" s="877" t="n">
        <f aca="false">IFERROR(E6663/100,"")</f>
        <v>0.0602</v>
      </c>
      <c r="G6663" s="879"/>
      <c r="H6663" s="879"/>
      <c r="J6663" s="876"/>
      <c r="O6663" s="877"/>
      <c r="R6663" s="876"/>
    </row>
    <row r="6664" customFormat="false" ht="13.8" hidden="false" customHeight="false" outlineLevel="0" collapsed="false">
      <c r="A6664" s="875" t="n">
        <v>35991</v>
      </c>
      <c r="B6664" s="876" t="n">
        <v>1584.94</v>
      </c>
      <c r="D6664" s="875" t="n">
        <v>36335</v>
      </c>
      <c r="E6664" s="876" t="n">
        <v>6.05</v>
      </c>
      <c r="F6664" s="877" t="n">
        <f aca="false">IFERROR(E6664/100,"")</f>
        <v>0.0605</v>
      </c>
      <c r="G6664" s="879"/>
      <c r="H6664" s="879"/>
      <c r="J6664" s="876"/>
      <c r="O6664" s="877"/>
      <c r="R6664" s="876"/>
    </row>
    <row r="6665" customFormat="false" ht="13.8" hidden="false" customHeight="false" outlineLevel="0" collapsed="false">
      <c r="A6665" s="875" t="n">
        <v>35990</v>
      </c>
      <c r="B6665" s="876" t="n">
        <v>1588.67</v>
      </c>
      <c r="D6665" s="875" t="n">
        <v>36334</v>
      </c>
      <c r="E6665" s="876" t="n">
        <v>6</v>
      </c>
      <c r="F6665" s="877" t="n">
        <f aca="false">IFERROR(E6665/100,"")</f>
        <v>0.06</v>
      </c>
      <c r="G6665" s="879"/>
      <c r="H6665" s="879"/>
      <c r="J6665" s="876"/>
      <c r="O6665" s="877"/>
      <c r="R6665" s="876"/>
    </row>
    <row r="6666" customFormat="false" ht="13.8" hidden="false" customHeight="false" outlineLevel="0" collapsed="false">
      <c r="A6666" s="875" t="n">
        <v>35989</v>
      </c>
      <c r="B6666" s="876" t="n">
        <v>1571.93</v>
      </c>
      <c r="D6666" s="875" t="n">
        <v>36333</v>
      </c>
      <c r="E6666" s="876" t="n">
        <v>5.94</v>
      </c>
      <c r="F6666" s="877" t="n">
        <f aca="false">IFERROR(E6666/100,"")</f>
        <v>0.0594</v>
      </c>
      <c r="G6666" s="879"/>
      <c r="H6666" s="879"/>
      <c r="J6666" s="876"/>
      <c r="O6666" s="877"/>
      <c r="R6666" s="876"/>
    </row>
    <row r="6667" customFormat="false" ht="13.8" hidden="false" customHeight="false" outlineLevel="0" collapsed="false">
      <c r="A6667" s="875" t="n">
        <v>35986</v>
      </c>
      <c r="B6667" s="876" t="n">
        <v>1570.71</v>
      </c>
      <c r="D6667" s="875" t="n">
        <v>36332</v>
      </c>
      <c r="E6667" s="876" t="n">
        <v>5.9</v>
      </c>
      <c r="F6667" s="877" t="n">
        <f aca="false">IFERROR(E6667/100,"")</f>
        <v>0.059</v>
      </c>
      <c r="G6667" s="879"/>
      <c r="H6667" s="879"/>
      <c r="J6667" s="876"/>
      <c r="O6667" s="877"/>
      <c r="R6667" s="876"/>
    </row>
    <row r="6668" customFormat="false" ht="13.8" hidden="false" customHeight="false" outlineLevel="0" collapsed="false">
      <c r="A6668" s="875" t="n">
        <v>35985</v>
      </c>
      <c r="B6668" s="876" t="n">
        <v>1562.92</v>
      </c>
      <c r="D6668" s="875" t="n">
        <v>36329</v>
      </c>
      <c r="E6668" s="876" t="n">
        <v>5.84</v>
      </c>
      <c r="F6668" s="877" t="n">
        <f aca="false">IFERROR(E6668/100,"")</f>
        <v>0.0584</v>
      </c>
      <c r="G6668" s="879"/>
      <c r="H6668" s="879"/>
      <c r="J6668" s="876"/>
      <c r="O6668" s="877"/>
      <c r="R6668" s="876"/>
    </row>
    <row r="6669" customFormat="false" ht="13.8" hidden="false" customHeight="false" outlineLevel="0" collapsed="false">
      <c r="A6669" s="875" t="n">
        <v>35984</v>
      </c>
      <c r="B6669" s="876" t="n">
        <v>1573.45</v>
      </c>
      <c r="D6669" s="875" t="n">
        <v>36328</v>
      </c>
      <c r="E6669" s="876" t="n">
        <v>5.79</v>
      </c>
      <c r="F6669" s="877" t="n">
        <f aca="false">IFERROR(E6669/100,"")</f>
        <v>0.0579</v>
      </c>
      <c r="G6669" s="879"/>
      <c r="H6669" s="879"/>
      <c r="J6669" s="876"/>
      <c r="O6669" s="877"/>
      <c r="R6669" s="876"/>
    </row>
    <row r="6670" customFormat="false" ht="13.8" hidden="false" customHeight="false" outlineLevel="0" collapsed="false">
      <c r="A6670" s="875" t="n">
        <v>35983</v>
      </c>
      <c r="B6670" s="876" t="n">
        <v>1557.25</v>
      </c>
      <c r="D6670" s="875" t="n">
        <v>36327</v>
      </c>
      <c r="E6670" s="876" t="n">
        <v>5.94</v>
      </c>
      <c r="F6670" s="877" t="n">
        <f aca="false">IFERROR(E6670/100,"")</f>
        <v>0.0594</v>
      </c>
      <c r="G6670" s="879"/>
      <c r="H6670" s="879"/>
      <c r="J6670" s="876"/>
      <c r="O6670" s="877"/>
      <c r="R6670" s="876"/>
    </row>
    <row r="6671" customFormat="false" ht="13.8" hidden="false" customHeight="false" outlineLevel="0" collapsed="false">
      <c r="A6671" s="875" t="n">
        <v>35982</v>
      </c>
      <c r="B6671" s="876" t="n">
        <v>1560.83</v>
      </c>
      <c r="D6671" s="875" t="n">
        <v>36326</v>
      </c>
      <c r="E6671" s="876" t="n">
        <v>5.98</v>
      </c>
      <c r="F6671" s="877" t="n">
        <f aca="false">IFERROR(E6671/100,"")</f>
        <v>0.0598</v>
      </c>
      <c r="G6671" s="879"/>
      <c r="H6671" s="879"/>
      <c r="J6671" s="876"/>
      <c r="O6671" s="877"/>
      <c r="R6671" s="876"/>
    </row>
    <row r="6672" customFormat="false" ht="13.8" hidden="false" customHeight="false" outlineLevel="0" collapsed="false">
      <c r="A6672" s="875" t="n">
        <v>35978</v>
      </c>
      <c r="B6672" s="876" t="n">
        <v>1545.89</v>
      </c>
      <c r="D6672" s="875" t="n">
        <v>36325</v>
      </c>
      <c r="E6672" s="876" t="n">
        <v>5.98</v>
      </c>
      <c r="F6672" s="877" t="n">
        <f aca="false">IFERROR(E6672/100,"")</f>
        <v>0.0598</v>
      </c>
      <c r="G6672" s="879"/>
      <c r="H6672" s="879"/>
      <c r="J6672" s="876"/>
      <c r="O6672" s="877"/>
      <c r="R6672" s="876"/>
    </row>
    <row r="6673" customFormat="false" ht="13.8" hidden="false" customHeight="false" outlineLevel="0" collapsed="false">
      <c r="A6673" s="875" t="n">
        <v>35977</v>
      </c>
      <c r="B6673" s="876" t="n">
        <v>1548.77</v>
      </c>
      <c r="D6673" s="875" t="n">
        <v>36322</v>
      </c>
      <c r="E6673" s="876" t="n">
        <v>6.02</v>
      </c>
      <c r="F6673" s="877" t="n">
        <f aca="false">IFERROR(E6673/100,"")</f>
        <v>0.0602</v>
      </c>
      <c r="G6673" s="879"/>
      <c r="H6673" s="879"/>
      <c r="J6673" s="876"/>
      <c r="O6673" s="877"/>
      <c r="R6673" s="876"/>
    </row>
    <row r="6674" customFormat="false" ht="13.8" hidden="false" customHeight="false" outlineLevel="0" collapsed="false">
      <c r="A6674" s="875" t="n">
        <v>35976</v>
      </c>
      <c r="B6674" s="876" t="n">
        <v>1528.87</v>
      </c>
      <c r="D6674" s="875" t="n">
        <v>36321</v>
      </c>
      <c r="E6674" s="876" t="n">
        <v>5.92</v>
      </c>
      <c r="F6674" s="877" t="n">
        <f aca="false">IFERROR(E6674/100,"")</f>
        <v>0.0592</v>
      </c>
      <c r="G6674" s="879"/>
      <c r="H6674" s="879"/>
      <c r="J6674" s="876"/>
      <c r="O6674" s="877"/>
      <c r="R6674" s="876"/>
    </row>
    <row r="6675" customFormat="false" ht="13.8" hidden="false" customHeight="false" outlineLevel="0" collapsed="false">
      <c r="A6675" s="875" t="n">
        <v>35975</v>
      </c>
      <c r="B6675" s="876" t="n">
        <v>1535.01</v>
      </c>
      <c r="D6675" s="875" t="n">
        <v>36320</v>
      </c>
      <c r="E6675" s="876" t="n">
        <v>5.87</v>
      </c>
      <c r="F6675" s="877" t="n">
        <f aca="false">IFERROR(E6675/100,"")</f>
        <v>0.0587</v>
      </c>
      <c r="G6675" s="879"/>
      <c r="H6675" s="879"/>
      <c r="J6675" s="876"/>
      <c r="O6675" s="877"/>
      <c r="R6675" s="876"/>
    </row>
    <row r="6676" customFormat="false" ht="13.8" hidden="false" customHeight="false" outlineLevel="0" collapsed="false">
      <c r="A6676" s="875" t="n">
        <v>35972</v>
      </c>
      <c r="B6676" s="876" t="n">
        <v>1527.86</v>
      </c>
      <c r="D6676" s="875" t="n">
        <v>36319</v>
      </c>
      <c r="E6676" s="876" t="n">
        <v>5.83</v>
      </c>
      <c r="F6676" s="877" t="n">
        <f aca="false">IFERROR(E6676/100,"")</f>
        <v>0.0583</v>
      </c>
      <c r="G6676" s="879"/>
      <c r="H6676" s="879"/>
      <c r="J6676" s="876"/>
      <c r="O6676" s="877"/>
      <c r="R6676" s="876"/>
    </row>
    <row r="6677" customFormat="false" ht="13.8" hidden="false" customHeight="false" outlineLevel="0" collapsed="false">
      <c r="A6677" s="875" t="n">
        <v>35971</v>
      </c>
      <c r="B6677" s="876" t="n">
        <v>1522.32</v>
      </c>
      <c r="D6677" s="875" t="n">
        <v>36318</v>
      </c>
      <c r="E6677" s="876" t="n">
        <v>5.81</v>
      </c>
      <c r="F6677" s="877" t="n">
        <f aca="false">IFERROR(E6677/100,"")</f>
        <v>0.0581</v>
      </c>
      <c r="G6677" s="879"/>
      <c r="H6677" s="879"/>
      <c r="J6677" s="876"/>
      <c r="O6677" s="877"/>
      <c r="R6677" s="876"/>
    </row>
    <row r="6678" customFormat="false" ht="13.8" hidden="false" customHeight="false" outlineLevel="0" collapsed="false">
      <c r="A6678" s="875" t="n">
        <v>35970</v>
      </c>
      <c r="B6678" s="876" t="n">
        <v>1527.18</v>
      </c>
      <c r="D6678" s="875" t="n">
        <v>36315</v>
      </c>
      <c r="E6678" s="876" t="n">
        <v>5.82</v>
      </c>
      <c r="F6678" s="877" t="n">
        <f aca="false">IFERROR(E6678/100,"")</f>
        <v>0.0582</v>
      </c>
      <c r="G6678" s="879"/>
      <c r="H6678" s="879"/>
      <c r="J6678" s="876"/>
      <c r="O6678" s="877"/>
      <c r="R6678" s="876"/>
    </row>
    <row r="6679" customFormat="false" ht="13.8" hidden="false" customHeight="false" outlineLevel="0" collapsed="false">
      <c r="A6679" s="875" t="n">
        <v>35969</v>
      </c>
      <c r="B6679" s="876" t="n">
        <v>1509.07</v>
      </c>
      <c r="D6679" s="875" t="n">
        <v>36314</v>
      </c>
      <c r="E6679" s="876" t="n">
        <v>5.8</v>
      </c>
      <c r="F6679" s="877" t="n">
        <f aca="false">IFERROR(E6679/100,"")</f>
        <v>0.058</v>
      </c>
      <c r="G6679" s="879"/>
      <c r="H6679" s="879"/>
      <c r="J6679" s="876"/>
      <c r="O6679" s="877"/>
      <c r="R6679" s="876"/>
    </row>
    <row r="6680" customFormat="false" ht="13.8" hidden="false" customHeight="false" outlineLevel="0" collapsed="false">
      <c r="A6680" s="875" t="n">
        <v>35968</v>
      </c>
      <c r="B6680" s="876" t="n">
        <v>1487.12</v>
      </c>
      <c r="D6680" s="875" t="n">
        <v>36313</v>
      </c>
      <c r="E6680" s="876" t="n">
        <v>5.8</v>
      </c>
      <c r="F6680" s="877" t="n">
        <f aca="false">IFERROR(E6680/100,"")</f>
        <v>0.058</v>
      </c>
      <c r="G6680" s="879"/>
      <c r="H6680" s="879"/>
      <c r="J6680" s="876"/>
      <c r="O6680" s="877"/>
      <c r="R6680" s="876"/>
    </row>
    <row r="6681" customFormat="false" ht="13.8" hidden="false" customHeight="false" outlineLevel="0" collapsed="false">
      <c r="A6681" s="875" t="n">
        <v>35965</v>
      </c>
      <c r="B6681" s="876" t="n">
        <v>1483.65</v>
      </c>
      <c r="D6681" s="875" t="n">
        <v>36312</v>
      </c>
      <c r="E6681" s="876" t="n">
        <v>5.78</v>
      </c>
      <c r="F6681" s="877" t="n">
        <f aca="false">IFERROR(E6681/100,"")</f>
        <v>0.0578</v>
      </c>
      <c r="G6681" s="879"/>
      <c r="H6681" s="879"/>
      <c r="J6681" s="876"/>
      <c r="O6681" s="877"/>
      <c r="R6681" s="876"/>
    </row>
    <row r="6682" customFormat="false" ht="13.8" hidden="false" customHeight="false" outlineLevel="0" collapsed="false">
      <c r="A6682" s="875" t="n">
        <v>35964</v>
      </c>
      <c r="B6682" s="876" t="n">
        <v>1491.35</v>
      </c>
      <c r="D6682" s="875" t="n">
        <v>36311</v>
      </c>
      <c r="E6682" s="876" t="e">
        <f aca="false">NA()</f>
        <v>#N/A</v>
      </c>
      <c r="F6682" s="877" t="str">
        <f aca="false">IFERROR(E6682/100,"")</f>
        <v/>
      </c>
      <c r="G6682" s="879"/>
      <c r="H6682" s="879"/>
      <c r="J6682" s="876"/>
      <c r="O6682" s="877"/>
      <c r="R6682" s="876"/>
    </row>
    <row r="6683" customFormat="false" ht="13.8" hidden="false" customHeight="false" outlineLevel="0" collapsed="false">
      <c r="A6683" s="875" t="n">
        <v>35963</v>
      </c>
      <c r="B6683" s="876" t="n">
        <v>1492.28</v>
      </c>
      <c r="D6683" s="875" t="n">
        <v>36308</v>
      </c>
      <c r="E6683" s="876" t="n">
        <v>5.64</v>
      </c>
      <c r="F6683" s="877" t="n">
        <f aca="false">IFERROR(E6683/100,"")</f>
        <v>0.0564</v>
      </c>
      <c r="G6683" s="879"/>
      <c r="H6683" s="879"/>
      <c r="J6683" s="876"/>
      <c r="O6683" s="877"/>
      <c r="R6683" s="876"/>
    </row>
    <row r="6684" customFormat="false" ht="13.8" hidden="false" customHeight="false" outlineLevel="0" collapsed="false">
      <c r="A6684" s="875" t="n">
        <v>35962</v>
      </c>
      <c r="B6684" s="876" t="n">
        <v>1465.91</v>
      </c>
      <c r="D6684" s="875" t="n">
        <v>36307</v>
      </c>
      <c r="E6684" s="876" t="n">
        <v>5.62</v>
      </c>
      <c r="F6684" s="877" t="n">
        <f aca="false">IFERROR(E6684/100,"")</f>
        <v>0.0562</v>
      </c>
      <c r="G6684" s="879"/>
      <c r="H6684" s="879"/>
      <c r="J6684" s="876"/>
      <c r="O6684" s="877"/>
      <c r="R6684" s="876"/>
    </row>
    <row r="6685" customFormat="false" ht="13.8" hidden="false" customHeight="false" outlineLevel="0" collapsed="false">
      <c r="A6685" s="875" t="n">
        <v>35961</v>
      </c>
      <c r="B6685" s="876" t="n">
        <v>1451.65</v>
      </c>
      <c r="D6685" s="875" t="n">
        <v>36306</v>
      </c>
      <c r="E6685" s="876" t="n">
        <v>5.55</v>
      </c>
      <c r="F6685" s="877" t="n">
        <f aca="false">IFERROR(E6685/100,"")</f>
        <v>0.0555</v>
      </c>
      <c r="G6685" s="879"/>
      <c r="H6685" s="879"/>
      <c r="J6685" s="876"/>
      <c r="O6685" s="877"/>
      <c r="R6685" s="876"/>
    </row>
    <row r="6686" customFormat="false" ht="13.8" hidden="false" customHeight="false" outlineLevel="0" collapsed="false">
      <c r="A6686" s="875" t="n">
        <v>35958</v>
      </c>
      <c r="B6686" s="876" t="n">
        <v>1481.06</v>
      </c>
      <c r="D6686" s="875" t="n">
        <v>36305</v>
      </c>
      <c r="E6686" s="876" t="n">
        <v>5.49</v>
      </c>
      <c r="F6686" s="877" t="n">
        <f aca="false">IFERROR(E6686/100,"")</f>
        <v>0.0549</v>
      </c>
      <c r="G6686" s="879"/>
      <c r="H6686" s="879"/>
      <c r="J6686" s="876"/>
      <c r="O6686" s="877"/>
      <c r="R6686" s="876"/>
    </row>
    <row r="6687" customFormat="false" ht="13.8" hidden="false" customHeight="false" outlineLevel="0" collapsed="false">
      <c r="A6687" s="875" t="n">
        <v>35957</v>
      </c>
      <c r="B6687" s="876" t="n">
        <v>1475.29</v>
      </c>
      <c r="D6687" s="875" t="n">
        <v>36304</v>
      </c>
      <c r="E6687" s="876" t="n">
        <v>5.5</v>
      </c>
      <c r="F6687" s="877" t="n">
        <f aca="false">IFERROR(E6687/100,"")</f>
        <v>0.055</v>
      </c>
      <c r="G6687" s="879"/>
      <c r="H6687" s="879"/>
      <c r="J6687" s="876"/>
      <c r="O6687" s="877"/>
      <c r="R6687" s="876"/>
    </row>
    <row r="6688" customFormat="false" ht="13.8" hidden="false" customHeight="false" outlineLevel="0" collapsed="false">
      <c r="A6688" s="875" t="n">
        <v>35956</v>
      </c>
      <c r="B6688" s="876" t="n">
        <v>1498.75</v>
      </c>
      <c r="D6688" s="875" t="n">
        <v>36301</v>
      </c>
      <c r="E6688" s="876" t="n">
        <v>5.52</v>
      </c>
      <c r="F6688" s="877" t="n">
        <f aca="false">IFERROR(E6688/100,"")</f>
        <v>0.0552</v>
      </c>
      <c r="G6688" s="879"/>
      <c r="H6688" s="879"/>
      <c r="J6688" s="876"/>
      <c r="O6688" s="877"/>
      <c r="R6688" s="876"/>
    </row>
    <row r="6689" customFormat="false" ht="13.8" hidden="false" customHeight="false" outlineLevel="0" collapsed="false">
      <c r="A6689" s="875" t="n">
        <v>35955</v>
      </c>
      <c r="B6689" s="876" t="n">
        <v>1506.93</v>
      </c>
      <c r="D6689" s="875" t="n">
        <v>36300</v>
      </c>
      <c r="E6689" s="876" t="n">
        <v>5.6</v>
      </c>
      <c r="F6689" s="877" t="n">
        <f aca="false">IFERROR(E6689/100,"")</f>
        <v>0.056</v>
      </c>
      <c r="G6689" s="879"/>
      <c r="H6689" s="879"/>
      <c r="J6689" s="876"/>
      <c r="O6689" s="877"/>
      <c r="R6689" s="876"/>
    </row>
    <row r="6690" customFormat="false" ht="13.8" hidden="false" customHeight="false" outlineLevel="0" collapsed="false">
      <c r="A6690" s="875" t="n">
        <v>35954</v>
      </c>
      <c r="B6690" s="876" t="n">
        <v>1503.27</v>
      </c>
      <c r="D6690" s="875" t="n">
        <v>36299</v>
      </c>
      <c r="E6690" s="876" t="n">
        <v>5.6</v>
      </c>
      <c r="F6690" s="877" t="n">
        <f aca="false">IFERROR(E6690/100,"")</f>
        <v>0.056</v>
      </c>
      <c r="G6690" s="879"/>
      <c r="H6690" s="879"/>
      <c r="J6690" s="876"/>
      <c r="O6690" s="877"/>
      <c r="R6690" s="876"/>
    </row>
    <row r="6691" customFormat="false" ht="13.8" hidden="false" customHeight="false" outlineLevel="0" collapsed="false">
      <c r="A6691" s="875" t="n">
        <v>35951</v>
      </c>
      <c r="B6691" s="876" t="n">
        <v>1500.68</v>
      </c>
      <c r="D6691" s="875" t="n">
        <v>36298</v>
      </c>
      <c r="E6691" s="876" t="n">
        <v>5.68</v>
      </c>
      <c r="F6691" s="877" t="n">
        <f aca="false">IFERROR(E6691/100,"")</f>
        <v>0.0568</v>
      </c>
      <c r="G6691" s="879"/>
      <c r="H6691" s="879"/>
      <c r="J6691" s="876"/>
      <c r="O6691" s="877"/>
      <c r="R6691" s="876"/>
    </row>
    <row r="6692" customFormat="false" ht="13.8" hidden="false" customHeight="false" outlineLevel="0" collapsed="false">
      <c r="A6692" s="875" t="n">
        <v>35950</v>
      </c>
      <c r="B6692" s="876" t="n">
        <v>1474.99</v>
      </c>
      <c r="D6692" s="875" t="n">
        <v>36297</v>
      </c>
      <c r="E6692" s="876" t="n">
        <v>5.66</v>
      </c>
      <c r="F6692" s="877" t="n">
        <f aca="false">IFERROR(E6692/100,"")</f>
        <v>0.0566</v>
      </c>
      <c r="G6692" s="879"/>
      <c r="H6692" s="879"/>
      <c r="J6692" s="876"/>
      <c r="O6692" s="877"/>
      <c r="R6692" s="876"/>
    </row>
    <row r="6693" customFormat="false" ht="13.8" hidden="false" customHeight="false" outlineLevel="0" collapsed="false">
      <c r="A6693" s="875" t="n">
        <v>35949</v>
      </c>
      <c r="B6693" s="876" t="n">
        <v>1458.68</v>
      </c>
      <c r="D6693" s="875" t="n">
        <v>36294</v>
      </c>
      <c r="E6693" s="876" t="n">
        <v>5.62</v>
      </c>
      <c r="F6693" s="877" t="n">
        <f aca="false">IFERROR(E6693/100,"")</f>
        <v>0.0562</v>
      </c>
      <c r="G6693" s="879"/>
      <c r="H6693" s="879"/>
      <c r="J6693" s="876"/>
      <c r="O6693" s="877"/>
      <c r="R6693" s="876"/>
    </row>
    <row r="6694" customFormat="false" ht="13.8" hidden="false" customHeight="false" outlineLevel="0" collapsed="false">
      <c r="A6694" s="875" t="n">
        <v>35948</v>
      </c>
      <c r="B6694" s="876" t="n">
        <v>1472.48</v>
      </c>
      <c r="D6694" s="875" t="n">
        <v>36293</v>
      </c>
      <c r="E6694" s="876" t="n">
        <v>5.41</v>
      </c>
      <c r="F6694" s="877" t="n">
        <f aca="false">IFERROR(E6694/100,"")</f>
        <v>0.0541</v>
      </c>
      <c r="G6694" s="879"/>
      <c r="H6694" s="879"/>
      <c r="J6694" s="876"/>
      <c r="O6694" s="877"/>
      <c r="R6694" s="876"/>
    </row>
    <row r="6695" customFormat="false" ht="13.8" hidden="false" customHeight="false" outlineLevel="0" collapsed="false">
      <c r="A6695" s="875" t="n">
        <v>35947</v>
      </c>
      <c r="B6695" s="876" t="n">
        <v>1469.46</v>
      </c>
      <c r="D6695" s="875" t="n">
        <v>36292</v>
      </c>
      <c r="E6695" s="876" t="n">
        <v>5.51</v>
      </c>
      <c r="F6695" s="877" t="n">
        <f aca="false">IFERROR(E6695/100,"")</f>
        <v>0.0551</v>
      </c>
      <c r="G6695" s="879"/>
      <c r="H6695" s="879"/>
      <c r="J6695" s="876"/>
      <c r="O6695" s="877"/>
      <c r="R6695" s="876"/>
    </row>
    <row r="6696" customFormat="false" ht="13.8" hidden="false" customHeight="false" outlineLevel="0" collapsed="false">
      <c r="A6696" s="875" t="n">
        <v>35944</v>
      </c>
      <c r="B6696" s="876" t="n">
        <v>1469.19</v>
      </c>
      <c r="D6696" s="875" t="n">
        <v>36291</v>
      </c>
      <c r="E6696" s="876" t="n">
        <v>5.59</v>
      </c>
      <c r="F6696" s="877" t="n">
        <f aca="false">IFERROR(E6696/100,"")</f>
        <v>0.0559</v>
      </c>
      <c r="G6696" s="879"/>
      <c r="H6696" s="879"/>
      <c r="J6696" s="876"/>
      <c r="O6696" s="877"/>
      <c r="R6696" s="876"/>
    </row>
    <row r="6697" customFormat="false" ht="13.8" hidden="false" customHeight="false" outlineLevel="0" collapsed="false">
      <c r="A6697" s="875" t="n">
        <v>35943</v>
      </c>
      <c r="B6697" s="876" t="n">
        <v>1478.28</v>
      </c>
      <c r="D6697" s="875" t="n">
        <v>36290</v>
      </c>
      <c r="E6697" s="876" t="n">
        <v>5.54</v>
      </c>
      <c r="F6697" s="877" t="n">
        <f aca="false">IFERROR(E6697/100,"")</f>
        <v>0.0554</v>
      </c>
      <c r="G6697" s="879"/>
      <c r="H6697" s="879"/>
      <c r="J6697" s="876"/>
      <c r="O6697" s="877"/>
      <c r="R6697" s="876"/>
    </row>
    <row r="6698" customFormat="false" ht="13.8" hidden="false" customHeight="false" outlineLevel="0" collapsed="false">
      <c r="A6698" s="875" t="n">
        <v>35942</v>
      </c>
      <c r="B6698" s="876" t="n">
        <v>1470.84</v>
      </c>
      <c r="D6698" s="875" t="n">
        <v>36287</v>
      </c>
      <c r="E6698" s="876" t="n">
        <v>5.54</v>
      </c>
      <c r="F6698" s="877" t="n">
        <f aca="false">IFERROR(E6698/100,"")</f>
        <v>0.0554</v>
      </c>
      <c r="G6698" s="879"/>
      <c r="H6698" s="879"/>
      <c r="J6698" s="876"/>
      <c r="O6698" s="877"/>
      <c r="R6698" s="876"/>
    </row>
    <row r="6699" customFormat="false" ht="13.8" hidden="false" customHeight="false" outlineLevel="0" collapsed="false">
      <c r="A6699" s="875" t="n">
        <v>35941</v>
      </c>
      <c r="B6699" s="876" t="n">
        <v>1473.06</v>
      </c>
      <c r="D6699" s="875" t="n">
        <v>36286</v>
      </c>
      <c r="E6699" s="876" t="n">
        <v>5.52</v>
      </c>
      <c r="F6699" s="877" t="n">
        <f aca="false">IFERROR(E6699/100,"")</f>
        <v>0.0552</v>
      </c>
      <c r="G6699" s="879"/>
      <c r="H6699" s="879"/>
      <c r="J6699" s="876"/>
      <c r="O6699" s="877"/>
      <c r="R6699" s="876"/>
    </row>
    <row r="6700" customFormat="false" ht="13.8" hidden="false" customHeight="false" outlineLevel="0" collapsed="false">
      <c r="A6700" s="875" t="n">
        <v>35937</v>
      </c>
      <c r="B6700" s="876" t="n">
        <v>1495.19</v>
      </c>
      <c r="D6700" s="875" t="n">
        <v>36285</v>
      </c>
      <c r="E6700" s="876" t="n">
        <v>5.4</v>
      </c>
      <c r="F6700" s="877" t="n">
        <f aca="false">IFERROR(E6700/100,"")</f>
        <v>0.054</v>
      </c>
      <c r="G6700" s="879"/>
      <c r="H6700" s="879"/>
      <c r="J6700" s="876"/>
      <c r="O6700" s="877"/>
      <c r="R6700" s="876"/>
    </row>
    <row r="6701" customFormat="false" ht="13.8" hidden="false" customHeight="false" outlineLevel="0" collapsed="false">
      <c r="A6701" s="875" t="n">
        <v>35936</v>
      </c>
      <c r="B6701" s="876" t="n">
        <v>1500.8</v>
      </c>
      <c r="D6701" s="875" t="n">
        <v>36284</v>
      </c>
      <c r="E6701" s="876" t="n">
        <v>5.42</v>
      </c>
      <c r="F6701" s="877" t="n">
        <f aca="false">IFERROR(E6701/100,"")</f>
        <v>0.0542</v>
      </c>
      <c r="G6701" s="879"/>
      <c r="H6701" s="879"/>
      <c r="J6701" s="876"/>
      <c r="O6701" s="877"/>
      <c r="R6701" s="876"/>
    </row>
    <row r="6702" customFormat="false" ht="13.8" hidden="false" customHeight="false" outlineLevel="0" collapsed="false">
      <c r="A6702" s="875" t="n">
        <v>35935</v>
      </c>
      <c r="B6702" s="876" t="n">
        <v>1506.75</v>
      </c>
      <c r="D6702" s="875" t="n">
        <v>36283</v>
      </c>
      <c r="E6702" s="876" t="n">
        <v>5.38</v>
      </c>
      <c r="F6702" s="877" t="n">
        <f aca="false">IFERROR(E6702/100,"")</f>
        <v>0.0538</v>
      </c>
      <c r="G6702" s="879"/>
      <c r="H6702" s="879"/>
      <c r="J6702" s="876"/>
      <c r="O6702" s="877"/>
      <c r="R6702" s="876"/>
    </row>
    <row r="6703" customFormat="false" ht="13.8" hidden="false" customHeight="false" outlineLevel="0" collapsed="false">
      <c r="A6703" s="875" t="n">
        <v>35934</v>
      </c>
      <c r="B6703" s="876" t="n">
        <v>1493.7</v>
      </c>
      <c r="D6703" s="875" t="n">
        <v>36280</v>
      </c>
      <c r="E6703" s="876" t="n">
        <v>5.36</v>
      </c>
      <c r="F6703" s="877" t="n">
        <f aca="false">IFERROR(E6703/100,"")</f>
        <v>0.0536</v>
      </c>
      <c r="G6703" s="879"/>
      <c r="H6703" s="879"/>
      <c r="J6703" s="876"/>
      <c r="O6703" s="877"/>
      <c r="R6703" s="876"/>
    </row>
    <row r="6704" customFormat="false" ht="13.8" hidden="false" customHeight="false" outlineLevel="0" collapsed="false">
      <c r="A6704" s="875" t="n">
        <v>35933</v>
      </c>
      <c r="B6704" s="876" t="n">
        <v>1488.71</v>
      </c>
      <c r="D6704" s="875" t="n">
        <v>36279</v>
      </c>
      <c r="E6704" s="876" t="n">
        <v>5.22</v>
      </c>
      <c r="F6704" s="877" t="n">
        <f aca="false">IFERROR(E6704/100,"")</f>
        <v>0.0522</v>
      </c>
      <c r="G6704" s="879"/>
      <c r="H6704" s="879"/>
      <c r="J6704" s="876"/>
      <c r="O6704" s="877"/>
      <c r="R6704" s="876"/>
    </row>
    <row r="6705" customFormat="false" ht="13.8" hidden="false" customHeight="false" outlineLevel="0" collapsed="false">
      <c r="A6705" s="875" t="n">
        <v>35930</v>
      </c>
      <c r="B6705" s="876" t="n">
        <v>1492.46</v>
      </c>
      <c r="D6705" s="875" t="n">
        <v>36278</v>
      </c>
      <c r="E6705" s="876" t="n">
        <v>5.27</v>
      </c>
      <c r="F6705" s="877" t="n">
        <f aca="false">IFERROR(E6705/100,"")</f>
        <v>0.0527</v>
      </c>
      <c r="G6705" s="879"/>
      <c r="H6705" s="879"/>
      <c r="J6705" s="876"/>
      <c r="O6705" s="877"/>
      <c r="R6705" s="876"/>
    </row>
    <row r="6706" customFormat="false" ht="13.8" hidden="false" customHeight="false" outlineLevel="0" collapsed="false">
      <c r="A6706" s="875" t="n">
        <v>35929</v>
      </c>
      <c r="B6706" s="876" t="n">
        <v>1504.03</v>
      </c>
      <c r="D6706" s="875" t="n">
        <v>36277</v>
      </c>
      <c r="E6706" s="876" t="n">
        <v>5.22</v>
      </c>
      <c r="F6706" s="877" t="n">
        <f aca="false">IFERROR(E6706/100,"")</f>
        <v>0.0522</v>
      </c>
      <c r="G6706" s="879"/>
      <c r="H6706" s="879"/>
      <c r="J6706" s="876"/>
      <c r="O6706" s="877"/>
      <c r="R6706" s="876"/>
    </row>
    <row r="6707" customFormat="false" ht="13.8" hidden="false" customHeight="false" outlineLevel="0" collapsed="false">
      <c r="A6707" s="875" t="n">
        <v>35928</v>
      </c>
      <c r="B6707" s="876" t="n">
        <v>1506</v>
      </c>
      <c r="D6707" s="875" t="n">
        <v>36276</v>
      </c>
      <c r="E6707" s="876" t="n">
        <v>5.23</v>
      </c>
      <c r="F6707" s="877" t="n">
        <f aca="false">IFERROR(E6707/100,"")</f>
        <v>0.0523</v>
      </c>
      <c r="G6707" s="879"/>
      <c r="H6707" s="879"/>
      <c r="J6707" s="876"/>
      <c r="O6707" s="877"/>
      <c r="R6707" s="876"/>
    </row>
    <row r="6708" customFormat="false" ht="13.8" hidden="false" customHeight="false" outlineLevel="0" collapsed="false">
      <c r="A6708" s="875" t="n">
        <v>35927</v>
      </c>
      <c r="B6708" s="876" t="n">
        <v>1501.58</v>
      </c>
      <c r="D6708" s="875" t="n">
        <v>36273</v>
      </c>
      <c r="E6708" s="876" t="n">
        <v>5.26</v>
      </c>
      <c r="F6708" s="877" t="n">
        <f aca="false">IFERROR(E6708/100,"")</f>
        <v>0.0526</v>
      </c>
      <c r="G6708" s="879"/>
      <c r="H6708" s="879"/>
      <c r="J6708" s="876"/>
      <c r="O6708" s="877"/>
      <c r="R6708" s="876"/>
    </row>
    <row r="6709" customFormat="false" ht="13.8" hidden="false" customHeight="false" outlineLevel="0" collapsed="false">
      <c r="A6709" s="875" t="n">
        <v>35926</v>
      </c>
      <c r="B6709" s="876" t="n">
        <v>1489.2</v>
      </c>
      <c r="D6709" s="875" t="n">
        <v>36272</v>
      </c>
      <c r="E6709" s="876" t="n">
        <v>5.25</v>
      </c>
      <c r="F6709" s="877" t="n">
        <f aca="false">IFERROR(E6709/100,"")</f>
        <v>0.0525</v>
      </c>
      <c r="G6709" s="879"/>
      <c r="H6709" s="879"/>
      <c r="J6709" s="876"/>
      <c r="O6709" s="877"/>
      <c r="R6709" s="876"/>
    </row>
    <row r="6710" customFormat="false" ht="13.8" hidden="false" customHeight="false" outlineLevel="0" collapsed="false">
      <c r="A6710" s="875" t="n">
        <v>35923</v>
      </c>
      <c r="B6710" s="876" t="n">
        <v>1490.48</v>
      </c>
      <c r="D6710" s="875" t="n">
        <v>36271</v>
      </c>
      <c r="E6710" s="876" t="n">
        <v>5.17</v>
      </c>
      <c r="F6710" s="877" t="n">
        <f aca="false">IFERROR(E6710/100,"")</f>
        <v>0.0517</v>
      </c>
      <c r="G6710" s="879"/>
      <c r="H6710" s="879"/>
      <c r="J6710" s="876"/>
      <c r="O6710" s="877"/>
      <c r="R6710" s="876"/>
    </row>
    <row r="6711" customFormat="false" ht="13.8" hidden="false" customHeight="false" outlineLevel="0" collapsed="false">
      <c r="A6711" s="875" t="n">
        <v>35922</v>
      </c>
      <c r="B6711" s="876" t="n">
        <v>1472.98</v>
      </c>
      <c r="D6711" s="875" t="n">
        <v>36270</v>
      </c>
      <c r="E6711" s="876" t="n">
        <v>5.16</v>
      </c>
      <c r="F6711" s="877" t="n">
        <f aca="false">IFERROR(E6711/100,"")</f>
        <v>0.0516</v>
      </c>
      <c r="G6711" s="879"/>
      <c r="H6711" s="879"/>
      <c r="J6711" s="876"/>
      <c r="O6711" s="877"/>
      <c r="R6711" s="876"/>
    </row>
    <row r="6712" customFormat="false" ht="13.8" hidden="false" customHeight="false" outlineLevel="0" collapsed="false">
      <c r="A6712" s="875" t="n">
        <v>35921</v>
      </c>
      <c r="B6712" s="876" t="n">
        <v>1486.1</v>
      </c>
      <c r="D6712" s="875" t="n">
        <v>36269</v>
      </c>
      <c r="E6712" s="876" t="n">
        <v>5.18</v>
      </c>
      <c r="F6712" s="877" t="n">
        <f aca="false">IFERROR(E6712/100,"")</f>
        <v>0.0518</v>
      </c>
      <c r="G6712" s="879"/>
      <c r="H6712" s="879"/>
      <c r="J6712" s="876"/>
      <c r="O6712" s="877"/>
      <c r="R6712" s="876"/>
    </row>
    <row r="6713" customFormat="false" ht="13.8" hidden="false" customHeight="false" outlineLevel="0" collapsed="false">
      <c r="A6713" s="875" t="n">
        <v>35920</v>
      </c>
      <c r="B6713" s="876" t="n">
        <v>1499.97</v>
      </c>
      <c r="D6713" s="875" t="n">
        <v>36266</v>
      </c>
      <c r="E6713" s="876" t="n">
        <v>5.23</v>
      </c>
      <c r="F6713" s="877" t="n">
        <f aca="false">IFERROR(E6713/100,"")</f>
        <v>0.0523</v>
      </c>
      <c r="G6713" s="879"/>
      <c r="H6713" s="879"/>
      <c r="J6713" s="876"/>
      <c r="O6713" s="877"/>
      <c r="R6713" s="876"/>
    </row>
    <row r="6714" customFormat="false" ht="13.8" hidden="false" customHeight="false" outlineLevel="0" collapsed="false">
      <c r="A6714" s="875" t="n">
        <v>35919</v>
      </c>
      <c r="B6714" s="876" t="n">
        <v>1508.77</v>
      </c>
      <c r="D6714" s="875" t="n">
        <v>36265</v>
      </c>
      <c r="E6714" s="876" t="n">
        <v>5.18</v>
      </c>
      <c r="F6714" s="877" t="n">
        <f aca="false">IFERROR(E6714/100,"")</f>
        <v>0.0518</v>
      </c>
      <c r="G6714" s="879"/>
      <c r="H6714" s="879"/>
      <c r="J6714" s="876"/>
      <c r="O6714" s="877"/>
      <c r="R6714" s="876"/>
    </row>
    <row r="6715" customFormat="false" ht="13.8" hidden="false" customHeight="false" outlineLevel="0" collapsed="false">
      <c r="A6715" s="875" t="n">
        <v>35916</v>
      </c>
      <c r="B6715" s="876" t="n">
        <v>1507.33</v>
      </c>
      <c r="D6715" s="875" t="n">
        <v>36264</v>
      </c>
      <c r="E6715" s="876" t="n">
        <v>5.13</v>
      </c>
      <c r="F6715" s="877" t="n">
        <f aca="false">IFERROR(E6715/100,"")</f>
        <v>0.0513</v>
      </c>
      <c r="G6715" s="879"/>
      <c r="H6715" s="879"/>
      <c r="J6715" s="876"/>
      <c r="O6715" s="877"/>
      <c r="R6715" s="876"/>
    </row>
    <row r="6716" customFormat="false" ht="13.8" hidden="false" customHeight="false" outlineLevel="0" collapsed="false">
      <c r="A6716" s="875" t="n">
        <v>35915</v>
      </c>
      <c r="B6716" s="876" t="n">
        <v>1494.89</v>
      </c>
      <c r="D6716" s="875" t="n">
        <v>36263</v>
      </c>
      <c r="E6716" s="876" t="n">
        <v>5.12</v>
      </c>
      <c r="F6716" s="877" t="n">
        <f aca="false">IFERROR(E6716/100,"")</f>
        <v>0.0512</v>
      </c>
      <c r="G6716" s="879"/>
      <c r="H6716" s="879"/>
      <c r="J6716" s="876"/>
      <c r="O6716" s="877"/>
      <c r="R6716" s="876"/>
    </row>
    <row r="6717" customFormat="false" ht="13.8" hidden="false" customHeight="false" outlineLevel="0" collapsed="false">
      <c r="A6717" s="875" t="n">
        <v>35914</v>
      </c>
      <c r="B6717" s="876" t="n">
        <v>1471.77</v>
      </c>
      <c r="D6717" s="875" t="n">
        <v>36262</v>
      </c>
      <c r="E6717" s="876" t="n">
        <v>5.06</v>
      </c>
      <c r="F6717" s="877" t="n">
        <f aca="false">IFERROR(E6717/100,"")</f>
        <v>0.0506</v>
      </c>
      <c r="G6717" s="879"/>
      <c r="H6717" s="879"/>
      <c r="J6717" s="876"/>
      <c r="O6717" s="877"/>
      <c r="R6717" s="876"/>
    </row>
    <row r="6718" customFormat="false" ht="13.8" hidden="false" customHeight="false" outlineLevel="0" collapsed="false">
      <c r="A6718" s="875" t="n">
        <v>35913</v>
      </c>
      <c r="B6718" s="876" t="n">
        <v>1458.73</v>
      </c>
      <c r="D6718" s="875" t="n">
        <v>36259</v>
      </c>
      <c r="E6718" s="876" t="n">
        <v>5.05</v>
      </c>
      <c r="F6718" s="877" t="n">
        <f aca="false">IFERROR(E6718/100,"")</f>
        <v>0.0505</v>
      </c>
      <c r="G6718" s="879"/>
      <c r="H6718" s="879"/>
      <c r="J6718" s="876"/>
      <c r="O6718" s="877"/>
      <c r="R6718" s="876"/>
    </row>
    <row r="6719" customFormat="false" ht="13.8" hidden="false" customHeight="false" outlineLevel="0" collapsed="false">
      <c r="A6719" s="875" t="n">
        <v>35912</v>
      </c>
      <c r="B6719" s="876" t="n">
        <v>1460.5</v>
      </c>
      <c r="D6719" s="875" t="n">
        <v>36258</v>
      </c>
      <c r="E6719" s="876" t="n">
        <v>5.03</v>
      </c>
      <c r="F6719" s="877" t="n">
        <f aca="false">IFERROR(E6719/100,"")</f>
        <v>0.0503</v>
      </c>
      <c r="G6719" s="879"/>
      <c r="H6719" s="879"/>
      <c r="J6719" s="876"/>
      <c r="O6719" s="877"/>
      <c r="R6719" s="876"/>
    </row>
    <row r="6720" customFormat="false" ht="13.8" hidden="false" customHeight="false" outlineLevel="0" collapsed="false">
      <c r="A6720" s="875" t="n">
        <v>35909</v>
      </c>
      <c r="B6720" s="876" t="n">
        <v>1489.21</v>
      </c>
      <c r="D6720" s="875" t="n">
        <v>36257</v>
      </c>
      <c r="E6720" s="876" t="n">
        <v>5.14</v>
      </c>
      <c r="F6720" s="877" t="n">
        <f aca="false">IFERROR(E6720/100,"")</f>
        <v>0.0514</v>
      </c>
      <c r="G6720" s="879"/>
      <c r="H6720" s="879"/>
      <c r="J6720" s="876"/>
      <c r="O6720" s="877"/>
      <c r="R6720" s="876"/>
    </row>
    <row r="6721" customFormat="false" ht="13.8" hidden="false" customHeight="false" outlineLevel="0" collapsed="false">
      <c r="A6721" s="875" t="n">
        <v>35908</v>
      </c>
      <c r="B6721" s="876" t="n">
        <v>1504.91</v>
      </c>
      <c r="D6721" s="875" t="n">
        <v>36256</v>
      </c>
      <c r="E6721" s="876" t="n">
        <v>5.13</v>
      </c>
      <c r="F6721" s="877" t="n">
        <f aca="false">IFERROR(E6721/100,"")</f>
        <v>0.0513</v>
      </c>
      <c r="G6721" s="879"/>
      <c r="H6721" s="879"/>
      <c r="J6721" s="876"/>
      <c r="O6721" s="877"/>
      <c r="R6721" s="876"/>
    </row>
    <row r="6722" customFormat="false" ht="13.8" hidden="false" customHeight="false" outlineLevel="0" collapsed="false">
      <c r="A6722" s="875" t="n">
        <v>35907</v>
      </c>
      <c r="B6722" s="876" t="n">
        <v>1519.62</v>
      </c>
      <c r="D6722" s="875" t="n">
        <v>36255</v>
      </c>
      <c r="E6722" s="876" t="n">
        <v>5.2</v>
      </c>
      <c r="F6722" s="877" t="n">
        <f aca="false">IFERROR(E6722/100,"")</f>
        <v>0.052</v>
      </c>
      <c r="G6722" s="879"/>
      <c r="H6722" s="879"/>
      <c r="J6722" s="876"/>
      <c r="O6722" s="877"/>
      <c r="R6722" s="876"/>
    </row>
    <row r="6723" customFormat="false" ht="13.8" hidden="false" customHeight="false" outlineLevel="0" collapsed="false">
      <c r="A6723" s="875" t="n">
        <v>35906</v>
      </c>
      <c r="B6723" s="876" t="n">
        <v>1514.33</v>
      </c>
      <c r="D6723" s="875" t="n">
        <v>36252</v>
      </c>
      <c r="E6723" s="876" t="n">
        <v>5.2</v>
      </c>
      <c r="F6723" s="877" t="n">
        <f aca="false">IFERROR(E6723/100,"")</f>
        <v>0.052</v>
      </c>
      <c r="G6723" s="879"/>
      <c r="H6723" s="879"/>
      <c r="J6723" s="876"/>
      <c r="O6723" s="877"/>
      <c r="R6723" s="876"/>
    </row>
    <row r="6724" customFormat="false" ht="13.8" hidden="false" customHeight="false" outlineLevel="0" collapsed="false">
      <c r="A6724" s="875" t="n">
        <v>35905</v>
      </c>
      <c r="B6724" s="876" t="n">
        <v>1510.26</v>
      </c>
      <c r="D6724" s="875" t="n">
        <v>36251</v>
      </c>
      <c r="E6724" s="876" t="n">
        <v>5.27</v>
      </c>
      <c r="F6724" s="877" t="n">
        <f aca="false">IFERROR(E6724/100,"")</f>
        <v>0.0527</v>
      </c>
      <c r="G6724" s="879"/>
      <c r="H6724" s="879"/>
      <c r="J6724" s="876"/>
      <c r="O6724" s="877"/>
      <c r="R6724" s="876"/>
    </row>
    <row r="6725" customFormat="false" ht="13.8" hidden="false" customHeight="false" outlineLevel="0" collapsed="false">
      <c r="A6725" s="875" t="n">
        <v>35902</v>
      </c>
      <c r="B6725" s="876" t="n">
        <v>1509.01</v>
      </c>
      <c r="D6725" s="875" t="n">
        <v>36250</v>
      </c>
      <c r="E6725" s="876" t="n">
        <v>5.25</v>
      </c>
      <c r="F6725" s="877" t="n">
        <f aca="false">IFERROR(E6725/100,"")</f>
        <v>0.0525</v>
      </c>
      <c r="G6725" s="879"/>
      <c r="H6725" s="879"/>
      <c r="J6725" s="876"/>
      <c r="O6725" s="877"/>
      <c r="R6725" s="876"/>
    </row>
    <row r="6726" customFormat="false" ht="13.8" hidden="false" customHeight="false" outlineLevel="0" collapsed="false">
      <c r="A6726" s="875" t="n">
        <v>35901</v>
      </c>
      <c r="B6726" s="876" t="n">
        <v>1489.44</v>
      </c>
      <c r="D6726" s="875" t="n">
        <v>36249</v>
      </c>
      <c r="E6726" s="876" t="n">
        <v>5.21</v>
      </c>
      <c r="F6726" s="877" t="n">
        <f aca="false">IFERROR(E6726/100,"")</f>
        <v>0.0521</v>
      </c>
      <c r="G6726" s="879"/>
      <c r="H6726" s="879"/>
      <c r="J6726" s="876"/>
      <c r="O6726" s="877"/>
      <c r="R6726" s="876"/>
    </row>
    <row r="6727" customFormat="false" ht="13.8" hidden="false" customHeight="false" outlineLevel="0" collapsed="false">
      <c r="A6727" s="875" t="n">
        <v>35900</v>
      </c>
      <c r="B6727" s="876" t="n">
        <v>1504.4</v>
      </c>
      <c r="D6727" s="875" t="n">
        <v>36248</v>
      </c>
      <c r="E6727" s="876" t="n">
        <v>5.28</v>
      </c>
      <c r="F6727" s="877" t="n">
        <f aca="false">IFERROR(E6727/100,"")</f>
        <v>0.0528</v>
      </c>
      <c r="G6727" s="879"/>
      <c r="H6727" s="879"/>
      <c r="J6727" s="876"/>
      <c r="O6727" s="877"/>
      <c r="R6727" s="876"/>
    </row>
    <row r="6728" customFormat="false" ht="13.8" hidden="false" customHeight="false" outlineLevel="0" collapsed="false">
      <c r="A6728" s="875" t="n">
        <v>35899</v>
      </c>
      <c r="B6728" s="876" t="n">
        <v>1499.59</v>
      </c>
      <c r="D6728" s="875" t="n">
        <v>36245</v>
      </c>
      <c r="E6728" s="876" t="n">
        <v>5.21</v>
      </c>
      <c r="F6728" s="877" t="n">
        <f aca="false">IFERROR(E6728/100,"")</f>
        <v>0.0521</v>
      </c>
      <c r="G6728" s="879"/>
      <c r="H6728" s="879"/>
      <c r="J6728" s="876"/>
      <c r="O6728" s="877"/>
      <c r="R6728" s="876"/>
    </row>
    <row r="6729" customFormat="false" ht="13.8" hidden="false" customHeight="false" outlineLevel="0" collapsed="false">
      <c r="A6729" s="875" t="n">
        <v>35898</v>
      </c>
      <c r="B6729" s="876" t="n">
        <v>1491.45</v>
      </c>
      <c r="D6729" s="875" t="n">
        <v>36244</v>
      </c>
      <c r="E6729" s="876" t="n">
        <v>5.21</v>
      </c>
      <c r="F6729" s="877" t="n">
        <f aca="false">IFERROR(E6729/100,"")</f>
        <v>0.0521</v>
      </c>
      <c r="G6729" s="879"/>
      <c r="H6729" s="879"/>
      <c r="J6729" s="876"/>
      <c r="O6729" s="877"/>
      <c r="R6729" s="876"/>
    </row>
    <row r="6730" customFormat="false" ht="13.8" hidden="false" customHeight="false" outlineLevel="0" collapsed="false">
      <c r="A6730" s="875" t="n">
        <v>35894</v>
      </c>
      <c r="B6730" s="876" t="n">
        <v>1492.68</v>
      </c>
      <c r="D6730" s="875" t="n">
        <v>36243</v>
      </c>
      <c r="E6730" s="876" t="n">
        <v>5.17</v>
      </c>
      <c r="F6730" s="877" t="n">
        <f aca="false">IFERROR(E6730/100,"")</f>
        <v>0.0517</v>
      </c>
      <c r="G6730" s="879"/>
      <c r="H6730" s="879"/>
      <c r="J6730" s="876"/>
      <c r="O6730" s="877"/>
      <c r="R6730" s="876"/>
    </row>
    <row r="6731" customFormat="false" ht="13.8" hidden="false" customHeight="false" outlineLevel="0" collapsed="false">
      <c r="A6731" s="875" t="n">
        <v>35893</v>
      </c>
      <c r="B6731" s="876" t="n">
        <v>1480.54</v>
      </c>
      <c r="D6731" s="875" t="n">
        <v>36242</v>
      </c>
      <c r="E6731" s="876" t="n">
        <v>5.2</v>
      </c>
      <c r="F6731" s="877" t="n">
        <f aca="false">IFERROR(E6731/100,"")</f>
        <v>0.052</v>
      </c>
      <c r="G6731" s="879"/>
      <c r="H6731" s="879"/>
      <c r="J6731" s="876"/>
      <c r="O6731" s="877"/>
      <c r="R6731" s="876"/>
    </row>
    <row r="6732" customFormat="false" ht="13.8" hidden="false" customHeight="false" outlineLevel="0" collapsed="false">
      <c r="A6732" s="875" t="n">
        <v>35892</v>
      </c>
      <c r="B6732" s="876" t="n">
        <v>1491.12</v>
      </c>
      <c r="D6732" s="875" t="n">
        <v>36241</v>
      </c>
      <c r="E6732" s="876" t="n">
        <v>5.21</v>
      </c>
      <c r="F6732" s="877" t="n">
        <f aca="false">IFERROR(E6732/100,"")</f>
        <v>0.0521</v>
      </c>
      <c r="G6732" s="879"/>
      <c r="H6732" s="879"/>
      <c r="J6732" s="876"/>
      <c r="O6732" s="877"/>
      <c r="R6732" s="876"/>
    </row>
    <row r="6733" customFormat="false" ht="13.8" hidden="false" customHeight="false" outlineLevel="0" collapsed="false">
      <c r="A6733" s="875" t="n">
        <v>35891</v>
      </c>
      <c r="B6733" s="876" t="n">
        <v>1506.56</v>
      </c>
      <c r="D6733" s="875" t="n">
        <v>36238</v>
      </c>
      <c r="E6733" s="876" t="n">
        <v>5.17</v>
      </c>
      <c r="F6733" s="877" t="n">
        <f aca="false">IFERROR(E6733/100,"")</f>
        <v>0.0517</v>
      </c>
      <c r="G6733" s="879"/>
      <c r="H6733" s="879"/>
      <c r="J6733" s="876"/>
      <c r="O6733" s="877"/>
      <c r="R6733" s="876"/>
    </row>
    <row r="6734" customFormat="false" ht="13.8" hidden="false" customHeight="false" outlineLevel="0" collapsed="false">
      <c r="A6734" s="875" t="n">
        <v>35888</v>
      </c>
      <c r="B6734" s="876" t="n">
        <v>1508.32</v>
      </c>
      <c r="D6734" s="875" t="n">
        <v>36237</v>
      </c>
      <c r="E6734" s="876" t="n">
        <v>5.11</v>
      </c>
      <c r="F6734" s="877" t="n">
        <f aca="false">IFERROR(E6734/100,"")</f>
        <v>0.0511</v>
      </c>
      <c r="G6734" s="879"/>
      <c r="H6734" s="879"/>
      <c r="J6734" s="876"/>
      <c r="O6734" s="877"/>
      <c r="R6734" s="876"/>
    </row>
    <row r="6735" customFormat="false" ht="13.8" hidden="false" customHeight="false" outlineLevel="0" collapsed="false">
      <c r="A6735" s="875" t="n">
        <v>35887</v>
      </c>
      <c r="B6735" s="876" t="n">
        <v>1504.69</v>
      </c>
      <c r="D6735" s="875" t="n">
        <v>36236</v>
      </c>
      <c r="E6735" s="876" t="n">
        <v>5.14</v>
      </c>
      <c r="F6735" s="877" t="n">
        <f aca="false">IFERROR(E6735/100,"")</f>
        <v>0.0514</v>
      </c>
      <c r="G6735" s="879"/>
      <c r="H6735" s="879"/>
      <c r="J6735" s="876"/>
      <c r="O6735" s="877"/>
      <c r="R6735" s="876"/>
    </row>
    <row r="6736" customFormat="false" ht="13.8" hidden="false" customHeight="false" outlineLevel="0" collapsed="false">
      <c r="A6736" s="875" t="n">
        <v>35886</v>
      </c>
      <c r="B6736" s="876" t="n">
        <v>1488.7</v>
      </c>
      <c r="D6736" s="875" t="n">
        <v>36235</v>
      </c>
      <c r="E6736" s="876" t="n">
        <v>5.11</v>
      </c>
      <c r="F6736" s="877" t="n">
        <f aca="false">IFERROR(E6736/100,"")</f>
        <v>0.0511</v>
      </c>
      <c r="G6736" s="879"/>
      <c r="H6736" s="879"/>
      <c r="J6736" s="876"/>
      <c r="O6736" s="877"/>
      <c r="R6736" s="876"/>
    </row>
    <row r="6737" customFormat="false" ht="13.8" hidden="false" customHeight="false" outlineLevel="0" collapsed="false">
      <c r="A6737" s="875" t="n">
        <v>35885</v>
      </c>
      <c r="B6737" s="876" t="n">
        <v>1480</v>
      </c>
      <c r="D6737" s="875" t="n">
        <v>36234</v>
      </c>
      <c r="E6737" s="876" t="n">
        <v>5.15</v>
      </c>
      <c r="F6737" s="877" t="n">
        <f aca="false">IFERROR(E6737/100,"")</f>
        <v>0.0515</v>
      </c>
      <c r="G6737" s="879"/>
      <c r="H6737" s="879"/>
      <c r="J6737" s="876"/>
      <c r="O6737" s="877"/>
      <c r="R6737" s="876"/>
    </row>
    <row r="6738" customFormat="false" ht="13.8" hidden="false" customHeight="false" outlineLevel="0" collapsed="false">
      <c r="A6738" s="875" t="n">
        <v>35884</v>
      </c>
      <c r="B6738" s="876" t="n">
        <v>1468.97</v>
      </c>
      <c r="D6738" s="875" t="n">
        <v>36231</v>
      </c>
      <c r="E6738" s="876" t="n">
        <v>5.16</v>
      </c>
      <c r="F6738" s="877" t="n">
        <f aca="false">IFERROR(E6738/100,"")</f>
        <v>0.0516</v>
      </c>
      <c r="G6738" s="879"/>
      <c r="H6738" s="879"/>
      <c r="J6738" s="876"/>
      <c r="O6738" s="877"/>
      <c r="R6738" s="876"/>
    </row>
    <row r="6739" customFormat="false" ht="13.8" hidden="false" customHeight="false" outlineLevel="0" collapsed="false">
      <c r="A6739" s="875" t="n">
        <v>35881</v>
      </c>
      <c r="B6739" s="876" t="n">
        <v>1471.49</v>
      </c>
      <c r="D6739" s="875" t="n">
        <v>36230</v>
      </c>
      <c r="E6739" s="876" t="n">
        <v>5.21</v>
      </c>
      <c r="F6739" s="877" t="n">
        <f aca="false">IFERROR(E6739/100,"")</f>
        <v>0.0521</v>
      </c>
      <c r="G6739" s="879"/>
      <c r="H6739" s="879"/>
      <c r="J6739" s="876"/>
      <c r="O6739" s="877"/>
      <c r="R6739" s="876"/>
    </row>
    <row r="6740" customFormat="false" ht="13.8" hidden="false" customHeight="false" outlineLevel="0" collapsed="false">
      <c r="A6740" s="875" t="n">
        <v>35880</v>
      </c>
      <c r="B6740" s="876" t="n">
        <v>1478.43</v>
      </c>
      <c r="D6740" s="875" t="n">
        <v>36229</v>
      </c>
      <c r="E6740" s="876" t="n">
        <v>5.2</v>
      </c>
      <c r="F6740" s="877" t="n">
        <f aca="false">IFERROR(E6740/100,"")</f>
        <v>0.052</v>
      </c>
      <c r="G6740" s="879"/>
      <c r="H6740" s="879"/>
      <c r="J6740" s="876"/>
      <c r="O6740" s="877"/>
      <c r="R6740" s="876"/>
    </row>
    <row r="6741" customFormat="false" ht="13.8" hidden="false" customHeight="false" outlineLevel="0" collapsed="false">
      <c r="A6741" s="875" t="n">
        <v>35879</v>
      </c>
      <c r="B6741" s="876" t="n">
        <v>1479.95</v>
      </c>
      <c r="D6741" s="875" t="n">
        <v>36228</v>
      </c>
      <c r="E6741" s="876" t="n">
        <v>5.18</v>
      </c>
      <c r="F6741" s="877" t="n">
        <f aca="false">IFERROR(E6741/100,"")</f>
        <v>0.0518</v>
      </c>
      <c r="G6741" s="879"/>
      <c r="H6741" s="879"/>
      <c r="J6741" s="876"/>
      <c r="O6741" s="877"/>
      <c r="R6741" s="876"/>
    </row>
    <row r="6742" customFormat="false" ht="13.8" hidden="false" customHeight="false" outlineLevel="0" collapsed="false">
      <c r="A6742" s="875" t="n">
        <v>35878</v>
      </c>
      <c r="B6742" s="876" t="n">
        <v>1484.92</v>
      </c>
      <c r="D6742" s="875" t="n">
        <v>36227</v>
      </c>
      <c r="E6742" s="876" t="n">
        <v>5.29</v>
      </c>
      <c r="F6742" s="877" t="n">
        <f aca="false">IFERROR(E6742/100,"")</f>
        <v>0.0529</v>
      </c>
      <c r="G6742" s="879"/>
      <c r="H6742" s="879"/>
      <c r="J6742" s="876"/>
      <c r="O6742" s="877"/>
      <c r="R6742" s="876"/>
    </row>
    <row r="6743" customFormat="false" ht="13.8" hidden="false" customHeight="false" outlineLevel="0" collapsed="false">
      <c r="A6743" s="875" t="n">
        <v>35877</v>
      </c>
      <c r="B6743" s="876" t="n">
        <v>1471.35</v>
      </c>
      <c r="D6743" s="875" t="n">
        <v>36224</v>
      </c>
      <c r="E6743" s="876" t="n">
        <v>5.34</v>
      </c>
      <c r="F6743" s="877" t="n">
        <f aca="false">IFERROR(E6743/100,"")</f>
        <v>0.0534</v>
      </c>
      <c r="G6743" s="879"/>
      <c r="H6743" s="879"/>
      <c r="J6743" s="876"/>
      <c r="O6743" s="877"/>
      <c r="R6743" s="876"/>
    </row>
    <row r="6744" customFormat="false" ht="13.8" hidden="false" customHeight="false" outlineLevel="0" collapsed="false">
      <c r="A6744" s="875" t="n">
        <v>35874</v>
      </c>
      <c r="B6744" s="876" t="n">
        <v>1476.17</v>
      </c>
      <c r="D6744" s="875" t="n">
        <v>36223</v>
      </c>
      <c r="E6744" s="876" t="n">
        <v>5.41</v>
      </c>
      <c r="F6744" s="877" t="n">
        <f aca="false">IFERROR(E6744/100,"")</f>
        <v>0.0541</v>
      </c>
      <c r="G6744" s="879"/>
      <c r="H6744" s="879"/>
      <c r="J6744" s="876"/>
      <c r="O6744" s="877"/>
      <c r="R6744" s="876"/>
    </row>
    <row r="6745" customFormat="false" ht="13.8" hidden="false" customHeight="false" outlineLevel="0" collapsed="false">
      <c r="A6745" s="875" t="n">
        <v>35873</v>
      </c>
      <c r="B6745" s="876" t="n">
        <v>1463.51</v>
      </c>
      <c r="D6745" s="875" t="n">
        <v>36222</v>
      </c>
      <c r="E6745" s="876" t="n">
        <v>5.39</v>
      </c>
      <c r="F6745" s="877" t="n">
        <f aca="false">IFERROR(E6745/100,"")</f>
        <v>0.0539</v>
      </c>
      <c r="G6745" s="879"/>
      <c r="H6745" s="879"/>
      <c r="J6745" s="876"/>
      <c r="O6745" s="877"/>
      <c r="R6745" s="876"/>
    </row>
    <row r="6746" customFormat="false" ht="13.8" hidden="false" customHeight="false" outlineLevel="0" collapsed="false">
      <c r="A6746" s="875" t="n">
        <v>35872</v>
      </c>
      <c r="B6746" s="876" t="n">
        <v>1457.79</v>
      </c>
      <c r="D6746" s="875" t="n">
        <v>36221</v>
      </c>
      <c r="E6746" s="876" t="n">
        <v>5.35</v>
      </c>
      <c r="F6746" s="877" t="n">
        <f aca="false">IFERROR(E6746/100,"")</f>
        <v>0.0535</v>
      </c>
      <c r="G6746" s="879"/>
      <c r="H6746" s="879"/>
      <c r="J6746" s="876"/>
      <c r="O6746" s="877"/>
      <c r="R6746" s="876"/>
    </row>
    <row r="6747" customFormat="false" ht="13.8" hidden="false" customHeight="false" outlineLevel="0" collapsed="false">
      <c r="A6747" s="875" t="n">
        <v>35871</v>
      </c>
      <c r="B6747" s="876" t="n">
        <v>1450.91</v>
      </c>
      <c r="D6747" s="875" t="n">
        <v>36220</v>
      </c>
      <c r="E6747" s="876" t="n">
        <v>5.4</v>
      </c>
      <c r="F6747" s="877" t="n">
        <f aca="false">IFERROR(E6747/100,"")</f>
        <v>0.054</v>
      </c>
      <c r="G6747" s="879"/>
      <c r="H6747" s="879"/>
      <c r="J6747" s="876"/>
      <c r="O6747" s="877"/>
      <c r="R6747" s="876"/>
    </row>
    <row r="6748" customFormat="false" ht="13.8" hidden="false" customHeight="false" outlineLevel="0" collapsed="false">
      <c r="A6748" s="875" t="n">
        <v>35870</v>
      </c>
      <c r="B6748" s="876" t="n">
        <v>1449.33</v>
      </c>
      <c r="D6748" s="875" t="n">
        <v>36217</v>
      </c>
      <c r="E6748" s="876" t="n">
        <v>5.29</v>
      </c>
      <c r="F6748" s="877" t="n">
        <f aca="false">IFERROR(E6748/100,"")</f>
        <v>0.0529</v>
      </c>
      <c r="G6748" s="879"/>
      <c r="H6748" s="879"/>
      <c r="J6748" s="876"/>
      <c r="O6748" s="877"/>
      <c r="R6748" s="876"/>
    </row>
    <row r="6749" customFormat="false" ht="13.8" hidden="false" customHeight="false" outlineLevel="0" collapsed="false">
      <c r="A6749" s="875" t="n">
        <v>35867</v>
      </c>
      <c r="B6749" s="876" t="n">
        <v>1434.99</v>
      </c>
      <c r="D6749" s="875" t="n">
        <v>36216</v>
      </c>
      <c r="E6749" s="876" t="n">
        <v>5.32</v>
      </c>
      <c r="F6749" s="877" t="n">
        <f aca="false">IFERROR(E6749/100,"")</f>
        <v>0.0532</v>
      </c>
      <c r="G6749" s="879"/>
      <c r="H6749" s="879"/>
      <c r="J6749" s="876"/>
      <c r="O6749" s="877"/>
      <c r="R6749" s="876"/>
    </row>
    <row r="6750" customFormat="false" ht="13.8" hidden="false" customHeight="false" outlineLevel="0" collapsed="false">
      <c r="A6750" s="875" t="n">
        <v>35866</v>
      </c>
      <c r="B6750" s="876" t="n">
        <v>1436.73</v>
      </c>
      <c r="D6750" s="875" t="n">
        <v>36215</v>
      </c>
      <c r="E6750" s="876" t="n">
        <v>5.18</v>
      </c>
      <c r="F6750" s="877" t="n">
        <f aca="false">IFERROR(E6750/100,"")</f>
        <v>0.0518</v>
      </c>
      <c r="G6750" s="879"/>
      <c r="H6750" s="879"/>
      <c r="J6750" s="876"/>
      <c r="O6750" s="877"/>
      <c r="R6750" s="876"/>
    </row>
    <row r="6751" customFormat="false" ht="13.8" hidden="false" customHeight="false" outlineLevel="0" collapsed="false">
      <c r="A6751" s="875" t="n">
        <v>35865</v>
      </c>
      <c r="B6751" s="876" t="n">
        <v>1434.56</v>
      </c>
      <c r="D6751" s="875" t="n">
        <v>36214</v>
      </c>
      <c r="E6751" s="876" t="n">
        <v>5.1</v>
      </c>
      <c r="F6751" s="877" t="n">
        <f aca="false">IFERROR(E6751/100,"")</f>
        <v>0.051</v>
      </c>
      <c r="G6751" s="879"/>
      <c r="H6751" s="879"/>
      <c r="J6751" s="876"/>
      <c r="O6751" s="877"/>
      <c r="R6751" s="876"/>
    </row>
    <row r="6752" customFormat="false" ht="13.8" hidden="false" customHeight="false" outlineLevel="0" collapsed="false">
      <c r="A6752" s="875" t="n">
        <v>35864</v>
      </c>
      <c r="B6752" s="876" t="n">
        <v>1428.63</v>
      </c>
      <c r="D6752" s="875" t="n">
        <v>36213</v>
      </c>
      <c r="E6752" s="876" t="n">
        <v>5.03</v>
      </c>
      <c r="F6752" s="877" t="n">
        <f aca="false">IFERROR(E6752/100,"")</f>
        <v>0.0503</v>
      </c>
      <c r="G6752" s="879"/>
      <c r="H6752" s="879"/>
      <c r="J6752" s="876"/>
      <c r="O6752" s="877"/>
      <c r="R6752" s="876"/>
    </row>
    <row r="6753" customFormat="false" ht="13.8" hidden="false" customHeight="false" outlineLevel="0" collapsed="false">
      <c r="A6753" s="875" t="n">
        <v>35863</v>
      </c>
      <c r="B6753" s="876" t="n">
        <v>1412.58</v>
      </c>
      <c r="D6753" s="875" t="n">
        <v>36210</v>
      </c>
      <c r="E6753" s="876" t="n">
        <v>5.07</v>
      </c>
      <c r="F6753" s="877" t="n">
        <f aca="false">IFERROR(E6753/100,"")</f>
        <v>0.0507</v>
      </c>
      <c r="G6753" s="879"/>
      <c r="H6753" s="879"/>
      <c r="J6753" s="876"/>
      <c r="O6753" s="877"/>
      <c r="R6753" s="876"/>
    </row>
    <row r="6754" customFormat="false" ht="13.8" hidden="false" customHeight="false" outlineLevel="0" collapsed="false">
      <c r="A6754" s="875" t="n">
        <v>35860</v>
      </c>
      <c r="B6754" s="876" t="n">
        <v>1417.1</v>
      </c>
      <c r="D6754" s="875" t="n">
        <v>36209</v>
      </c>
      <c r="E6754" s="876" t="n">
        <v>5.04</v>
      </c>
      <c r="F6754" s="877" t="n">
        <f aca="false">IFERROR(E6754/100,"")</f>
        <v>0.0504</v>
      </c>
      <c r="G6754" s="879"/>
      <c r="H6754" s="879"/>
      <c r="J6754" s="876"/>
      <c r="O6754" s="877"/>
      <c r="R6754" s="876"/>
    </row>
    <row r="6755" customFormat="false" ht="13.8" hidden="false" customHeight="false" outlineLevel="0" collapsed="false">
      <c r="A6755" s="875" t="n">
        <v>35859</v>
      </c>
      <c r="B6755" s="876" t="n">
        <v>1389.27</v>
      </c>
      <c r="D6755" s="875" t="n">
        <v>36208</v>
      </c>
      <c r="E6755" s="876" t="n">
        <v>4.98</v>
      </c>
      <c r="F6755" s="877" t="n">
        <f aca="false">IFERROR(E6755/100,"")</f>
        <v>0.0498</v>
      </c>
      <c r="G6755" s="879"/>
      <c r="H6755" s="879"/>
      <c r="J6755" s="876"/>
      <c r="O6755" s="877"/>
      <c r="R6755" s="876"/>
    </row>
    <row r="6756" customFormat="false" ht="13.8" hidden="false" customHeight="false" outlineLevel="0" collapsed="false">
      <c r="A6756" s="875" t="n">
        <v>35858</v>
      </c>
      <c r="B6756" s="876" t="n">
        <v>1405.56</v>
      </c>
      <c r="D6756" s="875" t="n">
        <v>36207</v>
      </c>
      <c r="E6756" s="876" t="n">
        <v>5.03</v>
      </c>
      <c r="F6756" s="877" t="n">
        <f aca="false">IFERROR(E6756/100,"")</f>
        <v>0.0503</v>
      </c>
      <c r="G6756" s="879"/>
      <c r="H6756" s="879"/>
      <c r="J6756" s="876"/>
      <c r="O6756" s="877"/>
      <c r="R6756" s="876"/>
    </row>
    <row r="6757" customFormat="false" ht="13.8" hidden="false" customHeight="false" outlineLevel="0" collapsed="false">
      <c r="A6757" s="875" t="n">
        <v>35857</v>
      </c>
      <c r="B6757" s="876" t="n">
        <v>1411.54</v>
      </c>
      <c r="D6757" s="875" t="n">
        <v>36206</v>
      </c>
      <c r="E6757" s="876" t="e">
        <f aca="false">NA()</f>
        <v>#N/A</v>
      </c>
      <c r="F6757" s="877" t="str">
        <f aca="false">IFERROR(E6757/100,"")</f>
        <v/>
      </c>
      <c r="G6757" s="879"/>
      <c r="H6757" s="879"/>
      <c r="J6757" s="876"/>
      <c r="O6757" s="877"/>
      <c r="R6757" s="876"/>
    </row>
    <row r="6758" customFormat="false" ht="13.8" hidden="false" customHeight="false" outlineLevel="0" collapsed="false">
      <c r="A6758" s="875" t="n">
        <v>35856</v>
      </c>
      <c r="B6758" s="876" t="n">
        <v>1405.73</v>
      </c>
      <c r="D6758" s="875" t="n">
        <v>36203</v>
      </c>
      <c r="E6758" s="876" t="n">
        <v>5.06</v>
      </c>
      <c r="F6758" s="877" t="n">
        <f aca="false">IFERROR(E6758/100,"")</f>
        <v>0.0506</v>
      </c>
      <c r="G6758" s="879"/>
      <c r="H6758" s="879"/>
      <c r="J6758" s="876"/>
      <c r="O6758" s="877"/>
      <c r="R6758" s="876"/>
    </row>
    <row r="6759" customFormat="false" ht="13.8" hidden="false" customHeight="false" outlineLevel="0" collapsed="false">
      <c r="A6759" s="875" t="n">
        <v>35853</v>
      </c>
      <c r="B6759" s="876" t="n">
        <v>1407.9</v>
      </c>
      <c r="D6759" s="875" t="n">
        <v>36202</v>
      </c>
      <c r="E6759" s="876" t="n">
        <v>4.93</v>
      </c>
      <c r="F6759" s="877" t="n">
        <f aca="false">IFERROR(E6759/100,"")</f>
        <v>0.0493</v>
      </c>
      <c r="G6759" s="879"/>
      <c r="H6759" s="879"/>
      <c r="J6759" s="876"/>
      <c r="O6759" s="877"/>
      <c r="R6759" s="876"/>
    </row>
    <row r="6760" customFormat="false" ht="13.8" hidden="false" customHeight="false" outlineLevel="0" collapsed="false">
      <c r="A6760" s="875" t="n">
        <v>35852</v>
      </c>
      <c r="B6760" s="876" t="n">
        <v>1406.95</v>
      </c>
      <c r="D6760" s="875" t="n">
        <v>36201</v>
      </c>
      <c r="E6760" s="876" t="n">
        <v>4.9</v>
      </c>
      <c r="F6760" s="877" t="n">
        <f aca="false">IFERROR(E6760/100,"")</f>
        <v>0.049</v>
      </c>
      <c r="G6760" s="879"/>
      <c r="H6760" s="879"/>
      <c r="J6760" s="876"/>
      <c r="O6760" s="877"/>
      <c r="R6760" s="876"/>
    </row>
    <row r="6761" customFormat="false" ht="13.8" hidden="false" customHeight="false" outlineLevel="0" collapsed="false">
      <c r="A6761" s="875" t="n">
        <v>35851</v>
      </c>
      <c r="B6761" s="876" t="n">
        <v>1399.04</v>
      </c>
      <c r="D6761" s="875" t="n">
        <v>36200</v>
      </c>
      <c r="E6761" s="876" t="n">
        <v>4.91</v>
      </c>
      <c r="F6761" s="877" t="n">
        <f aca="false">IFERROR(E6761/100,"")</f>
        <v>0.0491</v>
      </c>
      <c r="G6761" s="879"/>
      <c r="H6761" s="879"/>
      <c r="J6761" s="876"/>
      <c r="O6761" s="877"/>
      <c r="R6761" s="876"/>
    </row>
    <row r="6762" customFormat="false" ht="13.8" hidden="false" customHeight="false" outlineLevel="0" collapsed="false">
      <c r="A6762" s="875" t="n">
        <v>35850</v>
      </c>
      <c r="B6762" s="876" t="n">
        <v>1382.29</v>
      </c>
      <c r="D6762" s="875" t="n">
        <v>36199</v>
      </c>
      <c r="E6762" s="876" t="n">
        <v>4.94</v>
      </c>
      <c r="F6762" s="877" t="n">
        <f aca="false">IFERROR(E6762/100,"")</f>
        <v>0.0494</v>
      </c>
      <c r="G6762" s="879"/>
      <c r="H6762" s="879"/>
      <c r="J6762" s="876"/>
      <c r="O6762" s="877"/>
      <c r="R6762" s="876"/>
    </row>
    <row r="6763" customFormat="false" ht="13.8" hidden="false" customHeight="false" outlineLevel="0" collapsed="false">
      <c r="A6763" s="875" t="n">
        <v>35849</v>
      </c>
      <c r="B6763" s="876" t="n">
        <v>1392.46</v>
      </c>
      <c r="D6763" s="875" t="n">
        <v>36196</v>
      </c>
      <c r="E6763" s="876" t="n">
        <v>4.94</v>
      </c>
      <c r="F6763" s="877" t="n">
        <f aca="false">IFERROR(E6763/100,"")</f>
        <v>0.0494</v>
      </c>
      <c r="G6763" s="879"/>
      <c r="H6763" s="879"/>
      <c r="J6763" s="876"/>
      <c r="O6763" s="877"/>
      <c r="R6763" s="876"/>
    </row>
    <row r="6764" customFormat="false" ht="13.8" hidden="false" customHeight="false" outlineLevel="0" collapsed="false">
      <c r="A6764" s="875" t="n">
        <v>35846</v>
      </c>
      <c r="B6764" s="876" t="n">
        <v>1387.16</v>
      </c>
      <c r="D6764" s="875" t="n">
        <v>36195</v>
      </c>
      <c r="E6764" s="876" t="n">
        <v>4.89</v>
      </c>
      <c r="F6764" s="877" t="n">
        <f aca="false">IFERROR(E6764/100,"")</f>
        <v>0.0489</v>
      </c>
      <c r="G6764" s="879"/>
      <c r="H6764" s="879"/>
      <c r="J6764" s="876"/>
      <c r="O6764" s="877"/>
      <c r="R6764" s="876"/>
    </row>
    <row r="6765" customFormat="false" ht="13.8" hidden="false" customHeight="false" outlineLevel="0" collapsed="false">
      <c r="A6765" s="875" t="n">
        <v>35845</v>
      </c>
      <c r="B6765" s="876" t="n">
        <v>1379.19</v>
      </c>
      <c r="D6765" s="875" t="n">
        <v>36194</v>
      </c>
      <c r="E6765" s="876" t="n">
        <v>4.83</v>
      </c>
      <c r="F6765" s="877" t="n">
        <f aca="false">IFERROR(E6765/100,"")</f>
        <v>0.0483</v>
      </c>
      <c r="G6765" s="879"/>
      <c r="H6765" s="879"/>
      <c r="J6765" s="876"/>
      <c r="O6765" s="877"/>
      <c r="R6765" s="876"/>
    </row>
    <row r="6766" customFormat="false" ht="13.8" hidden="false" customHeight="false" outlineLevel="0" collapsed="false">
      <c r="A6766" s="875" t="n">
        <v>35844</v>
      </c>
      <c r="B6766" s="876" t="n">
        <v>1384.24</v>
      </c>
      <c r="D6766" s="875" t="n">
        <v>36193</v>
      </c>
      <c r="E6766" s="876" t="n">
        <v>4.79</v>
      </c>
      <c r="F6766" s="877" t="n">
        <f aca="false">IFERROR(E6766/100,"")</f>
        <v>0.0479</v>
      </c>
      <c r="G6766" s="879"/>
      <c r="H6766" s="879"/>
      <c r="J6766" s="876"/>
      <c r="O6766" s="877"/>
      <c r="R6766" s="876"/>
    </row>
    <row r="6767" customFormat="false" ht="13.8" hidden="false" customHeight="false" outlineLevel="0" collapsed="false">
      <c r="A6767" s="875" t="n">
        <v>35843</v>
      </c>
      <c r="B6767" s="876" t="n">
        <v>1371.41</v>
      </c>
      <c r="D6767" s="875" t="n">
        <v>36192</v>
      </c>
      <c r="E6767" s="876" t="n">
        <v>4.75</v>
      </c>
      <c r="F6767" s="877" t="n">
        <f aca="false">IFERROR(E6767/100,"")</f>
        <v>0.0475</v>
      </c>
      <c r="G6767" s="879"/>
      <c r="H6767" s="879"/>
      <c r="J6767" s="876"/>
      <c r="O6767" s="877"/>
      <c r="R6767" s="876"/>
    </row>
    <row r="6768" customFormat="false" ht="13.8" hidden="false" customHeight="false" outlineLevel="0" collapsed="false">
      <c r="A6768" s="875" t="n">
        <v>35839</v>
      </c>
      <c r="B6768" s="876" t="n">
        <v>1367.77</v>
      </c>
      <c r="D6768" s="875" t="n">
        <v>36189</v>
      </c>
      <c r="E6768" s="876" t="n">
        <v>4.66</v>
      </c>
      <c r="F6768" s="877" t="n">
        <f aca="false">IFERROR(E6768/100,"")</f>
        <v>0.0466</v>
      </c>
      <c r="G6768" s="879"/>
      <c r="H6768" s="879"/>
      <c r="J6768" s="876"/>
      <c r="O6768" s="877"/>
      <c r="R6768" s="876"/>
    </row>
    <row r="6769" customFormat="false" ht="13.8" hidden="false" customHeight="false" outlineLevel="0" collapsed="false">
      <c r="A6769" s="875" t="n">
        <v>35838</v>
      </c>
      <c r="B6769" s="876" t="n">
        <v>1373.16</v>
      </c>
      <c r="D6769" s="875" t="n">
        <v>36188</v>
      </c>
      <c r="E6769" s="876" t="n">
        <v>4.67</v>
      </c>
      <c r="F6769" s="877" t="n">
        <f aca="false">IFERROR(E6769/100,"")</f>
        <v>0.0467</v>
      </c>
      <c r="G6769" s="879"/>
      <c r="H6769" s="879"/>
      <c r="J6769" s="876"/>
      <c r="O6769" s="877"/>
      <c r="R6769" s="876"/>
    </row>
    <row r="6770" customFormat="false" ht="13.8" hidden="false" customHeight="false" outlineLevel="0" collapsed="false">
      <c r="A6770" s="875" t="n">
        <v>35837</v>
      </c>
      <c r="B6770" s="876" t="n">
        <v>1367.49</v>
      </c>
      <c r="D6770" s="875" t="n">
        <v>36187</v>
      </c>
      <c r="E6770" s="876" t="n">
        <v>4.68</v>
      </c>
      <c r="F6770" s="877" t="n">
        <f aca="false">IFERROR(E6770/100,"")</f>
        <v>0.0468</v>
      </c>
      <c r="G6770" s="879"/>
      <c r="H6770" s="879"/>
      <c r="J6770" s="876"/>
      <c r="O6770" s="877"/>
      <c r="R6770" s="876"/>
    </row>
    <row r="6771" customFormat="false" ht="13.8" hidden="false" customHeight="false" outlineLevel="0" collapsed="false">
      <c r="A6771" s="875" t="n">
        <v>35836</v>
      </c>
      <c r="B6771" s="876" t="n">
        <v>1365.85</v>
      </c>
      <c r="D6771" s="875" t="n">
        <v>36186</v>
      </c>
      <c r="E6771" s="876" t="n">
        <v>4.69</v>
      </c>
      <c r="F6771" s="877" t="n">
        <f aca="false">IFERROR(E6771/100,"")</f>
        <v>0.0469</v>
      </c>
      <c r="G6771" s="879"/>
      <c r="H6771" s="879"/>
      <c r="J6771" s="876"/>
      <c r="O6771" s="877"/>
      <c r="R6771" s="876"/>
    </row>
    <row r="6772" customFormat="false" ht="13.8" hidden="false" customHeight="false" outlineLevel="0" collapsed="false">
      <c r="A6772" s="875" t="n">
        <v>35835</v>
      </c>
      <c r="B6772" s="876" t="n">
        <v>1354.75</v>
      </c>
      <c r="D6772" s="875" t="n">
        <v>36185</v>
      </c>
      <c r="E6772" s="876" t="n">
        <v>4.67</v>
      </c>
      <c r="F6772" s="877" t="n">
        <f aca="false">IFERROR(E6772/100,"")</f>
        <v>0.0467</v>
      </c>
      <c r="G6772" s="879"/>
      <c r="H6772" s="879"/>
      <c r="J6772" s="876"/>
      <c r="O6772" s="877"/>
      <c r="R6772" s="876"/>
    </row>
    <row r="6773" customFormat="false" ht="13.8" hidden="false" customHeight="false" outlineLevel="0" collapsed="false">
      <c r="A6773" s="875" t="n">
        <v>35832</v>
      </c>
      <c r="B6773" s="876" t="n">
        <v>1356.96</v>
      </c>
      <c r="D6773" s="875" t="n">
        <v>36182</v>
      </c>
      <c r="E6773" s="876" t="n">
        <v>4.64</v>
      </c>
      <c r="F6773" s="877" t="n">
        <f aca="false">IFERROR(E6773/100,"")</f>
        <v>0.0464</v>
      </c>
      <c r="G6773" s="879"/>
      <c r="H6773" s="879"/>
      <c r="J6773" s="876"/>
      <c r="O6773" s="877"/>
      <c r="R6773" s="876"/>
    </row>
    <row r="6774" customFormat="false" ht="13.8" hidden="false" customHeight="false" outlineLevel="0" collapsed="false">
      <c r="A6774" s="875" t="n">
        <v>35831</v>
      </c>
      <c r="B6774" s="876" t="n">
        <v>1344.77</v>
      </c>
      <c r="D6774" s="875" t="n">
        <v>36181</v>
      </c>
      <c r="E6774" s="876" t="n">
        <v>4.7</v>
      </c>
      <c r="F6774" s="877" t="n">
        <f aca="false">IFERROR(E6774/100,"")</f>
        <v>0.047</v>
      </c>
      <c r="G6774" s="879"/>
      <c r="H6774" s="879"/>
      <c r="J6774" s="876"/>
      <c r="O6774" s="877"/>
      <c r="R6774" s="876"/>
    </row>
    <row r="6775" customFormat="false" ht="13.8" hidden="false" customHeight="false" outlineLevel="0" collapsed="false">
      <c r="A6775" s="875" t="n">
        <v>35830</v>
      </c>
      <c r="B6775" s="876" t="n">
        <v>1349.11</v>
      </c>
      <c r="D6775" s="875" t="n">
        <v>36180</v>
      </c>
      <c r="E6775" s="876" t="n">
        <v>4.76</v>
      </c>
      <c r="F6775" s="877" t="n">
        <f aca="false">IFERROR(E6775/100,"")</f>
        <v>0.0476</v>
      </c>
      <c r="G6775" s="879"/>
      <c r="H6775" s="879"/>
      <c r="J6775" s="876"/>
      <c r="O6775" s="877"/>
      <c r="R6775" s="876"/>
    </row>
    <row r="6776" customFormat="false" ht="13.8" hidden="false" customHeight="false" outlineLevel="0" collapsed="false">
      <c r="A6776" s="875" t="n">
        <v>35829</v>
      </c>
      <c r="B6776" s="876" t="n">
        <v>1347.72</v>
      </c>
      <c r="D6776" s="875" t="n">
        <v>36179</v>
      </c>
      <c r="E6776" s="876" t="n">
        <v>4.71</v>
      </c>
      <c r="F6776" s="877" t="n">
        <f aca="false">IFERROR(E6776/100,"")</f>
        <v>0.0471</v>
      </c>
      <c r="G6776" s="879"/>
      <c r="H6776" s="879"/>
      <c r="J6776" s="876"/>
      <c r="O6776" s="877"/>
      <c r="R6776" s="876"/>
    </row>
    <row r="6777" customFormat="false" ht="13.8" hidden="false" customHeight="false" outlineLevel="0" collapsed="false">
      <c r="A6777" s="875" t="n">
        <v>35828</v>
      </c>
      <c r="B6777" s="876" t="n">
        <v>1341.32</v>
      </c>
      <c r="D6777" s="875" t="n">
        <v>36178</v>
      </c>
      <c r="E6777" s="876" t="e">
        <f aca="false">NA()</f>
        <v>#N/A</v>
      </c>
      <c r="F6777" s="877" t="str">
        <f aca="false">IFERROR(E6777/100,"")</f>
        <v/>
      </c>
      <c r="G6777" s="879"/>
      <c r="H6777" s="879"/>
      <c r="J6777" s="876"/>
      <c r="O6777" s="877"/>
      <c r="R6777" s="876"/>
    </row>
    <row r="6778" customFormat="false" ht="13.8" hidden="false" customHeight="false" outlineLevel="0" collapsed="false">
      <c r="A6778" s="875" t="n">
        <v>35825</v>
      </c>
      <c r="B6778" s="876" t="n">
        <v>1313.19</v>
      </c>
      <c r="D6778" s="875" t="n">
        <v>36175</v>
      </c>
      <c r="E6778" s="876" t="n">
        <v>4.66</v>
      </c>
      <c r="F6778" s="877" t="n">
        <f aca="false">IFERROR(E6778/100,"")</f>
        <v>0.0466</v>
      </c>
      <c r="G6778" s="879"/>
      <c r="H6778" s="879"/>
      <c r="J6778" s="876"/>
      <c r="O6778" s="877"/>
      <c r="R6778" s="876"/>
    </row>
    <row r="6779" customFormat="false" ht="13.8" hidden="false" customHeight="false" outlineLevel="0" collapsed="false">
      <c r="A6779" s="875" t="n">
        <v>35824</v>
      </c>
      <c r="B6779" s="876" t="n">
        <v>1320.16</v>
      </c>
      <c r="D6779" s="875" t="n">
        <v>36174</v>
      </c>
      <c r="E6779" s="876" t="n">
        <v>4.63</v>
      </c>
      <c r="F6779" s="877" t="n">
        <f aca="false">IFERROR(E6779/100,"")</f>
        <v>0.0463</v>
      </c>
      <c r="G6779" s="879"/>
      <c r="H6779" s="879"/>
      <c r="J6779" s="876"/>
      <c r="O6779" s="877"/>
      <c r="R6779" s="876"/>
    </row>
    <row r="6780" customFormat="false" ht="13.8" hidden="false" customHeight="false" outlineLevel="0" collapsed="false">
      <c r="A6780" s="875" t="n">
        <v>35823</v>
      </c>
      <c r="B6780" s="876" t="n">
        <v>1309.31</v>
      </c>
      <c r="D6780" s="875" t="n">
        <v>36173</v>
      </c>
      <c r="E6780" s="876" t="n">
        <v>4.74</v>
      </c>
      <c r="F6780" s="877" t="n">
        <f aca="false">IFERROR(E6780/100,"")</f>
        <v>0.0474</v>
      </c>
      <c r="G6780" s="879"/>
      <c r="H6780" s="879"/>
      <c r="J6780" s="876"/>
      <c r="O6780" s="877"/>
      <c r="R6780" s="876"/>
    </row>
    <row r="6781" customFormat="false" ht="13.8" hidden="false" customHeight="false" outlineLevel="0" collapsed="false">
      <c r="A6781" s="875" t="n">
        <v>35822</v>
      </c>
      <c r="B6781" s="876" t="n">
        <v>1297.7</v>
      </c>
      <c r="D6781" s="875" t="n">
        <v>36172</v>
      </c>
      <c r="E6781" s="876" t="n">
        <v>4.82</v>
      </c>
      <c r="F6781" s="877" t="n">
        <f aca="false">IFERROR(E6781/100,"")</f>
        <v>0.0482</v>
      </c>
      <c r="G6781" s="879"/>
      <c r="H6781" s="879"/>
      <c r="J6781" s="876"/>
      <c r="O6781" s="877"/>
      <c r="R6781" s="876"/>
    </row>
    <row r="6782" customFormat="false" ht="13.8" hidden="false" customHeight="false" outlineLevel="0" collapsed="false">
      <c r="A6782" s="875" t="n">
        <v>35821</v>
      </c>
      <c r="B6782" s="876" t="n">
        <v>1281.54</v>
      </c>
      <c r="D6782" s="875" t="n">
        <v>36171</v>
      </c>
      <c r="E6782" s="876" t="n">
        <v>4.9</v>
      </c>
      <c r="F6782" s="877" t="n">
        <f aca="false">IFERROR(E6782/100,"")</f>
        <v>0.049</v>
      </c>
      <c r="G6782" s="879"/>
      <c r="H6782" s="879"/>
      <c r="J6782" s="876"/>
      <c r="O6782" s="877"/>
      <c r="R6782" s="876"/>
    </row>
    <row r="6783" customFormat="false" ht="13.8" hidden="false" customHeight="false" outlineLevel="0" collapsed="false">
      <c r="A6783" s="875" t="n">
        <v>35818</v>
      </c>
      <c r="B6783" s="876" t="n">
        <v>1282.4</v>
      </c>
      <c r="D6783" s="875" t="n">
        <v>36168</v>
      </c>
      <c r="E6783" s="876" t="n">
        <v>4.86</v>
      </c>
      <c r="F6783" s="877" t="n">
        <f aca="false">IFERROR(E6783/100,"")</f>
        <v>0.0486</v>
      </c>
      <c r="G6783" s="879"/>
      <c r="H6783" s="879"/>
      <c r="J6783" s="876"/>
      <c r="O6783" s="877"/>
      <c r="R6783" s="876"/>
    </row>
    <row r="6784" customFormat="false" ht="13.8" hidden="false" customHeight="false" outlineLevel="0" collapsed="false">
      <c r="A6784" s="875" t="n">
        <v>35817</v>
      </c>
      <c r="B6784" s="876" t="n">
        <v>1289.68</v>
      </c>
      <c r="D6784" s="875" t="n">
        <v>36167</v>
      </c>
      <c r="E6784" s="876" t="n">
        <v>4.77</v>
      </c>
      <c r="F6784" s="877" t="n">
        <f aca="false">IFERROR(E6784/100,"")</f>
        <v>0.0477</v>
      </c>
      <c r="G6784" s="879"/>
      <c r="H6784" s="879"/>
      <c r="J6784" s="876"/>
      <c r="O6784" s="877"/>
      <c r="R6784" s="876"/>
    </row>
    <row r="6785" customFormat="false" ht="13.8" hidden="false" customHeight="false" outlineLevel="0" collapsed="false">
      <c r="A6785" s="875" t="n">
        <v>35816</v>
      </c>
      <c r="B6785" s="876" t="n">
        <v>1300.08</v>
      </c>
      <c r="D6785" s="875" t="n">
        <v>36166</v>
      </c>
      <c r="E6785" s="876" t="n">
        <v>4.73</v>
      </c>
      <c r="F6785" s="877" t="n">
        <f aca="false">IFERROR(E6785/100,"")</f>
        <v>0.0473</v>
      </c>
      <c r="G6785" s="879"/>
      <c r="H6785" s="879"/>
      <c r="J6785" s="876"/>
      <c r="O6785" s="877"/>
      <c r="R6785" s="876"/>
    </row>
    <row r="6786" customFormat="false" ht="13.8" hidden="false" customHeight="false" outlineLevel="0" collapsed="false">
      <c r="A6786" s="875" t="n">
        <v>35815</v>
      </c>
      <c r="B6786" s="876" t="n">
        <v>1310.43</v>
      </c>
      <c r="D6786" s="875" t="n">
        <v>36165</v>
      </c>
      <c r="E6786" s="876" t="n">
        <v>4.74</v>
      </c>
      <c r="F6786" s="877" t="n">
        <f aca="false">IFERROR(E6786/100,"")</f>
        <v>0.0474</v>
      </c>
      <c r="G6786" s="879"/>
      <c r="H6786" s="879"/>
      <c r="J6786" s="876"/>
      <c r="O6786" s="877"/>
      <c r="R6786" s="876"/>
    </row>
    <row r="6787" customFormat="false" ht="13.8" hidden="false" customHeight="false" outlineLevel="0" collapsed="false">
      <c r="A6787" s="875" t="n">
        <v>35811</v>
      </c>
      <c r="B6787" s="876" t="n">
        <v>1287.53</v>
      </c>
      <c r="D6787" s="875" t="n">
        <v>36164</v>
      </c>
      <c r="E6787" s="876" t="n">
        <v>4.69</v>
      </c>
      <c r="F6787" s="877" t="n">
        <f aca="false">IFERROR(E6787/100,"")</f>
        <v>0.0469</v>
      </c>
      <c r="G6787" s="879"/>
      <c r="H6787" s="879"/>
      <c r="J6787" s="876"/>
      <c r="O6787" s="877"/>
      <c r="R6787" s="876"/>
    </row>
    <row r="6788" customFormat="false" ht="13.8" hidden="false" customHeight="false" outlineLevel="0" collapsed="false">
      <c r="A6788" s="875" t="n">
        <v>35810</v>
      </c>
      <c r="B6788" s="876" t="n">
        <v>1273.1</v>
      </c>
      <c r="D6788" s="875" t="n">
        <v>36161</v>
      </c>
      <c r="E6788" s="876" t="e">
        <f aca="false">NA()</f>
        <v>#N/A</v>
      </c>
      <c r="F6788" s="877" t="str">
        <f aca="false">IFERROR(E6788/100,"")</f>
        <v/>
      </c>
      <c r="G6788" s="879"/>
      <c r="H6788" s="879"/>
      <c r="J6788" s="876"/>
      <c r="O6788" s="877"/>
      <c r="R6788" s="876"/>
    </row>
    <row r="6789" customFormat="false" ht="13.8" hidden="false" customHeight="false" outlineLevel="0" collapsed="false">
      <c r="A6789" s="875" t="n">
        <v>35809</v>
      </c>
      <c r="B6789" s="876" t="n">
        <v>1282.71</v>
      </c>
      <c r="D6789" s="875" t="n">
        <v>36160</v>
      </c>
      <c r="E6789" s="876" t="n">
        <v>4.65</v>
      </c>
      <c r="F6789" s="877" t="n">
        <f aca="false">IFERROR(E6789/100,"")</f>
        <v>0.0465</v>
      </c>
      <c r="G6789" s="879"/>
      <c r="H6789" s="879"/>
      <c r="J6789" s="876"/>
      <c r="O6789" s="877"/>
      <c r="R6789" s="876"/>
    </row>
    <row r="6790" customFormat="false" ht="13.8" hidden="false" customHeight="false" outlineLevel="0" collapsed="false">
      <c r="A6790" s="875" t="n">
        <v>35808</v>
      </c>
      <c r="B6790" s="876" t="n">
        <v>1274.87</v>
      </c>
      <c r="D6790" s="875" t="n">
        <v>36159</v>
      </c>
      <c r="E6790" s="876" t="n">
        <v>4.65</v>
      </c>
      <c r="F6790" s="877" t="n">
        <f aca="false">IFERROR(E6790/100,"")</f>
        <v>0.0465</v>
      </c>
      <c r="G6790" s="879"/>
      <c r="H6790" s="879"/>
      <c r="J6790" s="876"/>
      <c r="O6790" s="877"/>
      <c r="R6790" s="876"/>
    </row>
    <row r="6791" customFormat="false" ht="13.8" hidden="false" customHeight="false" outlineLevel="0" collapsed="false">
      <c r="A6791" s="875" t="n">
        <v>35807</v>
      </c>
      <c r="B6791" s="876" t="n">
        <v>1257.53</v>
      </c>
      <c r="D6791" s="875" t="n">
        <v>36158</v>
      </c>
      <c r="E6791" s="876" t="n">
        <v>4.71</v>
      </c>
      <c r="F6791" s="877" t="n">
        <f aca="false">IFERROR(E6791/100,"")</f>
        <v>0.0471</v>
      </c>
      <c r="G6791" s="879"/>
      <c r="H6791" s="879"/>
      <c r="J6791" s="876"/>
      <c r="O6791" s="877"/>
      <c r="R6791" s="876"/>
    </row>
    <row r="6792" customFormat="false" ht="13.8" hidden="false" customHeight="false" outlineLevel="0" collapsed="false">
      <c r="A6792" s="875" t="n">
        <v>35804</v>
      </c>
      <c r="B6792" s="876" t="n">
        <v>1242.1</v>
      </c>
      <c r="D6792" s="875" t="n">
        <v>36157</v>
      </c>
      <c r="E6792" s="876" t="n">
        <v>4.78</v>
      </c>
      <c r="F6792" s="877" t="n">
        <f aca="false">IFERROR(E6792/100,"")</f>
        <v>0.0478</v>
      </c>
      <c r="G6792" s="879"/>
      <c r="H6792" s="879"/>
      <c r="J6792" s="876"/>
      <c r="O6792" s="877"/>
      <c r="R6792" s="876"/>
    </row>
    <row r="6793" customFormat="false" ht="13.8" hidden="false" customHeight="false" outlineLevel="0" collapsed="false">
      <c r="A6793" s="875" t="n">
        <v>35803</v>
      </c>
      <c r="B6793" s="876" t="n">
        <v>1280.07</v>
      </c>
      <c r="D6793" s="875" t="n">
        <v>36154</v>
      </c>
      <c r="E6793" s="876" t="e">
        <f aca="false">NA()</f>
        <v>#N/A</v>
      </c>
      <c r="F6793" s="877" t="str">
        <f aca="false">IFERROR(E6793/100,"")</f>
        <v/>
      </c>
      <c r="G6793" s="879"/>
      <c r="H6793" s="879"/>
      <c r="J6793" s="876"/>
      <c r="O6793" s="877"/>
      <c r="R6793" s="876"/>
    </row>
    <row r="6794" customFormat="false" ht="13.8" hidden="false" customHeight="false" outlineLevel="0" collapsed="false">
      <c r="A6794" s="875" t="n">
        <v>35802</v>
      </c>
      <c r="B6794" s="876" t="n">
        <v>1290.66</v>
      </c>
      <c r="D6794" s="875" t="n">
        <v>36153</v>
      </c>
      <c r="E6794" s="876" t="n">
        <v>4.86</v>
      </c>
      <c r="F6794" s="877" t="n">
        <f aca="false">IFERROR(E6794/100,"")</f>
        <v>0.0486</v>
      </c>
      <c r="G6794" s="879"/>
      <c r="H6794" s="879"/>
      <c r="J6794" s="876"/>
      <c r="O6794" s="877"/>
      <c r="R6794" s="876"/>
    </row>
    <row r="6795" customFormat="false" ht="13.8" hidden="false" customHeight="false" outlineLevel="0" collapsed="false">
      <c r="A6795" s="875" t="n">
        <v>35801</v>
      </c>
      <c r="B6795" s="876" t="n">
        <v>1293.8</v>
      </c>
      <c r="D6795" s="875" t="n">
        <v>36152</v>
      </c>
      <c r="E6795" s="876" t="n">
        <v>4.81</v>
      </c>
      <c r="F6795" s="877" t="n">
        <f aca="false">IFERROR(E6795/100,"")</f>
        <v>0.0481</v>
      </c>
      <c r="G6795" s="879"/>
      <c r="H6795" s="879"/>
      <c r="J6795" s="876"/>
      <c r="O6795" s="877"/>
      <c r="R6795" s="876"/>
    </row>
    <row r="6796" customFormat="false" ht="13.8" hidden="false" customHeight="false" outlineLevel="0" collapsed="false">
      <c r="A6796" s="875" t="n">
        <v>35800</v>
      </c>
      <c r="B6796" s="876" t="n">
        <v>1307.78</v>
      </c>
      <c r="D6796" s="875" t="n">
        <v>36151</v>
      </c>
      <c r="E6796" s="876" t="n">
        <v>4.7</v>
      </c>
      <c r="F6796" s="877" t="n">
        <f aca="false">IFERROR(E6796/100,"")</f>
        <v>0.047</v>
      </c>
      <c r="G6796" s="879"/>
      <c r="H6796" s="879"/>
      <c r="J6796" s="876"/>
      <c r="O6796" s="877"/>
      <c r="R6796" s="876"/>
    </row>
    <row r="6797" customFormat="false" ht="13.8" hidden="false" customHeight="false" outlineLevel="0" collapsed="false">
      <c r="A6797" s="875" t="n">
        <v>35797</v>
      </c>
      <c r="B6797" s="876" t="n">
        <v>1305.04</v>
      </c>
      <c r="D6797" s="875" t="n">
        <v>36150</v>
      </c>
      <c r="E6797" s="876" t="n">
        <v>4.64</v>
      </c>
      <c r="F6797" s="877" t="n">
        <f aca="false">IFERROR(E6797/100,"")</f>
        <v>0.0464</v>
      </c>
      <c r="G6797" s="879"/>
      <c r="H6797" s="879"/>
      <c r="J6797" s="876"/>
      <c r="O6797" s="877"/>
      <c r="R6797" s="876"/>
    </row>
    <row r="6798" customFormat="false" ht="13.8" hidden="false" customHeight="false" outlineLevel="0" collapsed="false">
      <c r="A6798" s="875" t="n">
        <v>35795</v>
      </c>
      <c r="B6798" s="876" t="n">
        <v>1298.82</v>
      </c>
      <c r="D6798" s="875" t="n">
        <v>36147</v>
      </c>
      <c r="E6798" s="876" t="n">
        <v>4.58</v>
      </c>
      <c r="F6798" s="877" t="n">
        <f aca="false">IFERROR(E6798/100,"")</f>
        <v>0.0458</v>
      </c>
      <c r="G6798" s="879"/>
      <c r="H6798" s="879"/>
      <c r="J6798" s="876"/>
      <c r="O6798" s="877"/>
      <c r="R6798" s="876"/>
    </row>
    <row r="6799" customFormat="false" ht="13.8" hidden="false" customHeight="false" outlineLevel="0" collapsed="false">
      <c r="A6799" s="875" t="n">
        <v>35794</v>
      </c>
      <c r="B6799" s="876" t="n">
        <v>1299.34</v>
      </c>
      <c r="D6799" s="875" t="n">
        <v>36146</v>
      </c>
      <c r="E6799" s="876" t="n">
        <v>4.58</v>
      </c>
      <c r="F6799" s="877" t="n">
        <f aca="false">IFERROR(E6799/100,"")</f>
        <v>0.0458</v>
      </c>
      <c r="G6799" s="879"/>
      <c r="H6799" s="879"/>
      <c r="J6799" s="876"/>
      <c r="O6799" s="877"/>
      <c r="R6799" s="876"/>
    </row>
    <row r="6800" customFormat="false" ht="13.8" hidden="false" customHeight="false" outlineLevel="0" collapsed="false">
      <c r="A6800" s="875" t="n">
        <v>35793</v>
      </c>
      <c r="B6800" s="876" t="n">
        <v>1275.81</v>
      </c>
      <c r="D6800" s="875" t="n">
        <v>36145</v>
      </c>
      <c r="E6800" s="876" t="n">
        <v>4.58</v>
      </c>
      <c r="F6800" s="877" t="n">
        <f aca="false">IFERROR(E6800/100,"")</f>
        <v>0.0458</v>
      </c>
      <c r="G6800" s="879"/>
      <c r="H6800" s="879"/>
      <c r="J6800" s="876"/>
      <c r="O6800" s="877"/>
      <c r="R6800" s="876"/>
    </row>
    <row r="6801" customFormat="false" ht="13.8" hidden="false" customHeight="false" outlineLevel="0" collapsed="false">
      <c r="A6801" s="875" t="n">
        <v>35790</v>
      </c>
      <c r="B6801" s="876" t="n">
        <v>1252.79</v>
      </c>
      <c r="D6801" s="875" t="n">
        <v>36144</v>
      </c>
      <c r="E6801" s="876" t="n">
        <v>4.62</v>
      </c>
      <c r="F6801" s="877" t="n">
        <f aca="false">IFERROR(E6801/100,"")</f>
        <v>0.0462</v>
      </c>
      <c r="G6801" s="879"/>
      <c r="H6801" s="879"/>
      <c r="J6801" s="876"/>
      <c r="O6801" s="877"/>
      <c r="R6801" s="876"/>
    </row>
    <row r="6802" customFormat="false" ht="13.8" hidden="false" customHeight="false" outlineLevel="0" collapsed="false">
      <c r="A6802" s="875" t="n">
        <v>35788</v>
      </c>
      <c r="B6802" s="876" t="n">
        <v>1247.75</v>
      </c>
      <c r="D6802" s="875" t="n">
        <v>36143</v>
      </c>
      <c r="E6802" s="876" t="n">
        <v>4.58</v>
      </c>
      <c r="F6802" s="877" t="n">
        <f aca="false">IFERROR(E6802/100,"")</f>
        <v>0.0458</v>
      </c>
      <c r="G6802" s="879"/>
      <c r="H6802" s="879"/>
      <c r="J6802" s="876"/>
      <c r="O6802" s="877"/>
      <c r="R6802" s="876"/>
    </row>
    <row r="6803" customFormat="false" ht="13.8" hidden="false" customHeight="false" outlineLevel="0" collapsed="false">
      <c r="A6803" s="875" t="n">
        <v>35787</v>
      </c>
      <c r="B6803" s="876" t="n">
        <v>1256.32</v>
      </c>
      <c r="D6803" s="875" t="n">
        <v>36140</v>
      </c>
      <c r="E6803" s="876" t="n">
        <v>4.61</v>
      </c>
      <c r="F6803" s="877" t="n">
        <f aca="false">IFERROR(E6803/100,"")</f>
        <v>0.0461</v>
      </c>
      <c r="G6803" s="879"/>
      <c r="H6803" s="879"/>
      <c r="J6803" s="876"/>
      <c r="O6803" s="877"/>
      <c r="R6803" s="876"/>
    </row>
    <row r="6804" customFormat="false" ht="13.8" hidden="false" customHeight="false" outlineLevel="0" collapsed="false">
      <c r="A6804" s="875" t="n">
        <v>35786</v>
      </c>
      <c r="B6804" s="876" t="n">
        <v>1275.78</v>
      </c>
      <c r="D6804" s="875" t="n">
        <v>36139</v>
      </c>
      <c r="E6804" s="876" t="n">
        <v>4.53</v>
      </c>
      <c r="F6804" s="877" t="n">
        <f aca="false">IFERROR(E6804/100,"")</f>
        <v>0.0453</v>
      </c>
      <c r="G6804" s="879"/>
      <c r="H6804" s="879"/>
      <c r="J6804" s="876"/>
      <c r="O6804" s="877"/>
      <c r="R6804" s="876"/>
    </row>
    <row r="6805" customFormat="false" ht="13.8" hidden="false" customHeight="false" outlineLevel="0" collapsed="false">
      <c r="A6805" s="875" t="n">
        <v>35783</v>
      </c>
      <c r="B6805" s="876" t="n">
        <v>1266.5</v>
      </c>
      <c r="D6805" s="875" t="n">
        <v>36138</v>
      </c>
      <c r="E6805" s="876" t="n">
        <v>4.56</v>
      </c>
      <c r="F6805" s="877" t="n">
        <f aca="false">IFERROR(E6805/100,"")</f>
        <v>0.0456</v>
      </c>
      <c r="G6805" s="879"/>
      <c r="H6805" s="879"/>
      <c r="J6805" s="876"/>
      <c r="O6805" s="877"/>
      <c r="R6805" s="876"/>
    </row>
    <row r="6806" customFormat="false" ht="13.8" hidden="false" customHeight="false" outlineLevel="0" collapsed="false">
      <c r="A6806" s="875" t="n">
        <v>35782</v>
      </c>
      <c r="B6806" s="876" t="n">
        <v>1277.89</v>
      </c>
      <c r="D6806" s="875" t="n">
        <v>36137</v>
      </c>
      <c r="E6806" s="876" t="n">
        <v>4.6</v>
      </c>
      <c r="F6806" s="877" t="n">
        <f aca="false">IFERROR(E6806/100,"")</f>
        <v>0.046</v>
      </c>
      <c r="G6806" s="879"/>
      <c r="H6806" s="879"/>
      <c r="J6806" s="876"/>
      <c r="O6806" s="877"/>
      <c r="R6806" s="876"/>
    </row>
    <row r="6807" customFormat="false" ht="13.8" hidden="false" customHeight="false" outlineLevel="0" collapsed="false">
      <c r="A6807" s="875" t="n">
        <v>35781</v>
      </c>
      <c r="B6807" s="876" t="n">
        <v>1291.52</v>
      </c>
      <c r="D6807" s="875" t="n">
        <v>36136</v>
      </c>
      <c r="E6807" s="876" t="n">
        <v>4.69</v>
      </c>
      <c r="F6807" s="877" t="n">
        <f aca="false">IFERROR(E6807/100,"")</f>
        <v>0.0469</v>
      </c>
      <c r="G6807" s="879"/>
      <c r="H6807" s="879"/>
      <c r="J6807" s="876"/>
      <c r="O6807" s="877"/>
      <c r="R6807" s="876"/>
    </row>
    <row r="6808" customFormat="false" ht="13.8" hidden="false" customHeight="false" outlineLevel="0" collapsed="false">
      <c r="A6808" s="875" t="n">
        <v>35780</v>
      </c>
      <c r="B6808" s="876" t="n">
        <v>1294.78</v>
      </c>
      <c r="D6808" s="875" t="n">
        <v>36133</v>
      </c>
      <c r="E6808" s="876" t="n">
        <v>4.62</v>
      </c>
      <c r="F6808" s="877" t="n">
        <f aca="false">IFERROR(E6808/100,"")</f>
        <v>0.0462</v>
      </c>
      <c r="G6808" s="879"/>
      <c r="H6808" s="879"/>
      <c r="J6808" s="876"/>
      <c r="O6808" s="877"/>
      <c r="R6808" s="876"/>
    </row>
    <row r="6809" customFormat="false" ht="13.8" hidden="false" customHeight="false" outlineLevel="0" collapsed="false">
      <c r="A6809" s="875" t="n">
        <v>35779</v>
      </c>
      <c r="B6809" s="876" t="n">
        <v>1288.56</v>
      </c>
      <c r="D6809" s="875" t="n">
        <v>36132</v>
      </c>
      <c r="E6809" s="876" t="n">
        <v>4.58</v>
      </c>
      <c r="F6809" s="877" t="n">
        <f aca="false">IFERROR(E6809/100,"")</f>
        <v>0.0458</v>
      </c>
      <c r="G6809" s="879"/>
      <c r="H6809" s="879"/>
      <c r="J6809" s="876"/>
      <c r="O6809" s="877"/>
      <c r="R6809" s="876"/>
    </row>
    <row r="6810" customFormat="false" ht="13.8" hidden="false" customHeight="false" outlineLevel="0" collapsed="false">
      <c r="A6810" s="875" t="n">
        <v>35776</v>
      </c>
      <c r="B6810" s="876" t="n">
        <v>1275.16</v>
      </c>
      <c r="D6810" s="875" t="n">
        <v>36131</v>
      </c>
      <c r="E6810" s="876" t="n">
        <v>4.59</v>
      </c>
      <c r="F6810" s="877" t="n">
        <f aca="false">IFERROR(E6810/100,"")</f>
        <v>0.0459</v>
      </c>
      <c r="G6810" s="879"/>
      <c r="H6810" s="879"/>
      <c r="J6810" s="876"/>
      <c r="O6810" s="877"/>
      <c r="R6810" s="876"/>
    </row>
    <row r="6811" customFormat="false" ht="13.8" hidden="false" customHeight="false" outlineLevel="0" collapsed="false">
      <c r="A6811" s="875" t="n">
        <v>35775</v>
      </c>
      <c r="B6811" s="876" t="n">
        <v>1277.22</v>
      </c>
      <c r="D6811" s="875" t="n">
        <v>36130</v>
      </c>
      <c r="E6811" s="876" t="n">
        <v>4.67</v>
      </c>
      <c r="F6811" s="877" t="n">
        <f aca="false">IFERROR(E6811/100,"")</f>
        <v>0.0467</v>
      </c>
      <c r="G6811" s="879"/>
      <c r="H6811" s="879"/>
      <c r="J6811" s="876"/>
      <c r="O6811" s="877"/>
      <c r="R6811" s="876"/>
    </row>
    <row r="6812" customFormat="false" ht="13.8" hidden="false" customHeight="false" outlineLevel="0" collapsed="false">
      <c r="A6812" s="875" t="n">
        <v>35774</v>
      </c>
      <c r="B6812" s="876" t="n">
        <v>1296.74</v>
      </c>
      <c r="D6812" s="875" t="n">
        <v>36129</v>
      </c>
      <c r="E6812" s="876" t="n">
        <v>4.74</v>
      </c>
      <c r="F6812" s="877" t="n">
        <f aca="false">IFERROR(E6812/100,"")</f>
        <v>0.0474</v>
      </c>
      <c r="G6812" s="879"/>
      <c r="H6812" s="879"/>
      <c r="J6812" s="876"/>
      <c r="O6812" s="877"/>
      <c r="R6812" s="876"/>
    </row>
    <row r="6813" customFormat="false" ht="13.8" hidden="false" customHeight="false" outlineLevel="0" collapsed="false">
      <c r="A6813" s="875" t="n">
        <v>35773</v>
      </c>
      <c r="B6813" s="876" t="n">
        <v>1304.66</v>
      </c>
      <c r="D6813" s="875" t="n">
        <v>36126</v>
      </c>
      <c r="E6813" s="876" t="n">
        <v>4.81</v>
      </c>
      <c r="F6813" s="877" t="n">
        <f aca="false">IFERROR(E6813/100,"")</f>
        <v>0.0481</v>
      </c>
      <c r="G6813" s="879"/>
      <c r="H6813" s="879"/>
      <c r="J6813" s="876"/>
      <c r="O6813" s="877"/>
      <c r="R6813" s="876"/>
    </row>
    <row r="6814" customFormat="false" ht="13.8" hidden="false" customHeight="false" outlineLevel="0" collapsed="false">
      <c r="A6814" s="875" t="n">
        <v>35772</v>
      </c>
      <c r="B6814" s="876" t="n">
        <v>1313.47</v>
      </c>
      <c r="D6814" s="875" t="n">
        <v>36125</v>
      </c>
      <c r="E6814" s="876" t="e">
        <f aca="false">NA()</f>
        <v>#N/A</v>
      </c>
      <c r="F6814" s="877" t="str">
        <f aca="false">IFERROR(E6814/100,"")</f>
        <v/>
      </c>
      <c r="G6814" s="879"/>
      <c r="H6814" s="879"/>
      <c r="J6814" s="876"/>
      <c r="O6814" s="877"/>
      <c r="R6814" s="876"/>
    </row>
    <row r="6815" customFormat="false" ht="13.8" hidden="false" customHeight="false" outlineLevel="0" collapsed="false">
      <c r="A6815" s="875" t="n">
        <v>35769</v>
      </c>
      <c r="B6815" s="876" t="n">
        <v>1315.28</v>
      </c>
      <c r="D6815" s="875" t="n">
        <v>36124</v>
      </c>
      <c r="E6815" s="876" t="n">
        <v>4.83</v>
      </c>
      <c r="F6815" s="877" t="n">
        <f aca="false">IFERROR(E6815/100,"")</f>
        <v>0.0483</v>
      </c>
      <c r="G6815" s="879"/>
      <c r="H6815" s="879"/>
      <c r="J6815" s="876"/>
      <c r="O6815" s="877"/>
      <c r="R6815" s="876"/>
    </row>
    <row r="6816" customFormat="false" ht="13.8" hidden="false" customHeight="false" outlineLevel="0" collapsed="false">
      <c r="A6816" s="875" t="n">
        <v>35768</v>
      </c>
      <c r="B6816" s="876" t="n">
        <v>1300.98</v>
      </c>
      <c r="D6816" s="875" t="n">
        <v>36123</v>
      </c>
      <c r="E6816" s="876" t="n">
        <v>4.85</v>
      </c>
      <c r="F6816" s="877" t="n">
        <f aca="false">IFERROR(E6816/100,"")</f>
        <v>0.0485</v>
      </c>
      <c r="G6816" s="879"/>
      <c r="H6816" s="879"/>
      <c r="J6816" s="876"/>
      <c r="O6816" s="877"/>
      <c r="R6816" s="876"/>
    </row>
    <row r="6817" customFormat="false" ht="13.8" hidden="false" customHeight="false" outlineLevel="0" collapsed="false">
      <c r="A6817" s="875" t="n">
        <v>35767</v>
      </c>
      <c r="B6817" s="876" t="n">
        <v>1305.84</v>
      </c>
      <c r="D6817" s="875" t="n">
        <v>36122</v>
      </c>
      <c r="E6817" s="876" t="n">
        <v>4.84</v>
      </c>
      <c r="F6817" s="877" t="n">
        <f aca="false">IFERROR(E6817/100,"")</f>
        <v>0.0484</v>
      </c>
      <c r="G6817" s="879"/>
      <c r="H6817" s="879"/>
      <c r="J6817" s="876"/>
      <c r="O6817" s="877"/>
      <c r="R6817" s="876"/>
    </row>
    <row r="6818" customFormat="false" ht="13.8" hidden="false" customHeight="false" outlineLevel="0" collapsed="false">
      <c r="A6818" s="875" t="n">
        <v>35766</v>
      </c>
      <c r="B6818" s="876" t="n">
        <v>1298.7</v>
      </c>
      <c r="D6818" s="875" t="n">
        <v>36119</v>
      </c>
      <c r="E6818" s="876" t="n">
        <v>4.82</v>
      </c>
      <c r="F6818" s="877" t="n">
        <f aca="false">IFERROR(E6818/100,"")</f>
        <v>0.0482</v>
      </c>
      <c r="G6818" s="879"/>
      <c r="H6818" s="879"/>
      <c r="J6818" s="876"/>
      <c r="O6818" s="877"/>
      <c r="R6818" s="876"/>
    </row>
    <row r="6819" customFormat="false" ht="13.8" hidden="false" customHeight="false" outlineLevel="0" collapsed="false">
      <c r="A6819" s="875" t="n">
        <v>35765</v>
      </c>
      <c r="B6819" s="876" t="n">
        <v>1302.82</v>
      </c>
      <c r="D6819" s="875" t="n">
        <v>36118</v>
      </c>
      <c r="E6819" s="876" t="n">
        <v>4.85</v>
      </c>
      <c r="F6819" s="877" t="n">
        <f aca="false">IFERROR(E6819/100,"")</f>
        <v>0.0485</v>
      </c>
      <c r="G6819" s="879"/>
      <c r="H6819" s="879"/>
      <c r="J6819" s="876"/>
      <c r="O6819" s="877"/>
      <c r="R6819" s="876"/>
    </row>
    <row r="6820" customFormat="false" ht="13.8" hidden="false" customHeight="false" outlineLevel="0" collapsed="false">
      <c r="A6820" s="875" t="n">
        <v>35762</v>
      </c>
      <c r="B6820" s="876" t="n">
        <v>1276.89</v>
      </c>
      <c r="D6820" s="875" t="n">
        <v>36117</v>
      </c>
      <c r="E6820" s="876" t="n">
        <v>4.85</v>
      </c>
      <c r="F6820" s="877" t="n">
        <f aca="false">IFERROR(E6820/100,"")</f>
        <v>0.0485</v>
      </c>
      <c r="G6820" s="879"/>
      <c r="H6820" s="879"/>
      <c r="J6820" s="876"/>
      <c r="O6820" s="877"/>
      <c r="R6820" s="876"/>
    </row>
    <row r="6821" customFormat="false" ht="13.8" hidden="false" customHeight="false" outlineLevel="0" collapsed="false">
      <c r="A6821" s="875" t="n">
        <v>35760</v>
      </c>
      <c r="B6821" s="876" t="n">
        <v>1271.83</v>
      </c>
      <c r="D6821" s="875" t="n">
        <v>36116</v>
      </c>
      <c r="E6821" s="876" t="n">
        <v>4.87</v>
      </c>
      <c r="F6821" s="877" t="n">
        <f aca="false">IFERROR(E6821/100,"")</f>
        <v>0.0487</v>
      </c>
      <c r="G6821" s="879"/>
      <c r="H6821" s="879"/>
      <c r="J6821" s="876"/>
      <c r="O6821" s="877"/>
      <c r="R6821" s="876"/>
    </row>
    <row r="6822" customFormat="false" ht="13.8" hidden="false" customHeight="false" outlineLevel="0" collapsed="false">
      <c r="A6822" s="875" t="n">
        <v>35759</v>
      </c>
      <c r="B6822" s="876" t="n">
        <v>1270.48</v>
      </c>
      <c r="D6822" s="875" t="n">
        <v>36115</v>
      </c>
      <c r="E6822" s="876" t="n">
        <v>4.85</v>
      </c>
      <c r="F6822" s="877" t="n">
        <f aca="false">IFERROR(E6822/100,"")</f>
        <v>0.0485</v>
      </c>
      <c r="G6822" s="879"/>
      <c r="H6822" s="879"/>
      <c r="J6822" s="876"/>
      <c r="O6822" s="877"/>
      <c r="R6822" s="876"/>
    </row>
    <row r="6823" customFormat="false" ht="13.8" hidden="false" customHeight="false" outlineLevel="0" collapsed="false">
      <c r="A6823" s="875" t="n">
        <v>35758</v>
      </c>
      <c r="B6823" s="876" t="n">
        <v>1264.79</v>
      </c>
      <c r="D6823" s="875" t="n">
        <v>36112</v>
      </c>
      <c r="E6823" s="876" t="n">
        <v>4.82</v>
      </c>
      <c r="F6823" s="877" t="n">
        <f aca="false">IFERROR(E6823/100,"")</f>
        <v>0.0482</v>
      </c>
      <c r="G6823" s="879"/>
      <c r="H6823" s="879"/>
      <c r="J6823" s="876"/>
      <c r="O6823" s="877"/>
      <c r="R6823" s="876"/>
    </row>
    <row r="6824" customFormat="false" ht="13.8" hidden="false" customHeight="false" outlineLevel="0" collapsed="false">
      <c r="A6824" s="875" t="n">
        <v>35755</v>
      </c>
      <c r="B6824" s="876" t="n">
        <v>1286.69</v>
      </c>
      <c r="D6824" s="875" t="n">
        <v>36111</v>
      </c>
      <c r="E6824" s="876" t="n">
        <v>4.77</v>
      </c>
      <c r="F6824" s="877" t="n">
        <f aca="false">IFERROR(E6824/100,"")</f>
        <v>0.0477</v>
      </c>
      <c r="G6824" s="879"/>
      <c r="H6824" s="879"/>
      <c r="J6824" s="876"/>
      <c r="O6824" s="877"/>
      <c r="R6824" s="876"/>
    </row>
    <row r="6825" customFormat="false" ht="13.8" hidden="false" customHeight="false" outlineLevel="0" collapsed="false">
      <c r="A6825" s="875" t="n">
        <v>35754</v>
      </c>
      <c r="B6825" s="876" t="n">
        <v>1281.19</v>
      </c>
      <c r="D6825" s="875" t="n">
        <v>36110</v>
      </c>
      <c r="E6825" s="876" t="e">
        <f aca="false">NA()</f>
        <v>#N/A</v>
      </c>
      <c r="F6825" s="877" t="str">
        <f aca="false">IFERROR(E6825/100,"")</f>
        <v/>
      </c>
      <c r="G6825" s="879"/>
      <c r="H6825" s="879"/>
      <c r="J6825" s="876"/>
      <c r="O6825" s="877"/>
      <c r="R6825" s="876"/>
    </row>
    <row r="6826" customFormat="false" ht="13.8" hidden="false" customHeight="false" outlineLevel="0" collapsed="false">
      <c r="A6826" s="875" t="n">
        <v>35753</v>
      </c>
      <c r="B6826" s="876" t="n">
        <v>1261.95</v>
      </c>
      <c r="D6826" s="875" t="n">
        <v>36109</v>
      </c>
      <c r="E6826" s="876" t="n">
        <v>4.81</v>
      </c>
      <c r="F6826" s="877" t="n">
        <f aca="false">IFERROR(E6826/100,"")</f>
        <v>0.0481</v>
      </c>
      <c r="G6826" s="879"/>
      <c r="H6826" s="879"/>
      <c r="J6826" s="876"/>
      <c r="O6826" s="877"/>
      <c r="R6826" s="876"/>
    </row>
    <row r="6827" customFormat="false" ht="13.8" hidden="false" customHeight="false" outlineLevel="0" collapsed="false">
      <c r="A6827" s="875" t="n">
        <v>35752</v>
      </c>
      <c r="B6827" s="876" t="n">
        <v>1253.26</v>
      </c>
      <c r="D6827" s="875" t="n">
        <v>36108</v>
      </c>
      <c r="E6827" s="876" t="n">
        <v>4.88</v>
      </c>
      <c r="F6827" s="877" t="n">
        <f aca="false">IFERROR(E6827/100,"")</f>
        <v>0.0488</v>
      </c>
      <c r="G6827" s="879"/>
      <c r="H6827" s="879"/>
      <c r="J6827" s="876"/>
      <c r="O6827" s="877"/>
      <c r="R6827" s="876"/>
    </row>
    <row r="6828" customFormat="false" ht="13.8" hidden="false" customHeight="false" outlineLevel="0" collapsed="false">
      <c r="A6828" s="875" t="n">
        <v>35751</v>
      </c>
      <c r="B6828" s="876" t="n">
        <v>1263.76</v>
      </c>
      <c r="D6828" s="875" t="n">
        <v>36105</v>
      </c>
      <c r="E6828" s="876" t="n">
        <v>4.93</v>
      </c>
      <c r="F6828" s="877" t="n">
        <f aca="false">IFERROR(E6828/100,"")</f>
        <v>0.0493</v>
      </c>
      <c r="G6828" s="879"/>
      <c r="H6828" s="879"/>
      <c r="J6828" s="876"/>
      <c r="O6828" s="877"/>
      <c r="R6828" s="876"/>
    </row>
    <row r="6829" customFormat="false" ht="13.8" hidden="false" customHeight="false" outlineLevel="0" collapsed="false">
      <c r="A6829" s="875" t="n">
        <v>35748</v>
      </c>
      <c r="B6829" s="876" t="n">
        <v>1239.88</v>
      </c>
      <c r="D6829" s="875" t="n">
        <v>36104</v>
      </c>
      <c r="E6829" s="876" t="n">
        <v>4.82</v>
      </c>
      <c r="F6829" s="877" t="n">
        <f aca="false">IFERROR(E6829/100,"")</f>
        <v>0.0482</v>
      </c>
      <c r="G6829" s="879"/>
      <c r="H6829" s="879"/>
      <c r="J6829" s="876"/>
      <c r="O6829" s="877"/>
      <c r="R6829" s="876"/>
    </row>
    <row r="6830" customFormat="false" ht="13.8" hidden="false" customHeight="false" outlineLevel="0" collapsed="false">
      <c r="A6830" s="875" t="n">
        <v>35747</v>
      </c>
      <c r="B6830" s="876" t="n">
        <v>1224.2</v>
      </c>
      <c r="D6830" s="875" t="n">
        <v>36103</v>
      </c>
      <c r="E6830" s="876" t="n">
        <v>4.83</v>
      </c>
      <c r="F6830" s="877" t="n">
        <f aca="false">IFERROR(E6830/100,"")</f>
        <v>0.0483</v>
      </c>
      <c r="G6830" s="879"/>
      <c r="H6830" s="879"/>
      <c r="J6830" s="876"/>
      <c r="O6830" s="877"/>
      <c r="R6830" s="876"/>
    </row>
    <row r="6831" customFormat="false" ht="13.8" hidden="false" customHeight="false" outlineLevel="0" collapsed="false">
      <c r="A6831" s="875" t="n">
        <v>35746</v>
      </c>
      <c r="B6831" s="876" t="n">
        <v>1209.82</v>
      </c>
      <c r="D6831" s="875" t="n">
        <v>36102</v>
      </c>
      <c r="E6831" s="876" t="n">
        <v>4.78</v>
      </c>
      <c r="F6831" s="877" t="n">
        <f aca="false">IFERROR(E6831/100,"")</f>
        <v>0.0478</v>
      </c>
      <c r="G6831" s="879"/>
      <c r="H6831" s="879"/>
      <c r="J6831" s="876"/>
      <c r="O6831" s="877"/>
      <c r="R6831" s="876"/>
    </row>
    <row r="6832" customFormat="false" ht="13.8" hidden="false" customHeight="false" outlineLevel="0" collapsed="false">
      <c r="A6832" s="875" t="n">
        <v>35745</v>
      </c>
      <c r="B6832" s="876" t="n">
        <v>1233.33</v>
      </c>
      <c r="D6832" s="875" t="n">
        <v>36101</v>
      </c>
      <c r="E6832" s="876" t="n">
        <v>4.77</v>
      </c>
      <c r="F6832" s="877" t="n">
        <f aca="false">IFERROR(E6832/100,"")</f>
        <v>0.0477</v>
      </c>
      <c r="G6832" s="879"/>
      <c r="H6832" s="879"/>
      <c r="J6832" s="876"/>
      <c r="O6832" s="877"/>
      <c r="R6832" s="876"/>
    </row>
    <row r="6833" customFormat="false" ht="13.8" hidden="false" customHeight="false" outlineLevel="0" collapsed="false">
      <c r="A6833" s="875" t="n">
        <v>35744</v>
      </c>
      <c r="B6833" s="876" t="n">
        <v>1229.79</v>
      </c>
      <c r="D6833" s="875" t="n">
        <v>36098</v>
      </c>
      <c r="E6833" s="876" t="n">
        <v>4.64</v>
      </c>
      <c r="F6833" s="877" t="n">
        <f aca="false">IFERROR(E6833/100,"")</f>
        <v>0.0464</v>
      </c>
      <c r="G6833" s="879"/>
      <c r="H6833" s="879"/>
      <c r="J6833" s="876"/>
      <c r="O6833" s="877"/>
      <c r="R6833" s="876"/>
    </row>
    <row r="6834" customFormat="false" ht="13.8" hidden="false" customHeight="false" outlineLevel="0" collapsed="false">
      <c r="A6834" s="875" t="n">
        <v>35741</v>
      </c>
      <c r="B6834" s="876" t="n">
        <v>1238.2</v>
      </c>
      <c r="D6834" s="875" t="n">
        <v>36097</v>
      </c>
      <c r="E6834" s="876" t="n">
        <v>4.54</v>
      </c>
      <c r="F6834" s="877" t="n">
        <f aca="false">IFERROR(E6834/100,"")</f>
        <v>0.0454</v>
      </c>
      <c r="G6834" s="879"/>
      <c r="H6834" s="879"/>
      <c r="J6834" s="876"/>
      <c r="O6834" s="877"/>
      <c r="R6834" s="876"/>
    </row>
    <row r="6835" customFormat="false" ht="13.8" hidden="false" customHeight="false" outlineLevel="0" collapsed="false">
      <c r="A6835" s="875" t="n">
        <v>35740</v>
      </c>
      <c r="B6835" s="876" t="n">
        <v>1251.97</v>
      </c>
      <c r="D6835" s="875" t="n">
        <v>36096</v>
      </c>
      <c r="E6835" s="876" t="n">
        <v>4.6</v>
      </c>
      <c r="F6835" s="877" t="n">
        <f aca="false">IFERROR(E6835/100,"")</f>
        <v>0.046</v>
      </c>
      <c r="G6835" s="879"/>
      <c r="H6835" s="879"/>
      <c r="J6835" s="876"/>
      <c r="O6835" s="877"/>
      <c r="R6835" s="876"/>
    </row>
    <row r="6836" customFormat="false" ht="13.8" hidden="false" customHeight="false" outlineLevel="0" collapsed="false">
      <c r="A6836" s="875" t="n">
        <v>35739</v>
      </c>
      <c r="B6836" s="876" t="n">
        <v>1258.18</v>
      </c>
      <c r="D6836" s="875" t="n">
        <v>36095</v>
      </c>
      <c r="E6836" s="876" t="n">
        <v>4.63</v>
      </c>
      <c r="F6836" s="877" t="n">
        <f aca="false">IFERROR(E6836/100,"")</f>
        <v>0.0463</v>
      </c>
      <c r="G6836" s="879"/>
      <c r="H6836" s="879"/>
      <c r="J6836" s="876"/>
      <c r="O6836" s="877"/>
      <c r="R6836" s="876"/>
    </row>
    <row r="6837" customFormat="false" ht="13.8" hidden="false" customHeight="false" outlineLevel="0" collapsed="false">
      <c r="A6837" s="875" t="n">
        <v>35738</v>
      </c>
      <c r="B6837" s="876" t="n">
        <v>1255.33</v>
      </c>
      <c r="D6837" s="875" t="n">
        <v>36094</v>
      </c>
      <c r="E6837" s="876" t="n">
        <v>4.73</v>
      </c>
      <c r="F6837" s="877" t="n">
        <f aca="false">IFERROR(E6837/100,"")</f>
        <v>0.0473</v>
      </c>
      <c r="G6837" s="879"/>
      <c r="H6837" s="879"/>
      <c r="J6837" s="876"/>
      <c r="O6837" s="877"/>
      <c r="R6837" s="876"/>
    </row>
    <row r="6838" customFormat="false" ht="13.8" hidden="false" customHeight="false" outlineLevel="0" collapsed="false">
      <c r="A6838" s="875" t="n">
        <v>35737</v>
      </c>
      <c r="B6838" s="876" t="n">
        <v>1252.96</v>
      </c>
      <c r="D6838" s="875" t="n">
        <v>36091</v>
      </c>
      <c r="E6838" s="876" t="n">
        <v>4.7</v>
      </c>
      <c r="F6838" s="877" t="n">
        <f aca="false">IFERROR(E6838/100,"")</f>
        <v>0.047</v>
      </c>
      <c r="G6838" s="879"/>
      <c r="H6838" s="879"/>
      <c r="J6838" s="876"/>
      <c r="O6838" s="877"/>
      <c r="R6838" s="876"/>
    </row>
    <row r="6839" customFormat="false" ht="13.8" hidden="false" customHeight="false" outlineLevel="0" collapsed="false">
      <c r="A6839" s="875" t="n">
        <v>35734</v>
      </c>
      <c r="B6839" s="876" t="n">
        <v>1220.4</v>
      </c>
      <c r="D6839" s="875" t="n">
        <v>36090</v>
      </c>
      <c r="E6839" s="876" t="n">
        <v>4.62</v>
      </c>
      <c r="F6839" s="877" t="n">
        <f aca="false">IFERROR(E6839/100,"")</f>
        <v>0.0462</v>
      </c>
      <c r="G6839" s="879"/>
      <c r="H6839" s="879"/>
      <c r="J6839" s="876"/>
      <c r="O6839" s="877"/>
      <c r="R6839" s="876"/>
    </row>
    <row r="6840" customFormat="false" ht="13.8" hidden="false" customHeight="false" outlineLevel="0" collapsed="false">
      <c r="A6840" s="875" t="n">
        <v>35733</v>
      </c>
      <c r="B6840" s="876" t="n">
        <v>1205.79</v>
      </c>
      <c r="D6840" s="875" t="n">
        <v>36089</v>
      </c>
      <c r="E6840" s="876" t="n">
        <v>4.59</v>
      </c>
      <c r="F6840" s="877" t="n">
        <f aca="false">IFERROR(E6840/100,"")</f>
        <v>0.0459</v>
      </c>
      <c r="G6840" s="879"/>
      <c r="H6840" s="879"/>
      <c r="J6840" s="876"/>
      <c r="O6840" s="877"/>
      <c r="R6840" s="876"/>
    </row>
    <row r="6841" customFormat="false" ht="13.8" hidden="false" customHeight="false" outlineLevel="0" collapsed="false">
      <c r="A6841" s="875" t="n">
        <v>35732</v>
      </c>
      <c r="B6841" s="876" t="n">
        <v>1226.22</v>
      </c>
      <c r="D6841" s="875" t="n">
        <v>36088</v>
      </c>
      <c r="E6841" s="876" t="n">
        <v>4.57</v>
      </c>
      <c r="F6841" s="877" t="n">
        <f aca="false">IFERROR(E6841/100,"")</f>
        <v>0.0457</v>
      </c>
      <c r="G6841" s="879"/>
      <c r="H6841" s="879"/>
      <c r="J6841" s="876"/>
      <c r="O6841" s="877"/>
      <c r="R6841" s="876"/>
    </row>
    <row r="6842" customFormat="false" ht="13.8" hidden="false" customHeight="false" outlineLevel="0" collapsed="false">
      <c r="A6842" s="875" t="n">
        <v>35731</v>
      </c>
      <c r="B6842" s="876" t="n">
        <v>1229.52</v>
      </c>
      <c r="D6842" s="875" t="n">
        <v>36087</v>
      </c>
      <c r="E6842" s="876" t="n">
        <v>4.47</v>
      </c>
      <c r="F6842" s="877" t="n">
        <f aca="false">IFERROR(E6842/100,"")</f>
        <v>0.0447</v>
      </c>
      <c r="G6842" s="879"/>
      <c r="H6842" s="879"/>
      <c r="J6842" s="876"/>
      <c r="O6842" s="877"/>
      <c r="R6842" s="876"/>
    </row>
    <row r="6843" customFormat="false" ht="13.8" hidden="false" customHeight="false" outlineLevel="0" collapsed="false">
      <c r="A6843" s="875" t="n">
        <v>35730</v>
      </c>
      <c r="B6843" s="876" t="n">
        <v>1169.69</v>
      </c>
      <c r="D6843" s="875" t="n">
        <v>36084</v>
      </c>
      <c r="E6843" s="876" t="n">
        <v>4.44</v>
      </c>
      <c r="F6843" s="877" t="n">
        <f aca="false">IFERROR(E6843/100,"")</f>
        <v>0.0444</v>
      </c>
      <c r="G6843" s="879"/>
      <c r="H6843" s="879"/>
      <c r="J6843" s="876"/>
      <c r="O6843" s="877"/>
      <c r="R6843" s="876"/>
    </row>
    <row r="6844" customFormat="false" ht="13.8" hidden="false" customHeight="false" outlineLevel="0" collapsed="false">
      <c r="A6844" s="875" t="n">
        <v>35727</v>
      </c>
      <c r="B6844" s="876" t="n">
        <v>1255.91</v>
      </c>
      <c r="D6844" s="875" t="n">
        <v>36083</v>
      </c>
      <c r="E6844" s="876" t="n">
        <v>4.58</v>
      </c>
      <c r="F6844" s="877" t="n">
        <f aca="false">IFERROR(E6844/100,"")</f>
        <v>0.0458</v>
      </c>
      <c r="G6844" s="879"/>
      <c r="H6844" s="879"/>
      <c r="J6844" s="876"/>
      <c r="O6844" s="877"/>
      <c r="R6844" s="876"/>
    </row>
    <row r="6845" customFormat="false" ht="13.8" hidden="false" customHeight="false" outlineLevel="0" collapsed="false">
      <c r="A6845" s="875" t="n">
        <v>35726</v>
      </c>
      <c r="B6845" s="876" t="n">
        <v>1267.98</v>
      </c>
      <c r="D6845" s="875" t="n">
        <v>36082</v>
      </c>
      <c r="E6845" s="876" t="n">
        <v>4.58</v>
      </c>
      <c r="F6845" s="877" t="n">
        <f aca="false">IFERROR(E6845/100,"")</f>
        <v>0.0458</v>
      </c>
      <c r="G6845" s="879"/>
      <c r="H6845" s="879"/>
      <c r="J6845" s="876"/>
      <c r="O6845" s="877"/>
      <c r="R6845" s="876"/>
    </row>
    <row r="6846" customFormat="false" ht="13.8" hidden="false" customHeight="false" outlineLevel="0" collapsed="false">
      <c r="A6846" s="875" t="n">
        <v>35725</v>
      </c>
      <c r="B6846" s="876" t="n">
        <v>1291.71</v>
      </c>
      <c r="D6846" s="875" t="n">
        <v>36081</v>
      </c>
      <c r="E6846" s="876" t="n">
        <v>4.73</v>
      </c>
      <c r="F6846" s="877" t="n">
        <f aca="false">IFERROR(E6846/100,"")</f>
        <v>0.0473</v>
      </c>
      <c r="G6846" s="879"/>
      <c r="H6846" s="879"/>
      <c r="J6846" s="876"/>
      <c r="O6846" s="877"/>
      <c r="R6846" s="876"/>
    </row>
    <row r="6847" customFormat="false" ht="13.8" hidden="false" customHeight="false" outlineLevel="0" collapsed="false">
      <c r="A6847" s="875" t="n">
        <v>35724</v>
      </c>
      <c r="B6847" s="876" t="n">
        <v>1296.68</v>
      </c>
      <c r="D6847" s="875" t="n">
        <v>36080</v>
      </c>
      <c r="E6847" s="876" t="e">
        <f aca="false">NA()</f>
        <v>#N/A</v>
      </c>
      <c r="F6847" s="877" t="str">
        <f aca="false">IFERROR(E6847/100,"")</f>
        <v/>
      </c>
      <c r="G6847" s="879"/>
      <c r="H6847" s="879"/>
      <c r="J6847" s="876"/>
      <c r="O6847" s="877"/>
      <c r="R6847" s="876"/>
    </row>
    <row r="6848" customFormat="false" ht="13.8" hidden="false" customHeight="false" outlineLevel="0" collapsed="false">
      <c r="A6848" s="875" t="n">
        <v>35723</v>
      </c>
      <c r="B6848" s="876" t="n">
        <v>1274.44</v>
      </c>
      <c r="D6848" s="875" t="n">
        <v>36077</v>
      </c>
      <c r="E6848" s="876" t="n">
        <v>4.77</v>
      </c>
      <c r="F6848" s="877" t="n">
        <f aca="false">IFERROR(E6848/100,"")</f>
        <v>0.0477</v>
      </c>
      <c r="G6848" s="879"/>
      <c r="H6848" s="879"/>
      <c r="J6848" s="876"/>
      <c r="O6848" s="877"/>
      <c r="R6848" s="876"/>
    </row>
    <row r="6849" customFormat="false" ht="13.8" hidden="false" customHeight="false" outlineLevel="0" collapsed="false">
      <c r="A6849" s="875" t="n">
        <v>35720</v>
      </c>
      <c r="B6849" s="876" t="n">
        <v>1259.16</v>
      </c>
      <c r="D6849" s="875" t="n">
        <v>36076</v>
      </c>
      <c r="E6849" s="876" t="n">
        <v>4.56</v>
      </c>
      <c r="F6849" s="877" t="n">
        <f aca="false">IFERROR(E6849/100,"")</f>
        <v>0.0456</v>
      </c>
      <c r="G6849" s="879"/>
      <c r="H6849" s="879"/>
      <c r="J6849" s="876"/>
      <c r="O6849" s="877"/>
      <c r="R6849" s="876"/>
    </row>
    <row r="6850" customFormat="false" ht="13.8" hidden="false" customHeight="false" outlineLevel="0" collapsed="false">
      <c r="A6850" s="875" t="n">
        <v>35719</v>
      </c>
      <c r="B6850" s="876" t="n">
        <v>1273.92</v>
      </c>
      <c r="D6850" s="875" t="n">
        <v>36075</v>
      </c>
      <c r="E6850" s="876" t="n">
        <v>4.34</v>
      </c>
      <c r="F6850" s="877" t="n">
        <f aca="false">IFERROR(E6850/100,"")</f>
        <v>0.0434</v>
      </c>
      <c r="G6850" s="879"/>
      <c r="H6850" s="879"/>
      <c r="J6850" s="876"/>
      <c r="O6850" s="877"/>
      <c r="R6850" s="876"/>
    </row>
    <row r="6851" customFormat="false" ht="13.8" hidden="false" customHeight="false" outlineLevel="0" collapsed="false">
      <c r="A6851" s="875" t="n">
        <v>35718</v>
      </c>
      <c r="B6851" s="876" t="n">
        <v>1287.88</v>
      </c>
      <c r="D6851" s="875" t="n">
        <v>36074</v>
      </c>
      <c r="E6851" s="876" t="n">
        <v>4.24</v>
      </c>
      <c r="F6851" s="877" t="n">
        <f aca="false">IFERROR(E6851/100,"")</f>
        <v>0.0424</v>
      </c>
      <c r="G6851" s="879"/>
      <c r="H6851" s="879"/>
      <c r="J6851" s="876"/>
      <c r="O6851" s="877"/>
      <c r="R6851" s="876"/>
    </row>
    <row r="6852" customFormat="false" ht="13.8" hidden="false" customHeight="false" outlineLevel="0" collapsed="false">
      <c r="A6852" s="875" t="n">
        <v>35717</v>
      </c>
      <c r="B6852" s="876" t="n">
        <v>1293.94</v>
      </c>
      <c r="D6852" s="875" t="n">
        <v>36073</v>
      </c>
      <c r="E6852" s="876" t="n">
        <v>4.16</v>
      </c>
      <c r="F6852" s="877" t="n">
        <f aca="false">IFERROR(E6852/100,"")</f>
        <v>0.0416</v>
      </c>
      <c r="G6852" s="879"/>
      <c r="H6852" s="879"/>
      <c r="J6852" s="876"/>
      <c r="O6852" s="877"/>
      <c r="R6852" s="876"/>
    </row>
    <row r="6853" customFormat="false" ht="13.8" hidden="false" customHeight="false" outlineLevel="0" collapsed="false">
      <c r="A6853" s="875" t="n">
        <v>35716</v>
      </c>
      <c r="B6853" s="876" t="n">
        <v>1291.03</v>
      </c>
      <c r="D6853" s="875" t="n">
        <v>36070</v>
      </c>
      <c r="E6853" s="876" t="n">
        <v>4.31</v>
      </c>
      <c r="F6853" s="877" t="n">
        <f aca="false">IFERROR(E6853/100,"")</f>
        <v>0.0431</v>
      </c>
      <c r="G6853" s="879"/>
      <c r="H6853" s="879"/>
      <c r="J6853" s="876"/>
      <c r="O6853" s="877"/>
      <c r="R6853" s="876"/>
    </row>
    <row r="6854" customFormat="false" ht="13.8" hidden="false" customHeight="false" outlineLevel="0" collapsed="false">
      <c r="A6854" s="875" t="n">
        <v>35713</v>
      </c>
      <c r="B6854" s="876" t="n">
        <v>1289.54</v>
      </c>
      <c r="D6854" s="875" t="n">
        <v>36069</v>
      </c>
      <c r="E6854" s="876" t="n">
        <v>4.33</v>
      </c>
      <c r="F6854" s="877" t="n">
        <f aca="false">IFERROR(E6854/100,"")</f>
        <v>0.0433</v>
      </c>
      <c r="G6854" s="879"/>
      <c r="H6854" s="879"/>
      <c r="J6854" s="876"/>
      <c r="O6854" s="877"/>
      <c r="R6854" s="876"/>
    </row>
    <row r="6855" customFormat="false" ht="13.8" hidden="false" customHeight="false" outlineLevel="0" collapsed="false">
      <c r="A6855" s="875" t="n">
        <v>35712</v>
      </c>
      <c r="B6855" s="876" t="n">
        <v>1294.32</v>
      </c>
      <c r="D6855" s="875" t="n">
        <v>36068</v>
      </c>
      <c r="E6855" s="876" t="n">
        <v>4.44</v>
      </c>
      <c r="F6855" s="877" t="n">
        <f aca="false">IFERROR(E6855/100,"")</f>
        <v>0.0444</v>
      </c>
      <c r="G6855" s="879"/>
      <c r="H6855" s="879"/>
      <c r="J6855" s="876"/>
      <c r="O6855" s="877"/>
      <c r="R6855" s="876"/>
    </row>
    <row r="6856" customFormat="false" ht="13.8" hidden="false" customHeight="false" outlineLevel="0" collapsed="false">
      <c r="A6856" s="875" t="n">
        <v>35711</v>
      </c>
      <c r="B6856" s="876" t="n">
        <v>1298.58</v>
      </c>
      <c r="D6856" s="875" t="n">
        <v>36067</v>
      </c>
      <c r="E6856" s="876" t="n">
        <v>4.59</v>
      </c>
      <c r="F6856" s="877" t="n">
        <f aca="false">IFERROR(E6856/100,"")</f>
        <v>0.0459</v>
      </c>
      <c r="G6856" s="879"/>
      <c r="H6856" s="879"/>
      <c r="J6856" s="876"/>
      <c r="O6856" s="877"/>
      <c r="R6856" s="876"/>
    </row>
    <row r="6857" customFormat="false" ht="13.8" hidden="false" customHeight="false" outlineLevel="0" collapsed="false">
      <c r="A6857" s="875" t="n">
        <v>35710</v>
      </c>
      <c r="B6857" s="876" t="n">
        <v>1310.6</v>
      </c>
      <c r="D6857" s="875" t="n">
        <v>36066</v>
      </c>
      <c r="E6857" s="876" t="n">
        <v>4.61</v>
      </c>
      <c r="F6857" s="877" t="n">
        <f aca="false">IFERROR(E6857/100,"")</f>
        <v>0.0461</v>
      </c>
      <c r="G6857" s="879"/>
      <c r="H6857" s="879"/>
      <c r="J6857" s="876"/>
      <c r="O6857" s="877"/>
      <c r="R6857" s="876"/>
    </row>
    <row r="6858" customFormat="false" ht="13.8" hidden="false" customHeight="false" outlineLevel="0" collapsed="false">
      <c r="A6858" s="875" t="n">
        <v>35709</v>
      </c>
      <c r="B6858" s="876" t="n">
        <v>1296.63</v>
      </c>
      <c r="D6858" s="875" t="n">
        <v>36063</v>
      </c>
      <c r="E6858" s="876" t="n">
        <v>4.6</v>
      </c>
      <c r="F6858" s="877" t="n">
        <f aca="false">IFERROR(E6858/100,"")</f>
        <v>0.046</v>
      </c>
      <c r="G6858" s="879"/>
      <c r="H6858" s="879"/>
      <c r="J6858" s="876"/>
      <c r="O6858" s="877"/>
      <c r="R6858" s="876"/>
    </row>
    <row r="6859" customFormat="false" ht="13.8" hidden="false" customHeight="false" outlineLevel="0" collapsed="false">
      <c r="A6859" s="875" t="n">
        <v>35706</v>
      </c>
      <c r="B6859" s="876" t="n">
        <v>1286.42</v>
      </c>
      <c r="D6859" s="875" t="n">
        <v>36062</v>
      </c>
      <c r="E6859" s="876" t="n">
        <v>4.64</v>
      </c>
      <c r="F6859" s="877" t="n">
        <f aca="false">IFERROR(E6859/100,"")</f>
        <v>0.0464</v>
      </c>
      <c r="G6859" s="879"/>
      <c r="H6859" s="879"/>
      <c r="J6859" s="876"/>
      <c r="O6859" s="877"/>
      <c r="R6859" s="876"/>
    </row>
    <row r="6860" customFormat="false" ht="13.8" hidden="false" customHeight="false" outlineLevel="0" collapsed="false">
      <c r="A6860" s="875" t="n">
        <v>35705</v>
      </c>
      <c r="B6860" s="876" t="n">
        <v>1280.3</v>
      </c>
      <c r="D6860" s="875" t="n">
        <v>36061</v>
      </c>
      <c r="E6860" s="876" t="n">
        <v>4.69</v>
      </c>
      <c r="F6860" s="877" t="n">
        <f aca="false">IFERROR(E6860/100,"")</f>
        <v>0.0469</v>
      </c>
      <c r="G6860" s="879"/>
      <c r="H6860" s="879"/>
      <c r="J6860" s="876"/>
      <c r="O6860" s="877"/>
      <c r="R6860" s="876"/>
    </row>
    <row r="6861" customFormat="false" ht="13.8" hidden="false" customHeight="false" outlineLevel="0" collapsed="false">
      <c r="A6861" s="875" t="n">
        <v>35704</v>
      </c>
      <c r="B6861" s="876" t="n">
        <v>1273.51</v>
      </c>
      <c r="D6861" s="875" t="n">
        <v>36060</v>
      </c>
      <c r="E6861" s="876" t="n">
        <v>4.73</v>
      </c>
      <c r="F6861" s="877" t="n">
        <f aca="false">IFERROR(E6861/100,"")</f>
        <v>0.0473</v>
      </c>
      <c r="G6861" s="879"/>
      <c r="H6861" s="879"/>
      <c r="J6861" s="876"/>
      <c r="O6861" s="877"/>
      <c r="R6861" s="876"/>
    </row>
    <row r="6862" customFormat="false" ht="13.8" hidden="false" customHeight="false" outlineLevel="0" collapsed="false">
      <c r="A6862" s="875" t="n">
        <v>35703</v>
      </c>
      <c r="B6862" s="876" t="n">
        <v>1262.56</v>
      </c>
      <c r="D6862" s="875" t="n">
        <v>36059</v>
      </c>
      <c r="E6862" s="876" t="n">
        <v>4.69</v>
      </c>
      <c r="F6862" s="877" t="n">
        <f aca="false">IFERROR(E6862/100,"")</f>
        <v>0.0469</v>
      </c>
      <c r="G6862" s="879"/>
      <c r="H6862" s="879"/>
      <c r="J6862" s="876"/>
      <c r="O6862" s="877"/>
      <c r="R6862" s="876"/>
    </row>
    <row r="6863" customFormat="false" ht="13.8" hidden="false" customHeight="false" outlineLevel="0" collapsed="false">
      <c r="A6863" s="875" t="n">
        <v>35702</v>
      </c>
      <c r="B6863" s="876" t="n">
        <v>1270.64</v>
      </c>
      <c r="D6863" s="875" t="n">
        <v>36056</v>
      </c>
      <c r="E6863" s="876" t="n">
        <v>4.7</v>
      </c>
      <c r="F6863" s="877" t="n">
        <f aca="false">IFERROR(E6863/100,"")</f>
        <v>0.047</v>
      </c>
      <c r="G6863" s="879"/>
      <c r="H6863" s="879"/>
      <c r="J6863" s="876"/>
      <c r="O6863" s="877"/>
      <c r="R6863" s="876"/>
    </row>
    <row r="6864" customFormat="false" ht="13.8" hidden="false" customHeight="false" outlineLevel="0" collapsed="false">
      <c r="A6864" s="875" t="n">
        <v>35699</v>
      </c>
      <c r="B6864" s="876" t="n">
        <v>1259.79</v>
      </c>
      <c r="D6864" s="875" t="n">
        <v>36055</v>
      </c>
      <c r="E6864" s="876" t="n">
        <v>4.8</v>
      </c>
      <c r="F6864" s="877" t="n">
        <f aca="false">IFERROR(E6864/100,"")</f>
        <v>0.048</v>
      </c>
      <c r="G6864" s="879"/>
      <c r="H6864" s="879"/>
      <c r="J6864" s="876"/>
      <c r="O6864" s="877"/>
      <c r="R6864" s="876"/>
    </row>
    <row r="6865" customFormat="false" ht="13.8" hidden="false" customHeight="false" outlineLevel="0" collapsed="false">
      <c r="A6865" s="875" t="n">
        <v>35698</v>
      </c>
      <c r="B6865" s="876" t="n">
        <v>1249.65</v>
      </c>
      <c r="D6865" s="875" t="n">
        <v>36054</v>
      </c>
      <c r="E6865" s="876" t="n">
        <v>4.88</v>
      </c>
      <c r="F6865" s="877" t="n">
        <f aca="false">IFERROR(E6865/100,"")</f>
        <v>0.0488</v>
      </c>
      <c r="G6865" s="879"/>
      <c r="H6865" s="879"/>
      <c r="J6865" s="876"/>
      <c r="O6865" s="877"/>
      <c r="R6865" s="876"/>
    </row>
    <row r="6866" customFormat="false" ht="13.8" hidden="false" customHeight="false" outlineLevel="0" collapsed="false">
      <c r="A6866" s="875" t="n">
        <v>35697</v>
      </c>
      <c r="B6866" s="876" t="n">
        <v>1258.4</v>
      </c>
      <c r="D6866" s="875" t="n">
        <v>36053</v>
      </c>
      <c r="E6866" s="876" t="n">
        <v>4.9</v>
      </c>
      <c r="F6866" s="877" t="n">
        <f aca="false">IFERROR(E6866/100,"")</f>
        <v>0.049</v>
      </c>
      <c r="G6866" s="879"/>
      <c r="H6866" s="879"/>
      <c r="J6866" s="876"/>
      <c r="O6866" s="877"/>
      <c r="R6866" s="876"/>
    </row>
    <row r="6867" customFormat="false" ht="13.8" hidden="false" customHeight="false" outlineLevel="0" collapsed="false">
      <c r="A6867" s="875" t="n">
        <v>35696</v>
      </c>
      <c r="B6867" s="876" t="n">
        <v>1268.29</v>
      </c>
      <c r="D6867" s="875" t="n">
        <v>36052</v>
      </c>
      <c r="E6867" s="876" t="n">
        <v>4.87</v>
      </c>
      <c r="F6867" s="877" t="n">
        <f aca="false">IFERROR(E6867/100,"")</f>
        <v>0.0487</v>
      </c>
      <c r="G6867" s="879"/>
      <c r="H6867" s="879"/>
      <c r="J6867" s="876"/>
      <c r="O6867" s="877"/>
      <c r="R6867" s="876"/>
    </row>
    <row r="6868" customFormat="false" ht="13.8" hidden="false" customHeight="false" outlineLevel="0" collapsed="false">
      <c r="A6868" s="875" t="n">
        <v>35695</v>
      </c>
      <c r="B6868" s="876" t="n">
        <v>1272.95</v>
      </c>
      <c r="D6868" s="875" t="n">
        <v>36049</v>
      </c>
      <c r="E6868" s="876" t="n">
        <v>4.85</v>
      </c>
      <c r="F6868" s="877" t="n">
        <f aca="false">IFERROR(E6868/100,"")</f>
        <v>0.0485</v>
      </c>
      <c r="G6868" s="879"/>
      <c r="H6868" s="879"/>
      <c r="J6868" s="876"/>
      <c r="O6868" s="877"/>
      <c r="R6868" s="876"/>
    </row>
    <row r="6869" customFormat="false" ht="13.8" hidden="false" customHeight="false" outlineLevel="0" collapsed="false">
      <c r="A6869" s="875" t="n">
        <v>35692</v>
      </c>
      <c r="B6869" s="876" t="n">
        <v>1266.37</v>
      </c>
      <c r="D6869" s="875" t="n">
        <v>36048</v>
      </c>
      <c r="E6869" s="876" t="n">
        <v>4.76</v>
      </c>
      <c r="F6869" s="877" t="n">
        <f aca="false">IFERROR(E6869/100,"")</f>
        <v>0.0476</v>
      </c>
      <c r="G6869" s="879"/>
      <c r="H6869" s="879"/>
      <c r="J6869" s="876"/>
      <c r="O6869" s="877"/>
      <c r="R6869" s="876"/>
    </row>
    <row r="6870" customFormat="false" ht="13.8" hidden="false" customHeight="false" outlineLevel="0" collapsed="false">
      <c r="A6870" s="875" t="n">
        <v>35691</v>
      </c>
      <c r="B6870" s="876" t="n">
        <v>1262.06</v>
      </c>
      <c r="D6870" s="875" t="n">
        <v>36047</v>
      </c>
      <c r="E6870" s="876" t="n">
        <v>4.95</v>
      </c>
      <c r="F6870" s="877" t="n">
        <f aca="false">IFERROR(E6870/100,"")</f>
        <v>0.0495</v>
      </c>
      <c r="G6870" s="879"/>
      <c r="H6870" s="879"/>
      <c r="J6870" s="876"/>
      <c r="O6870" s="877"/>
      <c r="R6870" s="876"/>
    </row>
    <row r="6871" customFormat="false" ht="13.8" hidden="false" customHeight="false" outlineLevel="0" collapsed="false">
      <c r="A6871" s="875" t="n">
        <v>35690</v>
      </c>
      <c r="B6871" s="876" t="n">
        <v>1256.29</v>
      </c>
      <c r="D6871" s="875" t="n">
        <v>36046</v>
      </c>
      <c r="E6871" s="876" t="n">
        <v>5.04</v>
      </c>
      <c r="F6871" s="877" t="n">
        <f aca="false">IFERROR(E6871/100,"")</f>
        <v>0.0504</v>
      </c>
      <c r="G6871" s="879"/>
      <c r="H6871" s="879"/>
      <c r="J6871" s="876"/>
      <c r="O6871" s="877"/>
      <c r="R6871" s="876"/>
    </row>
    <row r="6872" customFormat="false" ht="13.8" hidden="false" customHeight="false" outlineLevel="0" collapsed="false">
      <c r="A6872" s="875" t="n">
        <v>35689</v>
      </c>
      <c r="B6872" s="876" t="n">
        <v>1259.72</v>
      </c>
      <c r="D6872" s="875" t="n">
        <v>36045</v>
      </c>
      <c r="E6872" s="876" t="e">
        <f aca="false">NA()</f>
        <v>#N/A</v>
      </c>
      <c r="F6872" s="877" t="str">
        <f aca="false">IFERROR(E6872/100,"")</f>
        <v/>
      </c>
      <c r="G6872" s="879"/>
      <c r="H6872" s="879"/>
      <c r="J6872" s="876"/>
      <c r="O6872" s="877"/>
      <c r="R6872" s="876"/>
    </row>
    <row r="6873" customFormat="false" ht="13.8" hidden="false" customHeight="false" outlineLevel="0" collapsed="false">
      <c r="A6873" s="875" t="n">
        <v>35688</v>
      </c>
      <c r="B6873" s="876" t="n">
        <v>1225.26</v>
      </c>
      <c r="D6873" s="875" t="n">
        <v>36042</v>
      </c>
      <c r="E6873" s="876" t="n">
        <v>5.02</v>
      </c>
      <c r="F6873" s="877" t="n">
        <f aca="false">IFERROR(E6873/100,"")</f>
        <v>0.0502</v>
      </c>
      <c r="G6873" s="879"/>
      <c r="H6873" s="879"/>
      <c r="J6873" s="876"/>
      <c r="O6873" s="877"/>
      <c r="R6873" s="876"/>
    </row>
    <row r="6874" customFormat="false" ht="13.8" hidden="false" customHeight="false" outlineLevel="0" collapsed="false">
      <c r="A6874" s="875" t="n">
        <v>35685</v>
      </c>
      <c r="B6874" s="876" t="n">
        <v>1230.52</v>
      </c>
      <c r="D6874" s="875" t="n">
        <v>36041</v>
      </c>
      <c r="E6874" s="876" t="n">
        <v>5.03</v>
      </c>
      <c r="F6874" s="877" t="n">
        <f aca="false">IFERROR(E6874/100,"")</f>
        <v>0.0503</v>
      </c>
      <c r="G6874" s="879"/>
      <c r="H6874" s="879"/>
      <c r="J6874" s="876"/>
      <c r="O6874" s="877"/>
      <c r="R6874" s="876"/>
    </row>
    <row r="6875" customFormat="false" ht="13.8" hidden="false" customHeight="false" outlineLevel="0" collapsed="false">
      <c r="A6875" s="875" t="n">
        <v>35684</v>
      </c>
      <c r="B6875" s="876" t="n">
        <v>1215.41</v>
      </c>
      <c r="D6875" s="875" t="n">
        <v>36040</v>
      </c>
      <c r="E6875" s="876" t="n">
        <v>5.1</v>
      </c>
      <c r="F6875" s="877" t="n">
        <f aca="false">IFERROR(E6875/100,"")</f>
        <v>0.051</v>
      </c>
      <c r="G6875" s="879"/>
      <c r="H6875" s="879"/>
      <c r="J6875" s="876"/>
      <c r="O6875" s="877"/>
      <c r="R6875" s="876"/>
    </row>
    <row r="6876" customFormat="false" ht="13.8" hidden="false" customHeight="false" outlineLevel="0" collapsed="false">
      <c r="A6876" s="875" t="n">
        <v>35683</v>
      </c>
      <c r="B6876" s="876" t="n">
        <v>1223.6</v>
      </c>
      <c r="D6876" s="875" t="n">
        <v>36039</v>
      </c>
      <c r="E6876" s="876" t="n">
        <v>5.05</v>
      </c>
      <c r="F6876" s="877" t="n">
        <f aca="false">IFERROR(E6876/100,"")</f>
        <v>0.0505</v>
      </c>
      <c r="G6876" s="879"/>
      <c r="H6876" s="879"/>
      <c r="J6876" s="876"/>
      <c r="O6876" s="877"/>
      <c r="R6876" s="876"/>
    </row>
    <row r="6877" customFormat="false" ht="13.8" hidden="false" customHeight="false" outlineLevel="0" collapsed="false">
      <c r="A6877" s="875" t="n">
        <v>35682</v>
      </c>
      <c r="B6877" s="876" t="n">
        <v>1242.99</v>
      </c>
      <c r="D6877" s="875" t="n">
        <v>36038</v>
      </c>
      <c r="E6877" s="876" t="n">
        <v>5.05</v>
      </c>
      <c r="F6877" s="877" t="n">
        <f aca="false">IFERROR(E6877/100,"")</f>
        <v>0.0505</v>
      </c>
      <c r="G6877" s="879"/>
      <c r="H6877" s="879"/>
      <c r="J6877" s="876"/>
      <c r="O6877" s="877"/>
      <c r="R6877" s="876"/>
    </row>
    <row r="6878" customFormat="false" ht="13.8" hidden="false" customHeight="false" outlineLevel="0" collapsed="false">
      <c r="A6878" s="875" t="n">
        <v>35681</v>
      </c>
      <c r="B6878" s="876" t="n">
        <v>1239.76</v>
      </c>
      <c r="D6878" s="875" t="n">
        <v>36035</v>
      </c>
      <c r="E6878" s="876" t="n">
        <v>5.09</v>
      </c>
      <c r="F6878" s="877" t="n">
        <f aca="false">IFERROR(E6878/100,"")</f>
        <v>0.0509</v>
      </c>
      <c r="G6878" s="879"/>
      <c r="H6878" s="879"/>
      <c r="J6878" s="876"/>
      <c r="O6878" s="877"/>
      <c r="R6878" s="876"/>
    </row>
    <row r="6879" customFormat="false" ht="13.8" hidden="false" customHeight="false" outlineLevel="0" collapsed="false">
      <c r="A6879" s="875" t="n">
        <v>35678</v>
      </c>
      <c r="B6879" s="876" t="n">
        <v>1236.82</v>
      </c>
      <c r="D6879" s="875" t="n">
        <v>36034</v>
      </c>
      <c r="E6879" s="876" t="n">
        <v>5.12</v>
      </c>
      <c r="F6879" s="877" t="n">
        <f aca="false">IFERROR(E6879/100,"")</f>
        <v>0.0512</v>
      </c>
      <c r="G6879" s="879"/>
      <c r="H6879" s="879"/>
      <c r="J6879" s="876"/>
      <c r="O6879" s="877"/>
      <c r="R6879" s="876"/>
    </row>
    <row r="6880" customFormat="false" ht="13.8" hidden="false" customHeight="false" outlineLevel="0" collapsed="false">
      <c r="A6880" s="875" t="n">
        <v>35677</v>
      </c>
      <c r="B6880" s="876" t="n">
        <v>1239.17</v>
      </c>
      <c r="D6880" s="875" t="n">
        <v>36033</v>
      </c>
      <c r="E6880" s="876" t="n">
        <v>5.26</v>
      </c>
      <c r="F6880" s="877" t="n">
        <f aca="false">IFERROR(E6880/100,"")</f>
        <v>0.0526</v>
      </c>
      <c r="G6880" s="879"/>
      <c r="H6880" s="879"/>
      <c r="J6880" s="876"/>
      <c r="O6880" s="877"/>
      <c r="R6880" s="876"/>
    </row>
    <row r="6881" customFormat="false" ht="13.8" hidden="false" customHeight="false" outlineLevel="0" collapsed="false">
      <c r="A6881" s="875" t="n">
        <v>35676</v>
      </c>
      <c r="B6881" s="876" t="n">
        <v>1235.14</v>
      </c>
      <c r="D6881" s="875" t="n">
        <v>36032</v>
      </c>
      <c r="E6881" s="876" t="n">
        <v>5.25</v>
      </c>
      <c r="F6881" s="877" t="n">
        <f aca="false">IFERROR(E6881/100,"")</f>
        <v>0.0525</v>
      </c>
      <c r="G6881" s="879"/>
      <c r="H6881" s="879"/>
      <c r="J6881" s="876"/>
      <c r="O6881" s="877"/>
      <c r="R6881" s="876"/>
    </row>
    <row r="6882" customFormat="false" ht="13.8" hidden="false" customHeight="false" outlineLevel="0" collapsed="false">
      <c r="A6882" s="875" t="n">
        <v>35675</v>
      </c>
      <c r="B6882" s="876" t="n">
        <v>1234.44</v>
      </c>
      <c r="D6882" s="875" t="n">
        <v>36031</v>
      </c>
      <c r="E6882" s="876" t="n">
        <v>5.3</v>
      </c>
      <c r="F6882" s="877" t="n">
        <f aca="false">IFERROR(E6882/100,"")</f>
        <v>0.053</v>
      </c>
      <c r="G6882" s="879"/>
      <c r="H6882" s="879"/>
      <c r="J6882" s="876"/>
      <c r="O6882" s="877"/>
      <c r="R6882" s="876"/>
    </row>
    <row r="6883" customFormat="false" ht="13.8" hidden="false" customHeight="false" outlineLevel="0" collapsed="false">
      <c r="A6883" s="875" t="n">
        <v>35671</v>
      </c>
      <c r="B6883" s="876" t="n">
        <v>1197.01</v>
      </c>
      <c r="D6883" s="875" t="n">
        <v>36028</v>
      </c>
      <c r="E6883" s="876" t="n">
        <v>5.32</v>
      </c>
      <c r="F6883" s="877" t="n">
        <f aca="false">IFERROR(E6883/100,"")</f>
        <v>0.0532</v>
      </c>
      <c r="G6883" s="879"/>
      <c r="H6883" s="879"/>
      <c r="J6883" s="876"/>
      <c r="O6883" s="877"/>
      <c r="R6883" s="876"/>
    </row>
    <row r="6884" customFormat="false" ht="13.8" hidden="false" customHeight="false" outlineLevel="0" collapsed="false">
      <c r="A6884" s="875" t="n">
        <v>35670</v>
      </c>
      <c r="B6884" s="876" t="n">
        <v>1202.56</v>
      </c>
      <c r="D6884" s="875" t="n">
        <v>36027</v>
      </c>
      <c r="E6884" s="876" t="n">
        <v>5.38</v>
      </c>
      <c r="F6884" s="877" t="n">
        <f aca="false">IFERROR(E6884/100,"")</f>
        <v>0.0538</v>
      </c>
      <c r="G6884" s="879"/>
      <c r="H6884" s="879"/>
      <c r="J6884" s="876"/>
      <c r="O6884" s="877"/>
      <c r="R6884" s="876"/>
    </row>
    <row r="6885" customFormat="false" ht="13.8" hidden="false" customHeight="false" outlineLevel="0" collapsed="false">
      <c r="A6885" s="875" t="n">
        <v>35669</v>
      </c>
      <c r="B6885" s="876" t="n">
        <v>1215.72</v>
      </c>
      <c r="D6885" s="875" t="n">
        <v>36026</v>
      </c>
      <c r="E6885" s="876" t="n">
        <v>5.42</v>
      </c>
      <c r="F6885" s="877" t="n">
        <f aca="false">IFERROR(E6885/100,"")</f>
        <v>0.0542</v>
      </c>
      <c r="G6885" s="879"/>
      <c r="H6885" s="879"/>
      <c r="J6885" s="876"/>
      <c r="O6885" s="877"/>
      <c r="R6885" s="876"/>
    </row>
    <row r="6886" customFormat="false" ht="13.8" hidden="false" customHeight="false" outlineLevel="0" collapsed="false">
      <c r="A6886" s="875" t="n">
        <v>35668</v>
      </c>
      <c r="B6886" s="876" t="n">
        <v>1214.64</v>
      </c>
      <c r="D6886" s="875" t="n">
        <v>36025</v>
      </c>
      <c r="E6886" s="876" t="n">
        <v>5.41</v>
      </c>
      <c r="F6886" s="877" t="n">
        <f aca="false">IFERROR(E6886/100,"")</f>
        <v>0.0541</v>
      </c>
      <c r="G6886" s="879"/>
      <c r="H6886" s="879"/>
      <c r="J6886" s="876"/>
      <c r="O6886" s="877"/>
      <c r="R6886" s="876"/>
    </row>
    <row r="6887" customFormat="false" ht="13.8" hidden="false" customHeight="false" outlineLevel="0" collapsed="false">
      <c r="A6887" s="875" t="n">
        <v>35667</v>
      </c>
      <c r="B6887" s="876" t="n">
        <v>1224.12</v>
      </c>
      <c r="D6887" s="875" t="n">
        <v>36024</v>
      </c>
      <c r="E6887" s="876" t="n">
        <v>5.4</v>
      </c>
      <c r="F6887" s="877" t="n">
        <f aca="false">IFERROR(E6887/100,"")</f>
        <v>0.054</v>
      </c>
      <c r="G6887" s="879"/>
      <c r="H6887" s="879"/>
      <c r="J6887" s="876"/>
      <c r="O6887" s="877"/>
      <c r="R6887" s="876"/>
    </row>
    <row r="6888" customFormat="false" ht="13.8" hidden="false" customHeight="false" outlineLevel="0" collapsed="false">
      <c r="A6888" s="875" t="n">
        <v>35664</v>
      </c>
      <c r="B6888" s="876" t="n">
        <v>1228.63</v>
      </c>
      <c r="D6888" s="875" t="n">
        <v>36021</v>
      </c>
      <c r="E6888" s="876" t="n">
        <v>5.4</v>
      </c>
      <c r="F6888" s="877" t="n">
        <f aca="false">IFERROR(E6888/100,"")</f>
        <v>0.054</v>
      </c>
      <c r="G6888" s="879"/>
      <c r="H6888" s="879"/>
      <c r="J6888" s="876"/>
      <c r="O6888" s="877"/>
      <c r="R6888" s="876"/>
    </row>
    <row r="6889" customFormat="false" ht="13.8" hidden="false" customHeight="false" outlineLevel="0" collapsed="false">
      <c r="A6889" s="875" t="n">
        <v>35663</v>
      </c>
      <c r="B6889" s="876" t="n">
        <v>1230.61</v>
      </c>
      <c r="D6889" s="875" t="n">
        <v>36020</v>
      </c>
      <c r="E6889" s="876" t="n">
        <v>5.44</v>
      </c>
      <c r="F6889" s="877" t="n">
        <f aca="false">IFERROR(E6889/100,"")</f>
        <v>0.0544</v>
      </c>
      <c r="G6889" s="879"/>
      <c r="H6889" s="879"/>
      <c r="J6889" s="876"/>
      <c r="O6889" s="877"/>
      <c r="R6889" s="876"/>
    </row>
    <row r="6890" customFormat="false" ht="13.8" hidden="false" customHeight="false" outlineLevel="0" collapsed="false">
      <c r="A6890" s="875" t="n">
        <v>35662</v>
      </c>
      <c r="B6890" s="876" t="n">
        <v>1249.61</v>
      </c>
      <c r="D6890" s="875" t="n">
        <v>36019</v>
      </c>
      <c r="E6890" s="876" t="n">
        <v>5.4</v>
      </c>
      <c r="F6890" s="877" t="n">
        <f aca="false">IFERROR(E6890/100,"")</f>
        <v>0.054</v>
      </c>
      <c r="G6890" s="879"/>
      <c r="H6890" s="879"/>
      <c r="J6890" s="876"/>
      <c r="O6890" s="877"/>
      <c r="R6890" s="876"/>
    </row>
    <row r="6891" customFormat="false" ht="13.8" hidden="false" customHeight="false" outlineLevel="0" collapsed="false">
      <c r="A6891" s="875" t="n">
        <v>35661</v>
      </c>
      <c r="B6891" s="876" t="n">
        <v>1231.68</v>
      </c>
      <c r="D6891" s="875" t="n">
        <v>36018</v>
      </c>
      <c r="E6891" s="876" t="n">
        <v>5.37</v>
      </c>
      <c r="F6891" s="877" t="n">
        <f aca="false">IFERROR(E6891/100,"")</f>
        <v>0.0537</v>
      </c>
      <c r="G6891" s="879"/>
      <c r="H6891" s="879"/>
      <c r="J6891" s="876"/>
      <c r="O6891" s="877"/>
      <c r="R6891" s="876"/>
    </row>
    <row r="6892" customFormat="false" ht="13.8" hidden="false" customHeight="false" outlineLevel="0" collapsed="false">
      <c r="A6892" s="875" t="n">
        <v>35660</v>
      </c>
      <c r="B6892" s="876" t="n">
        <v>1213.68</v>
      </c>
      <c r="D6892" s="875" t="n">
        <v>36017</v>
      </c>
      <c r="E6892" s="876" t="n">
        <v>5.41</v>
      </c>
      <c r="F6892" s="877" t="n">
        <f aca="false">IFERROR(E6892/100,"")</f>
        <v>0.0541</v>
      </c>
      <c r="G6892" s="879"/>
      <c r="H6892" s="879"/>
      <c r="J6892" s="876"/>
      <c r="O6892" s="877"/>
      <c r="R6892" s="876"/>
    </row>
    <row r="6893" customFormat="false" ht="13.8" hidden="false" customHeight="false" outlineLevel="0" collapsed="false">
      <c r="A6893" s="875" t="n">
        <v>35657</v>
      </c>
      <c r="B6893" s="876" t="n">
        <v>1197.99</v>
      </c>
      <c r="D6893" s="875" t="n">
        <v>36014</v>
      </c>
      <c r="E6893" s="876" t="n">
        <v>5.4</v>
      </c>
      <c r="F6893" s="877" t="n">
        <f aca="false">IFERROR(E6893/100,"")</f>
        <v>0.054</v>
      </c>
      <c r="G6893" s="879"/>
      <c r="H6893" s="879"/>
      <c r="J6893" s="876"/>
      <c r="O6893" s="877"/>
      <c r="R6893" s="876"/>
    </row>
    <row r="6894" customFormat="false" ht="13.8" hidden="false" customHeight="false" outlineLevel="0" collapsed="false">
      <c r="A6894" s="875" t="n">
        <v>35656</v>
      </c>
      <c r="B6894" s="876" t="n">
        <v>1229.8</v>
      </c>
      <c r="D6894" s="875" t="n">
        <v>36013</v>
      </c>
      <c r="E6894" s="876" t="n">
        <v>5.44</v>
      </c>
      <c r="F6894" s="877" t="n">
        <f aca="false">IFERROR(E6894/100,"")</f>
        <v>0.0544</v>
      </c>
      <c r="G6894" s="879"/>
      <c r="H6894" s="879"/>
      <c r="J6894" s="876"/>
      <c r="O6894" s="877"/>
      <c r="R6894" s="876"/>
    </row>
    <row r="6895" customFormat="false" ht="13.8" hidden="false" customHeight="false" outlineLevel="0" collapsed="false">
      <c r="A6895" s="875" t="n">
        <v>35655</v>
      </c>
      <c r="B6895" s="876" t="n">
        <v>1226.1</v>
      </c>
      <c r="D6895" s="875" t="n">
        <v>36012</v>
      </c>
      <c r="E6895" s="876" t="n">
        <v>5.43</v>
      </c>
      <c r="F6895" s="877" t="n">
        <f aca="false">IFERROR(E6895/100,"")</f>
        <v>0.0543</v>
      </c>
      <c r="G6895" s="879"/>
      <c r="H6895" s="879"/>
      <c r="J6895" s="876"/>
      <c r="O6895" s="877"/>
      <c r="R6895" s="876"/>
    </row>
    <row r="6896" customFormat="false" ht="13.8" hidden="false" customHeight="false" outlineLevel="0" collapsed="false">
      <c r="A6896" s="875" t="n">
        <v>35654</v>
      </c>
      <c r="B6896" s="876" t="n">
        <v>1231.82</v>
      </c>
      <c r="D6896" s="875" t="n">
        <v>36011</v>
      </c>
      <c r="E6896" s="876" t="n">
        <v>5.43</v>
      </c>
      <c r="F6896" s="877" t="n">
        <f aca="false">IFERROR(E6896/100,"")</f>
        <v>0.0543</v>
      </c>
      <c r="G6896" s="879"/>
      <c r="H6896" s="879"/>
      <c r="J6896" s="876"/>
      <c r="O6896" s="877"/>
      <c r="R6896" s="876"/>
    </row>
    <row r="6897" customFormat="false" ht="13.8" hidden="false" customHeight="false" outlineLevel="0" collapsed="false">
      <c r="A6897" s="875" t="n">
        <v>35653</v>
      </c>
      <c r="B6897" s="876" t="n">
        <v>1245.67</v>
      </c>
      <c r="D6897" s="875" t="n">
        <v>36010</v>
      </c>
      <c r="E6897" s="876" t="n">
        <v>5.46</v>
      </c>
      <c r="F6897" s="877" t="n">
        <f aca="false">IFERROR(E6897/100,"")</f>
        <v>0.0546</v>
      </c>
      <c r="G6897" s="879"/>
      <c r="H6897" s="879"/>
      <c r="J6897" s="876"/>
      <c r="O6897" s="877"/>
      <c r="R6897" s="876"/>
    </row>
    <row r="6898" customFormat="false" ht="13.8" hidden="false" customHeight="false" outlineLevel="0" collapsed="false">
      <c r="A6898" s="875" t="n">
        <v>35650</v>
      </c>
      <c r="B6898" s="876" t="n">
        <v>1240.75</v>
      </c>
      <c r="D6898" s="875" t="n">
        <v>36007</v>
      </c>
      <c r="E6898" s="876" t="n">
        <v>5.5</v>
      </c>
      <c r="F6898" s="877" t="n">
        <f aca="false">IFERROR(E6898/100,"")</f>
        <v>0.055</v>
      </c>
      <c r="G6898" s="879"/>
      <c r="H6898" s="879"/>
      <c r="J6898" s="876"/>
      <c r="O6898" s="877"/>
      <c r="R6898" s="876"/>
    </row>
    <row r="6899" customFormat="false" ht="13.8" hidden="false" customHeight="false" outlineLevel="0" collapsed="false">
      <c r="A6899" s="875" t="n">
        <v>35649</v>
      </c>
      <c r="B6899" s="876" t="n">
        <v>1264.2</v>
      </c>
      <c r="D6899" s="875" t="n">
        <v>36006</v>
      </c>
      <c r="E6899" s="876" t="n">
        <v>5.5</v>
      </c>
      <c r="F6899" s="877" t="n">
        <f aca="false">IFERROR(E6899/100,"")</f>
        <v>0.055</v>
      </c>
      <c r="G6899" s="879"/>
      <c r="H6899" s="879"/>
      <c r="J6899" s="876"/>
      <c r="O6899" s="877"/>
      <c r="R6899" s="876"/>
    </row>
    <row r="6900" customFormat="false" ht="13.8" hidden="false" customHeight="false" outlineLevel="0" collapsed="false">
      <c r="A6900" s="875" t="n">
        <v>35648</v>
      </c>
      <c r="B6900" s="876" t="n">
        <v>1276.25</v>
      </c>
      <c r="D6900" s="875" t="n">
        <v>36005</v>
      </c>
      <c r="E6900" s="876" t="n">
        <v>5.52</v>
      </c>
      <c r="F6900" s="877" t="n">
        <f aca="false">IFERROR(E6900/100,"")</f>
        <v>0.0552</v>
      </c>
      <c r="G6900" s="879"/>
      <c r="H6900" s="879"/>
      <c r="J6900" s="876"/>
      <c r="O6900" s="877"/>
      <c r="R6900" s="876"/>
    </row>
    <row r="6901" customFormat="false" ht="13.8" hidden="false" customHeight="false" outlineLevel="0" collapsed="false">
      <c r="A6901" s="875" t="n">
        <v>35647</v>
      </c>
      <c r="B6901" s="876" t="n">
        <v>1265.58</v>
      </c>
      <c r="D6901" s="875" t="n">
        <v>36004</v>
      </c>
      <c r="E6901" s="876" t="n">
        <v>5.5</v>
      </c>
      <c r="F6901" s="877" t="n">
        <f aca="false">IFERROR(E6901/100,"")</f>
        <v>0.055</v>
      </c>
      <c r="G6901" s="879"/>
      <c r="H6901" s="879"/>
      <c r="J6901" s="876"/>
      <c r="O6901" s="877"/>
      <c r="R6901" s="876"/>
    </row>
    <row r="6902" customFormat="false" ht="13.8" hidden="false" customHeight="false" outlineLevel="0" collapsed="false">
      <c r="A6902" s="875" t="n">
        <v>35646</v>
      </c>
      <c r="B6902" s="876" t="n">
        <v>1262.81</v>
      </c>
      <c r="D6902" s="875" t="n">
        <v>36003</v>
      </c>
      <c r="E6902" s="876" t="n">
        <v>5.47</v>
      </c>
      <c r="F6902" s="877" t="n">
        <f aca="false">IFERROR(E6902/100,"")</f>
        <v>0.0547</v>
      </c>
      <c r="G6902" s="879"/>
      <c r="H6902" s="879"/>
      <c r="J6902" s="876"/>
      <c r="O6902" s="877"/>
      <c r="R6902" s="876"/>
    </row>
    <row r="6903" customFormat="false" ht="13.8" hidden="false" customHeight="false" outlineLevel="0" collapsed="false">
      <c r="A6903" s="875" t="n">
        <v>35643</v>
      </c>
      <c r="B6903" s="876" t="n">
        <v>1258.59</v>
      </c>
      <c r="D6903" s="875" t="n">
        <v>36000</v>
      </c>
      <c r="E6903" s="876" t="n">
        <v>5.45</v>
      </c>
      <c r="F6903" s="877" t="n">
        <f aca="false">IFERROR(E6903/100,"")</f>
        <v>0.0545</v>
      </c>
      <c r="G6903" s="879"/>
      <c r="H6903" s="879"/>
      <c r="J6903" s="876"/>
      <c r="O6903" s="877"/>
      <c r="R6903" s="876"/>
    </row>
    <row r="6904" customFormat="false" ht="13.8" hidden="false" customHeight="false" outlineLevel="0" collapsed="false">
      <c r="A6904" s="875" t="n">
        <v>35642</v>
      </c>
      <c r="B6904" s="876" t="n">
        <v>1268.05</v>
      </c>
      <c r="D6904" s="875" t="n">
        <v>35999</v>
      </c>
      <c r="E6904" s="876" t="n">
        <v>5.45</v>
      </c>
      <c r="F6904" s="877" t="n">
        <f aca="false">IFERROR(E6904/100,"")</f>
        <v>0.0545</v>
      </c>
      <c r="G6904" s="879"/>
      <c r="H6904" s="879"/>
      <c r="J6904" s="876"/>
      <c r="O6904" s="877"/>
      <c r="R6904" s="876"/>
    </row>
    <row r="6905" customFormat="false" ht="13.8" hidden="false" customHeight="false" outlineLevel="0" collapsed="false">
      <c r="A6905" s="875" t="n">
        <v>35641</v>
      </c>
      <c r="B6905" s="876" t="n">
        <v>1265.21</v>
      </c>
      <c r="D6905" s="875" t="n">
        <v>35998</v>
      </c>
      <c r="E6905" s="876" t="n">
        <v>5.46</v>
      </c>
      <c r="F6905" s="877" t="n">
        <f aca="false">IFERROR(E6905/100,"")</f>
        <v>0.0546</v>
      </c>
      <c r="G6905" s="879"/>
      <c r="H6905" s="879"/>
      <c r="J6905" s="876"/>
      <c r="O6905" s="877"/>
      <c r="R6905" s="876"/>
    </row>
    <row r="6906" customFormat="false" ht="13.8" hidden="false" customHeight="false" outlineLevel="0" collapsed="false">
      <c r="A6906" s="875" t="n">
        <v>35640</v>
      </c>
      <c r="B6906" s="876" t="n">
        <v>1251.66</v>
      </c>
      <c r="D6906" s="875" t="n">
        <v>35997</v>
      </c>
      <c r="E6906" s="876" t="n">
        <v>5.45</v>
      </c>
      <c r="F6906" s="877" t="n">
        <f aca="false">IFERROR(E6906/100,"")</f>
        <v>0.0545</v>
      </c>
      <c r="G6906" s="879"/>
      <c r="H6906" s="879"/>
      <c r="J6906" s="876"/>
      <c r="O6906" s="877"/>
      <c r="R6906" s="876"/>
    </row>
    <row r="6907" customFormat="false" ht="13.8" hidden="false" customHeight="false" outlineLevel="0" collapsed="false">
      <c r="A6907" s="875" t="n">
        <v>35639</v>
      </c>
      <c r="B6907" s="876" t="n">
        <v>1243.76</v>
      </c>
      <c r="D6907" s="875" t="n">
        <v>35996</v>
      </c>
      <c r="E6907" s="876" t="n">
        <v>5.48</v>
      </c>
      <c r="F6907" s="877" t="n">
        <f aca="false">IFERROR(E6907/100,"")</f>
        <v>0.0548</v>
      </c>
      <c r="G6907" s="879"/>
      <c r="H6907" s="879"/>
      <c r="J6907" s="876"/>
      <c r="O6907" s="877"/>
      <c r="R6907" s="876"/>
    </row>
    <row r="6908" customFormat="false" ht="13.8" hidden="false" customHeight="false" outlineLevel="0" collapsed="false">
      <c r="A6908" s="875" t="n">
        <v>35636</v>
      </c>
      <c r="B6908" s="876" t="n">
        <v>1246.87</v>
      </c>
      <c r="D6908" s="875" t="n">
        <v>35993</v>
      </c>
      <c r="E6908" s="876" t="n">
        <v>5.51</v>
      </c>
      <c r="F6908" s="877" t="n">
        <f aca="false">IFERROR(E6908/100,"")</f>
        <v>0.0551</v>
      </c>
      <c r="G6908" s="879"/>
      <c r="H6908" s="879"/>
      <c r="J6908" s="876"/>
      <c r="O6908" s="877"/>
      <c r="R6908" s="876"/>
    </row>
    <row r="6909" customFormat="false" ht="13.8" hidden="false" customHeight="false" outlineLevel="0" collapsed="false">
      <c r="A6909" s="875" t="n">
        <v>35635</v>
      </c>
      <c r="B6909" s="876" t="n">
        <v>1248.88</v>
      </c>
      <c r="D6909" s="875" t="n">
        <v>35992</v>
      </c>
      <c r="E6909" s="876" t="n">
        <v>5.5</v>
      </c>
      <c r="F6909" s="877" t="n">
        <f aca="false">IFERROR(E6909/100,"")</f>
        <v>0.055</v>
      </c>
      <c r="G6909" s="879"/>
      <c r="H6909" s="879"/>
      <c r="J6909" s="876"/>
      <c r="O6909" s="877"/>
      <c r="R6909" s="876"/>
    </row>
    <row r="6910" customFormat="false" ht="13.8" hidden="false" customHeight="false" outlineLevel="0" collapsed="false">
      <c r="A6910" s="875" t="n">
        <v>35634</v>
      </c>
      <c r="B6910" s="876" t="n">
        <v>1243.9</v>
      </c>
      <c r="D6910" s="875" t="n">
        <v>35991</v>
      </c>
      <c r="E6910" s="876" t="n">
        <v>5.48</v>
      </c>
      <c r="F6910" s="877" t="n">
        <f aca="false">IFERROR(E6910/100,"")</f>
        <v>0.0548</v>
      </c>
      <c r="G6910" s="879"/>
      <c r="H6910" s="879"/>
      <c r="J6910" s="876"/>
      <c r="O6910" s="877"/>
      <c r="R6910" s="876"/>
    </row>
    <row r="6911" customFormat="false" ht="13.8" hidden="false" customHeight="false" outlineLevel="0" collapsed="false">
      <c r="A6911" s="875" t="n">
        <v>35633</v>
      </c>
      <c r="B6911" s="876" t="n">
        <v>1240.44</v>
      </c>
      <c r="D6911" s="875" t="n">
        <v>35990</v>
      </c>
      <c r="E6911" s="876" t="n">
        <v>5.49</v>
      </c>
      <c r="F6911" s="877" t="n">
        <f aca="false">IFERROR(E6911/100,"")</f>
        <v>0.0549</v>
      </c>
      <c r="G6911" s="879"/>
      <c r="H6911" s="879"/>
      <c r="J6911" s="876"/>
      <c r="O6911" s="877"/>
      <c r="R6911" s="876"/>
    </row>
    <row r="6912" customFormat="false" ht="13.8" hidden="false" customHeight="false" outlineLevel="0" collapsed="false">
      <c r="A6912" s="875" t="n">
        <v>35632</v>
      </c>
      <c r="B6912" s="876" t="n">
        <v>1212.5</v>
      </c>
      <c r="D6912" s="875" t="n">
        <v>35989</v>
      </c>
      <c r="E6912" s="876" t="n">
        <v>5.46</v>
      </c>
      <c r="F6912" s="877" t="n">
        <f aca="false">IFERROR(E6912/100,"")</f>
        <v>0.0546</v>
      </c>
      <c r="G6912" s="879"/>
      <c r="H6912" s="879"/>
      <c r="J6912" s="876"/>
      <c r="O6912" s="877"/>
      <c r="R6912" s="876"/>
    </row>
    <row r="6913" customFormat="false" ht="13.8" hidden="false" customHeight="false" outlineLevel="0" collapsed="false">
      <c r="A6913" s="875" t="n">
        <v>35629</v>
      </c>
      <c r="B6913" s="876" t="n">
        <v>1215.63</v>
      </c>
      <c r="D6913" s="875" t="n">
        <v>35986</v>
      </c>
      <c r="E6913" s="876" t="n">
        <v>5.42</v>
      </c>
      <c r="F6913" s="877" t="n">
        <f aca="false">IFERROR(E6913/100,"")</f>
        <v>0.0542</v>
      </c>
      <c r="G6913" s="879"/>
      <c r="H6913" s="879"/>
      <c r="J6913" s="876"/>
      <c r="O6913" s="877"/>
      <c r="R6913" s="876"/>
    </row>
    <row r="6914" customFormat="false" ht="13.8" hidden="false" customHeight="false" outlineLevel="0" collapsed="false">
      <c r="A6914" s="875" t="n">
        <v>35628</v>
      </c>
      <c r="B6914" s="876" t="n">
        <v>1237.28</v>
      </c>
      <c r="D6914" s="875" t="n">
        <v>35985</v>
      </c>
      <c r="E6914" s="876" t="n">
        <v>5.41</v>
      </c>
      <c r="F6914" s="877" t="n">
        <f aca="false">IFERROR(E6914/100,"")</f>
        <v>0.0541</v>
      </c>
      <c r="G6914" s="879"/>
      <c r="H6914" s="879"/>
      <c r="J6914" s="876"/>
      <c r="O6914" s="877"/>
      <c r="R6914" s="876"/>
    </row>
    <row r="6915" customFormat="false" ht="13.8" hidden="false" customHeight="false" outlineLevel="0" collapsed="false">
      <c r="A6915" s="875" t="n">
        <v>35627</v>
      </c>
      <c r="B6915" s="876" t="n">
        <v>1243.86</v>
      </c>
      <c r="D6915" s="875" t="n">
        <v>35984</v>
      </c>
      <c r="E6915" s="876" t="n">
        <v>5.43</v>
      </c>
      <c r="F6915" s="877" t="n">
        <f aca="false">IFERROR(E6915/100,"")</f>
        <v>0.0543</v>
      </c>
      <c r="G6915" s="879"/>
      <c r="H6915" s="879"/>
      <c r="J6915" s="876"/>
      <c r="O6915" s="877"/>
      <c r="R6915" s="876"/>
    </row>
    <row r="6916" customFormat="false" ht="13.8" hidden="false" customHeight="false" outlineLevel="0" collapsed="false">
      <c r="A6916" s="875" t="n">
        <v>35626</v>
      </c>
      <c r="B6916" s="876" t="n">
        <v>1229.4</v>
      </c>
      <c r="D6916" s="875" t="n">
        <v>35983</v>
      </c>
      <c r="E6916" s="876" t="n">
        <v>5.42</v>
      </c>
      <c r="F6916" s="877" t="n">
        <f aca="false">IFERROR(E6916/100,"")</f>
        <v>0.0542</v>
      </c>
      <c r="G6916" s="879"/>
      <c r="H6916" s="879"/>
      <c r="J6916" s="876"/>
      <c r="O6916" s="877"/>
      <c r="R6916" s="876"/>
    </row>
    <row r="6917" customFormat="false" ht="13.8" hidden="false" customHeight="false" outlineLevel="0" collapsed="false">
      <c r="A6917" s="875" t="n">
        <v>35625</v>
      </c>
      <c r="B6917" s="876" t="n">
        <v>1219.6</v>
      </c>
      <c r="D6917" s="875" t="n">
        <v>35982</v>
      </c>
      <c r="E6917" s="876" t="n">
        <v>5.39</v>
      </c>
      <c r="F6917" s="877" t="n">
        <f aca="false">IFERROR(E6917/100,"")</f>
        <v>0.0539</v>
      </c>
      <c r="G6917" s="879"/>
      <c r="H6917" s="879"/>
      <c r="J6917" s="876"/>
      <c r="O6917" s="877"/>
      <c r="R6917" s="876"/>
    </row>
    <row r="6918" customFormat="false" ht="13.8" hidden="false" customHeight="false" outlineLevel="0" collapsed="false">
      <c r="A6918" s="875" t="n">
        <v>35622</v>
      </c>
      <c r="B6918" s="876" t="n">
        <v>1217.34</v>
      </c>
      <c r="D6918" s="875" t="n">
        <v>35979</v>
      </c>
      <c r="E6918" s="876" t="e">
        <f aca="false">NA()</f>
        <v>#N/A</v>
      </c>
      <c r="F6918" s="877" t="str">
        <f aca="false">IFERROR(E6918/100,"")</f>
        <v/>
      </c>
      <c r="G6918" s="879"/>
      <c r="H6918" s="879"/>
      <c r="J6918" s="876"/>
      <c r="O6918" s="877"/>
      <c r="R6918" s="876"/>
    </row>
    <row r="6919" customFormat="false" ht="13.8" hidden="false" customHeight="false" outlineLevel="0" collapsed="false">
      <c r="A6919" s="875" t="n">
        <v>35621</v>
      </c>
      <c r="B6919" s="876" t="n">
        <v>1213.32</v>
      </c>
      <c r="D6919" s="875" t="n">
        <v>35978</v>
      </c>
      <c r="E6919" s="876" t="n">
        <v>5.42</v>
      </c>
      <c r="F6919" s="877" t="n">
        <f aca="false">IFERROR(E6919/100,"")</f>
        <v>0.0542</v>
      </c>
      <c r="G6919" s="879"/>
      <c r="H6919" s="879"/>
      <c r="J6919" s="876"/>
      <c r="O6919" s="877"/>
      <c r="R6919" s="876"/>
    </row>
    <row r="6920" customFormat="false" ht="13.8" hidden="false" customHeight="false" outlineLevel="0" collapsed="false">
      <c r="A6920" s="875" t="n">
        <v>35620</v>
      </c>
      <c r="B6920" s="876" t="n">
        <v>1205</v>
      </c>
      <c r="D6920" s="875" t="n">
        <v>35977</v>
      </c>
      <c r="E6920" s="876" t="n">
        <v>5.44</v>
      </c>
      <c r="F6920" s="877" t="n">
        <f aca="false">IFERROR(E6920/100,"")</f>
        <v>0.0544</v>
      </c>
      <c r="G6920" s="879"/>
      <c r="H6920" s="879"/>
      <c r="J6920" s="876"/>
      <c r="O6920" s="877"/>
      <c r="R6920" s="876"/>
    </row>
    <row r="6921" customFormat="false" ht="13.8" hidden="false" customHeight="false" outlineLevel="0" collapsed="false">
      <c r="A6921" s="875" t="n">
        <v>35619</v>
      </c>
      <c r="B6921" s="876" t="n">
        <v>1219.82</v>
      </c>
      <c r="D6921" s="875" t="n">
        <v>35976</v>
      </c>
      <c r="E6921" s="876" t="n">
        <v>5.44</v>
      </c>
      <c r="F6921" s="877" t="n">
        <f aca="false">IFERROR(E6921/100,"")</f>
        <v>0.0544</v>
      </c>
      <c r="G6921" s="879"/>
      <c r="H6921" s="879"/>
      <c r="J6921" s="876"/>
      <c r="O6921" s="877"/>
      <c r="R6921" s="876"/>
    </row>
    <row r="6922" customFormat="false" ht="13.8" hidden="false" customHeight="false" outlineLevel="0" collapsed="false">
      <c r="A6922" s="875" t="n">
        <v>35618</v>
      </c>
      <c r="B6922" s="876" t="n">
        <v>1210.86</v>
      </c>
      <c r="D6922" s="875" t="n">
        <v>35975</v>
      </c>
      <c r="E6922" s="876" t="n">
        <v>5.47</v>
      </c>
      <c r="F6922" s="877" t="n">
        <f aca="false">IFERROR(E6922/100,"")</f>
        <v>0.0547</v>
      </c>
      <c r="G6922" s="879"/>
      <c r="H6922" s="879"/>
      <c r="J6922" s="876"/>
      <c r="O6922" s="877"/>
      <c r="R6922" s="876"/>
    </row>
    <row r="6923" customFormat="false" ht="13.8" hidden="false" customHeight="false" outlineLevel="0" collapsed="false">
      <c r="A6923" s="875" t="n">
        <v>35614</v>
      </c>
      <c r="B6923" s="876" t="n">
        <v>1217.11</v>
      </c>
      <c r="D6923" s="875" t="n">
        <v>35972</v>
      </c>
      <c r="E6923" s="876" t="n">
        <v>5.46</v>
      </c>
      <c r="F6923" s="877" t="n">
        <f aca="false">IFERROR(E6923/100,"")</f>
        <v>0.0546</v>
      </c>
      <c r="G6923" s="879"/>
      <c r="H6923" s="879"/>
      <c r="J6923" s="876"/>
      <c r="O6923" s="877"/>
      <c r="R6923" s="876"/>
    </row>
    <row r="6924" customFormat="false" ht="13.8" hidden="false" customHeight="false" outlineLevel="0" collapsed="false">
      <c r="A6924" s="875" t="n">
        <v>35613</v>
      </c>
      <c r="B6924" s="876" t="n">
        <v>1199.98</v>
      </c>
      <c r="D6924" s="875" t="n">
        <v>35971</v>
      </c>
      <c r="E6924" s="876" t="n">
        <v>5.46</v>
      </c>
      <c r="F6924" s="877" t="n">
        <f aca="false">IFERROR(E6924/100,"")</f>
        <v>0.0546</v>
      </c>
      <c r="G6924" s="879"/>
      <c r="H6924" s="879"/>
      <c r="J6924" s="876"/>
      <c r="O6924" s="877"/>
      <c r="R6924" s="876"/>
    </row>
    <row r="6925" customFormat="false" ht="13.8" hidden="false" customHeight="false" outlineLevel="0" collapsed="false">
      <c r="A6925" s="875" t="n">
        <v>35612</v>
      </c>
      <c r="B6925" s="876" t="n">
        <v>1182.57</v>
      </c>
      <c r="D6925" s="875" t="n">
        <v>35970</v>
      </c>
      <c r="E6925" s="876" t="n">
        <v>5.46</v>
      </c>
      <c r="F6925" s="877" t="n">
        <f aca="false">IFERROR(E6925/100,"")</f>
        <v>0.0546</v>
      </c>
      <c r="G6925" s="879"/>
      <c r="H6925" s="879"/>
      <c r="J6925" s="876"/>
      <c r="O6925" s="877"/>
      <c r="R6925" s="876"/>
    </row>
    <row r="6926" customFormat="false" ht="13.8" hidden="false" customHeight="false" outlineLevel="0" collapsed="false">
      <c r="A6926" s="875" t="n">
        <v>35611</v>
      </c>
      <c r="B6926" s="876" t="n">
        <v>1174.59</v>
      </c>
      <c r="D6926" s="875" t="n">
        <v>35969</v>
      </c>
      <c r="E6926" s="876" t="n">
        <v>5.45</v>
      </c>
      <c r="F6926" s="877" t="n">
        <f aca="false">IFERROR(E6926/100,"")</f>
        <v>0.0545</v>
      </c>
      <c r="G6926" s="879"/>
      <c r="H6926" s="879"/>
      <c r="J6926" s="876"/>
      <c r="O6926" s="877"/>
      <c r="R6926" s="876"/>
    </row>
    <row r="6927" customFormat="false" ht="13.8" hidden="false" customHeight="false" outlineLevel="0" collapsed="false">
      <c r="A6927" s="875" t="n">
        <v>35608</v>
      </c>
      <c r="B6927" s="876" t="n">
        <v>1177.45</v>
      </c>
      <c r="D6927" s="875" t="n">
        <v>35968</v>
      </c>
      <c r="E6927" s="876" t="n">
        <v>5.46</v>
      </c>
      <c r="F6927" s="877" t="n">
        <f aca="false">IFERROR(E6927/100,"")</f>
        <v>0.0546</v>
      </c>
      <c r="G6927" s="879"/>
      <c r="H6927" s="879"/>
      <c r="J6927" s="876"/>
      <c r="O6927" s="877"/>
      <c r="R6927" s="876"/>
    </row>
    <row r="6928" customFormat="false" ht="13.8" hidden="false" customHeight="false" outlineLevel="0" collapsed="false">
      <c r="A6928" s="875" t="n">
        <v>35607</v>
      </c>
      <c r="B6928" s="876" t="n">
        <v>1172.63</v>
      </c>
      <c r="D6928" s="875" t="n">
        <v>35965</v>
      </c>
      <c r="E6928" s="876" t="n">
        <v>5.47</v>
      </c>
      <c r="F6928" s="877" t="n">
        <f aca="false">IFERROR(E6928/100,"")</f>
        <v>0.0547</v>
      </c>
      <c r="G6928" s="879"/>
      <c r="H6928" s="879"/>
      <c r="J6928" s="876"/>
      <c r="O6928" s="877"/>
      <c r="R6928" s="876"/>
    </row>
    <row r="6929" customFormat="false" ht="13.8" hidden="false" customHeight="false" outlineLevel="0" collapsed="false">
      <c r="A6929" s="875" t="n">
        <v>35606</v>
      </c>
      <c r="B6929" s="876" t="n">
        <v>1179.42</v>
      </c>
      <c r="D6929" s="875" t="n">
        <v>35964</v>
      </c>
      <c r="E6929" s="876" t="n">
        <v>5.5</v>
      </c>
      <c r="F6929" s="877" t="n">
        <f aca="false">IFERROR(E6929/100,"")</f>
        <v>0.055</v>
      </c>
      <c r="G6929" s="879"/>
      <c r="H6929" s="879"/>
      <c r="J6929" s="876"/>
      <c r="O6929" s="877"/>
      <c r="R6929" s="876"/>
    </row>
    <row r="6930" customFormat="false" ht="13.8" hidden="false" customHeight="false" outlineLevel="0" collapsed="false">
      <c r="A6930" s="875" t="n">
        <v>35605</v>
      </c>
      <c r="B6930" s="876" t="n">
        <v>1189.13</v>
      </c>
      <c r="D6930" s="875" t="n">
        <v>35963</v>
      </c>
      <c r="E6930" s="876" t="n">
        <v>5.54</v>
      </c>
      <c r="F6930" s="877" t="n">
        <f aca="false">IFERROR(E6930/100,"")</f>
        <v>0.0554</v>
      </c>
      <c r="G6930" s="879"/>
      <c r="H6930" s="879"/>
      <c r="J6930" s="876"/>
      <c r="O6930" s="877"/>
      <c r="R6930" s="876"/>
    </row>
    <row r="6931" customFormat="false" ht="13.8" hidden="false" customHeight="false" outlineLevel="0" collapsed="false">
      <c r="A6931" s="875" t="n">
        <v>35604</v>
      </c>
      <c r="B6931" s="876" t="n">
        <v>1165.62</v>
      </c>
      <c r="D6931" s="875" t="n">
        <v>35962</v>
      </c>
      <c r="E6931" s="876" t="n">
        <v>5.45</v>
      </c>
      <c r="F6931" s="877" t="n">
        <f aca="false">IFERROR(E6931/100,"")</f>
        <v>0.0545</v>
      </c>
      <c r="G6931" s="879"/>
      <c r="H6931" s="879"/>
      <c r="J6931" s="876"/>
      <c r="O6931" s="877"/>
      <c r="R6931" s="876"/>
    </row>
    <row r="6932" customFormat="false" ht="13.8" hidden="false" customHeight="false" outlineLevel="0" collapsed="false">
      <c r="A6932" s="875" t="n">
        <v>35601</v>
      </c>
      <c r="B6932" s="876" t="n">
        <v>1192.24</v>
      </c>
      <c r="D6932" s="875" t="n">
        <v>35961</v>
      </c>
      <c r="E6932" s="876" t="n">
        <v>5.38</v>
      </c>
      <c r="F6932" s="877" t="n">
        <f aca="false">IFERROR(E6932/100,"")</f>
        <v>0.0538</v>
      </c>
      <c r="G6932" s="879"/>
      <c r="H6932" s="879"/>
      <c r="J6932" s="876"/>
      <c r="O6932" s="877"/>
      <c r="R6932" s="876"/>
    </row>
    <row r="6933" customFormat="false" ht="13.8" hidden="false" customHeight="false" outlineLevel="0" collapsed="false">
      <c r="A6933" s="875" t="n">
        <v>35600</v>
      </c>
      <c r="B6933" s="876" t="n">
        <v>1191.29</v>
      </c>
      <c r="D6933" s="875" t="n">
        <v>35958</v>
      </c>
      <c r="E6933" s="876" t="n">
        <v>5.43</v>
      </c>
      <c r="F6933" s="877" t="n">
        <f aca="false">IFERROR(E6933/100,"")</f>
        <v>0.0543</v>
      </c>
      <c r="G6933" s="879"/>
      <c r="H6933" s="879"/>
      <c r="J6933" s="876"/>
      <c r="O6933" s="877"/>
      <c r="R6933" s="876"/>
    </row>
    <row r="6934" customFormat="false" ht="13.8" hidden="false" customHeight="false" outlineLevel="0" collapsed="false">
      <c r="A6934" s="875" t="n">
        <v>35599</v>
      </c>
      <c r="B6934" s="876" t="n">
        <v>1179.41</v>
      </c>
      <c r="D6934" s="875" t="n">
        <v>35957</v>
      </c>
      <c r="E6934" s="876" t="n">
        <v>5.44</v>
      </c>
      <c r="F6934" s="877" t="n">
        <f aca="false">IFERROR(E6934/100,"")</f>
        <v>0.0544</v>
      </c>
      <c r="G6934" s="879"/>
      <c r="H6934" s="879"/>
      <c r="J6934" s="876"/>
      <c r="O6934" s="877"/>
      <c r="R6934" s="876"/>
    </row>
    <row r="6935" customFormat="false" ht="13.8" hidden="false" customHeight="false" outlineLevel="0" collapsed="false">
      <c r="A6935" s="875" t="n">
        <v>35598</v>
      </c>
      <c r="B6935" s="876" t="n">
        <v>1186.47</v>
      </c>
      <c r="D6935" s="875" t="n">
        <v>35956</v>
      </c>
      <c r="E6935" s="876" t="n">
        <v>5.51</v>
      </c>
      <c r="F6935" s="877" t="n">
        <f aca="false">IFERROR(E6935/100,"")</f>
        <v>0.0551</v>
      </c>
      <c r="G6935" s="879"/>
      <c r="H6935" s="879"/>
      <c r="J6935" s="876"/>
      <c r="O6935" s="877"/>
      <c r="R6935" s="876"/>
    </row>
    <row r="6936" customFormat="false" ht="13.8" hidden="false" customHeight="false" outlineLevel="0" collapsed="false">
      <c r="A6936" s="875" t="n">
        <v>35597</v>
      </c>
      <c r="B6936" s="876" t="n">
        <v>1185.78</v>
      </c>
      <c r="D6936" s="875" t="n">
        <v>35955</v>
      </c>
      <c r="E6936" s="876" t="n">
        <v>5.59</v>
      </c>
      <c r="F6936" s="877" t="n">
        <f aca="false">IFERROR(E6936/100,"")</f>
        <v>0.0559</v>
      </c>
      <c r="G6936" s="879"/>
      <c r="H6936" s="879"/>
      <c r="J6936" s="876"/>
      <c r="O6936" s="877"/>
      <c r="R6936" s="876"/>
    </row>
    <row r="6937" customFormat="false" ht="13.8" hidden="false" customHeight="false" outlineLevel="0" collapsed="false">
      <c r="A6937" s="875" t="n">
        <v>35594</v>
      </c>
      <c r="B6937" s="876" t="n">
        <v>1184.9</v>
      </c>
      <c r="D6937" s="875" t="n">
        <v>35954</v>
      </c>
      <c r="E6937" s="876" t="n">
        <v>5.58</v>
      </c>
      <c r="F6937" s="877" t="n">
        <f aca="false">IFERROR(E6937/100,"")</f>
        <v>0.0558</v>
      </c>
      <c r="G6937" s="879"/>
      <c r="H6937" s="879"/>
      <c r="J6937" s="876"/>
      <c r="O6937" s="877"/>
      <c r="R6937" s="876"/>
    </row>
    <row r="6938" customFormat="false" ht="13.8" hidden="false" customHeight="false" outlineLevel="0" collapsed="false">
      <c r="A6938" s="875" t="n">
        <v>35593</v>
      </c>
      <c r="B6938" s="876" t="n">
        <v>1171.91</v>
      </c>
      <c r="D6938" s="875" t="n">
        <v>35951</v>
      </c>
      <c r="E6938" s="876" t="n">
        <v>5.58</v>
      </c>
      <c r="F6938" s="877" t="n">
        <f aca="false">IFERROR(E6938/100,"")</f>
        <v>0.0558</v>
      </c>
      <c r="G6938" s="879"/>
      <c r="H6938" s="879"/>
      <c r="J6938" s="876"/>
      <c r="O6938" s="877"/>
      <c r="R6938" s="876"/>
    </row>
    <row r="6939" customFormat="false" ht="13.8" hidden="false" customHeight="false" outlineLevel="0" collapsed="false">
      <c r="A6939" s="875" t="n">
        <v>35592</v>
      </c>
      <c r="B6939" s="876" t="n">
        <v>1153.21</v>
      </c>
      <c r="D6939" s="875" t="n">
        <v>35950</v>
      </c>
      <c r="E6939" s="876" t="n">
        <v>5.59</v>
      </c>
      <c r="F6939" s="877" t="n">
        <f aca="false">IFERROR(E6939/100,"")</f>
        <v>0.0559</v>
      </c>
      <c r="G6939" s="879"/>
      <c r="H6939" s="879"/>
      <c r="J6939" s="876"/>
      <c r="O6939" s="877"/>
      <c r="R6939" s="876"/>
    </row>
    <row r="6940" customFormat="false" ht="13.8" hidden="false" customHeight="false" outlineLevel="0" collapsed="false">
      <c r="A6940" s="875" t="n">
        <v>35591</v>
      </c>
      <c r="B6940" s="876" t="n">
        <v>1147.3</v>
      </c>
      <c r="D6940" s="875" t="n">
        <v>35949</v>
      </c>
      <c r="E6940" s="876" t="n">
        <v>5.57</v>
      </c>
      <c r="F6940" s="877" t="n">
        <f aca="false">IFERROR(E6940/100,"")</f>
        <v>0.0557</v>
      </c>
      <c r="G6940" s="879"/>
      <c r="H6940" s="879"/>
      <c r="J6940" s="876"/>
      <c r="O6940" s="877"/>
      <c r="R6940" s="876"/>
    </row>
    <row r="6941" customFormat="false" ht="13.8" hidden="false" customHeight="false" outlineLevel="0" collapsed="false">
      <c r="A6941" s="875" t="n">
        <v>35590</v>
      </c>
      <c r="B6941" s="876" t="n">
        <v>1144.15</v>
      </c>
      <c r="D6941" s="875" t="n">
        <v>35948</v>
      </c>
      <c r="E6941" s="876" t="n">
        <v>5.56</v>
      </c>
      <c r="F6941" s="877" t="n">
        <f aca="false">IFERROR(E6941/100,"")</f>
        <v>0.0556</v>
      </c>
      <c r="G6941" s="879"/>
      <c r="H6941" s="879"/>
      <c r="J6941" s="876"/>
      <c r="O6941" s="877"/>
      <c r="R6941" s="876"/>
    </row>
    <row r="6942" customFormat="false" ht="13.8" hidden="false" customHeight="false" outlineLevel="0" collapsed="false">
      <c r="A6942" s="875" t="n">
        <v>35587</v>
      </c>
      <c r="B6942" s="876" t="n">
        <v>1137.62</v>
      </c>
      <c r="D6942" s="875" t="n">
        <v>35947</v>
      </c>
      <c r="E6942" s="876" t="n">
        <v>5.53</v>
      </c>
      <c r="F6942" s="877" t="n">
        <f aca="false">IFERROR(E6942/100,"")</f>
        <v>0.0553</v>
      </c>
      <c r="G6942" s="879"/>
      <c r="H6942" s="879"/>
      <c r="J6942" s="876"/>
      <c r="O6942" s="877"/>
      <c r="R6942" s="876"/>
    </row>
    <row r="6943" customFormat="false" ht="13.8" hidden="false" customHeight="false" outlineLevel="0" collapsed="false">
      <c r="A6943" s="875" t="n">
        <v>35586</v>
      </c>
      <c r="B6943" s="876" t="n">
        <v>1118.23</v>
      </c>
      <c r="D6943" s="875" t="n">
        <v>35944</v>
      </c>
      <c r="E6943" s="876" t="n">
        <v>5.56</v>
      </c>
      <c r="F6943" s="877" t="n">
        <f aca="false">IFERROR(E6943/100,"")</f>
        <v>0.0556</v>
      </c>
      <c r="G6943" s="879"/>
      <c r="H6943" s="879"/>
      <c r="J6943" s="876"/>
      <c r="O6943" s="877"/>
      <c r="R6943" s="876"/>
    </row>
    <row r="6944" customFormat="false" ht="13.8" hidden="false" customHeight="false" outlineLevel="0" collapsed="false">
      <c r="A6944" s="875" t="n">
        <v>35585</v>
      </c>
      <c r="B6944" s="876" t="n">
        <v>1113.69</v>
      </c>
      <c r="D6944" s="875" t="n">
        <v>35943</v>
      </c>
      <c r="E6944" s="876" t="n">
        <v>5.58</v>
      </c>
      <c r="F6944" s="877" t="n">
        <f aca="false">IFERROR(E6944/100,"")</f>
        <v>0.0558</v>
      </c>
      <c r="G6944" s="879"/>
      <c r="H6944" s="879"/>
      <c r="J6944" s="876"/>
      <c r="O6944" s="877"/>
      <c r="R6944" s="876"/>
    </row>
    <row r="6945" customFormat="false" ht="13.8" hidden="false" customHeight="false" outlineLevel="0" collapsed="false">
      <c r="A6945" s="875" t="n">
        <v>35584</v>
      </c>
      <c r="B6945" s="876" t="n">
        <v>1120.54</v>
      </c>
      <c r="D6945" s="875" t="n">
        <v>35942</v>
      </c>
      <c r="E6945" s="876" t="n">
        <v>5.56</v>
      </c>
      <c r="F6945" s="877" t="n">
        <f aca="false">IFERROR(E6945/100,"")</f>
        <v>0.0556</v>
      </c>
      <c r="G6945" s="879"/>
      <c r="H6945" s="879"/>
      <c r="J6945" s="876"/>
      <c r="O6945" s="877"/>
      <c r="R6945" s="876"/>
    </row>
    <row r="6946" customFormat="false" ht="13.8" hidden="false" customHeight="false" outlineLevel="0" collapsed="false">
      <c r="A6946" s="875" t="n">
        <v>35583</v>
      </c>
      <c r="B6946" s="876" t="n">
        <v>1121.69</v>
      </c>
      <c r="D6946" s="875" t="n">
        <v>35941</v>
      </c>
      <c r="E6946" s="876" t="n">
        <v>5.59</v>
      </c>
      <c r="F6946" s="877" t="n">
        <f aca="false">IFERROR(E6946/100,"")</f>
        <v>0.0559</v>
      </c>
      <c r="G6946" s="879"/>
      <c r="H6946" s="879"/>
      <c r="J6946" s="876"/>
      <c r="O6946" s="877"/>
      <c r="R6946" s="876"/>
    </row>
    <row r="6947" customFormat="false" ht="13.8" hidden="false" customHeight="false" outlineLevel="0" collapsed="false">
      <c r="A6947" s="875" t="n">
        <v>35580</v>
      </c>
      <c r="B6947" s="876" t="n">
        <v>1124.22</v>
      </c>
      <c r="D6947" s="875" t="n">
        <v>35940</v>
      </c>
      <c r="E6947" s="876" t="e">
        <f aca="false">NA()</f>
        <v>#N/A</v>
      </c>
      <c r="F6947" s="877" t="str">
        <f aca="false">IFERROR(E6947/100,"")</f>
        <v/>
      </c>
      <c r="G6947" s="879"/>
      <c r="H6947" s="879"/>
      <c r="J6947" s="876"/>
      <c r="O6947" s="877"/>
      <c r="R6947" s="876"/>
    </row>
    <row r="6948" customFormat="false" ht="13.8" hidden="false" customHeight="false" outlineLevel="0" collapsed="false">
      <c r="A6948" s="875" t="n">
        <v>35579</v>
      </c>
      <c r="B6948" s="876" t="n">
        <v>1118.62</v>
      </c>
      <c r="D6948" s="875" t="n">
        <v>35937</v>
      </c>
      <c r="E6948" s="876" t="n">
        <v>5.64</v>
      </c>
      <c r="F6948" s="877" t="n">
        <f aca="false">IFERROR(E6948/100,"")</f>
        <v>0.0564</v>
      </c>
      <c r="G6948" s="879"/>
      <c r="H6948" s="879"/>
      <c r="J6948" s="876"/>
      <c r="O6948" s="877"/>
      <c r="R6948" s="876"/>
    </row>
    <row r="6949" customFormat="false" ht="13.8" hidden="false" customHeight="false" outlineLevel="0" collapsed="false">
      <c r="A6949" s="875" t="n">
        <v>35578</v>
      </c>
      <c r="B6949" s="876" t="n">
        <v>1122.6</v>
      </c>
      <c r="D6949" s="875" t="n">
        <v>35936</v>
      </c>
      <c r="E6949" s="876" t="n">
        <v>5.65</v>
      </c>
      <c r="F6949" s="877" t="n">
        <f aca="false">IFERROR(E6949/100,"")</f>
        <v>0.0565</v>
      </c>
      <c r="G6949" s="879"/>
      <c r="H6949" s="879"/>
      <c r="J6949" s="876"/>
      <c r="O6949" s="877"/>
      <c r="R6949" s="876"/>
    </row>
    <row r="6950" customFormat="false" ht="13.8" hidden="false" customHeight="false" outlineLevel="0" collapsed="false">
      <c r="A6950" s="875" t="n">
        <v>35577</v>
      </c>
      <c r="B6950" s="876" t="n">
        <v>1125.72</v>
      </c>
      <c r="D6950" s="875" t="n">
        <v>35935</v>
      </c>
      <c r="E6950" s="876" t="n">
        <v>5.61</v>
      </c>
      <c r="F6950" s="877" t="n">
        <f aca="false">IFERROR(E6950/100,"")</f>
        <v>0.0561</v>
      </c>
      <c r="G6950" s="879"/>
      <c r="H6950" s="879"/>
      <c r="J6950" s="876"/>
      <c r="O6950" s="877"/>
      <c r="R6950" s="876"/>
    </row>
    <row r="6951" customFormat="false" ht="13.8" hidden="false" customHeight="false" outlineLevel="0" collapsed="false">
      <c r="A6951" s="875" t="n">
        <v>35573</v>
      </c>
      <c r="B6951" s="876" t="n">
        <v>1122.16</v>
      </c>
      <c r="D6951" s="875" t="n">
        <v>35934</v>
      </c>
      <c r="E6951" s="876" t="n">
        <v>5.65</v>
      </c>
      <c r="F6951" s="877" t="n">
        <f aca="false">IFERROR(E6951/100,"")</f>
        <v>0.0565</v>
      </c>
      <c r="G6951" s="879"/>
      <c r="H6951" s="879"/>
      <c r="J6951" s="876"/>
      <c r="O6951" s="877"/>
      <c r="R6951" s="876"/>
    </row>
    <row r="6952" customFormat="false" ht="13.8" hidden="false" customHeight="false" outlineLevel="0" collapsed="false">
      <c r="A6952" s="875" t="n">
        <v>35572</v>
      </c>
      <c r="B6952" s="876" t="n">
        <v>1107.08</v>
      </c>
      <c r="D6952" s="875" t="n">
        <v>35933</v>
      </c>
      <c r="E6952" s="876" t="n">
        <v>5.64</v>
      </c>
      <c r="F6952" s="877" t="n">
        <f aca="false">IFERROR(E6952/100,"")</f>
        <v>0.0564</v>
      </c>
      <c r="G6952" s="879"/>
      <c r="H6952" s="879"/>
      <c r="J6952" s="876"/>
      <c r="O6952" s="877"/>
      <c r="R6952" s="876"/>
    </row>
    <row r="6953" customFormat="false" ht="13.8" hidden="false" customHeight="false" outlineLevel="0" collapsed="false">
      <c r="A6953" s="875" t="n">
        <v>35571</v>
      </c>
      <c r="B6953" s="876" t="n">
        <v>1111.94</v>
      </c>
      <c r="D6953" s="875" t="n">
        <v>35930</v>
      </c>
      <c r="E6953" s="876" t="n">
        <v>5.68</v>
      </c>
      <c r="F6953" s="877" t="n">
        <f aca="false">IFERROR(E6953/100,"")</f>
        <v>0.0568</v>
      </c>
      <c r="G6953" s="879"/>
      <c r="H6953" s="879"/>
      <c r="J6953" s="876"/>
      <c r="O6953" s="877"/>
      <c r="R6953" s="876"/>
    </row>
    <row r="6954" customFormat="false" ht="13.8" hidden="false" customHeight="false" outlineLevel="0" collapsed="false">
      <c r="A6954" s="875" t="n">
        <v>35570</v>
      </c>
      <c r="B6954" s="876" t="n">
        <v>1114.88</v>
      </c>
      <c r="D6954" s="875" t="n">
        <v>35929</v>
      </c>
      <c r="E6954" s="876" t="n">
        <v>5.67</v>
      </c>
      <c r="F6954" s="877" t="n">
        <f aca="false">IFERROR(E6954/100,"")</f>
        <v>0.0567</v>
      </c>
      <c r="G6954" s="879"/>
      <c r="H6954" s="879"/>
      <c r="J6954" s="876"/>
      <c r="O6954" s="877"/>
      <c r="R6954" s="876"/>
    </row>
    <row r="6955" customFormat="false" ht="13.8" hidden="false" customHeight="false" outlineLevel="0" collapsed="false">
      <c r="A6955" s="875" t="n">
        <v>35569</v>
      </c>
      <c r="B6955" s="876" t="n">
        <v>1103.68</v>
      </c>
      <c r="D6955" s="875" t="n">
        <v>35928</v>
      </c>
      <c r="E6955" s="876" t="n">
        <v>5.64</v>
      </c>
      <c r="F6955" s="877" t="n">
        <f aca="false">IFERROR(E6955/100,"")</f>
        <v>0.0564</v>
      </c>
      <c r="G6955" s="879"/>
      <c r="H6955" s="879"/>
      <c r="J6955" s="876"/>
      <c r="O6955" s="877"/>
      <c r="R6955" s="876"/>
    </row>
    <row r="6956" customFormat="false" ht="13.8" hidden="false" customHeight="false" outlineLevel="0" collapsed="false">
      <c r="A6956" s="875" t="n">
        <v>35566</v>
      </c>
      <c r="B6956" s="876" t="n">
        <v>1099</v>
      </c>
      <c r="D6956" s="875" t="n">
        <v>35927</v>
      </c>
      <c r="E6956" s="876" t="n">
        <v>5.7</v>
      </c>
      <c r="F6956" s="877" t="n">
        <f aca="false">IFERROR(E6956/100,"")</f>
        <v>0.057</v>
      </c>
      <c r="G6956" s="879"/>
      <c r="H6956" s="879"/>
      <c r="J6956" s="876"/>
      <c r="O6956" s="877"/>
      <c r="R6956" s="876"/>
    </row>
    <row r="6957" customFormat="false" ht="13.8" hidden="false" customHeight="false" outlineLevel="0" collapsed="false">
      <c r="A6957" s="875" t="n">
        <v>35565</v>
      </c>
      <c r="B6957" s="876" t="n">
        <v>1114.86</v>
      </c>
      <c r="D6957" s="875" t="n">
        <v>35926</v>
      </c>
      <c r="E6957" s="876" t="n">
        <v>5.79</v>
      </c>
      <c r="F6957" s="877" t="n">
        <f aca="false">IFERROR(E6957/100,"")</f>
        <v>0.0579</v>
      </c>
      <c r="G6957" s="879"/>
      <c r="H6957" s="879"/>
      <c r="J6957" s="876"/>
      <c r="O6957" s="877"/>
      <c r="R6957" s="876"/>
    </row>
    <row r="6958" customFormat="false" ht="13.8" hidden="false" customHeight="false" outlineLevel="0" collapsed="false">
      <c r="A6958" s="875" t="n">
        <v>35564</v>
      </c>
      <c r="B6958" s="876" t="n">
        <v>1106.79</v>
      </c>
      <c r="D6958" s="875" t="n">
        <v>35923</v>
      </c>
      <c r="E6958" s="876" t="n">
        <v>5.71</v>
      </c>
      <c r="F6958" s="877" t="n">
        <f aca="false">IFERROR(E6958/100,"")</f>
        <v>0.0571</v>
      </c>
      <c r="G6958" s="879"/>
      <c r="H6958" s="879"/>
      <c r="J6958" s="876"/>
      <c r="O6958" s="877"/>
      <c r="R6958" s="876"/>
    </row>
    <row r="6959" customFormat="false" ht="13.8" hidden="false" customHeight="false" outlineLevel="0" collapsed="false">
      <c r="A6959" s="875" t="n">
        <v>35563</v>
      </c>
      <c r="B6959" s="876" t="n">
        <v>1102.78</v>
      </c>
      <c r="D6959" s="875" t="n">
        <v>35922</v>
      </c>
      <c r="E6959" s="876" t="n">
        <v>5.67</v>
      </c>
      <c r="F6959" s="877" t="n">
        <f aca="false">IFERROR(E6959/100,"")</f>
        <v>0.0567</v>
      </c>
      <c r="G6959" s="879"/>
      <c r="H6959" s="879"/>
      <c r="J6959" s="876"/>
      <c r="O6959" s="877"/>
      <c r="R6959" s="876"/>
    </row>
    <row r="6960" customFormat="false" ht="13.8" hidden="false" customHeight="false" outlineLevel="0" collapsed="false">
      <c r="A6960" s="875" t="n">
        <v>35562</v>
      </c>
      <c r="B6960" s="876" t="n">
        <v>1108.58</v>
      </c>
      <c r="D6960" s="875" t="n">
        <v>35921</v>
      </c>
      <c r="E6960" s="876" t="n">
        <v>5.67</v>
      </c>
      <c r="F6960" s="877" t="n">
        <f aca="false">IFERROR(E6960/100,"")</f>
        <v>0.0567</v>
      </c>
      <c r="G6960" s="879"/>
      <c r="H6960" s="879"/>
      <c r="J6960" s="876"/>
      <c r="O6960" s="877"/>
      <c r="R6960" s="876"/>
    </row>
    <row r="6961" customFormat="false" ht="13.8" hidden="false" customHeight="false" outlineLevel="0" collapsed="false">
      <c r="A6961" s="875" t="n">
        <v>35559</v>
      </c>
      <c r="B6961" s="876" t="n">
        <v>1091.49</v>
      </c>
      <c r="D6961" s="875" t="n">
        <v>35920</v>
      </c>
      <c r="E6961" s="876" t="n">
        <v>5.7</v>
      </c>
      <c r="F6961" s="877" t="n">
        <f aca="false">IFERROR(E6961/100,"")</f>
        <v>0.057</v>
      </c>
      <c r="G6961" s="879"/>
      <c r="H6961" s="879"/>
      <c r="J6961" s="876"/>
      <c r="O6961" s="877"/>
      <c r="R6961" s="876"/>
    </row>
    <row r="6962" customFormat="false" ht="13.8" hidden="false" customHeight="false" outlineLevel="0" collapsed="false">
      <c r="A6962" s="875" t="n">
        <v>35558</v>
      </c>
      <c r="B6962" s="876" t="n">
        <v>1085.22</v>
      </c>
      <c r="D6962" s="875" t="n">
        <v>35919</v>
      </c>
      <c r="E6962" s="876" t="n">
        <v>5.67</v>
      </c>
      <c r="F6962" s="877" t="n">
        <f aca="false">IFERROR(E6962/100,"")</f>
        <v>0.0567</v>
      </c>
      <c r="G6962" s="879"/>
      <c r="H6962" s="879"/>
      <c r="J6962" s="876"/>
      <c r="O6962" s="877"/>
      <c r="R6962" s="876"/>
    </row>
    <row r="6963" customFormat="false" ht="13.8" hidden="false" customHeight="false" outlineLevel="0" collapsed="false">
      <c r="A6963" s="875" t="n">
        <v>35557</v>
      </c>
      <c r="B6963" s="876" t="n">
        <v>1079.05</v>
      </c>
      <c r="D6963" s="875" t="n">
        <v>35916</v>
      </c>
      <c r="E6963" s="876" t="n">
        <v>5.67</v>
      </c>
      <c r="F6963" s="877" t="n">
        <f aca="false">IFERROR(E6963/100,"")</f>
        <v>0.0567</v>
      </c>
      <c r="G6963" s="879"/>
      <c r="H6963" s="879"/>
      <c r="J6963" s="876"/>
      <c r="O6963" s="877"/>
      <c r="R6963" s="876"/>
    </row>
    <row r="6964" customFormat="false" ht="13.8" hidden="false" customHeight="false" outlineLevel="0" collapsed="false">
      <c r="A6964" s="875" t="n">
        <v>35556</v>
      </c>
      <c r="B6964" s="876" t="n">
        <v>1094.95</v>
      </c>
      <c r="D6964" s="875" t="n">
        <v>35915</v>
      </c>
      <c r="E6964" s="876" t="n">
        <v>5.68</v>
      </c>
      <c r="F6964" s="877" t="n">
        <f aca="false">IFERROR(E6964/100,"")</f>
        <v>0.0568</v>
      </c>
      <c r="G6964" s="879"/>
      <c r="H6964" s="879"/>
      <c r="J6964" s="876"/>
      <c r="O6964" s="877"/>
      <c r="R6964" s="876"/>
    </row>
    <row r="6965" customFormat="false" ht="13.8" hidden="false" customHeight="false" outlineLevel="0" collapsed="false">
      <c r="A6965" s="875" t="n">
        <v>35555</v>
      </c>
      <c r="B6965" s="876" t="n">
        <v>1098.14</v>
      </c>
      <c r="D6965" s="875" t="n">
        <v>35914</v>
      </c>
      <c r="E6965" s="876" t="n">
        <v>5.81</v>
      </c>
      <c r="F6965" s="877" t="n">
        <f aca="false">IFERROR(E6965/100,"")</f>
        <v>0.0581</v>
      </c>
      <c r="G6965" s="879"/>
      <c r="H6965" s="879"/>
      <c r="J6965" s="876"/>
      <c r="O6965" s="877"/>
      <c r="R6965" s="876"/>
    </row>
    <row r="6966" customFormat="false" ht="13.8" hidden="false" customHeight="false" outlineLevel="0" collapsed="false">
      <c r="A6966" s="875" t="n">
        <v>35552</v>
      </c>
      <c r="B6966" s="876" t="n">
        <v>1075.23</v>
      </c>
      <c r="D6966" s="875" t="n">
        <v>35913</v>
      </c>
      <c r="E6966" s="876" t="n">
        <v>5.8</v>
      </c>
      <c r="F6966" s="877" t="n">
        <f aca="false">IFERROR(E6966/100,"")</f>
        <v>0.058</v>
      </c>
      <c r="G6966" s="879"/>
      <c r="H6966" s="879"/>
      <c r="J6966" s="876"/>
      <c r="O6966" s="877"/>
      <c r="R6966" s="876"/>
    </row>
    <row r="6967" customFormat="false" ht="13.8" hidden="false" customHeight="false" outlineLevel="0" collapsed="false">
      <c r="A6967" s="875" t="n">
        <v>35551</v>
      </c>
      <c r="B6967" s="876" t="n">
        <v>1056.13</v>
      </c>
      <c r="D6967" s="875" t="n">
        <v>35912</v>
      </c>
      <c r="E6967" s="876" t="n">
        <v>5.8</v>
      </c>
      <c r="F6967" s="877" t="n">
        <f aca="false">IFERROR(E6967/100,"")</f>
        <v>0.058</v>
      </c>
      <c r="G6967" s="879"/>
      <c r="H6967" s="879"/>
      <c r="J6967" s="876"/>
      <c r="O6967" s="877"/>
      <c r="R6967" s="876"/>
    </row>
    <row r="6968" customFormat="false" ht="13.8" hidden="false" customHeight="false" outlineLevel="0" collapsed="false">
      <c r="A6968" s="875" t="n">
        <v>35550</v>
      </c>
      <c r="B6968" s="876" t="n">
        <v>1059.7</v>
      </c>
      <c r="D6968" s="875" t="n">
        <v>35909</v>
      </c>
      <c r="E6968" s="876" t="n">
        <v>5.67</v>
      </c>
      <c r="F6968" s="877" t="n">
        <f aca="false">IFERROR(E6968/100,"")</f>
        <v>0.0567</v>
      </c>
      <c r="G6968" s="879"/>
      <c r="H6968" s="879"/>
      <c r="J6968" s="876"/>
      <c r="O6968" s="877"/>
      <c r="R6968" s="876"/>
    </row>
    <row r="6969" customFormat="false" ht="13.8" hidden="false" customHeight="false" outlineLevel="0" collapsed="false">
      <c r="A6969" s="875" t="n">
        <v>35549</v>
      </c>
      <c r="B6969" s="876" t="n">
        <v>1049.85</v>
      </c>
      <c r="D6969" s="875" t="n">
        <v>35908</v>
      </c>
      <c r="E6969" s="876" t="n">
        <v>5.69</v>
      </c>
      <c r="F6969" s="877" t="n">
        <f aca="false">IFERROR(E6969/100,"")</f>
        <v>0.0569</v>
      </c>
      <c r="G6969" s="879"/>
      <c r="H6969" s="879"/>
      <c r="J6969" s="876"/>
      <c r="O6969" s="877"/>
      <c r="R6969" s="876"/>
    </row>
    <row r="6970" customFormat="false" ht="13.8" hidden="false" customHeight="false" outlineLevel="0" collapsed="false">
      <c r="A6970" s="875" t="n">
        <v>35548</v>
      </c>
      <c r="B6970" s="876" t="n">
        <v>1021.92</v>
      </c>
      <c r="D6970" s="875" t="n">
        <v>35907</v>
      </c>
      <c r="E6970" s="876" t="n">
        <v>5.68</v>
      </c>
      <c r="F6970" s="877" t="n">
        <f aca="false">IFERROR(E6970/100,"")</f>
        <v>0.0568</v>
      </c>
      <c r="G6970" s="879"/>
      <c r="H6970" s="879"/>
      <c r="J6970" s="876"/>
      <c r="O6970" s="877"/>
      <c r="R6970" s="876"/>
    </row>
    <row r="6971" customFormat="false" ht="13.8" hidden="false" customHeight="false" outlineLevel="0" collapsed="false">
      <c r="A6971" s="875" t="n">
        <v>35545</v>
      </c>
      <c r="B6971" s="876" t="n">
        <v>1011.75</v>
      </c>
      <c r="D6971" s="875" t="n">
        <v>35906</v>
      </c>
      <c r="E6971" s="876" t="n">
        <v>5.68</v>
      </c>
      <c r="F6971" s="877" t="n">
        <f aca="false">IFERROR(E6971/100,"")</f>
        <v>0.0568</v>
      </c>
      <c r="G6971" s="879"/>
      <c r="H6971" s="879"/>
      <c r="J6971" s="876"/>
      <c r="O6971" s="877"/>
      <c r="R6971" s="876"/>
    </row>
    <row r="6972" customFormat="false" ht="13.8" hidden="false" customHeight="false" outlineLevel="0" collapsed="false">
      <c r="A6972" s="875" t="n">
        <v>35544</v>
      </c>
      <c r="B6972" s="876" t="n">
        <v>1019.43</v>
      </c>
      <c r="D6972" s="875" t="n">
        <v>35905</v>
      </c>
      <c r="E6972" s="876" t="n">
        <v>5.65</v>
      </c>
      <c r="F6972" s="877" t="n">
        <f aca="false">IFERROR(E6972/100,"")</f>
        <v>0.0565</v>
      </c>
      <c r="G6972" s="879"/>
      <c r="H6972" s="879"/>
      <c r="J6972" s="876"/>
      <c r="O6972" s="877"/>
      <c r="R6972" s="876"/>
    </row>
    <row r="6973" customFormat="false" ht="13.8" hidden="false" customHeight="false" outlineLevel="0" collapsed="false">
      <c r="A6973" s="875" t="n">
        <v>35543</v>
      </c>
      <c r="B6973" s="876" t="n">
        <v>1022.67</v>
      </c>
      <c r="D6973" s="875" t="n">
        <v>35902</v>
      </c>
      <c r="E6973" s="876" t="n">
        <v>5.59</v>
      </c>
      <c r="F6973" s="877" t="n">
        <f aca="false">IFERROR(E6973/100,"")</f>
        <v>0.0559</v>
      </c>
      <c r="G6973" s="879"/>
      <c r="H6973" s="879"/>
      <c r="J6973" s="876"/>
      <c r="O6973" s="877"/>
      <c r="R6973" s="876"/>
    </row>
    <row r="6974" customFormat="false" ht="13.8" hidden="false" customHeight="false" outlineLevel="0" collapsed="false">
      <c r="A6974" s="875" t="n">
        <v>35542</v>
      </c>
      <c r="B6974" s="876" t="n">
        <v>1023.9</v>
      </c>
      <c r="D6974" s="875" t="n">
        <v>35901</v>
      </c>
      <c r="E6974" s="876" t="n">
        <v>5.59</v>
      </c>
      <c r="F6974" s="877" t="n">
        <f aca="false">IFERROR(E6974/100,"")</f>
        <v>0.0559</v>
      </c>
      <c r="G6974" s="879"/>
      <c r="H6974" s="879"/>
      <c r="J6974" s="876"/>
      <c r="O6974" s="877"/>
      <c r="R6974" s="876"/>
    </row>
    <row r="6975" customFormat="false" ht="13.8" hidden="false" customHeight="false" outlineLevel="0" collapsed="false">
      <c r="A6975" s="875" t="n">
        <v>35541</v>
      </c>
      <c r="B6975" s="876" t="n">
        <v>1005.08</v>
      </c>
      <c r="D6975" s="875" t="n">
        <v>35900</v>
      </c>
      <c r="E6975" s="876" t="n">
        <v>5.6</v>
      </c>
      <c r="F6975" s="877" t="n">
        <f aca="false">IFERROR(E6975/100,"")</f>
        <v>0.056</v>
      </c>
      <c r="G6975" s="879"/>
      <c r="H6975" s="879"/>
      <c r="J6975" s="876"/>
      <c r="O6975" s="877"/>
      <c r="R6975" s="876"/>
    </row>
    <row r="6976" customFormat="false" ht="13.8" hidden="false" customHeight="false" outlineLevel="0" collapsed="false">
      <c r="A6976" s="875" t="n">
        <v>35538</v>
      </c>
      <c r="B6976" s="876" t="n">
        <v>1012.97</v>
      </c>
      <c r="D6976" s="875" t="n">
        <v>35899</v>
      </c>
      <c r="E6976" s="876" t="n">
        <v>5.63</v>
      </c>
      <c r="F6976" s="877" t="n">
        <f aca="false">IFERROR(E6976/100,"")</f>
        <v>0.0563</v>
      </c>
      <c r="G6976" s="879"/>
      <c r="H6976" s="879"/>
      <c r="J6976" s="876"/>
      <c r="O6976" s="877"/>
      <c r="R6976" s="876"/>
    </row>
    <row r="6977" customFormat="false" ht="13.8" hidden="false" customHeight="false" outlineLevel="0" collapsed="false">
      <c r="A6977" s="875" t="n">
        <v>35537</v>
      </c>
      <c r="B6977" s="876" t="n">
        <v>1006.93</v>
      </c>
      <c r="D6977" s="875" t="n">
        <v>35898</v>
      </c>
      <c r="E6977" s="876" t="n">
        <v>5.66</v>
      </c>
      <c r="F6977" s="877" t="n">
        <f aca="false">IFERROR(E6977/100,"")</f>
        <v>0.0566</v>
      </c>
      <c r="G6977" s="879"/>
      <c r="H6977" s="879"/>
      <c r="J6977" s="876"/>
      <c r="O6977" s="877"/>
      <c r="R6977" s="876"/>
    </row>
    <row r="6978" customFormat="false" ht="13.8" hidden="false" customHeight="false" outlineLevel="0" collapsed="false">
      <c r="A6978" s="875" t="n">
        <v>35536</v>
      </c>
      <c r="B6978" s="876" t="n">
        <v>1009.22</v>
      </c>
      <c r="D6978" s="875" t="n">
        <v>35895</v>
      </c>
      <c r="E6978" s="876" t="e">
        <f aca="false">NA()</f>
        <v>#N/A</v>
      </c>
      <c r="F6978" s="877" t="str">
        <f aca="false">IFERROR(E6978/100,"")</f>
        <v/>
      </c>
      <c r="G6978" s="879"/>
      <c r="H6978" s="879"/>
      <c r="J6978" s="876"/>
      <c r="O6978" s="877"/>
      <c r="R6978" s="876"/>
    </row>
    <row r="6979" customFormat="false" ht="13.8" hidden="false" customHeight="false" outlineLevel="0" collapsed="false">
      <c r="A6979" s="875" t="n">
        <v>35535</v>
      </c>
      <c r="B6979" s="876" t="n">
        <v>997.5</v>
      </c>
      <c r="D6979" s="875" t="n">
        <v>35894</v>
      </c>
      <c r="E6979" s="876" t="n">
        <v>5.59</v>
      </c>
      <c r="F6979" s="877" t="n">
        <f aca="false">IFERROR(E6979/100,"")</f>
        <v>0.0559</v>
      </c>
      <c r="G6979" s="879"/>
      <c r="H6979" s="879"/>
      <c r="J6979" s="876"/>
      <c r="O6979" s="877"/>
      <c r="R6979" s="876"/>
    </row>
    <row r="6980" customFormat="false" ht="13.8" hidden="false" customHeight="false" outlineLevel="0" collapsed="false">
      <c r="A6980" s="875" t="n">
        <v>35534</v>
      </c>
      <c r="B6980" s="876" t="n">
        <v>982.98</v>
      </c>
      <c r="D6980" s="875" t="n">
        <v>35893</v>
      </c>
      <c r="E6980" s="876" t="n">
        <v>5.58</v>
      </c>
      <c r="F6980" s="877" t="n">
        <f aca="false">IFERROR(E6980/100,"")</f>
        <v>0.0558</v>
      </c>
      <c r="G6980" s="879"/>
      <c r="H6980" s="879"/>
      <c r="J6980" s="876"/>
      <c r="O6980" s="877"/>
      <c r="R6980" s="876"/>
    </row>
    <row r="6981" customFormat="false" ht="13.8" hidden="false" customHeight="false" outlineLevel="0" collapsed="false">
      <c r="A6981" s="875" t="n">
        <v>35531</v>
      </c>
      <c r="B6981" s="876" t="n">
        <v>974.94</v>
      </c>
      <c r="D6981" s="875" t="n">
        <v>35892</v>
      </c>
      <c r="E6981" s="876" t="n">
        <v>5.53</v>
      </c>
      <c r="F6981" s="877" t="n">
        <f aca="false">IFERROR(E6981/100,"")</f>
        <v>0.0553</v>
      </c>
      <c r="G6981" s="879"/>
      <c r="H6981" s="879"/>
      <c r="J6981" s="876"/>
      <c r="O6981" s="877"/>
      <c r="R6981" s="876"/>
    </row>
    <row r="6982" customFormat="false" ht="13.8" hidden="false" customHeight="false" outlineLevel="0" collapsed="false">
      <c r="A6982" s="875" t="n">
        <v>35530</v>
      </c>
      <c r="B6982" s="876" t="n">
        <v>1002.22</v>
      </c>
      <c r="D6982" s="875" t="n">
        <v>35891</v>
      </c>
      <c r="E6982" s="876" t="n">
        <v>5.51</v>
      </c>
      <c r="F6982" s="877" t="n">
        <f aca="false">IFERROR(E6982/100,"")</f>
        <v>0.0551</v>
      </c>
      <c r="G6982" s="879"/>
      <c r="H6982" s="879"/>
      <c r="J6982" s="876"/>
      <c r="O6982" s="877"/>
      <c r="R6982" s="876"/>
    </row>
    <row r="6983" customFormat="false" ht="13.8" hidden="false" customHeight="false" outlineLevel="0" collapsed="false">
      <c r="A6983" s="875" t="n">
        <v>35529</v>
      </c>
      <c r="B6983" s="876" t="n">
        <v>1005.18</v>
      </c>
      <c r="D6983" s="875" t="n">
        <v>35888</v>
      </c>
      <c r="E6983" s="876" t="n">
        <v>5.47</v>
      </c>
      <c r="F6983" s="877" t="n">
        <f aca="false">IFERROR(E6983/100,"")</f>
        <v>0.0547</v>
      </c>
      <c r="G6983" s="879"/>
      <c r="H6983" s="879"/>
      <c r="J6983" s="876"/>
      <c r="O6983" s="877"/>
      <c r="R6983" s="876"/>
    </row>
    <row r="6984" customFormat="false" ht="13.8" hidden="false" customHeight="false" outlineLevel="0" collapsed="false">
      <c r="A6984" s="875" t="n">
        <v>35528</v>
      </c>
      <c r="B6984" s="876" t="n">
        <v>1012.41</v>
      </c>
      <c r="D6984" s="875" t="n">
        <v>35887</v>
      </c>
      <c r="E6984" s="876" t="n">
        <v>5.56</v>
      </c>
      <c r="F6984" s="877" t="n">
        <f aca="false">IFERROR(E6984/100,"")</f>
        <v>0.0556</v>
      </c>
      <c r="G6984" s="879"/>
      <c r="H6984" s="879"/>
      <c r="J6984" s="876"/>
      <c r="O6984" s="877"/>
      <c r="R6984" s="876"/>
    </row>
    <row r="6985" customFormat="false" ht="13.8" hidden="false" customHeight="false" outlineLevel="0" collapsed="false">
      <c r="A6985" s="875" t="n">
        <v>35527</v>
      </c>
      <c r="B6985" s="876" t="n">
        <v>1006.85</v>
      </c>
      <c r="D6985" s="875" t="n">
        <v>35886</v>
      </c>
      <c r="E6985" s="876" t="n">
        <v>5.62</v>
      </c>
      <c r="F6985" s="877" t="n">
        <f aca="false">IFERROR(E6985/100,"")</f>
        <v>0.0562</v>
      </c>
      <c r="G6985" s="879"/>
      <c r="H6985" s="879"/>
      <c r="J6985" s="876"/>
      <c r="O6985" s="877"/>
      <c r="R6985" s="876"/>
    </row>
    <row r="6986" customFormat="false" ht="13.8" hidden="false" customHeight="false" outlineLevel="0" collapsed="false">
      <c r="A6986" s="875" t="n">
        <v>35524</v>
      </c>
      <c r="B6986" s="876" t="n">
        <v>1001.25</v>
      </c>
      <c r="D6986" s="875" t="n">
        <v>35885</v>
      </c>
      <c r="E6986" s="876" t="n">
        <v>5.67</v>
      </c>
      <c r="F6986" s="877" t="n">
        <f aca="false">IFERROR(E6986/100,"")</f>
        <v>0.0567</v>
      </c>
      <c r="G6986" s="879"/>
      <c r="H6986" s="879"/>
      <c r="J6986" s="876"/>
      <c r="O6986" s="877"/>
      <c r="R6986" s="876"/>
    </row>
    <row r="6987" customFormat="false" ht="13.8" hidden="false" customHeight="false" outlineLevel="0" collapsed="false">
      <c r="A6987" s="875" t="n">
        <v>35523</v>
      </c>
      <c r="B6987" s="876" t="n">
        <v>991.21</v>
      </c>
      <c r="D6987" s="875" t="n">
        <v>35884</v>
      </c>
      <c r="E6987" s="876" t="n">
        <v>5.72</v>
      </c>
      <c r="F6987" s="877" t="n">
        <f aca="false">IFERROR(E6987/100,"")</f>
        <v>0.0572</v>
      </c>
      <c r="G6987" s="879"/>
      <c r="H6987" s="879"/>
      <c r="J6987" s="876"/>
      <c r="O6987" s="877"/>
      <c r="R6987" s="876"/>
    </row>
    <row r="6988" customFormat="false" ht="13.8" hidden="false" customHeight="false" outlineLevel="0" collapsed="false">
      <c r="A6988" s="875" t="n">
        <v>35522</v>
      </c>
      <c r="B6988" s="876" t="n">
        <v>990.93</v>
      </c>
      <c r="D6988" s="875" t="n">
        <v>35881</v>
      </c>
      <c r="E6988" s="876" t="n">
        <v>5.68</v>
      </c>
      <c r="F6988" s="877" t="n">
        <f aca="false">IFERROR(E6988/100,"")</f>
        <v>0.0568</v>
      </c>
      <c r="G6988" s="879"/>
      <c r="H6988" s="879"/>
      <c r="J6988" s="876"/>
      <c r="O6988" s="877"/>
      <c r="R6988" s="876"/>
    </row>
    <row r="6989" customFormat="false" ht="13.8" hidden="false" customHeight="false" outlineLevel="0" collapsed="false">
      <c r="A6989" s="875" t="n">
        <v>35521</v>
      </c>
      <c r="B6989" s="876" t="n">
        <v>1003.33</v>
      </c>
      <c r="D6989" s="875" t="n">
        <v>35880</v>
      </c>
      <c r="E6989" s="876" t="n">
        <v>5.68</v>
      </c>
      <c r="F6989" s="877" t="n">
        <f aca="false">IFERROR(E6989/100,"")</f>
        <v>0.0568</v>
      </c>
      <c r="G6989" s="879"/>
      <c r="H6989" s="879"/>
      <c r="J6989" s="876"/>
      <c r="O6989" s="877"/>
      <c r="R6989" s="876"/>
    </row>
    <row r="6990" customFormat="false" ht="13.8" hidden="false" customHeight="false" outlineLevel="0" collapsed="false">
      <c r="A6990" s="875" t="n">
        <v>35520</v>
      </c>
      <c r="B6990" s="876" t="n">
        <v>1000</v>
      </c>
      <c r="D6990" s="875" t="n">
        <v>35879</v>
      </c>
      <c r="E6990" s="876" t="n">
        <v>5.64</v>
      </c>
      <c r="F6990" s="877" t="n">
        <f aca="false">IFERROR(E6990/100,"")</f>
        <v>0.0564</v>
      </c>
      <c r="G6990" s="879"/>
      <c r="H6990" s="879"/>
      <c r="J6990" s="876"/>
      <c r="O6990" s="877"/>
      <c r="R6990" s="876"/>
    </row>
    <row r="6991" customFormat="false" ht="13.8" hidden="false" customHeight="false" outlineLevel="0" collapsed="false">
      <c r="A6991" s="875" t="n">
        <v>35516</v>
      </c>
      <c r="B6991" s="876" t="n">
        <v>1022.14</v>
      </c>
      <c r="D6991" s="875" t="n">
        <v>35878</v>
      </c>
      <c r="E6991" s="876" t="n">
        <v>5.58</v>
      </c>
      <c r="F6991" s="877" t="n">
        <f aca="false">IFERROR(E6991/100,"")</f>
        <v>0.0558</v>
      </c>
      <c r="G6991" s="879"/>
      <c r="H6991" s="879"/>
      <c r="J6991" s="876"/>
      <c r="O6991" s="877"/>
      <c r="R6991" s="876"/>
    </row>
    <row r="6992" customFormat="false" ht="13.8" hidden="false" customHeight="false" outlineLevel="0" collapsed="false">
      <c r="A6992" s="875" t="n">
        <v>35515</v>
      </c>
      <c r="B6992" s="876" t="n">
        <v>1044.08</v>
      </c>
      <c r="D6992" s="875" t="n">
        <v>35877</v>
      </c>
      <c r="E6992" s="876" t="n">
        <v>5.57</v>
      </c>
      <c r="F6992" s="877" t="n">
        <f aca="false">IFERROR(E6992/100,"")</f>
        <v>0.0557</v>
      </c>
      <c r="G6992" s="879"/>
      <c r="H6992" s="879"/>
      <c r="J6992" s="876"/>
      <c r="O6992" s="877"/>
      <c r="R6992" s="876"/>
    </row>
    <row r="6993" customFormat="false" ht="13.8" hidden="false" customHeight="false" outlineLevel="0" collapsed="false">
      <c r="A6993" s="875" t="n">
        <v>35514</v>
      </c>
      <c r="B6993" s="876" t="n">
        <v>1041.94</v>
      </c>
      <c r="D6993" s="875" t="n">
        <v>35874</v>
      </c>
      <c r="E6993" s="876" t="n">
        <v>5.57</v>
      </c>
      <c r="F6993" s="877" t="n">
        <f aca="false">IFERROR(E6993/100,"")</f>
        <v>0.0557</v>
      </c>
      <c r="G6993" s="879"/>
      <c r="H6993" s="879"/>
      <c r="J6993" s="876"/>
      <c r="O6993" s="877"/>
      <c r="R6993" s="876"/>
    </row>
    <row r="6994" customFormat="false" ht="13.8" hidden="false" customHeight="false" outlineLevel="0" collapsed="false">
      <c r="A6994" s="875" t="n">
        <v>35513</v>
      </c>
      <c r="B6994" s="876" t="n">
        <v>1044.25</v>
      </c>
      <c r="D6994" s="875" t="n">
        <v>35873</v>
      </c>
      <c r="E6994" s="876" t="n">
        <v>5.58</v>
      </c>
      <c r="F6994" s="877" t="n">
        <f aca="false">IFERROR(E6994/100,"")</f>
        <v>0.0558</v>
      </c>
      <c r="G6994" s="879"/>
      <c r="H6994" s="879"/>
      <c r="J6994" s="876"/>
      <c r="O6994" s="877"/>
      <c r="R6994" s="876"/>
    </row>
    <row r="6995" customFormat="false" ht="13.8" hidden="false" customHeight="false" outlineLevel="0" collapsed="false">
      <c r="A6995" s="875" t="n">
        <v>35510</v>
      </c>
      <c r="B6995" s="876" t="n">
        <v>1035.26</v>
      </c>
      <c r="D6995" s="875" t="n">
        <v>35872</v>
      </c>
      <c r="E6995" s="876" t="n">
        <v>5.58</v>
      </c>
      <c r="F6995" s="877" t="n">
        <f aca="false">IFERROR(E6995/100,"")</f>
        <v>0.0558</v>
      </c>
      <c r="G6995" s="879"/>
      <c r="H6995" s="879"/>
      <c r="J6995" s="876"/>
      <c r="O6995" s="877"/>
      <c r="R6995" s="876"/>
    </row>
    <row r="6996" customFormat="false" ht="13.8" hidden="false" customHeight="false" outlineLevel="0" collapsed="false">
      <c r="A6996" s="875" t="n">
        <v>35509</v>
      </c>
      <c r="B6996" s="876" t="n">
        <v>1033.34</v>
      </c>
      <c r="D6996" s="875" t="n">
        <v>35871</v>
      </c>
      <c r="E6996" s="876" t="n">
        <v>5.56</v>
      </c>
      <c r="F6996" s="877" t="n">
        <f aca="false">IFERROR(E6996/100,"")</f>
        <v>0.0556</v>
      </c>
      <c r="G6996" s="879"/>
      <c r="H6996" s="879"/>
      <c r="J6996" s="876"/>
      <c r="O6996" s="877"/>
      <c r="R6996" s="876"/>
    </row>
    <row r="6997" customFormat="false" ht="13.8" hidden="false" customHeight="false" outlineLevel="0" collapsed="false">
      <c r="A6997" s="875" t="n">
        <v>35508</v>
      </c>
      <c r="B6997" s="876" t="n">
        <v>1037.4</v>
      </c>
      <c r="D6997" s="875" t="n">
        <v>35870</v>
      </c>
      <c r="E6997" s="876" t="n">
        <v>5.54</v>
      </c>
      <c r="F6997" s="877" t="n">
        <f aca="false">IFERROR(E6997/100,"")</f>
        <v>0.0554</v>
      </c>
      <c r="G6997" s="879"/>
      <c r="H6997" s="879"/>
      <c r="J6997" s="876"/>
      <c r="O6997" s="877"/>
      <c r="R6997" s="876"/>
    </row>
    <row r="6998" customFormat="false" ht="13.8" hidden="false" customHeight="false" outlineLevel="0" collapsed="false">
      <c r="A6998" s="875" t="n">
        <v>35507</v>
      </c>
      <c r="B6998" s="876" t="n">
        <v>1042.52</v>
      </c>
      <c r="D6998" s="875" t="n">
        <v>35867</v>
      </c>
      <c r="E6998" s="876" t="n">
        <v>5.58</v>
      </c>
      <c r="F6998" s="877" t="n">
        <f aca="false">IFERROR(E6998/100,"")</f>
        <v>0.0558</v>
      </c>
      <c r="G6998" s="879"/>
      <c r="H6998" s="879"/>
      <c r="J6998" s="876"/>
      <c r="O6998" s="877"/>
      <c r="R6998" s="876"/>
    </row>
    <row r="6999" customFormat="false" ht="13.8" hidden="false" customHeight="false" outlineLevel="0" collapsed="false">
      <c r="A6999" s="875" t="n">
        <v>35506</v>
      </c>
      <c r="B6999" s="876" t="n">
        <v>1050.49</v>
      </c>
      <c r="D6999" s="875" t="n">
        <v>35866</v>
      </c>
      <c r="E6999" s="876" t="n">
        <v>5.56</v>
      </c>
      <c r="F6999" s="877" t="n">
        <f aca="false">IFERROR(E6999/100,"")</f>
        <v>0.0556</v>
      </c>
      <c r="G6999" s="879"/>
      <c r="H6999" s="879"/>
      <c r="J6999" s="876"/>
      <c r="O6999" s="877"/>
      <c r="R6999" s="876"/>
    </row>
    <row r="7000" customFormat="false" ht="13.8" hidden="false" customHeight="false" outlineLevel="0" collapsed="false">
      <c r="A7000" s="875" t="n">
        <v>35503</v>
      </c>
      <c r="B7000" s="876" t="n">
        <v>1047.09</v>
      </c>
      <c r="D7000" s="875" t="n">
        <v>35865</v>
      </c>
      <c r="E7000" s="876" t="n">
        <v>5.63</v>
      </c>
      <c r="F7000" s="877" t="n">
        <f aca="false">IFERROR(E7000/100,"")</f>
        <v>0.0563</v>
      </c>
      <c r="G7000" s="879"/>
      <c r="H7000" s="879"/>
      <c r="J7000" s="876"/>
      <c r="O7000" s="877"/>
      <c r="R7000" s="876"/>
    </row>
    <row r="7001" customFormat="false" ht="13.8" hidden="false" customHeight="false" outlineLevel="0" collapsed="false">
      <c r="A7001" s="875" t="n">
        <v>35502</v>
      </c>
      <c r="B7001" s="876" t="n">
        <v>1042.32</v>
      </c>
      <c r="D7001" s="875" t="n">
        <v>35864</v>
      </c>
      <c r="E7001" s="876" t="n">
        <v>5.67</v>
      </c>
      <c r="F7001" s="877" t="n">
        <f aca="false">IFERROR(E7001/100,"")</f>
        <v>0.0567</v>
      </c>
      <c r="G7001" s="879"/>
      <c r="H7001" s="879"/>
      <c r="J7001" s="876"/>
      <c r="O7001" s="877"/>
      <c r="R7001" s="876"/>
    </row>
    <row r="7002" customFormat="false" ht="13.8" hidden="false" customHeight="false" outlineLevel="0" collapsed="false">
      <c r="A7002" s="875" t="n">
        <v>35501</v>
      </c>
      <c r="B7002" s="876" t="n">
        <v>1061.51</v>
      </c>
      <c r="D7002" s="875" t="n">
        <v>35863</v>
      </c>
      <c r="E7002" s="876" t="n">
        <v>5.67</v>
      </c>
      <c r="F7002" s="877" t="n">
        <f aca="false">IFERROR(E7002/100,"")</f>
        <v>0.0567</v>
      </c>
      <c r="G7002" s="879"/>
      <c r="H7002" s="879"/>
      <c r="J7002" s="876"/>
      <c r="O7002" s="877"/>
      <c r="R7002" s="876"/>
    </row>
    <row r="7003" customFormat="false" ht="13.8" hidden="false" customHeight="false" outlineLevel="0" collapsed="false">
      <c r="A7003" s="875" t="n">
        <v>35500</v>
      </c>
      <c r="B7003" s="876" t="n">
        <v>1070.61</v>
      </c>
      <c r="D7003" s="875" t="n">
        <v>35860</v>
      </c>
      <c r="E7003" s="876" t="n">
        <v>5.73</v>
      </c>
      <c r="F7003" s="877" t="n">
        <f aca="false">IFERROR(E7003/100,"")</f>
        <v>0.0573</v>
      </c>
      <c r="G7003" s="879"/>
      <c r="H7003" s="879"/>
      <c r="J7003" s="876"/>
      <c r="O7003" s="877"/>
      <c r="R7003" s="876"/>
    </row>
    <row r="7004" customFormat="false" ht="13.8" hidden="false" customHeight="false" outlineLevel="0" collapsed="false">
      <c r="A7004" s="875" t="n">
        <v>35499</v>
      </c>
      <c r="B7004" s="876" t="n">
        <v>1073.64</v>
      </c>
      <c r="D7004" s="875" t="n">
        <v>35859</v>
      </c>
      <c r="E7004" s="876" t="n">
        <v>5.78</v>
      </c>
      <c r="F7004" s="877" t="n">
        <f aca="false">IFERROR(E7004/100,"")</f>
        <v>0.0578</v>
      </c>
      <c r="G7004" s="879"/>
      <c r="H7004" s="879"/>
      <c r="J7004" s="876"/>
      <c r="O7004" s="877"/>
      <c r="R7004" s="876"/>
    </row>
    <row r="7005" customFormat="false" ht="13.8" hidden="false" customHeight="false" outlineLevel="0" collapsed="false">
      <c r="A7005" s="875" t="n">
        <v>35496</v>
      </c>
      <c r="B7005" s="876" t="n">
        <v>1062.17</v>
      </c>
      <c r="D7005" s="875" t="n">
        <v>35858</v>
      </c>
      <c r="E7005" s="876" t="n">
        <v>5.76</v>
      </c>
      <c r="F7005" s="877" t="n">
        <f aca="false">IFERROR(E7005/100,"")</f>
        <v>0.0576</v>
      </c>
      <c r="G7005" s="879"/>
      <c r="H7005" s="879"/>
      <c r="J7005" s="876"/>
      <c r="O7005" s="877"/>
      <c r="R7005" s="876"/>
    </row>
    <row r="7006" customFormat="false" ht="13.8" hidden="false" customHeight="false" outlineLevel="0" collapsed="false">
      <c r="A7006" s="875" t="n">
        <v>35495</v>
      </c>
      <c r="B7006" s="876" t="n">
        <v>1053.7</v>
      </c>
      <c r="D7006" s="875" t="n">
        <v>35857</v>
      </c>
      <c r="E7006" s="876" t="n">
        <v>5.77</v>
      </c>
      <c r="F7006" s="877" t="n">
        <f aca="false">IFERROR(E7006/100,"")</f>
        <v>0.0577</v>
      </c>
      <c r="G7006" s="879"/>
      <c r="H7006" s="879"/>
      <c r="J7006" s="876"/>
      <c r="O7006" s="877"/>
      <c r="R7006" s="876"/>
    </row>
    <row r="7007" customFormat="false" ht="13.8" hidden="false" customHeight="false" outlineLevel="0" collapsed="false">
      <c r="A7007" s="875" t="n">
        <v>35494</v>
      </c>
      <c r="B7007" s="876" t="n">
        <v>1058.1</v>
      </c>
      <c r="D7007" s="875" t="n">
        <v>35856</v>
      </c>
      <c r="E7007" s="876" t="n">
        <v>5.72</v>
      </c>
      <c r="F7007" s="877" t="n">
        <f aca="false">IFERROR(E7007/100,"")</f>
        <v>0.0572</v>
      </c>
      <c r="G7007" s="879"/>
      <c r="H7007" s="879"/>
      <c r="J7007" s="876"/>
      <c r="O7007" s="877"/>
      <c r="R7007" s="876"/>
    </row>
    <row r="7008" customFormat="false" ht="13.8" hidden="false" customHeight="false" outlineLevel="0" collapsed="false">
      <c r="A7008" s="875" t="n">
        <v>35493</v>
      </c>
      <c r="B7008" s="876" t="n">
        <v>1043.19</v>
      </c>
      <c r="D7008" s="875" t="n">
        <v>35853</v>
      </c>
      <c r="E7008" s="876" t="n">
        <v>5.62</v>
      </c>
      <c r="F7008" s="877" t="n">
        <f aca="false">IFERROR(E7008/100,"")</f>
        <v>0.0562</v>
      </c>
      <c r="G7008" s="879"/>
      <c r="H7008" s="879"/>
      <c r="J7008" s="876"/>
      <c r="O7008" s="877"/>
      <c r="R7008" s="876"/>
    </row>
    <row r="7009" customFormat="false" ht="13.8" hidden="false" customHeight="false" outlineLevel="0" collapsed="false">
      <c r="A7009" s="875" t="n">
        <v>35492</v>
      </c>
      <c r="B7009" s="876" t="n">
        <v>1048.78</v>
      </c>
      <c r="D7009" s="875" t="n">
        <v>35852</v>
      </c>
      <c r="E7009" s="876" t="n">
        <v>5.65</v>
      </c>
      <c r="F7009" s="877" t="n">
        <f aca="false">IFERROR(E7009/100,"")</f>
        <v>0.0565</v>
      </c>
      <c r="G7009" s="879"/>
      <c r="H7009" s="879"/>
      <c r="J7009" s="876"/>
      <c r="O7009" s="877"/>
      <c r="R7009" s="876"/>
    </row>
    <row r="7010" customFormat="false" ht="13.8" hidden="false" customHeight="false" outlineLevel="0" collapsed="false">
      <c r="A7010" s="875" t="n">
        <v>35489</v>
      </c>
      <c r="B7010" s="876" t="n">
        <v>1042.85</v>
      </c>
      <c r="D7010" s="875" t="n">
        <v>35851</v>
      </c>
      <c r="E7010" s="876" t="n">
        <v>5.63</v>
      </c>
      <c r="F7010" s="877" t="n">
        <f aca="false">IFERROR(E7010/100,"")</f>
        <v>0.0563</v>
      </c>
      <c r="G7010" s="879"/>
      <c r="H7010" s="879"/>
      <c r="J7010" s="876"/>
      <c r="O7010" s="877"/>
      <c r="R7010" s="876"/>
    </row>
    <row r="7011" customFormat="false" ht="13.8" hidden="false" customHeight="false" outlineLevel="0" collapsed="false">
      <c r="A7011" s="875" t="n">
        <v>35488</v>
      </c>
      <c r="B7011" s="876" t="n">
        <v>1048.43</v>
      </c>
      <c r="D7011" s="875" t="n">
        <v>35850</v>
      </c>
      <c r="E7011" s="876" t="n">
        <v>5.69</v>
      </c>
      <c r="F7011" s="877" t="n">
        <f aca="false">IFERROR(E7011/100,"")</f>
        <v>0.0569</v>
      </c>
      <c r="G7011" s="879"/>
      <c r="H7011" s="879"/>
      <c r="J7011" s="876"/>
      <c r="O7011" s="877"/>
      <c r="R7011" s="876"/>
    </row>
    <row r="7012" customFormat="false" ht="13.8" hidden="false" customHeight="false" outlineLevel="0" collapsed="false">
      <c r="A7012" s="875" t="n">
        <v>35487</v>
      </c>
      <c r="B7012" s="876" t="n">
        <v>1062.23</v>
      </c>
      <c r="D7012" s="875" t="n">
        <v>35849</v>
      </c>
      <c r="E7012" s="876" t="n">
        <v>5.58</v>
      </c>
      <c r="F7012" s="877" t="n">
        <f aca="false">IFERROR(E7012/100,"")</f>
        <v>0.0558</v>
      </c>
      <c r="G7012" s="879"/>
      <c r="H7012" s="879"/>
      <c r="J7012" s="876"/>
      <c r="O7012" s="877"/>
      <c r="R7012" s="876"/>
    </row>
    <row r="7013" customFormat="false" ht="13.8" hidden="false" customHeight="false" outlineLevel="0" collapsed="false">
      <c r="A7013" s="875" t="n">
        <v>35486</v>
      </c>
      <c r="B7013" s="876" t="n">
        <v>1070.5</v>
      </c>
      <c r="D7013" s="875" t="n">
        <v>35846</v>
      </c>
      <c r="E7013" s="876" t="n">
        <v>5.54</v>
      </c>
      <c r="F7013" s="877" t="n">
        <f aca="false">IFERROR(E7013/100,"")</f>
        <v>0.0554</v>
      </c>
      <c r="G7013" s="879"/>
      <c r="H7013" s="879"/>
      <c r="J7013" s="876"/>
      <c r="O7013" s="877"/>
      <c r="R7013" s="876"/>
    </row>
    <row r="7014" customFormat="false" ht="13.8" hidden="false" customHeight="false" outlineLevel="0" collapsed="false">
      <c r="A7014" s="875" t="n">
        <v>35485</v>
      </c>
      <c r="B7014" s="876" t="n">
        <v>1068.09</v>
      </c>
      <c r="D7014" s="875" t="n">
        <v>35845</v>
      </c>
      <c r="E7014" s="876" t="n">
        <v>5.51</v>
      </c>
      <c r="F7014" s="877" t="n">
        <f aca="false">IFERROR(E7014/100,"")</f>
        <v>0.0551</v>
      </c>
      <c r="G7014" s="879"/>
      <c r="H7014" s="879"/>
      <c r="J7014" s="876"/>
      <c r="O7014" s="877"/>
      <c r="R7014" s="876"/>
    </row>
    <row r="7015" customFormat="false" ht="13.8" hidden="false" customHeight="false" outlineLevel="0" collapsed="false">
      <c r="A7015" s="875" t="n">
        <v>35482</v>
      </c>
      <c r="B7015" s="876" t="n">
        <v>1056.86</v>
      </c>
      <c r="D7015" s="875" t="n">
        <v>35844</v>
      </c>
      <c r="E7015" s="876" t="n">
        <v>5.49</v>
      </c>
      <c r="F7015" s="877" t="n">
        <f aca="false">IFERROR(E7015/100,"")</f>
        <v>0.0549</v>
      </c>
      <c r="G7015" s="879"/>
      <c r="H7015" s="879"/>
      <c r="J7015" s="876"/>
      <c r="O7015" s="877"/>
      <c r="R7015" s="876"/>
    </row>
    <row r="7016" customFormat="false" ht="13.8" hidden="false" customHeight="false" outlineLevel="0" collapsed="false">
      <c r="A7016" s="875" t="n">
        <v>35481</v>
      </c>
      <c r="B7016" s="876" t="n">
        <v>1058.2</v>
      </c>
      <c r="D7016" s="875" t="n">
        <v>35843</v>
      </c>
      <c r="E7016" s="876" t="n">
        <v>5.44</v>
      </c>
      <c r="F7016" s="877" t="n">
        <f aca="false">IFERROR(E7016/100,"")</f>
        <v>0.0544</v>
      </c>
      <c r="G7016" s="879"/>
      <c r="H7016" s="879"/>
      <c r="J7016" s="876"/>
      <c r="O7016" s="877"/>
      <c r="R7016" s="876"/>
    </row>
    <row r="7017" customFormat="false" ht="13.8" hidden="false" customHeight="false" outlineLevel="0" collapsed="false">
      <c r="A7017" s="875" t="n">
        <v>35480</v>
      </c>
      <c r="B7017" s="876" t="n">
        <v>1070.92</v>
      </c>
      <c r="D7017" s="875" t="n">
        <v>35842</v>
      </c>
      <c r="E7017" s="876" t="e">
        <f aca="false">NA()</f>
        <v>#N/A</v>
      </c>
      <c r="F7017" s="877" t="str">
        <f aca="false">IFERROR(E7017/100,"")</f>
        <v/>
      </c>
      <c r="G7017" s="879"/>
      <c r="H7017" s="879"/>
      <c r="J7017" s="876"/>
      <c r="O7017" s="877"/>
      <c r="R7017" s="876"/>
    </row>
    <row r="7018" customFormat="false" ht="13.8" hidden="false" customHeight="false" outlineLevel="0" collapsed="false">
      <c r="A7018" s="875" t="n">
        <v>35479</v>
      </c>
      <c r="B7018" s="876" t="n">
        <v>1075.82</v>
      </c>
      <c r="D7018" s="875" t="n">
        <v>35839</v>
      </c>
      <c r="E7018" s="876" t="n">
        <v>5.49</v>
      </c>
      <c r="F7018" s="877" t="n">
        <f aca="false">IFERROR(E7018/100,"")</f>
        <v>0.0549</v>
      </c>
      <c r="G7018" s="879"/>
      <c r="H7018" s="879"/>
      <c r="J7018" s="876"/>
      <c r="O7018" s="877"/>
      <c r="R7018" s="876"/>
    </row>
    <row r="7019" customFormat="false" ht="13.8" hidden="false" customHeight="false" outlineLevel="0" collapsed="false">
      <c r="A7019" s="875" t="n">
        <v>35475</v>
      </c>
      <c r="B7019" s="876" t="n">
        <v>1065.31</v>
      </c>
      <c r="D7019" s="875" t="n">
        <v>35838</v>
      </c>
      <c r="E7019" s="876" t="n">
        <v>5.52</v>
      </c>
      <c r="F7019" s="877" t="n">
        <f aca="false">IFERROR(E7019/100,"")</f>
        <v>0.0552</v>
      </c>
      <c r="G7019" s="879"/>
      <c r="H7019" s="879"/>
      <c r="J7019" s="876"/>
      <c r="O7019" s="877"/>
      <c r="R7019" s="876"/>
    </row>
    <row r="7020" customFormat="false" ht="13.8" hidden="false" customHeight="false" outlineLevel="0" collapsed="false">
      <c r="A7020" s="875" t="n">
        <v>35474</v>
      </c>
      <c r="B7020" s="876" t="n">
        <v>1069.68</v>
      </c>
      <c r="D7020" s="875" t="n">
        <v>35837</v>
      </c>
      <c r="E7020" s="876" t="n">
        <v>5.53</v>
      </c>
      <c r="F7020" s="877" t="n">
        <f aca="false">IFERROR(E7020/100,"")</f>
        <v>0.0553</v>
      </c>
      <c r="G7020" s="879"/>
      <c r="H7020" s="879"/>
      <c r="J7020" s="876"/>
      <c r="O7020" s="877"/>
      <c r="R7020" s="876"/>
    </row>
    <row r="7021" customFormat="false" ht="13.8" hidden="false" customHeight="false" outlineLevel="0" collapsed="false">
      <c r="A7021" s="875" t="n">
        <v>35473</v>
      </c>
      <c r="B7021" s="876" t="n">
        <v>1057.64</v>
      </c>
      <c r="D7021" s="875" t="n">
        <v>35836</v>
      </c>
      <c r="E7021" s="876" t="n">
        <v>5.64</v>
      </c>
      <c r="F7021" s="877" t="n">
        <f aca="false">IFERROR(E7021/100,"")</f>
        <v>0.0564</v>
      </c>
      <c r="G7021" s="879"/>
      <c r="H7021" s="879"/>
      <c r="J7021" s="876"/>
      <c r="O7021" s="877"/>
      <c r="R7021" s="876"/>
    </row>
    <row r="7022" customFormat="false" ht="13.8" hidden="false" customHeight="false" outlineLevel="0" collapsed="false">
      <c r="A7022" s="875" t="n">
        <v>35472</v>
      </c>
      <c r="B7022" s="876" t="n">
        <v>1039.99</v>
      </c>
      <c r="D7022" s="875" t="n">
        <v>35835</v>
      </c>
      <c r="E7022" s="876" t="n">
        <v>5.65</v>
      </c>
      <c r="F7022" s="877" t="n">
        <f aca="false">IFERROR(E7022/100,"")</f>
        <v>0.0565</v>
      </c>
      <c r="G7022" s="879"/>
      <c r="H7022" s="879"/>
      <c r="J7022" s="876"/>
      <c r="O7022" s="877"/>
      <c r="R7022" s="876"/>
    </row>
    <row r="7023" customFormat="false" ht="13.8" hidden="false" customHeight="false" outlineLevel="0" collapsed="false">
      <c r="A7023" s="875" t="n">
        <v>35471</v>
      </c>
      <c r="B7023" s="876" t="n">
        <v>1034.51</v>
      </c>
      <c r="D7023" s="875" t="n">
        <v>35832</v>
      </c>
      <c r="E7023" s="876" t="n">
        <v>5.62</v>
      </c>
      <c r="F7023" s="877" t="n">
        <f aca="false">IFERROR(E7023/100,"")</f>
        <v>0.0562</v>
      </c>
      <c r="G7023" s="879"/>
      <c r="H7023" s="879"/>
      <c r="J7023" s="876"/>
      <c r="O7023" s="877"/>
      <c r="R7023" s="876"/>
    </row>
    <row r="7024" customFormat="false" ht="13.8" hidden="false" customHeight="false" outlineLevel="0" collapsed="false">
      <c r="A7024" s="875" t="n">
        <v>35468</v>
      </c>
      <c r="B7024" s="876" t="n">
        <v>1039.91</v>
      </c>
      <c r="D7024" s="875" t="n">
        <v>35831</v>
      </c>
      <c r="E7024" s="876" t="n">
        <v>5.62</v>
      </c>
      <c r="F7024" s="877" t="n">
        <f aca="false">IFERROR(E7024/100,"")</f>
        <v>0.0562</v>
      </c>
      <c r="G7024" s="879"/>
      <c r="H7024" s="879"/>
      <c r="J7024" s="876"/>
      <c r="O7024" s="877"/>
      <c r="R7024" s="876"/>
    </row>
    <row r="7025" customFormat="false" ht="13.8" hidden="false" customHeight="false" outlineLevel="0" collapsed="false">
      <c r="A7025" s="875" t="n">
        <v>35467</v>
      </c>
      <c r="B7025" s="876" t="n">
        <v>1027.5</v>
      </c>
      <c r="D7025" s="875" t="n">
        <v>35830</v>
      </c>
      <c r="E7025" s="876" t="n">
        <v>5.57</v>
      </c>
      <c r="F7025" s="877" t="n">
        <f aca="false">IFERROR(E7025/100,"")</f>
        <v>0.0557</v>
      </c>
      <c r="G7025" s="879"/>
      <c r="H7025" s="879"/>
      <c r="J7025" s="876"/>
      <c r="O7025" s="877"/>
      <c r="R7025" s="876"/>
    </row>
    <row r="7026" customFormat="false" ht="13.8" hidden="false" customHeight="false" outlineLevel="0" collapsed="false">
      <c r="A7026" s="875" t="n">
        <v>35466</v>
      </c>
      <c r="B7026" s="876" t="n">
        <v>1024.72</v>
      </c>
      <c r="D7026" s="875" t="n">
        <v>35829</v>
      </c>
      <c r="E7026" s="876" t="n">
        <v>5.56</v>
      </c>
      <c r="F7026" s="877" t="n">
        <f aca="false">IFERROR(E7026/100,"")</f>
        <v>0.0556</v>
      </c>
      <c r="G7026" s="879"/>
      <c r="H7026" s="879"/>
      <c r="J7026" s="876"/>
      <c r="O7026" s="877"/>
      <c r="R7026" s="876"/>
    </row>
    <row r="7027" customFormat="false" ht="13.8" hidden="false" customHeight="false" outlineLevel="0" collapsed="false">
      <c r="A7027" s="875" t="n">
        <v>35465</v>
      </c>
      <c r="B7027" s="876" t="n">
        <v>1039</v>
      </c>
      <c r="D7027" s="875" t="n">
        <v>35828</v>
      </c>
      <c r="E7027" s="876" t="n">
        <v>5.57</v>
      </c>
      <c r="F7027" s="877" t="n">
        <f aca="false">IFERROR(E7027/100,"")</f>
        <v>0.0557</v>
      </c>
      <c r="G7027" s="879"/>
      <c r="H7027" s="879"/>
      <c r="J7027" s="876"/>
      <c r="O7027" s="877"/>
      <c r="R7027" s="876"/>
    </row>
    <row r="7028" customFormat="false" ht="13.8" hidden="false" customHeight="false" outlineLevel="0" collapsed="false">
      <c r="A7028" s="875" t="n">
        <v>35464</v>
      </c>
      <c r="B7028" s="876" t="n">
        <v>1035.59</v>
      </c>
      <c r="D7028" s="875" t="n">
        <v>35825</v>
      </c>
      <c r="E7028" s="876" t="n">
        <v>5.53</v>
      </c>
      <c r="F7028" s="877" t="n">
        <f aca="false">IFERROR(E7028/100,"")</f>
        <v>0.0553</v>
      </c>
      <c r="G7028" s="879"/>
      <c r="H7028" s="879"/>
      <c r="J7028" s="876"/>
      <c r="O7028" s="877"/>
      <c r="R7028" s="876"/>
    </row>
    <row r="7029" customFormat="false" ht="13.8" hidden="false" customHeight="false" outlineLevel="0" collapsed="false">
      <c r="A7029" s="875" t="n">
        <v>35461</v>
      </c>
      <c r="B7029" s="876" t="n">
        <v>1034.74</v>
      </c>
      <c r="D7029" s="875" t="n">
        <v>35824</v>
      </c>
      <c r="E7029" s="876" t="n">
        <v>5.58</v>
      </c>
      <c r="F7029" s="877" t="n">
        <f aca="false">IFERROR(E7029/100,"")</f>
        <v>0.0558</v>
      </c>
      <c r="G7029" s="879"/>
      <c r="H7029" s="879"/>
      <c r="J7029" s="876"/>
      <c r="O7029" s="877"/>
      <c r="R7029" s="876"/>
    </row>
    <row r="7030" customFormat="false" ht="13.8" hidden="false" customHeight="false" outlineLevel="0" collapsed="false">
      <c r="A7030" s="875" t="n">
        <v>35460</v>
      </c>
      <c r="B7030" s="876" t="n">
        <v>1032.12</v>
      </c>
      <c r="D7030" s="875" t="n">
        <v>35823</v>
      </c>
      <c r="E7030" s="876" t="n">
        <v>5.69</v>
      </c>
      <c r="F7030" s="877" t="n">
        <f aca="false">IFERROR(E7030/100,"")</f>
        <v>0.0569</v>
      </c>
      <c r="G7030" s="879"/>
      <c r="H7030" s="879"/>
      <c r="J7030" s="876"/>
      <c r="O7030" s="877"/>
      <c r="R7030" s="876"/>
    </row>
    <row r="7031" customFormat="false" ht="13.8" hidden="false" customHeight="false" outlineLevel="0" collapsed="false">
      <c r="A7031" s="875" t="n">
        <v>35459</v>
      </c>
      <c r="B7031" s="876" t="n">
        <v>1016.63</v>
      </c>
      <c r="D7031" s="875" t="n">
        <v>35822</v>
      </c>
      <c r="E7031" s="876" t="n">
        <v>5.7</v>
      </c>
      <c r="F7031" s="877" t="n">
        <f aca="false">IFERROR(E7031/100,"")</f>
        <v>0.057</v>
      </c>
      <c r="G7031" s="879"/>
      <c r="H7031" s="879"/>
      <c r="J7031" s="876"/>
      <c r="O7031" s="877"/>
      <c r="R7031" s="876"/>
    </row>
    <row r="7032" customFormat="false" ht="13.8" hidden="false" customHeight="false" outlineLevel="0" collapsed="false">
      <c r="A7032" s="875" t="n">
        <v>35458</v>
      </c>
      <c r="B7032" s="876" t="n">
        <v>1006.6</v>
      </c>
      <c r="D7032" s="875" t="n">
        <v>35821</v>
      </c>
      <c r="E7032" s="876" t="n">
        <v>5.63</v>
      </c>
      <c r="F7032" s="877" t="n">
        <f aca="false">IFERROR(E7032/100,"")</f>
        <v>0.0563</v>
      </c>
      <c r="G7032" s="879"/>
      <c r="H7032" s="879"/>
      <c r="J7032" s="876"/>
      <c r="O7032" s="877"/>
      <c r="R7032" s="876"/>
    </row>
    <row r="7033" customFormat="false" ht="13.8" hidden="false" customHeight="false" outlineLevel="0" collapsed="false">
      <c r="A7033" s="875" t="n">
        <v>35457</v>
      </c>
      <c r="B7033" s="876" t="n">
        <v>1006.52</v>
      </c>
      <c r="D7033" s="875" t="n">
        <v>35818</v>
      </c>
      <c r="E7033" s="876" t="n">
        <v>5.7</v>
      </c>
      <c r="F7033" s="877" t="n">
        <f aca="false">IFERROR(E7033/100,"")</f>
        <v>0.057</v>
      </c>
      <c r="G7033" s="879"/>
      <c r="H7033" s="879"/>
      <c r="J7033" s="876"/>
      <c r="O7033" s="877"/>
      <c r="R7033" s="876"/>
    </row>
    <row r="7034" customFormat="false" ht="13.8" hidden="false" customHeight="false" outlineLevel="0" collapsed="false">
      <c r="A7034" s="875" t="n">
        <v>35454</v>
      </c>
      <c r="B7034" s="876" t="n">
        <v>1013.75</v>
      </c>
      <c r="D7034" s="875" t="n">
        <v>35817</v>
      </c>
      <c r="E7034" s="876" t="n">
        <v>5.56</v>
      </c>
      <c r="F7034" s="877" t="n">
        <f aca="false">IFERROR(E7034/100,"")</f>
        <v>0.0556</v>
      </c>
      <c r="G7034" s="879"/>
      <c r="H7034" s="879"/>
      <c r="J7034" s="876"/>
      <c r="O7034" s="877"/>
      <c r="R7034" s="876"/>
    </row>
    <row r="7035" customFormat="false" ht="13.8" hidden="false" customHeight="false" outlineLevel="0" collapsed="false">
      <c r="A7035" s="875" t="n">
        <v>35453</v>
      </c>
      <c r="B7035" s="876" t="n">
        <v>1023.02</v>
      </c>
      <c r="D7035" s="875" t="n">
        <v>35816</v>
      </c>
      <c r="E7035" s="876" t="n">
        <v>5.54</v>
      </c>
      <c r="F7035" s="877" t="n">
        <f aca="false">IFERROR(E7035/100,"")</f>
        <v>0.0554</v>
      </c>
      <c r="G7035" s="879"/>
      <c r="H7035" s="879"/>
      <c r="J7035" s="876"/>
      <c r="O7035" s="877"/>
      <c r="R7035" s="876"/>
    </row>
    <row r="7036" customFormat="false" ht="13.8" hidden="false" customHeight="false" outlineLevel="0" collapsed="false">
      <c r="A7036" s="875" t="n">
        <v>35452</v>
      </c>
      <c r="B7036" s="876" t="n">
        <v>1034.41</v>
      </c>
      <c r="D7036" s="875" t="n">
        <v>35815</v>
      </c>
      <c r="E7036" s="876" t="n">
        <v>5.57</v>
      </c>
      <c r="F7036" s="877" t="n">
        <f aca="false">IFERROR(E7036/100,"")</f>
        <v>0.0557</v>
      </c>
      <c r="G7036" s="879"/>
      <c r="H7036" s="879"/>
      <c r="J7036" s="876"/>
      <c r="O7036" s="877"/>
      <c r="R7036" s="876"/>
    </row>
    <row r="7037" customFormat="false" ht="13.8" hidden="false" customHeight="false" outlineLevel="0" collapsed="false">
      <c r="A7037" s="875" t="n">
        <v>35451</v>
      </c>
      <c r="B7037" s="876" t="n">
        <v>1029.71</v>
      </c>
      <c r="D7037" s="875" t="n">
        <v>35814</v>
      </c>
      <c r="E7037" s="876" t="e">
        <f aca="false">NA()</f>
        <v>#N/A</v>
      </c>
      <c r="F7037" s="877" t="str">
        <f aca="false">IFERROR(E7037/100,"")</f>
        <v/>
      </c>
      <c r="G7037" s="879"/>
      <c r="H7037" s="879"/>
      <c r="J7037" s="876"/>
      <c r="O7037" s="877"/>
      <c r="R7037" s="876"/>
    </row>
    <row r="7038" customFormat="false" ht="13.8" hidden="false" customHeight="false" outlineLevel="0" collapsed="false">
      <c r="A7038" s="875" t="n">
        <v>35450</v>
      </c>
      <c r="B7038" s="876" t="n">
        <v>1021.79</v>
      </c>
      <c r="D7038" s="875" t="n">
        <v>35811</v>
      </c>
      <c r="E7038" s="876" t="n">
        <v>5.54</v>
      </c>
      <c r="F7038" s="877" t="n">
        <f aca="false">IFERROR(E7038/100,"")</f>
        <v>0.0554</v>
      </c>
      <c r="G7038" s="879"/>
      <c r="H7038" s="879"/>
      <c r="J7038" s="876"/>
      <c r="O7038" s="877"/>
      <c r="R7038" s="876"/>
    </row>
    <row r="7039" customFormat="false" ht="13.8" hidden="false" customHeight="false" outlineLevel="0" collapsed="false">
      <c r="A7039" s="875" t="n">
        <v>35447</v>
      </c>
      <c r="B7039" s="876" t="n">
        <v>1021.09</v>
      </c>
      <c r="D7039" s="875" t="n">
        <v>35810</v>
      </c>
      <c r="E7039" s="876" t="n">
        <v>5.48</v>
      </c>
      <c r="F7039" s="877" t="n">
        <f aca="false">IFERROR(E7039/100,"")</f>
        <v>0.0548</v>
      </c>
      <c r="G7039" s="879"/>
      <c r="H7039" s="879"/>
      <c r="J7039" s="876"/>
      <c r="O7039" s="877"/>
      <c r="R7039" s="876"/>
    </row>
    <row r="7040" customFormat="false" ht="13.8" hidden="false" customHeight="false" outlineLevel="0" collapsed="false">
      <c r="A7040" s="875" t="n">
        <v>35446</v>
      </c>
      <c r="B7040" s="876" t="n">
        <v>1012.6</v>
      </c>
      <c r="D7040" s="875" t="n">
        <v>35809</v>
      </c>
      <c r="E7040" s="876" t="n">
        <v>5.45</v>
      </c>
      <c r="F7040" s="877" t="n">
        <f aca="false">IFERROR(E7040/100,"")</f>
        <v>0.0545</v>
      </c>
      <c r="G7040" s="879"/>
      <c r="H7040" s="879"/>
      <c r="J7040" s="876"/>
      <c r="O7040" s="877"/>
      <c r="R7040" s="876"/>
    </row>
    <row r="7041" customFormat="false" ht="13.8" hidden="false" customHeight="false" outlineLevel="0" collapsed="false">
      <c r="A7041" s="875" t="n">
        <v>35445</v>
      </c>
      <c r="B7041" s="876" t="n">
        <v>1009.22</v>
      </c>
      <c r="D7041" s="875" t="n">
        <v>35808</v>
      </c>
      <c r="E7041" s="876" t="n">
        <v>5.41</v>
      </c>
      <c r="F7041" s="877" t="n">
        <f aca="false">IFERROR(E7041/100,"")</f>
        <v>0.0541</v>
      </c>
      <c r="G7041" s="879"/>
      <c r="H7041" s="879"/>
      <c r="J7041" s="876"/>
      <c r="O7041" s="877"/>
      <c r="R7041" s="876"/>
    </row>
    <row r="7042" customFormat="false" ht="13.8" hidden="false" customHeight="false" outlineLevel="0" collapsed="false">
      <c r="A7042" s="875" t="n">
        <v>35444</v>
      </c>
      <c r="B7042" s="876" t="n">
        <v>1011.39</v>
      </c>
      <c r="D7042" s="875" t="n">
        <v>35807</v>
      </c>
      <c r="E7042" s="876" t="n">
        <v>5.39</v>
      </c>
      <c r="F7042" s="877" t="n">
        <f aca="false">IFERROR(E7042/100,"")</f>
        <v>0.0539</v>
      </c>
      <c r="G7042" s="879"/>
      <c r="H7042" s="879"/>
      <c r="J7042" s="876"/>
      <c r="O7042" s="877"/>
      <c r="R7042" s="876"/>
    </row>
    <row r="7043" customFormat="false" ht="13.8" hidden="false" customHeight="false" outlineLevel="0" collapsed="false">
      <c r="A7043" s="875" t="n">
        <v>35443</v>
      </c>
      <c r="B7043" s="876" t="n">
        <v>999.08</v>
      </c>
      <c r="D7043" s="875" t="n">
        <v>35804</v>
      </c>
      <c r="E7043" s="876" t="n">
        <v>5.4</v>
      </c>
      <c r="F7043" s="877" t="n">
        <f aca="false">IFERROR(E7043/100,"")</f>
        <v>0.054</v>
      </c>
      <c r="G7043" s="879"/>
      <c r="H7043" s="879"/>
      <c r="J7043" s="876"/>
      <c r="O7043" s="877"/>
      <c r="R7043" s="876"/>
    </row>
    <row r="7044" customFormat="false" ht="13.8" hidden="false" customHeight="false" outlineLevel="0" collapsed="false">
      <c r="A7044" s="875" t="n">
        <v>35440</v>
      </c>
      <c r="B7044" s="876" t="n">
        <v>999.01</v>
      </c>
      <c r="D7044" s="875" t="n">
        <v>35803</v>
      </c>
      <c r="E7044" s="876" t="n">
        <v>5.49</v>
      </c>
      <c r="F7044" s="877" t="n">
        <f aca="false">IFERROR(E7044/100,"")</f>
        <v>0.0549</v>
      </c>
      <c r="G7044" s="879"/>
      <c r="H7044" s="879"/>
      <c r="J7044" s="876"/>
      <c r="O7044" s="877"/>
      <c r="R7044" s="876"/>
    </row>
    <row r="7045" customFormat="false" ht="13.8" hidden="false" customHeight="false" outlineLevel="0" collapsed="false">
      <c r="A7045" s="875" t="n">
        <v>35439</v>
      </c>
      <c r="B7045" s="876" t="n">
        <v>992.89</v>
      </c>
      <c r="D7045" s="875" t="n">
        <v>35802</v>
      </c>
      <c r="E7045" s="876" t="n">
        <v>5.55</v>
      </c>
      <c r="F7045" s="877" t="n">
        <f aca="false">IFERROR(E7045/100,"")</f>
        <v>0.0555</v>
      </c>
      <c r="G7045" s="879"/>
      <c r="H7045" s="879"/>
      <c r="J7045" s="876"/>
      <c r="O7045" s="877"/>
      <c r="R7045" s="876"/>
    </row>
    <row r="7046" customFormat="false" ht="13.8" hidden="false" customHeight="false" outlineLevel="0" collapsed="false">
      <c r="A7046" s="875" t="n">
        <v>35438</v>
      </c>
      <c r="B7046" s="876" t="n">
        <v>984.4</v>
      </c>
      <c r="D7046" s="875" t="n">
        <v>35801</v>
      </c>
      <c r="E7046" s="876" t="n">
        <v>5.49</v>
      </c>
      <c r="F7046" s="877" t="n">
        <f aca="false">IFERROR(E7046/100,"")</f>
        <v>0.0549</v>
      </c>
      <c r="G7046" s="879"/>
      <c r="H7046" s="879"/>
      <c r="J7046" s="876"/>
      <c r="O7046" s="877"/>
      <c r="R7046" s="876"/>
    </row>
    <row r="7047" customFormat="false" ht="13.8" hidden="false" customHeight="false" outlineLevel="0" collapsed="false">
      <c r="A7047" s="875" t="n">
        <v>35437</v>
      </c>
      <c r="B7047" s="876" t="n">
        <v>990.48</v>
      </c>
      <c r="D7047" s="875" t="n">
        <v>35800</v>
      </c>
      <c r="E7047" s="876" t="n">
        <v>5.52</v>
      </c>
      <c r="F7047" s="877" t="n">
        <f aca="false">IFERROR(E7047/100,"")</f>
        <v>0.0552</v>
      </c>
      <c r="G7047" s="879"/>
      <c r="H7047" s="879"/>
      <c r="J7047" s="876"/>
      <c r="O7047" s="877"/>
      <c r="R7047" s="876"/>
    </row>
    <row r="7048" customFormat="false" ht="13.8" hidden="false" customHeight="false" outlineLevel="0" collapsed="false">
      <c r="A7048" s="875" t="n">
        <v>35436</v>
      </c>
      <c r="B7048" s="876" t="n">
        <v>983.08</v>
      </c>
      <c r="D7048" s="875" t="n">
        <v>35797</v>
      </c>
      <c r="E7048" s="876" t="n">
        <v>5.67</v>
      </c>
      <c r="F7048" s="877" t="n">
        <f aca="false">IFERROR(E7048/100,"")</f>
        <v>0.0567</v>
      </c>
      <c r="G7048" s="879"/>
      <c r="H7048" s="879"/>
      <c r="J7048" s="876"/>
      <c r="O7048" s="877"/>
      <c r="R7048" s="876"/>
    </row>
    <row r="7049" customFormat="false" ht="13.8" hidden="false" customHeight="false" outlineLevel="0" collapsed="false">
      <c r="A7049" s="875" t="n">
        <v>35433</v>
      </c>
      <c r="B7049" s="876" t="n">
        <v>983.56</v>
      </c>
      <c r="D7049" s="875" t="n">
        <v>35796</v>
      </c>
      <c r="E7049" s="876" t="e">
        <f aca="false">NA()</f>
        <v>#N/A</v>
      </c>
      <c r="F7049" s="877" t="str">
        <f aca="false">IFERROR(E7049/100,"")</f>
        <v/>
      </c>
      <c r="G7049" s="879"/>
      <c r="H7049" s="879"/>
      <c r="J7049" s="876"/>
      <c r="O7049" s="877"/>
      <c r="R7049" s="876"/>
    </row>
    <row r="7050" customFormat="false" ht="13.8" hidden="false" customHeight="false" outlineLevel="0" collapsed="false">
      <c r="A7050" s="875" t="n">
        <v>35432</v>
      </c>
      <c r="B7050" s="876" t="n">
        <v>969.05</v>
      </c>
      <c r="D7050" s="875" t="n">
        <v>35795</v>
      </c>
      <c r="E7050" s="876" t="n">
        <v>5.75</v>
      </c>
      <c r="F7050" s="877" t="n">
        <f aca="false">IFERROR(E7050/100,"")</f>
        <v>0.0575</v>
      </c>
      <c r="G7050" s="879"/>
      <c r="H7050" s="879"/>
      <c r="J7050" s="876"/>
      <c r="O7050" s="877"/>
      <c r="R7050" s="876"/>
    </row>
    <row r="7051" customFormat="false" ht="13.8" hidden="false" customHeight="false" outlineLevel="0" collapsed="false">
      <c r="A7051" s="875" t="n">
        <v>35430</v>
      </c>
      <c r="B7051" s="876" t="n">
        <v>973.9</v>
      </c>
      <c r="D7051" s="875" t="n">
        <v>35794</v>
      </c>
      <c r="E7051" s="876" t="n">
        <v>5.8</v>
      </c>
      <c r="F7051" s="877" t="n">
        <f aca="false">IFERROR(E7051/100,"")</f>
        <v>0.058</v>
      </c>
      <c r="G7051" s="879"/>
      <c r="H7051" s="879"/>
      <c r="J7051" s="876"/>
      <c r="O7051" s="877"/>
      <c r="R7051" s="876"/>
    </row>
    <row r="7052" customFormat="false" ht="13.8" hidden="false" customHeight="false" outlineLevel="0" collapsed="false">
      <c r="A7052" s="875" t="n">
        <v>35429</v>
      </c>
      <c r="B7052" s="876" t="n">
        <v>991.01</v>
      </c>
      <c r="D7052" s="875" t="n">
        <v>35793</v>
      </c>
      <c r="E7052" s="876" t="n">
        <v>5.76</v>
      </c>
      <c r="F7052" s="877" t="n">
        <f aca="false">IFERROR(E7052/100,"")</f>
        <v>0.0576</v>
      </c>
      <c r="G7052" s="879"/>
      <c r="H7052" s="879"/>
      <c r="J7052" s="876"/>
      <c r="O7052" s="877"/>
      <c r="R7052" s="876"/>
    </row>
    <row r="7053" customFormat="false" ht="13.8" hidden="false" customHeight="false" outlineLevel="0" collapsed="false">
      <c r="A7053" s="875" t="n">
        <v>35426</v>
      </c>
      <c r="B7053" s="876" t="n">
        <v>994.85</v>
      </c>
      <c r="D7053" s="875" t="n">
        <v>35790</v>
      </c>
      <c r="E7053" s="876" t="n">
        <v>5.75</v>
      </c>
      <c r="F7053" s="877" t="n">
        <f aca="false">IFERROR(E7053/100,"")</f>
        <v>0.0575</v>
      </c>
      <c r="G7053" s="879"/>
      <c r="H7053" s="879"/>
      <c r="J7053" s="876"/>
      <c r="O7053" s="877"/>
      <c r="R7053" s="876"/>
    </row>
    <row r="7054" customFormat="false" ht="13.8" hidden="false" customHeight="false" outlineLevel="0" collapsed="false">
      <c r="A7054" s="875" t="n">
        <v>35425</v>
      </c>
      <c r="B7054" s="876" t="n">
        <v>993.16</v>
      </c>
      <c r="D7054" s="875" t="n">
        <v>35789</v>
      </c>
      <c r="E7054" s="876" t="e">
        <f aca="false">NA()</f>
        <v>#N/A</v>
      </c>
      <c r="F7054" s="877" t="str">
        <f aca="false">IFERROR(E7054/100,"")</f>
        <v/>
      </c>
      <c r="G7054" s="879"/>
      <c r="H7054" s="879"/>
      <c r="J7054" s="876"/>
      <c r="O7054" s="877"/>
      <c r="R7054" s="876"/>
    </row>
    <row r="7055" customFormat="false" ht="13.8" hidden="false" customHeight="false" outlineLevel="0" collapsed="false">
      <c r="A7055" s="875" t="n">
        <v>35423</v>
      </c>
      <c r="B7055" s="876" t="n">
        <v>986.87</v>
      </c>
      <c r="D7055" s="875" t="n">
        <v>35788</v>
      </c>
      <c r="E7055" s="876" t="n">
        <v>5.76</v>
      </c>
      <c r="F7055" s="877" t="n">
        <f aca="false">IFERROR(E7055/100,"")</f>
        <v>0.0576</v>
      </c>
      <c r="G7055" s="879"/>
      <c r="H7055" s="879"/>
      <c r="J7055" s="876"/>
      <c r="O7055" s="877"/>
      <c r="R7055" s="876"/>
    </row>
    <row r="7056" customFormat="false" ht="13.8" hidden="false" customHeight="false" outlineLevel="0" collapsed="false">
      <c r="A7056" s="875" t="n">
        <v>35422</v>
      </c>
      <c r="B7056" s="876" t="n">
        <v>981.43</v>
      </c>
      <c r="D7056" s="875" t="n">
        <v>35787</v>
      </c>
      <c r="E7056" s="876" t="n">
        <v>5.73</v>
      </c>
      <c r="F7056" s="877" t="n">
        <f aca="false">IFERROR(E7056/100,"")</f>
        <v>0.0573</v>
      </c>
      <c r="G7056" s="879"/>
      <c r="H7056" s="879"/>
      <c r="J7056" s="876"/>
      <c r="O7056" s="877"/>
      <c r="R7056" s="876"/>
    </row>
    <row r="7057" customFormat="false" ht="13.8" hidden="false" customHeight="false" outlineLevel="0" collapsed="false">
      <c r="A7057" s="875" t="n">
        <v>35419</v>
      </c>
      <c r="B7057" s="876" t="n">
        <v>983.99</v>
      </c>
      <c r="D7057" s="875" t="n">
        <v>35786</v>
      </c>
      <c r="E7057" s="876" t="n">
        <v>5.72</v>
      </c>
      <c r="F7057" s="877" t="n">
        <f aca="false">IFERROR(E7057/100,"")</f>
        <v>0.0572</v>
      </c>
      <c r="G7057" s="879"/>
      <c r="H7057" s="879"/>
      <c r="J7057" s="876"/>
      <c r="O7057" s="877"/>
      <c r="R7057" s="876"/>
    </row>
    <row r="7058" customFormat="false" ht="13.8" hidden="false" customHeight="false" outlineLevel="0" collapsed="false">
      <c r="A7058" s="875" t="n">
        <v>35418</v>
      </c>
      <c r="B7058" s="876" t="n">
        <v>979.88</v>
      </c>
      <c r="D7058" s="875" t="n">
        <v>35783</v>
      </c>
      <c r="E7058" s="876" t="n">
        <v>5.72</v>
      </c>
      <c r="F7058" s="877" t="n">
        <f aca="false">IFERROR(E7058/100,"")</f>
        <v>0.0572</v>
      </c>
      <c r="G7058" s="879"/>
      <c r="H7058" s="879"/>
      <c r="J7058" s="876"/>
      <c r="O7058" s="877"/>
      <c r="R7058" s="876"/>
    </row>
    <row r="7059" customFormat="false" ht="13.8" hidden="false" customHeight="false" outlineLevel="0" collapsed="false">
      <c r="A7059" s="875" t="n">
        <v>35417</v>
      </c>
      <c r="B7059" s="876" t="n">
        <v>961.16</v>
      </c>
      <c r="D7059" s="875" t="n">
        <v>35782</v>
      </c>
      <c r="E7059" s="876" t="n">
        <v>5.76</v>
      </c>
      <c r="F7059" s="877" t="n">
        <f aca="false">IFERROR(E7059/100,"")</f>
        <v>0.0576</v>
      </c>
      <c r="G7059" s="879"/>
      <c r="H7059" s="879"/>
      <c r="J7059" s="876"/>
      <c r="O7059" s="877"/>
      <c r="R7059" s="876"/>
    </row>
    <row r="7060" customFormat="false" ht="13.8" hidden="false" customHeight="false" outlineLevel="0" collapsed="false">
      <c r="A7060" s="875" t="n">
        <v>35416</v>
      </c>
      <c r="B7060" s="876" t="n">
        <v>953.88</v>
      </c>
      <c r="D7060" s="875" t="n">
        <v>35781</v>
      </c>
      <c r="E7060" s="876" t="n">
        <v>5.81</v>
      </c>
      <c r="F7060" s="877" t="n">
        <f aca="false">IFERROR(E7060/100,"")</f>
        <v>0.0581</v>
      </c>
      <c r="G7060" s="879"/>
      <c r="H7060" s="879"/>
      <c r="J7060" s="876"/>
      <c r="O7060" s="877"/>
      <c r="R7060" s="876"/>
    </row>
    <row r="7061" customFormat="false" ht="13.8" hidden="false" customHeight="false" outlineLevel="0" collapsed="false">
      <c r="A7061" s="875" t="n">
        <v>35415</v>
      </c>
      <c r="B7061" s="876" t="n">
        <v>947.23</v>
      </c>
      <c r="D7061" s="875" t="n">
        <v>35780</v>
      </c>
      <c r="E7061" s="876" t="n">
        <v>5.77</v>
      </c>
      <c r="F7061" s="877" t="n">
        <f aca="false">IFERROR(E7061/100,"")</f>
        <v>0.0577</v>
      </c>
      <c r="G7061" s="879"/>
      <c r="H7061" s="879"/>
      <c r="J7061" s="876"/>
      <c r="O7061" s="877"/>
      <c r="R7061" s="876"/>
    </row>
    <row r="7062" customFormat="false" ht="13.8" hidden="false" customHeight="false" outlineLevel="0" collapsed="false">
      <c r="A7062" s="875" t="n">
        <v>35412</v>
      </c>
      <c r="B7062" s="876" t="n">
        <v>957.26</v>
      </c>
      <c r="D7062" s="875" t="n">
        <v>35779</v>
      </c>
      <c r="E7062" s="876" t="n">
        <v>5.78</v>
      </c>
      <c r="F7062" s="877" t="n">
        <f aca="false">IFERROR(E7062/100,"")</f>
        <v>0.0578</v>
      </c>
      <c r="G7062" s="879"/>
      <c r="H7062" s="879"/>
      <c r="J7062" s="876"/>
      <c r="O7062" s="877"/>
      <c r="R7062" s="876"/>
    </row>
    <row r="7063" customFormat="false" ht="13.8" hidden="false" customHeight="false" outlineLevel="0" collapsed="false">
      <c r="A7063" s="875" t="n">
        <v>35411</v>
      </c>
      <c r="B7063" s="876" t="n">
        <v>958.15</v>
      </c>
      <c r="D7063" s="875" t="n">
        <v>35776</v>
      </c>
      <c r="E7063" s="876" t="n">
        <v>5.74</v>
      </c>
      <c r="F7063" s="877" t="n">
        <f aca="false">IFERROR(E7063/100,"")</f>
        <v>0.0574</v>
      </c>
      <c r="G7063" s="879"/>
      <c r="H7063" s="879"/>
      <c r="J7063" s="876"/>
      <c r="O7063" s="877"/>
      <c r="R7063" s="876"/>
    </row>
    <row r="7064" customFormat="false" ht="13.8" hidden="false" customHeight="false" outlineLevel="0" collapsed="false">
      <c r="A7064" s="875" t="n">
        <v>35410</v>
      </c>
      <c r="B7064" s="876" t="n">
        <v>972.85</v>
      </c>
      <c r="D7064" s="875" t="n">
        <v>35775</v>
      </c>
      <c r="E7064" s="876" t="n">
        <v>5.82</v>
      </c>
      <c r="F7064" s="877" t="n">
        <f aca="false">IFERROR(E7064/100,"")</f>
        <v>0.0582</v>
      </c>
      <c r="G7064" s="879"/>
      <c r="H7064" s="879"/>
      <c r="J7064" s="876"/>
      <c r="O7064" s="877"/>
      <c r="R7064" s="876"/>
    </row>
    <row r="7065" customFormat="false" ht="13.8" hidden="false" customHeight="false" outlineLevel="0" collapsed="false">
      <c r="A7065" s="875" t="n">
        <v>35409</v>
      </c>
      <c r="B7065" s="876" t="n">
        <v>981.65</v>
      </c>
      <c r="D7065" s="875" t="n">
        <v>35774</v>
      </c>
      <c r="E7065" s="876" t="n">
        <v>5.9</v>
      </c>
      <c r="F7065" s="877" t="n">
        <f aca="false">IFERROR(E7065/100,"")</f>
        <v>0.059</v>
      </c>
      <c r="G7065" s="879"/>
      <c r="H7065" s="879"/>
      <c r="J7065" s="876"/>
      <c r="O7065" s="877"/>
      <c r="R7065" s="876"/>
    </row>
    <row r="7066" customFormat="false" ht="13.8" hidden="false" customHeight="false" outlineLevel="0" collapsed="false">
      <c r="A7066" s="875" t="n">
        <v>35408</v>
      </c>
      <c r="B7066" s="876" t="n">
        <v>984.63</v>
      </c>
      <c r="D7066" s="875" t="n">
        <v>35773</v>
      </c>
      <c r="E7066" s="876" t="n">
        <v>5.95</v>
      </c>
      <c r="F7066" s="877" t="n">
        <f aca="false">IFERROR(E7066/100,"")</f>
        <v>0.0595</v>
      </c>
      <c r="G7066" s="879"/>
      <c r="H7066" s="879"/>
      <c r="J7066" s="876"/>
      <c r="O7066" s="877"/>
      <c r="R7066" s="876"/>
    </row>
    <row r="7067" customFormat="false" ht="13.8" hidden="false" customHeight="false" outlineLevel="0" collapsed="false">
      <c r="A7067" s="875" t="n">
        <v>35405</v>
      </c>
      <c r="B7067" s="876" t="n">
        <v>971.21</v>
      </c>
      <c r="D7067" s="875" t="n">
        <v>35772</v>
      </c>
      <c r="E7067" s="876" t="n">
        <v>5.96</v>
      </c>
      <c r="F7067" s="877" t="n">
        <f aca="false">IFERROR(E7067/100,"")</f>
        <v>0.0596</v>
      </c>
      <c r="G7067" s="879"/>
      <c r="H7067" s="879"/>
      <c r="J7067" s="876"/>
      <c r="O7067" s="877"/>
      <c r="R7067" s="876"/>
    </row>
    <row r="7068" customFormat="false" ht="13.8" hidden="false" customHeight="false" outlineLevel="0" collapsed="false">
      <c r="A7068" s="875" t="n">
        <v>35404</v>
      </c>
      <c r="B7068" s="876" t="n">
        <v>977.41</v>
      </c>
      <c r="D7068" s="875" t="n">
        <v>35769</v>
      </c>
      <c r="E7068" s="876" t="n">
        <v>5.92</v>
      </c>
      <c r="F7068" s="877" t="n">
        <f aca="false">IFERROR(E7068/100,"")</f>
        <v>0.0592</v>
      </c>
      <c r="G7068" s="879"/>
      <c r="H7068" s="879"/>
      <c r="J7068" s="876"/>
      <c r="O7068" s="877"/>
      <c r="R7068" s="876"/>
    </row>
    <row r="7069" customFormat="false" ht="13.8" hidden="false" customHeight="false" outlineLevel="0" collapsed="false">
      <c r="A7069" s="875" t="n">
        <v>35403</v>
      </c>
      <c r="B7069" s="876" t="n">
        <v>978.24</v>
      </c>
      <c r="D7069" s="875" t="n">
        <v>35768</v>
      </c>
      <c r="E7069" s="876" t="n">
        <v>5.84</v>
      </c>
      <c r="F7069" s="877" t="n">
        <f aca="false">IFERROR(E7069/100,"")</f>
        <v>0.0584</v>
      </c>
      <c r="G7069" s="879"/>
      <c r="H7069" s="879"/>
      <c r="J7069" s="876"/>
      <c r="O7069" s="877"/>
      <c r="R7069" s="876"/>
    </row>
    <row r="7070" customFormat="false" ht="13.8" hidden="false" customHeight="false" outlineLevel="0" collapsed="false">
      <c r="A7070" s="875" t="n">
        <v>35402</v>
      </c>
      <c r="B7070" s="876" t="n">
        <v>982.15</v>
      </c>
      <c r="D7070" s="875" t="n">
        <v>35767</v>
      </c>
      <c r="E7070" s="876" t="n">
        <v>5.83</v>
      </c>
      <c r="F7070" s="877" t="n">
        <f aca="false">IFERROR(E7070/100,"")</f>
        <v>0.0583</v>
      </c>
      <c r="G7070" s="879"/>
      <c r="H7070" s="879"/>
      <c r="J7070" s="876"/>
      <c r="O7070" s="877"/>
      <c r="R7070" s="876"/>
    </row>
    <row r="7071" customFormat="false" ht="13.8" hidden="false" customHeight="false" outlineLevel="0" collapsed="false">
      <c r="A7071" s="875" t="n">
        <v>35401</v>
      </c>
      <c r="B7071" s="876" t="n">
        <v>993</v>
      </c>
      <c r="D7071" s="875" t="n">
        <v>35766</v>
      </c>
      <c r="E7071" s="876" t="n">
        <v>5.86</v>
      </c>
      <c r="F7071" s="877" t="n">
        <f aca="false">IFERROR(E7071/100,"")</f>
        <v>0.0586</v>
      </c>
      <c r="G7071" s="879"/>
      <c r="H7071" s="879"/>
      <c r="J7071" s="876"/>
      <c r="O7071" s="877"/>
      <c r="R7071" s="876"/>
    </row>
    <row r="7072" customFormat="false" ht="13.8" hidden="false" customHeight="false" outlineLevel="0" collapsed="false">
      <c r="A7072" s="875" t="n">
        <v>35398</v>
      </c>
      <c r="B7072" s="876" t="n">
        <v>993.58</v>
      </c>
      <c r="D7072" s="875" t="n">
        <v>35765</v>
      </c>
      <c r="E7072" s="876" t="n">
        <v>5.86</v>
      </c>
      <c r="F7072" s="877" t="n">
        <f aca="false">IFERROR(E7072/100,"")</f>
        <v>0.0586</v>
      </c>
      <c r="G7072" s="879"/>
      <c r="H7072" s="879"/>
      <c r="J7072" s="876"/>
      <c r="O7072" s="877"/>
      <c r="R7072" s="876"/>
    </row>
    <row r="7073" customFormat="false" ht="13.8" hidden="false" customHeight="false" outlineLevel="0" collapsed="false">
      <c r="A7073" s="875" t="n">
        <v>35396</v>
      </c>
      <c r="B7073" s="876" t="n">
        <v>990.89</v>
      </c>
      <c r="D7073" s="875" t="n">
        <v>35762</v>
      </c>
      <c r="E7073" s="876" t="n">
        <v>5.86</v>
      </c>
      <c r="F7073" s="877" t="n">
        <f aca="false">IFERROR(E7073/100,"")</f>
        <v>0.0586</v>
      </c>
      <c r="G7073" s="879"/>
      <c r="H7073" s="879"/>
      <c r="J7073" s="876"/>
      <c r="O7073" s="877"/>
      <c r="R7073" s="876"/>
    </row>
    <row r="7074" customFormat="false" ht="13.8" hidden="false" customHeight="false" outlineLevel="0" collapsed="false">
      <c r="A7074" s="875" t="n">
        <v>35395</v>
      </c>
      <c r="B7074" s="876" t="n">
        <v>991.98</v>
      </c>
      <c r="D7074" s="875" t="n">
        <v>35761</v>
      </c>
      <c r="E7074" s="876" t="e">
        <f aca="false">NA()</f>
        <v>#N/A</v>
      </c>
      <c r="F7074" s="877" t="str">
        <f aca="false">IFERROR(E7074/100,"")</f>
        <v/>
      </c>
      <c r="G7074" s="879"/>
      <c r="H7074" s="879"/>
      <c r="J7074" s="876"/>
      <c r="O7074" s="877"/>
      <c r="R7074" s="876"/>
    </row>
    <row r="7075" customFormat="false" ht="13.8" hidden="false" customHeight="false" outlineLevel="0" collapsed="false">
      <c r="A7075" s="875" t="n">
        <v>35394</v>
      </c>
      <c r="B7075" s="876" t="n">
        <v>993.16</v>
      </c>
      <c r="D7075" s="875" t="n">
        <v>35760</v>
      </c>
      <c r="E7075" s="876" t="n">
        <v>5.86</v>
      </c>
      <c r="F7075" s="877" t="n">
        <f aca="false">IFERROR(E7075/100,"")</f>
        <v>0.0586</v>
      </c>
      <c r="G7075" s="879"/>
      <c r="H7075" s="879"/>
      <c r="J7075" s="876"/>
      <c r="O7075" s="877"/>
      <c r="R7075" s="876"/>
    </row>
    <row r="7076" customFormat="false" ht="13.8" hidden="false" customHeight="false" outlineLevel="0" collapsed="false">
      <c r="A7076" s="875" t="n">
        <v>35391</v>
      </c>
      <c r="B7076" s="876" t="n">
        <v>982.22</v>
      </c>
      <c r="D7076" s="875" t="n">
        <v>35759</v>
      </c>
      <c r="E7076" s="876" t="n">
        <v>5.85</v>
      </c>
      <c r="F7076" s="877" t="n">
        <f aca="false">IFERROR(E7076/100,"")</f>
        <v>0.0585</v>
      </c>
      <c r="G7076" s="879"/>
      <c r="H7076" s="879"/>
      <c r="J7076" s="876"/>
      <c r="O7076" s="877"/>
      <c r="R7076" s="876"/>
    </row>
    <row r="7077" customFormat="false" ht="13.8" hidden="false" customHeight="false" outlineLevel="0" collapsed="false">
      <c r="A7077" s="875" t="n">
        <v>35390</v>
      </c>
      <c r="B7077" s="876" t="n">
        <v>974.36</v>
      </c>
      <c r="D7077" s="875" t="n">
        <v>35758</v>
      </c>
      <c r="E7077" s="876" t="n">
        <v>5.86</v>
      </c>
      <c r="F7077" s="877" t="n">
        <f aca="false">IFERROR(E7077/100,"")</f>
        <v>0.0586</v>
      </c>
      <c r="G7077" s="879"/>
      <c r="H7077" s="879"/>
      <c r="J7077" s="876"/>
      <c r="O7077" s="877"/>
      <c r="R7077" s="876"/>
    </row>
    <row r="7078" customFormat="false" ht="13.8" hidden="false" customHeight="false" outlineLevel="0" collapsed="false">
      <c r="A7078" s="875" t="n">
        <v>35389</v>
      </c>
      <c r="B7078" s="876" t="n">
        <v>975.91</v>
      </c>
      <c r="D7078" s="875" t="n">
        <v>35755</v>
      </c>
      <c r="E7078" s="876" t="n">
        <v>5.82</v>
      </c>
      <c r="F7078" s="877" t="n">
        <f aca="false">IFERROR(E7078/100,"")</f>
        <v>0.0582</v>
      </c>
      <c r="G7078" s="879"/>
      <c r="H7078" s="879"/>
      <c r="J7078" s="876"/>
      <c r="O7078" s="877"/>
      <c r="R7078" s="876"/>
    </row>
    <row r="7079" customFormat="false" ht="13.8" hidden="false" customHeight="false" outlineLevel="0" collapsed="false">
      <c r="A7079" s="875" t="n">
        <v>35388</v>
      </c>
      <c r="B7079" s="876" t="n">
        <v>973.39</v>
      </c>
      <c r="D7079" s="875" t="n">
        <v>35754</v>
      </c>
      <c r="E7079" s="876" t="n">
        <v>5.84</v>
      </c>
      <c r="F7079" s="877" t="n">
        <f aca="false">IFERROR(E7079/100,"")</f>
        <v>0.0584</v>
      </c>
      <c r="G7079" s="879"/>
      <c r="H7079" s="879"/>
      <c r="J7079" s="876"/>
      <c r="O7079" s="877"/>
      <c r="R7079" s="876"/>
    </row>
    <row r="7080" customFormat="false" ht="13.8" hidden="false" customHeight="false" outlineLevel="0" collapsed="false">
      <c r="A7080" s="875" t="n">
        <v>35387</v>
      </c>
      <c r="B7080" s="876" t="n">
        <v>966.63</v>
      </c>
      <c r="D7080" s="875" t="n">
        <v>35753</v>
      </c>
      <c r="E7080" s="876" t="n">
        <v>5.82</v>
      </c>
      <c r="F7080" s="877" t="n">
        <f aca="false">IFERROR(E7080/100,"")</f>
        <v>0.0582</v>
      </c>
      <c r="G7080" s="879"/>
      <c r="H7080" s="879"/>
      <c r="J7080" s="876"/>
      <c r="O7080" s="877"/>
      <c r="R7080" s="876"/>
    </row>
    <row r="7081" customFormat="false" ht="13.8" hidden="false" customHeight="false" outlineLevel="0" collapsed="false">
      <c r="A7081" s="875" t="n">
        <v>35384</v>
      </c>
      <c r="B7081" s="876" t="n">
        <v>967.34</v>
      </c>
      <c r="D7081" s="875" t="n">
        <v>35752</v>
      </c>
      <c r="E7081" s="876" t="n">
        <v>5.85</v>
      </c>
      <c r="F7081" s="877" t="n">
        <f aca="false">IFERROR(E7081/100,"")</f>
        <v>0.0585</v>
      </c>
      <c r="G7081" s="879"/>
      <c r="H7081" s="879"/>
      <c r="J7081" s="876"/>
      <c r="O7081" s="877"/>
      <c r="R7081" s="876"/>
    </row>
    <row r="7082" customFormat="false" ht="13.8" hidden="false" customHeight="false" outlineLevel="0" collapsed="false">
      <c r="A7082" s="875" t="n">
        <v>35383</v>
      </c>
      <c r="B7082" s="876" t="n">
        <v>964.99</v>
      </c>
      <c r="D7082" s="875" t="n">
        <v>35751</v>
      </c>
      <c r="E7082" s="876" t="n">
        <v>5.85</v>
      </c>
      <c r="F7082" s="877" t="n">
        <f aca="false">IFERROR(E7082/100,"")</f>
        <v>0.0585</v>
      </c>
      <c r="G7082" s="879"/>
      <c r="H7082" s="879"/>
      <c r="J7082" s="876"/>
      <c r="O7082" s="877"/>
      <c r="R7082" s="876"/>
    </row>
    <row r="7083" customFormat="false" ht="13.8" hidden="false" customHeight="false" outlineLevel="0" collapsed="false">
      <c r="A7083" s="875" t="n">
        <v>35382</v>
      </c>
      <c r="B7083" s="876" t="n">
        <v>958.68</v>
      </c>
      <c r="D7083" s="875" t="n">
        <v>35748</v>
      </c>
      <c r="E7083" s="876" t="n">
        <v>5.86</v>
      </c>
      <c r="F7083" s="877" t="n">
        <f aca="false">IFERROR(E7083/100,"")</f>
        <v>0.0586</v>
      </c>
      <c r="G7083" s="879"/>
      <c r="H7083" s="879"/>
      <c r="J7083" s="876"/>
      <c r="O7083" s="877"/>
      <c r="R7083" s="876"/>
    </row>
    <row r="7084" customFormat="false" ht="13.8" hidden="false" customHeight="false" outlineLevel="0" collapsed="false">
      <c r="A7084" s="875" t="n">
        <v>35381</v>
      </c>
      <c r="B7084" s="876" t="n">
        <v>956.37</v>
      </c>
      <c r="D7084" s="875" t="n">
        <v>35747</v>
      </c>
      <c r="E7084" s="876" t="n">
        <v>5.87</v>
      </c>
      <c r="F7084" s="877" t="n">
        <f aca="false">IFERROR(E7084/100,"")</f>
        <v>0.0587</v>
      </c>
      <c r="G7084" s="879"/>
      <c r="H7084" s="879"/>
      <c r="J7084" s="876"/>
      <c r="O7084" s="877"/>
      <c r="R7084" s="876"/>
    </row>
    <row r="7085" customFormat="false" ht="13.8" hidden="false" customHeight="false" outlineLevel="0" collapsed="false">
      <c r="A7085" s="875" t="n">
        <v>35380</v>
      </c>
      <c r="B7085" s="876" t="n">
        <v>959.29</v>
      </c>
      <c r="D7085" s="875" t="n">
        <v>35746</v>
      </c>
      <c r="E7085" s="876" t="n">
        <v>5.89</v>
      </c>
      <c r="F7085" s="877" t="n">
        <f aca="false">IFERROR(E7085/100,"")</f>
        <v>0.0589</v>
      </c>
      <c r="G7085" s="879"/>
      <c r="H7085" s="879"/>
      <c r="J7085" s="876"/>
      <c r="O7085" s="877"/>
      <c r="R7085" s="876"/>
    </row>
    <row r="7086" customFormat="false" ht="13.8" hidden="false" customHeight="false" outlineLevel="0" collapsed="false">
      <c r="A7086" s="875" t="n">
        <v>35377</v>
      </c>
      <c r="B7086" s="876" t="n">
        <v>957.91</v>
      </c>
      <c r="D7086" s="875" t="n">
        <v>35745</v>
      </c>
      <c r="E7086" s="876" t="e">
        <f aca="false">NA()</f>
        <v>#N/A</v>
      </c>
      <c r="F7086" s="877" t="str">
        <f aca="false">IFERROR(E7086/100,"")</f>
        <v/>
      </c>
      <c r="G7086" s="879"/>
      <c r="H7086" s="879"/>
      <c r="J7086" s="876"/>
      <c r="O7086" s="877"/>
      <c r="R7086" s="876"/>
    </row>
    <row r="7087" customFormat="false" ht="13.8" hidden="false" customHeight="false" outlineLevel="0" collapsed="false">
      <c r="A7087" s="875" t="n">
        <v>35376</v>
      </c>
      <c r="B7087" s="876" t="n">
        <v>953.67</v>
      </c>
      <c r="D7087" s="875" t="n">
        <v>35744</v>
      </c>
      <c r="E7087" s="876" t="n">
        <v>5.91</v>
      </c>
      <c r="F7087" s="877" t="n">
        <f aca="false">IFERROR(E7087/100,"")</f>
        <v>0.0591</v>
      </c>
      <c r="G7087" s="879"/>
      <c r="H7087" s="879"/>
      <c r="J7087" s="876"/>
      <c r="O7087" s="877"/>
      <c r="R7087" s="876"/>
    </row>
    <row r="7088" customFormat="false" ht="13.8" hidden="false" customHeight="false" outlineLevel="0" collapsed="false">
      <c r="A7088" s="875" t="n">
        <v>35375</v>
      </c>
      <c r="B7088" s="876" t="n">
        <v>949.47</v>
      </c>
      <c r="D7088" s="875" t="n">
        <v>35741</v>
      </c>
      <c r="E7088" s="876" t="n">
        <v>5.9</v>
      </c>
      <c r="F7088" s="877" t="n">
        <f aca="false">IFERROR(E7088/100,"")</f>
        <v>0.059</v>
      </c>
      <c r="G7088" s="879"/>
      <c r="H7088" s="879"/>
      <c r="J7088" s="876"/>
      <c r="O7088" s="877"/>
      <c r="R7088" s="876"/>
    </row>
    <row r="7089" customFormat="false" ht="13.8" hidden="false" customHeight="false" outlineLevel="0" collapsed="false">
      <c r="A7089" s="875" t="n">
        <v>35374</v>
      </c>
      <c r="B7089" s="876" t="n">
        <v>935.59</v>
      </c>
      <c r="D7089" s="875" t="n">
        <v>35740</v>
      </c>
      <c r="E7089" s="876" t="n">
        <v>5.9</v>
      </c>
      <c r="F7089" s="877" t="n">
        <f aca="false">IFERROR(E7089/100,"")</f>
        <v>0.059</v>
      </c>
      <c r="G7089" s="879"/>
      <c r="H7089" s="879"/>
      <c r="J7089" s="876"/>
      <c r="O7089" s="877"/>
      <c r="R7089" s="876"/>
    </row>
    <row r="7090" customFormat="false" ht="13.8" hidden="false" customHeight="false" outlineLevel="0" collapsed="false">
      <c r="A7090" s="875" t="n">
        <v>35373</v>
      </c>
      <c r="B7090" s="876" t="n">
        <v>925.88</v>
      </c>
      <c r="D7090" s="875" t="n">
        <v>35739</v>
      </c>
      <c r="E7090" s="876" t="n">
        <v>5.95</v>
      </c>
      <c r="F7090" s="877" t="n">
        <f aca="false">IFERROR(E7090/100,"")</f>
        <v>0.0595</v>
      </c>
      <c r="G7090" s="879"/>
      <c r="H7090" s="879"/>
      <c r="J7090" s="876"/>
      <c r="O7090" s="877"/>
      <c r="R7090" s="876"/>
    </row>
    <row r="7091" customFormat="false" ht="13.8" hidden="false" customHeight="false" outlineLevel="0" collapsed="false">
      <c r="A7091" s="875" t="n">
        <v>35370</v>
      </c>
      <c r="B7091" s="876" t="n">
        <v>921.91</v>
      </c>
      <c r="D7091" s="875" t="n">
        <v>35738</v>
      </c>
      <c r="E7091" s="876" t="n">
        <v>5.95</v>
      </c>
      <c r="F7091" s="877" t="n">
        <f aca="false">IFERROR(E7091/100,"")</f>
        <v>0.0595</v>
      </c>
      <c r="G7091" s="879"/>
      <c r="H7091" s="879"/>
      <c r="J7091" s="876"/>
      <c r="O7091" s="877"/>
      <c r="R7091" s="876"/>
    </row>
    <row r="7092" customFormat="false" ht="13.8" hidden="false" customHeight="false" outlineLevel="0" collapsed="false">
      <c r="A7092" s="875" t="n">
        <v>35369</v>
      </c>
      <c r="B7092" s="876" t="n">
        <v>923.76</v>
      </c>
      <c r="D7092" s="875" t="n">
        <v>35737</v>
      </c>
      <c r="E7092" s="876" t="n">
        <v>5.91</v>
      </c>
      <c r="F7092" s="877" t="n">
        <f aca="false">IFERROR(E7092/100,"")</f>
        <v>0.0591</v>
      </c>
      <c r="G7092" s="879"/>
      <c r="H7092" s="879"/>
      <c r="J7092" s="876"/>
      <c r="O7092" s="877"/>
      <c r="R7092" s="876"/>
    </row>
    <row r="7093" customFormat="false" ht="13.8" hidden="false" customHeight="false" outlineLevel="0" collapsed="false">
      <c r="A7093" s="875" t="n">
        <v>35368</v>
      </c>
      <c r="B7093" s="876" t="n">
        <v>917.95</v>
      </c>
      <c r="D7093" s="875" t="n">
        <v>35734</v>
      </c>
      <c r="E7093" s="876" t="n">
        <v>5.84</v>
      </c>
      <c r="F7093" s="877" t="n">
        <f aca="false">IFERROR(E7093/100,"")</f>
        <v>0.0584</v>
      </c>
      <c r="G7093" s="879"/>
      <c r="H7093" s="879"/>
      <c r="J7093" s="876"/>
      <c r="O7093" s="877"/>
      <c r="R7093" s="876"/>
    </row>
    <row r="7094" customFormat="false" ht="13.8" hidden="false" customHeight="false" outlineLevel="0" collapsed="false">
      <c r="A7094" s="875" t="n">
        <v>35367</v>
      </c>
      <c r="B7094" s="876" t="n">
        <v>918.49</v>
      </c>
      <c r="D7094" s="875" t="n">
        <v>35733</v>
      </c>
      <c r="E7094" s="876" t="n">
        <v>5.84</v>
      </c>
      <c r="F7094" s="877" t="n">
        <f aca="false">IFERROR(E7094/100,"")</f>
        <v>0.0584</v>
      </c>
      <c r="G7094" s="879"/>
      <c r="H7094" s="879"/>
      <c r="J7094" s="876"/>
      <c r="O7094" s="877"/>
      <c r="R7094" s="876"/>
    </row>
    <row r="7095" customFormat="false" ht="13.8" hidden="false" customHeight="false" outlineLevel="0" collapsed="false">
      <c r="A7095" s="875" t="n">
        <v>35366</v>
      </c>
      <c r="B7095" s="876" t="n">
        <v>912.83</v>
      </c>
      <c r="D7095" s="875" t="n">
        <v>35732</v>
      </c>
      <c r="E7095" s="876" t="n">
        <v>5.91</v>
      </c>
      <c r="F7095" s="877" t="n">
        <f aca="false">IFERROR(E7095/100,"")</f>
        <v>0.0591</v>
      </c>
      <c r="G7095" s="879"/>
      <c r="H7095" s="879"/>
      <c r="J7095" s="876"/>
      <c r="O7095" s="877"/>
      <c r="R7095" s="876"/>
    </row>
    <row r="7096" customFormat="false" ht="13.8" hidden="false" customHeight="false" outlineLevel="0" collapsed="false">
      <c r="A7096" s="875" t="n">
        <v>35363</v>
      </c>
      <c r="B7096" s="876" t="n">
        <v>917.63</v>
      </c>
      <c r="D7096" s="875" t="n">
        <v>35731</v>
      </c>
      <c r="E7096" s="876" t="n">
        <v>5.98</v>
      </c>
      <c r="F7096" s="877" t="n">
        <f aca="false">IFERROR(E7096/100,"")</f>
        <v>0.0598</v>
      </c>
      <c r="G7096" s="879"/>
      <c r="H7096" s="879"/>
      <c r="J7096" s="876"/>
      <c r="O7096" s="877"/>
      <c r="R7096" s="876"/>
    </row>
    <row r="7097" customFormat="false" ht="13.8" hidden="false" customHeight="false" outlineLevel="0" collapsed="false">
      <c r="A7097" s="875" t="n">
        <v>35362</v>
      </c>
      <c r="B7097" s="876" t="n">
        <v>919.42</v>
      </c>
      <c r="D7097" s="875" t="n">
        <v>35730</v>
      </c>
      <c r="E7097" s="876" t="n">
        <v>5.91</v>
      </c>
      <c r="F7097" s="877" t="n">
        <f aca="false">IFERROR(E7097/100,"")</f>
        <v>0.0591</v>
      </c>
      <c r="G7097" s="879"/>
      <c r="H7097" s="879"/>
      <c r="J7097" s="876"/>
      <c r="O7097" s="877"/>
      <c r="R7097" s="876"/>
    </row>
    <row r="7098" customFormat="false" ht="13.8" hidden="false" customHeight="false" outlineLevel="0" collapsed="false">
      <c r="A7098" s="875" t="n">
        <v>35361</v>
      </c>
      <c r="B7098" s="876" t="n">
        <v>925.93</v>
      </c>
      <c r="D7098" s="875" t="n">
        <v>35727</v>
      </c>
      <c r="E7098" s="876" t="n">
        <v>6.01</v>
      </c>
      <c r="F7098" s="877" t="n">
        <f aca="false">IFERROR(E7098/100,"")</f>
        <v>0.0601</v>
      </c>
      <c r="G7098" s="879"/>
      <c r="H7098" s="879"/>
      <c r="J7098" s="876"/>
      <c r="O7098" s="877"/>
      <c r="R7098" s="876"/>
    </row>
    <row r="7099" customFormat="false" ht="13.8" hidden="false" customHeight="false" outlineLevel="0" collapsed="false">
      <c r="A7099" s="875" t="n">
        <v>35360</v>
      </c>
      <c r="B7099" s="876" t="n">
        <v>924.98</v>
      </c>
      <c r="D7099" s="875" t="n">
        <v>35726</v>
      </c>
      <c r="E7099" s="876" t="n">
        <v>6.04</v>
      </c>
      <c r="F7099" s="877" t="n">
        <f aca="false">IFERROR(E7099/100,"")</f>
        <v>0.0604</v>
      </c>
      <c r="G7099" s="879"/>
      <c r="H7099" s="879"/>
      <c r="J7099" s="876"/>
      <c r="O7099" s="877"/>
      <c r="R7099" s="876"/>
    </row>
    <row r="7100" customFormat="false" ht="13.8" hidden="false" customHeight="false" outlineLevel="0" collapsed="false">
      <c r="A7100" s="875" t="n">
        <v>35359</v>
      </c>
      <c r="B7100" s="876" t="n">
        <v>929.28</v>
      </c>
      <c r="D7100" s="875" t="n">
        <v>35725</v>
      </c>
      <c r="E7100" s="876" t="n">
        <v>6.12</v>
      </c>
      <c r="F7100" s="877" t="n">
        <f aca="false">IFERROR(E7100/100,"")</f>
        <v>0.0612</v>
      </c>
      <c r="G7100" s="879"/>
      <c r="H7100" s="879"/>
      <c r="J7100" s="876"/>
      <c r="O7100" s="877"/>
      <c r="R7100" s="876"/>
    </row>
    <row r="7101" customFormat="false" ht="13.8" hidden="false" customHeight="false" outlineLevel="0" collapsed="false">
      <c r="A7101" s="875" t="n">
        <v>35356</v>
      </c>
      <c r="B7101" s="876" t="n">
        <v>930.55</v>
      </c>
      <c r="D7101" s="875" t="n">
        <v>35724</v>
      </c>
      <c r="E7101" s="876" t="n">
        <v>6.14</v>
      </c>
      <c r="F7101" s="877" t="n">
        <f aca="false">IFERROR(E7101/100,"")</f>
        <v>0.0614</v>
      </c>
      <c r="G7101" s="879"/>
      <c r="H7101" s="879"/>
      <c r="J7101" s="876"/>
      <c r="O7101" s="877"/>
      <c r="R7101" s="876"/>
    </row>
    <row r="7102" customFormat="false" ht="13.8" hidden="false" customHeight="false" outlineLevel="0" collapsed="false">
      <c r="A7102" s="875" t="n">
        <v>35355</v>
      </c>
      <c r="B7102" s="876" t="n">
        <v>925.52</v>
      </c>
      <c r="D7102" s="875" t="n">
        <v>35723</v>
      </c>
      <c r="E7102" s="876" t="n">
        <v>6.15</v>
      </c>
      <c r="F7102" s="877" t="n">
        <f aca="false">IFERROR(E7102/100,"")</f>
        <v>0.0615</v>
      </c>
      <c r="G7102" s="879"/>
      <c r="H7102" s="879"/>
      <c r="J7102" s="876"/>
      <c r="O7102" s="877"/>
      <c r="R7102" s="876"/>
    </row>
    <row r="7103" customFormat="false" ht="13.8" hidden="false" customHeight="false" outlineLevel="0" collapsed="false">
      <c r="A7103" s="875" t="n">
        <v>35354</v>
      </c>
      <c r="B7103" s="876" t="n">
        <v>922.07</v>
      </c>
      <c r="D7103" s="875" t="n">
        <v>35720</v>
      </c>
      <c r="E7103" s="876" t="n">
        <v>6.17</v>
      </c>
      <c r="F7103" s="877" t="n">
        <f aca="false">IFERROR(E7103/100,"")</f>
        <v>0.0617</v>
      </c>
      <c r="G7103" s="879"/>
      <c r="H7103" s="879"/>
      <c r="J7103" s="876"/>
      <c r="O7103" s="877"/>
      <c r="R7103" s="876"/>
    </row>
    <row r="7104" customFormat="false" ht="13.8" hidden="false" customHeight="false" outlineLevel="0" collapsed="false">
      <c r="A7104" s="875" t="n">
        <v>35353</v>
      </c>
      <c r="B7104" s="876" t="n">
        <v>919.59</v>
      </c>
      <c r="D7104" s="875" t="n">
        <v>35719</v>
      </c>
      <c r="E7104" s="876" t="n">
        <v>6.09</v>
      </c>
      <c r="F7104" s="877" t="n">
        <f aca="false">IFERROR(E7104/100,"")</f>
        <v>0.0609</v>
      </c>
      <c r="G7104" s="879"/>
      <c r="H7104" s="879"/>
      <c r="J7104" s="876"/>
      <c r="O7104" s="877"/>
      <c r="R7104" s="876"/>
    </row>
    <row r="7105" customFormat="false" ht="13.8" hidden="false" customHeight="false" outlineLevel="0" collapsed="false">
      <c r="A7105" s="875" t="n">
        <v>35352</v>
      </c>
      <c r="B7105" s="876" t="n">
        <v>920.85</v>
      </c>
      <c r="D7105" s="875" t="n">
        <v>35718</v>
      </c>
      <c r="E7105" s="876" t="n">
        <v>6.1</v>
      </c>
      <c r="F7105" s="877" t="n">
        <f aca="false">IFERROR(E7105/100,"")</f>
        <v>0.061</v>
      </c>
      <c r="G7105" s="879"/>
      <c r="H7105" s="879"/>
      <c r="J7105" s="876"/>
      <c r="O7105" s="877"/>
      <c r="R7105" s="876"/>
    </row>
    <row r="7106" customFormat="false" ht="13.8" hidden="false" customHeight="false" outlineLevel="0" collapsed="false">
      <c r="A7106" s="875" t="n">
        <v>35349</v>
      </c>
      <c r="B7106" s="876" t="n">
        <v>917.08</v>
      </c>
      <c r="D7106" s="875" t="n">
        <v>35717</v>
      </c>
      <c r="E7106" s="876" t="n">
        <v>6.07</v>
      </c>
      <c r="F7106" s="877" t="n">
        <f aca="false">IFERROR(E7106/100,"")</f>
        <v>0.0607</v>
      </c>
      <c r="G7106" s="879"/>
      <c r="H7106" s="879"/>
      <c r="J7106" s="876"/>
      <c r="O7106" s="877"/>
      <c r="R7106" s="876"/>
    </row>
    <row r="7107" customFormat="false" ht="13.8" hidden="false" customHeight="false" outlineLevel="0" collapsed="false">
      <c r="A7107" s="875" t="n">
        <v>35348</v>
      </c>
      <c r="B7107" s="876" t="n">
        <v>909.16</v>
      </c>
      <c r="D7107" s="875" t="n">
        <v>35716</v>
      </c>
      <c r="E7107" s="876" t="e">
        <f aca="false">NA()</f>
        <v>#N/A</v>
      </c>
      <c r="F7107" s="877" t="str">
        <f aca="false">IFERROR(E7107/100,"")</f>
        <v/>
      </c>
      <c r="G7107" s="879"/>
      <c r="H7107" s="879"/>
      <c r="J7107" s="876"/>
      <c r="O7107" s="877"/>
      <c r="R7107" s="876"/>
    </row>
    <row r="7108" customFormat="false" ht="13.8" hidden="false" customHeight="false" outlineLevel="0" collapsed="false">
      <c r="A7108" s="875" t="n">
        <v>35347</v>
      </c>
      <c r="B7108" s="876" t="n">
        <v>911.87</v>
      </c>
      <c r="D7108" s="875" t="n">
        <v>35713</v>
      </c>
      <c r="E7108" s="876" t="n">
        <v>6.15</v>
      </c>
      <c r="F7108" s="877" t="n">
        <f aca="false">IFERROR(E7108/100,"")</f>
        <v>0.0615</v>
      </c>
      <c r="G7108" s="879"/>
      <c r="H7108" s="879"/>
      <c r="J7108" s="876"/>
      <c r="O7108" s="877"/>
      <c r="R7108" s="876"/>
    </row>
    <row r="7109" customFormat="false" ht="13.8" hidden="false" customHeight="false" outlineLevel="0" collapsed="false">
      <c r="A7109" s="875" t="n">
        <v>35346</v>
      </c>
      <c r="B7109" s="876" t="n">
        <v>916.84</v>
      </c>
      <c r="D7109" s="875" t="n">
        <v>35712</v>
      </c>
      <c r="E7109" s="876" t="n">
        <v>6.09</v>
      </c>
      <c r="F7109" s="877" t="n">
        <f aca="false">IFERROR(E7109/100,"")</f>
        <v>0.0609</v>
      </c>
      <c r="G7109" s="879"/>
      <c r="H7109" s="879"/>
      <c r="J7109" s="876"/>
      <c r="O7109" s="877"/>
      <c r="R7109" s="876"/>
    </row>
    <row r="7110" customFormat="false" ht="13.8" hidden="false" customHeight="false" outlineLevel="0" collapsed="false">
      <c r="A7110" s="875" t="n">
        <v>35345</v>
      </c>
      <c r="B7110" s="876" t="n">
        <v>920.16</v>
      </c>
      <c r="D7110" s="875" t="n">
        <v>35711</v>
      </c>
      <c r="E7110" s="876" t="n">
        <v>6.08</v>
      </c>
      <c r="F7110" s="877" t="n">
        <f aca="false">IFERROR(E7110/100,"")</f>
        <v>0.0608</v>
      </c>
      <c r="G7110" s="879"/>
      <c r="H7110" s="879"/>
      <c r="J7110" s="876"/>
      <c r="O7110" s="877"/>
      <c r="R7110" s="876"/>
    </row>
    <row r="7111" customFormat="false" ht="13.8" hidden="false" customHeight="false" outlineLevel="0" collapsed="false">
      <c r="A7111" s="875" t="n">
        <v>35342</v>
      </c>
      <c r="B7111" s="876" t="n">
        <v>917.66</v>
      </c>
      <c r="D7111" s="875" t="n">
        <v>35710</v>
      </c>
      <c r="E7111" s="876" t="n">
        <v>5.94</v>
      </c>
      <c r="F7111" s="877" t="n">
        <f aca="false">IFERROR(E7111/100,"")</f>
        <v>0.0594</v>
      </c>
      <c r="G7111" s="879"/>
      <c r="H7111" s="879"/>
      <c r="J7111" s="876"/>
      <c r="O7111" s="877"/>
      <c r="R7111" s="876"/>
    </row>
    <row r="7112" customFormat="false" ht="13.8" hidden="false" customHeight="false" outlineLevel="0" collapsed="false">
      <c r="A7112" s="875" t="n">
        <v>35341</v>
      </c>
      <c r="B7112" s="876" t="n">
        <v>906.28</v>
      </c>
      <c r="D7112" s="875" t="n">
        <v>35709</v>
      </c>
      <c r="E7112" s="876" t="n">
        <v>5.96</v>
      </c>
      <c r="F7112" s="877" t="n">
        <f aca="false">IFERROR(E7112/100,"")</f>
        <v>0.0596</v>
      </c>
      <c r="G7112" s="879"/>
      <c r="H7112" s="879"/>
      <c r="J7112" s="876"/>
      <c r="O7112" s="877"/>
      <c r="R7112" s="876"/>
    </row>
    <row r="7113" customFormat="false" ht="13.8" hidden="false" customHeight="false" outlineLevel="0" collapsed="false">
      <c r="A7113" s="875" t="n">
        <v>35340</v>
      </c>
      <c r="B7113" s="876" t="n">
        <v>907.88</v>
      </c>
      <c r="D7113" s="875" t="n">
        <v>35706</v>
      </c>
      <c r="E7113" s="876" t="n">
        <v>6.01</v>
      </c>
      <c r="F7113" s="877" t="n">
        <f aca="false">IFERROR(E7113/100,"")</f>
        <v>0.0601</v>
      </c>
      <c r="G7113" s="879"/>
      <c r="H7113" s="879"/>
      <c r="J7113" s="876"/>
      <c r="O7113" s="877"/>
      <c r="R7113" s="876"/>
    </row>
    <row r="7114" customFormat="false" ht="13.8" hidden="false" customHeight="false" outlineLevel="0" collapsed="false">
      <c r="A7114" s="875" t="n">
        <v>35339</v>
      </c>
      <c r="B7114" s="876" t="n">
        <v>901.29</v>
      </c>
      <c r="D7114" s="875" t="n">
        <v>35705</v>
      </c>
      <c r="E7114" s="876" t="n">
        <v>6.01</v>
      </c>
      <c r="F7114" s="877" t="n">
        <f aca="false">IFERROR(E7114/100,"")</f>
        <v>0.0601</v>
      </c>
      <c r="G7114" s="879"/>
      <c r="H7114" s="879"/>
      <c r="J7114" s="876"/>
      <c r="O7114" s="877"/>
      <c r="R7114" s="876"/>
    </row>
    <row r="7115" customFormat="false" ht="13.8" hidden="false" customHeight="false" outlineLevel="0" collapsed="false">
      <c r="A7115" s="875" t="n">
        <v>35338</v>
      </c>
      <c r="B7115" s="876" t="n">
        <v>898.97</v>
      </c>
      <c r="D7115" s="875" t="n">
        <v>35704</v>
      </c>
      <c r="E7115" s="876" t="n">
        <v>6.04</v>
      </c>
      <c r="F7115" s="877" t="n">
        <f aca="false">IFERROR(E7115/100,"")</f>
        <v>0.0604</v>
      </c>
      <c r="G7115" s="879"/>
      <c r="H7115" s="879"/>
      <c r="J7115" s="876"/>
      <c r="O7115" s="877"/>
      <c r="R7115" s="876"/>
    </row>
    <row r="7116" customFormat="false" ht="13.8" hidden="false" customHeight="false" outlineLevel="0" collapsed="false">
      <c r="A7116" s="875" t="n">
        <v>35335</v>
      </c>
      <c r="B7116" s="876" t="n">
        <v>897.5</v>
      </c>
      <c r="D7116" s="875" t="n">
        <v>35703</v>
      </c>
      <c r="E7116" s="876" t="n">
        <v>6.12</v>
      </c>
      <c r="F7116" s="877" t="n">
        <f aca="false">IFERROR(E7116/100,"")</f>
        <v>0.0612</v>
      </c>
      <c r="G7116" s="879"/>
      <c r="H7116" s="879"/>
      <c r="J7116" s="876"/>
      <c r="O7116" s="877"/>
      <c r="R7116" s="876"/>
    </row>
    <row r="7117" customFormat="false" ht="13.8" hidden="false" customHeight="false" outlineLevel="0" collapsed="false">
      <c r="A7117" s="875" t="n">
        <v>35334</v>
      </c>
      <c r="B7117" s="876" t="n">
        <v>897.05</v>
      </c>
      <c r="D7117" s="875" t="n">
        <v>35702</v>
      </c>
      <c r="E7117" s="876" t="n">
        <v>6.1</v>
      </c>
      <c r="F7117" s="877" t="n">
        <f aca="false">IFERROR(E7117/100,"")</f>
        <v>0.061</v>
      </c>
      <c r="G7117" s="879"/>
      <c r="H7117" s="879"/>
      <c r="J7117" s="876"/>
      <c r="O7117" s="877"/>
      <c r="R7117" s="876"/>
    </row>
    <row r="7118" customFormat="false" ht="13.8" hidden="false" customHeight="false" outlineLevel="0" collapsed="false">
      <c r="A7118" s="875" t="n">
        <v>35333</v>
      </c>
      <c r="B7118" s="876" t="n">
        <v>896.73</v>
      </c>
      <c r="D7118" s="875" t="n">
        <v>35699</v>
      </c>
      <c r="E7118" s="876" t="n">
        <v>6.08</v>
      </c>
      <c r="F7118" s="877" t="n">
        <f aca="false">IFERROR(E7118/100,"")</f>
        <v>0.0608</v>
      </c>
      <c r="G7118" s="879"/>
      <c r="H7118" s="879"/>
      <c r="J7118" s="876"/>
      <c r="O7118" s="877"/>
      <c r="R7118" s="876"/>
    </row>
    <row r="7119" customFormat="false" ht="13.8" hidden="false" customHeight="false" outlineLevel="0" collapsed="false">
      <c r="A7119" s="875" t="n">
        <v>35332</v>
      </c>
      <c r="B7119" s="876" t="n">
        <v>896.41</v>
      </c>
      <c r="D7119" s="875" t="n">
        <v>35698</v>
      </c>
      <c r="E7119" s="876" t="n">
        <v>6.13</v>
      </c>
      <c r="F7119" s="877" t="n">
        <f aca="false">IFERROR(E7119/100,"")</f>
        <v>0.0613</v>
      </c>
      <c r="G7119" s="879"/>
      <c r="H7119" s="879"/>
      <c r="J7119" s="876"/>
      <c r="O7119" s="877"/>
      <c r="R7119" s="876"/>
    </row>
    <row r="7120" customFormat="false" ht="13.8" hidden="false" customHeight="false" outlineLevel="0" collapsed="false">
      <c r="A7120" s="875" t="n">
        <v>35331</v>
      </c>
      <c r="B7120" s="876" t="n">
        <v>897.55</v>
      </c>
      <c r="D7120" s="875" t="n">
        <v>35697</v>
      </c>
      <c r="E7120" s="876" t="n">
        <v>6.04</v>
      </c>
      <c r="F7120" s="877" t="n">
        <f aca="false">IFERROR(E7120/100,"")</f>
        <v>0.0604</v>
      </c>
      <c r="G7120" s="879"/>
      <c r="H7120" s="879"/>
      <c r="J7120" s="876"/>
      <c r="O7120" s="877"/>
      <c r="R7120" s="876"/>
    </row>
    <row r="7121" customFormat="false" ht="13.8" hidden="false" customHeight="false" outlineLevel="0" collapsed="false">
      <c r="A7121" s="875" t="n">
        <v>35328</v>
      </c>
      <c r="B7121" s="876" t="n">
        <v>898.24</v>
      </c>
      <c r="D7121" s="875" t="n">
        <v>35696</v>
      </c>
      <c r="E7121" s="876" t="n">
        <v>6.1</v>
      </c>
      <c r="F7121" s="877" t="n">
        <f aca="false">IFERROR(E7121/100,"")</f>
        <v>0.061</v>
      </c>
      <c r="G7121" s="879"/>
      <c r="H7121" s="879"/>
      <c r="J7121" s="876"/>
      <c r="O7121" s="877"/>
      <c r="R7121" s="876"/>
    </row>
    <row r="7122" customFormat="false" ht="13.8" hidden="false" customHeight="false" outlineLevel="0" collapsed="false">
      <c r="A7122" s="875" t="n">
        <v>35327</v>
      </c>
      <c r="B7122" s="876" t="n">
        <v>892.97</v>
      </c>
      <c r="D7122" s="875" t="n">
        <v>35695</v>
      </c>
      <c r="E7122" s="876" t="n">
        <v>6.06</v>
      </c>
      <c r="F7122" s="877" t="n">
        <f aca="false">IFERROR(E7122/100,"")</f>
        <v>0.0606</v>
      </c>
      <c r="G7122" s="879"/>
      <c r="H7122" s="879"/>
      <c r="J7122" s="876"/>
      <c r="O7122" s="877"/>
      <c r="R7122" s="876"/>
    </row>
    <row r="7123" customFormat="false" ht="13.8" hidden="false" customHeight="false" outlineLevel="0" collapsed="false">
      <c r="A7123" s="875" t="n">
        <v>35326</v>
      </c>
      <c r="B7123" s="876" t="n">
        <v>890.92</v>
      </c>
      <c r="D7123" s="875" t="n">
        <v>35692</v>
      </c>
      <c r="E7123" s="876" t="n">
        <v>6.09</v>
      </c>
      <c r="F7123" s="877" t="n">
        <f aca="false">IFERROR(E7123/100,"")</f>
        <v>0.0609</v>
      </c>
      <c r="G7123" s="879"/>
      <c r="H7123" s="879"/>
      <c r="J7123" s="876"/>
      <c r="O7123" s="877"/>
      <c r="R7123" s="876"/>
    </row>
    <row r="7124" customFormat="false" ht="13.8" hidden="false" customHeight="false" outlineLevel="0" collapsed="false">
      <c r="A7124" s="875" t="n">
        <v>35325</v>
      </c>
      <c r="B7124" s="876" t="n">
        <v>892.81</v>
      </c>
      <c r="D7124" s="875" t="n">
        <v>35691</v>
      </c>
      <c r="E7124" s="876" t="n">
        <v>6.11</v>
      </c>
      <c r="F7124" s="877" t="n">
        <f aca="false">IFERROR(E7124/100,"")</f>
        <v>0.0611</v>
      </c>
      <c r="G7124" s="879"/>
      <c r="H7124" s="879"/>
      <c r="J7124" s="876"/>
      <c r="O7124" s="877"/>
      <c r="R7124" s="876"/>
    </row>
    <row r="7125" customFormat="false" ht="13.8" hidden="false" customHeight="false" outlineLevel="0" collapsed="false">
      <c r="A7125" s="875" t="n">
        <v>35324</v>
      </c>
      <c r="B7125" s="876" t="n">
        <v>894.16</v>
      </c>
      <c r="D7125" s="875" t="n">
        <v>35690</v>
      </c>
      <c r="E7125" s="876" t="n">
        <v>6.1</v>
      </c>
      <c r="F7125" s="877" t="n">
        <f aca="false">IFERROR(E7125/100,"")</f>
        <v>0.061</v>
      </c>
      <c r="G7125" s="879"/>
      <c r="H7125" s="879"/>
      <c r="J7125" s="876"/>
      <c r="O7125" s="877"/>
      <c r="R7125" s="876"/>
    </row>
    <row r="7126" customFormat="false" ht="13.8" hidden="false" customHeight="false" outlineLevel="0" collapsed="false">
      <c r="A7126" s="875" t="n">
        <v>35321</v>
      </c>
      <c r="B7126" s="876" t="n">
        <v>889.42</v>
      </c>
      <c r="D7126" s="875" t="n">
        <v>35689</v>
      </c>
      <c r="E7126" s="876" t="n">
        <v>6.11</v>
      </c>
      <c r="F7126" s="877" t="n">
        <f aca="false">IFERROR(E7126/100,"")</f>
        <v>0.0611</v>
      </c>
      <c r="G7126" s="879"/>
      <c r="H7126" s="879"/>
      <c r="J7126" s="876"/>
      <c r="O7126" s="877"/>
      <c r="R7126" s="876"/>
    </row>
    <row r="7127" customFormat="false" ht="13.8" hidden="false" customHeight="false" outlineLevel="0" collapsed="false">
      <c r="A7127" s="875" t="n">
        <v>35320</v>
      </c>
      <c r="B7127" s="876" t="n">
        <v>877.15</v>
      </c>
      <c r="D7127" s="875" t="n">
        <v>35688</v>
      </c>
      <c r="E7127" s="876" t="n">
        <v>6.28</v>
      </c>
      <c r="F7127" s="877" t="n">
        <f aca="false">IFERROR(E7127/100,"")</f>
        <v>0.0628</v>
      </c>
      <c r="G7127" s="879"/>
      <c r="H7127" s="879"/>
      <c r="J7127" s="876"/>
      <c r="O7127" s="877"/>
      <c r="R7127" s="876"/>
    </row>
    <row r="7128" customFormat="false" ht="13.8" hidden="false" customHeight="false" outlineLevel="0" collapsed="false">
      <c r="A7128" s="875" t="n">
        <v>35319</v>
      </c>
      <c r="B7128" s="876" t="n">
        <v>871.81</v>
      </c>
      <c r="D7128" s="875" t="n">
        <v>35685</v>
      </c>
      <c r="E7128" s="876" t="n">
        <v>6.29</v>
      </c>
      <c r="F7128" s="877" t="n">
        <f aca="false">IFERROR(E7128/100,"")</f>
        <v>0.0629</v>
      </c>
      <c r="G7128" s="879"/>
      <c r="H7128" s="879"/>
      <c r="J7128" s="876"/>
      <c r="O7128" s="877"/>
      <c r="R7128" s="876"/>
    </row>
    <row r="7129" customFormat="false" ht="13.8" hidden="false" customHeight="false" outlineLevel="0" collapsed="false">
      <c r="A7129" s="875" t="n">
        <v>35318</v>
      </c>
      <c r="B7129" s="876" t="n">
        <v>867.11</v>
      </c>
      <c r="D7129" s="875" t="n">
        <v>35684</v>
      </c>
      <c r="E7129" s="876" t="n">
        <v>6.39</v>
      </c>
      <c r="F7129" s="877" t="n">
        <f aca="false">IFERROR(E7129/100,"")</f>
        <v>0.0639</v>
      </c>
      <c r="G7129" s="879"/>
      <c r="H7129" s="879"/>
      <c r="J7129" s="876"/>
      <c r="O7129" s="877"/>
      <c r="R7129" s="876"/>
    </row>
    <row r="7130" customFormat="false" ht="13.8" hidden="false" customHeight="false" outlineLevel="0" collapsed="false">
      <c r="A7130" s="875" t="n">
        <v>35317</v>
      </c>
      <c r="B7130" s="876" t="n">
        <v>866.94</v>
      </c>
      <c r="D7130" s="875" t="n">
        <v>35683</v>
      </c>
      <c r="E7130" s="876" t="n">
        <v>6.37</v>
      </c>
      <c r="F7130" s="877" t="n">
        <f aca="false">IFERROR(E7130/100,"")</f>
        <v>0.0637</v>
      </c>
      <c r="G7130" s="879"/>
      <c r="H7130" s="879"/>
      <c r="J7130" s="876"/>
      <c r="O7130" s="877"/>
      <c r="R7130" s="876"/>
    </row>
    <row r="7131" customFormat="false" ht="13.8" hidden="false" customHeight="false" outlineLevel="0" collapsed="false">
      <c r="A7131" s="875" t="n">
        <v>35314</v>
      </c>
      <c r="B7131" s="876" t="n">
        <v>856.37</v>
      </c>
      <c r="D7131" s="875" t="n">
        <v>35682</v>
      </c>
      <c r="E7131" s="876" t="n">
        <v>6.34</v>
      </c>
      <c r="F7131" s="877" t="n">
        <f aca="false">IFERROR(E7131/100,"")</f>
        <v>0.0634</v>
      </c>
      <c r="G7131" s="879"/>
      <c r="H7131" s="879"/>
      <c r="J7131" s="876"/>
      <c r="O7131" s="877"/>
      <c r="R7131" s="876"/>
    </row>
    <row r="7132" customFormat="false" ht="13.8" hidden="false" customHeight="false" outlineLevel="0" collapsed="false">
      <c r="A7132" s="875" t="n">
        <v>35313</v>
      </c>
      <c r="B7132" s="876" t="n">
        <v>848.15</v>
      </c>
      <c r="D7132" s="875" t="n">
        <v>35681</v>
      </c>
      <c r="E7132" s="876" t="n">
        <v>6.33</v>
      </c>
      <c r="F7132" s="877" t="n">
        <f aca="false">IFERROR(E7132/100,"")</f>
        <v>0.0633</v>
      </c>
      <c r="G7132" s="879"/>
      <c r="H7132" s="879"/>
      <c r="J7132" s="876"/>
      <c r="O7132" s="877"/>
      <c r="R7132" s="876"/>
    </row>
    <row r="7133" customFormat="false" ht="13.8" hidden="false" customHeight="false" outlineLevel="0" collapsed="false">
      <c r="A7133" s="875" t="n">
        <v>35312</v>
      </c>
      <c r="B7133" s="876" t="n">
        <v>856.14</v>
      </c>
      <c r="D7133" s="875" t="n">
        <v>35678</v>
      </c>
      <c r="E7133" s="876" t="n">
        <v>6.37</v>
      </c>
      <c r="F7133" s="877" t="n">
        <f aca="false">IFERROR(E7133/100,"")</f>
        <v>0.0637</v>
      </c>
      <c r="G7133" s="879"/>
      <c r="H7133" s="879"/>
      <c r="J7133" s="876"/>
      <c r="O7133" s="877"/>
      <c r="R7133" s="876"/>
    </row>
    <row r="7134" customFormat="false" ht="13.8" hidden="false" customHeight="false" outlineLevel="0" collapsed="false">
      <c r="A7134" s="875" t="n">
        <v>35311</v>
      </c>
      <c r="B7134" s="876" t="n">
        <v>854.63</v>
      </c>
      <c r="D7134" s="875" t="n">
        <v>35677</v>
      </c>
      <c r="E7134" s="876" t="n">
        <v>6.33</v>
      </c>
      <c r="F7134" s="877" t="n">
        <f aca="false">IFERROR(E7134/100,"")</f>
        <v>0.0633</v>
      </c>
      <c r="G7134" s="879"/>
      <c r="H7134" s="879"/>
      <c r="J7134" s="876"/>
      <c r="O7134" s="877"/>
      <c r="R7134" s="876"/>
    </row>
    <row r="7135" customFormat="false" ht="13.8" hidden="false" customHeight="false" outlineLevel="0" collapsed="false">
      <c r="A7135" s="875" t="n">
        <v>35307</v>
      </c>
      <c r="B7135" s="876" t="n">
        <v>851.06</v>
      </c>
      <c r="D7135" s="875" t="n">
        <v>35676</v>
      </c>
      <c r="E7135" s="876" t="n">
        <v>6.33</v>
      </c>
      <c r="F7135" s="877" t="n">
        <f aca="false">IFERROR(E7135/100,"")</f>
        <v>0.0633</v>
      </c>
      <c r="G7135" s="879"/>
      <c r="H7135" s="879"/>
      <c r="J7135" s="876"/>
      <c r="O7135" s="877"/>
      <c r="R7135" s="876"/>
    </row>
    <row r="7136" customFormat="false" ht="13.8" hidden="false" customHeight="false" outlineLevel="0" collapsed="false">
      <c r="A7136" s="875" t="n">
        <v>35306</v>
      </c>
      <c r="B7136" s="876" t="n">
        <v>858.1</v>
      </c>
      <c r="D7136" s="875" t="n">
        <v>35675</v>
      </c>
      <c r="E7136" s="876" t="n">
        <v>6.31</v>
      </c>
      <c r="F7136" s="877" t="n">
        <f aca="false">IFERROR(E7136/100,"")</f>
        <v>0.0631</v>
      </c>
      <c r="G7136" s="879"/>
      <c r="H7136" s="879"/>
      <c r="J7136" s="876"/>
      <c r="O7136" s="877"/>
      <c r="R7136" s="876"/>
    </row>
    <row r="7137" customFormat="false" ht="13.8" hidden="false" customHeight="false" outlineLevel="0" collapsed="false">
      <c r="A7137" s="875" t="n">
        <v>35305</v>
      </c>
      <c r="B7137" s="876" t="n">
        <v>867.62</v>
      </c>
      <c r="D7137" s="875" t="n">
        <v>35674</v>
      </c>
      <c r="E7137" s="876" t="e">
        <f aca="false">NA()</f>
        <v>#N/A</v>
      </c>
      <c r="F7137" s="877" t="str">
        <f aca="false">IFERROR(E7137/100,"")</f>
        <v/>
      </c>
      <c r="G7137" s="879"/>
      <c r="H7137" s="879"/>
      <c r="J7137" s="876"/>
      <c r="O7137" s="877"/>
      <c r="R7137" s="876"/>
    </row>
    <row r="7138" customFormat="false" ht="13.8" hidden="false" customHeight="false" outlineLevel="0" collapsed="false">
      <c r="A7138" s="875" t="n">
        <v>35304</v>
      </c>
      <c r="B7138" s="876" t="n">
        <v>869.47</v>
      </c>
      <c r="D7138" s="875" t="n">
        <v>35671</v>
      </c>
      <c r="E7138" s="876" t="n">
        <v>6.34</v>
      </c>
      <c r="F7138" s="877" t="n">
        <f aca="false">IFERROR(E7138/100,"")</f>
        <v>0.0634</v>
      </c>
      <c r="G7138" s="879"/>
      <c r="H7138" s="879"/>
      <c r="J7138" s="876"/>
      <c r="O7138" s="877"/>
      <c r="R7138" s="876"/>
    </row>
    <row r="7139" customFormat="false" ht="13.8" hidden="false" customHeight="false" outlineLevel="0" collapsed="false">
      <c r="A7139" s="875" t="n">
        <v>35303</v>
      </c>
      <c r="B7139" s="876" t="n">
        <v>866.17</v>
      </c>
      <c r="D7139" s="875" t="n">
        <v>35670</v>
      </c>
      <c r="E7139" s="876" t="n">
        <v>6.3</v>
      </c>
      <c r="F7139" s="877" t="n">
        <f aca="false">IFERROR(E7139/100,"")</f>
        <v>0.063</v>
      </c>
      <c r="G7139" s="879"/>
      <c r="H7139" s="879"/>
      <c r="J7139" s="876"/>
      <c r="O7139" s="877"/>
      <c r="R7139" s="876"/>
    </row>
    <row r="7140" customFormat="false" ht="13.8" hidden="false" customHeight="false" outlineLevel="0" collapsed="false">
      <c r="A7140" s="875" t="n">
        <v>35300</v>
      </c>
      <c r="B7140" s="876" t="n">
        <v>870.28</v>
      </c>
      <c r="D7140" s="875" t="n">
        <v>35669</v>
      </c>
      <c r="E7140" s="876" t="n">
        <v>6.38</v>
      </c>
      <c r="F7140" s="877" t="n">
        <f aca="false">IFERROR(E7140/100,"")</f>
        <v>0.0638</v>
      </c>
      <c r="G7140" s="879"/>
      <c r="H7140" s="879"/>
      <c r="J7140" s="876"/>
      <c r="O7140" s="877"/>
      <c r="R7140" s="876"/>
    </row>
    <row r="7141" customFormat="false" ht="13.8" hidden="false" customHeight="false" outlineLevel="0" collapsed="false">
      <c r="A7141" s="875" t="n">
        <v>35299</v>
      </c>
      <c r="B7141" s="876" t="n">
        <v>875.01</v>
      </c>
      <c r="D7141" s="875" t="n">
        <v>35668</v>
      </c>
      <c r="E7141" s="876" t="n">
        <v>6.38</v>
      </c>
      <c r="F7141" s="877" t="n">
        <f aca="false">IFERROR(E7141/100,"")</f>
        <v>0.0638</v>
      </c>
      <c r="G7141" s="879"/>
      <c r="H7141" s="879"/>
      <c r="J7141" s="876"/>
      <c r="O7141" s="877"/>
      <c r="R7141" s="876"/>
    </row>
    <row r="7142" customFormat="false" ht="13.8" hidden="false" customHeight="false" outlineLevel="0" collapsed="false">
      <c r="A7142" s="875" t="n">
        <v>35298</v>
      </c>
      <c r="B7142" s="876" t="n">
        <v>867.67</v>
      </c>
      <c r="D7142" s="875" t="n">
        <v>35667</v>
      </c>
      <c r="E7142" s="876" t="n">
        <v>6.39</v>
      </c>
      <c r="F7142" s="877" t="n">
        <f aca="false">IFERROR(E7142/100,"")</f>
        <v>0.0639</v>
      </c>
      <c r="G7142" s="879"/>
      <c r="H7142" s="879"/>
      <c r="J7142" s="876"/>
      <c r="O7142" s="877"/>
      <c r="R7142" s="876"/>
    </row>
    <row r="7143" customFormat="false" ht="13.8" hidden="false" customHeight="false" outlineLevel="0" collapsed="false">
      <c r="A7143" s="875" t="n">
        <v>35297</v>
      </c>
      <c r="B7143" s="876" t="n">
        <v>868.37</v>
      </c>
      <c r="D7143" s="875" t="n">
        <v>35664</v>
      </c>
      <c r="E7143" s="876" t="n">
        <v>6.38</v>
      </c>
      <c r="F7143" s="877" t="n">
        <f aca="false">IFERROR(E7143/100,"")</f>
        <v>0.0638</v>
      </c>
      <c r="G7143" s="879"/>
      <c r="H7143" s="879"/>
      <c r="J7143" s="876"/>
      <c r="O7143" s="877"/>
      <c r="R7143" s="876"/>
    </row>
    <row r="7144" customFormat="false" ht="13.8" hidden="false" customHeight="false" outlineLevel="0" collapsed="false">
      <c r="A7144" s="875" t="n">
        <v>35296</v>
      </c>
      <c r="B7144" s="876" t="n">
        <v>869.45</v>
      </c>
      <c r="D7144" s="875" t="n">
        <v>35663</v>
      </c>
      <c r="E7144" s="876" t="n">
        <v>6.3</v>
      </c>
      <c r="F7144" s="877" t="n">
        <f aca="false">IFERROR(E7144/100,"")</f>
        <v>0.063</v>
      </c>
      <c r="G7144" s="879"/>
      <c r="H7144" s="879"/>
      <c r="J7144" s="876"/>
      <c r="O7144" s="877"/>
      <c r="R7144" s="876"/>
    </row>
    <row r="7145" customFormat="false" ht="13.8" hidden="false" customHeight="false" outlineLevel="0" collapsed="false">
      <c r="A7145" s="875" t="n">
        <v>35293</v>
      </c>
      <c r="B7145" s="876" t="n">
        <v>867.63</v>
      </c>
      <c r="D7145" s="875" t="n">
        <v>35662</v>
      </c>
      <c r="E7145" s="876" t="n">
        <v>6.24</v>
      </c>
      <c r="F7145" s="877" t="n">
        <f aca="false">IFERROR(E7145/100,"")</f>
        <v>0.0624</v>
      </c>
      <c r="G7145" s="879"/>
      <c r="H7145" s="879"/>
      <c r="J7145" s="876"/>
      <c r="O7145" s="877"/>
      <c r="R7145" s="876"/>
    </row>
    <row r="7146" customFormat="false" ht="13.8" hidden="false" customHeight="false" outlineLevel="0" collapsed="false">
      <c r="A7146" s="875" t="n">
        <v>35292</v>
      </c>
      <c r="B7146" s="876" t="n">
        <v>863.71</v>
      </c>
      <c r="D7146" s="875" t="n">
        <v>35661</v>
      </c>
      <c r="E7146" s="876" t="n">
        <v>6.21</v>
      </c>
      <c r="F7146" s="877" t="n">
        <f aca="false">IFERROR(E7146/100,"")</f>
        <v>0.0621</v>
      </c>
      <c r="G7146" s="879"/>
      <c r="H7146" s="879"/>
      <c r="J7146" s="876"/>
      <c r="O7146" s="877"/>
      <c r="R7146" s="876"/>
    </row>
    <row r="7147" customFormat="false" ht="13.8" hidden="false" customHeight="false" outlineLevel="0" collapsed="false">
      <c r="A7147" s="875" t="n">
        <v>35291</v>
      </c>
      <c r="B7147" s="876" t="n">
        <v>863.36</v>
      </c>
      <c r="D7147" s="875" t="n">
        <v>35660</v>
      </c>
      <c r="E7147" s="876" t="n">
        <v>6.21</v>
      </c>
      <c r="F7147" s="877" t="n">
        <f aca="false">IFERROR(E7147/100,"")</f>
        <v>0.0621</v>
      </c>
      <c r="G7147" s="879"/>
      <c r="H7147" s="879"/>
      <c r="J7147" s="876"/>
      <c r="O7147" s="877"/>
      <c r="R7147" s="876"/>
    </row>
    <row r="7148" customFormat="false" ht="13.8" hidden="false" customHeight="false" outlineLevel="0" collapsed="false">
      <c r="A7148" s="875" t="n">
        <v>35290</v>
      </c>
      <c r="B7148" s="876" t="n">
        <v>860.82</v>
      </c>
      <c r="D7148" s="875" t="n">
        <v>35657</v>
      </c>
      <c r="E7148" s="876" t="n">
        <v>6.27</v>
      </c>
      <c r="F7148" s="877" t="n">
        <f aca="false">IFERROR(E7148/100,"")</f>
        <v>0.0627</v>
      </c>
      <c r="G7148" s="879"/>
      <c r="H7148" s="879"/>
      <c r="J7148" s="876"/>
      <c r="O7148" s="877"/>
      <c r="R7148" s="876"/>
    </row>
    <row r="7149" customFormat="false" ht="13.8" hidden="false" customHeight="false" outlineLevel="0" collapsed="false">
      <c r="A7149" s="875" t="n">
        <v>35289</v>
      </c>
      <c r="B7149" s="876" t="n">
        <v>867.84</v>
      </c>
      <c r="D7149" s="875" t="n">
        <v>35656</v>
      </c>
      <c r="E7149" s="876" t="n">
        <v>6.27</v>
      </c>
      <c r="F7149" s="877" t="n">
        <f aca="false">IFERROR(E7149/100,"")</f>
        <v>0.0627</v>
      </c>
      <c r="G7149" s="879"/>
      <c r="H7149" s="879"/>
      <c r="J7149" s="876"/>
      <c r="O7149" s="877"/>
      <c r="R7149" s="876"/>
    </row>
    <row r="7150" customFormat="false" ht="13.8" hidden="false" customHeight="false" outlineLevel="0" collapsed="false">
      <c r="A7150" s="875" t="n">
        <v>35286</v>
      </c>
      <c r="B7150" s="876" t="n">
        <v>863.01</v>
      </c>
      <c r="D7150" s="875" t="n">
        <v>35655</v>
      </c>
      <c r="E7150" s="876" t="n">
        <v>6.36</v>
      </c>
      <c r="F7150" s="877" t="n">
        <f aca="false">IFERROR(E7150/100,"")</f>
        <v>0.0636</v>
      </c>
      <c r="G7150" s="879"/>
      <c r="H7150" s="879"/>
      <c r="J7150" s="876"/>
      <c r="O7150" s="877"/>
      <c r="R7150" s="876"/>
    </row>
    <row r="7151" customFormat="false" ht="13.8" hidden="false" customHeight="false" outlineLevel="0" collapsed="false">
      <c r="A7151" s="875" t="n">
        <v>35285</v>
      </c>
      <c r="B7151" s="876" t="n">
        <v>863.44</v>
      </c>
      <c r="D7151" s="875" t="n">
        <v>35654</v>
      </c>
      <c r="E7151" s="876" t="n">
        <v>6.39</v>
      </c>
      <c r="F7151" s="877" t="n">
        <f aca="false">IFERROR(E7151/100,"")</f>
        <v>0.0639</v>
      </c>
      <c r="G7151" s="879"/>
      <c r="H7151" s="879"/>
      <c r="J7151" s="876"/>
      <c r="O7151" s="877"/>
      <c r="R7151" s="876"/>
    </row>
    <row r="7152" customFormat="false" ht="13.8" hidden="false" customHeight="false" outlineLevel="0" collapsed="false">
      <c r="A7152" s="875" t="n">
        <v>35284</v>
      </c>
      <c r="B7152" s="876" t="n">
        <v>865.46</v>
      </c>
      <c r="D7152" s="875" t="n">
        <v>35653</v>
      </c>
      <c r="E7152" s="876" t="n">
        <v>6.36</v>
      </c>
      <c r="F7152" s="877" t="n">
        <f aca="false">IFERROR(E7152/100,"")</f>
        <v>0.0636</v>
      </c>
      <c r="G7152" s="879"/>
      <c r="H7152" s="879"/>
      <c r="J7152" s="876"/>
      <c r="O7152" s="877"/>
      <c r="R7152" s="876"/>
    </row>
    <row r="7153" customFormat="false" ht="13.8" hidden="false" customHeight="false" outlineLevel="0" collapsed="false">
      <c r="A7153" s="875" t="n">
        <v>35283</v>
      </c>
      <c r="B7153" s="876" t="n">
        <v>863.02</v>
      </c>
      <c r="D7153" s="875" t="n">
        <v>35650</v>
      </c>
      <c r="E7153" s="876" t="n">
        <v>6.38</v>
      </c>
      <c r="F7153" s="877" t="n">
        <f aca="false">IFERROR(E7153/100,"")</f>
        <v>0.0638</v>
      </c>
      <c r="G7153" s="879"/>
      <c r="H7153" s="879"/>
      <c r="J7153" s="876"/>
      <c r="O7153" s="877"/>
      <c r="R7153" s="876"/>
    </row>
    <row r="7154" customFormat="false" ht="13.8" hidden="false" customHeight="false" outlineLevel="0" collapsed="false">
      <c r="A7154" s="875" t="n">
        <v>35282</v>
      </c>
      <c r="B7154" s="876" t="n">
        <v>860.19</v>
      </c>
      <c r="D7154" s="875" t="n">
        <v>35649</v>
      </c>
      <c r="E7154" s="876" t="n">
        <v>6.24</v>
      </c>
      <c r="F7154" s="877" t="n">
        <f aca="false">IFERROR(E7154/100,"")</f>
        <v>0.0624</v>
      </c>
      <c r="G7154" s="879"/>
      <c r="H7154" s="879"/>
      <c r="J7154" s="876"/>
      <c r="O7154" s="877"/>
      <c r="R7154" s="876"/>
    </row>
    <row r="7155" customFormat="false" ht="13.8" hidden="false" customHeight="false" outlineLevel="0" collapsed="false">
      <c r="A7155" s="875" t="n">
        <v>35279</v>
      </c>
      <c r="B7155" s="876" t="n">
        <v>863.06</v>
      </c>
      <c r="D7155" s="875" t="n">
        <v>35648</v>
      </c>
      <c r="E7155" s="876" t="n">
        <v>6.21</v>
      </c>
      <c r="F7155" s="877" t="n">
        <f aca="false">IFERROR(E7155/100,"")</f>
        <v>0.0621</v>
      </c>
      <c r="G7155" s="879"/>
      <c r="H7155" s="879"/>
      <c r="J7155" s="876"/>
      <c r="O7155" s="877"/>
      <c r="R7155" s="876"/>
    </row>
    <row r="7156" customFormat="false" ht="13.8" hidden="false" customHeight="false" outlineLevel="0" collapsed="false">
      <c r="A7156" s="875" t="n">
        <v>35278</v>
      </c>
      <c r="B7156" s="876" t="n">
        <v>846.77</v>
      </c>
      <c r="D7156" s="875" t="n">
        <v>35647</v>
      </c>
      <c r="E7156" s="876" t="n">
        <v>6.23</v>
      </c>
      <c r="F7156" s="877" t="n">
        <f aca="false">IFERROR(E7156/100,"")</f>
        <v>0.0623</v>
      </c>
      <c r="G7156" s="879"/>
      <c r="H7156" s="879"/>
      <c r="J7156" s="876"/>
      <c r="O7156" s="877"/>
      <c r="R7156" s="876"/>
    </row>
    <row r="7157" customFormat="false" ht="13.8" hidden="false" customHeight="false" outlineLevel="0" collapsed="false">
      <c r="A7157" s="875" t="n">
        <v>35277</v>
      </c>
      <c r="B7157" s="876" t="n">
        <v>833.48</v>
      </c>
      <c r="D7157" s="875" t="n">
        <v>35646</v>
      </c>
      <c r="E7157" s="876" t="n">
        <v>6.23</v>
      </c>
      <c r="F7157" s="877" t="n">
        <f aca="false">IFERROR(E7157/100,"")</f>
        <v>0.0623</v>
      </c>
      <c r="G7157" s="879"/>
      <c r="H7157" s="879"/>
      <c r="J7157" s="876"/>
      <c r="O7157" s="877"/>
      <c r="R7157" s="876"/>
    </row>
    <row r="7158" customFormat="false" ht="13.8" hidden="false" customHeight="false" outlineLevel="0" collapsed="false">
      <c r="A7158" s="875" t="n">
        <v>35276</v>
      </c>
      <c r="B7158" s="876" t="n">
        <v>827.13</v>
      </c>
      <c r="D7158" s="875" t="n">
        <v>35643</v>
      </c>
      <c r="E7158" s="876" t="n">
        <v>6.2</v>
      </c>
      <c r="F7158" s="877" t="n">
        <f aca="false">IFERROR(E7158/100,"")</f>
        <v>0.062</v>
      </c>
      <c r="G7158" s="879"/>
      <c r="H7158" s="879"/>
      <c r="J7158" s="876"/>
      <c r="O7158" s="877"/>
      <c r="R7158" s="876"/>
    </row>
    <row r="7159" customFormat="false" ht="13.8" hidden="false" customHeight="false" outlineLevel="0" collapsed="false">
      <c r="A7159" s="875" t="n">
        <v>35275</v>
      </c>
      <c r="B7159" s="876" t="n">
        <v>821.43</v>
      </c>
      <c r="D7159" s="875" t="n">
        <v>35642</v>
      </c>
      <c r="E7159" s="876" t="n">
        <v>6.02</v>
      </c>
      <c r="F7159" s="877" t="n">
        <f aca="false">IFERROR(E7159/100,"")</f>
        <v>0.0602</v>
      </c>
      <c r="G7159" s="879"/>
      <c r="H7159" s="879"/>
      <c r="J7159" s="876"/>
      <c r="O7159" s="877"/>
      <c r="R7159" s="876"/>
    </row>
    <row r="7160" customFormat="false" ht="13.8" hidden="false" customHeight="false" outlineLevel="0" collapsed="false">
      <c r="A7160" s="875" t="n">
        <v>35272</v>
      </c>
      <c r="B7160" s="876" t="n">
        <v>827.81</v>
      </c>
      <c r="D7160" s="875" t="n">
        <v>35641</v>
      </c>
      <c r="E7160" s="876" t="n">
        <v>6.05</v>
      </c>
      <c r="F7160" s="877" t="n">
        <f aca="false">IFERROR(E7160/100,"")</f>
        <v>0.0605</v>
      </c>
      <c r="G7160" s="879"/>
      <c r="H7160" s="879"/>
      <c r="J7160" s="876"/>
      <c r="O7160" s="877"/>
      <c r="R7160" s="876"/>
    </row>
    <row r="7161" customFormat="false" ht="13.8" hidden="false" customHeight="false" outlineLevel="0" collapsed="false">
      <c r="A7161" s="875" t="n">
        <v>35271</v>
      </c>
      <c r="B7161" s="876" t="n">
        <v>821.66</v>
      </c>
      <c r="D7161" s="875" t="n">
        <v>35640</v>
      </c>
      <c r="E7161" s="876" t="n">
        <v>6.11</v>
      </c>
      <c r="F7161" s="877" t="n">
        <f aca="false">IFERROR(E7161/100,"")</f>
        <v>0.0611</v>
      </c>
      <c r="G7161" s="879"/>
      <c r="H7161" s="879"/>
      <c r="J7161" s="876"/>
      <c r="O7161" s="877"/>
      <c r="R7161" s="876"/>
    </row>
    <row r="7162" customFormat="false" ht="13.8" hidden="false" customHeight="false" outlineLevel="0" collapsed="false">
      <c r="A7162" s="875" t="n">
        <v>35270</v>
      </c>
      <c r="B7162" s="876" t="n">
        <v>815.77</v>
      </c>
      <c r="D7162" s="875" t="n">
        <v>35639</v>
      </c>
      <c r="E7162" s="876" t="n">
        <v>6.16</v>
      </c>
      <c r="F7162" s="877" t="n">
        <f aca="false">IFERROR(E7162/100,"")</f>
        <v>0.0616</v>
      </c>
      <c r="G7162" s="879"/>
      <c r="H7162" s="879"/>
      <c r="J7162" s="876"/>
      <c r="O7162" s="877"/>
      <c r="R7162" s="876"/>
    </row>
    <row r="7163" customFormat="false" ht="13.8" hidden="false" customHeight="false" outlineLevel="0" collapsed="false">
      <c r="A7163" s="875" t="n">
        <v>35269</v>
      </c>
      <c r="B7163" s="876" t="n">
        <v>816.03</v>
      </c>
      <c r="D7163" s="875" t="n">
        <v>35636</v>
      </c>
      <c r="E7163" s="876" t="n">
        <v>6.18</v>
      </c>
      <c r="F7163" s="877" t="n">
        <f aca="false">IFERROR(E7163/100,"")</f>
        <v>0.0618</v>
      </c>
      <c r="G7163" s="879"/>
      <c r="H7163" s="879"/>
      <c r="J7163" s="876"/>
      <c r="O7163" s="877"/>
      <c r="R7163" s="876"/>
    </row>
    <row r="7164" customFormat="false" ht="13.8" hidden="false" customHeight="false" outlineLevel="0" collapsed="false">
      <c r="A7164" s="875" t="n">
        <v>35268</v>
      </c>
      <c r="B7164" s="876" t="n">
        <v>825</v>
      </c>
      <c r="D7164" s="875" t="n">
        <v>35635</v>
      </c>
      <c r="E7164" s="876" t="n">
        <v>6.16</v>
      </c>
      <c r="F7164" s="877" t="n">
        <f aca="false">IFERROR(E7164/100,"")</f>
        <v>0.0616</v>
      </c>
      <c r="G7164" s="879"/>
      <c r="H7164" s="879"/>
      <c r="J7164" s="876"/>
      <c r="O7164" s="877"/>
      <c r="R7164" s="876"/>
    </row>
    <row r="7165" customFormat="false" ht="13.8" hidden="false" customHeight="false" outlineLevel="0" collapsed="false">
      <c r="A7165" s="875" t="n">
        <v>35265</v>
      </c>
      <c r="B7165" s="876" t="n">
        <v>831.46</v>
      </c>
      <c r="D7165" s="875" t="n">
        <v>35634</v>
      </c>
      <c r="E7165" s="876" t="n">
        <v>6.14</v>
      </c>
      <c r="F7165" s="877" t="n">
        <f aca="false">IFERROR(E7165/100,"")</f>
        <v>0.0614</v>
      </c>
      <c r="G7165" s="879"/>
      <c r="H7165" s="879"/>
      <c r="J7165" s="876"/>
      <c r="O7165" s="877"/>
      <c r="R7165" s="876"/>
    </row>
    <row r="7166" customFormat="false" ht="13.8" hidden="false" customHeight="false" outlineLevel="0" collapsed="false">
      <c r="A7166" s="875" t="n">
        <v>35264</v>
      </c>
      <c r="B7166" s="876" t="n">
        <v>837.74</v>
      </c>
      <c r="D7166" s="875" t="n">
        <v>35633</v>
      </c>
      <c r="E7166" s="876" t="n">
        <v>6.15</v>
      </c>
      <c r="F7166" s="877" t="n">
        <f aca="false">IFERROR(E7166/100,"")</f>
        <v>0.0615</v>
      </c>
      <c r="G7166" s="879"/>
      <c r="H7166" s="879"/>
      <c r="J7166" s="876"/>
      <c r="O7166" s="877"/>
      <c r="R7166" s="876"/>
    </row>
    <row r="7167" customFormat="false" ht="13.8" hidden="false" customHeight="false" outlineLevel="0" collapsed="false">
      <c r="A7167" s="875" t="n">
        <v>35263</v>
      </c>
      <c r="B7167" s="876" t="n">
        <v>825.32</v>
      </c>
      <c r="D7167" s="875" t="n">
        <v>35632</v>
      </c>
      <c r="E7167" s="876" t="n">
        <v>6.27</v>
      </c>
      <c r="F7167" s="877" t="n">
        <f aca="false">IFERROR(E7167/100,"")</f>
        <v>0.0627</v>
      </c>
      <c r="G7167" s="879"/>
      <c r="H7167" s="879"/>
      <c r="J7167" s="876"/>
      <c r="O7167" s="877"/>
      <c r="R7167" s="876"/>
    </row>
    <row r="7168" customFormat="false" ht="13.8" hidden="false" customHeight="false" outlineLevel="0" collapsed="false">
      <c r="A7168" s="875" t="n">
        <v>35262</v>
      </c>
      <c r="B7168" s="876" t="n">
        <v>817.82</v>
      </c>
      <c r="D7168" s="875" t="n">
        <v>35629</v>
      </c>
      <c r="E7168" s="876" t="n">
        <v>6.24</v>
      </c>
      <c r="F7168" s="877" t="n">
        <f aca="false">IFERROR(E7168/100,"")</f>
        <v>0.0624</v>
      </c>
      <c r="G7168" s="879"/>
      <c r="H7168" s="879"/>
      <c r="J7168" s="876"/>
      <c r="O7168" s="877"/>
      <c r="R7168" s="876"/>
    </row>
    <row r="7169" customFormat="false" ht="13.8" hidden="false" customHeight="false" outlineLevel="0" collapsed="false">
      <c r="A7169" s="875" t="n">
        <v>35261</v>
      </c>
      <c r="B7169" s="876" t="n">
        <v>819.68</v>
      </c>
      <c r="D7169" s="875" t="n">
        <v>35628</v>
      </c>
      <c r="E7169" s="876" t="n">
        <v>6.19</v>
      </c>
      <c r="F7169" s="877" t="n">
        <f aca="false">IFERROR(E7169/100,"")</f>
        <v>0.0619</v>
      </c>
      <c r="G7169" s="879"/>
      <c r="H7169" s="879"/>
      <c r="J7169" s="876"/>
      <c r="O7169" s="877"/>
      <c r="R7169" s="876"/>
    </row>
    <row r="7170" customFormat="false" ht="13.8" hidden="false" customHeight="false" outlineLevel="0" collapsed="false">
      <c r="A7170" s="875" t="n">
        <v>35258</v>
      </c>
      <c r="B7170" s="876" t="n">
        <v>841.01</v>
      </c>
      <c r="D7170" s="875" t="n">
        <v>35627</v>
      </c>
      <c r="E7170" s="876" t="n">
        <v>6.2</v>
      </c>
      <c r="F7170" s="877" t="n">
        <f aca="false">IFERROR(E7170/100,"")</f>
        <v>0.062</v>
      </c>
      <c r="G7170" s="879"/>
      <c r="H7170" s="879"/>
      <c r="J7170" s="876"/>
      <c r="O7170" s="877"/>
      <c r="R7170" s="876"/>
    </row>
    <row r="7171" customFormat="false" ht="13.8" hidden="false" customHeight="false" outlineLevel="0" collapsed="false">
      <c r="A7171" s="875" t="n">
        <v>35257</v>
      </c>
      <c r="B7171" s="876" t="n">
        <v>840.34</v>
      </c>
      <c r="D7171" s="875" t="n">
        <v>35626</v>
      </c>
      <c r="E7171" s="876" t="n">
        <v>6.26</v>
      </c>
      <c r="F7171" s="877" t="n">
        <f aca="false">IFERROR(E7171/100,"")</f>
        <v>0.0626</v>
      </c>
      <c r="G7171" s="879"/>
      <c r="H7171" s="879"/>
      <c r="J7171" s="876"/>
      <c r="O7171" s="877"/>
      <c r="R7171" s="876"/>
    </row>
    <row r="7172" customFormat="false" ht="13.8" hidden="false" customHeight="false" outlineLevel="0" collapsed="false">
      <c r="A7172" s="875" t="n">
        <v>35256</v>
      </c>
      <c r="B7172" s="876" t="n">
        <v>853.77</v>
      </c>
      <c r="D7172" s="875" t="n">
        <v>35625</v>
      </c>
      <c r="E7172" s="876" t="n">
        <v>6.26</v>
      </c>
      <c r="F7172" s="877" t="n">
        <f aca="false">IFERROR(E7172/100,"")</f>
        <v>0.0626</v>
      </c>
      <c r="G7172" s="879"/>
      <c r="H7172" s="879"/>
      <c r="J7172" s="876"/>
      <c r="O7172" s="877"/>
      <c r="R7172" s="876"/>
    </row>
    <row r="7173" customFormat="false" ht="13.8" hidden="false" customHeight="false" outlineLevel="0" collapsed="false">
      <c r="A7173" s="875" t="n">
        <v>35255</v>
      </c>
      <c r="B7173" s="876" t="n">
        <v>852.03</v>
      </c>
      <c r="D7173" s="875" t="n">
        <v>35622</v>
      </c>
      <c r="E7173" s="876" t="n">
        <v>6.23</v>
      </c>
      <c r="F7173" s="877" t="n">
        <f aca="false">IFERROR(E7173/100,"")</f>
        <v>0.0623</v>
      </c>
      <c r="G7173" s="879"/>
      <c r="H7173" s="879"/>
      <c r="J7173" s="876"/>
      <c r="O7173" s="877"/>
      <c r="R7173" s="876"/>
    </row>
    <row r="7174" customFormat="false" ht="13.8" hidden="false" customHeight="false" outlineLevel="0" collapsed="false">
      <c r="A7174" s="875" t="n">
        <v>35254</v>
      </c>
      <c r="B7174" s="876" t="n">
        <v>849.07</v>
      </c>
      <c r="D7174" s="875" t="n">
        <v>35621</v>
      </c>
      <c r="E7174" s="876" t="n">
        <v>6.26</v>
      </c>
      <c r="F7174" s="877" t="n">
        <f aca="false">IFERROR(E7174/100,"")</f>
        <v>0.0626</v>
      </c>
      <c r="G7174" s="879"/>
      <c r="H7174" s="879"/>
      <c r="J7174" s="876"/>
      <c r="O7174" s="877"/>
      <c r="R7174" s="876"/>
    </row>
    <row r="7175" customFormat="false" ht="13.8" hidden="false" customHeight="false" outlineLevel="0" collapsed="false">
      <c r="A7175" s="875" t="n">
        <v>35251</v>
      </c>
      <c r="B7175" s="876" t="n">
        <v>855.19</v>
      </c>
      <c r="D7175" s="875" t="n">
        <v>35620</v>
      </c>
      <c r="E7175" s="876" t="n">
        <v>6.25</v>
      </c>
      <c r="F7175" s="877" t="n">
        <f aca="false">IFERROR(E7175/100,"")</f>
        <v>0.0625</v>
      </c>
      <c r="G7175" s="879"/>
      <c r="H7175" s="879"/>
      <c r="J7175" s="876"/>
      <c r="O7175" s="877"/>
      <c r="R7175" s="876"/>
    </row>
    <row r="7176" customFormat="false" ht="13.8" hidden="false" customHeight="false" outlineLevel="0" collapsed="false">
      <c r="A7176" s="875" t="n">
        <v>35249</v>
      </c>
      <c r="B7176" s="876" t="n">
        <v>874.63</v>
      </c>
      <c r="D7176" s="875" t="n">
        <v>35619</v>
      </c>
      <c r="E7176" s="876" t="n">
        <v>6.27</v>
      </c>
      <c r="F7176" s="877" t="n">
        <f aca="false">IFERROR(E7176/100,"")</f>
        <v>0.0627</v>
      </c>
      <c r="G7176" s="879"/>
      <c r="H7176" s="879"/>
      <c r="J7176" s="876"/>
      <c r="O7176" s="877"/>
      <c r="R7176" s="876"/>
    </row>
    <row r="7177" customFormat="false" ht="13.8" hidden="false" customHeight="false" outlineLevel="0" collapsed="false">
      <c r="A7177" s="875" t="n">
        <v>35248</v>
      </c>
      <c r="B7177" s="876" t="n">
        <v>876.19</v>
      </c>
      <c r="D7177" s="875" t="n">
        <v>35618</v>
      </c>
      <c r="E7177" s="876" t="n">
        <v>6.27</v>
      </c>
      <c r="F7177" s="877" t="n">
        <f aca="false">IFERROR(E7177/100,"")</f>
        <v>0.0627</v>
      </c>
      <c r="G7177" s="879"/>
      <c r="H7177" s="879"/>
      <c r="J7177" s="876"/>
      <c r="O7177" s="877"/>
      <c r="R7177" s="876"/>
    </row>
    <row r="7178" customFormat="false" ht="13.8" hidden="false" customHeight="false" outlineLevel="0" collapsed="false">
      <c r="A7178" s="875" t="n">
        <v>35247</v>
      </c>
      <c r="B7178" s="876" t="n">
        <v>878.97</v>
      </c>
      <c r="D7178" s="875" t="n">
        <v>35615</v>
      </c>
      <c r="E7178" s="876" t="e">
        <f aca="false">NA()</f>
        <v>#N/A</v>
      </c>
      <c r="F7178" s="877" t="str">
        <f aca="false">IFERROR(E7178/100,"")</f>
        <v/>
      </c>
      <c r="G7178" s="879"/>
      <c r="H7178" s="879"/>
      <c r="J7178" s="876"/>
      <c r="O7178" s="877"/>
      <c r="R7178" s="876"/>
    </row>
    <row r="7179" customFormat="false" ht="13.8" hidden="false" customHeight="false" outlineLevel="0" collapsed="false">
      <c r="A7179" s="875" t="n">
        <v>35244</v>
      </c>
      <c r="B7179" s="876" t="n">
        <v>872.01</v>
      </c>
      <c r="D7179" s="875" t="n">
        <v>35614</v>
      </c>
      <c r="E7179" s="876" t="n">
        <v>6.31</v>
      </c>
      <c r="F7179" s="877" t="n">
        <f aca="false">IFERROR(E7179/100,"")</f>
        <v>0.0631</v>
      </c>
      <c r="G7179" s="879"/>
      <c r="H7179" s="879"/>
      <c r="J7179" s="876"/>
      <c r="O7179" s="877"/>
      <c r="R7179" s="876"/>
    </row>
    <row r="7180" customFormat="false" ht="13.8" hidden="false" customHeight="false" outlineLevel="0" collapsed="false">
      <c r="A7180" s="875" t="n">
        <v>35243</v>
      </c>
      <c r="B7180" s="876" t="n">
        <v>869.3</v>
      </c>
      <c r="D7180" s="875" t="n">
        <v>35613</v>
      </c>
      <c r="E7180" s="876" t="n">
        <v>6.42</v>
      </c>
      <c r="F7180" s="877" t="n">
        <f aca="false">IFERROR(E7180/100,"")</f>
        <v>0.0642</v>
      </c>
      <c r="G7180" s="879"/>
      <c r="H7180" s="879"/>
      <c r="J7180" s="876"/>
      <c r="O7180" s="877"/>
      <c r="R7180" s="876"/>
    </row>
    <row r="7181" customFormat="false" ht="13.8" hidden="false" customHeight="false" outlineLevel="0" collapsed="false">
      <c r="A7181" s="875" t="n">
        <v>35242</v>
      </c>
      <c r="B7181" s="876" t="n">
        <v>863.88</v>
      </c>
      <c r="D7181" s="875" t="n">
        <v>35612</v>
      </c>
      <c r="E7181" s="876" t="n">
        <v>6.45</v>
      </c>
      <c r="F7181" s="877" t="n">
        <f aca="false">IFERROR(E7181/100,"")</f>
        <v>0.0645</v>
      </c>
      <c r="G7181" s="879"/>
      <c r="H7181" s="879"/>
      <c r="J7181" s="876"/>
      <c r="O7181" s="877"/>
      <c r="R7181" s="876"/>
    </row>
    <row r="7182" customFormat="false" ht="13.8" hidden="false" customHeight="false" outlineLevel="0" collapsed="false">
      <c r="A7182" s="875" t="n">
        <v>35241</v>
      </c>
      <c r="B7182" s="876" t="n">
        <v>868.93</v>
      </c>
      <c r="D7182" s="875" t="n">
        <v>35611</v>
      </c>
      <c r="E7182" s="876" t="n">
        <v>6.51</v>
      </c>
      <c r="F7182" s="877" t="n">
        <f aca="false">IFERROR(E7182/100,"")</f>
        <v>0.0651</v>
      </c>
      <c r="G7182" s="879"/>
      <c r="H7182" s="879"/>
      <c r="J7182" s="876"/>
      <c r="O7182" s="877"/>
      <c r="R7182" s="876"/>
    </row>
    <row r="7183" customFormat="false" ht="13.8" hidden="false" customHeight="false" outlineLevel="0" collapsed="false">
      <c r="A7183" s="875" t="n">
        <v>35240</v>
      </c>
      <c r="B7183" s="876" t="n">
        <v>869.41</v>
      </c>
      <c r="D7183" s="875" t="n">
        <v>35608</v>
      </c>
      <c r="E7183" s="876" t="n">
        <v>6.46</v>
      </c>
      <c r="F7183" s="877" t="n">
        <f aca="false">IFERROR(E7183/100,"")</f>
        <v>0.0646</v>
      </c>
      <c r="G7183" s="879"/>
      <c r="H7183" s="879"/>
      <c r="J7183" s="876"/>
      <c r="O7183" s="877"/>
      <c r="R7183" s="876"/>
    </row>
    <row r="7184" customFormat="false" ht="13.8" hidden="false" customHeight="false" outlineLevel="0" collapsed="false">
      <c r="A7184" s="875" t="n">
        <v>35237</v>
      </c>
      <c r="B7184" s="876" t="n">
        <v>866.79</v>
      </c>
      <c r="D7184" s="875" t="n">
        <v>35607</v>
      </c>
      <c r="E7184" s="876" t="n">
        <v>6.5</v>
      </c>
      <c r="F7184" s="877" t="n">
        <f aca="false">IFERROR(E7184/100,"")</f>
        <v>0.065</v>
      </c>
      <c r="G7184" s="879"/>
      <c r="H7184" s="879"/>
      <c r="J7184" s="876"/>
      <c r="O7184" s="877"/>
      <c r="R7184" s="876"/>
    </row>
    <row r="7185" customFormat="false" ht="13.8" hidden="false" customHeight="false" outlineLevel="0" collapsed="false">
      <c r="A7185" s="875" t="n">
        <v>35236</v>
      </c>
      <c r="B7185" s="876" t="n">
        <v>860.61</v>
      </c>
      <c r="D7185" s="875" t="n">
        <v>35606</v>
      </c>
      <c r="E7185" s="876" t="n">
        <v>6.45</v>
      </c>
      <c r="F7185" s="877" t="n">
        <f aca="false">IFERROR(E7185/100,"")</f>
        <v>0.0645</v>
      </c>
      <c r="G7185" s="879"/>
      <c r="H7185" s="879"/>
      <c r="J7185" s="876"/>
      <c r="O7185" s="877"/>
      <c r="R7185" s="876"/>
    </row>
    <row r="7186" customFormat="false" ht="13.8" hidden="false" customHeight="false" outlineLevel="0" collapsed="false">
      <c r="A7186" s="875" t="n">
        <v>35235</v>
      </c>
      <c r="B7186" s="876" t="n">
        <v>860.4</v>
      </c>
      <c r="D7186" s="875" t="n">
        <v>35605</v>
      </c>
      <c r="E7186" s="876" t="n">
        <v>6.42</v>
      </c>
      <c r="F7186" s="877" t="n">
        <f aca="false">IFERROR(E7186/100,"")</f>
        <v>0.0642</v>
      </c>
      <c r="G7186" s="879"/>
      <c r="H7186" s="879"/>
      <c r="J7186" s="876"/>
      <c r="O7186" s="877"/>
      <c r="R7186" s="876"/>
    </row>
    <row r="7187" customFormat="false" ht="13.8" hidden="false" customHeight="false" outlineLevel="0" collapsed="false">
      <c r="A7187" s="875" t="n">
        <v>35234</v>
      </c>
      <c r="B7187" s="876" t="n">
        <v>860.52</v>
      </c>
      <c r="D7187" s="875" t="n">
        <v>35604</v>
      </c>
      <c r="E7187" s="876" t="n">
        <v>6.4</v>
      </c>
      <c r="F7187" s="877" t="n">
        <f aca="false">IFERROR(E7187/100,"")</f>
        <v>0.064</v>
      </c>
      <c r="G7187" s="879"/>
      <c r="H7187" s="879"/>
      <c r="J7187" s="876"/>
      <c r="O7187" s="877"/>
      <c r="R7187" s="876"/>
    </row>
    <row r="7188" customFormat="false" ht="13.8" hidden="false" customHeight="false" outlineLevel="0" collapsed="false">
      <c r="A7188" s="875" t="n">
        <v>35233</v>
      </c>
      <c r="B7188" s="876" t="n">
        <v>864.53</v>
      </c>
      <c r="D7188" s="875" t="n">
        <v>35601</v>
      </c>
      <c r="E7188" s="876" t="n">
        <v>6.37</v>
      </c>
      <c r="F7188" s="877" t="n">
        <f aca="false">IFERROR(E7188/100,"")</f>
        <v>0.0637</v>
      </c>
      <c r="G7188" s="879"/>
      <c r="H7188" s="879"/>
      <c r="J7188" s="876"/>
      <c r="O7188" s="877"/>
      <c r="R7188" s="876"/>
    </row>
    <row r="7189" customFormat="false" ht="13.8" hidden="false" customHeight="false" outlineLevel="0" collapsed="false">
      <c r="A7189" s="875" t="n">
        <v>35230</v>
      </c>
      <c r="B7189" s="876" t="n">
        <v>865.4</v>
      </c>
      <c r="D7189" s="875" t="n">
        <v>35600</v>
      </c>
      <c r="E7189" s="876" t="n">
        <v>6.4</v>
      </c>
      <c r="F7189" s="877" t="n">
        <f aca="false">IFERROR(E7189/100,"")</f>
        <v>0.064</v>
      </c>
      <c r="G7189" s="879"/>
      <c r="H7189" s="879"/>
      <c r="J7189" s="876"/>
      <c r="O7189" s="877"/>
      <c r="R7189" s="876"/>
    </row>
    <row r="7190" customFormat="false" ht="13.8" hidden="false" customHeight="false" outlineLevel="0" collapsed="false">
      <c r="A7190" s="875" t="n">
        <v>35229</v>
      </c>
      <c r="B7190" s="876" t="n">
        <v>868.08</v>
      </c>
      <c r="D7190" s="875" t="n">
        <v>35599</v>
      </c>
      <c r="E7190" s="876" t="n">
        <v>6.4</v>
      </c>
      <c r="F7190" s="877" t="n">
        <f aca="false">IFERROR(E7190/100,"")</f>
        <v>0.064</v>
      </c>
      <c r="G7190" s="879"/>
      <c r="H7190" s="879"/>
      <c r="J7190" s="876"/>
      <c r="O7190" s="877"/>
      <c r="R7190" s="876"/>
    </row>
    <row r="7191" customFormat="false" ht="13.8" hidden="false" customHeight="false" outlineLevel="0" collapsed="false">
      <c r="A7191" s="875" t="n">
        <v>35228</v>
      </c>
      <c r="B7191" s="876" t="n">
        <v>869.48</v>
      </c>
      <c r="D7191" s="875" t="n">
        <v>35598</v>
      </c>
      <c r="E7191" s="876" t="n">
        <v>6.43</v>
      </c>
      <c r="F7191" s="877" t="n">
        <f aca="false">IFERROR(E7191/100,"")</f>
        <v>0.0643</v>
      </c>
      <c r="G7191" s="879"/>
      <c r="H7191" s="879"/>
      <c r="J7191" s="876"/>
      <c r="O7191" s="877"/>
      <c r="R7191" s="876"/>
    </row>
    <row r="7192" customFormat="false" ht="13.8" hidden="false" customHeight="false" outlineLevel="0" collapsed="false">
      <c r="A7192" s="875" t="n">
        <v>35227</v>
      </c>
      <c r="B7192" s="876" t="n">
        <v>871.6</v>
      </c>
      <c r="D7192" s="875" t="n">
        <v>35597</v>
      </c>
      <c r="E7192" s="876" t="n">
        <v>6.4</v>
      </c>
      <c r="F7192" s="877" t="n">
        <f aca="false">IFERROR(E7192/100,"")</f>
        <v>0.064</v>
      </c>
      <c r="G7192" s="879"/>
      <c r="H7192" s="879"/>
      <c r="J7192" s="876"/>
      <c r="O7192" s="877"/>
      <c r="R7192" s="876"/>
    </row>
    <row r="7193" customFormat="false" ht="13.8" hidden="false" customHeight="false" outlineLevel="0" collapsed="false">
      <c r="A7193" s="875" t="n">
        <v>35226</v>
      </c>
      <c r="B7193" s="876" t="n">
        <v>873.14</v>
      </c>
      <c r="D7193" s="875" t="n">
        <v>35594</v>
      </c>
      <c r="E7193" s="876" t="n">
        <v>6.43</v>
      </c>
      <c r="F7193" s="877" t="n">
        <f aca="false">IFERROR(E7193/100,"")</f>
        <v>0.0643</v>
      </c>
      <c r="G7193" s="879"/>
      <c r="H7193" s="879"/>
      <c r="J7193" s="876"/>
      <c r="O7193" s="877"/>
      <c r="R7193" s="876"/>
    </row>
    <row r="7194" customFormat="false" ht="13.8" hidden="false" customHeight="false" outlineLevel="0" collapsed="false">
      <c r="A7194" s="875" t="n">
        <v>35223</v>
      </c>
      <c r="B7194" s="876" t="n">
        <v>874.6</v>
      </c>
      <c r="D7194" s="875" t="n">
        <v>35593</v>
      </c>
      <c r="E7194" s="876" t="n">
        <v>6.48</v>
      </c>
      <c r="F7194" s="877" t="n">
        <f aca="false">IFERROR(E7194/100,"")</f>
        <v>0.0648</v>
      </c>
      <c r="G7194" s="879"/>
      <c r="H7194" s="879"/>
      <c r="J7194" s="876"/>
      <c r="O7194" s="877"/>
      <c r="R7194" s="876"/>
    </row>
    <row r="7195" customFormat="false" ht="13.8" hidden="false" customHeight="false" outlineLevel="0" collapsed="false">
      <c r="A7195" s="875" t="n">
        <v>35222</v>
      </c>
      <c r="B7195" s="876" t="n">
        <v>874.22</v>
      </c>
      <c r="D7195" s="875" t="n">
        <v>35592</v>
      </c>
      <c r="E7195" s="876" t="n">
        <v>6.56</v>
      </c>
      <c r="F7195" s="877" t="n">
        <f aca="false">IFERROR(E7195/100,"")</f>
        <v>0.0656</v>
      </c>
      <c r="G7195" s="879"/>
      <c r="H7195" s="879"/>
      <c r="J7195" s="876"/>
      <c r="O7195" s="877"/>
      <c r="R7195" s="876"/>
    </row>
    <row r="7196" customFormat="false" ht="13.8" hidden="false" customHeight="false" outlineLevel="0" collapsed="false">
      <c r="A7196" s="875" t="n">
        <v>35221</v>
      </c>
      <c r="B7196" s="876" t="n">
        <v>881.09</v>
      </c>
      <c r="D7196" s="875" t="n">
        <v>35591</v>
      </c>
      <c r="E7196" s="876" t="n">
        <v>6.57</v>
      </c>
      <c r="F7196" s="877" t="n">
        <f aca="false">IFERROR(E7196/100,"")</f>
        <v>0.0657</v>
      </c>
      <c r="G7196" s="879"/>
      <c r="H7196" s="879"/>
      <c r="J7196" s="876"/>
      <c r="O7196" s="877"/>
      <c r="R7196" s="876"/>
    </row>
    <row r="7197" customFormat="false" ht="13.8" hidden="false" customHeight="false" outlineLevel="0" collapsed="false">
      <c r="A7197" s="875" t="n">
        <v>35220</v>
      </c>
      <c r="B7197" s="876" t="n">
        <v>873.21</v>
      </c>
      <c r="D7197" s="875" t="n">
        <v>35590</v>
      </c>
      <c r="E7197" s="876" t="n">
        <v>6.55</v>
      </c>
      <c r="F7197" s="877" t="n">
        <f aca="false">IFERROR(E7197/100,"")</f>
        <v>0.0655</v>
      </c>
      <c r="G7197" s="879"/>
      <c r="H7197" s="879"/>
      <c r="J7197" s="876"/>
      <c r="O7197" s="877"/>
      <c r="R7197" s="876"/>
    </row>
    <row r="7198" customFormat="false" ht="13.8" hidden="false" customHeight="false" outlineLevel="0" collapsed="false">
      <c r="A7198" s="875" t="n">
        <v>35219</v>
      </c>
      <c r="B7198" s="876" t="n">
        <v>866.83</v>
      </c>
      <c r="D7198" s="875" t="n">
        <v>35587</v>
      </c>
      <c r="E7198" s="876" t="n">
        <v>6.51</v>
      </c>
      <c r="F7198" s="877" t="n">
        <f aca="false">IFERROR(E7198/100,"")</f>
        <v>0.0651</v>
      </c>
      <c r="G7198" s="879"/>
      <c r="H7198" s="879"/>
      <c r="J7198" s="876"/>
      <c r="O7198" s="877"/>
      <c r="R7198" s="876"/>
    </row>
    <row r="7199" customFormat="false" ht="13.8" hidden="false" customHeight="false" outlineLevel="0" collapsed="false">
      <c r="A7199" s="875" t="n">
        <v>35216</v>
      </c>
      <c r="B7199" s="876" t="n">
        <v>868.69</v>
      </c>
      <c r="D7199" s="875" t="n">
        <v>35586</v>
      </c>
      <c r="E7199" s="876" t="n">
        <v>6.62</v>
      </c>
      <c r="F7199" s="877" t="n">
        <f aca="false">IFERROR(E7199/100,"")</f>
        <v>0.0662</v>
      </c>
      <c r="G7199" s="879"/>
      <c r="H7199" s="879"/>
      <c r="J7199" s="876"/>
      <c r="O7199" s="877"/>
      <c r="R7199" s="876"/>
    </row>
    <row r="7200" customFormat="false" ht="13.8" hidden="false" customHeight="false" outlineLevel="0" collapsed="false">
      <c r="A7200" s="875" t="n">
        <v>35215</v>
      </c>
      <c r="B7200" s="876" t="n">
        <v>872</v>
      </c>
      <c r="D7200" s="875" t="n">
        <v>35585</v>
      </c>
      <c r="E7200" s="876" t="n">
        <v>6.62</v>
      </c>
      <c r="F7200" s="877" t="n">
        <f aca="false">IFERROR(E7200/100,"")</f>
        <v>0.0662</v>
      </c>
      <c r="G7200" s="879"/>
      <c r="H7200" s="879"/>
      <c r="J7200" s="876"/>
      <c r="O7200" s="877"/>
      <c r="R7200" s="876"/>
    </row>
    <row r="7201" customFormat="false" ht="13.8" hidden="false" customHeight="false" outlineLevel="0" collapsed="false">
      <c r="A7201" s="875" t="n">
        <v>35214</v>
      </c>
      <c r="B7201" s="876" t="n">
        <v>866.96</v>
      </c>
      <c r="D7201" s="875" t="n">
        <v>35584</v>
      </c>
      <c r="E7201" s="876" t="n">
        <v>6.63</v>
      </c>
      <c r="F7201" s="877" t="n">
        <f aca="false">IFERROR(E7201/100,"")</f>
        <v>0.0663</v>
      </c>
      <c r="G7201" s="879"/>
      <c r="H7201" s="879"/>
      <c r="J7201" s="876"/>
      <c r="O7201" s="877"/>
      <c r="R7201" s="876"/>
    </row>
    <row r="7202" customFormat="false" ht="13.8" hidden="false" customHeight="false" outlineLevel="0" collapsed="false">
      <c r="A7202" s="875" t="n">
        <v>35213</v>
      </c>
      <c r="B7202" s="876" t="n">
        <v>872.32</v>
      </c>
      <c r="D7202" s="875" t="n">
        <v>35583</v>
      </c>
      <c r="E7202" s="876" t="n">
        <v>6.66</v>
      </c>
      <c r="F7202" s="877" t="n">
        <f aca="false">IFERROR(E7202/100,"")</f>
        <v>0.0666</v>
      </c>
      <c r="G7202" s="879"/>
      <c r="H7202" s="879"/>
      <c r="J7202" s="876"/>
      <c r="O7202" s="877"/>
      <c r="R7202" s="876"/>
    </row>
    <row r="7203" customFormat="false" ht="13.8" hidden="false" customHeight="false" outlineLevel="0" collapsed="false">
      <c r="A7203" s="875" t="n">
        <v>35209</v>
      </c>
      <c r="B7203" s="876" t="n">
        <v>880.46</v>
      </c>
      <c r="D7203" s="875" t="n">
        <v>35580</v>
      </c>
      <c r="E7203" s="876" t="n">
        <v>6.67</v>
      </c>
      <c r="F7203" s="877" t="n">
        <f aca="false">IFERROR(E7203/100,"")</f>
        <v>0.0667</v>
      </c>
      <c r="G7203" s="879"/>
      <c r="H7203" s="879"/>
      <c r="J7203" s="876"/>
      <c r="O7203" s="877"/>
      <c r="R7203" s="876"/>
    </row>
    <row r="7204" customFormat="false" ht="13.8" hidden="false" customHeight="false" outlineLevel="0" collapsed="false">
      <c r="A7204" s="875" t="n">
        <v>35208</v>
      </c>
      <c r="B7204" s="876" t="n">
        <v>877.19</v>
      </c>
      <c r="D7204" s="875" t="n">
        <v>35579</v>
      </c>
      <c r="E7204" s="876" t="n">
        <v>6.75</v>
      </c>
      <c r="F7204" s="877" t="n">
        <f aca="false">IFERROR(E7204/100,"")</f>
        <v>0.0675</v>
      </c>
      <c r="G7204" s="879"/>
      <c r="H7204" s="879"/>
      <c r="J7204" s="876"/>
      <c r="O7204" s="877"/>
      <c r="R7204" s="876"/>
    </row>
    <row r="7205" customFormat="false" ht="13.8" hidden="false" customHeight="false" outlineLevel="0" collapsed="false">
      <c r="A7205" s="875" t="n">
        <v>35207</v>
      </c>
      <c r="B7205" s="876" t="n">
        <v>880.31</v>
      </c>
      <c r="D7205" s="875" t="n">
        <v>35578</v>
      </c>
      <c r="E7205" s="876" t="n">
        <v>6.8</v>
      </c>
      <c r="F7205" s="877" t="n">
        <f aca="false">IFERROR(E7205/100,"")</f>
        <v>0.068</v>
      </c>
      <c r="G7205" s="879"/>
      <c r="H7205" s="879"/>
      <c r="J7205" s="876"/>
      <c r="O7205" s="877"/>
      <c r="R7205" s="876"/>
    </row>
    <row r="7206" customFormat="false" ht="13.8" hidden="false" customHeight="false" outlineLevel="0" collapsed="false">
      <c r="A7206" s="875" t="n">
        <v>35206</v>
      </c>
      <c r="B7206" s="876" t="n">
        <v>872.85</v>
      </c>
      <c r="D7206" s="875" t="n">
        <v>35577</v>
      </c>
      <c r="E7206" s="876" t="n">
        <v>6.79</v>
      </c>
      <c r="F7206" s="877" t="n">
        <f aca="false">IFERROR(E7206/100,"")</f>
        <v>0.0679</v>
      </c>
      <c r="G7206" s="879"/>
      <c r="H7206" s="879"/>
      <c r="J7206" s="876"/>
      <c r="O7206" s="877"/>
      <c r="R7206" s="876"/>
    </row>
    <row r="7207" customFormat="false" ht="13.8" hidden="false" customHeight="false" outlineLevel="0" collapsed="false">
      <c r="A7207" s="875" t="n">
        <v>35205</v>
      </c>
      <c r="B7207" s="876" t="n">
        <v>873.34</v>
      </c>
      <c r="D7207" s="875" t="n">
        <v>35576</v>
      </c>
      <c r="E7207" s="876" t="e">
        <f aca="false">NA()</f>
        <v>#N/A</v>
      </c>
      <c r="F7207" s="877" t="str">
        <f aca="false">IFERROR(E7207/100,"")</f>
        <v/>
      </c>
      <c r="G7207" s="879"/>
      <c r="H7207" s="879"/>
      <c r="J7207" s="876"/>
      <c r="O7207" s="877"/>
      <c r="R7207" s="876"/>
    </row>
    <row r="7208" customFormat="false" ht="13.8" hidden="false" customHeight="false" outlineLevel="0" collapsed="false">
      <c r="A7208" s="875" t="n">
        <v>35202</v>
      </c>
      <c r="B7208" s="876" t="n">
        <v>867.76</v>
      </c>
      <c r="D7208" s="875" t="n">
        <v>35573</v>
      </c>
      <c r="E7208" s="876" t="n">
        <v>6.74</v>
      </c>
      <c r="F7208" s="877" t="n">
        <f aca="false">IFERROR(E7208/100,"")</f>
        <v>0.0674</v>
      </c>
      <c r="G7208" s="879"/>
      <c r="H7208" s="879"/>
      <c r="J7208" s="876"/>
      <c r="O7208" s="877"/>
      <c r="R7208" s="876"/>
    </row>
    <row r="7209" customFormat="false" ht="13.8" hidden="false" customHeight="false" outlineLevel="0" collapsed="false">
      <c r="A7209" s="875" t="n">
        <v>35201</v>
      </c>
      <c r="B7209" s="876" t="n">
        <v>862.14</v>
      </c>
      <c r="D7209" s="875" t="n">
        <v>35572</v>
      </c>
      <c r="E7209" s="876" t="n">
        <v>6.76</v>
      </c>
      <c r="F7209" s="877" t="n">
        <f aca="false">IFERROR(E7209/100,"")</f>
        <v>0.0676</v>
      </c>
      <c r="G7209" s="879"/>
      <c r="H7209" s="879"/>
      <c r="J7209" s="876"/>
      <c r="O7209" s="877"/>
      <c r="R7209" s="876"/>
    </row>
    <row r="7210" customFormat="false" ht="13.8" hidden="false" customHeight="false" outlineLevel="0" collapsed="false">
      <c r="A7210" s="875" t="n">
        <v>35200</v>
      </c>
      <c r="B7210" s="876" t="n">
        <v>862.79</v>
      </c>
      <c r="D7210" s="875" t="n">
        <v>35571</v>
      </c>
      <c r="E7210" s="876" t="n">
        <v>6.74</v>
      </c>
      <c r="F7210" s="877" t="n">
        <f aca="false">IFERROR(E7210/100,"")</f>
        <v>0.0674</v>
      </c>
      <c r="G7210" s="879"/>
      <c r="H7210" s="879"/>
      <c r="J7210" s="876"/>
      <c r="O7210" s="877"/>
      <c r="R7210" s="876"/>
    </row>
    <row r="7211" customFormat="false" ht="13.8" hidden="false" customHeight="false" outlineLevel="0" collapsed="false">
      <c r="A7211" s="875" t="n">
        <v>35199</v>
      </c>
      <c r="B7211" s="876" t="n">
        <v>862.89</v>
      </c>
      <c r="D7211" s="875" t="n">
        <v>35570</v>
      </c>
      <c r="E7211" s="876" t="n">
        <v>6.7</v>
      </c>
      <c r="F7211" s="877" t="n">
        <f aca="false">IFERROR(E7211/100,"")</f>
        <v>0.067</v>
      </c>
      <c r="G7211" s="879"/>
      <c r="H7211" s="879"/>
      <c r="J7211" s="876"/>
      <c r="O7211" s="877"/>
      <c r="R7211" s="876"/>
    </row>
    <row r="7212" customFormat="false" ht="13.8" hidden="false" customHeight="false" outlineLevel="0" collapsed="false">
      <c r="A7212" s="875" t="n">
        <v>35198</v>
      </c>
      <c r="B7212" s="876" t="n">
        <v>857.44</v>
      </c>
      <c r="D7212" s="875" t="n">
        <v>35569</v>
      </c>
      <c r="E7212" s="876" t="n">
        <v>6.71</v>
      </c>
      <c r="F7212" s="877" t="n">
        <f aca="false">IFERROR(E7212/100,"")</f>
        <v>0.0671</v>
      </c>
      <c r="G7212" s="879"/>
      <c r="H7212" s="879"/>
      <c r="J7212" s="876"/>
      <c r="O7212" s="877"/>
      <c r="R7212" s="876"/>
    </row>
    <row r="7213" customFormat="false" ht="13.8" hidden="false" customHeight="false" outlineLevel="0" collapsed="false">
      <c r="A7213" s="875" t="n">
        <v>35195</v>
      </c>
      <c r="B7213" s="876" t="n">
        <v>845.07</v>
      </c>
      <c r="D7213" s="875" t="n">
        <v>35566</v>
      </c>
      <c r="E7213" s="876" t="n">
        <v>6.7</v>
      </c>
      <c r="F7213" s="877" t="n">
        <f aca="false">IFERROR(E7213/100,"")</f>
        <v>0.067</v>
      </c>
      <c r="G7213" s="879"/>
      <c r="H7213" s="879"/>
      <c r="J7213" s="876"/>
      <c r="O7213" s="877"/>
      <c r="R7213" s="876"/>
    </row>
    <row r="7214" customFormat="false" ht="13.8" hidden="false" customHeight="false" outlineLevel="0" collapsed="false">
      <c r="A7214" s="875" t="n">
        <v>35194</v>
      </c>
      <c r="B7214" s="876" t="n">
        <v>836.37</v>
      </c>
      <c r="D7214" s="875" t="n">
        <v>35565</v>
      </c>
      <c r="E7214" s="876" t="n">
        <v>6.67</v>
      </c>
      <c r="F7214" s="877" t="n">
        <f aca="false">IFERROR(E7214/100,"")</f>
        <v>0.0667</v>
      </c>
      <c r="G7214" s="879"/>
      <c r="H7214" s="879"/>
      <c r="J7214" s="876"/>
      <c r="O7214" s="877"/>
      <c r="R7214" s="876"/>
    </row>
    <row r="7215" customFormat="false" ht="13.8" hidden="false" customHeight="false" outlineLevel="0" collapsed="false">
      <c r="A7215" s="875" t="n">
        <v>35193</v>
      </c>
      <c r="B7215" s="876" t="n">
        <v>835.28</v>
      </c>
      <c r="D7215" s="875" t="n">
        <v>35564</v>
      </c>
      <c r="E7215" s="876" t="n">
        <v>6.68</v>
      </c>
      <c r="F7215" s="877" t="n">
        <f aca="false">IFERROR(E7215/100,"")</f>
        <v>0.0668</v>
      </c>
      <c r="G7215" s="879"/>
      <c r="H7215" s="879"/>
      <c r="J7215" s="876"/>
      <c r="O7215" s="877"/>
      <c r="R7215" s="876"/>
    </row>
    <row r="7216" customFormat="false" ht="13.8" hidden="false" customHeight="false" outlineLevel="0" collapsed="false">
      <c r="A7216" s="875" t="n">
        <v>35192</v>
      </c>
      <c r="B7216" s="876" t="n">
        <v>826.63</v>
      </c>
      <c r="D7216" s="875" t="n">
        <v>35563</v>
      </c>
      <c r="E7216" s="876" t="n">
        <v>6.71</v>
      </c>
      <c r="F7216" s="877" t="n">
        <f aca="false">IFERROR(E7216/100,"")</f>
        <v>0.0671</v>
      </c>
      <c r="G7216" s="879"/>
      <c r="H7216" s="879"/>
      <c r="J7216" s="876"/>
      <c r="O7216" s="877"/>
      <c r="R7216" s="876"/>
    </row>
    <row r="7217" customFormat="false" ht="13.8" hidden="false" customHeight="false" outlineLevel="0" collapsed="false">
      <c r="A7217" s="875" t="n">
        <v>35191</v>
      </c>
      <c r="B7217" s="876" t="n">
        <v>829.91</v>
      </c>
      <c r="D7217" s="875" t="n">
        <v>35562</v>
      </c>
      <c r="E7217" s="876" t="n">
        <v>6.65</v>
      </c>
      <c r="F7217" s="877" t="n">
        <f aca="false">IFERROR(E7217/100,"")</f>
        <v>0.0665</v>
      </c>
      <c r="G7217" s="879"/>
      <c r="H7217" s="879"/>
      <c r="J7217" s="876"/>
      <c r="O7217" s="877"/>
      <c r="R7217" s="876"/>
    </row>
    <row r="7218" customFormat="false" ht="13.8" hidden="false" customHeight="false" outlineLevel="0" collapsed="false">
      <c r="A7218" s="875" t="n">
        <v>35188</v>
      </c>
      <c r="B7218" s="876" t="n">
        <v>830.89</v>
      </c>
      <c r="D7218" s="875" t="n">
        <v>35559</v>
      </c>
      <c r="E7218" s="876" t="n">
        <v>6.67</v>
      </c>
      <c r="F7218" s="877" t="n">
        <f aca="false">IFERROR(E7218/100,"")</f>
        <v>0.0667</v>
      </c>
      <c r="G7218" s="879"/>
      <c r="H7218" s="879"/>
      <c r="J7218" s="876"/>
      <c r="O7218" s="877"/>
      <c r="R7218" s="876"/>
    </row>
    <row r="7219" customFormat="false" ht="13.8" hidden="false" customHeight="false" outlineLevel="0" collapsed="false">
      <c r="A7219" s="875" t="n">
        <v>35187</v>
      </c>
      <c r="B7219" s="876" t="n">
        <v>833.12</v>
      </c>
      <c r="D7219" s="875" t="n">
        <v>35558</v>
      </c>
      <c r="E7219" s="876" t="n">
        <v>6.72</v>
      </c>
      <c r="F7219" s="877" t="n">
        <f aca="false">IFERROR(E7219/100,"")</f>
        <v>0.0672</v>
      </c>
      <c r="G7219" s="879"/>
      <c r="H7219" s="879"/>
      <c r="J7219" s="876"/>
      <c r="O7219" s="877"/>
      <c r="R7219" s="876"/>
    </row>
    <row r="7220" customFormat="false" ht="13.8" hidden="false" customHeight="false" outlineLevel="0" collapsed="false">
      <c r="A7220" s="875" t="n">
        <v>35186</v>
      </c>
      <c r="B7220" s="876" t="n">
        <v>847.49</v>
      </c>
      <c r="D7220" s="875" t="n">
        <v>35557</v>
      </c>
      <c r="E7220" s="876" t="n">
        <v>6.76</v>
      </c>
      <c r="F7220" s="877" t="n">
        <f aca="false">IFERROR(E7220/100,"")</f>
        <v>0.0676</v>
      </c>
      <c r="G7220" s="879"/>
      <c r="H7220" s="879"/>
      <c r="J7220" s="876"/>
      <c r="O7220" s="877"/>
      <c r="R7220" s="876"/>
    </row>
    <row r="7221" customFormat="false" ht="13.8" hidden="false" customHeight="false" outlineLevel="0" collapsed="false">
      <c r="A7221" s="875" t="n">
        <v>35185</v>
      </c>
      <c r="B7221" s="876" t="n">
        <v>846.85</v>
      </c>
      <c r="D7221" s="875" t="n">
        <v>35556</v>
      </c>
      <c r="E7221" s="876" t="n">
        <v>6.67</v>
      </c>
      <c r="F7221" s="877" t="n">
        <f aca="false">IFERROR(E7221/100,"")</f>
        <v>0.0667</v>
      </c>
      <c r="G7221" s="879"/>
      <c r="H7221" s="879"/>
      <c r="J7221" s="876"/>
      <c r="O7221" s="877"/>
      <c r="R7221" s="876"/>
    </row>
    <row r="7222" customFormat="false" ht="13.8" hidden="false" customHeight="false" outlineLevel="0" collapsed="false">
      <c r="A7222" s="875" t="n">
        <v>35184</v>
      </c>
      <c r="B7222" s="876" t="n">
        <v>846.77</v>
      </c>
      <c r="D7222" s="875" t="n">
        <v>35555</v>
      </c>
      <c r="E7222" s="876" t="n">
        <v>6.67</v>
      </c>
      <c r="F7222" s="877" t="n">
        <f aca="false">IFERROR(E7222/100,"")</f>
        <v>0.0667</v>
      </c>
      <c r="G7222" s="879"/>
      <c r="H7222" s="879"/>
      <c r="J7222" s="876"/>
      <c r="O7222" s="877"/>
      <c r="R7222" s="876"/>
    </row>
    <row r="7223" customFormat="false" ht="13.8" hidden="false" customHeight="false" outlineLevel="0" collapsed="false">
      <c r="A7223" s="875" t="n">
        <v>35181</v>
      </c>
      <c r="B7223" s="876" t="n">
        <v>845.83</v>
      </c>
      <c r="D7223" s="875" t="n">
        <v>35552</v>
      </c>
      <c r="E7223" s="876" t="n">
        <v>6.68</v>
      </c>
      <c r="F7223" s="877" t="n">
        <f aca="false">IFERROR(E7223/100,"")</f>
        <v>0.0668</v>
      </c>
      <c r="G7223" s="879"/>
      <c r="H7223" s="879"/>
      <c r="J7223" s="876"/>
      <c r="O7223" s="877"/>
      <c r="R7223" s="876"/>
    </row>
    <row r="7224" customFormat="false" ht="13.8" hidden="false" customHeight="false" outlineLevel="0" collapsed="false">
      <c r="A7224" s="875" t="n">
        <v>35180</v>
      </c>
      <c r="B7224" s="876" t="n">
        <v>844.96</v>
      </c>
      <c r="D7224" s="875" t="n">
        <v>35551</v>
      </c>
      <c r="E7224" s="876" t="n">
        <v>6.69</v>
      </c>
      <c r="F7224" s="877" t="n">
        <f aca="false">IFERROR(E7224/100,"")</f>
        <v>0.0669</v>
      </c>
      <c r="G7224" s="879"/>
      <c r="H7224" s="879"/>
      <c r="J7224" s="876"/>
      <c r="O7224" s="877"/>
      <c r="R7224" s="876"/>
    </row>
    <row r="7225" customFormat="false" ht="13.8" hidden="false" customHeight="false" outlineLevel="0" collapsed="false">
      <c r="A7225" s="875" t="n">
        <v>35179</v>
      </c>
      <c r="B7225" s="876" t="n">
        <v>841.46</v>
      </c>
      <c r="D7225" s="875" t="n">
        <v>35550</v>
      </c>
      <c r="E7225" s="876" t="n">
        <v>6.72</v>
      </c>
      <c r="F7225" s="877" t="n">
        <f aca="false">IFERROR(E7225/100,"")</f>
        <v>0.0672</v>
      </c>
      <c r="G7225" s="879"/>
      <c r="H7225" s="879"/>
      <c r="J7225" s="876"/>
      <c r="O7225" s="877"/>
      <c r="R7225" s="876"/>
    </row>
    <row r="7226" customFormat="false" ht="13.8" hidden="false" customHeight="false" outlineLevel="0" collapsed="false">
      <c r="A7226" s="875" t="n">
        <v>35178</v>
      </c>
      <c r="B7226" s="876" t="n">
        <v>843.25</v>
      </c>
      <c r="D7226" s="875" t="n">
        <v>35549</v>
      </c>
      <c r="E7226" s="876" t="n">
        <v>6.77</v>
      </c>
      <c r="F7226" s="877" t="n">
        <f aca="false">IFERROR(E7226/100,"")</f>
        <v>0.0677</v>
      </c>
      <c r="G7226" s="879"/>
      <c r="H7226" s="879"/>
      <c r="J7226" s="876"/>
      <c r="O7226" s="877"/>
      <c r="R7226" s="876"/>
    </row>
    <row r="7227" customFormat="false" ht="13.8" hidden="false" customHeight="false" outlineLevel="0" collapsed="false">
      <c r="A7227" s="875" t="n">
        <v>35177</v>
      </c>
      <c r="B7227" s="876" t="n">
        <v>838.46</v>
      </c>
      <c r="D7227" s="875" t="n">
        <v>35548</v>
      </c>
      <c r="E7227" s="876" t="n">
        <v>6.92</v>
      </c>
      <c r="F7227" s="877" t="n">
        <f aca="false">IFERROR(E7227/100,"")</f>
        <v>0.0692</v>
      </c>
      <c r="G7227" s="879"/>
      <c r="H7227" s="879"/>
      <c r="J7227" s="876"/>
      <c r="O7227" s="877"/>
      <c r="R7227" s="876"/>
    </row>
    <row r="7228" customFormat="false" ht="13.8" hidden="false" customHeight="false" outlineLevel="0" collapsed="false">
      <c r="A7228" s="875" t="n">
        <v>35174</v>
      </c>
      <c r="B7228" s="876" t="n">
        <v>834.81</v>
      </c>
      <c r="D7228" s="875" t="n">
        <v>35545</v>
      </c>
      <c r="E7228" s="876" t="n">
        <v>6.94</v>
      </c>
      <c r="F7228" s="877" t="n">
        <f aca="false">IFERROR(E7228/100,"")</f>
        <v>0.0694</v>
      </c>
      <c r="G7228" s="879"/>
      <c r="H7228" s="879"/>
      <c r="J7228" s="876"/>
      <c r="O7228" s="877"/>
      <c r="R7228" s="876"/>
    </row>
    <row r="7229" customFormat="false" ht="13.8" hidden="false" customHeight="false" outlineLevel="0" collapsed="false">
      <c r="A7229" s="875" t="n">
        <v>35173</v>
      </c>
      <c r="B7229" s="876" t="n">
        <v>832.92</v>
      </c>
      <c r="D7229" s="875" t="n">
        <v>35544</v>
      </c>
      <c r="E7229" s="876" t="n">
        <v>6.93</v>
      </c>
      <c r="F7229" s="877" t="n">
        <f aca="false">IFERROR(E7229/100,"")</f>
        <v>0.0693</v>
      </c>
      <c r="G7229" s="879"/>
      <c r="H7229" s="879"/>
      <c r="J7229" s="876"/>
      <c r="O7229" s="877"/>
      <c r="R7229" s="876"/>
    </row>
    <row r="7230" customFormat="false" ht="13.8" hidden="false" customHeight="false" outlineLevel="0" collapsed="false">
      <c r="A7230" s="875" t="n">
        <v>35172</v>
      </c>
      <c r="B7230" s="876" t="n">
        <v>830.31</v>
      </c>
      <c r="D7230" s="875" t="n">
        <v>35543</v>
      </c>
      <c r="E7230" s="876" t="n">
        <v>6.89</v>
      </c>
      <c r="F7230" s="877" t="n">
        <f aca="false">IFERROR(E7230/100,"")</f>
        <v>0.0689</v>
      </c>
      <c r="G7230" s="879"/>
      <c r="H7230" s="879"/>
      <c r="J7230" s="876"/>
      <c r="O7230" s="877"/>
      <c r="R7230" s="876"/>
    </row>
    <row r="7231" customFormat="false" ht="13.8" hidden="false" customHeight="false" outlineLevel="0" collapsed="false">
      <c r="A7231" s="875" t="n">
        <v>35171</v>
      </c>
      <c r="B7231" s="876" t="n">
        <v>834.58</v>
      </c>
      <c r="D7231" s="875" t="n">
        <v>35542</v>
      </c>
      <c r="E7231" s="876" t="n">
        <v>6.84</v>
      </c>
      <c r="F7231" s="877" t="n">
        <f aca="false">IFERROR(E7231/100,"")</f>
        <v>0.0684</v>
      </c>
      <c r="G7231" s="879"/>
      <c r="H7231" s="879"/>
      <c r="J7231" s="876"/>
      <c r="O7231" s="877"/>
      <c r="R7231" s="876"/>
    </row>
    <row r="7232" customFormat="false" ht="13.8" hidden="false" customHeight="false" outlineLevel="0" collapsed="false">
      <c r="A7232" s="875" t="n">
        <v>35170</v>
      </c>
      <c r="B7232" s="876" t="n">
        <v>831.33</v>
      </c>
      <c r="D7232" s="875" t="n">
        <v>35541</v>
      </c>
      <c r="E7232" s="876" t="n">
        <v>6.87</v>
      </c>
      <c r="F7232" s="877" t="n">
        <f aca="false">IFERROR(E7232/100,"")</f>
        <v>0.0687</v>
      </c>
      <c r="G7232" s="879"/>
      <c r="H7232" s="879"/>
      <c r="J7232" s="876"/>
      <c r="O7232" s="877"/>
      <c r="R7232" s="876"/>
    </row>
    <row r="7233" customFormat="false" ht="13.8" hidden="false" customHeight="false" outlineLevel="0" collapsed="false">
      <c r="A7233" s="875" t="n">
        <v>35167</v>
      </c>
      <c r="B7233" s="876" t="n">
        <v>823.86</v>
      </c>
      <c r="D7233" s="875" t="n">
        <v>35538</v>
      </c>
      <c r="E7233" s="876" t="n">
        <v>6.84</v>
      </c>
      <c r="F7233" s="877" t="n">
        <f aca="false">IFERROR(E7233/100,"")</f>
        <v>0.0684</v>
      </c>
      <c r="G7233" s="879"/>
      <c r="H7233" s="879"/>
      <c r="J7233" s="876"/>
      <c r="O7233" s="877"/>
      <c r="R7233" s="876"/>
    </row>
    <row r="7234" customFormat="false" ht="13.8" hidden="false" customHeight="false" outlineLevel="0" collapsed="false">
      <c r="A7234" s="875" t="n">
        <v>35166</v>
      </c>
      <c r="B7234" s="876" t="n">
        <v>816.7</v>
      </c>
      <c r="D7234" s="875" t="n">
        <v>35537</v>
      </c>
      <c r="E7234" s="876" t="n">
        <v>6.86</v>
      </c>
      <c r="F7234" s="877" t="n">
        <f aca="false">IFERROR(E7234/100,"")</f>
        <v>0.0686</v>
      </c>
      <c r="G7234" s="879"/>
      <c r="H7234" s="879"/>
      <c r="J7234" s="876"/>
      <c r="O7234" s="877"/>
      <c r="R7234" s="876"/>
    </row>
    <row r="7235" customFormat="false" ht="13.8" hidden="false" customHeight="false" outlineLevel="0" collapsed="false">
      <c r="A7235" s="875" t="n">
        <v>35165</v>
      </c>
      <c r="B7235" s="876" t="n">
        <v>819.62</v>
      </c>
      <c r="D7235" s="875" t="n">
        <v>35536</v>
      </c>
      <c r="E7235" s="876" t="n">
        <v>6.9</v>
      </c>
      <c r="F7235" s="877" t="n">
        <f aca="false">IFERROR(E7235/100,"")</f>
        <v>0.069</v>
      </c>
      <c r="G7235" s="879"/>
      <c r="H7235" s="879"/>
      <c r="J7235" s="876"/>
      <c r="O7235" s="877"/>
      <c r="R7235" s="876"/>
    </row>
    <row r="7236" customFormat="false" ht="13.8" hidden="false" customHeight="false" outlineLevel="0" collapsed="false">
      <c r="A7236" s="875" t="n">
        <v>35164</v>
      </c>
      <c r="B7236" s="876" t="n">
        <v>830.84</v>
      </c>
      <c r="D7236" s="875" t="n">
        <v>35535</v>
      </c>
      <c r="E7236" s="876" t="n">
        <v>6.88</v>
      </c>
      <c r="F7236" s="877" t="n">
        <f aca="false">IFERROR(E7236/100,"")</f>
        <v>0.0688</v>
      </c>
      <c r="G7236" s="879"/>
      <c r="H7236" s="879"/>
      <c r="J7236" s="876"/>
      <c r="O7236" s="877"/>
      <c r="R7236" s="876"/>
    </row>
    <row r="7237" customFormat="false" ht="13.8" hidden="false" customHeight="false" outlineLevel="0" collapsed="false">
      <c r="A7237" s="875" t="n">
        <v>35163</v>
      </c>
      <c r="B7237" s="876" t="n">
        <v>833.47</v>
      </c>
      <c r="D7237" s="875" t="n">
        <v>35534</v>
      </c>
      <c r="E7237" s="876" t="n">
        <v>6.98</v>
      </c>
      <c r="F7237" s="877" t="n">
        <f aca="false">IFERROR(E7237/100,"")</f>
        <v>0.0698</v>
      </c>
      <c r="G7237" s="879"/>
      <c r="H7237" s="879"/>
      <c r="J7237" s="876"/>
      <c r="O7237" s="877"/>
      <c r="R7237" s="876"/>
    </row>
    <row r="7238" customFormat="false" ht="13.8" hidden="false" customHeight="false" outlineLevel="0" collapsed="false">
      <c r="A7238" s="875" t="n">
        <v>35159</v>
      </c>
      <c r="B7238" s="876" t="n">
        <v>848.21</v>
      </c>
      <c r="D7238" s="875" t="n">
        <v>35531</v>
      </c>
      <c r="E7238" s="876" t="n">
        <v>6.98</v>
      </c>
      <c r="F7238" s="877" t="n">
        <f aca="false">IFERROR(E7238/100,"")</f>
        <v>0.0698</v>
      </c>
      <c r="G7238" s="879"/>
      <c r="H7238" s="879"/>
      <c r="J7238" s="876"/>
      <c r="O7238" s="877"/>
      <c r="R7238" s="876"/>
    </row>
    <row r="7239" customFormat="false" ht="13.8" hidden="false" customHeight="false" outlineLevel="0" collapsed="false">
      <c r="A7239" s="875" t="n">
        <v>35158</v>
      </c>
      <c r="B7239" s="876" t="n">
        <v>848.17</v>
      </c>
      <c r="D7239" s="875" t="n">
        <v>35530</v>
      </c>
      <c r="E7239" s="876" t="n">
        <v>6.91</v>
      </c>
      <c r="F7239" s="877" t="n">
        <f aca="false">IFERROR(E7239/100,"")</f>
        <v>0.0691</v>
      </c>
      <c r="G7239" s="879"/>
      <c r="H7239" s="879"/>
      <c r="J7239" s="876"/>
      <c r="O7239" s="877"/>
      <c r="R7239" s="876"/>
    </row>
    <row r="7240" customFormat="false" ht="13.8" hidden="false" customHeight="false" outlineLevel="0" collapsed="false">
      <c r="A7240" s="875" t="n">
        <v>35157</v>
      </c>
      <c r="B7240" s="876" t="n">
        <v>847.35</v>
      </c>
      <c r="D7240" s="875" t="n">
        <v>35529</v>
      </c>
      <c r="E7240" s="876" t="n">
        <v>6.91</v>
      </c>
      <c r="F7240" s="877" t="n">
        <f aca="false">IFERROR(E7240/100,"")</f>
        <v>0.0691</v>
      </c>
      <c r="G7240" s="879"/>
      <c r="H7240" s="879"/>
      <c r="J7240" s="876"/>
      <c r="O7240" s="877"/>
      <c r="R7240" s="876"/>
    </row>
    <row r="7241" customFormat="false" ht="13.8" hidden="false" customHeight="false" outlineLevel="0" collapsed="false">
      <c r="A7241" s="875" t="n">
        <v>35156</v>
      </c>
      <c r="B7241" s="876" t="n">
        <v>845.2</v>
      </c>
      <c r="D7241" s="875" t="n">
        <v>35528</v>
      </c>
      <c r="E7241" s="876" t="n">
        <v>6.91</v>
      </c>
      <c r="F7241" s="877" t="n">
        <f aca="false">IFERROR(E7241/100,"")</f>
        <v>0.0691</v>
      </c>
      <c r="G7241" s="879"/>
      <c r="H7241" s="879"/>
      <c r="J7241" s="876"/>
      <c r="O7241" s="877"/>
      <c r="R7241" s="876"/>
    </row>
    <row r="7242" customFormat="false" ht="13.8" hidden="false" customHeight="false" outlineLevel="0" collapsed="false">
      <c r="A7242" s="875" t="n">
        <v>35153</v>
      </c>
      <c r="B7242" s="876" t="n">
        <v>834.55</v>
      </c>
      <c r="D7242" s="875" t="n">
        <v>35527</v>
      </c>
      <c r="E7242" s="876" t="n">
        <v>6.87</v>
      </c>
      <c r="F7242" s="877" t="n">
        <f aca="false">IFERROR(E7242/100,"")</f>
        <v>0.0687</v>
      </c>
      <c r="G7242" s="879"/>
      <c r="H7242" s="879"/>
      <c r="J7242" s="876"/>
      <c r="O7242" s="877"/>
      <c r="R7242" s="876"/>
    </row>
    <row r="7243" customFormat="false" ht="13.8" hidden="false" customHeight="false" outlineLevel="0" collapsed="false">
      <c r="A7243" s="875" t="n">
        <v>35152</v>
      </c>
      <c r="B7243" s="876" t="n">
        <v>839</v>
      </c>
      <c r="D7243" s="875" t="n">
        <v>35524</v>
      </c>
      <c r="E7243" s="876" t="n">
        <v>6.92</v>
      </c>
      <c r="F7243" s="877" t="n">
        <f aca="false">IFERROR(E7243/100,"")</f>
        <v>0.0692</v>
      </c>
      <c r="G7243" s="879"/>
      <c r="H7243" s="879"/>
      <c r="J7243" s="876"/>
      <c r="O7243" s="877"/>
      <c r="R7243" s="876"/>
    </row>
    <row r="7244" customFormat="false" ht="13.8" hidden="false" customHeight="false" outlineLevel="0" collapsed="false">
      <c r="A7244" s="875" t="n">
        <v>35151</v>
      </c>
      <c r="B7244" s="876" t="n">
        <v>838.95</v>
      </c>
      <c r="D7244" s="875" t="n">
        <v>35523</v>
      </c>
      <c r="E7244" s="876" t="n">
        <v>6.86</v>
      </c>
      <c r="F7244" s="877" t="n">
        <f aca="false">IFERROR(E7244/100,"")</f>
        <v>0.0686</v>
      </c>
      <c r="G7244" s="879"/>
      <c r="H7244" s="879"/>
      <c r="J7244" s="876"/>
      <c r="O7244" s="877"/>
      <c r="R7244" s="876"/>
    </row>
    <row r="7245" customFormat="false" ht="13.8" hidden="false" customHeight="false" outlineLevel="0" collapsed="false">
      <c r="A7245" s="875" t="n">
        <v>35150</v>
      </c>
      <c r="B7245" s="876" t="n">
        <v>843.94</v>
      </c>
      <c r="D7245" s="875" t="n">
        <v>35522</v>
      </c>
      <c r="E7245" s="876" t="n">
        <v>6.88</v>
      </c>
      <c r="F7245" s="877" t="n">
        <f aca="false">IFERROR(E7245/100,"")</f>
        <v>0.0688</v>
      </c>
      <c r="G7245" s="879"/>
      <c r="H7245" s="879"/>
      <c r="J7245" s="876"/>
      <c r="O7245" s="877"/>
      <c r="R7245" s="876"/>
    </row>
    <row r="7246" customFormat="false" ht="13.8" hidden="false" customHeight="false" outlineLevel="0" collapsed="false">
      <c r="A7246" s="875" t="n">
        <v>35149</v>
      </c>
      <c r="B7246" s="876" t="n">
        <v>840.15</v>
      </c>
      <c r="D7246" s="875" t="n">
        <v>35521</v>
      </c>
      <c r="E7246" s="876" t="n">
        <v>6.9</v>
      </c>
      <c r="F7246" s="877" t="n">
        <f aca="false">IFERROR(E7246/100,"")</f>
        <v>0.069</v>
      </c>
      <c r="G7246" s="879"/>
      <c r="H7246" s="879"/>
      <c r="J7246" s="876"/>
      <c r="O7246" s="877"/>
      <c r="R7246" s="876"/>
    </row>
    <row r="7247" customFormat="false" ht="13.8" hidden="false" customHeight="false" outlineLevel="0" collapsed="false">
      <c r="A7247" s="875" t="n">
        <v>35146</v>
      </c>
      <c r="B7247" s="876" t="n">
        <v>840.9</v>
      </c>
      <c r="D7247" s="875" t="n">
        <v>35520</v>
      </c>
      <c r="E7247" s="876" t="n">
        <v>6.92</v>
      </c>
      <c r="F7247" s="877" t="n">
        <f aca="false">IFERROR(E7247/100,"")</f>
        <v>0.0692</v>
      </c>
      <c r="G7247" s="879"/>
      <c r="H7247" s="879"/>
      <c r="J7247" s="876"/>
      <c r="O7247" s="877"/>
      <c r="R7247" s="876"/>
    </row>
    <row r="7248" customFormat="false" ht="13.8" hidden="false" customHeight="false" outlineLevel="0" collapsed="false">
      <c r="A7248" s="875" t="n">
        <v>35145</v>
      </c>
      <c r="B7248" s="876" t="n">
        <v>839.05</v>
      </c>
      <c r="D7248" s="875" t="n">
        <v>35517</v>
      </c>
      <c r="E7248" s="876" t="e">
        <f aca="false">NA()</f>
        <v>#N/A</v>
      </c>
      <c r="F7248" s="877" t="str">
        <f aca="false">IFERROR(E7248/100,"")</f>
        <v/>
      </c>
      <c r="G7248" s="879"/>
      <c r="H7248" s="879"/>
      <c r="J7248" s="876"/>
      <c r="O7248" s="877"/>
      <c r="R7248" s="876"/>
    </row>
    <row r="7249" customFormat="false" ht="13.8" hidden="false" customHeight="false" outlineLevel="0" collapsed="false">
      <c r="A7249" s="875" t="n">
        <v>35144</v>
      </c>
      <c r="B7249" s="876" t="n">
        <v>840.02</v>
      </c>
      <c r="D7249" s="875" t="n">
        <v>35516</v>
      </c>
      <c r="E7249" s="876" t="n">
        <v>6.9</v>
      </c>
      <c r="F7249" s="877" t="n">
        <f aca="false">IFERROR(E7249/100,"")</f>
        <v>0.069</v>
      </c>
      <c r="G7249" s="879"/>
      <c r="H7249" s="879"/>
      <c r="J7249" s="876"/>
      <c r="O7249" s="877"/>
      <c r="R7249" s="876"/>
    </row>
    <row r="7250" customFormat="false" ht="13.8" hidden="false" customHeight="false" outlineLevel="0" collapsed="false">
      <c r="A7250" s="875" t="n">
        <v>35143</v>
      </c>
      <c r="B7250" s="876" t="n">
        <v>842.22</v>
      </c>
      <c r="D7250" s="875" t="n">
        <v>35515</v>
      </c>
      <c r="E7250" s="876" t="n">
        <v>6.8</v>
      </c>
      <c r="F7250" s="877" t="n">
        <f aca="false">IFERROR(E7250/100,"")</f>
        <v>0.068</v>
      </c>
      <c r="G7250" s="879"/>
      <c r="H7250" s="879"/>
      <c r="J7250" s="876"/>
      <c r="O7250" s="877"/>
      <c r="R7250" s="876"/>
    </row>
    <row r="7251" customFormat="false" ht="13.8" hidden="false" customHeight="false" outlineLevel="0" collapsed="false">
      <c r="A7251" s="875" t="n">
        <v>35142</v>
      </c>
      <c r="B7251" s="876" t="n">
        <v>843.44</v>
      </c>
      <c r="D7251" s="875" t="n">
        <v>35514</v>
      </c>
      <c r="E7251" s="876" t="n">
        <v>6.75</v>
      </c>
      <c r="F7251" s="877" t="n">
        <f aca="false">IFERROR(E7251/100,"")</f>
        <v>0.0675</v>
      </c>
      <c r="G7251" s="879"/>
      <c r="H7251" s="879"/>
      <c r="J7251" s="876"/>
      <c r="O7251" s="877"/>
      <c r="R7251" s="876"/>
    </row>
    <row r="7252" customFormat="false" ht="13.8" hidden="false" customHeight="false" outlineLevel="0" collapsed="false">
      <c r="A7252" s="875" t="n">
        <v>35139</v>
      </c>
      <c r="B7252" s="876" t="n">
        <v>828.9</v>
      </c>
      <c r="D7252" s="875" t="n">
        <v>35513</v>
      </c>
      <c r="E7252" s="876" t="n">
        <v>6.72</v>
      </c>
      <c r="F7252" s="877" t="n">
        <f aca="false">IFERROR(E7252/100,"")</f>
        <v>0.0672</v>
      </c>
      <c r="G7252" s="879"/>
      <c r="H7252" s="879"/>
      <c r="J7252" s="876"/>
      <c r="O7252" s="877"/>
      <c r="R7252" s="876"/>
    </row>
    <row r="7253" customFormat="false" ht="13.8" hidden="false" customHeight="false" outlineLevel="0" collapsed="false">
      <c r="A7253" s="875" t="n">
        <v>35138</v>
      </c>
      <c r="B7253" s="876" t="n">
        <v>828.15</v>
      </c>
      <c r="D7253" s="875" t="n">
        <v>35510</v>
      </c>
      <c r="E7253" s="876" t="n">
        <v>6.74</v>
      </c>
      <c r="F7253" s="877" t="n">
        <f aca="false">IFERROR(E7253/100,"")</f>
        <v>0.0674</v>
      </c>
      <c r="G7253" s="879"/>
      <c r="H7253" s="879"/>
      <c r="J7253" s="876"/>
      <c r="O7253" s="877"/>
      <c r="R7253" s="876"/>
    </row>
    <row r="7254" customFormat="false" ht="13.8" hidden="false" customHeight="false" outlineLevel="0" collapsed="false">
      <c r="A7254" s="875" t="n">
        <v>35137</v>
      </c>
      <c r="B7254" s="876" t="n">
        <v>825.14</v>
      </c>
      <c r="D7254" s="875" t="n">
        <v>35509</v>
      </c>
      <c r="E7254" s="876" t="n">
        <v>6.75</v>
      </c>
      <c r="F7254" s="877" t="n">
        <f aca="false">IFERROR(E7254/100,"")</f>
        <v>0.0675</v>
      </c>
      <c r="G7254" s="879"/>
      <c r="H7254" s="879"/>
      <c r="J7254" s="876"/>
      <c r="O7254" s="877"/>
      <c r="R7254" s="876"/>
    </row>
    <row r="7255" customFormat="false" ht="13.8" hidden="false" customHeight="false" outlineLevel="0" collapsed="false">
      <c r="A7255" s="875" t="n">
        <v>35136</v>
      </c>
      <c r="B7255" s="876" t="n">
        <v>822.87</v>
      </c>
      <c r="D7255" s="875" t="n">
        <v>35508</v>
      </c>
      <c r="E7255" s="876" t="n">
        <v>6.74</v>
      </c>
      <c r="F7255" s="877" t="n">
        <f aca="false">IFERROR(E7255/100,"")</f>
        <v>0.0674</v>
      </c>
      <c r="G7255" s="879"/>
      <c r="H7255" s="879"/>
      <c r="J7255" s="876"/>
      <c r="O7255" s="877"/>
      <c r="R7255" s="876"/>
    </row>
    <row r="7256" customFormat="false" ht="13.8" hidden="false" customHeight="false" outlineLevel="0" collapsed="false">
      <c r="A7256" s="875" t="n">
        <v>35135</v>
      </c>
      <c r="B7256" s="876" t="n">
        <v>826.65</v>
      </c>
      <c r="D7256" s="875" t="n">
        <v>35507</v>
      </c>
      <c r="E7256" s="876" t="n">
        <v>6.72</v>
      </c>
      <c r="F7256" s="877" t="n">
        <f aca="false">IFERROR(E7256/100,"")</f>
        <v>0.0672</v>
      </c>
      <c r="G7256" s="879"/>
      <c r="H7256" s="879"/>
      <c r="J7256" s="876"/>
      <c r="O7256" s="877"/>
      <c r="R7256" s="876"/>
    </row>
    <row r="7257" customFormat="false" ht="13.8" hidden="false" customHeight="false" outlineLevel="0" collapsed="false">
      <c r="A7257" s="875" t="n">
        <v>35132</v>
      </c>
      <c r="B7257" s="876" t="n">
        <v>818.19</v>
      </c>
      <c r="D7257" s="875" t="n">
        <v>35506</v>
      </c>
      <c r="E7257" s="876" t="n">
        <v>6.72</v>
      </c>
      <c r="F7257" s="877" t="n">
        <f aca="false">IFERROR(E7257/100,"")</f>
        <v>0.0672</v>
      </c>
      <c r="G7257" s="879"/>
      <c r="H7257" s="879"/>
      <c r="J7257" s="876"/>
      <c r="O7257" s="877"/>
      <c r="R7257" s="876"/>
    </row>
    <row r="7258" customFormat="false" ht="13.8" hidden="false" customHeight="false" outlineLevel="0" collapsed="false">
      <c r="A7258" s="875" t="n">
        <v>35131</v>
      </c>
      <c r="B7258" s="876" t="n">
        <v>844.21</v>
      </c>
      <c r="D7258" s="875" t="n">
        <v>35503</v>
      </c>
      <c r="E7258" s="876" t="n">
        <v>6.71</v>
      </c>
      <c r="F7258" s="877" t="n">
        <f aca="false">IFERROR(E7258/100,"")</f>
        <v>0.0671</v>
      </c>
      <c r="G7258" s="879"/>
      <c r="H7258" s="879"/>
      <c r="J7258" s="876"/>
      <c r="O7258" s="877"/>
      <c r="R7258" s="876"/>
    </row>
    <row r="7259" customFormat="false" ht="13.8" hidden="false" customHeight="false" outlineLevel="0" collapsed="false">
      <c r="A7259" s="875" t="n">
        <v>35130</v>
      </c>
      <c r="B7259" s="876" t="n">
        <v>842.02</v>
      </c>
      <c r="D7259" s="875" t="n">
        <v>35502</v>
      </c>
      <c r="E7259" s="876" t="n">
        <v>6.72</v>
      </c>
      <c r="F7259" s="877" t="n">
        <f aca="false">IFERROR(E7259/100,"")</f>
        <v>0.0672</v>
      </c>
      <c r="G7259" s="879"/>
      <c r="H7259" s="879"/>
      <c r="J7259" s="876"/>
      <c r="O7259" s="877"/>
      <c r="R7259" s="876"/>
    </row>
    <row r="7260" customFormat="false" ht="13.8" hidden="false" customHeight="false" outlineLevel="0" collapsed="false">
      <c r="A7260" s="875" t="n">
        <v>35129</v>
      </c>
      <c r="B7260" s="876" t="n">
        <v>846.66</v>
      </c>
      <c r="D7260" s="875" t="n">
        <v>35501</v>
      </c>
      <c r="E7260" s="876" t="n">
        <v>6.6</v>
      </c>
      <c r="F7260" s="877" t="n">
        <f aca="false">IFERROR(E7260/100,"")</f>
        <v>0.066</v>
      </c>
      <c r="G7260" s="879"/>
      <c r="H7260" s="879"/>
      <c r="J7260" s="876"/>
      <c r="O7260" s="877"/>
      <c r="R7260" s="876"/>
    </row>
    <row r="7261" customFormat="false" ht="13.8" hidden="false" customHeight="false" outlineLevel="0" collapsed="false">
      <c r="A7261" s="875" t="n">
        <v>35128</v>
      </c>
      <c r="B7261" s="876" t="n">
        <v>840.15</v>
      </c>
      <c r="D7261" s="875" t="n">
        <v>35500</v>
      </c>
      <c r="E7261" s="876" t="n">
        <v>6.57</v>
      </c>
      <c r="F7261" s="877" t="n">
        <f aca="false">IFERROR(E7261/100,"")</f>
        <v>0.0657</v>
      </c>
      <c r="G7261" s="879"/>
      <c r="H7261" s="879"/>
      <c r="J7261" s="876"/>
      <c r="O7261" s="877"/>
      <c r="R7261" s="876"/>
    </row>
    <row r="7262" customFormat="false" ht="13.8" hidden="false" customHeight="false" outlineLevel="0" collapsed="false">
      <c r="A7262" s="875" t="n">
        <v>35125</v>
      </c>
      <c r="B7262" s="876" t="n">
        <v>831.7</v>
      </c>
      <c r="D7262" s="875" t="n">
        <v>35499</v>
      </c>
      <c r="E7262" s="876" t="n">
        <v>6.56</v>
      </c>
      <c r="F7262" s="877" t="n">
        <f aca="false">IFERROR(E7262/100,"")</f>
        <v>0.0656</v>
      </c>
      <c r="G7262" s="879"/>
      <c r="H7262" s="879"/>
      <c r="J7262" s="876"/>
      <c r="O7262" s="877"/>
      <c r="R7262" s="876"/>
    </row>
    <row r="7263" customFormat="false" ht="13.8" hidden="false" customHeight="false" outlineLevel="0" collapsed="false">
      <c r="A7263" s="875" t="n">
        <v>35124</v>
      </c>
      <c r="B7263" s="876" t="n">
        <v>826.59</v>
      </c>
      <c r="D7263" s="875" t="n">
        <v>35496</v>
      </c>
      <c r="E7263" s="876" t="n">
        <v>6.57</v>
      </c>
      <c r="F7263" s="877" t="n">
        <f aca="false">IFERROR(E7263/100,"")</f>
        <v>0.0657</v>
      </c>
      <c r="G7263" s="879"/>
      <c r="H7263" s="879"/>
      <c r="J7263" s="876"/>
      <c r="O7263" s="877"/>
      <c r="R7263" s="876"/>
    </row>
    <row r="7264" customFormat="false" ht="13.8" hidden="false" customHeight="false" outlineLevel="0" collapsed="false">
      <c r="A7264" s="875" t="n">
        <v>35123</v>
      </c>
      <c r="B7264" s="876" t="n">
        <v>832.1</v>
      </c>
      <c r="D7264" s="875" t="n">
        <v>35495</v>
      </c>
      <c r="E7264" s="876" t="n">
        <v>6.62</v>
      </c>
      <c r="F7264" s="877" t="n">
        <f aca="false">IFERROR(E7264/100,"")</f>
        <v>0.0662</v>
      </c>
      <c r="G7264" s="879"/>
      <c r="H7264" s="879"/>
      <c r="J7264" s="876"/>
      <c r="O7264" s="877"/>
      <c r="R7264" s="876"/>
    </row>
    <row r="7265" customFormat="false" ht="13.8" hidden="false" customHeight="false" outlineLevel="0" collapsed="false">
      <c r="A7265" s="875" t="n">
        <v>35122</v>
      </c>
      <c r="B7265" s="876" t="n">
        <v>835.06</v>
      </c>
      <c r="D7265" s="875" t="n">
        <v>35494</v>
      </c>
      <c r="E7265" s="876" t="n">
        <v>6.6</v>
      </c>
      <c r="F7265" s="877" t="n">
        <f aca="false">IFERROR(E7265/100,"")</f>
        <v>0.066</v>
      </c>
      <c r="G7265" s="879"/>
      <c r="H7265" s="879"/>
      <c r="J7265" s="876"/>
      <c r="O7265" s="877"/>
      <c r="R7265" s="876"/>
    </row>
    <row r="7266" customFormat="false" ht="13.8" hidden="false" customHeight="false" outlineLevel="0" collapsed="false">
      <c r="A7266" s="875" t="n">
        <v>35121</v>
      </c>
      <c r="B7266" s="876" t="n">
        <v>839.12</v>
      </c>
      <c r="D7266" s="875" t="n">
        <v>35493</v>
      </c>
      <c r="E7266" s="876" t="n">
        <v>6.6</v>
      </c>
      <c r="F7266" s="877" t="n">
        <f aca="false">IFERROR(E7266/100,"")</f>
        <v>0.066</v>
      </c>
      <c r="G7266" s="879"/>
      <c r="H7266" s="879"/>
      <c r="J7266" s="876"/>
      <c r="O7266" s="877"/>
      <c r="R7266" s="876"/>
    </row>
    <row r="7267" customFormat="false" ht="13.8" hidden="false" customHeight="false" outlineLevel="0" collapsed="false">
      <c r="A7267" s="875" t="n">
        <v>35118</v>
      </c>
      <c r="B7267" s="876" t="n">
        <v>850.23</v>
      </c>
      <c r="D7267" s="875" t="n">
        <v>35492</v>
      </c>
      <c r="E7267" s="876" t="n">
        <v>6.58</v>
      </c>
      <c r="F7267" s="877" t="n">
        <f aca="false">IFERROR(E7267/100,"")</f>
        <v>0.0658</v>
      </c>
      <c r="G7267" s="879"/>
      <c r="H7267" s="879"/>
      <c r="J7267" s="876"/>
      <c r="O7267" s="877"/>
      <c r="R7267" s="876"/>
    </row>
    <row r="7268" customFormat="false" ht="13.8" hidden="false" customHeight="false" outlineLevel="0" collapsed="false">
      <c r="A7268" s="875" t="n">
        <v>35117</v>
      </c>
      <c r="B7268" s="876" t="n">
        <v>849.93</v>
      </c>
      <c r="D7268" s="875" t="n">
        <v>35489</v>
      </c>
      <c r="E7268" s="876" t="n">
        <v>6.56</v>
      </c>
      <c r="F7268" s="877" t="n">
        <f aca="false">IFERROR(E7268/100,"")</f>
        <v>0.0656</v>
      </c>
      <c r="G7268" s="879"/>
      <c r="H7268" s="879"/>
      <c r="J7268" s="876"/>
      <c r="O7268" s="877"/>
      <c r="R7268" s="876"/>
    </row>
    <row r="7269" customFormat="false" ht="13.8" hidden="false" customHeight="false" outlineLevel="0" collapsed="false">
      <c r="A7269" s="875" t="n">
        <v>35116</v>
      </c>
      <c r="B7269" s="876" t="n">
        <v>836.01</v>
      </c>
      <c r="D7269" s="875" t="n">
        <v>35488</v>
      </c>
      <c r="E7269" s="876" t="n">
        <v>6.58</v>
      </c>
      <c r="F7269" s="877" t="n">
        <f aca="false">IFERROR(E7269/100,"")</f>
        <v>0.0658</v>
      </c>
      <c r="G7269" s="879"/>
      <c r="H7269" s="879"/>
      <c r="J7269" s="876"/>
      <c r="O7269" s="877"/>
      <c r="R7269" s="876"/>
    </row>
    <row r="7270" customFormat="false" ht="13.8" hidden="false" customHeight="false" outlineLevel="0" collapsed="false">
      <c r="A7270" s="875" t="n">
        <v>35115</v>
      </c>
      <c r="B7270" s="876" t="n">
        <v>826.26</v>
      </c>
      <c r="D7270" s="875" t="n">
        <v>35487</v>
      </c>
      <c r="E7270" s="876" t="n">
        <v>6.56</v>
      </c>
      <c r="F7270" s="877" t="n">
        <f aca="false">IFERROR(E7270/100,"")</f>
        <v>0.0656</v>
      </c>
      <c r="G7270" s="879"/>
      <c r="H7270" s="879"/>
      <c r="J7270" s="876"/>
      <c r="O7270" s="877"/>
      <c r="R7270" s="876"/>
    </row>
    <row r="7271" customFormat="false" ht="13.8" hidden="false" customHeight="false" outlineLevel="0" collapsed="false">
      <c r="A7271" s="875" t="n">
        <v>35111</v>
      </c>
      <c r="B7271" s="876" t="n">
        <v>835.7</v>
      </c>
      <c r="D7271" s="875" t="n">
        <v>35486</v>
      </c>
      <c r="E7271" s="876" t="n">
        <v>6.4</v>
      </c>
      <c r="F7271" s="877" t="n">
        <f aca="false">IFERROR(E7271/100,"")</f>
        <v>0.064</v>
      </c>
      <c r="G7271" s="879"/>
      <c r="H7271" s="879"/>
      <c r="J7271" s="876"/>
      <c r="O7271" s="877"/>
      <c r="R7271" s="876"/>
    </row>
    <row r="7272" customFormat="false" ht="13.8" hidden="false" customHeight="false" outlineLevel="0" collapsed="false">
      <c r="A7272" s="875" t="n">
        <v>35110</v>
      </c>
      <c r="B7272" s="876" t="n">
        <v>839.9</v>
      </c>
      <c r="D7272" s="875" t="n">
        <v>35485</v>
      </c>
      <c r="E7272" s="876" t="n">
        <v>6.39</v>
      </c>
      <c r="F7272" s="877" t="n">
        <f aca="false">IFERROR(E7272/100,"")</f>
        <v>0.0639</v>
      </c>
      <c r="G7272" s="879"/>
      <c r="H7272" s="879"/>
      <c r="J7272" s="876"/>
      <c r="O7272" s="877"/>
      <c r="R7272" s="876"/>
    </row>
    <row r="7273" customFormat="false" ht="13.8" hidden="false" customHeight="false" outlineLevel="0" collapsed="false">
      <c r="A7273" s="875" t="n">
        <v>35109</v>
      </c>
      <c r="B7273" s="876" t="n">
        <v>845.24</v>
      </c>
      <c r="D7273" s="875" t="n">
        <v>35482</v>
      </c>
      <c r="E7273" s="876" t="n">
        <v>6.36</v>
      </c>
      <c r="F7273" s="877" t="n">
        <f aca="false">IFERROR(E7273/100,"")</f>
        <v>0.0636</v>
      </c>
      <c r="G7273" s="879"/>
      <c r="H7273" s="879"/>
      <c r="J7273" s="876"/>
      <c r="O7273" s="877"/>
      <c r="R7273" s="876"/>
    </row>
    <row r="7274" customFormat="false" ht="13.8" hidden="false" customHeight="false" outlineLevel="0" collapsed="false">
      <c r="A7274" s="875" t="n">
        <v>35108</v>
      </c>
      <c r="B7274" s="876" t="n">
        <v>851.48</v>
      </c>
      <c r="D7274" s="875" t="n">
        <v>35481</v>
      </c>
      <c r="E7274" s="876" t="n">
        <v>6.38</v>
      </c>
      <c r="F7274" s="877" t="n">
        <f aca="false">IFERROR(E7274/100,"")</f>
        <v>0.0638</v>
      </c>
      <c r="G7274" s="879"/>
      <c r="H7274" s="879"/>
      <c r="J7274" s="876"/>
      <c r="O7274" s="877"/>
      <c r="R7274" s="876"/>
    </row>
    <row r="7275" customFormat="false" ht="13.8" hidden="false" customHeight="false" outlineLevel="0" collapsed="false">
      <c r="A7275" s="875" t="n">
        <v>35107</v>
      </c>
      <c r="B7275" s="876" t="n">
        <v>852.47</v>
      </c>
      <c r="D7275" s="875" t="n">
        <v>35480</v>
      </c>
      <c r="E7275" s="876" t="n">
        <v>6.3</v>
      </c>
      <c r="F7275" s="877" t="n">
        <f aca="false">IFERROR(E7275/100,"")</f>
        <v>0.063</v>
      </c>
      <c r="G7275" s="879"/>
      <c r="H7275" s="879"/>
      <c r="J7275" s="876"/>
      <c r="O7275" s="877"/>
      <c r="R7275" s="876"/>
    </row>
    <row r="7276" customFormat="false" ht="13.8" hidden="false" customHeight="false" outlineLevel="0" collapsed="false">
      <c r="A7276" s="875" t="n">
        <v>35104</v>
      </c>
      <c r="B7276" s="876" t="n">
        <v>845.87</v>
      </c>
      <c r="D7276" s="875" t="n">
        <v>35479</v>
      </c>
      <c r="E7276" s="876" t="n">
        <v>6.28</v>
      </c>
      <c r="F7276" s="877" t="n">
        <f aca="false">IFERROR(E7276/100,"")</f>
        <v>0.0628</v>
      </c>
      <c r="G7276" s="879"/>
      <c r="H7276" s="879"/>
      <c r="J7276" s="876"/>
      <c r="O7276" s="877"/>
      <c r="R7276" s="876"/>
    </row>
    <row r="7277" customFormat="false" ht="13.8" hidden="false" customHeight="false" outlineLevel="0" collapsed="false">
      <c r="A7277" s="875" t="n">
        <v>35103</v>
      </c>
      <c r="B7277" s="876" t="n">
        <v>845.44</v>
      </c>
      <c r="D7277" s="875" t="n">
        <v>35478</v>
      </c>
      <c r="E7277" s="876" t="e">
        <f aca="false">NA()</f>
        <v>#N/A</v>
      </c>
      <c r="F7277" s="877" t="str">
        <f aca="false">IFERROR(E7277/100,"")</f>
        <v/>
      </c>
      <c r="G7277" s="879"/>
      <c r="H7277" s="879"/>
      <c r="J7277" s="876"/>
      <c r="O7277" s="877"/>
      <c r="R7277" s="876"/>
    </row>
    <row r="7278" customFormat="false" ht="13.8" hidden="false" customHeight="false" outlineLevel="0" collapsed="false">
      <c r="A7278" s="875" t="n">
        <v>35102</v>
      </c>
      <c r="B7278" s="876" t="n">
        <v>837.34</v>
      </c>
      <c r="D7278" s="875" t="n">
        <v>35475</v>
      </c>
      <c r="E7278" s="876" t="n">
        <v>6.28</v>
      </c>
      <c r="F7278" s="877" t="n">
        <f aca="false">IFERROR(E7278/100,"")</f>
        <v>0.0628</v>
      </c>
      <c r="G7278" s="879"/>
      <c r="H7278" s="879"/>
      <c r="J7278" s="876"/>
      <c r="O7278" s="877"/>
      <c r="R7278" s="876"/>
    </row>
    <row r="7279" customFormat="false" ht="13.8" hidden="false" customHeight="false" outlineLevel="0" collapsed="false">
      <c r="A7279" s="875" t="n">
        <v>35101</v>
      </c>
      <c r="B7279" s="876" t="n">
        <v>832.56</v>
      </c>
      <c r="D7279" s="875" t="n">
        <v>35474</v>
      </c>
      <c r="E7279" s="876" t="n">
        <v>6.32</v>
      </c>
      <c r="F7279" s="877" t="n">
        <f aca="false">IFERROR(E7279/100,"")</f>
        <v>0.0632</v>
      </c>
      <c r="G7279" s="879"/>
      <c r="H7279" s="879"/>
      <c r="J7279" s="876"/>
      <c r="O7279" s="877"/>
      <c r="R7279" s="876"/>
    </row>
    <row r="7280" customFormat="false" ht="13.8" hidden="false" customHeight="false" outlineLevel="0" collapsed="false">
      <c r="A7280" s="875" t="n">
        <v>35100</v>
      </c>
      <c r="B7280" s="876" t="n">
        <v>826.23</v>
      </c>
      <c r="D7280" s="875" t="n">
        <v>35473</v>
      </c>
      <c r="E7280" s="876" t="n">
        <v>6.39</v>
      </c>
      <c r="F7280" s="877" t="n">
        <f aca="false">IFERROR(E7280/100,"")</f>
        <v>0.0639</v>
      </c>
      <c r="G7280" s="879"/>
      <c r="H7280" s="879"/>
      <c r="J7280" s="876"/>
      <c r="O7280" s="877"/>
      <c r="R7280" s="876"/>
    </row>
    <row r="7281" customFormat="false" ht="13.8" hidden="false" customHeight="false" outlineLevel="0" collapsed="false">
      <c r="A7281" s="875" t="n">
        <v>35097</v>
      </c>
      <c r="B7281" s="876" t="n">
        <v>818.97</v>
      </c>
      <c r="D7281" s="875" t="n">
        <v>35472</v>
      </c>
      <c r="E7281" s="876" t="n">
        <v>6.43</v>
      </c>
      <c r="F7281" s="877" t="n">
        <f aca="false">IFERROR(E7281/100,"")</f>
        <v>0.0643</v>
      </c>
      <c r="G7281" s="879"/>
      <c r="H7281" s="879"/>
      <c r="J7281" s="876"/>
      <c r="O7281" s="877"/>
      <c r="R7281" s="876"/>
    </row>
    <row r="7282" customFormat="false" ht="13.8" hidden="false" customHeight="false" outlineLevel="0" collapsed="false">
      <c r="A7282" s="875" t="n">
        <v>35096</v>
      </c>
      <c r="B7282" s="876" t="n">
        <v>822.3</v>
      </c>
      <c r="D7282" s="875" t="n">
        <v>35471</v>
      </c>
      <c r="E7282" s="876" t="n">
        <v>6.43</v>
      </c>
      <c r="F7282" s="877" t="n">
        <f aca="false">IFERROR(E7282/100,"")</f>
        <v>0.0643</v>
      </c>
      <c r="G7282" s="879"/>
      <c r="H7282" s="879"/>
      <c r="J7282" s="876"/>
      <c r="O7282" s="877"/>
      <c r="R7282" s="876"/>
    </row>
    <row r="7283" customFormat="false" ht="13.8" hidden="false" customHeight="false" outlineLevel="0" collapsed="false">
      <c r="A7283" s="875" t="n">
        <v>35095</v>
      </c>
      <c r="B7283" s="876" t="n">
        <v>819</v>
      </c>
      <c r="D7283" s="875" t="n">
        <v>35468</v>
      </c>
      <c r="E7283" s="876" t="n">
        <v>6.43</v>
      </c>
      <c r="F7283" s="877" t="n">
        <f aca="false">IFERROR(E7283/100,"")</f>
        <v>0.0643</v>
      </c>
      <c r="G7283" s="879"/>
      <c r="H7283" s="879"/>
      <c r="J7283" s="876"/>
      <c r="O7283" s="877"/>
      <c r="R7283" s="876"/>
    </row>
    <row r="7284" customFormat="false" ht="13.8" hidden="false" customHeight="false" outlineLevel="0" collapsed="false">
      <c r="A7284" s="875" t="n">
        <v>35094</v>
      </c>
      <c r="B7284" s="876" t="n">
        <v>811.31</v>
      </c>
      <c r="D7284" s="875" t="n">
        <v>35467</v>
      </c>
      <c r="E7284" s="876" t="n">
        <v>6.49</v>
      </c>
      <c r="F7284" s="877" t="n">
        <f aca="false">IFERROR(E7284/100,"")</f>
        <v>0.0649</v>
      </c>
      <c r="G7284" s="879"/>
      <c r="H7284" s="879"/>
      <c r="J7284" s="876"/>
      <c r="O7284" s="877"/>
      <c r="R7284" s="876"/>
    </row>
    <row r="7285" customFormat="false" ht="13.8" hidden="false" customHeight="false" outlineLevel="0" collapsed="false">
      <c r="A7285" s="875" t="n">
        <v>35093</v>
      </c>
      <c r="B7285" s="876" t="n">
        <v>803.65</v>
      </c>
      <c r="D7285" s="875" t="n">
        <v>35466</v>
      </c>
      <c r="E7285" s="876" t="n">
        <v>6.47</v>
      </c>
      <c r="F7285" s="877" t="n">
        <f aca="false">IFERROR(E7285/100,"")</f>
        <v>0.0647</v>
      </c>
      <c r="G7285" s="879"/>
      <c r="H7285" s="879"/>
      <c r="J7285" s="876"/>
      <c r="O7285" s="877"/>
      <c r="R7285" s="876"/>
    </row>
    <row r="7286" customFormat="false" ht="13.8" hidden="false" customHeight="false" outlineLevel="0" collapsed="false">
      <c r="A7286" s="875" t="n">
        <v>35090</v>
      </c>
      <c r="B7286" s="876" t="n">
        <v>800.13</v>
      </c>
      <c r="D7286" s="875" t="n">
        <v>35465</v>
      </c>
      <c r="E7286" s="876" t="n">
        <v>6.45</v>
      </c>
      <c r="F7286" s="877" t="n">
        <f aca="false">IFERROR(E7286/100,"")</f>
        <v>0.0645</v>
      </c>
      <c r="G7286" s="879"/>
      <c r="H7286" s="879"/>
      <c r="J7286" s="876"/>
      <c r="O7286" s="877"/>
      <c r="R7286" s="876"/>
    </row>
    <row r="7287" customFormat="false" ht="13.8" hidden="false" customHeight="false" outlineLevel="0" collapsed="false">
      <c r="A7287" s="875" t="n">
        <v>35089</v>
      </c>
      <c r="B7287" s="876" t="n">
        <v>794.22</v>
      </c>
      <c r="D7287" s="875" t="n">
        <v>35464</v>
      </c>
      <c r="E7287" s="876" t="n">
        <v>6.47</v>
      </c>
      <c r="F7287" s="877" t="n">
        <f aca="false">IFERROR(E7287/100,"")</f>
        <v>0.0647</v>
      </c>
      <c r="G7287" s="879"/>
      <c r="H7287" s="879"/>
      <c r="J7287" s="876"/>
      <c r="O7287" s="877"/>
      <c r="R7287" s="876"/>
    </row>
    <row r="7288" customFormat="false" ht="13.8" hidden="false" customHeight="false" outlineLevel="0" collapsed="false">
      <c r="A7288" s="875" t="n">
        <v>35088</v>
      </c>
      <c r="B7288" s="876" t="n">
        <v>797.99</v>
      </c>
      <c r="D7288" s="875" t="n">
        <v>35461</v>
      </c>
      <c r="E7288" s="876" t="n">
        <v>6.53</v>
      </c>
      <c r="F7288" s="877" t="n">
        <f aca="false">IFERROR(E7288/100,"")</f>
        <v>0.0653</v>
      </c>
      <c r="G7288" s="879"/>
      <c r="H7288" s="879"/>
      <c r="J7288" s="876"/>
      <c r="O7288" s="877"/>
      <c r="R7288" s="876"/>
    </row>
    <row r="7289" customFormat="false" ht="13.8" hidden="false" customHeight="false" outlineLevel="0" collapsed="false">
      <c r="A7289" s="875" t="n">
        <v>35087</v>
      </c>
      <c r="B7289" s="876" t="n">
        <v>788.72</v>
      </c>
      <c r="D7289" s="875" t="n">
        <v>35460</v>
      </c>
      <c r="E7289" s="876" t="n">
        <v>6.61</v>
      </c>
      <c r="F7289" s="877" t="n">
        <f aca="false">IFERROR(E7289/100,"")</f>
        <v>0.0661</v>
      </c>
      <c r="G7289" s="879"/>
      <c r="H7289" s="879"/>
      <c r="J7289" s="876"/>
      <c r="O7289" s="877"/>
      <c r="R7289" s="876"/>
    </row>
    <row r="7290" customFormat="false" ht="13.8" hidden="false" customHeight="false" outlineLevel="0" collapsed="false">
      <c r="A7290" s="875" t="n">
        <v>35086</v>
      </c>
      <c r="B7290" s="876" t="n">
        <v>789.5</v>
      </c>
      <c r="D7290" s="875" t="n">
        <v>35459</v>
      </c>
      <c r="E7290" s="876" t="n">
        <v>6.63</v>
      </c>
      <c r="F7290" s="877" t="n">
        <f aca="false">IFERROR(E7290/100,"")</f>
        <v>0.0663</v>
      </c>
      <c r="G7290" s="879"/>
      <c r="H7290" s="879"/>
      <c r="J7290" s="876"/>
      <c r="O7290" s="877"/>
      <c r="R7290" s="876"/>
    </row>
    <row r="7291" customFormat="false" ht="13.8" hidden="false" customHeight="false" outlineLevel="0" collapsed="false">
      <c r="A7291" s="875" t="n">
        <v>35083</v>
      </c>
      <c r="B7291" s="876" t="n">
        <v>787.48</v>
      </c>
      <c r="D7291" s="875" t="n">
        <v>35458</v>
      </c>
      <c r="E7291" s="876" t="n">
        <v>6.64</v>
      </c>
      <c r="F7291" s="877" t="n">
        <f aca="false">IFERROR(E7291/100,"")</f>
        <v>0.0664</v>
      </c>
      <c r="G7291" s="879"/>
      <c r="H7291" s="879"/>
      <c r="J7291" s="876"/>
      <c r="O7291" s="877"/>
      <c r="R7291" s="876"/>
    </row>
    <row r="7292" customFormat="false" ht="13.8" hidden="false" customHeight="false" outlineLevel="0" collapsed="false">
      <c r="A7292" s="875" t="n">
        <v>35082</v>
      </c>
      <c r="B7292" s="876" t="n">
        <v>782.85</v>
      </c>
      <c r="D7292" s="875" t="n">
        <v>35457</v>
      </c>
      <c r="E7292" s="876" t="n">
        <v>6.69</v>
      </c>
      <c r="F7292" s="877" t="n">
        <f aca="false">IFERROR(E7292/100,"")</f>
        <v>0.0669</v>
      </c>
      <c r="G7292" s="879"/>
      <c r="H7292" s="879"/>
      <c r="J7292" s="876"/>
      <c r="O7292" s="877"/>
      <c r="R7292" s="876"/>
    </row>
    <row r="7293" customFormat="false" ht="13.8" hidden="false" customHeight="false" outlineLevel="0" collapsed="false">
      <c r="A7293" s="875" t="n">
        <v>35081</v>
      </c>
      <c r="B7293" s="876" t="n">
        <v>780.37</v>
      </c>
      <c r="D7293" s="875" t="n">
        <v>35454</v>
      </c>
      <c r="E7293" s="876" t="n">
        <v>6.64</v>
      </c>
      <c r="F7293" s="877" t="n">
        <f aca="false">IFERROR(E7293/100,"")</f>
        <v>0.0664</v>
      </c>
      <c r="G7293" s="879"/>
      <c r="H7293" s="879"/>
      <c r="J7293" s="876"/>
      <c r="O7293" s="877"/>
      <c r="R7293" s="876"/>
    </row>
    <row r="7294" customFormat="false" ht="13.8" hidden="false" customHeight="false" outlineLevel="0" collapsed="false">
      <c r="A7294" s="875" t="n">
        <v>35080</v>
      </c>
      <c r="B7294" s="876" t="n">
        <v>782.97</v>
      </c>
      <c r="D7294" s="875" t="n">
        <v>35453</v>
      </c>
      <c r="E7294" s="876" t="n">
        <v>6.6</v>
      </c>
      <c r="F7294" s="877" t="n">
        <f aca="false">IFERROR(E7294/100,"")</f>
        <v>0.066</v>
      </c>
      <c r="G7294" s="879"/>
      <c r="H7294" s="879"/>
      <c r="J7294" s="876"/>
      <c r="O7294" s="877"/>
      <c r="R7294" s="876"/>
    </row>
    <row r="7295" customFormat="false" ht="13.8" hidden="false" customHeight="false" outlineLevel="0" collapsed="false">
      <c r="A7295" s="875" t="n">
        <v>35079</v>
      </c>
      <c r="B7295" s="876" t="n">
        <v>771.87</v>
      </c>
      <c r="D7295" s="875" t="n">
        <v>35452</v>
      </c>
      <c r="E7295" s="876" t="n">
        <v>6.56</v>
      </c>
      <c r="F7295" s="877" t="n">
        <f aca="false">IFERROR(E7295/100,"")</f>
        <v>0.0656</v>
      </c>
      <c r="G7295" s="879"/>
      <c r="H7295" s="879"/>
      <c r="J7295" s="876"/>
      <c r="O7295" s="877"/>
      <c r="R7295" s="876"/>
    </row>
    <row r="7296" customFormat="false" ht="13.8" hidden="false" customHeight="false" outlineLevel="0" collapsed="false">
      <c r="A7296" s="875" t="n">
        <v>35076</v>
      </c>
      <c r="B7296" s="876" t="n">
        <v>774.43</v>
      </c>
      <c r="D7296" s="875" t="n">
        <v>35451</v>
      </c>
      <c r="E7296" s="876" t="n">
        <v>6.52</v>
      </c>
      <c r="F7296" s="877" t="n">
        <f aca="false">IFERROR(E7296/100,"")</f>
        <v>0.0652</v>
      </c>
      <c r="G7296" s="879"/>
      <c r="H7296" s="879"/>
      <c r="J7296" s="876"/>
      <c r="O7296" s="877"/>
      <c r="R7296" s="876"/>
    </row>
    <row r="7297" customFormat="false" ht="13.8" hidden="false" customHeight="false" outlineLevel="0" collapsed="false">
      <c r="A7297" s="875" t="n">
        <v>35075</v>
      </c>
      <c r="B7297" s="876" t="n">
        <v>775.57</v>
      </c>
      <c r="D7297" s="875" t="n">
        <v>35450</v>
      </c>
      <c r="E7297" s="876" t="e">
        <f aca="false">NA()</f>
        <v>#N/A</v>
      </c>
      <c r="F7297" s="877" t="str">
        <f aca="false">IFERROR(E7297/100,"")</f>
        <v/>
      </c>
      <c r="G7297" s="879"/>
      <c r="H7297" s="879"/>
      <c r="J7297" s="876"/>
      <c r="O7297" s="877"/>
      <c r="R7297" s="876"/>
    </row>
    <row r="7298" customFormat="false" ht="13.8" hidden="false" customHeight="false" outlineLevel="0" collapsed="false">
      <c r="A7298" s="875" t="n">
        <v>35074</v>
      </c>
      <c r="B7298" s="876" t="n">
        <v>770.11</v>
      </c>
      <c r="D7298" s="875" t="n">
        <v>35447</v>
      </c>
      <c r="E7298" s="876" t="n">
        <v>6.56</v>
      </c>
      <c r="F7298" s="877" t="n">
        <f aca="false">IFERROR(E7298/100,"")</f>
        <v>0.0656</v>
      </c>
      <c r="G7298" s="879"/>
      <c r="H7298" s="879"/>
      <c r="J7298" s="876"/>
      <c r="O7298" s="877"/>
      <c r="R7298" s="876"/>
    </row>
    <row r="7299" customFormat="false" ht="13.8" hidden="false" customHeight="false" outlineLevel="0" collapsed="false">
      <c r="A7299" s="875" t="n">
        <v>35073</v>
      </c>
      <c r="B7299" s="876" t="n">
        <v>784.16</v>
      </c>
      <c r="D7299" s="875" t="n">
        <v>35446</v>
      </c>
      <c r="E7299" s="876" t="n">
        <v>6.57</v>
      </c>
      <c r="F7299" s="877" t="n">
        <f aca="false">IFERROR(E7299/100,"")</f>
        <v>0.0657</v>
      </c>
      <c r="G7299" s="879"/>
      <c r="H7299" s="879"/>
      <c r="J7299" s="876"/>
      <c r="O7299" s="877"/>
      <c r="R7299" s="876"/>
    </row>
    <row r="7300" customFormat="false" ht="13.8" hidden="false" customHeight="false" outlineLevel="0" collapsed="false">
      <c r="A7300" s="875" t="n">
        <v>35072</v>
      </c>
      <c r="B7300" s="876" t="n">
        <v>795.68</v>
      </c>
      <c r="D7300" s="875" t="n">
        <v>35445</v>
      </c>
      <c r="E7300" s="876" t="n">
        <v>6.53</v>
      </c>
      <c r="F7300" s="877" t="n">
        <f aca="false">IFERROR(E7300/100,"")</f>
        <v>0.0653</v>
      </c>
      <c r="G7300" s="879"/>
      <c r="H7300" s="879"/>
      <c r="J7300" s="876"/>
      <c r="O7300" s="877"/>
      <c r="R7300" s="876"/>
    </row>
    <row r="7301" customFormat="false" ht="13.8" hidden="false" customHeight="false" outlineLevel="0" collapsed="false">
      <c r="A7301" s="875" t="n">
        <v>35069</v>
      </c>
      <c r="B7301" s="876" t="n">
        <v>793.2</v>
      </c>
      <c r="D7301" s="875" t="n">
        <v>35444</v>
      </c>
      <c r="E7301" s="876" t="n">
        <v>6.53</v>
      </c>
      <c r="F7301" s="877" t="n">
        <f aca="false">IFERROR(E7301/100,"")</f>
        <v>0.0653</v>
      </c>
      <c r="G7301" s="879"/>
      <c r="H7301" s="879"/>
      <c r="J7301" s="876"/>
      <c r="O7301" s="877"/>
      <c r="R7301" s="876"/>
    </row>
    <row r="7302" customFormat="false" ht="13.8" hidden="false" customHeight="false" outlineLevel="0" collapsed="false">
      <c r="A7302" s="875" t="n">
        <v>35068</v>
      </c>
      <c r="B7302" s="876" t="n">
        <v>794.47</v>
      </c>
      <c r="D7302" s="875" t="n">
        <v>35443</v>
      </c>
      <c r="E7302" s="876" t="n">
        <v>6.63</v>
      </c>
      <c r="F7302" s="877" t="n">
        <f aca="false">IFERROR(E7302/100,"")</f>
        <v>0.0663</v>
      </c>
      <c r="G7302" s="879"/>
      <c r="H7302" s="879"/>
      <c r="J7302" s="876"/>
      <c r="O7302" s="877"/>
      <c r="R7302" s="876"/>
    </row>
    <row r="7303" customFormat="false" ht="13.8" hidden="false" customHeight="false" outlineLevel="0" collapsed="false">
      <c r="A7303" s="875" t="n">
        <v>35067</v>
      </c>
      <c r="B7303" s="876" t="n">
        <v>799.12</v>
      </c>
      <c r="D7303" s="875" t="n">
        <v>35440</v>
      </c>
      <c r="E7303" s="876" t="n">
        <v>6.63</v>
      </c>
      <c r="F7303" s="877" t="n">
        <f aca="false">IFERROR(E7303/100,"")</f>
        <v>0.0663</v>
      </c>
      <c r="G7303" s="879"/>
      <c r="H7303" s="879"/>
      <c r="J7303" s="876"/>
      <c r="O7303" s="877"/>
      <c r="R7303" s="876"/>
    </row>
    <row r="7304" customFormat="false" ht="13.8" hidden="false" customHeight="false" outlineLevel="0" collapsed="false">
      <c r="A7304" s="875" t="n">
        <v>35066</v>
      </c>
      <c r="B7304" s="876" t="n">
        <v>798.22</v>
      </c>
      <c r="D7304" s="875" t="n">
        <v>35439</v>
      </c>
      <c r="E7304" s="876" t="n">
        <v>6.52</v>
      </c>
      <c r="F7304" s="877" t="n">
        <f aca="false">IFERROR(E7304/100,"")</f>
        <v>0.0652</v>
      </c>
      <c r="G7304" s="879"/>
      <c r="H7304" s="879"/>
      <c r="J7304" s="876"/>
      <c r="O7304" s="877"/>
      <c r="R7304" s="876"/>
    </row>
    <row r="7305" customFormat="false" ht="13.8" hidden="false" customHeight="false" outlineLevel="0" collapsed="false">
      <c r="A7305" s="875" t="n">
        <v>35062</v>
      </c>
      <c r="B7305" s="876" t="n">
        <v>792.04</v>
      </c>
      <c r="D7305" s="875" t="n">
        <v>35438</v>
      </c>
      <c r="E7305" s="876" t="n">
        <v>6.6</v>
      </c>
      <c r="F7305" s="877" t="n">
        <f aca="false">IFERROR(E7305/100,"")</f>
        <v>0.066</v>
      </c>
      <c r="G7305" s="879"/>
      <c r="H7305" s="879"/>
      <c r="J7305" s="876"/>
      <c r="O7305" s="877"/>
      <c r="R7305" s="876"/>
    </row>
    <row r="7306" customFormat="false" ht="13.8" hidden="false" customHeight="false" outlineLevel="0" collapsed="false">
      <c r="A7306" s="875" t="n">
        <v>35061</v>
      </c>
      <c r="B7306" s="876" t="n">
        <v>789.69</v>
      </c>
      <c r="D7306" s="875" t="n">
        <v>35437</v>
      </c>
      <c r="E7306" s="876" t="n">
        <v>6.57</v>
      </c>
      <c r="F7306" s="877" t="n">
        <f aca="false">IFERROR(E7306/100,"")</f>
        <v>0.0657</v>
      </c>
      <c r="G7306" s="879"/>
      <c r="H7306" s="879"/>
      <c r="J7306" s="876"/>
      <c r="O7306" s="877"/>
      <c r="R7306" s="876"/>
    </row>
    <row r="7307" customFormat="false" ht="13.8" hidden="false" customHeight="false" outlineLevel="0" collapsed="false">
      <c r="A7307" s="875" t="n">
        <v>35060</v>
      </c>
      <c r="B7307" s="876" t="n">
        <v>790.2</v>
      </c>
      <c r="D7307" s="875" t="n">
        <v>35436</v>
      </c>
      <c r="E7307" s="876" t="n">
        <v>6.54</v>
      </c>
      <c r="F7307" s="877" t="n">
        <f aca="false">IFERROR(E7307/100,"")</f>
        <v>0.0654</v>
      </c>
      <c r="G7307" s="879"/>
      <c r="H7307" s="879"/>
      <c r="J7307" s="876"/>
      <c r="O7307" s="877"/>
      <c r="R7307" s="876"/>
    </row>
    <row r="7308" customFormat="false" ht="13.8" hidden="false" customHeight="false" outlineLevel="0" collapsed="false">
      <c r="A7308" s="875" t="n">
        <v>35059</v>
      </c>
      <c r="B7308" s="876" t="n">
        <v>789.48</v>
      </c>
      <c r="D7308" s="875" t="n">
        <v>35433</v>
      </c>
      <c r="E7308" s="876" t="n">
        <v>6.52</v>
      </c>
      <c r="F7308" s="877" t="n">
        <f aca="false">IFERROR(E7308/100,"")</f>
        <v>0.0652</v>
      </c>
      <c r="G7308" s="879"/>
      <c r="H7308" s="879"/>
      <c r="J7308" s="876"/>
      <c r="O7308" s="877"/>
      <c r="R7308" s="876"/>
    </row>
    <row r="7309" customFormat="false" ht="13.8" hidden="false" customHeight="false" outlineLevel="0" collapsed="false">
      <c r="A7309" s="875" t="n">
        <v>35055</v>
      </c>
      <c r="B7309" s="876" t="n">
        <v>786.47</v>
      </c>
      <c r="D7309" s="875" t="n">
        <v>35432</v>
      </c>
      <c r="E7309" s="876" t="n">
        <v>6.54</v>
      </c>
      <c r="F7309" s="877" t="n">
        <f aca="false">IFERROR(E7309/100,"")</f>
        <v>0.0654</v>
      </c>
      <c r="G7309" s="879"/>
      <c r="H7309" s="879"/>
      <c r="J7309" s="876"/>
      <c r="O7309" s="877"/>
      <c r="R7309" s="876"/>
    </row>
    <row r="7310" customFormat="false" ht="13.8" hidden="false" customHeight="false" outlineLevel="0" collapsed="false">
      <c r="A7310" s="875" t="n">
        <v>35054</v>
      </c>
      <c r="B7310" s="876" t="n">
        <v>784.57</v>
      </c>
      <c r="D7310" s="875" t="n">
        <v>35431</v>
      </c>
      <c r="E7310" s="876" t="e">
        <f aca="false">NA()</f>
        <v>#N/A</v>
      </c>
      <c r="F7310" s="877" t="str">
        <f aca="false">IFERROR(E7310/100,"")</f>
        <v/>
      </c>
      <c r="G7310" s="879"/>
      <c r="H7310" s="879"/>
      <c r="J7310" s="876"/>
      <c r="O7310" s="877"/>
      <c r="R7310" s="876"/>
    </row>
    <row r="7311" customFormat="false" ht="13.8" hidden="false" customHeight="false" outlineLevel="0" collapsed="false">
      <c r="A7311" s="875" t="n">
        <v>35053</v>
      </c>
      <c r="B7311" s="876" t="n">
        <v>778.69</v>
      </c>
      <c r="D7311" s="875" t="n">
        <v>35430</v>
      </c>
      <c r="E7311" s="876" t="n">
        <v>6.43</v>
      </c>
      <c r="F7311" s="877" t="n">
        <f aca="false">IFERROR(E7311/100,"")</f>
        <v>0.0643</v>
      </c>
      <c r="G7311" s="879"/>
      <c r="H7311" s="879"/>
      <c r="J7311" s="876"/>
      <c r="O7311" s="877"/>
      <c r="R7311" s="876"/>
    </row>
    <row r="7312" customFormat="false" ht="13.8" hidden="false" customHeight="false" outlineLevel="0" collapsed="false">
      <c r="A7312" s="875" t="n">
        <v>35052</v>
      </c>
      <c r="B7312" s="876" t="n">
        <v>786.35</v>
      </c>
      <c r="D7312" s="875" t="n">
        <v>35429</v>
      </c>
      <c r="E7312" s="876" t="n">
        <v>6.31</v>
      </c>
      <c r="F7312" s="877" t="n">
        <f aca="false">IFERROR(E7312/100,"")</f>
        <v>0.0631</v>
      </c>
      <c r="G7312" s="879"/>
      <c r="H7312" s="879"/>
      <c r="J7312" s="876"/>
      <c r="O7312" s="877"/>
      <c r="R7312" s="876"/>
    </row>
    <row r="7313" customFormat="false" ht="13.8" hidden="false" customHeight="false" outlineLevel="0" collapsed="false">
      <c r="A7313" s="875" t="n">
        <v>35051</v>
      </c>
      <c r="B7313" s="876" t="n">
        <v>779.77</v>
      </c>
      <c r="D7313" s="875" t="n">
        <v>35426</v>
      </c>
      <c r="E7313" s="876" t="n">
        <v>6.3</v>
      </c>
      <c r="F7313" s="877" t="n">
        <f aca="false">IFERROR(E7313/100,"")</f>
        <v>0.063</v>
      </c>
      <c r="G7313" s="879"/>
      <c r="H7313" s="879"/>
      <c r="J7313" s="876"/>
      <c r="O7313" s="877"/>
      <c r="R7313" s="876"/>
    </row>
    <row r="7314" customFormat="false" ht="13.8" hidden="false" customHeight="false" outlineLevel="0" collapsed="false">
      <c r="A7314" s="875" t="n">
        <v>35048</v>
      </c>
      <c r="B7314" s="876" t="n">
        <v>791.95</v>
      </c>
      <c r="D7314" s="875" t="n">
        <v>35425</v>
      </c>
      <c r="E7314" s="876" t="n">
        <v>6.35</v>
      </c>
      <c r="F7314" s="877" t="n">
        <f aca="false">IFERROR(E7314/100,"")</f>
        <v>0.0635</v>
      </c>
      <c r="G7314" s="879"/>
      <c r="H7314" s="879"/>
      <c r="J7314" s="876"/>
      <c r="O7314" s="877"/>
      <c r="R7314" s="876"/>
    </row>
    <row r="7315" customFormat="false" ht="13.8" hidden="false" customHeight="false" outlineLevel="0" collapsed="false">
      <c r="A7315" s="875" t="n">
        <v>35047</v>
      </c>
      <c r="B7315" s="876" t="n">
        <v>792.69</v>
      </c>
      <c r="D7315" s="875" t="n">
        <v>35424</v>
      </c>
      <c r="E7315" s="876" t="e">
        <f aca="false">NA()</f>
        <v>#N/A</v>
      </c>
      <c r="F7315" s="877" t="str">
        <f aca="false">IFERROR(E7315/100,"")</f>
        <v/>
      </c>
      <c r="G7315" s="879"/>
      <c r="H7315" s="879"/>
      <c r="J7315" s="876"/>
      <c r="O7315" s="877"/>
      <c r="R7315" s="876"/>
    </row>
    <row r="7316" customFormat="false" ht="13.8" hidden="false" customHeight="false" outlineLevel="0" collapsed="false">
      <c r="A7316" s="875" t="n">
        <v>35046</v>
      </c>
      <c r="B7316" s="876" t="n">
        <v>798.76</v>
      </c>
      <c r="D7316" s="875" t="n">
        <v>35423</v>
      </c>
      <c r="E7316" s="876" t="n">
        <v>6.36</v>
      </c>
      <c r="F7316" s="877" t="n">
        <f aca="false">IFERROR(E7316/100,"")</f>
        <v>0.0636</v>
      </c>
      <c r="G7316" s="879"/>
      <c r="H7316" s="879"/>
      <c r="J7316" s="876"/>
      <c r="O7316" s="877"/>
      <c r="R7316" s="876"/>
    </row>
    <row r="7317" customFormat="false" ht="13.8" hidden="false" customHeight="false" outlineLevel="0" collapsed="false">
      <c r="A7317" s="875" t="n">
        <v>35045</v>
      </c>
      <c r="B7317" s="876" t="n">
        <v>794.68</v>
      </c>
      <c r="D7317" s="875" t="n">
        <v>35422</v>
      </c>
      <c r="E7317" s="876" t="n">
        <v>6.34</v>
      </c>
      <c r="F7317" s="877" t="n">
        <f aca="false">IFERROR(E7317/100,"")</f>
        <v>0.0634</v>
      </c>
      <c r="G7317" s="879"/>
      <c r="H7317" s="879"/>
      <c r="J7317" s="876"/>
      <c r="O7317" s="877"/>
      <c r="R7317" s="876"/>
    </row>
    <row r="7318" customFormat="false" ht="13.8" hidden="false" customHeight="false" outlineLevel="0" collapsed="false">
      <c r="A7318" s="875" t="n">
        <v>35044</v>
      </c>
      <c r="B7318" s="876" t="n">
        <v>795.63</v>
      </c>
      <c r="D7318" s="875" t="n">
        <v>35419</v>
      </c>
      <c r="E7318" s="876" t="n">
        <v>6.35</v>
      </c>
      <c r="F7318" s="877" t="n">
        <f aca="false">IFERROR(E7318/100,"")</f>
        <v>0.0635</v>
      </c>
      <c r="G7318" s="879"/>
      <c r="H7318" s="879"/>
      <c r="J7318" s="876"/>
      <c r="O7318" s="877"/>
      <c r="R7318" s="876"/>
    </row>
    <row r="7319" customFormat="false" ht="13.8" hidden="false" customHeight="false" outlineLevel="0" collapsed="false">
      <c r="A7319" s="875" t="n">
        <v>35041</v>
      </c>
      <c r="B7319" s="876" t="n">
        <v>792.98</v>
      </c>
      <c r="D7319" s="875" t="n">
        <v>35418</v>
      </c>
      <c r="E7319" s="876" t="n">
        <v>6.36</v>
      </c>
      <c r="F7319" s="877" t="n">
        <f aca="false">IFERROR(E7319/100,"")</f>
        <v>0.0636</v>
      </c>
      <c r="G7319" s="879"/>
      <c r="H7319" s="879"/>
      <c r="J7319" s="876"/>
      <c r="O7319" s="877"/>
      <c r="R7319" s="876"/>
    </row>
    <row r="7320" customFormat="false" ht="13.8" hidden="false" customHeight="false" outlineLevel="0" collapsed="false">
      <c r="A7320" s="875" t="n">
        <v>35040</v>
      </c>
      <c r="B7320" s="876" t="n">
        <v>791.29</v>
      </c>
      <c r="D7320" s="875" t="n">
        <v>35417</v>
      </c>
      <c r="E7320" s="876" t="n">
        <v>6.46</v>
      </c>
      <c r="F7320" s="877" t="n">
        <f aca="false">IFERROR(E7320/100,"")</f>
        <v>0.0646</v>
      </c>
      <c r="G7320" s="879"/>
      <c r="H7320" s="879"/>
      <c r="J7320" s="876"/>
      <c r="O7320" s="877"/>
      <c r="R7320" s="876"/>
    </row>
    <row r="7321" customFormat="false" ht="13.8" hidden="false" customHeight="false" outlineLevel="0" collapsed="false">
      <c r="A7321" s="875" t="n">
        <v>35039</v>
      </c>
      <c r="B7321" s="876" t="n">
        <v>796.41</v>
      </c>
      <c r="D7321" s="875" t="n">
        <v>35416</v>
      </c>
      <c r="E7321" s="876" t="n">
        <v>6.42</v>
      </c>
      <c r="F7321" s="877" t="n">
        <f aca="false">IFERROR(E7321/100,"")</f>
        <v>0.0642</v>
      </c>
      <c r="G7321" s="879"/>
      <c r="H7321" s="879"/>
      <c r="J7321" s="876"/>
      <c r="O7321" s="877"/>
      <c r="R7321" s="876"/>
    </row>
    <row r="7322" customFormat="false" ht="13.8" hidden="false" customHeight="false" outlineLevel="0" collapsed="false">
      <c r="A7322" s="875" t="n">
        <v>35038</v>
      </c>
      <c r="B7322" s="876" t="n">
        <v>793.01</v>
      </c>
      <c r="D7322" s="875" t="n">
        <v>35415</v>
      </c>
      <c r="E7322" s="876" t="n">
        <v>6.39</v>
      </c>
      <c r="F7322" s="877" t="n">
        <f aca="false">IFERROR(E7322/100,"")</f>
        <v>0.0639</v>
      </c>
      <c r="G7322" s="879"/>
      <c r="H7322" s="879"/>
      <c r="J7322" s="876"/>
      <c r="O7322" s="877"/>
      <c r="R7322" s="876"/>
    </row>
    <row r="7323" customFormat="false" ht="13.8" hidden="false" customHeight="false" outlineLevel="0" collapsed="false">
      <c r="A7323" s="875" t="n">
        <v>35037</v>
      </c>
      <c r="B7323" s="876" t="n">
        <v>787.8</v>
      </c>
      <c r="D7323" s="875" t="n">
        <v>35412</v>
      </c>
      <c r="E7323" s="876" t="n">
        <v>6.33</v>
      </c>
      <c r="F7323" s="877" t="n">
        <f aca="false">IFERROR(E7323/100,"")</f>
        <v>0.0633</v>
      </c>
      <c r="G7323" s="879"/>
      <c r="H7323" s="879"/>
      <c r="J7323" s="876"/>
      <c r="O7323" s="877"/>
      <c r="R7323" s="876"/>
    </row>
    <row r="7324" customFormat="false" ht="13.8" hidden="false" customHeight="false" outlineLevel="0" collapsed="false">
      <c r="A7324" s="875" t="n">
        <v>35034</v>
      </c>
      <c r="B7324" s="876" t="n">
        <v>779.15</v>
      </c>
      <c r="D7324" s="875" t="n">
        <v>35411</v>
      </c>
      <c r="E7324" s="876" t="n">
        <v>6.4</v>
      </c>
      <c r="F7324" s="877" t="n">
        <f aca="false">IFERROR(E7324/100,"")</f>
        <v>0.064</v>
      </c>
      <c r="G7324" s="879"/>
      <c r="H7324" s="879"/>
      <c r="J7324" s="876"/>
      <c r="O7324" s="877"/>
      <c r="R7324" s="876"/>
    </row>
    <row r="7325" customFormat="false" ht="13.8" hidden="false" customHeight="false" outlineLevel="0" collapsed="false">
      <c r="A7325" s="875" t="n">
        <v>35033</v>
      </c>
      <c r="B7325" s="876" t="n">
        <v>777.07</v>
      </c>
      <c r="D7325" s="875" t="n">
        <v>35410</v>
      </c>
      <c r="E7325" s="876" t="n">
        <v>6.38</v>
      </c>
      <c r="F7325" s="877" t="n">
        <f aca="false">IFERROR(E7325/100,"")</f>
        <v>0.0638</v>
      </c>
      <c r="G7325" s="879"/>
      <c r="H7325" s="879"/>
      <c r="J7325" s="876"/>
      <c r="O7325" s="877"/>
      <c r="R7325" s="876"/>
    </row>
    <row r="7326" customFormat="false" ht="13.8" hidden="false" customHeight="false" outlineLevel="0" collapsed="false">
      <c r="A7326" s="875" t="n">
        <v>35032</v>
      </c>
      <c r="B7326" s="876" t="n">
        <v>779.98</v>
      </c>
      <c r="D7326" s="875" t="n">
        <v>35409</v>
      </c>
      <c r="E7326" s="876" t="n">
        <v>6.23</v>
      </c>
      <c r="F7326" s="877" t="n">
        <f aca="false">IFERROR(E7326/100,"")</f>
        <v>0.0623</v>
      </c>
      <c r="G7326" s="879"/>
      <c r="H7326" s="879"/>
      <c r="J7326" s="876"/>
      <c r="O7326" s="877"/>
      <c r="R7326" s="876"/>
    </row>
    <row r="7327" customFormat="false" ht="13.8" hidden="false" customHeight="false" outlineLevel="0" collapsed="false">
      <c r="A7327" s="875" t="n">
        <v>35031</v>
      </c>
      <c r="B7327" s="876" t="n">
        <v>778.1</v>
      </c>
      <c r="D7327" s="875" t="n">
        <v>35408</v>
      </c>
      <c r="E7327" s="876" t="n">
        <v>6.21</v>
      </c>
      <c r="F7327" s="877" t="n">
        <f aca="false">IFERROR(E7327/100,"")</f>
        <v>0.0621</v>
      </c>
      <c r="G7327" s="879"/>
      <c r="H7327" s="879"/>
      <c r="J7327" s="876"/>
      <c r="O7327" s="877"/>
      <c r="R7327" s="876"/>
    </row>
    <row r="7328" customFormat="false" ht="13.8" hidden="false" customHeight="false" outlineLevel="0" collapsed="false">
      <c r="A7328" s="875" t="n">
        <v>35030</v>
      </c>
      <c r="B7328" s="876" t="n">
        <v>771.43</v>
      </c>
      <c r="D7328" s="875" t="n">
        <v>35405</v>
      </c>
      <c r="E7328" s="876" t="n">
        <v>6.26</v>
      </c>
      <c r="F7328" s="877" t="n">
        <f aca="false">IFERROR(E7328/100,"")</f>
        <v>0.0626</v>
      </c>
      <c r="G7328" s="879"/>
      <c r="H7328" s="879"/>
      <c r="J7328" s="876"/>
      <c r="O7328" s="877"/>
      <c r="R7328" s="876"/>
    </row>
    <row r="7329" customFormat="false" ht="13.8" hidden="false" customHeight="false" outlineLevel="0" collapsed="false">
      <c r="A7329" s="875" t="n">
        <v>35027</v>
      </c>
      <c r="B7329" s="876" t="n">
        <v>769.69</v>
      </c>
      <c r="D7329" s="875" t="n">
        <v>35404</v>
      </c>
      <c r="E7329" s="876" t="n">
        <v>6.22</v>
      </c>
      <c r="F7329" s="877" t="n">
        <f aca="false">IFERROR(E7329/100,"")</f>
        <v>0.0622</v>
      </c>
      <c r="G7329" s="879"/>
      <c r="H7329" s="879"/>
      <c r="J7329" s="876"/>
      <c r="O7329" s="877"/>
      <c r="R7329" s="876"/>
    </row>
    <row r="7330" customFormat="false" ht="13.8" hidden="false" customHeight="false" outlineLevel="0" collapsed="false">
      <c r="A7330" s="875" t="n">
        <v>35025</v>
      </c>
      <c r="B7330" s="876" t="n">
        <v>767.66</v>
      </c>
      <c r="D7330" s="875" t="n">
        <v>35403</v>
      </c>
      <c r="E7330" s="876" t="n">
        <v>6.11</v>
      </c>
      <c r="F7330" s="877" t="n">
        <f aca="false">IFERROR(E7330/100,"")</f>
        <v>0.0611</v>
      </c>
      <c r="G7330" s="879"/>
      <c r="H7330" s="879"/>
      <c r="J7330" s="876"/>
      <c r="O7330" s="877"/>
      <c r="R7330" s="876"/>
    </row>
    <row r="7331" customFormat="false" ht="13.8" hidden="false" customHeight="false" outlineLevel="0" collapsed="false">
      <c r="A7331" s="875" t="n">
        <v>35024</v>
      </c>
      <c r="B7331" s="876" t="n">
        <v>770</v>
      </c>
      <c r="D7331" s="875" t="n">
        <v>35402</v>
      </c>
      <c r="E7331" s="876" t="n">
        <v>6.06</v>
      </c>
      <c r="F7331" s="877" t="n">
        <f aca="false">IFERROR(E7331/100,"")</f>
        <v>0.0606</v>
      </c>
      <c r="G7331" s="879"/>
      <c r="H7331" s="879"/>
      <c r="J7331" s="876"/>
      <c r="O7331" s="877"/>
      <c r="R7331" s="876"/>
    </row>
    <row r="7332" customFormat="false" ht="13.8" hidden="false" customHeight="false" outlineLevel="0" collapsed="false">
      <c r="A7332" s="875" t="n">
        <v>35023</v>
      </c>
      <c r="B7332" s="876" t="n">
        <v>765.56</v>
      </c>
      <c r="D7332" s="875" t="n">
        <v>35401</v>
      </c>
      <c r="E7332" s="876" t="n">
        <v>6.08</v>
      </c>
      <c r="F7332" s="877" t="n">
        <f aca="false">IFERROR(E7332/100,"")</f>
        <v>0.0608</v>
      </c>
      <c r="G7332" s="879"/>
      <c r="H7332" s="879"/>
      <c r="J7332" s="876"/>
      <c r="O7332" s="877"/>
      <c r="R7332" s="876"/>
    </row>
    <row r="7333" customFormat="false" ht="13.8" hidden="false" customHeight="false" outlineLevel="0" collapsed="false">
      <c r="A7333" s="875" t="n">
        <v>35020</v>
      </c>
      <c r="B7333" s="876" t="n">
        <v>769.57</v>
      </c>
      <c r="D7333" s="875" t="n">
        <v>35398</v>
      </c>
      <c r="E7333" s="876" t="n">
        <v>6.06</v>
      </c>
      <c r="F7333" s="877" t="n">
        <f aca="false">IFERROR(E7333/100,"")</f>
        <v>0.0606</v>
      </c>
      <c r="G7333" s="879"/>
      <c r="H7333" s="879"/>
      <c r="J7333" s="876"/>
      <c r="O7333" s="877"/>
      <c r="R7333" s="876"/>
    </row>
    <row r="7334" customFormat="false" ht="13.8" hidden="false" customHeight="false" outlineLevel="0" collapsed="false">
      <c r="A7334" s="875" t="n">
        <v>35019</v>
      </c>
      <c r="B7334" s="876" t="n">
        <v>766.06</v>
      </c>
      <c r="D7334" s="875" t="n">
        <v>35397</v>
      </c>
      <c r="E7334" s="876" t="e">
        <f aca="false">NA()</f>
        <v>#N/A</v>
      </c>
      <c r="F7334" s="877" t="str">
        <f aca="false">IFERROR(E7334/100,"")</f>
        <v/>
      </c>
      <c r="G7334" s="879"/>
      <c r="H7334" s="879"/>
      <c r="J7334" s="876"/>
      <c r="O7334" s="877"/>
      <c r="R7334" s="876"/>
    </row>
    <row r="7335" customFormat="false" ht="13.8" hidden="false" customHeight="false" outlineLevel="0" collapsed="false">
      <c r="A7335" s="875" t="n">
        <v>35018</v>
      </c>
      <c r="B7335" s="876" t="n">
        <v>761.67</v>
      </c>
      <c r="D7335" s="875" t="n">
        <v>35396</v>
      </c>
      <c r="E7335" s="876" t="n">
        <v>6.14</v>
      </c>
      <c r="F7335" s="877" t="n">
        <f aca="false">IFERROR(E7335/100,"")</f>
        <v>0.0614</v>
      </c>
      <c r="G7335" s="879"/>
      <c r="H7335" s="879"/>
      <c r="J7335" s="876"/>
      <c r="O7335" s="877"/>
      <c r="R7335" s="876"/>
    </row>
    <row r="7336" customFormat="false" ht="13.8" hidden="false" customHeight="false" outlineLevel="0" collapsed="false">
      <c r="A7336" s="875" t="n">
        <v>35017</v>
      </c>
      <c r="B7336" s="876" t="n">
        <v>755.49</v>
      </c>
      <c r="D7336" s="875" t="n">
        <v>35395</v>
      </c>
      <c r="E7336" s="876" t="n">
        <v>6.13</v>
      </c>
      <c r="F7336" s="877" t="n">
        <f aca="false">IFERROR(E7336/100,"")</f>
        <v>0.0613</v>
      </c>
      <c r="G7336" s="879"/>
      <c r="H7336" s="879"/>
      <c r="J7336" s="876"/>
      <c r="O7336" s="877"/>
      <c r="R7336" s="876"/>
    </row>
    <row r="7337" customFormat="false" ht="13.8" hidden="false" customHeight="false" outlineLevel="0" collapsed="false">
      <c r="A7337" s="875" t="n">
        <v>35016</v>
      </c>
      <c r="B7337" s="876" t="n">
        <v>759.26</v>
      </c>
      <c r="D7337" s="875" t="n">
        <v>35394</v>
      </c>
      <c r="E7337" s="876" t="n">
        <v>6.13</v>
      </c>
      <c r="F7337" s="877" t="n">
        <f aca="false">IFERROR(E7337/100,"")</f>
        <v>0.0613</v>
      </c>
      <c r="G7337" s="879"/>
      <c r="H7337" s="879"/>
      <c r="J7337" s="876"/>
      <c r="O7337" s="877"/>
      <c r="R7337" s="876"/>
    </row>
    <row r="7338" customFormat="false" ht="13.8" hidden="false" customHeight="false" outlineLevel="0" collapsed="false">
      <c r="A7338" s="875" t="n">
        <v>35013</v>
      </c>
      <c r="B7338" s="876" t="n">
        <v>759.66</v>
      </c>
      <c r="D7338" s="875" t="n">
        <v>35391</v>
      </c>
      <c r="E7338" s="876" t="n">
        <v>6.15</v>
      </c>
      <c r="F7338" s="877" t="n">
        <f aca="false">IFERROR(E7338/100,"")</f>
        <v>0.0615</v>
      </c>
      <c r="G7338" s="879"/>
      <c r="H7338" s="879"/>
      <c r="J7338" s="876"/>
      <c r="O7338" s="877"/>
      <c r="R7338" s="876"/>
    </row>
    <row r="7339" customFormat="false" ht="13.8" hidden="false" customHeight="false" outlineLevel="0" collapsed="false">
      <c r="A7339" s="875" t="n">
        <v>35012</v>
      </c>
      <c r="B7339" s="876" t="n">
        <v>760.31</v>
      </c>
      <c r="D7339" s="875" t="n">
        <v>35390</v>
      </c>
      <c r="E7339" s="876" t="n">
        <v>6.15</v>
      </c>
      <c r="F7339" s="877" t="n">
        <f aca="false">IFERROR(E7339/100,"")</f>
        <v>0.0615</v>
      </c>
      <c r="G7339" s="879"/>
      <c r="H7339" s="879"/>
      <c r="J7339" s="876"/>
      <c r="O7339" s="877"/>
      <c r="R7339" s="876"/>
    </row>
    <row r="7340" customFormat="false" ht="13.8" hidden="false" customHeight="false" outlineLevel="0" collapsed="false">
      <c r="A7340" s="875" t="n">
        <v>35011</v>
      </c>
      <c r="B7340" s="876" t="n">
        <v>758.1</v>
      </c>
      <c r="D7340" s="875" t="n">
        <v>35389</v>
      </c>
      <c r="E7340" s="876" t="n">
        <v>6.14</v>
      </c>
      <c r="F7340" s="877" t="n">
        <f aca="false">IFERROR(E7340/100,"")</f>
        <v>0.0614</v>
      </c>
      <c r="G7340" s="879"/>
      <c r="H7340" s="879"/>
      <c r="J7340" s="876"/>
      <c r="O7340" s="877"/>
      <c r="R7340" s="876"/>
    </row>
    <row r="7341" customFormat="false" ht="13.8" hidden="false" customHeight="false" outlineLevel="0" collapsed="false">
      <c r="A7341" s="875" t="n">
        <v>35010</v>
      </c>
      <c r="B7341" s="876" t="n">
        <v>751.03</v>
      </c>
      <c r="D7341" s="875" t="n">
        <v>35388</v>
      </c>
      <c r="E7341" s="876" t="n">
        <v>6.17</v>
      </c>
      <c r="F7341" s="877" t="n">
        <f aca="false">IFERROR(E7341/100,"")</f>
        <v>0.0617</v>
      </c>
      <c r="G7341" s="879"/>
      <c r="H7341" s="879"/>
      <c r="J7341" s="876"/>
      <c r="O7341" s="877"/>
      <c r="R7341" s="876"/>
    </row>
    <row r="7342" customFormat="false" ht="13.8" hidden="false" customHeight="false" outlineLevel="0" collapsed="false">
      <c r="A7342" s="875" t="n">
        <v>35009</v>
      </c>
      <c r="B7342" s="876" t="n">
        <v>753.74</v>
      </c>
      <c r="D7342" s="875" t="n">
        <v>35387</v>
      </c>
      <c r="E7342" s="876" t="n">
        <v>6.2</v>
      </c>
      <c r="F7342" s="877" t="n">
        <f aca="false">IFERROR(E7342/100,"")</f>
        <v>0.062</v>
      </c>
      <c r="G7342" s="879"/>
      <c r="H7342" s="879"/>
      <c r="J7342" s="876"/>
      <c r="O7342" s="877"/>
      <c r="R7342" s="876"/>
    </row>
    <row r="7343" customFormat="false" ht="13.8" hidden="false" customHeight="false" outlineLevel="0" collapsed="false">
      <c r="A7343" s="875" t="n">
        <v>35006</v>
      </c>
      <c r="B7343" s="876" t="n">
        <v>756.37</v>
      </c>
      <c r="D7343" s="875" t="n">
        <v>35384</v>
      </c>
      <c r="E7343" s="876" t="n">
        <v>6.19</v>
      </c>
      <c r="F7343" s="877" t="n">
        <f aca="false">IFERROR(E7343/100,"")</f>
        <v>0.0619</v>
      </c>
      <c r="G7343" s="879"/>
      <c r="H7343" s="879"/>
      <c r="J7343" s="876"/>
      <c r="O7343" s="877"/>
      <c r="R7343" s="876"/>
    </row>
    <row r="7344" customFormat="false" ht="13.8" hidden="false" customHeight="false" outlineLevel="0" collapsed="false">
      <c r="A7344" s="875" t="n">
        <v>35005</v>
      </c>
      <c r="B7344" s="876" t="n">
        <v>755.24</v>
      </c>
      <c r="D7344" s="875" t="n">
        <v>35383</v>
      </c>
      <c r="E7344" s="876" t="n">
        <v>6.15</v>
      </c>
      <c r="F7344" s="877" t="n">
        <f aca="false">IFERROR(E7344/100,"")</f>
        <v>0.0615</v>
      </c>
      <c r="G7344" s="879"/>
      <c r="H7344" s="879"/>
      <c r="J7344" s="876"/>
      <c r="O7344" s="877"/>
      <c r="R7344" s="876"/>
    </row>
    <row r="7345" customFormat="false" ht="13.8" hidden="false" customHeight="false" outlineLevel="0" collapsed="false">
      <c r="A7345" s="875" t="n">
        <v>35004</v>
      </c>
      <c r="B7345" s="876" t="n">
        <v>748.01</v>
      </c>
      <c r="D7345" s="875" t="n">
        <v>35382</v>
      </c>
      <c r="E7345" s="876" t="n">
        <v>6.2</v>
      </c>
      <c r="F7345" s="877" t="n">
        <f aca="false">IFERROR(E7345/100,"")</f>
        <v>0.062</v>
      </c>
      <c r="G7345" s="879"/>
      <c r="H7345" s="879"/>
      <c r="J7345" s="876"/>
      <c r="O7345" s="877"/>
      <c r="R7345" s="876"/>
    </row>
    <row r="7346" customFormat="false" ht="13.8" hidden="false" customHeight="false" outlineLevel="0" collapsed="false">
      <c r="A7346" s="875" t="n">
        <v>35003</v>
      </c>
      <c r="B7346" s="876" t="n">
        <v>744.4</v>
      </c>
      <c r="D7346" s="875" t="n">
        <v>35381</v>
      </c>
      <c r="E7346" s="876" t="n">
        <v>6.19</v>
      </c>
      <c r="F7346" s="877" t="n">
        <f aca="false">IFERROR(E7346/100,"")</f>
        <v>0.0619</v>
      </c>
      <c r="G7346" s="879"/>
      <c r="H7346" s="879"/>
      <c r="J7346" s="876"/>
      <c r="O7346" s="877"/>
      <c r="R7346" s="876"/>
    </row>
    <row r="7347" customFormat="false" ht="13.8" hidden="false" customHeight="false" outlineLevel="0" collapsed="false">
      <c r="A7347" s="875" t="n">
        <v>35002</v>
      </c>
      <c r="B7347" s="876" t="n">
        <v>746.63</v>
      </c>
      <c r="D7347" s="875" t="n">
        <v>35380</v>
      </c>
      <c r="E7347" s="876" t="e">
        <f aca="false">NA()</f>
        <v>#N/A</v>
      </c>
      <c r="F7347" s="877" t="str">
        <f aca="false">IFERROR(E7347/100,"")</f>
        <v/>
      </c>
      <c r="G7347" s="879"/>
      <c r="H7347" s="879"/>
      <c r="J7347" s="876"/>
      <c r="O7347" s="877"/>
      <c r="R7347" s="876"/>
    </row>
    <row r="7348" customFormat="false" ht="13.8" hidden="false" customHeight="false" outlineLevel="0" collapsed="false">
      <c r="A7348" s="875" t="n">
        <v>34999</v>
      </c>
      <c r="B7348" s="876" t="n">
        <v>742</v>
      </c>
      <c r="D7348" s="875" t="n">
        <v>35377</v>
      </c>
      <c r="E7348" s="876" t="n">
        <v>6.29</v>
      </c>
      <c r="F7348" s="877" t="n">
        <f aca="false">IFERROR(E7348/100,"")</f>
        <v>0.0629</v>
      </c>
      <c r="G7348" s="879"/>
      <c r="H7348" s="879"/>
      <c r="J7348" s="876"/>
      <c r="O7348" s="877"/>
      <c r="R7348" s="876"/>
    </row>
    <row r="7349" customFormat="false" ht="13.8" hidden="false" customHeight="false" outlineLevel="0" collapsed="false">
      <c r="A7349" s="875" t="n">
        <v>34998</v>
      </c>
      <c r="B7349" s="876" t="n">
        <v>738.11</v>
      </c>
      <c r="D7349" s="875" t="n">
        <v>35376</v>
      </c>
      <c r="E7349" s="876" t="n">
        <v>6.26</v>
      </c>
      <c r="F7349" s="877" t="n">
        <f aca="false">IFERROR(E7349/100,"")</f>
        <v>0.0626</v>
      </c>
      <c r="G7349" s="879"/>
      <c r="H7349" s="879"/>
      <c r="J7349" s="876"/>
      <c r="O7349" s="877"/>
      <c r="R7349" s="876"/>
    </row>
    <row r="7350" customFormat="false" ht="13.8" hidden="false" customHeight="false" outlineLevel="0" collapsed="false">
      <c r="A7350" s="875" t="n">
        <v>34997</v>
      </c>
      <c r="B7350" s="876" t="n">
        <v>745.43</v>
      </c>
      <c r="D7350" s="875" t="n">
        <v>35375</v>
      </c>
      <c r="E7350" s="876" t="n">
        <v>6.3</v>
      </c>
      <c r="F7350" s="877" t="n">
        <f aca="false">IFERROR(E7350/100,"")</f>
        <v>0.063</v>
      </c>
      <c r="G7350" s="879"/>
      <c r="H7350" s="879"/>
      <c r="J7350" s="876"/>
      <c r="O7350" s="877"/>
      <c r="R7350" s="876"/>
    </row>
    <row r="7351" customFormat="false" ht="13.8" hidden="false" customHeight="false" outlineLevel="0" collapsed="false">
      <c r="A7351" s="875" t="n">
        <v>34996</v>
      </c>
      <c r="B7351" s="876" t="n">
        <v>750.59</v>
      </c>
      <c r="D7351" s="875" t="n">
        <v>35374</v>
      </c>
      <c r="E7351" s="876" t="n">
        <v>6.28</v>
      </c>
      <c r="F7351" s="877" t="n">
        <f aca="false">IFERROR(E7351/100,"")</f>
        <v>0.0628</v>
      </c>
      <c r="G7351" s="879"/>
      <c r="H7351" s="879"/>
      <c r="J7351" s="876"/>
      <c r="O7351" s="877"/>
      <c r="R7351" s="876"/>
    </row>
    <row r="7352" customFormat="false" ht="13.8" hidden="false" customHeight="false" outlineLevel="0" collapsed="false">
      <c r="A7352" s="875" t="n">
        <v>34995</v>
      </c>
      <c r="B7352" s="876" t="n">
        <v>748.7</v>
      </c>
      <c r="D7352" s="875" t="n">
        <v>35373</v>
      </c>
      <c r="E7352" s="876" t="n">
        <v>6.36</v>
      </c>
      <c r="F7352" s="877" t="n">
        <f aca="false">IFERROR(E7352/100,"")</f>
        <v>0.0636</v>
      </c>
      <c r="G7352" s="879"/>
      <c r="H7352" s="879"/>
      <c r="J7352" s="876"/>
      <c r="O7352" s="877"/>
      <c r="R7352" s="876"/>
    </row>
    <row r="7353" customFormat="false" ht="13.8" hidden="false" customHeight="false" outlineLevel="0" collapsed="false">
      <c r="A7353" s="875" t="n">
        <v>34992</v>
      </c>
      <c r="B7353" s="876" t="n">
        <v>751.76</v>
      </c>
      <c r="D7353" s="875" t="n">
        <v>35370</v>
      </c>
      <c r="E7353" s="876" t="n">
        <v>6.38</v>
      </c>
      <c r="F7353" s="877" t="n">
        <f aca="false">IFERROR(E7353/100,"")</f>
        <v>0.0638</v>
      </c>
      <c r="G7353" s="879"/>
      <c r="H7353" s="879"/>
      <c r="J7353" s="876"/>
      <c r="O7353" s="877"/>
      <c r="R7353" s="876"/>
    </row>
    <row r="7354" customFormat="false" ht="13.8" hidden="false" customHeight="false" outlineLevel="0" collapsed="false">
      <c r="A7354" s="875" t="n">
        <v>34991</v>
      </c>
      <c r="B7354" s="876" t="n">
        <v>755.83</v>
      </c>
      <c r="D7354" s="875" t="n">
        <v>35369</v>
      </c>
      <c r="E7354" s="876" t="n">
        <v>6.37</v>
      </c>
      <c r="F7354" s="877" t="n">
        <f aca="false">IFERROR(E7354/100,"")</f>
        <v>0.0637</v>
      </c>
      <c r="G7354" s="879"/>
      <c r="H7354" s="879"/>
      <c r="J7354" s="876"/>
      <c r="O7354" s="877"/>
      <c r="R7354" s="876"/>
    </row>
    <row r="7355" customFormat="false" ht="13.8" hidden="false" customHeight="false" outlineLevel="0" collapsed="false">
      <c r="A7355" s="875" t="n">
        <v>34990</v>
      </c>
      <c r="B7355" s="876" t="n">
        <v>751.71</v>
      </c>
      <c r="D7355" s="875" t="n">
        <v>35368</v>
      </c>
      <c r="E7355" s="876" t="n">
        <v>6.4</v>
      </c>
      <c r="F7355" s="877" t="n">
        <f aca="false">IFERROR(E7355/100,"")</f>
        <v>0.064</v>
      </c>
      <c r="G7355" s="879"/>
      <c r="H7355" s="879"/>
      <c r="J7355" s="876"/>
      <c r="O7355" s="877"/>
      <c r="R7355" s="876"/>
    </row>
    <row r="7356" customFormat="false" ht="13.8" hidden="false" customHeight="false" outlineLevel="0" collapsed="false">
      <c r="A7356" s="875" t="n">
        <v>34989</v>
      </c>
      <c r="B7356" s="876" t="n">
        <v>750.73</v>
      </c>
      <c r="D7356" s="875" t="n">
        <v>35367</v>
      </c>
      <c r="E7356" s="876" t="n">
        <v>6.4</v>
      </c>
      <c r="F7356" s="877" t="n">
        <f aca="false">IFERROR(E7356/100,"")</f>
        <v>0.064</v>
      </c>
      <c r="G7356" s="879"/>
      <c r="H7356" s="879"/>
      <c r="J7356" s="876"/>
      <c r="O7356" s="877"/>
      <c r="R7356" s="876"/>
    </row>
    <row r="7357" customFormat="false" ht="13.8" hidden="false" customHeight="false" outlineLevel="0" collapsed="false">
      <c r="A7357" s="875" t="n">
        <v>34988</v>
      </c>
      <c r="B7357" s="876" t="n">
        <v>745.93</v>
      </c>
      <c r="D7357" s="875" t="n">
        <v>35366</v>
      </c>
      <c r="E7357" s="876" t="n">
        <v>6.56</v>
      </c>
      <c r="F7357" s="877" t="n">
        <f aca="false">IFERROR(E7357/100,"")</f>
        <v>0.0656</v>
      </c>
      <c r="G7357" s="879"/>
      <c r="H7357" s="879"/>
      <c r="J7357" s="876"/>
      <c r="O7357" s="877"/>
      <c r="R7357" s="876"/>
    </row>
    <row r="7358" customFormat="false" ht="13.8" hidden="false" customHeight="false" outlineLevel="0" collapsed="false">
      <c r="A7358" s="875" t="n">
        <v>34985</v>
      </c>
      <c r="B7358" s="876" t="n">
        <v>747.82</v>
      </c>
      <c r="D7358" s="875" t="n">
        <v>35363</v>
      </c>
      <c r="E7358" s="876" t="n">
        <v>6.54</v>
      </c>
      <c r="F7358" s="877" t="n">
        <f aca="false">IFERROR(E7358/100,"")</f>
        <v>0.0654</v>
      </c>
      <c r="G7358" s="879"/>
      <c r="H7358" s="879"/>
      <c r="J7358" s="876"/>
      <c r="O7358" s="877"/>
      <c r="R7358" s="876"/>
    </row>
    <row r="7359" customFormat="false" ht="13.8" hidden="false" customHeight="false" outlineLevel="0" collapsed="false">
      <c r="A7359" s="875" t="n">
        <v>34984</v>
      </c>
      <c r="B7359" s="876" t="n">
        <v>746.02</v>
      </c>
      <c r="D7359" s="875" t="n">
        <v>35362</v>
      </c>
      <c r="E7359" s="876" t="n">
        <v>6.57</v>
      </c>
      <c r="F7359" s="877" t="n">
        <f aca="false">IFERROR(E7359/100,"")</f>
        <v>0.0657</v>
      </c>
      <c r="G7359" s="879"/>
      <c r="H7359" s="879"/>
      <c r="J7359" s="876"/>
      <c r="O7359" s="877"/>
      <c r="R7359" s="876"/>
    </row>
    <row r="7360" customFormat="false" ht="13.8" hidden="false" customHeight="false" outlineLevel="0" collapsed="false">
      <c r="A7360" s="875" t="n">
        <v>34983</v>
      </c>
      <c r="B7360" s="876" t="n">
        <v>741.34</v>
      </c>
      <c r="D7360" s="875" t="n">
        <v>35361</v>
      </c>
      <c r="E7360" s="876" t="n">
        <v>6.56</v>
      </c>
      <c r="F7360" s="877" t="n">
        <f aca="false">IFERROR(E7360/100,"")</f>
        <v>0.0656</v>
      </c>
      <c r="G7360" s="879"/>
      <c r="H7360" s="879"/>
      <c r="J7360" s="876"/>
      <c r="O7360" s="877"/>
      <c r="R7360" s="876"/>
    </row>
    <row r="7361" customFormat="false" ht="13.8" hidden="false" customHeight="false" outlineLevel="0" collapsed="false">
      <c r="A7361" s="875" t="n">
        <v>34982</v>
      </c>
      <c r="B7361" s="876" t="n">
        <v>738.75</v>
      </c>
      <c r="D7361" s="875" t="n">
        <v>35360</v>
      </c>
      <c r="E7361" s="876" t="n">
        <v>6.56</v>
      </c>
      <c r="F7361" s="877" t="n">
        <f aca="false">IFERROR(E7361/100,"")</f>
        <v>0.0656</v>
      </c>
      <c r="G7361" s="879"/>
      <c r="H7361" s="879"/>
      <c r="J7361" s="876"/>
      <c r="O7361" s="877"/>
      <c r="R7361" s="876"/>
    </row>
    <row r="7362" customFormat="false" ht="13.8" hidden="false" customHeight="false" outlineLevel="0" collapsed="false">
      <c r="A7362" s="875" t="n">
        <v>34981</v>
      </c>
      <c r="B7362" s="876" t="n">
        <v>739.84</v>
      </c>
      <c r="D7362" s="875" t="n">
        <v>35359</v>
      </c>
      <c r="E7362" s="876" t="n">
        <v>6.52</v>
      </c>
      <c r="F7362" s="877" t="n">
        <f aca="false">IFERROR(E7362/100,"")</f>
        <v>0.0652</v>
      </c>
      <c r="G7362" s="879"/>
      <c r="H7362" s="879"/>
      <c r="J7362" s="876"/>
      <c r="O7362" s="877"/>
      <c r="R7362" s="876"/>
    </row>
    <row r="7363" customFormat="false" ht="13.8" hidden="false" customHeight="false" outlineLevel="0" collapsed="false">
      <c r="A7363" s="875" t="n">
        <v>34978</v>
      </c>
      <c r="B7363" s="876" t="n">
        <v>745.11</v>
      </c>
      <c r="D7363" s="875" t="n">
        <v>35356</v>
      </c>
      <c r="E7363" s="876" t="n">
        <v>6.5</v>
      </c>
      <c r="F7363" s="877" t="n">
        <f aca="false">IFERROR(E7363/100,"")</f>
        <v>0.065</v>
      </c>
      <c r="G7363" s="879"/>
      <c r="H7363" s="879"/>
      <c r="J7363" s="876"/>
      <c r="O7363" s="877"/>
      <c r="R7363" s="876"/>
    </row>
    <row r="7364" customFormat="false" ht="13.8" hidden="false" customHeight="false" outlineLevel="0" collapsed="false">
      <c r="A7364" s="875" t="n">
        <v>34977</v>
      </c>
      <c r="B7364" s="876" t="n">
        <v>745.22</v>
      </c>
      <c r="D7364" s="875" t="n">
        <v>35355</v>
      </c>
      <c r="E7364" s="876" t="n">
        <v>6.51</v>
      </c>
      <c r="F7364" s="877" t="n">
        <f aca="false">IFERROR(E7364/100,"")</f>
        <v>0.0651</v>
      </c>
      <c r="G7364" s="879"/>
      <c r="H7364" s="879"/>
      <c r="J7364" s="876"/>
      <c r="O7364" s="877"/>
      <c r="R7364" s="876"/>
    </row>
    <row r="7365" customFormat="false" ht="13.8" hidden="false" customHeight="false" outlineLevel="0" collapsed="false">
      <c r="A7365" s="875" t="n">
        <v>34976</v>
      </c>
      <c r="B7365" s="876" t="n">
        <v>743.48</v>
      </c>
      <c r="D7365" s="875" t="n">
        <v>35354</v>
      </c>
      <c r="E7365" s="876" t="n">
        <v>6.57</v>
      </c>
      <c r="F7365" s="877" t="n">
        <f aca="false">IFERROR(E7365/100,"")</f>
        <v>0.0657</v>
      </c>
      <c r="G7365" s="879"/>
      <c r="H7365" s="879"/>
      <c r="J7365" s="876"/>
      <c r="O7365" s="877"/>
      <c r="R7365" s="876"/>
    </row>
    <row r="7366" customFormat="false" ht="13.8" hidden="false" customHeight="false" outlineLevel="0" collapsed="false">
      <c r="A7366" s="875" t="n">
        <v>34975</v>
      </c>
      <c r="B7366" s="876" t="n">
        <v>744.47</v>
      </c>
      <c r="D7366" s="875" t="n">
        <v>35353</v>
      </c>
      <c r="E7366" s="876" t="n">
        <v>6.56</v>
      </c>
      <c r="F7366" s="877" t="n">
        <f aca="false">IFERROR(E7366/100,"")</f>
        <v>0.0656</v>
      </c>
      <c r="G7366" s="879"/>
      <c r="H7366" s="879"/>
      <c r="J7366" s="876"/>
      <c r="O7366" s="877"/>
      <c r="R7366" s="876"/>
    </row>
    <row r="7367" customFormat="false" ht="13.8" hidden="false" customHeight="false" outlineLevel="0" collapsed="false">
      <c r="A7367" s="875" t="n">
        <v>34974</v>
      </c>
      <c r="B7367" s="876" t="n">
        <v>743.65</v>
      </c>
      <c r="D7367" s="875" t="n">
        <v>35352</v>
      </c>
      <c r="E7367" s="876" t="e">
        <f aca="false">NA()</f>
        <v>#N/A</v>
      </c>
      <c r="F7367" s="877" t="str">
        <f aca="false">IFERROR(E7367/100,"")</f>
        <v/>
      </c>
      <c r="G7367" s="879"/>
      <c r="H7367" s="879"/>
      <c r="J7367" s="876"/>
      <c r="O7367" s="877"/>
      <c r="R7367" s="876"/>
    </row>
    <row r="7368" customFormat="false" ht="13.8" hidden="false" customHeight="false" outlineLevel="0" collapsed="false">
      <c r="A7368" s="875" t="n">
        <v>34971</v>
      </c>
      <c r="B7368" s="876" t="n">
        <v>747.07</v>
      </c>
      <c r="D7368" s="875" t="n">
        <v>35349</v>
      </c>
      <c r="E7368" s="876" t="n">
        <v>6.55</v>
      </c>
      <c r="F7368" s="877" t="n">
        <f aca="false">IFERROR(E7368/100,"")</f>
        <v>0.0655</v>
      </c>
      <c r="G7368" s="879"/>
      <c r="H7368" s="879"/>
      <c r="J7368" s="876"/>
      <c r="O7368" s="877"/>
      <c r="R7368" s="876"/>
    </row>
    <row r="7369" customFormat="false" ht="13.8" hidden="false" customHeight="false" outlineLevel="0" collapsed="false">
      <c r="A7369" s="875" t="n">
        <v>34970</v>
      </c>
      <c r="B7369" s="876" t="n">
        <v>748.93</v>
      </c>
      <c r="D7369" s="875" t="n">
        <v>35348</v>
      </c>
      <c r="E7369" s="876" t="n">
        <v>6.61</v>
      </c>
      <c r="F7369" s="877" t="n">
        <f aca="false">IFERROR(E7369/100,"")</f>
        <v>0.0661</v>
      </c>
      <c r="G7369" s="879"/>
      <c r="H7369" s="879"/>
      <c r="J7369" s="876"/>
      <c r="O7369" s="877"/>
      <c r="R7369" s="876"/>
    </row>
    <row r="7370" customFormat="false" ht="13.8" hidden="false" customHeight="false" outlineLevel="0" collapsed="false">
      <c r="A7370" s="875" t="n">
        <v>34969</v>
      </c>
      <c r="B7370" s="876" t="n">
        <v>742.74</v>
      </c>
      <c r="D7370" s="875" t="n">
        <v>35347</v>
      </c>
      <c r="E7370" s="876" t="n">
        <v>6.55</v>
      </c>
      <c r="F7370" s="877" t="n">
        <f aca="false">IFERROR(E7370/100,"")</f>
        <v>0.0655</v>
      </c>
      <c r="G7370" s="879"/>
      <c r="H7370" s="879"/>
      <c r="J7370" s="876"/>
      <c r="O7370" s="877"/>
      <c r="R7370" s="876"/>
    </row>
    <row r="7371" customFormat="false" ht="13.8" hidden="false" customHeight="false" outlineLevel="0" collapsed="false">
      <c r="A7371" s="875" t="n">
        <v>34968</v>
      </c>
      <c r="B7371" s="876" t="n">
        <v>742.85</v>
      </c>
      <c r="D7371" s="875" t="n">
        <v>35346</v>
      </c>
      <c r="E7371" s="876" t="n">
        <v>6.53</v>
      </c>
      <c r="F7371" s="877" t="n">
        <f aca="false">IFERROR(E7371/100,"")</f>
        <v>0.0653</v>
      </c>
      <c r="G7371" s="879"/>
      <c r="H7371" s="879"/>
      <c r="J7371" s="876"/>
      <c r="O7371" s="877"/>
      <c r="R7371" s="876"/>
    </row>
    <row r="7372" customFormat="false" ht="13.8" hidden="false" customHeight="false" outlineLevel="0" collapsed="false">
      <c r="A7372" s="875" t="n">
        <v>34967</v>
      </c>
      <c r="B7372" s="876" t="n">
        <v>743.36</v>
      </c>
      <c r="D7372" s="875" t="n">
        <v>35345</v>
      </c>
      <c r="E7372" s="876" t="n">
        <v>6.53</v>
      </c>
      <c r="F7372" s="877" t="n">
        <f aca="false">IFERROR(E7372/100,"")</f>
        <v>0.0653</v>
      </c>
      <c r="G7372" s="879"/>
      <c r="H7372" s="879"/>
      <c r="J7372" s="876"/>
      <c r="O7372" s="877"/>
      <c r="R7372" s="876"/>
    </row>
    <row r="7373" customFormat="false" ht="13.8" hidden="false" customHeight="false" outlineLevel="0" collapsed="false">
      <c r="A7373" s="875" t="n">
        <v>34964</v>
      </c>
      <c r="B7373" s="876" t="n">
        <v>743.26</v>
      </c>
      <c r="D7373" s="875" t="n">
        <v>35342</v>
      </c>
      <c r="E7373" s="876" t="n">
        <v>6.48</v>
      </c>
      <c r="F7373" s="877" t="n">
        <f aca="false">IFERROR(E7373/100,"")</f>
        <v>0.0648</v>
      </c>
      <c r="G7373" s="879"/>
      <c r="H7373" s="879"/>
      <c r="J7373" s="876"/>
      <c r="O7373" s="877"/>
      <c r="R7373" s="876"/>
    </row>
    <row r="7374" customFormat="false" ht="13.8" hidden="false" customHeight="false" outlineLevel="0" collapsed="false">
      <c r="A7374" s="875" t="n">
        <v>34963</v>
      </c>
      <c r="B7374" s="876" t="n">
        <v>744.88</v>
      </c>
      <c r="D7374" s="875" t="n">
        <v>35341</v>
      </c>
      <c r="E7374" s="876" t="n">
        <v>6.61</v>
      </c>
      <c r="F7374" s="877" t="n">
        <f aca="false">IFERROR(E7374/100,"")</f>
        <v>0.0661</v>
      </c>
      <c r="G7374" s="879"/>
      <c r="H7374" s="879"/>
      <c r="J7374" s="876"/>
      <c r="O7374" s="877"/>
      <c r="R7374" s="876"/>
    </row>
    <row r="7375" customFormat="false" ht="13.8" hidden="false" customHeight="false" outlineLevel="0" collapsed="false">
      <c r="A7375" s="875" t="n">
        <v>34962</v>
      </c>
      <c r="B7375" s="876" t="n">
        <v>749.66</v>
      </c>
      <c r="D7375" s="875" t="n">
        <v>35340</v>
      </c>
      <c r="E7375" s="876" t="n">
        <v>6.61</v>
      </c>
      <c r="F7375" s="877" t="n">
        <f aca="false">IFERROR(E7375/100,"")</f>
        <v>0.0661</v>
      </c>
      <c r="G7375" s="879"/>
      <c r="H7375" s="879"/>
      <c r="J7375" s="876"/>
      <c r="O7375" s="877"/>
      <c r="R7375" s="876"/>
    </row>
    <row r="7376" customFormat="false" ht="13.8" hidden="false" customHeight="false" outlineLevel="0" collapsed="false">
      <c r="A7376" s="875" t="n">
        <v>34961</v>
      </c>
      <c r="B7376" s="876" t="n">
        <v>746.34</v>
      </c>
      <c r="D7376" s="875" t="n">
        <v>35339</v>
      </c>
      <c r="E7376" s="876" t="n">
        <v>6.65</v>
      </c>
      <c r="F7376" s="877" t="n">
        <f aca="false">IFERROR(E7376/100,"")</f>
        <v>0.0665</v>
      </c>
      <c r="G7376" s="879"/>
      <c r="H7376" s="879"/>
      <c r="J7376" s="876"/>
      <c r="O7376" s="877"/>
      <c r="R7376" s="876"/>
    </row>
    <row r="7377" customFormat="false" ht="13.8" hidden="false" customHeight="false" outlineLevel="0" collapsed="false">
      <c r="A7377" s="875" t="n">
        <v>34960</v>
      </c>
      <c r="B7377" s="876" t="n">
        <v>744.5</v>
      </c>
      <c r="D7377" s="875" t="n">
        <v>35338</v>
      </c>
      <c r="E7377" s="876" t="n">
        <v>6.72</v>
      </c>
      <c r="F7377" s="877" t="n">
        <f aca="false">IFERROR(E7377/100,"")</f>
        <v>0.0672</v>
      </c>
      <c r="G7377" s="879"/>
      <c r="H7377" s="879"/>
      <c r="J7377" s="876"/>
      <c r="O7377" s="877"/>
      <c r="R7377" s="876"/>
    </row>
    <row r="7378" customFormat="false" ht="13.8" hidden="false" customHeight="false" outlineLevel="0" collapsed="false">
      <c r="A7378" s="875" t="n">
        <v>34957</v>
      </c>
      <c r="B7378" s="876" t="n">
        <v>744.98</v>
      </c>
      <c r="D7378" s="875" t="n">
        <v>35335</v>
      </c>
      <c r="E7378" s="876" t="n">
        <v>6.68</v>
      </c>
      <c r="F7378" s="877" t="n">
        <f aca="false">IFERROR(E7378/100,"")</f>
        <v>0.0668</v>
      </c>
      <c r="G7378" s="879"/>
      <c r="H7378" s="879"/>
      <c r="J7378" s="876"/>
      <c r="O7378" s="877"/>
      <c r="R7378" s="876"/>
    </row>
    <row r="7379" customFormat="false" ht="13.8" hidden="false" customHeight="false" outlineLevel="0" collapsed="false">
      <c r="A7379" s="875" t="n">
        <v>34956</v>
      </c>
      <c r="B7379" s="876" t="n">
        <v>745.31</v>
      </c>
      <c r="D7379" s="875" t="n">
        <v>35334</v>
      </c>
      <c r="E7379" s="876" t="n">
        <v>6.66</v>
      </c>
      <c r="F7379" s="877" t="n">
        <f aca="false">IFERROR(E7379/100,"")</f>
        <v>0.0666</v>
      </c>
      <c r="G7379" s="879"/>
      <c r="H7379" s="879"/>
      <c r="J7379" s="876"/>
      <c r="O7379" s="877"/>
      <c r="R7379" s="876"/>
    </row>
    <row r="7380" customFormat="false" ht="13.8" hidden="false" customHeight="false" outlineLevel="0" collapsed="false">
      <c r="A7380" s="875" t="n">
        <v>34955</v>
      </c>
      <c r="B7380" s="876" t="n">
        <v>739.11</v>
      </c>
      <c r="D7380" s="875" t="n">
        <v>35333</v>
      </c>
      <c r="E7380" s="876" t="n">
        <v>6.71</v>
      </c>
      <c r="F7380" s="877" t="n">
        <f aca="false">IFERROR(E7380/100,"")</f>
        <v>0.0671</v>
      </c>
      <c r="G7380" s="879"/>
      <c r="H7380" s="879"/>
      <c r="J7380" s="876"/>
      <c r="O7380" s="877"/>
      <c r="R7380" s="876"/>
    </row>
    <row r="7381" customFormat="false" ht="13.8" hidden="false" customHeight="false" outlineLevel="0" collapsed="false">
      <c r="A7381" s="875" t="n">
        <v>34954</v>
      </c>
      <c r="B7381" s="876" t="n">
        <v>735.87</v>
      </c>
      <c r="D7381" s="875" t="n">
        <v>35332</v>
      </c>
      <c r="E7381" s="876" t="n">
        <v>6.77</v>
      </c>
      <c r="F7381" s="877" t="n">
        <f aca="false">IFERROR(E7381/100,"")</f>
        <v>0.0677</v>
      </c>
      <c r="G7381" s="879"/>
      <c r="H7381" s="879"/>
      <c r="J7381" s="876"/>
      <c r="O7381" s="877"/>
      <c r="R7381" s="876"/>
    </row>
    <row r="7382" customFormat="false" ht="13.8" hidden="false" customHeight="false" outlineLevel="0" collapsed="false">
      <c r="A7382" s="875" t="n">
        <v>34953</v>
      </c>
      <c r="B7382" s="876" t="n">
        <v>732.54</v>
      </c>
      <c r="D7382" s="875" t="n">
        <v>35331</v>
      </c>
      <c r="E7382" s="876" t="n">
        <v>6.83</v>
      </c>
      <c r="F7382" s="877" t="n">
        <f aca="false">IFERROR(E7382/100,"")</f>
        <v>0.0683</v>
      </c>
      <c r="G7382" s="879"/>
      <c r="H7382" s="879"/>
      <c r="J7382" s="876"/>
      <c r="O7382" s="877"/>
      <c r="R7382" s="876"/>
    </row>
    <row r="7383" customFormat="false" ht="13.8" hidden="false" customHeight="false" outlineLevel="0" collapsed="false">
      <c r="A7383" s="875" t="n">
        <v>34950</v>
      </c>
      <c r="B7383" s="876" t="n">
        <v>730.94</v>
      </c>
      <c r="D7383" s="875" t="n">
        <v>35328</v>
      </c>
      <c r="E7383" s="876" t="n">
        <v>6.85</v>
      </c>
      <c r="F7383" s="877" t="n">
        <f aca="false">IFERROR(E7383/100,"")</f>
        <v>0.0685</v>
      </c>
      <c r="G7383" s="879"/>
      <c r="H7383" s="879"/>
      <c r="J7383" s="876"/>
      <c r="O7383" s="877"/>
      <c r="R7383" s="876"/>
    </row>
    <row r="7384" customFormat="false" ht="13.8" hidden="false" customHeight="false" outlineLevel="0" collapsed="false">
      <c r="A7384" s="875" t="n">
        <v>34949</v>
      </c>
      <c r="B7384" s="876" t="n">
        <v>727.88</v>
      </c>
      <c r="D7384" s="875" t="n">
        <v>35327</v>
      </c>
      <c r="E7384" s="876" t="n">
        <v>6.87</v>
      </c>
      <c r="F7384" s="877" t="n">
        <f aca="false">IFERROR(E7384/100,"")</f>
        <v>0.0687</v>
      </c>
      <c r="G7384" s="879"/>
      <c r="H7384" s="879"/>
      <c r="J7384" s="876"/>
      <c r="O7384" s="877"/>
      <c r="R7384" s="876"/>
    </row>
    <row r="7385" customFormat="false" ht="13.8" hidden="false" customHeight="false" outlineLevel="0" collapsed="false">
      <c r="A7385" s="875" t="n">
        <v>34948</v>
      </c>
      <c r="B7385" s="876" t="n">
        <v>727.68</v>
      </c>
      <c r="D7385" s="875" t="n">
        <v>35326</v>
      </c>
      <c r="E7385" s="876" t="n">
        <v>6.83</v>
      </c>
      <c r="F7385" s="877" t="n">
        <f aca="false">IFERROR(E7385/100,"")</f>
        <v>0.0683</v>
      </c>
      <c r="G7385" s="879"/>
      <c r="H7385" s="879"/>
      <c r="J7385" s="876"/>
      <c r="O7385" s="877"/>
      <c r="R7385" s="876"/>
    </row>
    <row r="7386" customFormat="false" ht="13.8" hidden="false" customHeight="false" outlineLevel="0" collapsed="false">
      <c r="A7386" s="875" t="n">
        <v>34947</v>
      </c>
      <c r="B7386" s="876" t="n">
        <v>726.26</v>
      </c>
      <c r="D7386" s="875" t="n">
        <v>35325</v>
      </c>
      <c r="E7386" s="876" t="n">
        <v>6.81</v>
      </c>
      <c r="F7386" s="877" t="n">
        <f aca="false">IFERROR(E7386/100,"")</f>
        <v>0.0681</v>
      </c>
      <c r="G7386" s="879"/>
      <c r="H7386" s="879"/>
      <c r="J7386" s="876"/>
      <c r="O7386" s="877"/>
      <c r="R7386" s="876"/>
    </row>
    <row r="7387" customFormat="false" ht="13.8" hidden="false" customHeight="false" outlineLevel="0" collapsed="false">
      <c r="A7387" s="875" t="n">
        <v>34943</v>
      </c>
      <c r="B7387" s="876" t="n">
        <v>719.34</v>
      </c>
      <c r="D7387" s="875" t="n">
        <v>35324</v>
      </c>
      <c r="E7387" s="876" t="n">
        <v>6.73</v>
      </c>
      <c r="F7387" s="877" t="n">
        <f aca="false">IFERROR(E7387/100,"")</f>
        <v>0.0673</v>
      </c>
      <c r="G7387" s="879"/>
      <c r="H7387" s="879"/>
      <c r="J7387" s="876"/>
      <c r="O7387" s="877"/>
      <c r="R7387" s="876"/>
    </row>
    <row r="7388" customFormat="false" ht="13.8" hidden="false" customHeight="false" outlineLevel="0" collapsed="false">
      <c r="A7388" s="875" t="n">
        <v>34942</v>
      </c>
      <c r="B7388" s="876" t="n">
        <v>716.82</v>
      </c>
      <c r="D7388" s="875" t="n">
        <v>35321</v>
      </c>
      <c r="E7388" s="876" t="n">
        <v>6.74</v>
      </c>
      <c r="F7388" s="877" t="n">
        <f aca="false">IFERROR(E7388/100,"")</f>
        <v>0.0674</v>
      </c>
      <c r="G7388" s="879"/>
      <c r="H7388" s="879"/>
      <c r="J7388" s="876"/>
      <c r="O7388" s="877"/>
      <c r="R7388" s="876"/>
    </row>
    <row r="7389" customFormat="false" ht="13.8" hidden="false" customHeight="false" outlineLevel="0" collapsed="false">
      <c r="A7389" s="875" t="n">
        <v>34941</v>
      </c>
      <c r="B7389" s="876" t="n">
        <v>715.54</v>
      </c>
      <c r="D7389" s="875" t="n">
        <v>35320</v>
      </c>
      <c r="E7389" s="876" t="n">
        <v>6.88</v>
      </c>
      <c r="F7389" s="877" t="n">
        <f aca="false">IFERROR(E7389/100,"")</f>
        <v>0.0688</v>
      </c>
      <c r="G7389" s="879"/>
      <c r="H7389" s="879"/>
      <c r="J7389" s="876"/>
      <c r="O7389" s="877"/>
      <c r="R7389" s="876"/>
    </row>
    <row r="7390" customFormat="false" ht="13.8" hidden="false" customHeight="false" outlineLevel="0" collapsed="false">
      <c r="A7390" s="875" t="n">
        <v>34940</v>
      </c>
      <c r="B7390" s="876" t="n">
        <v>714.13</v>
      </c>
      <c r="D7390" s="875" t="n">
        <v>35319</v>
      </c>
      <c r="E7390" s="876" t="n">
        <v>6.94</v>
      </c>
      <c r="F7390" s="877" t="n">
        <f aca="false">IFERROR(E7390/100,"")</f>
        <v>0.0694</v>
      </c>
      <c r="G7390" s="879"/>
      <c r="H7390" s="879"/>
      <c r="J7390" s="876"/>
      <c r="O7390" s="877"/>
      <c r="R7390" s="876"/>
    </row>
    <row r="7391" customFormat="false" ht="13.8" hidden="false" customHeight="false" outlineLevel="0" collapsed="false">
      <c r="A7391" s="875" t="n">
        <v>34939</v>
      </c>
      <c r="B7391" s="876" t="n">
        <v>712.82</v>
      </c>
      <c r="D7391" s="875" t="n">
        <v>35318</v>
      </c>
      <c r="E7391" s="876" t="n">
        <v>6.94</v>
      </c>
      <c r="F7391" s="877" t="n">
        <f aca="false">IFERROR(E7391/100,"")</f>
        <v>0.0694</v>
      </c>
      <c r="G7391" s="879"/>
      <c r="H7391" s="879"/>
      <c r="J7391" s="876"/>
      <c r="O7391" s="877"/>
      <c r="R7391" s="876"/>
    </row>
    <row r="7392" customFormat="false" ht="13.8" hidden="false" customHeight="false" outlineLevel="0" collapsed="false">
      <c r="A7392" s="875" t="n">
        <v>34936</v>
      </c>
      <c r="B7392" s="876" t="n">
        <v>714.15</v>
      </c>
      <c r="D7392" s="875" t="n">
        <v>35317</v>
      </c>
      <c r="E7392" s="876" t="n">
        <v>6.9</v>
      </c>
      <c r="F7392" s="877" t="n">
        <f aca="false">IFERROR(E7392/100,"")</f>
        <v>0.069</v>
      </c>
      <c r="G7392" s="879"/>
      <c r="H7392" s="879"/>
      <c r="J7392" s="876"/>
      <c r="O7392" s="877"/>
      <c r="R7392" s="876"/>
    </row>
    <row r="7393" customFormat="false" ht="13.8" hidden="false" customHeight="false" outlineLevel="0" collapsed="false">
      <c r="A7393" s="875" t="n">
        <v>34935</v>
      </c>
      <c r="B7393" s="876" t="n">
        <v>710.77</v>
      </c>
      <c r="D7393" s="875" t="n">
        <v>35314</v>
      </c>
      <c r="E7393" s="876" t="n">
        <v>6.94</v>
      </c>
      <c r="F7393" s="877" t="n">
        <f aca="false">IFERROR(E7393/100,"")</f>
        <v>0.0694</v>
      </c>
      <c r="G7393" s="879"/>
      <c r="H7393" s="879"/>
      <c r="J7393" s="876"/>
      <c r="O7393" s="877"/>
      <c r="R7393" s="876"/>
    </row>
    <row r="7394" customFormat="false" ht="13.8" hidden="false" customHeight="false" outlineLevel="0" collapsed="false">
      <c r="A7394" s="875" t="n">
        <v>34934</v>
      </c>
      <c r="B7394" s="876" t="n">
        <v>710.34</v>
      </c>
      <c r="D7394" s="875" t="n">
        <v>35313</v>
      </c>
      <c r="E7394" s="876" t="n">
        <v>6.98</v>
      </c>
      <c r="F7394" s="877" t="n">
        <f aca="false">IFERROR(E7394/100,"")</f>
        <v>0.0698</v>
      </c>
      <c r="G7394" s="879"/>
      <c r="H7394" s="879"/>
      <c r="J7394" s="876"/>
      <c r="O7394" s="877"/>
      <c r="R7394" s="876"/>
    </row>
    <row r="7395" customFormat="false" ht="13.8" hidden="false" customHeight="false" outlineLevel="0" collapsed="false">
      <c r="A7395" s="875" t="n">
        <v>34933</v>
      </c>
      <c r="B7395" s="876" t="n">
        <v>713.27</v>
      </c>
      <c r="D7395" s="875" t="n">
        <v>35312</v>
      </c>
      <c r="E7395" s="876" t="n">
        <v>6.94</v>
      </c>
      <c r="F7395" s="877" t="n">
        <f aca="false">IFERROR(E7395/100,"")</f>
        <v>0.0694</v>
      </c>
      <c r="G7395" s="879"/>
      <c r="H7395" s="879"/>
      <c r="J7395" s="876"/>
      <c r="O7395" s="877"/>
      <c r="R7395" s="876"/>
    </row>
    <row r="7396" customFormat="false" ht="13.8" hidden="false" customHeight="false" outlineLevel="0" collapsed="false">
      <c r="A7396" s="875" t="n">
        <v>34932</v>
      </c>
      <c r="B7396" s="876" t="n">
        <v>711.44</v>
      </c>
      <c r="D7396" s="875" t="n">
        <v>35311</v>
      </c>
      <c r="E7396" s="876" t="n">
        <v>6.92</v>
      </c>
      <c r="F7396" s="877" t="n">
        <f aca="false">IFERROR(E7396/100,"")</f>
        <v>0.0692</v>
      </c>
      <c r="G7396" s="879"/>
      <c r="H7396" s="879"/>
      <c r="J7396" s="876"/>
      <c r="O7396" s="877"/>
      <c r="R7396" s="876"/>
    </row>
    <row r="7397" customFormat="false" ht="13.8" hidden="false" customHeight="false" outlineLevel="0" collapsed="false">
      <c r="A7397" s="875" t="n">
        <v>34929</v>
      </c>
      <c r="B7397" s="876" t="n">
        <v>712.82</v>
      </c>
      <c r="D7397" s="875" t="n">
        <v>35310</v>
      </c>
      <c r="E7397" s="876" t="e">
        <f aca="false">NA()</f>
        <v>#N/A</v>
      </c>
      <c r="F7397" s="877" t="str">
        <f aca="false">IFERROR(E7397/100,"")</f>
        <v/>
      </c>
      <c r="G7397" s="879"/>
      <c r="H7397" s="879"/>
      <c r="J7397" s="876"/>
      <c r="O7397" s="877"/>
      <c r="R7397" s="876"/>
    </row>
    <row r="7398" customFormat="false" ht="13.8" hidden="false" customHeight="false" outlineLevel="0" collapsed="false">
      <c r="A7398" s="875" t="n">
        <v>34928</v>
      </c>
      <c r="B7398" s="876" t="n">
        <v>712.52</v>
      </c>
      <c r="D7398" s="875" t="n">
        <v>35307</v>
      </c>
      <c r="E7398" s="876" t="n">
        <v>6.96</v>
      </c>
      <c r="F7398" s="877" t="n">
        <f aca="false">IFERROR(E7398/100,"")</f>
        <v>0.0696</v>
      </c>
      <c r="G7398" s="879"/>
      <c r="H7398" s="879"/>
      <c r="J7398" s="876"/>
      <c r="O7398" s="877"/>
      <c r="R7398" s="876"/>
    </row>
    <row r="7399" customFormat="false" ht="13.8" hidden="false" customHeight="false" outlineLevel="0" collapsed="false">
      <c r="A7399" s="875" t="n">
        <v>34927</v>
      </c>
      <c r="B7399" s="876" t="n">
        <v>713.67</v>
      </c>
      <c r="D7399" s="875" t="n">
        <v>35306</v>
      </c>
      <c r="E7399" s="876" t="n">
        <v>6.86</v>
      </c>
      <c r="F7399" s="877" t="n">
        <f aca="false">IFERROR(E7399/100,"")</f>
        <v>0.0686</v>
      </c>
      <c r="G7399" s="879"/>
      <c r="H7399" s="879"/>
      <c r="J7399" s="876"/>
      <c r="O7399" s="877"/>
      <c r="R7399" s="876"/>
    </row>
    <row r="7400" customFormat="false" ht="13.8" hidden="false" customHeight="false" outlineLevel="0" collapsed="false">
      <c r="A7400" s="875" t="n">
        <v>34926</v>
      </c>
      <c r="B7400" s="876" t="n">
        <v>711.71</v>
      </c>
      <c r="D7400" s="875" t="n">
        <v>35305</v>
      </c>
      <c r="E7400" s="876" t="n">
        <v>6.79</v>
      </c>
      <c r="F7400" s="877" t="n">
        <f aca="false">IFERROR(E7400/100,"")</f>
        <v>0.0679</v>
      </c>
      <c r="G7400" s="879"/>
      <c r="H7400" s="879"/>
      <c r="J7400" s="876"/>
      <c r="O7400" s="877"/>
      <c r="R7400" s="876"/>
    </row>
    <row r="7401" customFormat="false" ht="13.8" hidden="false" customHeight="false" outlineLevel="0" collapsed="false">
      <c r="A7401" s="875" t="n">
        <v>34925</v>
      </c>
      <c r="B7401" s="876" t="n">
        <v>713.1</v>
      </c>
      <c r="D7401" s="875" t="n">
        <v>35304</v>
      </c>
      <c r="E7401" s="876" t="n">
        <v>6.78</v>
      </c>
      <c r="F7401" s="877" t="n">
        <f aca="false">IFERROR(E7401/100,"")</f>
        <v>0.0678</v>
      </c>
      <c r="G7401" s="879"/>
      <c r="H7401" s="879"/>
      <c r="J7401" s="876"/>
      <c r="O7401" s="877"/>
      <c r="R7401" s="876"/>
    </row>
    <row r="7402" customFormat="false" ht="13.8" hidden="false" customHeight="false" outlineLevel="0" collapsed="false">
      <c r="A7402" s="875" t="n">
        <v>34922</v>
      </c>
      <c r="B7402" s="876" t="n">
        <v>707.14</v>
      </c>
      <c r="D7402" s="875" t="n">
        <v>35303</v>
      </c>
      <c r="E7402" s="876" t="n">
        <v>6.8</v>
      </c>
      <c r="F7402" s="877" t="n">
        <f aca="false">IFERROR(E7402/100,"")</f>
        <v>0.068</v>
      </c>
      <c r="G7402" s="879"/>
      <c r="H7402" s="879"/>
      <c r="J7402" s="876"/>
      <c r="O7402" s="877"/>
      <c r="R7402" s="876"/>
    </row>
    <row r="7403" customFormat="false" ht="13.8" hidden="false" customHeight="false" outlineLevel="0" collapsed="false">
      <c r="A7403" s="875" t="n">
        <v>34921</v>
      </c>
      <c r="B7403" s="876" t="n">
        <v>709.99</v>
      </c>
      <c r="D7403" s="875" t="n">
        <v>35300</v>
      </c>
      <c r="E7403" s="876" t="n">
        <v>6.72</v>
      </c>
      <c r="F7403" s="877" t="n">
        <f aca="false">IFERROR(E7403/100,"")</f>
        <v>0.0672</v>
      </c>
      <c r="G7403" s="879"/>
      <c r="H7403" s="879"/>
      <c r="J7403" s="876"/>
      <c r="O7403" s="877"/>
      <c r="R7403" s="876"/>
    </row>
    <row r="7404" customFormat="false" ht="13.8" hidden="false" customHeight="false" outlineLevel="0" collapsed="false">
      <c r="A7404" s="875" t="n">
        <v>34920</v>
      </c>
      <c r="B7404" s="876" t="n">
        <v>712.68</v>
      </c>
      <c r="D7404" s="875" t="n">
        <v>35299</v>
      </c>
      <c r="E7404" s="876" t="n">
        <v>6.62</v>
      </c>
      <c r="F7404" s="877" t="n">
        <f aca="false">IFERROR(E7404/100,"")</f>
        <v>0.0662</v>
      </c>
      <c r="G7404" s="879"/>
      <c r="H7404" s="879"/>
      <c r="J7404" s="876"/>
      <c r="O7404" s="877"/>
      <c r="R7404" s="876"/>
    </row>
    <row r="7405" customFormat="false" ht="13.8" hidden="false" customHeight="false" outlineLevel="0" collapsed="false">
      <c r="A7405" s="875" t="n">
        <v>34919</v>
      </c>
      <c r="B7405" s="876" t="n">
        <v>713.44</v>
      </c>
      <c r="D7405" s="875" t="n">
        <v>35298</v>
      </c>
      <c r="E7405" s="876" t="n">
        <v>6.61</v>
      </c>
      <c r="F7405" s="877" t="n">
        <f aca="false">IFERROR(E7405/100,"")</f>
        <v>0.0661</v>
      </c>
      <c r="G7405" s="879"/>
      <c r="H7405" s="879"/>
      <c r="J7405" s="876"/>
      <c r="O7405" s="877"/>
      <c r="R7405" s="876"/>
    </row>
    <row r="7406" customFormat="false" ht="13.8" hidden="false" customHeight="false" outlineLevel="0" collapsed="false">
      <c r="A7406" s="875" t="n">
        <v>34918</v>
      </c>
      <c r="B7406" s="876" t="n">
        <v>712.91</v>
      </c>
      <c r="D7406" s="875" t="n">
        <v>35297</v>
      </c>
      <c r="E7406" s="876" t="n">
        <v>6.59</v>
      </c>
      <c r="F7406" s="877" t="n">
        <f aca="false">IFERROR(E7406/100,"")</f>
        <v>0.0659</v>
      </c>
      <c r="G7406" s="879"/>
      <c r="H7406" s="879"/>
      <c r="J7406" s="876"/>
      <c r="O7406" s="877"/>
      <c r="R7406" s="876"/>
    </row>
    <row r="7407" customFormat="false" ht="13.8" hidden="false" customHeight="false" outlineLevel="0" collapsed="false">
      <c r="A7407" s="875" t="n">
        <v>34915</v>
      </c>
      <c r="B7407" s="876" t="n">
        <v>711.45</v>
      </c>
      <c r="D7407" s="875" t="n">
        <v>35296</v>
      </c>
      <c r="E7407" s="876" t="n">
        <v>6.59</v>
      </c>
      <c r="F7407" s="877" t="n">
        <f aca="false">IFERROR(E7407/100,"")</f>
        <v>0.0659</v>
      </c>
      <c r="G7407" s="879"/>
      <c r="H7407" s="879"/>
      <c r="J7407" s="876"/>
      <c r="O7407" s="877"/>
      <c r="R7407" s="876"/>
    </row>
    <row r="7408" customFormat="false" ht="13.8" hidden="false" customHeight="false" outlineLevel="0" collapsed="false">
      <c r="A7408" s="875" t="n">
        <v>34914</v>
      </c>
      <c r="B7408" s="876" t="n">
        <v>711.16</v>
      </c>
      <c r="D7408" s="875" t="n">
        <v>35293</v>
      </c>
      <c r="E7408" s="876" t="n">
        <v>6.56</v>
      </c>
      <c r="F7408" s="877" t="n">
        <f aca="false">IFERROR(E7408/100,"")</f>
        <v>0.0656</v>
      </c>
      <c r="G7408" s="879"/>
      <c r="H7408" s="879"/>
      <c r="J7408" s="876"/>
      <c r="O7408" s="877"/>
      <c r="R7408" s="876"/>
    </row>
    <row r="7409" customFormat="false" ht="13.8" hidden="false" customHeight="false" outlineLevel="0" collapsed="false">
      <c r="A7409" s="875" t="n">
        <v>34913</v>
      </c>
      <c r="B7409" s="876" t="n">
        <v>711.03</v>
      </c>
      <c r="D7409" s="875" t="n">
        <v>35292</v>
      </c>
      <c r="E7409" s="876" t="n">
        <v>6.62</v>
      </c>
      <c r="F7409" s="877" t="n">
        <f aca="false">IFERROR(E7409/100,"")</f>
        <v>0.0662</v>
      </c>
      <c r="G7409" s="879"/>
      <c r="H7409" s="879"/>
      <c r="J7409" s="876"/>
      <c r="O7409" s="877"/>
      <c r="R7409" s="876"/>
    </row>
    <row r="7410" customFormat="false" ht="13.8" hidden="false" customHeight="false" outlineLevel="0" collapsed="false">
      <c r="A7410" s="875" t="n">
        <v>34912</v>
      </c>
      <c r="B7410" s="876" t="n">
        <v>711.95</v>
      </c>
      <c r="D7410" s="875" t="n">
        <v>35291</v>
      </c>
      <c r="E7410" s="876" t="n">
        <v>6.58</v>
      </c>
      <c r="F7410" s="877" t="n">
        <f aca="false">IFERROR(E7410/100,"")</f>
        <v>0.0658</v>
      </c>
      <c r="G7410" s="879"/>
      <c r="H7410" s="879"/>
      <c r="J7410" s="876"/>
      <c r="O7410" s="877"/>
      <c r="R7410" s="876"/>
    </row>
    <row r="7411" customFormat="false" ht="13.8" hidden="false" customHeight="false" outlineLevel="0" collapsed="false">
      <c r="A7411" s="875" t="n">
        <v>34911</v>
      </c>
      <c r="B7411" s="876" t="n">
        <v>715.02</v>
      </c>
      <c r="D7411" s="875" t="n">
        <v>35290</v>
      </c>
      <c r="E7411" s="876" t="n">
        <v>6.57</v>
      </c>
      <c r="F7411" s="877" t="n">
        <f aca="false">IFERROR(E7411/100,"")</f>
        <v>0.0657</v>
      </c>
      <c r="G7411" s="879"/>
      <c r="H7411" s="879"/>
      <c r="J7411" s="876"/>
      <c r="O7411" s="877"/>
      <c r="R7411" s="876"/>
    </row>
    <row r="7412" customFormat="false" ht="13.8" hidden="false" customHeight="false" outlineLevel="0" collapsed="false">
      <c r="A7412" s="875" t="n">
        <v>34908</v>
      </c>
      <c r="B7412" s="876" t="n">
        <v>716.07</v>
      </c>
      <c r="D7412" s="875" t="n">
        <v>35289</v>
      </c>
      <c r="E7412" s="876" t="n">
        <v>6.49</v>
      </c>
      <c r="F7412" s="877" t="n">
        <f aca="false">IFERROR(E7412/100,"")</f>
        <v>0.0649</v>
      </c>
      <c r="G7412" s="879"/>
      <c r="H7412" s="879"/>
      <c r="J7412" s="876"/>
      <c r="O7412" s="877"/>
      <c r="R7412" s="876"/>
    </row>
    <row r="7413" customFormat="false" ht="13.8" hidden="false" customHeight="false" outlineLevel="0" collapsed="false">
      <c r="A7413" s="875" t="n">
        <v>34907</v>
      </c>
      <c r="B7413" s="876" t="n">
        <v>718.95</v>
      </c>
      <c r="D7413" s="875" t="n">
        <v>35286</v>
      </c>
      <c r="E7413" s="876" t="n">
        <v>6.5</v>
      </c>
      <c r="F7413" s="877" t="n">
        <f aca="false">IFERROR(E7413/100,"")</f>
        <v>0.065</v>
      </c>
      <c r="G7413" s="879"/>
      <c r="H7413" s="879"/>
      <c r="J7413" s="876"/>
      <c r="O7413" s="877"/>
      <c r="R7413" s="876"/>
    </row>
    <row r="7414" customFormat="false" ht="13.8" hidden="false" customHeight="false" outlineLevel="0" collapsed="false">
      <c r="A7414" s="875" t="n">
        <v>34906</v>
      </c>
      <c r="B7414" s="876" t="n">
        <v>714.25</v>
      </c>
      <c r="D7414" s="875" t="n">
        <v>35285</v>
      </c>
      <c r="E7414" s="876" t="n">
        <v>6.56</v>
      </c>
      <c r="F7414" s="877" t="n">
        <f aca="false">IFERROR(E7414/100,"")</f>
        <v>0.0656</v>
      </c>
      <c r="G7414" s="879"/>
      <c r="H7414" s="879"/>
      <c r="J7414" s="876"/>
      <c r="O7414" s="877"/>
      <c r="R7414" s="876"/>
    </row>
    <row r="7415" customFormat="false" ht="13.8" hidden="false" customHeight="false" outlineLevel="0" collapsed="false">
      <c r="A7415" s="875" t="n">
        <v>34905</v>
      </c>
      <c r="B7415" s="876" t="n">
        <v>713.56</v>
      </c>
      <c r="D7415" s="875" t="n">
        <v>35284</v>
      </c>
      <c r="E7415" s="876" t="n">
        <v>6.55</v>
      </c>
      <c r="F7415" s="877" t="n">
        <f aca="false">IFERROR(E7415/100,"")</f>
        <v>0.0655</v>
      </c>
      <c r="G7415" s="879"/>
      <c r="H7415" s="879"/>
      <c r="J7415" s="876"/>
      <c r="O7415" s="877"/>
      <c r="R7415" s="876"/>
    </row>
    <row r="7416" customFormat="false" ht="13.8" hidden="false" customHeight="false" outlineLevel="0" collapsed="false">
      <c r="A7416" s="875" t="n">
        <v>34904</v>
      </c>
      <c r="B7416" s="876" t="n">
        <v>707.87</v>
      </c>
      <c r="D7416" s="875" t="n">
        <v>35283</v>
      </c>
      <c r="E7416" s="876" t="n">
        <v>6.54</v>
      </c>
      <c r="F7416" s="877" t="n">
        <f aca="false">IFERROR(E7416/100,"")</f>
        <v>0.0654</v>
      </c>
      <c r="G7416" s="879"/>
      <c r="H7416" s="879"/>
      <c r="J7416" s="876"/>
      <c r="O7416" s="877"/>
      <c r="R7416" s="876"/>
    </row>
    <row r="7417" customFormat="false" ht="13.8" hidden="false" customHeight="false" outlineLevel="0" collapsed="false">
      <c r="A7417" s="875" t="n">
        <v>34901</v>
      </c>
      <c r="B7417" s="876" t="n">
        <v>704.05</v>
      </c>
      <c r="D7417" s="875" t="n">
        <v>35282</v>
      </c>
      <c r="E7417" s="876" t="n">
        <v>6.53</v>
      </c>
      <c r="F7417" s="877" t="n">
        <f aca="false">IFERROR(E7417/100,"")</f>
        <v>0.0653</v>
      </c>
      <c r="G7417" s="879"/>
      <c r="H7417" s="879"/>
      <c r="J7417" s="876"/>
      <c r="O7417" s="877"/>
      <c r="R7417" s="876"/>
    </row>
    <row r="7418" customFormat="false" ht="13.8" hidden="false" customHeight="false" outlineLevel="0" collapsed="false">
      <c r="A7418" s="875" t="n">
        <v>34900</v>
      </c>
      <c r="B7418" s="876" t="n">
        <v>703.93</v>
      </c>
      <c r="D7418" s="875" t="n">
        <v>35279</v>
      </c>
      <c r="E7418" s="876" t="n">
        <v>6.51</v>
      </c>
      <c r="F7418" s="877" t="n">
        <f aca="false">IFERROR(E7418/100,"")</f>
        <v>0.0651</v>
      </c>
      <c r="G7418" s="879"/>
      <c r="H7418" s="879"/>
      <c r="J7418" s="876"/>
      <c r="O7418" s="877"/>
      <c r="R7418" s="876"/>
    </row>
    <row r="7419" customFormat="false" ht="13.8" hidden="false" customHeight="false" outlineLevel="0" collapsed="false">
      <c r="A7419" s="875" t="n">
        <v>34899</v>
      </c>
      <c r="B7419" s="876" t="n">
        <v>700.66</v>
      </c>
      <c r="D7419" s="875" t="n">
        <v>35278</v>
      </c>
      <c r="E7419" s="876" t="n">
        <v>6.65</v>
      </c>
      <c r="F7419" s="877" t="n">
        <f aca="false">IFERROR(E7419/100,"")</f>
        <v>0.0665</v>
      </c>
      <c r="G7419" s="879"/>
      <c r="H7419" s="879"/>
      <c r="J7419" s="876"/>
      <c r="O7419" s="877"/>
      <c r="R7419" s="876"/>
    </row>
    <row r="7420" customFormat="false" ht="13.8" hidden="false" customHeight="false" outlineLevel="0" collapsed="false">
      <c r="A7420" s="875" t="n">
        <v>34898</v>
      </c>
      <c r="B7420" s="876" t="n">
        <v>710.1</v>
      </c>
      <c r="D7420" s="875" t="n">
        <v>35277</v>
      </c>
      <c r="E7420" s="876" t="n">
        <v>6.8</v>
      </c>
      <c r="F7420" s="877" t="n">
        <f aca="false">IFERROR(E7420/100,"")</f>
        <v>0.068</v>
      </c>
      <c r="G7420" s="879"/>
      <c r="H7420" s="879"/>
      <c r="J7420" s="876"/>
      <c r="O7420" s="877"/>
      <c r="R7420" s="876"/>
    </row>
    <row r="7421" customFormat="false" ht="13.8" hidden="false" customHeight="false" outlineLevel="0" collapsed="false">
      <c r="A7421" s="875" t="n">
        <v>34897</v>
      </c>
      <c r="B7421" s="876" t="n">
        <v>715.45</v>
      </c>
      <c r="D7421" s="875" t="n">
        <v>35276</v>
      </c>
      <c r="E7421" s="876" t="n">
        <v>6.89</v>
      </c>
      <c r="F7421" s="877" t="n">
        <f aca="false">IFERROR(E7421/100,"")</f>
        <v>0.0689</v>
      </c>
      <c r="G7421" s="879"/>
      <c r="H7421" s="879"/>
      <c r="J7421" s="876"/>
      <c r="O7421" s="877"/>
      <c r="R7421" s="876"/>
    </row>
    <row r="7422" customFormat="false" ht="13.8" hidden="false" customHeight="false" outlineLevel="0" collapsed="false">
      <c r="A7422" s="875" t="n">
        <v>34894</v>
      </c>
      <c r="B7422" s="876" t="n">
        <v>711.85</v>
      </c>
      <c r="D7422" s="875" t="n">
        <v>35275</v>
      </c>
      <c r="E7422" s="876" t="n">
        <v>6.93</v>
      </c>
      <c r="F7422" s="877" t="n">
        <f aca="false">IFERROR(E7422/100,"")</f>
        <v>0.0693</v>
      </c>
      <c r="G7422" s="879"/>
      <c r="H7422" s="879"/>
      <c r="J7422" s="876"/>
      <c r="O7422" s="877"/>
      <c r="R7422" s="876"/>
    </row>
    <row r="7423" customFormat="false" ht="13.8" hidden="false" customHeight="false" outlineLevel="0" collapsed="false">
      <c r="A7423" s="875" t="n">
        <v>34893</v>
      </c>
      <c r="B7423" s="876" t="n">
        <v>713.26</v>
      </c>
      <c r="D7423" s="875" t="n">
        <v>35272</v>
      </c>
      <c r="E7423" s="876" t="n">
        <v>6.85</v>
      </c>
      <c r="F7423" s="877" t="n">
        <f aca="false">IFERROR(E7423/100,"")</f>
        <v>0.0685</v>
      </c>
      <c r="G7423" s="879"/>
      <c r="H7423" s="879"/>
      <c r="J7423" s="876"/>
      <c r="O7423" s="877"/>
      <c r="R7423" s="876"/>
    </row>
    <row r="7424" customFormat="false" ht="13.8" hidden="false" customHeight="false" outlineLevel="0" collapsed="false">
      <c r="A7424" s="875" t="n">
        <v>34892</v>
      </c>
      <c r="B7424" s="876" t="n">
        <v>713.1</v>
      </c>
      <c r="D7424" s="875" t="n">
        <v>35271</v>
      </c>
      <c r="E7424" s="876" t="n">
        <v>6.87</v>
      </c>
      <c r="F7424" s="877" t="n">
        <f aca="false">IFERROR(E7424/100,"")</f>
        <v>0.0687</v>
      </c>
      <c r="G7424" s="879"/>
      <c r="H7424" s="879"/>
      <c r="J7424" s="876"/>
      <c r="O7424" s="877"/>
      <c r="R7424" s="876"/>
    </row>
    <row r="7425" customFormat="false" ht="13.8" hidden="false" customHeight="false" outlineLevel="0" collapsed="false">
      <c r="A7425" s="875" t="n">
        <v>34891</v>
      </c>
      <c r="B7425" s="876" t="n">
        <v>705.28</v>
      </c>
      <c r="D7425" s="875" t="n">
        <v>35270</v>
      </c>
      <c r="E7425" s="876" t="n">
        <v>6.87</v>
      </c>
      <c r="F7425" s="877" t="n">
        <f aca="false">IFERROR(E7425/100,"")</f>
        <v>0.0687</v>
      </c>
      <c r="G7425" s="879"/>
      <c r="H7425" s="879"/>
      <c r="J7425" s="876"/>
      <c r="O7425" s="877"/>
      <c r="R7425" s="876"/>
    </row>
    <row r="7426" customFormat="false" ht="13.8" hidden="false" customHeight="false" outlineLevel="0" collapsed="false">
      <c r="A7426" s="875" t="n">
        <v>34890</v>
      </c>
      <c r="B7426" s="876" t="n">
        <v>708.33</v>
      </c>
      <c r="D7426" s="875" t="n">
        <v>35269</v>
      </c>
      <c r="E7426" s="876" t="n">
        <v>6.8</v>
      </c>
      <c r="F7426" s="877" t="n">
        <f aca="false">IFERROR(E7426/100,"")</f>
        <v>0.068</v>
      </c>
      <c r="G7426" s="879"/>
      <c r="H7426" s="879"/>
      <c r="J7426" s="876"/>
      <c r="O7426" s="877"/>
      <c r="R7426" s="876"/>
    </row>
    <row r="7427" customFormat="false" ht="13.8" hidden="false" customHeight="false" outlineLevel="0" collapsed="false">
      <c r="A7427" s="875" t="n">
        <v>34887</v>
      </c>
      <c r="B7427" s="876" t="n">
        <v>707.28</v>
      </c>
      <c r="D7427" s="875" t="n">
        <v>35268</v>
      </c>
      <c r="E7427" s="876" t="n">
        <v>6.84</v>
      </c>
      <c r="F7427" s="877" t="n">
        <f aca="false">IFERROR(E7427/100,"")</f>
        <v>0.0684</v>
      </c>
      <c r="G7427" s="879"/>
      <c r="H7427" s="879"/>
      <c r="J7427" s="876"/>
      <c r="O7427" s="877"/>
      <c r="R7427" s="876"/>
    </row>
    <row r="7428" customFormat="false" ht="13.8" hidden="false" customHeight="false" outlineLevel="0" collapsed="false">
      <c r="A7428" s="875" t="n">
        <v>34886</v>
      </c>
      <c r="B7428" s="876" t="n">
        <v>704.14</v>
      </c>
      <c r="D7428" s="875" t="n">
        <v>35265</v>
      </c>
      <c r="E7428" s="876" t="n">
        <v>6.78</v>
      </c>
      <c r="F7428" s="877" t="n">
        <f aca="false">IFERROR(E7428/100,"")</f>
        <v>0.0678</v>
      </c>
      <c r="G7428" s="879"/>
      <c r="H7428" s="879"/>
      <c r="J7428" s="876"/>
      <c r="O7428" s="877"/>
      <c r="R7428" s="876"/>
    </row>
    <row r="7429" customFormat="false" ht="13.8" hidden="false" customHeight="false" outlineLevel="0" collapsed="false">
      <c r="A7429" s="875" t="n">
        <v>34885</v>
      </c>
      <c r="B7429" s="876" t="n">
        <v>695.41</v>
      </c>
      <c r="D7429" s="875" t="n">
        <v>35264</v>
      </c>
      <c r="E7429" s="876" t="n">
        <v>6.72</v>
      </c>
      <c r="F7429" s="877" t="n">
        <f aca="false">IFERROR(E7429/100,"")</f>
        <v>0.0672</v>
      </c>
      <c r="G7429" s="879"/>
      <c r="H7429" s="879"/>
      <c r="J7429" s="876"/>
      <c r="O7429" s="877"/>
      <c r="R7429" s="876"/>
    </row>
    <row r="7430" customFormat="false" ht="13.8" hidden="false" customHeight="false" outlineLevel="0" collapsed="false">
      <c r="A7430" s="875" t="n">
        <v>34883</v>
      </c>
      <c r="B7430" s="876" t="n">
        <v>695.08</v>
      </c>
      <c r="D7430" s="875" t="n">
        <v>35263</v>
      </c>
      <c r="E7430" s="876" t="n">
        <v>6.83</v>
      </c>
      <c r="F7430" s="877" t="n">
        <f aca="false">IFERROR(E7430/100,"")</f>
        <v>0.0683</v>
      </c>
      <c r="G7430" s="879"/>
      <c r="H7430" s="879"/>
      <c r="J7430" s="876"/>
      <c r="O7430" s="877"/>
      <c r="R7430" s="876"/>
    </row>
    <row r="7431" customFormat="false" ht="13.8" hidden="false" customHeight="false" outlineLevel="0" collapsed="false">
      <c r="A7431" s="875" t="n">
        <v>34880</v>
      </c>
      <c r="B7431" s="876" t="n">
        <v>692.07</v>
      </c>
      <c r="D7431" s="875" t="n">
        <v>35262</v>
      </c>
      <c r="E7431" s="876" t="n">
        <v>6.84</v>
      </c>
      <c r="F7431" s="877" t="n">
        <f aca="false">IFERROR(E7431/100,"")</f>
        <v>0.0684</v>
      </c>
      <c r="G7431" s="879"/>
      <c r="H7431" s="879"/>
      <c r="J7431" s="876"/>
      <c r="O7431" s="877"/>
      <c r="R7431" s="876"/>
    </row>
    <row r="7432" customFormat="false" ht="13.8" hidden="false" customHeight="false" outlineLevel="0" collapsed="false">
      <c r="A7432" s="875" t="n">
        <v>34879</v>
      </c>
      <c r="B7432" s="876" t="n">
        <v>690.8</v>
      </c>
      <c r="D7432" s="875" t="n">
        <v>35261</v>
      </c>
      <c r="E7432" s="876" t="n">
        <v>6.89</v>
      </c>
      <c r="F7432" s="877" t="n">
        <f aca="false">IFERROR(E7432/100,"")</f>
        <v>0.0689</v>
      </c>
      <c r="G7432" s="879"/>
      <c r="H7432" s="879"/>
      <c r="J7432" s="876"/>
      <c r="O7432" s="877"/>
      <c r="R7432" s="876"/>
    </row>
    <row r="7433" customFormat="false" ht="13.8" hidden="false" customHeight="false" outlineLevel="0" collapsed="false">
      <c r="A7433" s="875" t="n">
        <v>34878</v>
      </c>
      <c r="B7433" s="876" t="n">
        <v>691.89</v>
      </c>
      <c r="D7433" s="875" t="n">
        <v>35258</v>
      </c>
      <c r="E7433" s="876" t="n">
        <v>6.85</v>
      </c>
      <c r="F7433" s="877" t="n">
        <f aca="false">IFERROR(E7433/100,"")</f>
        <v>0.0685</v>
      </c>
      <c r="G7433" s="879"/>
      <c r="H7433" s="879"/>
      <c r="J7433" s="876"/>
      <c r="O7433" s="877"/>
      <c r="R7433" s="876"/>
    </row>
    <row r="7434" customFormat="false" ht="13.8" hidden="false" customHeight="false" outlineLevel="0" collapsed="false">
      <c r="A7434" s="875" t="n">
        <v>34877</v>
      </c>
      <c r="B7434" s="876" t="n">
        <v>688.68</v>
      </c>
      <c r="D7434" s="875" t="n">
        <v>35257</v>
      </c>
      <c r="E7434" s="876" t="n">
        <v>6.9</v>
      </c>
      <c r="F7434" s="877" t="n">
        <f aca="false">IFERROR(E7434/100,"")</f>
        <v>0.069</v>
      </c>
      <c r="G7434" s="879"/>
      <c r="H7434" s="879"/>
      <c r="J7434" s="876"/>
      <c r="O7434" s="877"/>
      <c r="R7434" s="876"/>
    </row>
    <row r="7435" customFormat="false" ht="13.8" hidden="false" customHeight="false" outlineLevel="0" collapsed="false">
      <c r="A7435" s="875" t="n">
        <v>34876</v>
      </c>
      <c r="B7435" s="876" t="n">
        <v>690.84</v>
      </c>
      <c r="D7435" s="875" t="n">
        <v>35256</v>
      </c>
      <c r="E7435" s="876" t="n">
        <v>6.95</v>
      </c>
      <c r="F7435" s="877" t="n">
        <f aca="false">IFERROR(E7435/100,"")</f>
        <v>0.0695</v>
      </c>
      <c r="G7435" s="879"/>
      <c r="H7435" s="879"/>
      <c r="J7435" s="876"/>
      <c r="O7435" s="877"/>
      <c r="R7435" s="876"/>
    </row>
    <row r="7436" customFormat="false" ht="13.8" hidden="false" customHeight="false" outlineLevel="0" collapsed="false">
      <c r="A7436" s="875" t="n">
        <v>34873</v>
      </c>
      <c r="B7436" s="876" t="n">
        <v>697.92</v>
      </c>
      <c r="D7436" s="875" t="n">
        <v>35255</v>
      </c>
      <c r="E7436" s="876" t="n">
        <v>7</v>
      </c>
      <c r="F7436" s="877" t="n">
        <f aca="false">IFERROR(E7436/100,"")</f>
        <v>0.07</v>
      </c>
      <c r="G7436" s="879"/>
      <c r="H7436" s="879"/>
      <c r="J7436" s="876"/>
      <c r="O7436" s="877"/>
      <c r="R7436" s="876"/>
    </row>
    <row r="7437" customFormat="false" ht="13.8" hidden="false" customHeight="false" outlineLevel="0" collapsed="false">
      <c r="A7437" s="875" t="n">
        <v>34872</v>
      </c>
      <c r="B7437" s="876" t="n">
        <v>699.63</v>
      </c>
      <c r="D7437" s="875" t="n">
        <v>35254</v>
      </c>
      <c r="E7437" s="876" t="n">
        <v>7.05</v>
      </c>
      <c r="F7437" s="877" t="n">
        <f aca="false">IFERROR(E7437/100,"")</f>
        <v>0.0705</v>
      </c>
      <c r="G7437" s="879"/>
      <c r="H7437" s="879"/>
      <c r="J7437" s="876"/>
      <c r="O7437" s="877"/>
      <c r="R7437" s="876"/>
    </row>
    <row r="7438" customFormat="false" ht="13.8" hidden="false" customHeight="false" outlineLevel="0" collapsed="false">
      <c r="A7438" s="875" t="n">
        <v>34871</v>
      </c>
      <c r="B7438" s="876" t="n">
        <v>690.59</v>
      </c>
      <c r="D7438" s="875" t="n">
        <v>35251</v>
      </c>
      <c r="E7438" s="876" t="n">
        <v>7.06</v>
      </c>
      <c r="F7438" s="877" t="n">
        <f aca="false">IFERROR(E7438/100,"")</f>
        <v>0.0706</v>
      </c>
      <c r="G7438" s="879"/>
      <c r="H7438" s="879"/>
      <c r="J7438" s="876"/>
      <c r="O7438" s="877"/>
      <c r="R7438" s="876"/>
    </row>
    <row r="7439" customFormat="false" ht="13.8" hidden="false" customHeight="false" outlineLevel="0" collapsed="false">
      <c r="A7439" s="875" t="n">
        <v>34870</v>
      </c>
      <c r="B7439" s="876" t="n">
        <v>691.85</v>
      </c>
      <c r="D7439" s="875" t="n">
        <v>35250</v>
      </c>
      <c r="E7439" s="876" t="e">
        <f aca="false">NA()</f>
        <v>#N/A</v>
      </c>
      <c r="F7439" s="877" t="str">
        <f aca="false">IFERROR(E7439/100,"")</f>
        <v/>
      </c>
      <c r="G7439" s="879"/>
      <c r="H7439" s="879"/>
      <c r="J7439" s="876"/>
      <c r="O7439" s="877"/>
      <c r="R7439" s="876"/>
    </row>
    <row r="7440" customFormat="false" ht="13.8" hidden="false" customHeight="false" outlineLevel="0" collapsed="false">
      <c r="A7440" s="875" t="n">
        <v>34869</v>
      </c>
      <c r="B7440" s="876" t="n">
        <v>692.15</v>
      </c>
      <c r="D7440" s="875" t="n">
        <v>35249</v>
      </c>
      <c r="E7440" s="876" t="n">
        <v>6.78</v>
      </c>
      <c r="F7440" s="877" t="n">
        <f aca="false">IFERROR(E7440/100,"")</f>
        <v>0.0678</v>
      </c>
      <c r="G7440" s="879"/>
      <c r="H7440" s="879"/>
      <c r="J7440" s="876"/>
      <c r="O7440" s="877"/>
      <c r="R7440" s="876"/>
    </row>
    <row r="7441" customFormat="false" ht="13.8" hidden="false" customHeight="false" outlineLevel="0" collapsed="false">
      <c r="A7441" s="875" t="n">
        <v>34866</v>
      </c>
      <c r="B7441" s="876" t="n">
        <v>685.26</v>
      </c>
      <c r="D7441" s="875" t="n">
        <v>35248</v>
      </c>
      <c r="E7441" s="876" t="n">
        <v>6.8</v>
      </c>
      <c r="F7441" s="877" t="n">
        <f aca="false">IFERROR(E7441/100,"")</f>
        <v>0.068</v>
      </c>
      <c r="G7441" s="879"/>
      <c r="H7441" s="879"/>
      <c r="J7441" s="876"/>
      <c r="O7441" s="877"/>
      <c r="R7441" s="876"/>
    </row>
    <row r="7442" customFormat="false" ht="13.8" hidden="false" customHeight="false" outlineLevel="0" collapsed="false">
      <c r="A7442" s="875" t="n">
        <v>34865</v>
      </c>
      <c r="B7442" s="876" t="n">
        <v>681.82</v>
      </c>
      <c r="D7442" s="875" t="n">
        <v>35247</v>
      </c>
      <c r="E7442" s="876" t="n">
        <v>6.74</v>
      </c>
      <c r="F7442" s="877" t="n">
        <f aca="false">IFERROR(E7442/100,"")</f>
        <v>0.0674</v>
      </c>
      <c r="G7442" s="879"/>
      <c r="H7442" s="879"/>
      <c r="J7442" s="876"/>
      <c r="O7442" s="877"/>
      <c r="R7442" s="876"/>
    </row>
    <row r="7443" customFormat="false" ht="13.8" hidden="false" customHeight="false" outlineLevel="0" collapsed="false">
      <c r="A7443" s="875" t="n">
        <v>34864</v>
      </c>
      <c r="B7443" s="876" t="n">
        <v>680.99</v>
      </c>
      <c r="D7443" s="875" t="n">
        <v>35244</v>
      </c>
      <c r="E7443" s="876" t="n">
        <v>6.73</v>
      </c>
      <c r="F7443" s="877" t="n">
        <f aca="false">IFERROR(E7443/100,"")</f>
        <v>0.0673</v>
      </c>
      <c r="G7443" s="879"/>
      <c r="H7443" s="879"/>
      <c r="J7443" s="876"/>
      <c r="O7443" s="877"/>
      <c r="R7443" s="876"/>
    </row>
    <row r="7444" customFormat="false" ht="13.8" hidden="false" customHeight="false" outlineLevel="0" collapsed="false">
      <c r="A7444" s="875" t="n">
        <v>34863</v>
      </c>
      <c r="B7444" s="876" t="n">
        <v>680.41</v>
      </c>
      <c r="D7444" s="875" t="n">
        <v>35243</v>
      </c>
      <c r="E7444" s="876" t="n">
        <v>6.83</v>
      </c>
      <c r="F7444" s="877" t="n">
        <f aca="false">IFERROR(E7444/100,"")</f>
        <v>0.0683</v>
      </c>
      <c r="G7444" s="879"/>
      <c r="H7444" s="879"/>
      <c r="J7444" s="876"/>
      <c r="O7444" s="877"/>
      <c r="R7444" s="876"/>
    </row>
    <row r="7445" customFormat="false" ht="13.8" hidden="false" customHeight="false" outlineLevel="0" collapsed="false">
      <c r="A7445" s="875" t="n">
        <v>34862</v>
      </c>
      <c r="B7445" s="876" t="n">
        <v>673.56</v>
      </c>
      <c r="D7445" s="875" t="n">
        <v>35242</v>
      </c>
      <c r="E7445" s="876" t="n">
        <v>6.91</v>
      </c>
      <c r="F7445" s="877" t="n">
        <f aca="false">IFERROR(E7445/100,"")</f>
        <v>0.0691</v>
      </c>
      <c r="G7445" s="879"/>
      <c r="H7445" s="879"/>
      <c r="J7445" s="876"/>
      <c r="O7445" s="877"/>
      <c r="R7445" s="876"/>
    </row>
    <row r="7446" customFormat="false" ht="13.8" hidden="false" customHeight="false" outlineLevel="0" collapsed="false">
      <c r="A7446" s="875" t="n">
        <v>34859</v>
      </c>
      <c r="B7446" s="876" t="n">
        <v>669.8</v>
      </c>
      <c r="D7446" s="875" t="n">
        <v>35241</v>
      </c>
      <c r="E7446" s="876" t="n">
        <v>6.91</v>
      </c>
      <c r="F7446" s="877" t="n">
        <f aca="false">IFERROR(E7446/100,"")</f>
        <v>0.0691</v>
      </c>
      <c r="G7446" s="879"/>
      <c r="H7446" s="879"/>
      <c r="J7446" s="876"/>
      <c r="O7446" s="877"/>
      <c r="R7446" s="876"/>
    </row>
    <row r="7447" customFormat="false" ht="13.8" hidden="false" customHeight="false" outlineLevel="0" collapsed="false">
      <c r="A7447" s="875" t="n">
        <v>34858</v>
      </c>
      <c r="B7447" s="876" t="n">
        <v>675.39</v>
      </c>
      <c r="D7447" s="875" t="n">
        <v>35240</v>
      </c>
      <c r="E7447" s="876" t="n">
        <v>6.94</v>
      </c>
      <c r="F7447" s="877" t="n">
        <f aca="false">IFERROR(E7447/100,"")</f>
        <v>0.0694</v>
      </c>
      <c r="G7447" s="879"/>
      <c r="H7447" s="879"/>
      <c r="J7447" s="876"/>
      <c r="O7447" s="877"/>
      <c r="R7447" s="876"/>
    </row>
    <row r="7448" customFormat="false" ht="13.8" hidden="false" customHeight="false" outlineLevel="0" collapsed="false">
      <c r="A7448" s="875" t="n">
        <v>34857</v>
      </c>
      <c r="B7448" s="876" t="n">
        <v>676.29</v>
      </c>
      <c r="D7448" s="875" t="n">
        <v>35237</v>
      </c>
      <c r="E7448" s="876" t="n">
        <v>6.96</v>
      </c>
      <c r="F7448" s="877" t="n">
        <f aca="false">IFERROR(E7448/100,"")</f>
        <v>0.0696</v>
      </c>
      <c r="G7448" s="879"/>
      <c r="H7448" s="879"/>
      <c r="J7448" s="876"/>
      <c r="O7448" s="877"/>
      <c r="R7448" s="876"/>
    </row>
    <row r="7449" customFormat="false" ht="13.8" hidden="false" customHeight="false" outlineLevel="0" collapsed="false">
      <c r="A7449" s="875" t="n">
        <v>34856</v>
      </c>
      <c r="B7449" s="876" t="n">
        <v>679.36</v>
      </c>
      <c r="D7449" s="875" t="n">
        <v>35236</v>
      </c>
      <c r="E7449" s="876" t="n">
        <v>6.98</v>
      </c>
      <c r="F7449" s="877" t="n">
        <f aca="false">IFERROR(E7449/100,"")</f>
        <v>0.0698</v>
      </c>
      <c r="G7449" s="879"/>
      <c r="H7449" s="879"/>
      <c r="J7449" s="876"/>
      <c r="O7449" s="877"/>
      <c r="R7449" s="876"/>
    </row>
    <row r="7450" customFormat="false" ht="13.8" hidden="false" customHeight="false" outlineLevel="0" collapsed="false">
      <c r="A7450" s="875" t="n">
        <v>34855</v>
      </c>
      <c r="B7450" s="876" t="n">
        <v>679.32</v>
      </c>
      <c r="D7450" s="875" t="n">
        <v>35235</v>
      </c>
      <c r="E7450" s="876" t="n">
        <v>6.96</v>
      </c>
      <c r="F7450" s="877" t="n">
        <f aca="false">IFERROR(E7450/100,"")</f>
        <v>0.0696</v>
      </c>
      <c r="G7450" s="879"/>
      <c r="H7450" s="879"/>
      <c r="J7450" s="876"/>
      <c r="O7450" s="877"/>
      <c r="R7450" s="876"/>
    </row>
    <row r="7451" customFormat="false" ht="13.8" hidden="false" customHeight="false" outlineLevel="0" collapsed="false">
      <c r="A7451" s="875" t="n">
        <v>34852</v>
      </c>
      <c r="B7451" s="876" t="n">
        <v>675.4</v>
      </c>
      <c r="D7451" s="875" t="n">
        <v>35234</v>
      </c>
      <c r="E7451" s="876" t="n">
        <v>6.93</v>
      </c>
      <c r="F7451" s="877" t="n">
        <f aca="false">IFERROR(E7451/100,"")</f>
        <v>0.0693</v>
      </c>
      <c r="G7451" s="879"/>
      <c r="H7451" s="879"/>
      <c r="J7451" s="876"/>
      <c r="O7451" s="877"/>
      <c r="R7451" s="876"/>
    </row>
    <row r="7452" customFormat="false" ht="13.8" hidden="false" customHeight="false" outlineLevel="0" collapsed="false">
      <c r="A7452" s="875" t="n">
        <v>34851</v>
      </c>
      <c r="B7452" s="876" t="n">
        <v>676.53</v>
      </c>
      <c r="D7452" s="875" t="n">
        <v>35233</v>
      </c>
      <c r="E7452" s="876" t="n">
        <v>6.9</v>
      </c>
      <c r="F7452" s="877" t="n">
        <f aca="false">IFERROR(E7452/100,"")</f>
        <v>0.069</v>
      </c>
      <c r="G7452" s="879"/>
      <c r="H7452" s="879"/>
      <c r="J7452" s="876"/>
      <c r="O7452" s="877"/>
      <c r="R7452" s="876"/>
    </row>
    <row r="7453" customFormat="false" ht="13.8" hidden="false" customHeight="false" outlineLevel="0" collapsed="false">
      <c r="A7453" s="875" t="n">
        <v>34850</v>
      </c>
      <c r="B7453" s="876" t="n">
        <v>676.36</v>
      </c>
      <c r="D7453" s="875" t="n">
        <v>35230</v>
      </c>
      <c r="E7453" s="876" t="n">
        <v>6.95</v>
      </c>
      <c r="F7453" s="877" t="n">
        <f aca="false">IFERROR(E7453/100,"")</f>
        <v>0.0695</v>
      </c>
      <c r="G7453" s="879"/>
      <c r="H7453" s="879"/>
      <c r="J7453" s="876"/>
      <c r="O7453" s="877"/>
      <c r="R7453" s="876"/>
    </row>
    <row r="7454" customFormat="false" ht="13.8" hidden="false" customHeight="false" outlineLevel="0" collapsed="false">
      <c r="A7454" s="875" t="n">
        <v>34849</v>
      </c>
      <c r="B7454" s="876" t="n">
        <v>663.89</v>
      </c>
      <c r="D7454" s="875" t="n">
        <v>35229</v>
      </c>
      <c r="E7454" s="876" t="n">
        <v>7.01</v>
      </c>
      <c r="F7454" s="877" t="n">
        <f aca="false">IFERROR(E7454/100,"")</f>
        <v>0.0701</v>
      </c>
      <c r="G7454" s="879"/>
      <c r="H7454" s="879"/>
      <c r="J7454" s="876"/>
      <c r="O7454" s="877"/>
      <c r="R7454" s="876"/>
    </row>
    <row r="7455" customFormat="false" ht="13.8" hidden="false" customHeight="false" outlineLevel="0" collapsed="false">
      <c r="A7455" s="875" t="n">
        <v>34845</v>
      </c>
      <c r="B7455" s="876" t="n">
        <v>663.95</v>
      </c>
      <c r="D7455" s="875" t="n">
        <v>35228</v>
      </c>
      <c r="E7455" s="876" t="n">
        <v>7.03</v>
      </c>
      <c r="F7455" s="877" t="n">
        <f aca="false">IFERROR(E7455/100,"")</f>
        <v>0.0703</v>
      </c>
      <c r="G7455" s="879"/>
      <c r="H7455" s="879"/>
      <c r="J7455" s="876"/>
      <c r="O7455" s="877"/>
      <c r="R7455" s="876"/>
    </row>
    <row r="7456" customFormat="false" ht="13.8" hidden="false" customHeight="false" outlineLevel="0" collapsed="false">
      <c r="A7456" s="875" t="n">
        <v>34844</v>
      </c>
      <c r="B7456" s="876" t="n">
        <v>670.1</v>
      </c>
      <c r="D7456" s="875" t="n">
        <v>35227</v>
      </c>
      <c r="E7456" s="876" t="n">
        <v>6.99</v>
      </c>
      <c r="F7456" s="877" t="n">
        <f aca="false">IFERROR(E7456/100,"")</f>
        <v>0.0699</v>
      </c>
      <c r="G7456" s="879"/>
      <c r="H7456" s="879"/>
      <c r="J7456" s="876"/>
      <c r="O7456" s="877"/>
      <c r="R7456" s="876"/>
    </row>
    <row r="7457" customFormat="false" ht="13.8" hidden="false" customHeight="false" outlineLevel="0" collapsed="false">
      <c r="A7457" s="875" t="n">
        <v>34843</v>
      </c>
      <c r="B7457" s="876" t="n">
        <v>669.95</v>
      </c>
      <c r="D7457" s="875" t="n">
        <v>35226</v>
      </c>
      <c r="E7457" s="876" t="n">
        <v>6.97</v>
      </c>
      <c r="F7457" s="877" t="n">
        <f aca="false">IFERROR(E7457/100,"")</f>
        <v>0.0697</v>
      </c>
      <c r="G7457" s="879"/>
      <c r="H7457" s="879"/>
      <c r="J7457" s="876"/>
      <c r="O7457" s="877"/>
      <c r="R7457" s="876"/>
    </row>
    <row r="7458" customFormat="false" ht="13.8" hidden="false" customHeight="false" outlineLevel="0" collapsed="false">
      <c r="A7458" s="875" t="n">
        <v>34842</v>
      </c>
      <c r="B7458" s="876" t="n">
        <v>669.86</v>
      </c>
      <c r="D7458" s="875" t="n">
        <v>35223</v>
      </c>
      <c r="E7458" s="876" t="n">
        <v>6.93</v>
      </c>
      <c r="F7458" s="877" t="n">
        <f aca="false">IFERROR(E7458/100,"")</f>
        <v>0.0693</v>
      </c>
      <c r="G7458" s="879"/>
      <c r="H7458" s="879"/>
      <c r="J7458" s="876"/>
      <c r="O7458" s="877"/>
      <c r="R7458" s="876"/>
    </row>
    <row r="7459" customFormat="false" ht="13.8" hidden="false" customHeight="false" outlineLevel="0" collapsed="false">
      <c r="A7459" s="875" t="n">
        <v>34841</v>
      </c>
      <c r="B7459" s="876" t="n">
        <v>663.57</v>
      </c>
      <c r="D7459" s="875" t="n">
        <v>35222</v>
      </c>
      <c r="E7459" s="876" t="n">
        <v>6.76</v>
      </c>
      <c r="F7459" s="877" t="n">
        <f aca="false">IFERROR(E7459/100,"")</f>
        <v>0.0676</v>
      </c>
      <c r="G7459" s="879"/>
      <c r="H7459" s="879"/>
      <c r="J7459" s="876"/>
      <c r="O7459" s="877"/>
      <c r="R7459" s="876"/>
    </row>
    <row r="7460" customFormat="false" ht="13.8" hidden="false" customHeight="false" outlineLevel="0" collapsed="false">
      <c r="A7460" s="875" t="n">
        <v>34838</v>
      </c>
      <c r="B7460" s="876" t="n">
        <v>657.85</v>
      </c>
      <c r="D7460" s="875" t="n">
        <v>35221</v>
      </c>
      <c r="E7460" s="876" t="n">
        <v>6.82</v>
      </c>
      <c r="F7460" s="877" t="n">
        <f aca="false">IFERROR(E7460/100,"")</f>
        <v>0.0682</v>
      </c>
      <c r="G7460" s="879"/>
      <c r="H7460" s="879"/>
      <c r="J7460" s="876"/>
      <c r="O7460" s="877"/>
      <c r="R7460" s="876"/>
    </row>
    <row r="7461" customFormat="false" ht="13.8" hidden="false" customHeight="false" outlineLevel="0" collapsed="false">
      <c r="A7461" s="875" t="n">
        <v>34837</v>
      </c>
      <c r="B7461" s="876" t="n">
        <v>658.04</v>
      </c>
      <c r="D7461" s="875" t="n">
        <v>35220</v>
      </c>
      <c r="E7461" s="876" t="n">
        <v>6.86</v>
      </c>
      <c r="F7461" s="877" t="n">
        <f aca="false">IFERROR(E7461/100,"")</f>
        <v>0.0686</v>
      </c>
      <c r="G7461" s="879"/>
      <c r="H7461" s="879"/>
      <c r="J7461" s="876"/>
      <c r="O7461" s="877"/>
      <c r="R7461" s="876"/>
    </row>
    <row r="7462" customFormat="false" ht="13.8" hidden="false" customHeight="false" outlineLevel="0" collapsed="false">
      <c r="A7462" s="875" t="n">
        <v>34836</v>
      </c>
      <c r="B7462" s="876" t="n">
        <v>667.48</v>
      </c>
      <c r="D7462" s="875" t="n">
        <v>35219</v>
      </c>
      <c r="E7462" s="876" t="n">
        <v>6.87</v>
      </c>
      <c r="F7462" s="877" t="n">
        <f aca="false">IFERROR(E7462/100,"")</f>
        <v>0.0687</v>
      </c>
      <c r="G7462" s="879"/>
      <c r="H7462" s="879"/>
      <c r="J7462" s="876"/>
      <c r="O7462" s="877"/>
      <c r="R7462" s="876"/>
    </row>
    <row r="7463" customFormat="false" ht="13.8" hidden="false" customHeight="false" outlineLevel="0" collapsed="false">
      <c r="A7463" s="875" t="n">
        <v>34835</v>
      </c>
      <c r="B7463" s="876" t="n">
        <v>668.89</v>
      </c>
      <c r="D7463" s="875" t="n">
        <v>35216</v>
      </c>
      <c r="E7463" s="876" t="n">
        <v>6.85</v>
      </c>
      <c r="F7463" s="877" t="n">
        <f aca="false">IFERROR(E7463/100,"")</f>
        <v>0.0685</v>
      </c>
      <c r="G7463" s="879"/>
      <c r="H7463" s="879"/>
      <c r="J7463" s="876"/>
      <c r="O7463" s="877"/>
      <c r="R7463" s="876"/>
    </row>
    <row r="7464" customFormat="false" ht="13.8" hidden="false" customHeight="false" outlineLevel="0" collapsed="false">
      <c r="A7464" s="875" t="n">
        <v>34834</v>
      </c>
      <c r="B7464" s="876" t="n">
        <v>668.23</v>
      </c>
      <c r="D7464" s="875" t="n">
        <v>35215</v>
      </c>
      <c r="E7464" s="876" t="n">
        <v>6.78</v>
      </c>
      <c r="F7464" s="877" t="n">
        <f aca="false">IFERROR(E7464/100,"")</f>
        <v>0.0678</v>
      </c>
      <c r="G7464" s="879"/>
      <c r="H7464" s="879"/>
      <c r="J7464" s="876"/>
      <c r="O7464" s="877"/>
      <c r="R7464" s="876"/>
    </row>
    <row r="7465" customFormat="false" ht="13.8" hidden="false" customHeight="false" outlineLevel="0" collapsed="false">
      <c r="A7465" s="875" t="n">
        <v>34831</v>
      </c>
      <c r="B7465" s="876" t="n">
        <v>665.28</v>
      </c>
      <c r="D7465" s="875" t="n">
        <v>35214</v>
      </c>
      <c r="E7465" s="876" t="n">
        <v>6.77</v>
      </c>
      <c r="F7465" s="877" t="n">
        <f aca="false">IFERROR(E7465/100,"")</f>
        <v>0.0677</v>
      </c>
      <c r="G7465" s="879"/>
      <c r="H7465" s="879"/>
      <c r="J7465" s="876"/>
      <c r="O7465" s="877"/>
      <c r="R7465" s="876"/>
    </row>
    <row r="7466" customFormat="false" ht="13.8" hidden="false" customHeight="false" outlineLevel="0" collapsed="false">
      <c r="A7466" s="875" t="n">
        <v>34830</v>
      </c>
      <c r="B7466" s="876" t="n">
        <v>663.76</v>
      </c>
      <c r="D7466" s="875" t="n">
        <v>35213</v>
      </c>
      <c r="E7466" s="876" t="n">
        <v>6.67</v>
      </c>
      <c r="F7466" s="877" t="n">
        <f aca="false">IFERROR(E7466/100,"")</f>
        <v>0.0667</v>
      </c>
      <c r="G7466" s="879"/>
      <c r="H7466" s="879"/>
      <c r="J7466" s="876"/>
      <c r="O7466" s="877"/>
      <c r="R7466" s="876"/>
    </row>
    <row r="7467" customFormat="false" ht="13.8" hidden="false" customHeight="false" outlineLevel="0" collapsed="false">
      <c r="A7467" s="875" t="n">
        <v>34829</v>
      </c>
      <c r="B7467" s="876" t="n">
        <v>663.65</v>
      </c>
      <c r="D7467" s="875" t="n">
        <v>35212</v>
      </c>
      <c r="E7467" s="876" t="e">
        <f aca="false">NA()</f>
        <v>#N/A</v>
      </c>
      <c r="F7467" s="877" t="str">
        <f aca="false">IFERROR(E7467/100,"")</f>
        <v/>
      </c>
      <c r="G7467" s="879"/>
      <c r="H7467" s="879"/>
      <c r="J7467" s="876"/>
      <c r="O7467" s="877"/>
      <c r="R7467" s="876"/>
    </row>
    <row r="7468" customFormat="false" ht="13.8" hidden="false" customHeight="false" outlineLevel="0" collapsed="false">
      <c r="A7468" s="875" t="n">
        <v>34828</v>
      </c>
      <c r="B7468" s="876" t="n">
        <v>662.58</v>
      </c>
      <c r="D7468" s="875" t="n">
        <v>35209</v>
      </c>
      <c r="E7468" s="876" t="n">
        <v>6.65</v>
      </c>
      <c r="F7468" s="877" t="n">
        <f aca="false">IFERROR(E7468/100,"")</f>
        <v>0.0665</v>
      </c>
      <c r="G7468" s="879"/>
      <c r="H7468" s="879"/>
      <c r="J7468" s="876"/>
      <c r="O7468" s="877"/>
      <c r="R7468" s="876"/>
    </row>
    <row r="7469" customFormat="false" ht="13.8" hidden="false" customHeight="false" outlineLevel="0" collapsed="false">
      <c r="A7469" s="875" t="n">
        <v>34827</v>
      </c>
      <c r="B7469" s="876" t="n">
        <v>662.82</v>
      </c>
      <c r="D7469" s="875" t="n">
        <v>35208</v>
      </c>
      <c r="E7469" s="876" t="n">
        <v>6.68</v>
      </c>
      <c r="F7469" s="877" t="n">
        <f aca="false">IFERROR(E7469/100,"")</f>
        <v>0.0668</v>
      </c>
      <c r="G7469" s="879"/>
      <c r="H7469" s="879"/>
      <c r="J7469" s="876"/>
      <c r="O7469" s="877"/>
      <c r="R7469" s="876"/>
    </row>
    <row r="7470" customFormat="false" ht="13.8" hidden="false" customHeight="false" outlineLevel="0" collapsed="false">
      <c r="A7470" s="875" t="n">
        <v>34824</v>
      </c>
      <c r="B7470" s="876" t="n">
        <v>657.74</v>
      </c>
      <c r="D7470" s="875" t="n">
        <v>35207</v>
      </c>
      <c r="E7470" s="876" t="n">
        <v>6.63</v>
      </c>
      <c r="F7470" s="877" t="n">
        <f aca="false">IFERROR(E7470/100,"")</f>
        <v>0.0663</v>
      </c>
      <c r="G7470" s="879"/>
      <c r="H7470" s="879"/>
      <c r="J7470" s="876"/>
      <c r="O7470" s="877"/>
      <c r="R7470" s="876"/>
    </row>
    <row r="7471" customFormat="false" ht="13.8" hidden="false" customHeight="false" outlineLevel="0" collapsed="false">
      <c r="A7471" s="875" t="n">
        <v>34823</v>
      </c>
      <c r="B7471" s="876" t="n">
        <v>658.22</v>
      </c>
      <c r="D7471" s="875" t="n">
        <v>35206</v>
      </c>
      <c r="E7471" s="876" t="n">
        <v>6.65</v>
      </c>
      <c r="F7471" s="877" t="n">
        <f aca="false">IFERROR(E7471/100,"")</f>
        <v>0.0665</v>
      </c>
      <c r="G7471" s="879"/>
      <c r="H7471" s="879"/>
      <c r="J7471" s="876"/>
      <c r="O7471" s="877"/>
      <c r="R7471" s="876"/>
    </row>
    <row r="7472" customFormat="false" ht="13.8" hidden="false" customHeight="false" outlineLevel="0" collapsed="false">
      <c r="A7472" s="875" t="n">
        <v>34822</v>
      </c>
      <c r="B7472" s="876" t="n">
        <v>657.94</v>
      </c>
      <c r="D7472" s="875" t="n">
        <v>35205</v>
      </c>
      <c r="E7472" s="876" t="n">
        <v>6.62</v>
      </c>
      <c r="F7472" s="877" t="n">
        <f aca="false">IFERROR(E7472/100,"")</f>
        <v>0.0662</v>
      </c>
      <c r="G7472" s="879"/>
      <c r="H7472" s="879"/>
      <c r="J7472" s="876"/>
      <c r="O7472" s="877"/>
      <c r="R7472" s="876"/>
    </row>
    <row r="7473" customFormat="false" ht="13.8" hidden="false" customHeight="false" outlineLevel="0" collapsed="false">
      <c r="A7473" s="875" t="n">
        <v>34821</v>
      </c>
      <c r="B7473" s="876" t="n">
        <v>650.81</v>
      </c>
      <c r="D7473" s="875" t="n">
        <v>35202</v>
      </c>
      <c r="E7473" s="876" t="n">
        <v>6.65</v>
      </c>
      <c r="F7473" s="877" t="n">
        <f aca="false">IFERROR(E7473/100,"")</f>
        <v>0.0665</v>
      </c>
      <c r="G7473" s="879"/>
      <c r="H7473" s="879"/>
      <c r="J7473" s="876"/>
      <c r="O7473" s="877"/>
      <c r="R7473" s="876"/>
    </row>
    <row r="7474" customFormat="false" ht="13.8" hidden="false" customHeight="false" outlineLevel="0" collapsed="false">
      <c r="A7474" s="875" t="n">
        <v>34820</v>
      </c>
      <c r="B7474" s="876" t="n">
        <v>649.95</v>
      </c>
      <c r="D7474" s="875" t="n">
        <v>35201</v>
      </c>
      <c r="E7474" s="876" t="n">
        <v>6.7</v>
      </c>
      <c r="F7474" s="877" t="n">
        <f aca="false">IFERROR(E7474/100,"")</f>
        <v>0.067</v>
      </c>
      <c r="G7474" s="879"/>
      <c r="H7474" s="879"/>
      <c r="J7474" s="876"/>
      <c r="O7474" s="877"/>
      <c r="R7474" s="876"/>
    </row>
    <row r="7475" customFormat="false" ht="13.8" hidden="false" customHeight="false" outlineLevel="0" collapsed="false">
      <c r="A7475" s="875" t="n">
        <v>34817</v>
      </c>
      <c r="B7475" s="876" t="n">
        <v>650.36</v>
      </c>
      <c r="D7475" s="875" t="n">
        <v>35200</v>
      </c>
      <c r="E7475" s="876" t="n">
        <v>6.65</v>
      </c>
      <c r="F7475" s="877" t="n">
        <f aca="false">IFERROR(E7475/100,"")</f>
        <v>0.0665</v>
      </c>
      <c r="G7475" s="879"/>
      <c r="H7475" s="879"/>
      <c r="J7475" s="876"/>
      <c r="O7475" s="877"/>
      <c r="R7475" s="876"/>
    </row>
    <row r="7476" customFormat="false" ht="13.8" hidden="false" customHeight="false" outlineLevel="0" collapsed="false">
      <c r="A7476" s="875" t="n">
        <v>34816</v>
      </c>
      <c r="B7476" s="876" t="n">
        <v>648.89</v>
      </c>
      <c r="D7476" s="875" t="n">
        <v>35199</v>
      </c>
      <c r="E7476" s="876" t="n">
        <v>6.66</v>
      </c>
      <c r="F7476" s="877" t="n">
        <f aca="false">IFERROR(E7476/100,"")</f>
        <v>0.0666</v>
      </c>
      <c r="G7476" s="879"/>
      <c r="H7476" s="879"/>
      <c r="J7476" s="876"/>
      <c r="O7476" s="877"/>
      <c r="R7476" s="876"/>
    </row>
    <row r="7477" customFormat="false" ht="13.8" hidden="false" customHeight="false" outlineLevel="0" collapsed="false">
      <c r="A7477" s="875" t="n">
        <v>34815</v>
      </c>
      <c r="B7477" s="876" t="n">
        <v>647.77</v>
      </c>
      <c r="D7477" s="875" t="n">
        <v>35198</v>
      </c>
      <c r="E7477" s="876" t="n">
        <v>6.72</v>
      </c>
      <c r="F7477" s="877" t="n">
        <f aca="false">IFERROR(E7477/100,"")</f>
        <v>0.0672</v>
      </c>
      <c r="G7477" s="879"/>
      <c r="H7477" s="879"/>
      <c r="J7477" s="876"/>
      <c r="O7477" s="877"/>
      <c r="R7477" s="876"/>
    </row>
    <row r="7478" customFormat="false" ht="13.8" hidden="false" customHeight="false" outlineLevel="0" collapsed="false">
      <c r="A7478" s="875" t="n">
        <v>34814</v>
      </c>
      <c r="B7478" s="876" t="n">
        <v>647.01</v>
      </c>
      <c r="D7478" s="875" t="n">
        <v>35195</v>
      </c>
      <c r="E7478" s="876" t="n">
        <v>6.75</v>
      </c>
      <c r="F7478" s="877" t="n">
        <f aca="false">IFERROR(E7478/100,"")</f>
        <v>0.0675</v>
      </c>
      <c r="G7478" s="879"/>
      <c r="H7478" s="879"/>
      <c r="J7478" s="876"/>
      <c r="O7478" s="877"/>
      <c r="R7478" s="876"/>
    </row>
    <row r="7479" customFormat="false" ht="13.8" hidden="false" customHeight="false" outlineLevel="0" collapsed="false">
      <c r="A7479" s="875" t="n">
        <v>34813</v>
      </c>
      <c r="B7479" s="876" t="n">
        <v>647.93</v>
      </c>
      <c r="D7479" s="875" t="n">
        <v>35194</v>
      </c>
      <c r="E7479" s="876" t="n">
        <v>6.84</v>
      </c>
      <c r="F7479" s="877" t="n">
        <f aca="false">IFERROR(E7479/100,"")</f>
        <v>0.0684</v>
      </c>
      <c r="G7479" s="879"/>
      <c r="H7479" s="879"/>
      <c r="J7479" s="876"/>
      <c r="O7479" s="877"/>
      <c r="R7479" s="876"/>
    </row>
    <row r="7480" customFormat="false" ht="13.8" hidden="false" customHeight="false" outlineLevel="0" collapsed="false">
      <c r="A7480" s="875" t="n">
        <v>34810</v>
      </c>
      <c r="B7480" s="876" t="n">
        <v>642.24</v>
      </c>
      <c r="D7480" s="875" t="n">
        <v>35193</v>
      </c>
      <c r="E7480" s="876" t="n">
        <v>6.78</v>
      </c>
      <c r="F7480" s="877" t="n">
        <f aca="false">IFERROR(E7480/100,"")</f>
        <v>0.0678</v>
      </c>
      <c r="G7480" s="879"/>
      <c r="H7480" s="879"/>
      <c r="J7480" s="876"/>
      <c r="O7480" s="877"/>
      <c r="R7480" s="876"/>
    </row>
    <row r="7481" customFormat="false" ht="13.8" hidden="false" customHeight="false" outlineLevel="0" collapsed="false">
      <c r="A7481" s="875" t="n">
        <v>34809</v>
      </c>
      <c r="B7481" s="876" t="n">
        <v>638.19</v>
      </c>
      <c r="D7481" s="875" t="n">
        <v>35192</v>
      </c>
      <c r="E7481" s="876" t="n">
        <v>6.87</v>
      </c>
      <c r="F7481" s="877" t="n">
        <f aca="false">IFERROR(E7481/100,"")</f>
        <v>0.0687</v>
      </c>
      <c r="G7481" s="879"/>
      <c r="H7481" s="879"/>
      <c r="J7481" s="876"/>
      <c r="O7481" s="877"/>
      <c r="R7481" s="876"/>
    </row>
    <row r="7482" customFormat="false" ht="13.8" hidden="false" customHeight="false" outlineLevel="0" collapsed="false">
      <c r="A7482" s="875" t="n">
        <v>34808</v>
      </c>
      <c r="B7482" s="876" t="n">
        <v>637.73</v>
      </c>
      <c r="D7482" s="875" t="n">
        <v>35191</v>
      </c>
      <c r="E7482" s="876" t="n">
        <v>6.86</v>
      </c>
      <c r="F7482" s="877" t="n">
        <f aca="false">IFERROR(E7482/100,"")</f>
        <v>0.0686</v>
      </c>
      <c r="G7482" s="879"/>
      <c r="H7482" s="879"/>
      <c r="J7482" s="876"/>
      <c r="O7482" s="877"/>
      <c r="R7482" s="876"/>
    </row>
    <row r="7483" customFormat="false" ht="13.8" hidden="false" customHeight="false" outlineLevel="0" collapsed="false">
      <c r="A7483" s="875" t="n">
        <v>34807</v>
      </c>
      <c r="B7483" s="876" t="n">
        <v>638.28</v>
      </c>
      <c r="D7483" s="875" t="n">
        <v>35188</v>
      </c>
      <c r="E7483" s="876" t="n">
        <v>6.9</v>
      </c>
      <c r="F7483" s="877" t="n">
        <f aca="false">IFERROR(E7483/100,"")</f>
        <v>0.069</v>
      </c>
      <c r="G7483" s="879"/>
      <c r="H7483" s="879"/>
      <c r="J7483" s="876"/>
      <c r="O7483" s="877"/>
      <c r="R7483" s="876"/>
    </row>
    <row r="7484" customFormat="false" ht="13.8" hidden="false" customHeight="false" outlineLevel="0" collapsed="false">
      <c r="A7484" s="875" t="n">
        <v>34806</v>
      </c>
      <c r="B7484" s="876" t="n">
        <v>639.22</v>
      </c>
      <c r="D7484" s="875" t="n">
        <v>35187</v>
      </c>
      <c r="E7484" s="876" t="n">
        <v>6.85</v>
      </c>
      <c r="F7484" s="877" t="n">
        <f aca="false">IFERROR(E7484/100,"")</f>
        <v>0.0685</v>
      </c>
      <c r="G7484" s="879"/>
      <c r="H7484" s="879"/>
      <c r="J7484" s="876"/>
      <c r="O7484" s="877"/>
      <c r="R7484" s="876"/>
    </row>
    <row r="7485" customFormat="false" ht="13.8" hidden="false" customHeight="false" outlineLevel="0" collapsed="false">
      <c r="A7485" s="875" t="n">
        <v>34802</v>
      </c>
      <c r="B7485" s="876" t="n">
        <v>643.07</v>
      </c>
      <c r="D7485" s="875" t="n">
        <v>35186</v>
      </c>
      <c r="E7485" s="876" t="n">
        <v>6.68</v>
      </c>
      <c r="F7485" s="877" t="n">
        <f aca="false">IFERROR(E7485/100,"")</f>
        <v>0.0668</v>
      </c>
      <c r="G7485" s="879"/>
      <c r="H7485" s="879"/>
      <c r="J7485" s="876"/>
      <c r="O7485" s="877"/>
      <c r="R7485" s="876"/>
    </row>
    <row r="7486" customFormat="false" ht="13.8" hidden="false" customHeight="false" outlineLevel="0" collapsed="false">
      <c r="A7486" s="875" t="n">
        <v>34801</v>
      </c>
      <c r="B7486" s="876" t="n">
        <v>640.46</v>
      </c>
      <c r="D7486" s="875" t="n">
        <v>35185</v>
      </c>
      <c r="E7486" s="876" t="n">
        <v>6.66</v>
      </c>
      <c r="F7486" s="877" t="n">
        <f aca="false">IFERROR(E7486/100,"")</f>
        <v>0.0666</v>
      </c>
      <c r="G7486" s="879"/>
      <c r="H7486" s="879"/>
      <c r="J7486" s="876"/>
      <c r="O7486" s="877"/>
      <c r="R7486" s="876"/>
    </row>
    <row r="7487" customFormat="false" ht="13.8" hidden="false" customHeight="false" outlineLevel="0" collapsed="false">
      <c r="A7487" s="875" t="n">
        <v>34800</v>
      </c>
      <c r="B7487" s="876" t="n">
        <v>638.34</v>
      </c>
      <c r="D7487" s="875" t="n">
        <v>35184</v>
      </c>
      <c r="E7487" s="876" t="n">
        <v>6.59</v>
      </c>
      <c r="F7487" s="877" t="n">
        <f aca="false">IFERROR(E7487/100,"")</f>
        <v>0.0659</v>
      </c>
      <c r="G7487" s="879"/>
      <c r="H7487" s="879"/>
      <c r="J7487" s="876"/>
      <c r="O7487" s="877"/>
      <c r="R7487" s="876"/>
    </row>
    <row r="7488" customFormat="false" ht="13.8" hidden="false" customHeight="false" outlineLevel="0" collapsed="false">
      <c r="A7488" s="875" t="n">
        <v>34799</v>
      </c>
      <c r="B7488" s="876" t="n">
        <v>640.21</v>
      </c>
      <c r="D7488" s="875" t="n">
        <v>35181</v>
      </c>
      <c r="E7488" s="876" t="n">
        <v>6.54</v>
      </c>
      <c r="F7488" s="877" t="n">
        <f aca="false">IFERROR(E7488/100,"")</f>
        <v>0.0654</v>
      </c>
      <c r="G7488" s="879"/>
      <c r="H7488" s="879"/>
      <c r="J7488" s="876"/>
      <c r="O7488" s="877"/>
      <c r="R7488" s="876"/>
    </row>
    <row r="7489" customFormat="false" ht="13.8" hidden="false" customHeight="false" outlineLevel="0" collapsed="false">
      <c r="A7489" s="875" t="n">
        <v>34796</v>
      </c>
      <c r="B7489" s="876" t="n">
        <v>639.44</v>
      </c>
      <c r="D7489" s="875" t="n">
        <v>35180</v>
      </c>
      <c r="E7489" s="876" t="n">
        <v>6.56</v>
      </c>
      <c r="F7489" s="877" t="n">
        <f aca="false">IFERROR(E7489/100,"")</f>
        <v>0.0656</v>
      </c>
      <c r="G7489" s="879"/>
      <c r="H7489" s="879"/>
      <c r="J7489" s="876"/>
      <c r="O7489" s="877"/>
      <c r="R7489" s="876"/>
    </row>
    <row r="7490" customFormat="false" ht="13.8" hidden="false" customHeight="false" outlineLevel="0" collapsed="false">
      <c r="A7490" s="875" t="n">
        <v>34795</v>
      </c>
      <c r="B7490" s="876" t="n">
        <v>638.95</v>
      </c>
      <c r="D7490" s="875" t="n">
        <v>35179</v>
      </c>
      <c r="E7490" s="876" t="n">
        <v>6.57</v>
      </c>
      <c r="F7490" s="877" t="n">
        <f aca="false">IFERROR(E7490/100,"")</f>
        <v>0.0657</v>
      </c>
      <c r="G7490" s="879"/>
      <c r="H7490" s="879"/>
      <c r="J7490" s="876"/>
      <c r="O7490" s="877"/>
      <c r="R7490" s="876"/>
    </row>
    <row r="7491" customFormat="false" ht="13.8" hidden="false" customHeight="false" outlineLevel="0" collapsed="false">
      <c r="A7491" s="875" t="n">
        <v>34794</v>
      </c>
      <c r="B7491" s="876" t="n">
        <v>638.31</v>
      </c>
      <c r="D7491" s="875" t="n">
        <v>35178</v>
      </c>
      <c r="E7491" s="876" t="n">
        <v>6.52</v>
      </c>
      <c r="F7491" s="877" t="n">
        <f aca="false">IFERROR(E7491/100,"")</f>
        <v>0.0652</v>
      </c>
      <c r="G7491" s="879"/>
      <c r="H7491" s="879"/>
      <c r="J7491" s="876"/>
      <c r="O7491" s="877"/>
      <c r="R7491" s="876"/>
    </row>
    <row r="7492" customFormat="false" ht="13.8" hidden="false" customHeight="false" outlineLevel="0" collapsed="false">
      <c r="A7492" s="875" t="n">
        <v>34793</v>
      </c>
      <c r="B7492" s="876" t="n">
        <v>637.77</v>
      </c>
      <c r="D7492" s="875" t="n">
        <v>35177</v>
      </c>
      <c r="E7492" s="876" t="n">
        <v>6.48</v>
      </c>
      <c r="F7492" s="877" t="n">
        <f aca="false">IFERROR(E7492/100,"")</f>
        <v>0.0648</v>
      </c>
      <c r="G7492" s="879"/>
      <c r="H7492" s="879"/>
      <c r="J7492" s="876"/>
      <c r="O7492" s="877"/>
      <c r="R7492" s="876"/>
    </row>
    <row r="7493" customFormat="false" ht="13.8" hidden="false" customHeight="false" outlineLevel="0" collapsed="false">
      <c r="A7493" s="875" t="n">
        <v>34792</v>
      </c>
      <c r="B7493" s="876" t="n">
        <v>633.33</v>
      </c>
      <c r="D7493" s="875" t="n">
        <v>35174</v>
      </c>
      <c r="E7493" s="876" t="n">
        <v>6.53</v>
      </c>
      <c r="F7493" s="877" t="n">
        <f aca="false">IFERROR(E7493/100,"")</f>
        <v>0.0653</v>
      </c>
      <c r="G7493" s="879"/>
      <c r="H7493" s="879"/>
      <c r="J7493" s="876"/>
      <c r="O7493" s="877"/>
      <c r="R7493" s="876"/>
    </row>
    <row r="7494" customFormat="false" ht="13.8" hidden="false" customHeight="false" outlineLevel="0" collapsed="false">
      <c r="A7494" s="875" t="n">
        <v>34789</v>
      </c>
      <c r="B7494" s="876" t="n">
        <v>631.76</v>
      </c>
      <c r="D7494" s="875" t="n">
        <v>35173</v>
      </c>
      <c r="E7494" s="876" t="n">
        <v>6.58</v>
      </c>
      <c r="F7494" s="877" t="n">
        <f aca="false">IFERROR(E7494/100,"")</f>
        <v>0.0658</v>
      </c>
      <c r="G7494" s="879"/>
      <c r="H7494" s="879"/>
      <c r="J7494" s="876"/>
      <c r="O7494" s="877"/>
      <c r="R7494" s="876"/>
    </row>
    <row r="7495" customFormat="false" ht="13.8" hidden="false" customHeight="false" outlineLevel="0" collapsed="false">
      <c r="A7495" s="875" t="n">
        <v>34788</v>
      </c>
      <c r="B7495" s="876" t="n">
        <v>633.65</v>
      </c>
      <c r="D7495" s="875" t="n">
        <v>35172</v>
      </c>
      <c r="E7495" s="876" t="n">
        <v>6.52</v>
      </c>
      <c r="F7495" s="877" t="n">
        <f aca="false">IFERROR(E7495/100,"")</f>
        <v>0.0652</v>
      </c>
      <c r="G7495" s="879"/>
      <c r="H7495" s="879"/>
      <c r="J7495" s="876"/>
      <c r="O7495" s="877"/>
      <c r="R7495" s="876"/>
    </row>
    <row r="7496" customFormat="false" ht="13.8" hidden="false" customHeight="false" outlineLevel="0" collapsed="false">
      <c r="A7496" s="875" t="n">
        <v>34787</v>
      </c>
      <c r="B7496" s="876" t="n">
        <v>634.74</v>
      </c>
      <c r="D7496" s="875" t="n">
        <v>35171</v>
      </c>
      <c r="E7496" s="876" t="n">
        <v>6.48</v>
      </c>
      <c r="F7496" s="877" t="n">
        <f aca="false">IFERROR(E7496/100,"")</f>
        <v>0.0648</v>
      </c>
      <c r="G7496" s="879"/>
      <c r="H7496" s="879"/>
      <c r="J7496" s="876"/>
      <c r="O7496" s="877"/>
      <c r="R7496" s="876"/>
    </row>
    <row r="7497" customFormat="false" ht="13.8" hidden="false" customHeight="false" outlineLevel="0" collapsed="false">
      <c r="A7497" s="875" t="n">
        <v>34786</v>
      </c>
      <c r="B7497" s="876" t="n">
        <v>635.72</v>
      </c>
      <c r="D7497" s="875" t="n">
        <v>35170</v>
      </c>
      <c r="E7497" s="876" t="n">
        <v>6.47</v>
      </c>
      <c r="F7497" s="877" t="n">
        <f aca="false">IFERROR(E7497/100,"")</f>
        <v>0.0647</v>
      </c>
      <c r="G7497" s="879"/>
      <c r="H7497" s="879"/>
      <c r="J7497" s="876"/>
      <c r="O7497" s="877"/>
      <c r="R7497" s="876"/>
    </row>
    <row r="7498" customFormat="false" ht="13.8" hidden="false" customHeight="false" outlineLevel="0" collapsed="false">
      <c r="A7498" s="875" t="n">
        <v>34785</v>
      </c>
      <c r="B7498" s="876" t="n">
        <v>634.83</v>
      </c>
      <c r="D7498" s="875" t="n">
        <v>35167</v>
      </c>
      <c r="E7498" s="876" t="n">
        <v>6.52</v>
      </c>
      <c r="F7498" s="877" t="n">
        <f aca="false">IFERROR(E7498/100,"")</f>
        <v>0.0652</v>
      </c>
      <c r="G7498" s="879"/>
      <c r="H7498" s="879"/>
      <c r="J7498" s="876"/>
      <c r="O7498" s="877"/>
      <c r="R7498" s="876"/>
    </row>
    <row r="7499" customFormat="false" ht="13.8" hidden="false" customHeight="false" outlineLevel="0" collapsed="false">
      <c r="A7499" s="875" t="n">
        <v>34782</v>
      </c>
      <c r="B7499" s="876" t="n">
        <v>631.74</v>
      </c>
      <c r="D7499" s="875" t="n">
        <v>35166</v>
      </c>
      <c r="E7499" s="876" t="n">
        <v>6.68</v>
      </c>
      <c r="F7499" s="877" t="n">
        <f aca="false">IFERROR(E7499/100,"")</f>
        <v>0.0668</v>
      </c>
      <c r="G7499" s="879"/>
      <c r="H7499" s="879"/>
      <c r="J7499" s="876"/>
      <c r="O7499" s="877"/>
      <c r="R7499" s="876"/>
    </row>
    <row r="7500" customFormat="false" ht="13.8" hidden="false" customHeight="false" outlineLevel="0" collapsed="false">
      <c r="A7500" s="875" t="n">
        <v>34781</v>
      </c>
      <c r="B7500" s="876" t="n">
        <v>625.41</v>
      </c>
      <c r="D7500" s="875" t="n">
        <v>35165</v>
      </c>
      <c r="E7500" s="876" t="n">
        <v>6.63</v>
      </c>
      <c r="F7500" s="877" t="n">
        <f aca="false">IFERROR(E7500/100,"")</f>
        <v>0.0663</v>
      </c>
      <c r="G7500" s="879"/>
      <c r="H7500" s="879"/>
      <c r="J7500" s="876"/>
      <c r="O7500" s="877"/>
      <c r="R7500" s="876"/>
    </row>
    <row r="7501" customFormat="false" ht="13.8" hidden="false" customHeight="false" outlineLevel="0" collapsed="false">
      <c r="A7501" s="875" t="n">
        <v>34780</v>
      </c>
      <c r="B7501" s="876" t="n">
        <v>625.06</v>
      </c>
      <c r="D7501" s="875" t="n">
        <v>35164</v>
      </c>
      <c r="E7501" s="876" t="n">
        <v>6.56</v>
      </c>
      <c r="F7501" s="877" t="n">
        <f aca="false">IFERROR(E7501/100,"")</f>
        <v>0.0656</v>
      </c>
      <c r="G7501" s="879"/>
      <c r="H7501" s="879"/>
      <c r="J7501" s="876"/>
      <c r="O7501" s="877"/>
      <c r="R7501" s="876"/>
    </row>
    <row r="7502" customFormat="false" ht="13.8" hidden="false" customHeight="false" outlineLevel="0" collapsed="false">
      <c r="A7502" s="875" t="n">
        <v>34779</v>
      </c>
      <c r="B7502" s="876" t="n">
        <v>624.3</v>
      </c>
      <c r="D7502" s="875" t="n">
        <v>35163</v>
      </c>
      <c r="E7502" s="876" t="n">
        <v>6.63</v>
      </c>
      <c r="F7502" s="877" t="n">
        <f aca="false">IFERROR(E7502/100,"")</f>
        <v>0.0663</v>
      </c>
      <c r="G7502" s="879"/>
      <c r="H7502" s="879"/>
      <c r="J7502" s="876"/>
      <c r="O7502" s="877"/>
      <c r="R7502" s="876"/>
    </row>
    <row r="7503" customFormat="false" ht="13.8" hidden="false" customHeight="false" outlineLevel="0" collapsed="false">
      <c r="A7503" s="875" t="n">
        <v>34778</v>
      </c>
      <c r="B7503" s="876" t="n">
        <v>625.65</v>
      </c>
      <c r="D7503" s="875" t="n">
        <v>35160</v>
      </c>
      <c r="E7503" s="876" t="n">
        <v>6.57</v>
      </c>
      <c r="F7503" s="877" t="n">
        <f aca="false">IFERROR(E7503/100,"")</f>
        <v>0.0657</v>
      </c>
      <c r="G7503" s="879"/>
      <c r="H7503" s="879"/>
      <c r="J7503" s="876"/>
      <c r="O7503" s="877"/>
      <c r="R7503" s="876"/>
    </row>
    <row r="7504" customFormat="false" ht="13.8" hidden="false" customHeight="false" outlineLevel="0" collapsed="false">
      <c r="A7504" s="875" t="n">
        <v>34775</v>
      </c>
      <c r="B7504" s="876" t="n">
        <v>624.85</v>
      </c>
      <c r="D7504" s="875" t="n">
        <v>35159</v>
      </c>
      <c r="E7504" s="876" t="n">
        <v>6.33</v>
      </c>
      <c r="F7504" s="877" t="n">
        <f aca="false">IFERROR(E7504/100,"")</f>
        <v>0.0633</v>
      </c>
      <c r="G7504" s="879"/>
      <c r="H7504" s="879"/>
      <c r="J7504" s="876"/>
      <c r="O7504" s="877"/>
      <c r="R7504" s="876"/>
    </row>
    <row r="7505" customFormat="false" ht="13.8" hidden="false" customHeight="false" outlineLevel="0" collapsed="false">
      <c r="A7505" s="875" t="n">
        <v>34774</v>
      </c>
      <c r="B7505" s="876" t="n">
        <v>624.71</v>
      </c>
      <c r="D7505" s="875" t="n">
        <v>35158</v>
      </c>
      <c r="E7505" s="876" t="n">
        <v>6.27</v>
      </c>
      <c r="F7505" s="877" t="n">
        <f aca="false">IFERROR(E7505/100,"")</f>
        <v>0.0627</v>
      </c>
      <c r="G7505" s="879"/>
      <c r="H7505" s="879"/>
      <c r="J7505" s="876"/>
      <c r="O7505" s="877"/>
      <c r="R7505" s="876"/>
    </row>
    <row r="7506" customFormat="false" ht="13.8" hidden="false" customHeight="false" outlineLevel="0" collapsed="false">
      <c r="A7506" s="875" t="n">
        <v>34773</v>
      </c>
      <c r="B7506" s="876" t="n">
        <v>620.21</v>
      </c>
      <c r="D7506" s="875" t="n">
        <v>35157</v>
      </c>
      <c r="E7506" s="876" t="n">
        <v>6.25</v>
      </c>
      <c r="F7506" s="877" t="n">
        <f aca="false">IFERROR(E7506/100,"")</f>
        <v>0.0625</v>
      </c>
      <c r="G7506" s="879"/>
      <c r="H7506" s="879"/>
      <c r="J7506" s="876"/>
      <c r="O7506" s="877"/>
      <c r="R7506" s="876"/>
    </row>
    <row r="7507" customFormat="false" ht="13.8" hidden="false" customHeight="false" outlineLevel="0" collapsed="false">
      <c r="A7507" s="875" t="n">
        <v>34772</v>
      </c>
      <c r="B7507" s="876" t="n">
        <v>621.45</v>
      </c>
      <c r="D7507" s="875" t="n">
        <v>35156</v>
      </c>
      <c r="E7507" s="876" t="n">
        <v>6.31</v>
      </c>
      <c r="F7507" s="877" t="n">
        <f aca="false">IFERROR(E7507/100,"")</f>
        <v>0.0631</v>
      </c>
      <c r="G7507" s="879"/>
      <c r="H7507" s="879"/>
      <c r="J7507" s="876"/>
      <c r="O7507" s="877"/>
      <c r="R7507" s="876"/>
    </row>
    <row r="7508" customFormat="false" ht="13.8" hidden="false" customHeight="false" outlineLevel="0" collapsed="false">
      <c r="A7508" s="875" t="n">
        <v>34771</v>
      </c>
      <c r="B7508" s="876" t="n">
        <v>617.85</v>
      </c>
      <c r="D7508" s="875" t="n">
        <v>35153</v>
      </c>
      <c r="E7508" s="876" t="n">
        <v>6.34</v>
      </c>
      <c r="F7508" s="877" t="n">
        <f aca="false">IFERROR(E7508/100,"")</f>
        <v>0.0634</v>
      </c>
      <c r="G7508" s="879"/>
      <c r="H7508" s="879"/>
      <c r="J7508" s="876"/>
      <c r="O7508" s="877"/>
      <c r="R7508" s="876"/>
    </row>
    <row r="7509" customFormat="false" ht="13.8" hidden="false" customHeight="false" outlineLevel="0" collapsed="false">
      <c r="A7509" s="875" t="n">
        <v>34768</v>
      </c>
      <c r="B7509" s="876" t="n">
        <v>617.2</v>
      </c>
      <c r="D7509" s="875" t="n">
        <v>35152</v>
      </c>
      <c r="E7509" s="876" t="n">
        <v>6.41</v>
      </c>
      <c r="F7509" s="877" t="n">
        <f aca="false">IFERROR(E7509/100,"")</f>
        <v>0.0641</v>
      </c>
      <c r="G7509" s="879"/>
      <c r="H7509" s="879"/>
      <c r="J7509" s="876"/>
      <c r="O7509" s="877"/>
      <c r="R7509" s="876"/>
    </row>
    <row r="7510" customFormat="false" ht="13.8" hidden="false" customHeight="false" outlineLevel="0" collapsed="false">
      <c r="A7510" s="875" t="n">
        <v>34767</v>
      </c>
      <c r="B7510" s="876" t="n">
        <v>609.11</v>
      </c>
      <c r="D7510" s="875" t="n">
        <v>35151</v>
      </c>
      <c r="E7510" s="876" t="n">
        <v>6.34</v>
      </c>
      <c r="F7510" s="877" t="n">
        <f aca="false">IFERROR(E7510/100,"")</f>
        <v>0.0634</v>
      </c>
      <c r="G7510" s="879"/>
      <c r="H7510" s="879"/>
      <c r="J7510" s="876"/>
      <c r="O7510" s="877"/>
      <c r="R7510" s="876"/>
    </row>
    <row r="7511" customFormat="false" ht="13.8" hidden="false" customHeight="false" outlineLevel="0" collapsed="false">
      <c r="A7511" s="875" t="n">
        <v>34766</v>
      </c>
      <c r="B7511" s="876" t="n">
        <v>608.77</v>
      </c>
      <c r="D7511" s="875" t="n">
        <v>35150</v>
      </c>
      <c r="E7511" s="876" t="n">
        <v>6.25</v>
      </c>
      <c r="F7511" s="877" t="n">
        <f aca="false">IFERROR(E7511/100,"")</f>
        <v>0.0625</v>
      </c>
      <c r="G7511" s="879"/>
      <c r="H7511" s="879"/>
      <c r="J7511" s="876"/>
      <c r="O7511" s="877"/>
      <c r="R7511" s="876"/>
    </row>
    <row r="7512" customFormat="false" ht="13.8" hidden="false" customHeight="false" outlineLevel="0" collapsed="false">
      <c r="A7512" s="875" t="n">
        <v>34765</v>
      </c>
      <c r="B7512" s="876" t="n">
        <v>607.48</v>
      </c>
      <c r="D7512" s="875" t="n">
        <v>35149</v>
      </c>
      <c r="E7512" s="876" t="n">
        <v>6.26</v>
      </c>
      <c r="F7512" s="877" t="n">
        <f aca="false">IFERROR(E7512/100,"")</f>
        <v>0.0626</v>
      </c>
      <c r="G7512" s="879"/>
      <c r="H7512" s="879"/>
      <c r="J7512" s="876"/>
      <c r="O7512" s="877"/>
      <c r="R7512" s="876"/>
    </row>
    <row r="7513" customFormat="false" ht="13.8" hidden="false" customHeight="false" outlineLevel="0" collapsed="false">
      <c r="A7513" s="875" t="n">
        <v>34764</v>
      </c>
      <c r="B7513" s="876" t="n">
        <v>611.87</v>
      </c>
      <c r="D7513" s="875" t="n">
        <v>35146</v>
      </c>
      <c r="E7513" s="876" t="n">
        <v>6.32</v>
      </c>
      <c r="F7513" s="877" t="n">
        <f aca="false">IFERROR(E7513/100,"")</f>
        <v>0.0632</v>
      </c>
      <c r="G7513" s="879"/>
      <c r="H7513" s="879"/>
      <c r="J7513" s="876"/>
      <c r="O7513" s="877"/>
      <c r="R7513" s="876"/>
    </row>
    <row r="7514" customFormat="false" ht="13.8" hidden="false" customHeight="false" outlineLevel="0" collapsed="false">
      <c r="A7514" s="875" t="n">
        <v>34761</v>
      </c>
      <c r="B7514" s="876" t="n">
        <v>611.5</v>
      </c>
      <c r="D7514" s="875" t="n">
        <v>35145</v>
      </c>
      <c r="E7514" s="876" t="n">
        <v>6.28</v>
      </c>
      <c r="F7514" s="877" t="n">
        <f aca="false">IFERROR(E7514/100,"")</f>
        <v>0.0628</v>
      </c>
      <c r="G7514" s="879"/>
      <c r="H7514" s="879"/>
      <c r="J7514" s="876"/>
      <c r="O7514" s="877"/>
      <c r="R7514" s="876"/>
    </row>
    <row r="7515" customFormat="false" ht="13.8" hidden="false" customHeight="false" outlineLevel="0" collapsed="false">
      <c r="A7515" s="875" t="n">
        <v>34760</v>
      </c>
      <c r="B7515" s="876" t="n">
        <v>611.01</v>
      </c>
      <c r="D7515" s="875" t="n">
        <v>35144</v>
      </c>
      <c r="E7515" s="876" t="n">
        <v>6.34</v>
      </c>
      <c r="F7515" s="877" t="n">
        <f aca="false">IFERROR(E7515/100,"")</f>
        <v>0.0634</v>
      </c>
      <c r="G7515" s="879"/>
      <c r="H7515" s="879"/>
      <c r="J7515" s="876"/>
      <c r="O7515" s="877"/>
      <c r="R7515" s="876"/>
    </row>
    <row r="7516" customFormat="false" ht="13.8" hidden="false" customHeight="false" outlineLevel="0" collapsed="false">
      <c r="A7516" s="875" t="n">
        <v>34759</v>
      </c>
      <c r="B7516" s="876" t="n">
        <v>611.64</v>
      </c>
      <c r="D7516" s="875" t="n">
        <v>35143</v>
      </c>
      <c r="E7516" s="876" t="n">
        <v>6.41</v>
      </c>
      <c r="F7516" s="877" t="n">
        <f aca="false">IFERROR(E7516/100,"")</f>
        <v>0.0641</v>
      </c>
      <c r="G7516" s="879"/>
      <c r="H7516" s="879"/>
      <c r="J7516" s="876"/>
      <c r="O7516" s="877"/>
      <c r="R7516" s="876"/>
    </row>
    <row r="7517" customFormat="false" ht="13.8" hidden="false" customHeight="false" outlineLevel="0" collapsed="false">
      <c r="A7517" s="875" t="n">
        <v>34758</v>
      </c>
      <c r="B7517" s="876" t="n">
        <v>613.65</v>
      </c>
      <c r="D7517" s="875" t="n">
        <v>35142</v>
      </c>
      <c r="E7517" s="876" t="n">
        <v>6.43</v>
      </c>
      <c r="F7517" s="877" t="n">
        <f aca="false">IFERROR(E7517/100,"")</f>
        <v>0.0643</v>
      </c>
      <c r="G7517" s="879"/>
      <c r="H7517" s="879"/>
      <c r="J7517" s="876"/>
      <c r="O7517" s="877"/>
      <c r="R7517" s="876"/>
    </row>
    <row r="7518" customFormat="false" ht="13.8" hidden="false" customHeight="false" outlineLevel="0" collapsed="false">
      <c r="A7518" s="875" t="n">
        <v>34757</v>
      </c>
      <c r="B7518" s="876" t="n">
        <v>609.12</v>
      </c>
      <c r="D7518" s="875" t="n">
        <v>35139</v>
      </c>
      <c r="E7518" s="876" t="n">
        <v>6.46</v>
      </c>
      <c r="F7518" s="877" t="n">
        <f aca="false">IFERROR(E7518/100,"")</f>
        <v>0.0646</v>
      </c>
      <c r="G7518" s="879"/>
      <c r="H7518" s="879"/>
      <c r="J7518" s="876"/>
      <c r="O7518" s="877"/>
      <c r="R7518" s="876"/>
    </row>
    <row r="7519" customFormat="false" ht="13.8" hidden="false" customHeight="false" outlineLevel="0" collapsed="false">
      <c r="A7519" s="875" t="n">
        <v>34754</v>
      </c>
      <c r="B7519" s="876" t="n">
        <v>614.4</v>
      </c>
      <c r="D7519" s="875" t="n">
        <v>35138</v>
      </c>
      <c r="E7519" s="876" t="n">
        <v>6.36</v>
      </c>
      <c r="F7519" s="877" t="n">
        <f aca="false">IFERROR(E7519/100,"")</f>
        <v>0.0636</v>
      </c>
      <c r="G7519" s="879"/>
      <c r="H7519" s="879"/>
      <c r="J7519" s="876"/>
      <c r="O7519" s="877"/>
      <c r="R7519" s="876"/>
    </row>
    <row r="7520" customFormat="false" ht="13.8" hidden="false" customHeight="false" outlineLevel="0" collapsed="false">
      <c r="A7520" s="875" t="n">
        <v>34753</v>
      </c>
      <c r="B7520" s="876" t="n">
        <v>612.87</v>
      </c>
      <c r="D7520" s="875" t="n">
        <v>35137</v>
      </c>
      <c r="E7520" s="876" t="n">
        <v>6.35</v>
      </c>
      <c r="F7520" s="877" t="n">
        <f aca="false">IFERROR(E7520/100,"")</f>
        <v>0.0635</v>
      </c>
      <c r="G7520" s="879"/>
      <c r="H7520" s="879"/>
      <c r="J7520" s="876"/>
      <c r="O7520" s="877"/>
      <c r="R7520" s="876"/>
    </row>
    <row r="7521" customFormat="false" ht="13.8" hidden="false" customHeight="false" outlineLevel="0" collapsed="false">
      <c r="A7521" s="875" t="n">
        <v>34752</v>
      </c>
      <c r="B7521" s="876" t="n">
        <v>610.42</v>
      </c>
      <c r="D7521" s="875" t="n">
        <v>35136</v>
      </c>
      <c r="E7521" s="876" t="n">
        <v>6.36</v>
      </c>
      <c r="F7521" s="877" t="n">
        <f aca="false">IFERROR(E7521/100,"")</f>
        <v>0.0636</v>
      </c>
      <c r="G7521" s="879"/>
      <c r="H7521" s="879"/>
      <c r="J7521" s="876"/>
      <c r="O7521" s="877"/>
      <c r="R7521" s="876"/>
    </row>
    <row r="7522" customFormat="false" ht="13.8" hidden="false" customHeight="false" outlineLevel="0" collapsed="false">
      <c r="A7522" s="875" t="n">
        <v>34751</v>
      </c>
      <c r="B7522" s="876" t="n">
        <v>607.41</v>
      </c>
      <c r="D7522" s="875" t="n">
        <v>35135</v>
      </c>
      <c r="E7522" s="876" t="n">
        <v>6.33</v>
      </c>
      <c r="F7522" s="877" t="n">
        <f aca="false">IFERROR(E7522/100,"")</f>
        <v>0.0633</v>
      </c>
      <c r="G7522" s="879"/>
      <c r="H7522" s="879"/>
      <c r="J7522" s="876"/>
      <c r="O7522" s="877"/>
      <c r="R7522" s="876"/>
    </row>
    <row r="7523" customFormat="false" ht="13.8" hidden="false" customHeight="false" outlineLevel="0" collapsed="false">
      <c r="A7523" s="875" t="n">
        <v>34747</v>
      </c>
      <c r="B7523" s="876" t="n">
        <v>606.41</v>
      </c>
      <c r="D7523" s="875" t="n">
        <v>35132</v>
      </c>
      <c r="E7523" s="876" t="n">
        <v>6.41</v>
      </c>
      <c r="F7523" s="877" t="n">
        <f aca="false">IFERROR(E7523/100,"")</f>
        <v>0.0641</v>
      </c>
      <c r="G7523" s="879"/>
      <c r="H7523" s="879"/>
      <c r="J7523" s="876"/>
      <c r="O7523" s="877"/>
      <c r="R7523" s="876"/>
    </row>
    <row r="7524" customFormat="false" ht="13.8" hidden="false" customHeight="false" outlineLevel="0" collapsed="false">
      <c r="A7524" s="875" t="n">
        <v>34746</v>
      </c>
      <c r="B7524" s="876" t="n">
        <v>610.38</v>
      </c>
      <c r="D7524" s="875" t="n">
        <v>35131</v>
      </c>
      <c r="E7524" s="876" t="n">
        <v>6.07</v>
      </c>
      <c r="F7524" s="877" t="n">
        <f aca="false">IFERROR(E7524/100,"")</f>
        <v>0.0607</v>
      </c>
      <c r="G7524" s="879"/>
      <c r="H7524" s="879"/>
      <c r="J7524" s="876"/>
      <c r="O7524" s="877"/>
      <c r="R7524" s="876"/>
    </row>
    <row r="7525" customFormat="false" ht="13.8" hidden="false" customHeight="false" outlineLevel="0" collapsed="false">
      <c r="A7525" s="875" t="n">
        <v>34745</v>
      </c>
      <c r="B7525" s="876" t="n">
        <v>609.52</v>
      </c>
      <c r="D7525" s="875" t="n">
        <v>35130</v>
      </c>
      <c r="E7525" s="876" t="n">
        <v>6.05</v>
      </c>
      <c r="F7525" s="877" t="n">
        <f aca="false">IFERROR(E7525/100,"")</f>
        <v>0.0605</v>
      </c>
      <c r="G7525" s="879"/>
      <c r="H7525" s="879"/>
      <c r="J7525" s="876"/>
      <c r="O7525" s="877"/>
      <c r="R7525" s="876"/>
    </row>
    <row r="7526" customFormat="false" ht="13.8" hidden="false" customHeight="false" outlineLevel="0" collapsed="false">
      <c r="A7526" s="875" t="n">
        <v>34744</v>
      </c>
      <c r="B7526" s="876" t="n">
        <v>606.96</v>
      </c>
      <c r="D7526" s="875" t="n">
        <v>35129</v>
      </c>
      <c r="E7526" s="876" t="n">
        <v>5.96</v>
      </c>
      <c r="F7526" s="877" t="n">
        <f aca="false">IFERROR(E7526/100,"")</f>
        <v>0.0596</v>
      </c>
      <c r="G7526" s="879"/>
      <c r="H7526" s="879"/>
      <c r="J7526" s="876"/>
      <c r="O7526" s="877"/>
      <c r="R7526" s="876"/>
    </row>
    <row r="7527" customFormat="false" ht="13.8" hidden="false" customHeight="false" outlineLevel="0" collapsed="false">
      <c r="A7527" s="875" t="n">
        <v>34743</v>
      </c>
      <c r="B7527" s="876" t="n">
        <v>605.71</v>
      </c>
      <c r="D7527" s="875" t="n">
        <v>35128</v>
      </c>
      <c r="E7527" s="876" t="n">
        <v>5.92</v>
      </c>
      <c r="F7527" s="877" t="n">
        <f aca="false">IFERROR(E7527/100,"")</f>
        <v>0.0592</v>
      </c>
      <c r="G7527" s="879"/>
      <c r="H7527" s="879"/>
      <c r="J7527" s="876"/>
      <c r="O7527" s="877"/>
      <c r="R7527" s="876"/>
    </row>
    <row r="7528" customFormat="false" ht="13.8" hidden="false" customHeight="false" outlineLevel="0" collapsed="false">
      <c r="A7528" s="875" t="n">
        <v>34740</v>
      </c>
      <c r="B7528" s="876" t="n">
        <v>605.33</v>
      </c>
      <c r="D7528" s="875" t="n">
        <v>35125</v>
      </c>
      <c r="E7528" s="876" t="n">
        <v>5.99</v>
      </c>
      <c r="F7528" s="877" t="n">
        <f aca="false">IFERROR(E7528/100,"")</f>
        <v>0.0599</v>
      </c>
      <c r="G7528" s="879"/>
      <c r="H7528" s="879"/>
      <c r="J7528" s="876"/>
      <c r="O7528" s="877"/>
      <c r="R7528" s="876"/>
    </row>
    <row r="7529" customFormat="false" ht="13.8" hidden="false" customHeight="false" outlineLevel="0" collapsed="false">
      <c r="A7529" s="875" t="n">
        <v>34739</v>
      </c>
      <c r="B7529" s="876" t="n">
        <v>603.62</v>
      </c>
      <c r="D7529" s="875" t="n">
        <v>35124</v>
      </c>
      <c r="E7529" s="876" t="n">
        <v>6.13</v>
      </c>
      <c r="F7529" s="877" t="n">
        <f aca="false">IFERROR(E7529/100,"")</f>
        <v>0.0613</v>
      </c>
      <c r="G7529" s="879"/>
      <c r="H7529" s="879"/>
      <c r="J7529" s="876"/>
      <c r="O7529" s="877"/>
      <c r="R7529" s="876"/>
    </row>
    <row r="7530" customFormat="false" ht="13.8" hidden="false" customHeight="false" outlineLevel="0" collapsed="false">
      <c r="A7530" s="875" t="n">
        <v>34738</v>
      </c>
      <c r="B7530" s="876" t="n">
        <v>604.74</v>
      </c>
      <c r="D7530" s="875" t="n">
        <v>35123</v>
      </c>
      <c r="E7530" s="876" t="n">
        <v>6.11</v>
      </c>
      <c r="F7530" s="877" t="n">
        <f aca="false">IFERROR(E7530/100,"")</f>
        <v>0.0611</v>
      </c>
      <c r="G7530" s="879"/>
      <c r="H7530" s="879"/>
      <c r="J7530" s="876"/>
      <c r="O7530" s="877"/>
      <c r="R7530" s="876"/>
    </row>
    <row r="7531" customFormat="false" ht="13.8" hidden="false" customHeight="false" outlineLevel="0" collapsed="false">
      <c r="A7531" s="875" t="n">
        <v>34737</v>
      </c>
      <c r="B7531" s="876" t="n">
        <v>604.21</v>
      </c>
      <c r="D7531" s="875" t="n">
        <v>35122</v>
      </c>
      <c r="E7531" s="876" t="n">
        <v>6.06</v>
      </c>
      <c r="F7531" s="877" t="n">
        <f aca="false">IFERROR(E7531/100,"")</f>
        <v>0.0606</v>
      </c>
      <c r="G7531" s="879"/>
      <c r="H7531" s="879"/>
      <c r="J7531" s="876"/>
      <c r="O7531" s="877"/>
      <c r="R7531" s="876"/>
    </row>
    <row r="7532" customFormat="false" ht="13.8" hidden="false" customHeight="false" outlineLevel="0" collapsed="false">
      <c r="A7532" s="875" t="n">
        <v>34736</v>
      </c>
      <c r="B7532" s="876" t="n">
        <v>604.56</v>
      </c>
      <c r="D7532" s="875" t="n">
        <v>35121</v>
      </c>
      <c r="E7532" s="876" t="n">
        <v>6.01</v>
      </c>
      <c r="F7532" s="877" t="n">
        <f aca="false">IFERROR(E7532/100,"")</f>
        <v>0.0601</v>
      </c>
      <c r="G7532" s="879"/>
      <c r="H7532" s="879"/>
      <c r="J7532" s="876"/>
      <c r="O7532" s="877"/>
      <c r="R7532" s="876"/>
    </row>
    <row r="7533" customFormat="false" ht="13.8" hidden="false" customHeight="false" outlineLevel="0" collapsed="false">
      <c r="A7533" s="875" t="n">
        <v>34733</v>
      </c>
      <c r="B7533" s="876" t="n">
        <v>601.13</v>
      </c>
      <c r="D7533" s="875" t="n">
        <v>35118</v>
      </c>
      <c r="E7533" s="876" t="n">
        <v>5.97</v>
      </c>
      <c r="F7533" s="877" t="n">
        <f aca="false">IFERROR(E7533/100,"")</f>
        <v>0.0597</v>
      </c>
      <c r="G7533" s="879"/>
      <c r="H7533" s="879"/>
      <c r="J7533" s="876"/>
      <c r="O7533" s="877"/>
      <c r="R7533" s="876"/>
    </row>
    <row r="7534" customFormat="false" ht="13.8" hidden="false" customHeight="false" outlineLevel="0" collapsed="false">
      <c r="A7534" s="875" t="n">
        <v>34732</v>
      </c>
      <c r="B7534" s="876" t="n">
        <v>593.73</v>
      </c>
      <c r="D7534" s="875" t="n">
        <v>35117</v>
      </c>
      <c r="E7534" s="876" t="n">
        <v>5.92</v>
      </c>
      <c r="F7534" s="877" t="n">
        <f aca="false">IFERROR(E7534/100,"")</f>
        <v>0.0592</v>
      </c>
      <c r="G7534" s="879"/>
      <c r="H7534" s="879"/>
      <c r="J7534" s="876"/>
      <c r="O7534" s="877"/>
      <c r="R7534" s="876"/>
    </row>
    <row r="7535" customFormat="false" ht="13.8" hidden="false" customHeight="false" outlineLevel="0" collapsed="false">
      <c r="A7535" s="875" t="n">
        <v>34731</v>
      </c>
      <c r="B7535" s="876" t="n">
        <v>590.65</v>
      </c>
      <c r="D7535" s="875" t="n">
        <v>35116</v>
      </c>
      <c r="E7535" s="876" t="n">
        <v>5.98</v>
      </c>
      <c r="F7535" s="877" t="n">
        <f aca="false">IFERROR(E7535/100,"")</f>
        <v>0.0598</v>
      </c>
      <c r="G7535" s="879"/>
      <c r="H7535" s="879"/>
      <c r="J7535" s="876"/>
      <c r="O7535" s="877"/>
      <c r="R7535" s="876"/>
    </row>
    <row r="7536" customFormat="false" ht="13.8" hidden="false" customHeight="false" outlineLevel="0" collapsed="false">
      <c r="A7536" s="875" t="n">
        <v>34730</v>
      </c>
      <c r="B7536" s="876" t="n">
        <v>590.64</v>
      </c>
      <c r="D7536" s="875" t="n">
        <v>35115</v>
      </c>
      <c r="E7536" s="876" t="n">
        <v>6.01</v>
      </c>
      <c r="F7536" s="877" t="n">
        <f aca="false">IFERROR(E7536/100,"")</f>
        <v>0.0601</v>
      </c>
      <c r="G7536" s="879"/>
      <c r="H7536" s="879"/>
      <c r="J7536" s="876"/>
      <c r="O7536" s="877"/>
      <c r="R7536" s="876"/>
    </row>
    <row r="7537" customFormat="false" ht="13.8" hidden="false" customHeight="false" outlineLevel="0" collapsed="false">
      <c r="A7537" s="875" t="n">
        <v>34729</v>
      </c>
      <c r="B7537" s="876" t="n">
        <v>588.08</v>
      </c>
      <c r="D7537" s="875" t="n">
        <v>35114</v>
      </c>
      <c r="E7537" s="876" t="e">
        <f aca="false">NA()</f>
        <v>#N/A</v>
      </c>
      <c r="F7537" s="877" t="str">
        <f aca="false">IFERROR(E7537/100,"")</f>
        <v/>
      </c>
      <c r="G7537" s="879"/>
      <c r="H7537" s="879"/>
      <c r="J7537" s="876"/>
      <c r="O7537" s="877"/>
      <c r="R7537" s="876"/>
    </row>
    <row r="7538" customFormat="false" ht="13.8" hidden="false" customHeight="false" outlineLevel="0" collapsed="false">
      <c r="A7538" s="875" t="n">
        <v>34726</v>
      </c>
      <c r="B7538" s="876" t="n">
        <v>590.33</v>
      </c>
      <c r="D7538" s="875" t="n">
        <v>35111</v>
      </c>
      <c r="E7538" s="876" t="n">
        <v>5.76</v>
      </c>
      <c r="F7538" s="877" t="n">
        <f aca="false">IFERROR(E7538/100,"")</f>
        <v>0.0576</v>
      </c>
      <c r="G7538" s="879"/>
      <c r="H7538" s="879"/>
      <c r="J7538" s="876"/>
      <c r="O7538" s="877"/>
      <c r="R7538" s="876"/>
    </row>
    <row r="7539" customFormat="false" ht="13.8" hidden="false" customHeight="false" outlineLevel="0" collapsed="false">
      <c r="A7539" s="875" t="n">
        <v>34725</v>
      </c>
      <c r="B7539" s="876" t="n">
        <v>587.72</v>
      </c>
      <c r="D7539" s="875" t="n">
        <v>35110</v>
      </c>
      <c r="E7539" s="876" t="n">
        <v>5.7</v>
      </c>
      <c r="F7539" s="877" t="n">
        <f aca="false">IFERROR(E7539/100,"")</f>
        <v>0.057</v>
      </c>
      <c r="G7539" s="879"/>
      <c r="H7539" s="879"/>
      <c r="J7539" s="876"/>
      <c r="O7539" s="877"/>
      <c r="R7539" s="876"/>
    </row>
    <row r="7540" customFormat="false" ht="13.8" hidden="false" customHeight="false" outlineLevel="0" collapsed="false">
      <c r="A7540" s="875" t="n">
        <v>34724</v>
      </c>
      <c r="B7540" s="876" t="n">
        <v>586.59</v>
      </c>
      <c r="D7540" s="875" t="n">
        <v>35109</v>
      </c>
      <c r="E7540" s="876" t="n">
        <v>5.62</v>
      </c>
      <c r="F7540" s="877" t="n">
        <f aca="false">IFERROR(E7540/100,"")</f>
        <v>0.0562</v>
      </c>
      <c r="G7540" s="879"/>
      <c r="H7540" s="879"/>
      <c r="J7540" s="876"/>
      <c r="O7540" s="877"/>
      <c r="R7540" s="876"/>
    </row>
    <row r="7541" customFormat="false" ht="13.8" hidden="false" customHeight="false" outlineLevel="0" collapsed="false">
      <c r="A7541" s="875" t="n">
        <v>34723</v>
      </c>
      <c r="B7541" s="876" t="n">
        <v>584.52</v>
      </c>
      <c r="D7541" s="875" t="n">
        <v>35108</v>
      </c>
      <c r="E7541" s="876" t="n">
        <v>5.58</v>
      </c>
      <c r="F7541" s="877" t="n">
        <f aca="false">IFERROR(E7541/100,"")</f>
        <v>0.0558</v>
      </c>
      <c r="G7541" s="879"/>
      <c r="H7541" s="879"/>
      <c r="J7541" s="876"/>
      <c r="O7541" s="877"/>
      <c r="R7541" s="876"/>
    </row>
    <row r="7542" customFormat="false" ht="13.8" hidden="false" customHeight="false" outlineLevel="0" collapsed="false">
      <c r="A7542" s="875" t="n">
        <v>34722</v>
      </c>
      <c r="B7542" s="876" t="n">
        <v>584.41</v>
      </c>
      <c r="D7542" s="875" t="n">
        <v>35107</v>
      </c>
      <c r="E7542" s="876" t="n">
        <v>5.61</v>
      </c>
      <c r="F7542" s="877" t="n">
        <f aca="false">IFERROR(E7542/100,"")</f>
        <v>0.0561</v>
      </c>
      <c r="G7542" s="879"/>
      <c r="H7542" s="879"/>
      <c r="J7542" s="876"/>
      <c r="O7542" s="877"/>
      <c r="R7542" s="876"/>
    </row>
    <row r="7543" customFormat="false" ht="13.8" hidden="false" customHeight="false" outlineLevel="0" collapsed="false">
      <c r="A7543" s="875" t="n">
        <v>34719</v>
      </c>
      <c r="B7543" s="876" t="n">
        <v>583.08</v>
      </c>
      <c r="D7543" s="875" t="n">
        <v>35104</v>
      </c>
      <c r="E7543" s="876" t="n">
        <v>5.66</v>
      </c>
      <c r="F7543" s="877" t="n">
        <f aca="false">IFERROR(E7543/100,"")</f>
        <v>0.0566</v>
      </c>
      <c r="G7543" s="879"/>
      <c r="H7543" s="879"/>
      <c r="J7543" s="876"/>
      <c r="O7543" s="877"/>
      <c r="R7543" s="876"/>
    </row>
    <row r="7544" customFormat="false" ht="13.8" hidden="false" customHeight="false" outlineLevel="0" collapsed="false">
      <c r="A7544" s="875" t="n">
        <v>34718</v>
      </c>
      <c r="B7544" s="876" t="n">
        <v>585.8</v>
      </c>
      <c r="D7544" s="875" t="n">
        <v>35103</v>
      </c>
      <c r="E7544" s="876" t="n">
        <v>5.66</v>
      </c>
      <c r="F7544" s="877" t="n">
        <f aca="false">IFERROR(E7544/100,"")</f>
        <v>0.0566</v>
      </c>
      <c r="G7544" s="879"/>
      <c r="H7544" s="879"/>
      <c r="J7544" s="876"/>
      <c r="O7544" s="877"/>
      <c r="R7544" s="876"/>
    </row>
    <row r="7545" customFormat="false" ht="13.8" hidden="false" customHeight="false" outlineLevel="0" collapsed="false">
      <c r="A7545" s="875" t="n">
        <v>34717</v>
      </c>
      <c r="B7545" s="876" t="n">
        <v>589.27</v>
      </c>
      <c r="D7545" s="875" t="n">
        <v>35102</v>
      </c>
      <c r="E7545" s="876" t="n">
        <v>5.66</v>
      </c>
      <c r="F7545" s="877" t="n">
        <f aca="false">IFERROR(E7545/100,"")</f>
        <v>0.0566</v>
      </c>
      <c r="G7545" s="879"/>
      <c r="H7545" s="879"/>
      <c r="J7545" s="876"/>
      <c r="O7545" s="877"/>
      <c r="R7545" s="876"/>
    </row>
    <row r="7546" customFormat="false" ht="13.8" hidden="false" customHeight="false" outlineLevel="0" collapsed="false">
      <c r="A7546" s="875" t="n">
        <v>34716</v>
      </c>
      <c r="B7546" s="876" t="n">
        <v>589.68</v>
      </c>
      <c r="D7546" s="875" t="n">
        <v>35101</v>
      </c>
      <c r="E7546" s="876" t="n">
        <v>5.68</v>
      </c>
      <c r="F7546" s="877" t="n">
        <f aca="false">IFERROR(E7546/100,"")</f>
        <v>0.0568</v>
      </c>
      <c r="G7546" s="879"/>
      <c r="H7546" s="879"/>
      <c r="J7546" s="876"/>
      <c r="O7546" s="877"/>
      <c r="R7546" s="876"/>
    </row>
    <row r="7547" customFormat="false" ht="13.8" hidden="false" customHeight="false" outlineLevel="0" collapsed="false">
      <c r="A7547" s="875" t="n">
        <v>34715</v>
      </c>
      <c r="B7547" s="876" t="n">
        <v>588.82</v>
      </c>
      <c r="D7547" s="875" t="n">
        <v>35100</v>
      </c>
      <c r="E7547" s="876" t="n">
        <v>5.7</v>
      </c>
      <c r="F7547" s="877" t="n">
        <f aca="false">IFERROR(E7547/100,"")</f>
        <v>0.057</v>
      </c>
      <c r="G7547" s="879"/>
      <c r="H7547" s="879"/>
      <c r="J7547" s="876"/>
      <c r="O7547" s="877"/>
      <c r="R7547" s="876"/>
    </row>
    <row r="7548" customFormat="false" ht="13.8" hidden="false" customHeight="false" outlineLevel="0" collapsed="false">
      <c r="A7548" s="875" t="n">
        <v>34712</v>
      </c>
      <c r="B7548" s="876" t="n">
        <v>584.54</v>
      </c>
      <c r="D7548" s="875" t="n">
        <v>35097</v>
      </c>
      <c r="E7548" s="876" t="n">
        <v>5.66</v>
      </c>
      <c r="F7548" s="877" t="n">
        <f aca="false">IFERROR(E7548/100,"")</f>
        <v>0.0566</v>
      </c>
      <c r="G7548" s="879"/>
      <c r="H7548" s="879"/>
      <c r="J7548" s="876"/>
      <c r="O7548" s="877"/>
      <c r="R7548" s="876"/>
    </row>
    <row r="7549" customFormat="false" ht="13.8" hidden="false" customHeight="false" outlineLevel="0" collapsed="false">
      <c r="A7549" s="875" t="n">
        <v>34711</v>
      </c>
      <c r="B7549" s="876" t="n">
        <v>579</v>
      </c>
      <c r="D7549" s="875" t="n">
        <v>35096</v>
      </c>
      <c r="E7549" s="876" t="n">
        <v>5.63</v>
      </c>
      <c r="F7549" s="877" t="n">
        <f aca="false">IFERROR(E7549/100,"")</f>
        <v>0.0563</v>
      </c>
      <c r="G7549" s="879"/>
      <c r="H7549" s="879"/>
      <c r="J7549" s="876"/>
      <c r="O7549" s="877"/>
      <c r="R7549" s="876"/>
    </row>
    <row r="7550" customFormat="false" ht="13.8" hidden="false" customHeight="false" outlineLevel="0" collapsed="false">
      <c r="A7550" s="875" t="n">
        <v>34710</v>
      </c>
      <c r="B7550" s="876" t="n">
        <v>579.03</v>
      </c>
      <c r="D7550" s="875" t="n">
        <v>35095</v>
      </c>
      <c r="E7550" s="876" t="n">
        <v>5.6</v>
      </c>
      <c r="F7550" s="877" t="n">
        <f aca="false">IFERROR(E7550/100,"")</f>
        <v>0.056</v>
      </c>
      <c r="G7550" s="879"/>
      <c r="H7550" s="879"/>
      <c r="J7550" s="876"/>
      <c r="O7550" s="877"/>
      <c r="R7550" s="876"/>
    </row>
    <row r="7551" customFormat="false" ht="13.8" hidden="false" customHeight="false" outlineLevel="0" collapsed="false">
      <c r="A7551" s="875" t="n">
        <v>34709</v>
      </c>
      <c r="B7551" s="876" t="n">
        <v>579.05</v>
      </c>
      <c r="D7551" s="875" t="n">
        <v>35094</v>
      </c>
      <c r="E7551" s="876" t="n">
        <v>5.63</v>
      </c>
      <c r="F7551" s="877" t="n">
        <f aca="false">IFERROR(E7551/100,"")</f>
        <v>0.0563</v>
      </c>
      <c r="G7551" s="879"/>
      <c r="H7551" s="879"/>
      <c r="J7551" s="876"/>
      <c r="O7551" s="877"/>
      <c r="R7551" s="876"/>
    </row>
    <row r="7552" customFormat="false" ht="13.8" hidden="false" customHeight="false" outlineLevel="0" collapsed="false">
      <c r="A7552" s="875" t="n">
        <v>34708</v>
      </c>
      <c r="B7552" s="876" t="n">
        <v>577.98</v>
      </c>
      <c r="D7552" s="875" t="n">
        <v>35093</v>
      </c>
      <c r="E7552" s="876" t="n">
        <v>5.69</v>
      </c>
      <c r="F7552" s="877" t="n">
        <f aca="false">IFERROR(E7552/100,"")</f>
        <v>0.0569</v>
      </c>
      <c r="G7552" s="879"/>
      <c r="H7552" s="879"/>
      <c r="J7552" s="876"/>
      <c r="O7552" s="877"/>
      <c r="R7552" s="876"/>
    </row>
    <row r="7553" customFormat="false" ht="13.8" hidden="false" customHeight="false" outlineLevel="0" collapsed="false">
      <c r="A7553" s="875" t="n">
        <v>34705</v>
      </c>
      <c r="B7553" s="876" t="n">
        <v>577.72</v>
      </c>
      <c r="D7553" s="875" t="n">
        <v>35090</v>
      </c>
      <c r="E7553" s="876" t="n">
        <v>5.65</v>
      </c>
      <c r="F7553" s="877" t="n">
        <f aca="false">IFERROR(E7553/100,"")</f>
        <v>0.0565</v>
      </c>
      <c r="G7553" s="879"/>
      <c r="H7553" s="879"/>
      <c r="J7553" s="876"/>
      <c r="O7553" s="877"/>
      <c r="R7553" s="876"/>
    </row>
    <row r="7554" customFormat="false" ht="13.8" hidden="false" customHeight="false" outlineLevel="0" collapsed="false">
      <c r="A7554" s="875" t="n">
        <v>34704</v>
      </c>
      <c r="B7554" s="876" t="n">
        <v>577.3</v>
      </c>
      <c r="D7554" s="875" t="n">
        <v>35089</v>
      </c>
      <c r="E7554" s="876" t="n">
        <v>5.7</v>
      </c>
      <c r="F7554" s="877" t="n">
        <f aca="false">IFERROR(E7554/100,"")</f>
        <v>0.057</v>
      </c>
      <c r="G7554" s="879"/>
      <c r="H7554" s="879"/>
      <c r="J7554" s="876"/>
      <c r="O7554" s="877"/>
      <c r="R7554" s="876"/>
    </row>
    <row r="7555" customFormat="false" ht="13.8" hidden="false" customHeight="false" outlineLevel="0" collapsed="false">
      <c r="A7555" s="875" t="n">
        <v>34703</v>
      </c>
      <c r="B7555" s="876" t="n">
        <v>577.69</v>
      </c>
      <c r="D7555" s="875" t="n">
        <v>35088</v>
      </c>
      <c r="E7555" s="876" t="n">
        <v>5.62</v>
      </c>
      <c r="F7555" s="877" t="n">
        <f aca="false">IFERROR(E7555/100,"")</f>
        <v>0.0562</v>
      </c>
      <c r="G7555" s="879"/>
      <c r="H7555" s="879"/>
      <c r="J7555" s="876"/>
      <c r="O7555" s="877"/>
      <c r="R7555" s="876"/>
    </row>
    <row r="7556" customFormat="false" ht="13.8" hidden="false" customHeight="false" outlineLevel="0" collapsed="false">
      <c r="A7556" s="875" t="n">
        <v>34702</v>
      </c>
      <c r="B7556" s="876" t="n">
        <v>575.52</v>
      </c>
      <c r="D7556" s="875" t="n">
        <v>35087</v>
      </c>
      <c r="E7556" s="876" t="n">
        <v>5.66</v>
      </c>
      <c r="F7556" s="877" t="n">
        <f aca="false">IFERROR(E7556/100,"")</f>
        <v>0.0566</v>
      </c>
      <c r="G7556" s="879"/>
      <c r="H7556" s="879"/>
      <c r="J7556" s="876"/>
      <c r="O7556" s="877"/>
      <c r="R7556" s="876"/>
    </row>
    <row r="7557" customFormat="false" ht="13.8" hidden="false" customHeight="false" outlineLevel="0" collapsed="false">
      <c r="A7557" s="875" t="n">
        <v>34698</v>
      </c>
      <c r="B7557" s="876" t="n">
        <v>575.71</v>
      </c>
      <c r="D7557" s="875" t="n">
        <v>35086</v>
      </c>
      <c r="E7557" s="876" t="n">
        <v>5.61</v>
      </c>
      <c r="F7557" s="877" t="n">
        <f aca="false">IFERROR(E7557/100,"")</f>
        <v>0.0561</v>
      </c>
      <c r="G7557" s="879"/>
      <c r="H7557" s="879"/>
      <c r="J7557" s="876"/>
      <c r="O7557" s="877"/>
      <c r="R7557" s="876"/>
    </row>
    <row r="7558" customFormat="false" ht="13.8" hidden="false" customHeight="false" outlineLevel="0" collapsed="false">
      <c r="A7558" s="875" t="n">
        <v>34697</v>
      </c>
      <c r="B7558" s="876" t="n">
        <v>577.92</v>
      </c>
      <c r="D7558" s="875" t="n">
        <v>35083</v>
      </c>
      <c r="E7558" s="876" t="n">
        <v>5.54</v>
      </c>
      <c r="F7558" s="877" t="n">
        <f aca="false">IFERROR(E7558/100,"")</f>
        <v>0.0554</v>
      </c>
      <c r="G7558" s="879"/>
      <c r="H7558" s="879"/>
      <c r="J7558" s="876"/>
      <c r="O7558" s="877"/>
      <c r="R7558" s="876"/>
    </row>
    <row r="7559" customFormat="false" ht="13.8" hidden="false" customHeight="false" outlineLevel="0" collapsed="false">
      <c r="A7559" s="875" t="n">
        <v>34696</v>
      </c>
      <c r="B7559" s="876" t="n">
        <v>577.51</v>
      </c>
      <c r="D7559" s="875" t="n">
        <v>35082</v>
      </c>
      <c r="E7559" s="876" t="n">
        <v>5.53</v>
      </c>
      <c r="F7559" s="877" t="n">
        <f aca="false">IFERROR(E7559/100,"")</f>
        <v>0.0553</v>
      </c>
      <c r="G7559" s="879"/>
      <c r="H7559" s="879"/>
      <c r="J7559" s="876"/>
      <c r="O7559" s="877"/>
      <c r="R7559" s="876"/>
    </row>
    <row r="7560" customFormat="false" ht="13.8" hidden="false" customHeight="false" outlineLevel="0" collapsed="false">
      <c r="A7560" s="875" t="n">
        <v>34695</v>
      </c>
      <c r="B7560" s="876" t="n">
        <v>579.53</v>
      </c>
      <c r="D7560" s="875" t="n">
        <v>35081</v>
      </c>
      <c r="E7560" s="876" t="n">
        <v>5.58</v>
      </c>
      <c r="F7560" s="877" t="n">
        <f aca="false">IFERROR(E7560/100,"")</f>
        <v>0.0558</v>
      </c>
      <c r="G7560" s="879"/>
      <c r="H7560" s="879"/>
      <c r="J7560" s="876"/>
      <c r="O7560" s="877"/>
      <c r="R7560" s="876"/>
    </row>
    <row r="7561" customFormat="false" ht="13.8" hidden="false" customHeight="false" outlineLevel="0" collapsed="false">
      <c r="A7561" s="875" t="n">
        <v>34691</v>
      </c>
      <c r="B7561" s="876" t="n">
        <v>576.21</v>
      </c>
      <c r="D7561" s="875" t="n">
        <v>35080</v>
      </c>
      <c r="E7561" s="876" t="n">
        <v>5.66</v>
      </c>
      <c r="F7561" s="877" t="n">
        <f aca="false">IFERROR(E7561/100,"")</f>
        <v>0.0566</v>
      </c>
      <c r="G7561" s="879"/>
      <c r="H7561" s="879"/>
      <c r="J7561" s="876"/>
      <c r="O7561" s="877"/>
      <c r="R7561" s="876"/>
    </row>
    <row r="7562" customFormat="false" ht="13.8" hidden="false" customHeight="false" outlineLevel="0" collapsed="false">
      <c r="A7562" s="875" t="n">
        <v>34690</v>
      </c>
      <c r="B7562" s="876" t="n">
        <v>575.58</v>
      </c>
      <c r="D7562" s="875" t="n">
        <v>35079</v>
      </c>
      <c r="E7562" s="876" t="e">
        <f aca="false">NA()</f>
        <v>#N/A</v>
      </c>
      <c r="F7562" s="877" t="str">
        <f aca="false">IFERROR(E7562/100,"")</f>
        <v/>
      </c>
      <c r="G7562" s="879"/>
      <c r="H7562" s="879"/>
      <c r="J7562" s="876"/>
      <c r="O7562" s="877"/>
      <c r="R7562" s="876"/>
    </row>
    <row r="7563" customFormat="false" ht="13.8" hidden="false" customHeight="false" outlineLevel="0" collapsed="false">
      <c r="A7563" s="875" t="n">
        <v>34689</v>
      </c>
      <c r="B7563" s="876" t="n">
        <v>575.5</v>
      </c>
      <c r="D7563" s="875" t="n">
        <v>35076</v>
      </c>
      <c r="E7563" s="876" t="n">
        <v>5.75</v>
      </c>
      <c r="F7563" s="877" t="n">
        <f aca="false">IFERROR(E7563/100,"")</f>
        <v>0.0575</v>
      </c>
      <c r="G7563" s="879"/>
      <c r="H7563" s="879"/>
      <c r="J7563" s="876"/>
      <c r="O7563" s="877"/>
      <c r="R7563" s="876"/>
    </row>
    <row r="7564" customFormat="false" ht="13.8" hidden="false" customHeight="false" outlineLevel="0" collapsed="false">
      <c r="A7564" s="875" t="n">
        <v>34688</v>
      </c>
      <c r="B7564" s="876" t="n">
        <v>572.35</v>
      </c>
      <c r="D7564" s="875" t="n">
        <v>35075</v>
      </c>
      <c r="E7564" s="876" t="n">
        <v>5.78</v>
      </c>
      <c r="F7564" s="877" t="n">
        <f aca="false">IFERROR(E7564/100,"")</f>
        <v>0.0578</v>
      </c>
      <c r="G7564" s="879"/>
      <c r="H7564" s="879"/>
      <c r="J7564" s="876"/>
      <c r="O7564" s="877"/>
      <c r="R7564" s="876"/>
    </row>
    <row r="7565" customFormat="false" ht="13.8" hidden="false" customHeight="false" outlineLevel="0" collapsed="false">
      <c r="A7565" s="875" t="n">
        <v>34687</v>
      </c>
      <c r="B7565" s="876" t="n">
        <v>573.33</v>
      </c>
      <c r="D7565" s="875" t="n">
        <v>35074</v>
      </c>
      <c r="E7565" s="876" t="n">
        <v>5.8</v>
      </c>
      <c r="F7565" s="877" t="n">
        <f aca="false">IFERROR(E7565/100,"")</f>
        <v>0.058</v>
      </c>
      <c r="G7565" s="879"/>
      <c r="H7565" s="879"/>
      <c r="J7565" s="876"/>
      <c r="O7565" s="877"/>
      <c r="R7565" s="876"/>
    </row>
    <row r="7566" customFormat="false" ht="13.8" hidden="false" customHeight="false" outlineLevel="0" collapsed="false">
      <c r="A7566" s="875" t="n">
        <v>34684</v>
      </c>
      <c r="B7566" s="876" t="n">
        <v>574.43</v>
      </c>
      <c r="D7566" s="875" t="n">
        <v>35073</v>
      </c>
      <c r="E7566" s="876" t="n">
        <v>5.7</v>
      </c>
      <c r="F7566" s="877" t="n">
        <f aca="false">IFERROR(E7566/100,"")</f>
        <v>0.057</v>
      </c>
      <c r="G7566" s="879"/>
      <c r="H7566" s="879"/>
      <c r="J7566" s="876"/>
      <c r="O7566" s="877"/>
      <c r="R7566" s="876"/>
    </row>
    <row r="7567" customFormat="false" ht="13.8" hidden="false" customHeight="false" outlineLevel="0" collapsed="false">
      <c r="A7567" s="875" t="n">
        <v>34683</v>
      </c>
      <c r="B7567" s="876" t="n">
        <v>570.09</v>
      </c>
      <c r="D7567" s="875" t="n">
        <v>35072</v>
      </c>
      <c r="E7567" s="876" t="n">
        <v>5.68</v>
      </c>
      <c r="F7567" s="877" t="n">
        <f aca="false">IFERROR(E7567/100,"")</f>
        <v>0.0568</v>
      </c>
      <c r="G7567" s="879"/>
      <c r="H7567" s="879"/>
      <c r="J7567" s="876"/>
      <c r="O7567" s="877"/>
      <c r="R7567" s="876"/>
    </row>
    <row r="7568" customFormat="false" ht="13.8" hidden="false" customHeight="false" outlineLevel="0" collapsed="false">
      <c r="A7568" s="875" t="n">
        <v>34682</v>
      </c>
      <c r="B7568" s="876" t="n">
        <v>569.58</v>
      </c>
      <c r="D7568" s="875" t="n">
        <v>35069</v>
      </c>
      <c r="E7568" s="876" t="n">
        <v>5.69</v>
      </c>
      <c r="F7568" s="877" t="n">
        <f aca="false">IFERROR(E7568/100,"")</f>
        <v>0.0569</v>
      </c>
      <c r="G7568" s="879"/>
      <c r="H7568" s="879"/>
      <c r="J7568" s="876"/>
      <c r="O7568" s="877"/>
      <c r="R7568" s="876"/>
    </row>
    <row r="7569" customFormat="false" ht="13.8" hidden="false" customHeight="false" outlineLevel="0" collapsed="false">
      <c r="A7569" s="875" t="n">
        <v>34681</v>
      </c>
      <c r="B7569" s="876" t="n">
        <v>563.54</v>
      </c>
      <c r="D7569" s="875" t="n">
        <v>35068</v>
      </c>
      <c r="E7569" s="876" t="n">
        <v>5.65</v>
      </c>
      <c r="F7569" s="877" t="n">
        <f aca="false">IFERROR(E7569/100,"")</f>
        <v>0.0565</v>
      </c>
      <c r="G7569" s="879"/>
      <c r="H7569" s="879"/>
      <c r="J7569" s="876"/>
      <c r="O7569" s="877"/>
      <c r="R7569" s="876"/>
    </row>
    <row r="7570" customFormat="false" ht="13.8" hidden="false" customHeight="false" outlineLevel="0" collapsed="false">
      <c r="A7570" s="875" t="n">
        <v>34680</v>
      </c>
      <c r="B7570" s="876" t="n">
        <v>562.64</v>
      </c>
      <c r="D7570" s="875" t="n">
        <v>35067</v>
      </c>
      <c r="E7570" s="876" t="n">
        <v>5.58</v>
      </c>
      <c r="F7570" s="877" t="n">
        <f aca="false">IFERROR(E7570/100,"")</f>
        <v>0.0558</v>
      </c>
      <c r="G7570" s="879"/>
      <c r="H7570" s="879"/>
      <c r="J7570" s="876"/>
      <c r="O7570" s="877"/>
      <c r="R7570" s="876"/>
    </row>
    <row r="7571" customFormat="false" ht="13.8" hidden="false" customHeight="false" outlineLevel="0" collapsed="false">
      <c r="A7571" s="875" t="n">
        <v>34677</v>
      </c>
      <c r="B7571" s="876" t="n">
        <v>559.46</v>
      </c>
      <c r="D7571" s="875" t="n">
        <v>35066</v>
      </c>
      <c r="E7571" s="876" t="n">
        <v>5.6</v>
      </c>
      <c r="F7571" s="877" t="n">
        <f aca="false">IFERROR(E7571/100,"")</f>
        <v>0.056</v>
      </c>
      <c r="G7571" s="879"/>
      <c r="H7571" s="879"/>
      <c r="J7571" s="876"/>
      <c r="O7571" s="877"/>
      <c r="R7571" s="876"/>
    </row>
    <row r="7572" customFormat="false" ht="13.8" hidden="false" customHeight="false" outlineLevel="0" collapsed="false">
      <c r="A7572" s="875" t="n">
        <v>34676</v>
      </c>
      <c r="B7572" s="876" t="n">
        <v>557.33</v>
      </c>
      <c r="D7572" s="875" t="n">
        <v>35065</v>
      </c>
      <c r="E7572" s="876" t="e">
        <f aca="false">NA()</f>
        <v>#N/A</v>
      </c>
      <c r="F7572" s="877" t="str">
        <f aca="false">IFERROR(E7572/100,"")</f>
        <v/>
      </c>
      <c r="G7572" s="879"/>
      <c r="H7572" s="879"/>
      <c r="J7572" s="876"/>
      <c r="O7572" s="877"/>
      <c r="R7572" s="876"/>
    </row>
    <row r="7573" customFormat="false" ht="13.8" hidden="false" customHeight="false" outlineLevel="0" collapsed="false">
      <c r="A7573" s="875" t="n">
        <v>34675</v>
      </c>
      <c r="B7573" s="876" t="n">
        <v>564.54</v>
      </c>
      <c r="D7573" s="875" t="n">
        <v>35062</v>
      </c>
      <c r="E7573" s="876" t="n">
        <v>5.58</v>
      </c>
      <c r="F7573" s="877" t="n">
        <f aca="false">IFERROR(E7573/100,"")</f>
        <v>0.0558</v>
      </c>
      <c r="G7573" s="879"/>
      <c r="H7573" s="879"/>
      <c r="J7573" s="876"/>
      <c r="O7573" s="877"/>
      <c r="R7573" s="876"/>
    </row>
    <row r="7574" customFormat="false" ht="13.8" hidden="false" customHeight="false" outlineLevel="0" collapsed="false">
      <c r="A7574" s="875" t="n">
        <v>34674</v>
      </c>
      <c r="B7574" s="876" t="n">
        <v>566.87</v>
      </c>
      <c r="D7574" s="875" t="n">
        <v>35061</v>
      </c>
      <c r="E7574" s="876" t="n">
        <v>5.63</v>
      </c>
      <c r="F7574" s="877" t="n">
        <f aca="false">IFERROR(E7574/100,"")</f>
        <v>0.0563</v>
      </c>
      <c r="G7574" s="879"/>
      <c r="H7574" s="879"/>
      <c r="J7574" s="876"/>
      <c r="O7574" s="877"/>
      <c r="R7574" s="876"/>
    </row>
    <row r="7575" customFormat="false" ht="13.8" hidden="false" customHeight="false" outlineLevel="0" collapsed="false">
      <c r="A7575" s="875" t="n">
        <v>34673</v>
      </c>
      <c r="B7575" s="876" t="n">
        <v>567.11</v>
      </c>
      <c r="D7575" s="875" t="n">
        <v>35060</v>
      </c>
      <c r="E7575" s="876" t="n">
        <v>5.66</v>
      </c>
      <c r="F7575" s="877" t="n">
        <f aca="false">IFERROR(E7575/100,"")</f>
        <v>0.0566</v>
      </c>
      <c r="G7575" s="879"/>
      <c r="H7575" s="879"/>
      <c r="J7575" s="876"/>
      <c r="O7575" s="877"/>
      <c r="R7575" s="876"/>
    </row>
    <row r="7576" customFormat="false" ht="13.8" hidden="false" customHeight="false" outlineLevel="0" collapsed="false">
      <c r="A7576" s="875" t="n">
        <v>34670</v>
      </c>
      <c r="B7576" s="876" t="n">
        <v>566.99</v>
      </c>
      <c r="D7576" s="875" t="n">
        <v>35059</v>
      </c>
      <c r="E7576" s="876" t="n">
        <v>5.69</v>
      </c>
      <c r="F7576" s="877" t="n">
        <f aca="false">IFERROR(E7576/100,"")</f>
        <v>0.0569</v>
      </c>
      <c r="G7576" s="879"/>
      <c r="H7576" s="879"/>
      <c r="J7576" s="876"/>
      <c r="O7576" s="877"/>
      <c r="R7576" s="876"/>
    </row>
    <row r="7577" customFormat="false" ht="13.8" hidden="false" customHeight="false" outlineLevel="0" collapsed="false">
      <c r="A7577" s="875" t="n">
        <v>34669</v>
      </c>
      <c r="B7577" s="876" t="n">
        <v>561.43</v>
      </c>
      <c r="D7577" s="875" t="n">
        <v>35058</v>
      </c>
      <c r="E7577" s="876" t="e">
        <f aca="false">NA()</f>
        <v>#N/A</v>
      </c>
      <c r="F7577" s="877" t="str">
        <f aca="false">IFERROR(E7577/100,"")</f>
        <v/>
      </c>
      <c r="G7577" s="879"/>
      <c r="H7577" s="879"/>
      <c r="J7577" s="876"/>
      <c r="O7577" s="877"/>
      <c r="R7577" s="876"/>
    </row>
    <row r="7578" customFormat="false" ht="13.8" hidden="false" customHeight="false" outlineLevel="0" collapsed="false">
      <c r="A7578" s="875" t="n">
        <v>34668</v>
      </c>
      <c r="B7578" s="876" t="n">
        <v>567.29</v>
      </c>
      <c r="D7578" s="875" t="n">
        <v>35055</v>
      </c>
      <c r="E7578" s="876" t="n">
        <v>5.71</v>
      </c>
      <c r="F7578" s="877" t="n">
        <f aca="false">IFERROR(E7578/100,"")</f>
        <v>0.0571</v>
      </c>
      <c r="G7578" s="879"/>
      <c r="H7578" s="879"/>
      <c r="J7578" s="876"/>
      <c r="O7578" s="877"/>
      <c r="R7578" s="876"/>
    </row>
    <row r="7579" customFormat="false" ht="13.8" hidden="false" customHeight="false" outlineLevel="0" collapsed="false">
      <c r="A7579" s="875" t="n">
        <v>34667</v>
      </c>
      <c r="B7579" s="876" t="n">
        <v>569.12</v>
      </c>
      <c r="D7579" s="875" t="n">
        <v>35054</v>
      </c>
      <c r="E7579" s="876" t="n">
        <v>5.77</v>
      </c>
      <c r="F7579" s="877" t="n">
        <f aca="false">IFERROR(E7579/100,"")</f>
        <v>0.0577</v>
      </c>
      <c r="G7579" s="879"/>
      <c r="H7579" s="879"/>
      <c r="J7579" s="876"/>
      <c r="O7579" s="877"/>
      <c r="R7579" s="876"/>
    </row>
    <row r="7580" customFormat="false" ht="13.8" hidden="false" customHeight="false" outlineLevel="0" collapsed="false">
      <c r="A7580" s="875" t="n">
        <v>34666</v>
      </c>
      <c r="B7580" s="876" t="n">
        <v>567.83</v>
      </c>
      <c r="D7580" s="875" t="n">
        <v>35053</v>
      </c>
      <c r="E7580" s="876" t="n">
        <v>5.76</v>
      </c>
      <c r="F7580" s="877" t="n">
        <f aca="false">IFERROR(E7580/100,"")</f>
        <v>0.0576</v>
      </c>
      <c r="G7580" s="879"/>
      <c r="H7580" s="879"/>
      <c r="J7580" s="876"/>
      <c r="O7580" s="877"/>
      <c r="R7580" s="876"/>
    </row>
    <row r="7581" customFormat="false" ht="13.8" hidden="false" customHeight="false" outlineLevel="0" collapsed="false">
      <c r="A7581" s="875" t="n">
        <v>34663</v>
      </c>
      <c r="B7581" s="876" t="n">
        <v>565.39</v>
      </c>
      <c r="D7581" s="875" t="n">
        <v>35052</v>
      </c>
      <c r="E7581" s="876" t="n">
        <v>5.81</v>
      </c>
      <c r="F7581" s="877" t="n">
        <f aca="false">IFERROR(E7581/100,"")</f>
        <v>0.0581</v>
      </c>
      <c r="G7581" s="879"/>
      <c r="H7581" s="879"/>
      <c r="J7581" s="876"/>
      <c r="O7581" s="877"/>
      <c r="R7581" s="876"/>
    </row>
    <row r="7582" customFormat="false" ht="13.8" hidden="false" customHeight="false" outlineLevel="0" collapsed="false">
      <c r="A7582" s="875" t="n">
        <v>34661</v>
      </c>
      <c r="B7582" s="876" t="n">
        <v>562.23</v>
      </c>
      <c r="D7582" s="875" t="n">
        <v>35051</v>
      </c>
      <c r="E7582" s="876" t="n">
        <v>5.85</v>
      </c>
      <c r="F7582" s="877" t="n">
        <f aca="false">IFERROR(E7582/100,"")</f>
        <v>0.0585</v>
      </c>
      <c r="G7582" s="879"/>
      <c r="H7582" s="879"/>
      <c r="J7582" s="876"/>
      <c r="O7582" s="877"/>
      <c r="R7582" s="876"/>
    </row>
    <row r="7583" customFormat="false" ht="13.8" hidden="false" customHeight="false" outlineLevel="0" collapsed="false">
      <c r="A7583" s="875" t="n">
        <v>34660</v>
      </c>
      <c r="B7583" s="876" t="n">
        <v>562.35</v>
      </c>
      <c r="D7583" s="875" t="n">
        <v>35048</v>
      </c>
      <c r="E7583" s="876" t="n">
        <v>5.75</v>
      </c>
      <c r="F7583" s="877" t="n">
        <f aca="false">IFERROR(E7583/100,"")</f>
        <v>0.0575</v>
      </c>
      <c r="G7583" s="879"/>
      <c r="H7583" s="879"/>
      <c r="J7583" s="876"/>
      <c r="O7583" s="877"/>
      <c r="R7583" s="876"/>
    </row>
    <row r="7584" customFormat="false" ht="13.8" hidden="false" customHeight="false" outlineLevel="0" collapsed="false">
      <c r="A7584" s="875" t="n">
        <v>34659</v>
      </c>
      <c r="B7584" s="876" t="n">
        <v>572.61</v>
      </c>
      <c r="D7584" s="875" t="n">
        <v>35047</v>
      </c>
      <c r="E7584" s="876" t="n">
        <v>5.74</v>
      </c>
      <c r="F7584" s="877" t="n">
        <f aca="false">IFERROR(E7584/100,"")</f>
        <v>0.0574</v>
      </c>
      <c r="G7584" s="879"/>
      <c r="H7584" s="879"/>
      <c r="J7584" s="876"/>
      <c r="O7584" s="877"/>
      <c r="R7584" s="876"/>
    </row>
    <row r="7585" customFormat="false" ht="13.8" hidden="false" customHeight="false" outlineLevel="0" collapsed="false">
      <c r="A7585" s="875" t="n">
        <v>34656</v>
      </c>
      <c r="B7585" s="876" t="n">
        <v>576.54</v>
      </c>
      <c r="D7585" s="875" t="n">
        <v>35046</v>
      </c>
      <c r="E7585" s="876" t="n">
        <v>5.74</v>
      </c>
      <c r="F7585" s="877" t="n">
        <f aca="false">IFERROR(E7585/100,"")</f>
        <v>0.0574</v>
      </c>
      <c r="G7585" s="879"/>
      <c r="H7585" s="879"/>
      <c r="J7585" s="876"/>
      <c r="O7585" s="877"/>
      <c r="R7585" s="876"/>
    </row>
    <row r="7586" customFormat="false" ht="13.8" hidden="false" customHeight="false" outlineLevel="0" collapsed="false">
      <c r="A7586" s="875" t="n">
        <v>34655</v>
      </c>
      <c r="B7586" s="876" t="n">
        <v>579.04</v>
      </c>
      <c r="D7586" s="875" t="n">
        <v>35045</v>
      </c>
      <c r="E7586" s="876" t="n">
        <v>5.72</v>
      </c>
      <c r="F7586" s="877" t="n">
        <f aca="false">IFERROR(E7586/100,"")</f>
        <v>0.0572</v>
      </c>
      <c r="G7586" s="879"/>
      <c r="H7586" s="879"/>
      <c r="J7586" s="876"/>
      <c r="O7586" s="877"/>
      <c r="R7586" s="876"/>
    </row>
    <row r="7587" customFormat="false" ht="13.8" hidden="false" customHeight="false" outlineLevel="0" collapsed="false">
      <c r="A7587" s="875" t="n">
        <v>34654</v>
      </c>
      <c r="B7587" s="876" t="n">
        <v>581.57</v>
      </c>
      <c r="D7587" s="875" t="n">
        <v>35044</v>
      </c>
      <c r="E7587" s="876" t="n">
        <v>5.71</v>
      </c>
      <c r="F7587" s="877" t="n">
        <f aca="false">IFERROR(E7587/100,"")</f>
        <v>0.0571</v>
      </c>
      <c r="G7587" s="879"/>
      <c r="H7587" s="879"/>
      <c r="J7587" s="876"/>
      <c r="O7587" s="877"/>
      <c r="R7587" s="876"/>
    </row>
    <row r="7588" customFormat="false" ht="13.8" hidden="false" customHeight="false" outlineLevel="0" collapsed="false">
      <c r="A7588" s="875" t="n">
        <v>34653</v>
      </c>
      <c r="B7588" s="876" t="n">
        <v>580.75</v>
      </c>
      <c r="D7588" s="875" t="n">
        <v>35041</v>
      </c>
      <c r="E7588" s="876" t="n">
        <v>5.73</v>
      </c>
      <c r="F7588" s="877" t="n">
        <f aca="false">IFERROR(E7588/100,"")</f>
        <v>0.0573</v>
      </c>
      <c r="G7588" s="879"/>
      <c r="H7588" s="879"/>
      <c r="J7588" s="876"/>
      <c r="O7588" s="877"/>
      <c r="R7588" s="876"/>
    </row>
    <row r="7589" customFormat="false" ht="13.8" hidden="false" customHeight="false" outlineLevel="0" collapsed="false">
      <c r="A7589" s="875" t="n">
        <v>34652</v>
      </c>
      <c r="B7589" s="876" t="n">
        <v>581.99</v>
      </c>
      <c r="D7589" s="875" t="n">
        <v>35040</v>
      </c>
      <c r="E7589" s="876" t="n">
        <v>5.72</v>
      </c>
      <c r="F7589" s="877" t="n">
        <f aca="false">IFERROR(E7589/100,"")</f>
        <v>0.0572</v>
      </c>
      <c r="G7589" s="879"/>
      <c r="H7589" s="879"/>
      <c r="J7589" s="876"/>
      <c r="O7589" s="877"/>
      <c r="R7589" s="876"/>
    </row>
    <row r="7590" customFormat="false" ht="13.8" hidden="false" customHeight="false" outlineLevel="0" collapsed="false">
      <c r="A7590" s="875" t="n">
        <v>34649</v>
      </c>
      <c r="B7590" s="876" t="n">
        <v>577.24</v>
      </c>
      <c r="D7590" s="875" t="n">
        <v>35039</v>
      </c>
      <c r="E7590" s="876" t="n">
        <v>5.67</v>
      </c>
      <c r="F7590" s="877" t="n">
        <f aca="false">IFERROR(E7590/100,"")</f>
        <v>0.0567</v>
      </c>
      <c r="G7590" s="879"/>
      <c r="H7590" s="879"/>
      <c r="J7590" s="876"/>
      <c r="O7590" s="877"/>
      <c r="R7590" s="876"/>
    </row>
    <row r="7591" customFormat="false" ht="13.8" hidden="false" customHeight="false" outlineLevel="0" collapsed="false">
      <c r="A7591" s="875" t="n">
        <v>34648</v>
      </c>
      <c r="B7591" s="876" t="n">
        <v>579.76</v>
      </c>
      <c r="D7591" s="875" t="n">
        <v>35038</v>
      </c>
      <c r="E7591" s="876" t="n">
        <v>5.65</v>
      </c>
      <c r="F7591" s="877" t="n">
        <f aca="false">IFERROR(E7591/100,"")</f>
        <v>0.0565</v>
      </c>
      <c r="G7591" s="879"/>
      <c r="H7591" s="879"/>
      <c r="J7591" s="876"/>
      <c r="O7591" s="877"/>
      <c r="R7591" s="876"/>
    </row>
    <row r="7592" customFormat="false" ht="13.8" hidden="false" customHeight="false" outlineLevel="0" collapsed="false">
      <c r="A7592" s="875" t="n">
        <v>34647</v>
      </c>
      <c r="B7592" s="876" t="n">
        <v>581.01</v>
      </c>
      <c r="D7592" s="875" t="n">
        <v>35037</v>
      </c>
      <c r="E7592" s="876" t="n">
        <v>5.63</v>
      </c>
      <c r="F7592" s="877" t="n">
        <f aca="false">IFERROR(E7592/100,"")</f>
        <v>0.0563</v>
      </c>
      <c r="G7592" s="879"/>
      <c r="H7592" s="879"/>
      <c r="J7592" s="876"/>
      <c r="O7592" s="877"/>
      <c r="R7592" s="876"/>
    </row>
    <row r="7593" customFormat="false" ht="13.8" hidden="false" customHeight="false" outlineLevel="0" collapsed="false">
      <c r="A7593" s="875" t="n">
        <v>34646</v>
      </c>
      <c r="B7593" s="876" t="n">
        <v>581.27</v>
      </c>
      <c r="D7593" s="875" t="n">
        <v>35034</v>
      </c>
      <c r="E7593" s="876" t="n">
        <v>5.71</v>
      </c>
      <c r="F7593" s="877" t="n">
        <f aca="false">IFERROR(E7593/100,"")</f>
        <v>0.0571</v>
      </c>
      <c r="G7593" s="879"/>
      <c r="H7593" s="879"/>
      <c r="J7593" s="876"/>
      <c r="O7593" s="877"/>
      <c r="R7593" s="876"/>
    </row>
    <row r="7594" customFormat="false" ht="13.8" hidden="false" customHeight="false" outlineLevel="0" collapsed="false">
      <c r="A7594" s="875" t="n">
        <v>34645</v>
      </c>
      <c r="B7594" s="876" t="n">
        <v>577.91</v>
      </c>
      <c r="D7594" s="875" t="n">
        <v>35033</v>
      </c>
      <c r="E7594" s="876" t="n">
        <v>5.76</v>
      </c>
      <c r="F7594" s="877" t="n">
        <f aca="false">IFERROR(E7594/100,"")</f>
        <v>0.0576</v>
      </c>
      <c r="G7594" s="879"/>
      <c r="H7594" s="879"/>
      <c r="J7594" s="876"/>
      <c r="O7594" s="877"/>
      <c r="R7594" s="876"/>
    </row>
    <row r="7595" customFormat="false" ht="13.8" hidden="false" customHeight="false" outlineLevel="0" collapsed="false">
      <c r="A7595" s="875" t="n">
        <v>34642</v>
      </c>
      <c r="B7595" s="876" t="n">
        <v>576.75</v>
      </c>
      <c r="D7595" s="875" t="n">
        <v>35032</v>
      </c>
      <c r="E7595" s="876" t="n">
        <v>5.85</v>
      </c>
      <c r="F7595" s="877" t="n">
        <f aca="false">IFERROR(E7595/100,"")</f>
        <v>0.0585</v>
      </c>
      <c r="G7595" s="879"/>
      <c r="H7595" s="879"/>
      <c r="J7595" s="876"/>
      <c r="O7595" s="877"/>
      <c r="R7595" s="876"/>
    </row>
    <row r="7596" customFormat="false" ht="13.8" hidden="false" customHeight="false" outlineLevel="0" collapsed="false">
      <c r="A7596" s="875" t="n">
        <v>34641</v>
      </c>
      <c r="B7596" s="876" t="n">
        <v>583.49</v>
      </c>
      <c r="D7596" s="875" t="n">
        <v>35031</v>
      </c>
      <c r="E7596" s="876" t="n">
        <v>5.88</v>
      </c>
      <c r="F7596" s="877" t="n">
        <f aca="false">IFERROR(E7596/100,"")</f>
        <v>0.0588</v>
      </c>
      <c r="G7596" s="879"/>
      <c r="H7596" s="879"/>
      <c r="J7596" s="876"/>
      <c r="O7596" s="877"/>
      <c r="R7596" s="876"/>
    </row>
    <row r="7597" customFormat="false" ht="13.8" hidden="false" customHeight="false" outlineLevel="0" collapsed="false">
      <c r="A7597" s="875" t="n">
        <v>34640</v>
      </c>
      <c r="B7597" s="876" t="n">
        <v>581.65</v>
      </c>
      <c r="D7597" s="875" t="n">
        <v>35030</v>
      </c>
      <c r="E7597" s="876" t="n">
        <v>5.88</v>
      </c>
      <c r="F7597" s="877" t="n">
        <f aca="false">IFERROR(E7597/100,"")</f>
        <v>0.0588</v>
      </c>
      <c r="G7597" s="879"/>
      <c r="H7597" s="879"/>
      <c r="J7597" s="876"/>
      <c r="O7597" s="877"/>
      <c r="R7597" s="876"/>
    </row>
    <row r="7598" customFormat="false" ht="13.8" hidden="false" customHeight="false" outlineLevel="0" collapsed="false">
      <c r="A7598" s="875" t="n">
        <v>34639</v>
      </c>
      <c r="B7598" s="876" t="n">
        <v>583.98</v>
      </c>
      <c r="D7598" s="875" t="n">
        <v>35027</v>
      </c>
      <c r="E7598" s="876" t="n">
        <v>5.91</v>
      </c>
      <c r="F7598" s="877" t="n">
        <f aca="false">IFERROR(E7598/100,"")</f>
        <v>0.0591</v>
      </c>
      <c r="G7598" s="879"/>
      <c r="H7598" s="879"/>
      <c r="J7598" s="876"/>
      <c r="O7598" s="877"/>
      <c r="R7598" s="876"/>
    </row>
    <row r="7599" customFormat="false" ht="13.8" hidden="false" customHeight="false" outlineLevel="0" collapsed="false">
      <c r="A7599" s="875" t="n">
        <v>34638</v>
      </c>
      <c r="B7599" s="876" t="n">
        <v>588.73</v>
      </c>
      <c r="D7599" s="875" t="n">
        <v>35026</v>
      </c>
      <c r="E7599" s="876" t="e">
        <f aca="false">NA()</f>
        <v>#N/A</v>
      </c>
      <c r="F7599" s="877" t="str">
        <f aca="false">IFERROR(E7599/100,"")</f>
        <v/>
      </c>
      <c r="G7599" s="879"/>
      <c r="H7599" s="879"/>
      <c r="J7599" s="876"/>
      <c r="O7599" s="877"/>
      <c r="R7599" s="876"/>
    </row>
    <row r="7600" customFormat="false" ht="13.8" hidden="false" customHeight="false" outlineLevel="0" collapsed="false">
      <c r="A7600" s="875" t="n">
        <v>34635</v>
      </c>
      <c r="B7600" s="876" t="n">
        <v>590.38</v>
      </c>
      <c r="D7600" s="875" t="n">
        <v>35025</v>
      </c>
      <c r="E7600" s="876" t="n">
        <v>5.93</v>
      </c>
      <c r="F7600" s="877" t="n">
        <f aca="false">IFERROR(E7600/100,"")</f>
        <v>0.0593</v>
      </c>
      <c r="G7600" s="879"/>
      <c r="H7600" s="879"/>
      <c r="J7600" s="876"/>
      <c r="O7600" s="877"/>
      <c r="R7600" s="876"/>
    </row>
    <row r="7601" customFormat="false" ht="13.8" hidden="false" customHeight="false" outlineLevel="0" collapsed="false">
      <c r="A7601" s="875" t="n">
        <v>34634</v>
      </c>
      <c r="B7601" s="876" t="n">
        <v>580.48</v>
      </c>
      <c r="D7601" s="875" t="n">
        <v>35024</v>
      </c>
      <c r="E7601" s="876" t="n">
        <v>5.92</v>
      </c>
      <c r="F7601" s="877" t="n">
        <f aca="false">IFERROR(E7601/100,"")</f>
        <v>0.0592</v>
      </c>
      <c r="G7601" s="879"/>
      <c r="H7601" s="879"/>
      <c r="J7601" s="876"/>
      <c r="O7601" s="877"/>
      <c r="R7601" s="876"/>
    </row>
    <row r="7602" customFormat="false" ht="13.8" hidden="false" customHeight="false" outlineLevel="0" collapsed="false">
      <c r="A7602" s="875" t="n">
        <v>34633</v>
      </c>
      <c r="B7602" s="876" t="n">
        <v>576.46</v>
      </c>
      <c r="D7602" s="875" t="n">
        <v>35023</v>
      </c>
      <c r="E7602" s="876" t="n">
        <v>5.93</v>
      </c>
      <c r="F7602" s="877" t="n">
        <f aca="false">IFERROR(E7602/100,"")</f>
        <v>0.0593</v>
      </c>
      <c r="G7602" s="879"/>
      <c r="H7602" s="879"/>
      <c r="J7602" s="876"/>
      <c r="O7602" s="877"/>
      <c r="R7602" s="876"/>
    </row>
    <row r="7603" customFormat="false" ht="13.8" hidden="false" customHeight="false" outlineLevel="0" collapsed="false">
      <c r="A7603" s="875" t="n">
        <v>34632</v>
      </c>
      <c r="B7603" s="876" t="n">
        <v>575.03</v>
      </c>
      <c r="D7603" s="875" t="n">
        <v>35020</v>
      </c>
      <c r="E7603" s="876" t="n">
        <v>5.92</v>
      </c>
      <c r="F7603" s="877" t="n">
        <f aca="false">IFERROR(E7603/100,"")</f>
        <v>0.0592</v>
      </c>
      <c r="G7603" s="879"/>
      <c r="H7603" s="879"/>
      <c r="J7603" s="876"/>
      <c r="O7603" s="877"/>
      <c r="R7603" s="876"/>
    </row>
    <row r="7604" customFormat="false" ht="13.8" hidden="false" customHeight="false" outlineLevel="0" collapsed="false">
      <c r="A7604" s="875" t="n">
        <v>34631</v>
      </c>
      <c r="B7604" s="876" t="n">
        <v>574.09</v>
      </c>
      <c r="D7604" s="875" t="n">
        <v>35019</v>
      </c>
      <c r="E7604" s="876" t="n">
        <v>5.93</v>
      </c>
      <c r="F7604" s="877" t="n">
        <f aca="false">IFERROR(E7604/100,"")</f>
        <v>0.0593</v>
      </c>
      <c r="G7604" s="879"/>
      <c r="H7604" s="879"/>
      <c r="J7604" s="876"/>
      <c r="O7604" s="877"/>
      <c r="R7604" s="876"/>
    </row>
    <row r="7605" customFormat="false" ht="13.8" hidden="false" customHeight="false" outlineLevel="0" collapsed="false">
      <c r="A7605" s="875" t="n">
        <v>34628</v>
      </c>
      <c r="B7605" s="876" t="n">
        <v>579.1</v>
      </c>
      <c r="D7605" s="875" t="n">
        <v>35018</v>
      </c>
      <c r="E7605" s="876" t="n">
        <v>6</v>
      </c>
      <c r="F7605" s="877" t="n">
        <f aca="false">IFERROR(E7605/100,"")</f>
        <v>0.06</v>
      </c>
      <c r="G7605" s="879"/>
      <c r="H7605" s="879"/>
      <c r="J7605" s="876"/>
      <c r="O7605" s="877"/>
      <c r="R7605" s="876"/>
    </row>
    <row r="7606" customFormat="false" ht="13.8" hidden="false" customHeight="false" outlineLevel="0" collapsed="false">
      <c r="A7606" s="875" t="n">
        <v>34627</v>
      </c>
      <c r="B7606" s="876" t="n">
        <v>581.54</v>
      </c>
      <c r="D7606" s="875" t="n">
        <v>35017</v>
      </c>
      <c r="E7606" s="876" t="n">
        <v>5.97</v>
      </c>
      <c r="F7606" s="877" t="n">
        <f aca="false">IFERROR(E7606/100,"")</f>
        <v>0.0597</v>
      </c>
      <c r="G7606" s="879"/>
      <c r="H7606" s="879"/>
      <c r="J7606" s="876"/>
      <c r="O7606" s="877"/>
      <c r="R7606" s="876"/>
    </row>
    <row r="7607" customFormat="false" ht="13.8" hidden="false" customHeight="false" outlineLevel="0" collapsed="false">
      <c r="A7607" s="875" t="n">
        <v>34626</v>
      </c>
      <c r="B7607" s="876" t="n">
        <v>585.81</v>
      </c>
      <c r="D7607" s="875" t="n">
        <v>35016</v>
      </c>
      <c r="E7607" s="876" t="n">
        <v>5.98</v>
      </c>
      <c r="F7607" s="877" t="n">
        <f aca="false">IFERROR(E7607/100,"")</f>
        <v>0.0598</v>
      </c>
      <c r="G7607" s="879"/>
      <c r="H7607" s="879"/>
      <c r="J7607" s="876"/>
      <c r="O7607" s="877"/>
      <c r="R7607" s="876"/>
    </row>
    <row r="7608" customFormat="false" ht="13.8" hidden="false" customHeight="false" outlineLevel="0" collapsed="false">
      <c r="A7608" s="875" t="n">
        <v>34625</v>
      </c>
      <c r="B7608" s="876" t="n">
        <v>582.54</v>
      </c>
      <c r="D7608" s="875" t="n">
        <v>35013</v>
      </c>
      <c r="E7608" s="876" t="n">
        <v>6</v>
      </c>
      <c r="F7608" s="877" t="n">
        <f aca="false">IFERROR(E7608/100,"")</f>
        <v>0.06</v>
      </c>
      <c r="G7608" s="879"/>
      <c r="H7608" s="879"/>
      <c r="J7608" s="876"/>
      <c r="O7608" s="877"/>
      <c r="R7608" s="876"/>
    </row>
    <row r="7609" customFormat="false" ht="13.8" hidden="false" customHeight="false" outlineLevel="0" collapsed="false">
      <c r="A7609" s="875" t="n">
        <v>34624</v>
      </c>
      <c r="B7609" s="876" t="n">
        <v>584.14</v>
      </c>
      <c r="D7609" s="875" t="n">
        <v>35012</v>
      </c>
      <c r="E7609" s="876" t="n">
        <v>5.97</v>
      </c>
      <c r="F7609" s="877" t="n">
        <f aca="false">IFERROR(E7609/100,"")</f>
        <v>0.0597</v>
      </c>
      <c r="G7609" s="879"/>
      <c r="H7609" s="879"/>
      <c r="J7609" s="876"/>
      <c r="O7609" s="877"/>
      <c r="R7609" s="876"/>
    </row>
    <row r="7610" customFormat="false" ht="13.8" hidden="false" customHeight="false" outlineLevel="0" collapsed="false">
      <c r="A7610" s="875" t="n">
        <v>34621</v>
      </c>
      <c r="B7610" s="876" t="n">
        <v>584.26</v>
      </c>
      <c r="D7610" s="875" t="n">
        <v>35011</v>
      </c>
      <c r="E7610" s="876" t="n">
        <v>5.92</v>
      </c>
      <c r="F7610" s="877" t="n">
        <f aca="false">IFERROR(E7610/100,"")</f>
        <v>0.0592</v>
      </c>
      <c r="G7610" s="879"/>
      <c r="H7610" s="879"/>
      <c r="J7610" s="876"/>
      <c r="O7610" s="877"/>
      <c r="R7610" s="876"/>
    </row>
    <row r="7611" customFormat="false" ht="13.8" hidden="false" customHeight="false" outlineLevel="0" collapsed="false">
      <c r="A7611" s="875" t="n">
        <v>34620</v>
      </c>
      <c r="B7611" s="876" t="n">
        <v>582.18</v>
      </c>
      <c r="D7611" s="875" t="n">
        <v>35010</v>
      </c>
      <c r="E7611" s="876" t="n">
        <v>5.99</v>
      </c>
      <c r="F7611" s="877" t="n">
        <f aca="false">IFERROR(E7611/100,"")</f>
        <v>0.0599</v>
      </c>
      <c r="G7611" s="879"/>
      <c r="H7611" s="879"/>
      <c r="J7611" s="876"/>
      <c r="O7611" s="877"/>
      <c r="R7611" s="876"/>
    </row>
    <row r="7612" customFormat="false" ht="13.8" hidden="false" customHeight="false" outlineLevel="0" collapsed="false">
      <c r="A7612" s="875" t="n">
        <v>34619</v>
      </c>
      <c r="B7612" s="876" t="n">
        <v>579.69</v>
      </c>
      <c r="D7612" s="875" t="n">
        <v>35009</v>
      </c>
      <c r="E7612" s="876" t="n">
        <v>5.96</v>
      </c>
      <c r="F7612" s="877" t="n">
        <f aca="false">IFERROR(E7612/100,"")</f>
        <v>0.0596</v>
      </c>
      <c r="G7612" s="879"/>
      <c r="H7612" s="879"/>
      <c r="J7612" s="876"/>
      <c r="O7612" s="877"/>
      <c r="R7612" s="876"/>
    </row>
    <row r="7613" customFormat="false" ht="13.8" hidden="false" customHeight="false" outlineLevel="0" collapsed="false">
      <c r="A7613" s="875" t="n">
        <v>34618</v>
      </c>
      <c r="B7613" s="876" t="n">
        <v>580.09</v>
      </c>
      <c r="D7613" s="875" t="n">
        <v>35006</v>
      </c>
      <c r="E7613" s="876" t="n">
        <v>5.94</v>
      </c>
      <c r="F7613" s="877" t="n">
        <f aca="false">IFERROR(E7613/100,"")</f>
        <v>0.0594</v>
      </c>
      <c r="G7613" s="879"/>
      <c r="H7613" s="879"/>
      <c r="J7613" s="876"/>
      <c r="O7613" s="877"/>
      <c r="R7613" s="876"/>
    </row>
    <row r="7614" customFormat="false" ht="13.8" hidden="false" customHeight="false" outlineLevel="0" collapsed="false">
      <c r="A7614" s="875" t="n">
        <v>34617</v>
      </c>
      <c r="B7614" s="876" t="n">
        <v>571.66</v>
      </c>
      <c r="D7614" s="875" t="n">
        <v>35005</v>
      </c>
      <c r="E7614" s="876" t="n">
        <v>5.92</v>
      </c>
      <c r="F7614" s="877" t="n">
        <f aca="false">IFERROR(E7614/100,"")</f>
        <v>0.0592</v>
      </c>
      <c r="G7614" s="879"/>
      <c r="H7614" s="879"/>
      <c r="J7614" s="876"/>
      <c r="O7614" s="877"/>
      <c r="R7614" s="876"/>
    </row>
    <row r="7615" customFormat="false" ht="13.8" hidden="false" customHeight="false" outlineLevel="0" collapsed="false">
      <c r="A7615" s="875" t="n">
        <v>34614</v>
      </c>
      <c r="B7615" s="876" t="n">
        <v>566.75</v>
      </c>
      <c r="D7615" s="875" t="n">
        <v>35004</v>
      </c>
      <c r="E7615" s="876" t="n">
        <v>5.98</v>
      </c>
      <c r="F7615" s="877" t="n">
        <f aca="false">IFERROR(E7615/100,"")</f>
        <v>0.0598</v>
      </c>
      <c r="G7615" s="879"/>
      <c r="H7615" s="879"/>
      <c r="J7615" s="876"/>
      <c r="O7615" s="877"/>
      <c r="R7615" s="876"/>
    </row>
    <row r="7616" customFormat="false" ht="13.8" hidden="false" customHeight="false" outlineLevel="0" collapsed="false">
      <c r="A7616" s="875" t="n">
        <v>34613</v>
      </c>
      <c r="B7616" s="876" t="n">
        <v>563.28</v>
      </c>
      <c r="D7616" s="875" t="n">
        <v>35003</v>
      </c>
      <c r="E7616" s="876" t="n">
        <v>6.03</v>
      </c>
      <c r="F7616" s="877" t="n">
        <f aca="false">IFERROR(E7616/100,"")</f>
        <v>0.0603</v>
      </c>
      <c r="G7616" s="879"/>
      <c r="H7616" s="879"/>
      <c r="J7616" s="876"/>
      <c r="O7616" s="877"/>
      <c r="R7616" s="876"/>
    </row>
    <row r="7617" customFormat="false" ht="13.8" hidden="false" customHeight="false" outlineLevel="0" collapsed="false">
      <c r="A7617" s="875" t="n">
        <v>34612</v>
      </c>
      <c r="B7617" s="876" t="n">
        <v>564.72</v>
      </c>
      <c r="D7617" s="875" t="n">
        <v>35002</v>
      </c>
      <c r="E7617" s="876" t="n">
        <v>6.04</v>
      </c>
      <c r="F7617" s="877" t="n">
        <f aca="false">IFERROR(E7617/100,"")</f>
        <v>0.0604</v>
      </c>
      <c r="G7617" s="879"/>
      <c r="H7617" s="879"/>
      <c r="J7617" s="876"/>
      <c r="O7617" s="877"/>
      <c r="R7617" s="876"/>
    </row>
    <row r="7618" customFormat="false" ht="13.8" hidden="false" customHeight="false" outlineLevel="0" collapsed="false">
      <c r="A7618" s="875" t="n">
        <v>34611</v>
      </c>
      <c r="B7618" s="876" t="n">
        <v>566.05</v>
      </c>
      <c r="D7618" s="875" t="n">
        <v>34999</v>
      </c>
      <c r="E7618" s="876" t="n">
        <v>6.05</v>
      </c>
      <c r="F7618" s="877" t="n">
        <f aca="false">IFERROR(E7618/100,"")</f>
        <v>0.0605</v>
      </c>
      <c r="G7618" s="879"/>
      <c r="H7618" s="879"/>
      <c r="J7618" s="876"/>
      <c r="O7618" s="877"/>
      <c r="R7618" s="876"/>
    </row>
    <row r="7619" customFormat="false" ht="13.8" hidden="false" customHeight="false" outlineLevel="0" collapsed="false">
      <c r="A7619" s="875" t="n">
        <v>34610</v>
      </c>
      <c r="B7619" s="876" t="n">
        <v>574.82</v>
      </c>
      <c r="D7619" s="875" t="n">
        <v>34998</v>
      </c>
      <c r="E7619" s="876" t="n">
        <v>6.06</v>
      </c>
      <c r="F7619" s="877" t="n">
        <f aca="false">IFERROR(E7619/100,"")</f>
        <v>0.0606</v>
      </c>
      <c r="G7619" s="879"/>
      <c r="H7619" s="879"/>
      <c r="J7619" s="876"/>
      <c r="O7619" s="877"/>
      <c r="R7619" s="876"/>
    </row>
    <row r="7620" customFormat="false" ht="13.8" hidden="false" customHeight="false" outlineLevel="0" collapsed="false">
      <c r="A7620" s="875" t="n">
        <v>34607</v>
      </c>
      <c r="B7620" s="876" t="n">
        <v>575.8</v>
      </c>
      <c r="D7620" s="875" t="n">
        <v>34997</v>
      </c>
      <c r="E7620" s="876" t="n">
        <v>6</v>
      </c>
      <c r="F7620" s="877" t="n">
        <f aca="false">IFERROR(E7620/100,"")</f>
        <v>0.06</v>
      </c>
      <c r="G7620" s="879"/>
      <c r="H7620" s="879"/>
      <c r="J7620" s="876"/>
      <c r="O7620" s="877"/>
      <c r="R7620" s="876"/>
    </row>
    <row r="7621" customFormat="false" ht="13.8" hidden="false" customHeight="false" outlineLevel="0" collapsed="false">
      <c r="A7621" s="875" t="n">
        <v>34606</v>
      </c>
      <c r="B7621" s="876" t="n">
        <v>575.2</v>
      </c>
      <c r="D7621" s="875" t="n">
        <v>34996</v>
      </c>
      <c r="E7621" s="876" t="n">
        <v>6.02</v>
      </c>
      <c r="F7621" s="877" t="n">
        <f aca="false">IFERROR(E7621/100,"")</f>
        <v>0.0602</v>
      </c>
      <c r="G7621" s="879"/>
      <c r="H7621" s="879"/>
      <c r="J7621" s="876"/>
      <c r="O7621" s="877"/>
      <c r="R7621" s="876"/>
    </row>
    <row r="7622" customFormat="false" ht="13.8" hidden="false" customHeight="false" outlineLevel="0" collapsed="false">
      <c r="A7622" s="875" t="n">
        <v>34605</v>
      </c>
      <c r="B7622" s="876" t="n">
        <v>578.35</v>
      </c>
      <c r="D7622" s="875" t="n">
        <v>34995</v>
      </c>
      <c r="E7622" s="876" t="n">
        <v>6.07</v>
      </c>
      <c r="F7622" s="877" t="n">
        <f aca="false">IFERROR(E7622/100,"")</f>
        <v>0.0607</v>
      </c>
      <c r="G7622" s="879"/>
      <c r="H7622" s="879"/>
      <c r="J7622" s="876"/>
      <c r="O7622" s="877"/>
      <c r="R7622" s="876"/>
    </row>
    <row r="7623" customFormat="false" ht="13.8" hidden="false" customHeight="false" outlineLevel="0" collapsed="false">
      <c r="A7623" s="875" t="n">
        <v>34604</v>
      </c>
      <c r="B7623" s="876" t="n">
        <v>574.87</v>
      </c>
      <c r="D7623" s="875" t="n">
        <v>34992</v>
      </c>
      <c r="E7623" s="876" t="n">
        <v>6.04</v>
      </c>
      <c r="F7623" s="877" t="n">
        <f aca="false">IFERROR(E7623/100,"")</f>
        <v>0.0604</v>
      </c>
      <c r="G7623" s="879"/>
      <c r="H7623" s="879"/>
      <c r="J7623" s="876"/>
      <c r="O7623" s="877"/>
      <c r="R7623" s="876"/>
    </row>
    <row r="7624" customFormat="false" ht="13.8" hidden="false" customHeight="false" outlineLevel="0" collapsed="false">
      <c r="A7624" s="875" t="n">
        <v>34603</v>
      </c>
      <c r="B7624" s="876" t="n">
        <v>573.33</v>
      </c>
      <c r="D7624" s="875" t="n">
        <v>34991</v>
      </c>
      <c r="E7624" s="876" t="n">
        <v>5.98</v>
      </c>
      <c r="F7624" s="877" t="n">
        <f aca="false">IFERROR(E7624/100,"")</f>
        <v>0.0598</v>
      </c>
      <c r="G7624" s="879"/>
      <c r="H7624" s="879"/>
      <c r="J7624" s="876"/>
      <c r="O7624" s="877"/>
      <c r="R7624" s="876"/>
    </row>
    <row r="7625" customFormat="false" ht="13.8" hidden="false" customHeight="false" outlineLevel="0" collapsed="false">
      <c r="A7625" s="875" t="n">
        <v>34600</v>
      </c>
      <c r="B7625" s="876" t="n">
        <v>571.53</v>
      </c>
      <c r="D7625" s="875" t="n">
        <v>34990</v>
      </c>
      <c r="E7625" s="876" t="n">
        <v>5.99</v>
      </c>
      <c r="F7625" s="877" t="n">
        <f aca="false">IFERROR(E7625/100,"")</f>
        <v>0.0599</v>
      </c>
      <c r="G7625" s="879"/>
      <c r="H7625" s="879"/>
      <c r="J7625" s="876"/>
      <c r="O7625" s="877"/>
      <c r="R7625" s="876"/>
    </row>
    <row r="7626" customFormat="false" ht="13.8" hidden="false" customHeight="false" outlineLevel="0" collapsed="false">
      <c r="A7626" s="875" t="n">
        <v>34599</v>
      </c>
      <c r="B7626" s="876" t="n">
        <v>573.52</v>
      </c>
      <c r="D7626" s="875" t="n">
        <v>34989</v>
      </c>
      <c r="E7626" s="876" t="n">
        <v>5.97</v>
      </c>
      <c r="F7626" s="877" t="n">
        <f aca="false">IFERROR(E7626/100,"")</f>
        <v>0.0597</v>
      </c>
      <c r="G7626" s="879"/>
      <c r="H7626" s="879"/>
      <c r="J7626" s="876"/>
      <c r="O7626" s="877"/>
      <c r="R7626" s="876"/>
    </row>
    <row r="7627" customFormat="false" ht="13.8" hidden="false" customHeight="false" outlineLevel="0" collapsed="false">
      <c r="A7627" s="875" t="n">
        <v>34598</v>
      </c>
      <c r="B7627" s="876" t="n">
        <v>573.75</v>
      </c>
      <c r="D7627" s="875" t="n">
        <v>34988</v>
      </c>
      <c r="E7627" s="876" t="n">
        <v>5.97</v>
      </c>
      <c r="F7627" s="877" t="n">
        <f aca="false">IFERROR(E7627/100,"")</f>
        <v>0.0597</v>
      </c>
      <c r="G7627" s="879"/>
      <c r="H7627" s="879"/>
      <c r="J7627" s="876"/>
      <c r="O7627" s="877"/>
      <c r="R7627" s="876"/>
    </row>
    <row r="7628" customFormat="false" ht="13.8" hidden="false" customHeight="false" outlineLevel="0" collapsed="false">
      <c r="A7628" s="875" t="n">
        <v>34597</v>
      </c>
      <c r="B7628" s="876" t="n">
        <v>576.11</v>
      </c>
      <c r="D7628" s="875" t="n">
        <v>34985</v>
      </c>
      <c r="E7628" s="876" t="n">
        <v>5.97</v>
      </c>
      <c r="F7628" s="877" t="n">
        <f aca="false">IFERROR(E7628/100,"")</f>
        <v>0.0597</v>
      </c>
      <c r="G7628" s="879"/>
      <c r="H7628" s="879"/>
      <c r="J7628" s="876"/>
      <c r="O7628" s="877"/>
      <c r="R7628" s="876"/>
    </row>
    <row r="7629" customFormat="false" ht="13.8" hidden="false" customHeight="false" outlineLevel="0" collapsed="false">
      <c r="A7629" s="875" t="n">
        <v>34596</v>
      </c>
      <c r="B7629" s="876" t="n">
        <v>585.4</v>
      </c>
      <c r="D7629" s="875" t="n">
        <v>34984</v>
      </c>
      <c r="E7629" s="876" t="n">
        <v>6.07</v>
      </c>
      <c r="F7629" s="877" t="n">
        <f aca="false">IFERROR(E7629/100,"")</f>
        <v>0.0607</v>
      </c>
      <c r="G7629" s="879"/>
      <c r="H7629" s="879"/>
      <c r="J7629" s="876"/>
      <c r="O7629" s="877"/>
      <c r="R7629" s="876"/>
    </row>
    <row r="7630" customFormat="false" ht="13.8" hidden="false" customHeight="false" outlineLevel="0" collapsed="false">
      <c r="A7630" s="875" t="n">
        <v>34593</v>
      </c>
      <c r="B7630" s="876" t="n">
        <v>585.59</v>
      </c>
      <c r="D7630" s="875" t="n">
        <v>34983</v>
      </c>
      <c r="E7630" s="876" t="n">
        <v>6.09</v>
      </c>
      <c r="F7630" s="877" t="n">
        <f aca="false">IFERROR(E7630/100,"")</f>
        <v>0.0609</v>
      </c>
      <c r="G7630" s="879"/>
      <c r="H7630" s="879"/>
      <c r="J7630" s="876"/>
      <c r="O7630" s="877"/>
      <c r="R7630" s="876"/>
    </row>
    <row r="7631" customFormat="false" ht="13.8" hidden="false" customHeight="false" outlineLevel="0" collapsed="false">
      <c r="A7631" s="875" t="n">
        <v>34592</v>
      </c>
      <c r="B7631" s="876" t="n">
        <v>590.08</v>
      </c>
      <c r="D7631" s="875" t="n">
        <v>34982</v>
      </c>
      <c r="E7631" s="876" t="n">
        <v>6.07</v>
      </c>
      <c r="F7631" s="877" t="n">
        <f aca="false">IFERROR(E7631/100,"")</f>
        <v>0.0607</v>
      </c>
      <c r="G7631" s="879"/>
      <c r="H7631" s="879"/>
      <c r="J7631" s="876"/>
      <c r="O7631" s="877"/>
      <c r="R7631" s="876"/>
    </row>
    <row r="7632" customFormat="false" ht="13.8" hidden="false" customHeight="false" outlineLevel="0" collapsed="false">
      <c r="A7632" s="875" t="n">
        <v>34591</v>
      </c>
      <c r="B7632" s="876" t="n">
        <v>582.57</v>
      </c>
      <c r="D7632" s="875" t="n">
        <v>34981</v>
      </c>
      <c r="E7632" s="876" t="e">
        <f aca="false">NA()</f>
        <v>#N/A</v>
      </c>
      <c r="F7632" s="877" t="str">
        <f aca="false">IFERROR(E7632/100,"")</f>
        <v/>
      </c>
      <c r="G7632" s="879"/>
      <c r="H7632" s="879"/>
      <c r="J7632" s="876"/>
      <c r="O7632" s="877"/>
      <c r="R7632" s="876"/>
    </row>
    <row r="7633" customFormat="false" ht="13.8" hidden="false" customHeight="false" outlineLevel="0" collapsed="false">
      <c r="A7633" s="875" t="n">
        <v>34590</v>
      </c>
      <c r="B7633" s="876" t="n">
        <v>580.97</v>
      </c>
      <c r="D7633" s="875" t="n">
        <v>34978</v>
      </c>
      <c r="E7633" s="876" t="n">
        <v>6.06</v>
      </c>
      <c r="F7633" s="877" t="n">
        <f aca="false">IFERROR(E7633/100,"")</f>
        <v>0.0606</v>
      </c>
      <c r="G7633" s="879"/>
      <c r="H7633" s="879"/>
      <c r="J7633" s="876"/>
      <c r="O7633" s="877"/>
      <c r="R7633" s="876"/>
    </row>
    <row r="7634" customFormat="false" ht="13.8" hidden="false" customHeight="false" outlineLevel="0" collapsed="false">
      <c r="A7634" s="875" t="n">
        <v>34589</v>
      </c>
      <c r="B7634" s="876" t="n">
        <v>579.33</v>
      </c>
      <c r="D7634" s="875" t="n">
        <v>34977</v>
      </c>
      <c r="E7634" s="876" t="n">
        <v>6.06</v>
      </c>
      <c r="F7634" s="877" t="n">
        <f aca="false">IFERROR(E7634/100,"")</f>
        <v>0.0606</v>
      </c>
      <c r="G7634" s="879"/>
      <c r="H7634" s="879"/>
      <c r="J7634" s="876"/>
      <c r="O7634" s="877"/>
      <c r="R7634" s="876"/>
    </row>
    <row r="7635" customFormat="false" ht="13.8" hidden="false" customHeight="false" outlineLevel="0" collapsed="false">
      <c r="A7635" s="875" t="n">
        <v>34586</v>
      </c>
      <c r="B7635" s="876" t="n">
        <v>581.74</v>
      </c>
      <c r="D7635" s="875" t="n">
        <v>34976</v>
      </c>
      <c r="E7635" s="876" t="n">
        <v>6.12</v>
      </c>
      <c r="F7635" s="877" t="n">
        <f aca="false">IFERROR(E7635/100,"")</f>
        <v>0.0612</v>
      </c>
      <c r="G7635" s="879"/>
      <c r="H7635" s="879"/>
      <c r="J7635" s="876"/>
      <c r="O7635" s="877"/>
      <c r="R7635" s="876"/>
    </row>
    <row r="7636" customFormat="false" ht="13.8" hidden="false" customHeight="false" outlineLevel="0" collapsed="false">
      <c r="A7636" s="875" t="n">
        <v>34585</v>
      </c>
      <c r="B7636" s="876" t="n">
        <v>587.64</v>
      </c>
      <c r="D7636" s="875" t="n">
        <v>34975</v>
      </c>
      <c r="E7636" s="876" t="n">
        <v>6.13</v>
      </c>
      <c r="F7636" s="877" t="n">
        <f aca="false">IFERROR(E7636/100,"")</f>
        <v>0.0613</v>
      </c>
      <c r="G7636" s="879"/>
      <c r="H7636" s="879"/>
      <c r="J7636" s="876"/>
      <c r="O7636" s="877"/>
      <c r="R7636" s="876"/>
    </row>
    <row r="7637" customFormat="false" ht="13.8" hidden="false" customHeight="false" outlineLevel="0" collapsed="false">
      <c r="A7637" s="875" t="n">
        <v>34584</v>
      </c>
      <c r="B7637" s="876" t="n">
        <v>584.91</v>
      </c>
      <c r="D7637" s="875" t="n">
        <v>34974</v>
      </c>
      <c r="E7637" s="876" t="n">
        <v>6.15</v>
      </c>
      <c r="F7637" s="877" t="n">
        <f aca="false">IFERROR(E7637/100,"")</f>
        <v>0.0615</v>
      </c>
      <c r="G7637" s="879"/>
      <c r="H7637" s="879"/>
      <c r="J7637" s="876"/>
      <c r="O7637" s="877"/>
      <c r="R7637" s="876"/>
    </row>
    <row r="7638" customFormat="false" ht="13.8" hidden="false" customHeight="false" outlineLevel="0" collapsed="false">
      <c r="A7638" s="875" t="n">
        <v>34583</v>
      </c>
      <c r="B7638" s="876" t="n">
        <v>586.02</v>
      </c>
      <c r="D7638" s="875" t="n">
        <v>34971</v>
      </c>
      <c r="E7638" s="876" t="n">
        <v>6.17</v>
      </c>
      <c r="F7638" s="877" t="n">
        <f aca="false">IFERROR(E7638/100,"")</f>
        <v>0.0617</v>
      </c>
      <c r="G7638" s="879"/>
      <c r="H7638" s="879"/>
      <c r="J7638" s="876"/>
      <c r="O7638" s="877"/>
      <c r="R7638" s="876"/>
    </row>
    <row r="7639" customFormat="false" ht="13.8" hidden="false" customHeight="false" outlineLevel="0" collapsed="false">
      <c r="A7639" s="875" t="n">
        <v>34579</v>
      </c>
      <c r="B7639" s="876" t="n">
        <v>584.91</v>
      </c>
      <c r="D7639" s="875" t="n">
        <v>34970</v>
      </c>
      <c r="E7639" s="876" t="n">
        <v>6.28</v>
      </c>
      <c r="F7639" s="877" t="n">
        <f aca="false">IFERROR(E7639/100,"")</f>
        <v>0.0628</v>
      </c>
      <c r="G7639" s="879"/>
      <c r="H7639" s="879"/>
      <c r="J7639" s="876"/>
      <c r="O7639" s="877"/>
      <c r="R7639" s="876"/>
    </row>
    <row r="7640" customFormat="false" ht="13.8" hidden="false" customHeight="false" outlineLevel="0" collapsed="false">
      <c r="A7640" s="875" t="n">
        <v>34578</v>
      </c>
      <c r="B7640" s="876" t="n">
        <v>587.45</v>
      </c>
      <c r="D7640" s="875" t="n">
        <v>34969</v>
      </c>
      <c r="E7640" s="876" t="n">
        <v>6.3</v>
      </c>
      <c r="F7640" s="877" t="n">
        <f aca="false">IFERROR(E7640/100,"")</f>
        <v>0.063</v>
      </c>
      <c r="G7640" s="879"/>
      <c r="H7640" s="879"/>
      <c r="J7640" s="876"/>
      <c r="O7640" s="877"/>
      <c r="R7640" s="876"/>
    </row>
    <row r="7641" customFormat="false" ht="13.8" hidden="false" customHeight="false" outlineLevel="0" collapsed="false">
      <c r="A7641" s="875" t="n">
        <v>34577</v>
      </c>
      <c r="B7641" s="876" t="n">
        <v>590.23</v>
      </c>
      <c r="D7641" s="875" t="n">
        <v>34968</v>
      </c>
      <c r="E7641" s="876" t="n">
        <v>6.28</v>
      </c>
      <c r="F7641" s="877" t="n">
        <f aca="false">IFERROR(E7641/100,"")</f>
        <v>0.0628</v>
      </c>
      <c r="G7641" s="879"/>
      <c r="H7641" s="879"/>
      <c r="J7641" s="876"/>
      <c r="O7641" s="877"/>
      <c r="R7641" s="876"/>
    </row>
    <row r="7642" customFormat="false" ht="13.8" hidden="false" customHeight="false" outlineLevel="0" collapsed="false">
      <c r="A7642" s="875" t="n">
        <v>34576</v>
      </c>
      <c r="B7642" s="876" t="n">
        <v>590.93</v>
      </c>
      <c r="D7642" s="875" t="n">
        <v>34967</v>
      </c>
      <c r="E7642" s="876" t="n">
        <v>6.26</v>
      </c>
      <c r="F7642" s="877" t="n">
        <f aca="false">IFERROR(E7642/100,"")</f>
        <v>0.0626</v>
      </c>
      <c r="G7642" s="879"/>
      <c r="H7642" s="879"/>
      <c r="J7642" s="876"/>
      <c r="O7642" s="877"/>
      <c r="R7642" s="876"/>
    </row>
    <row r="7643" customFormat="false" ht="13.8" hidden="false" customHeight="false" outlineLevel="0" collapsed="false">
      <c r="A7643" s="875" t="n">
        <v>34575</v>
      </c>
      <c r="B7643" s="876" t="n">
        <v>589.05</v>
      </c>
      <c r="D7643" s="875" t="n">
        <v>34964</v>
      </c>
      <c r="E7643" s="876" t="n">
        <v>6.25</v>
      </c>
      <c r="F7643" s="877" t="n">
        <f aca="false">IFERROR(E7643/100,"")</f>
        <v>0.0625</v>
      </c>
      <c r="G7643" s="879"/>
      <c r="H7643" s="879"/>
      <c r="J7643" s="876"/>
      <c r="O7643" s="877"/>
      <c r="R7643" s="876"/>
    </row>
    <row r="7644" customFormat="false" ht="13.8" hidden="false" customHeight="false" outlineLevel="0" collapsed="false">
      <c r="A7644" s="875" t="n">
        <v>34572</v>
      </c>
      <c r="B7644" s="876" t="n">
        <v>587.97</v>
      </c>
      <c r="D7644" s="875" t="n">
        <v>34963</v>
      </c>
      <c r="E7644" s="876" t="n">
        <v>6.21</v>
      </c>
      <c r="F7644" s="877" t="n">
        <f aca="false">IFERROR(E7644/100,"")</f>
        <v>0.0621</v>
      </c>
      <c r="G7644" s="879"/>
      <c r="H7644" s="879"/>
      <c r="J7644" s="876"/>
      <c r="O7644" s="877"/>
      <c r="R7644" s="876"/>
    </row>
    <row r="7645" customFormat="false" ht="13.8" hidden="false" customHeight="false" outlineLevel="0" collapsed="false">
      <c r="A7645" s="875" t="n">
        <v>34571</v>
      </c>
      <c r="B7645" s="876" t="n">
        <v>580.74</v>
      </c>
      <c r="D7645" s="875" t="n">
        <v>34962</v>
      </c>
      <c r="E7645" s="876" t="n">
        <v>6.1</v>
      </c>
      <c r="F7645" s="877" t="n">
        <f aca="false">IFERROR(E7645/100,"")</f>
        <v>0.061</v>
      </c>
      <c r="G7645" s="879"/>
      <c r="H7645" s="879"/>
      <c r="J7645" s="876"/>
      <c r="O7645" s="877"/>
      <c r="R7645" s="876"/>
    </row>
    <row r="7646" customFormat="false" ht="13.8" hidden="false" customHeight="false" outlineLevel="0" collapsed="false">
      <c r="A7646" s="875" t="n">
        <v>34570</v>
      </c>
      <c r="B7646" s="876" t="n">
        <v>581.83</v>
      </c>
      <c r="D7646" s="875" t="n">
        <v>34961</v>
      </c>
      <c r="E7646" s="876" t="n">
        <v>6.14</v>
      </c>
      <c r="F7646" s="877" t="n">
        <f aca="false">IFERROR(E7646/100,"")</f>
        <v>0.0614</v>
      </c>
      <c r="G7646" s="879"/>
      <c r="H7646" s="879"/>
      <c r="J7646" s="876"/>
      <c r="O7646" s="877"/>
      <c r="R7646" s="876"/>
    </row>
    <row r="7647" customFormat="false" ht="13.8" hidden="false" customHeight="false" outlineLevel="0" collapsed="false">
      <c r="A7647" s="875" t="n">
        <v>34569</v>
      </c>
      <c r="B7647" s="876" t="n">
        <v>576.19</v>
      </c>
      <c r="D7647" s="875" t="n">
        <v>34960</v>
      </c>
      <c r="E7647" s="876" t="n">
        <v>6.17</v>
      </c>
      <c r="F7647" s="877" t="n">
        <f aca="false">IFERROR(E7647/100,"")</f>
        <v>0.0617</v>
      </c>
      <c r="G7647" s="879"/>
      <c r="H7647" s="879"/>
      <c r="J7647" s="876"/>
      <c r="O7647" s="877"/>
      <c r="R7647" s="876"/>
    </row>
    <row r="7648" customFormat="false" ht="13.8" hidden="false" customHeight="false" outlineLevel="0" collapsed="false">
      <c r="A7648" s="875" t="n">
        <v>34568</v>
      </c>
      <c r="B7648" s="876" t="n">
        <v>573.46</v>
      </c>
      <c r="D7648" s="875" t="n">
        <v>34957</v>
      </c>
      <c r="E7648" s="876" t="n">
        <v>6.11</v>
      </c>
      <c r="F7648" s="877" t="n">
        <f aca="false">IFERROR(E7648/100,"")</f>
        <v>0.0611</v>
      </c>
      <c r="G7648" s="879"/>
      <c r="H7648" s="879"/>
      <c r="J7648" s="876"/>
      <c r="O7648" s="877"/>
      <c r="R7648" s="876"/>
    </row>
    <row r="7649" customFormat="false" ht="13.8" hidden="false" customHeight="false" outlineLevel="0" collapsed="false">
      <c r="A7649" s="875" t="n">
        <v>34565</v>
      </c>
      <c r="B7649" s="876" t="n">
        <v>575.08</v>
      </c>
      <c r="D7649" s="875" t="n">
        <v>34956</v>
      </c>
      <c r="E7649" s="876" t="n">
        <v>6.08</v>
      </c>
      <c r="F7649" s="877" t="n">
        <f aca="false">IFERROR(E7649/100,"")</f>
        <v>0.0608</v>
      </c>
      <c r="G7649" s="879"/>
      <c r="H7649" s="879"/>
      <c r="J7649" s="876"/>
      <c r="O7649" s="877"/>
      <c r="R7649" s="876"/>
    </row>
    <row r="7650" customFormat="false" ht="13.8" hidden="false" customHeight="false" outlineLevel="0" collapsed="false">
      <c r="A7650" s="875" t="n">
        <v>34564</v>
      </c>
      <c r="B7650" s="876" t="n">
        <v>574.43</v>
      </c>
      <c r="D7650" s="875" t="n">
        <v>34955</v>
      </c>
      <c r="E7650" s="876" t="n">
        <v>6.18</v>
      </c>
      <c r="F7650" s="877" t="n">
        <f aca="false">IFERROR(E7650/100,"")</f>
        <v>0.0618</v>
      </c>
      <c r="G7650" s="879"/>
      <c r="H7650" s="879"/>
      <c r="J7650" s="876"/>
      <c r="O7650" s="877"/>
      <c r="R7650" s="876"/>
    </row>
    <row r="7651" customFormat="false" ht="13.8" hidden="false" customHeight="false" outlineLevel="0" collapsed="false">
      <c r="A7651" s="875" t="n">
        <v>34563</v>
      </c>
      <c r="B7651" s="876" t="n">
        <v>576.89</v>
      </c>
      <c r="D7651" s="875" t="n">
        <v>34954</v>
      </c>
      <c r="E7651" s="876" t="n">
        <v>6.16</v>
      </c>
      <c r="F7651" s="877" t="n">
        <f aca="false">IFERROR(E7651/100,"")</f>
        <v>0.0616</v>
      </c>
      <c r="G7651" s="879"/>
      <c r="H7651" s="879"/>
      <c r="J7651" s="876"/>
      <c r="O7651" s="877"/>
      <c r="R7651" s="876"/>
    </row>
    <row r="7652" customFormat="false" ht="13.8" hidden="false" customHeight="false" outlineLevel="0" collapsed="false">
      <c r="A7652" s="875" t="n">
        <v>34562</v>
      </c>
      <c r="B7652" s="876" t="n">
        <v>576.66</v>
      </c>
      <c r="D7652" s="875" t="n">
        <v>34953</v>
      </c>
      <c r="E7652" s="876" t="n">
        <v>6.24</v>
      </c>
      <c r="F7652" s="877" t="n">
        <f aca="false">IFERROR(E7652/100,"")</f>
        <v>0.0624</v>
      </c>
      <c r="G7652" s="879"/>
      <c r="H7652" s="879"/>
      <c r="J7652" s="876"/>
      <c r="O7652" s="877"/>
      <c r="R7652" s="876"/>
    </row>
    <row r="7653" customFormat="false" ht="13.8" hidden="false" customHeight="false" outlineLevel="0" collapsed="false">
      <c r="A7653" s="875" t="n">
        <v>34561</v>
      </c>
      <c r="B7653" s="876" t="n">
        <v>571.89</v>
      </c>
      <c r="D7653" s="875" t="n">
        <v>34950</v>
      </c>
      <c r="E7653" s="876" t="n">
        <v>6.24</v>
      </c>
      <c r="F7653" s="877" t="n">
        <f aca="false">IFERROR(E7653/100,"")</f>
        <v>0.0624</v>
      </c>
      <c r="G7653" s="879"/>
      <c r="H7653" s="879"/>
      <c r="J7653" s="876"/>
      <c r="O7653" s="877"/>
      <c r="R7653" s="876"/>
    </row>
    <row r="7654" customFormat="false" ht="13.8" hidden="false" customHeight="false" outlineLevel="0" collapsed="false">
      <c r="A7654" s="875" t="n">
        <v>34558</v>
      </c>
      <c r="B7654" s="876" t="n">
        <v>572.59</v>
      </c>
      <c r="D7654" s="875" t="n">
        <v>34949</v>
      </c>
      <c r="E7654" s="876" t="n">
        <v>6.21</v>
      </c>
      <c r="F7654" s="877" t="n">
        <f aca="false">IFERROR(E7654/100,"")</f>
        <v>0.0621</v>
      </c>
      <c r="G7654" s="879"/>
      <c r="H7654" s="879"/>
      <c r="J7654" s="876"/>
      <c r="O7654" s="877"/>
      <c r="R7654" s="876"/>
    </row>
    <row r="7655" customFormat="false" ht="13.8" hidden="false" customHeight="false" outlineLevel="0" collapsed="false">
      <c r="A7655" s="875" t="n">
        <v>34557</v>
      </c>
      <c r="B7655" s="876" t="n">
        <v>568.76</v>
      </c>
      <c r="D7655" s="875" t="n">
        <v>34948</v>
      </c>
      <c r="E7655" s="876" t="n">
        <v>6.17</v>
      </c>
      <c r="F7655" s="877" t="n">
        <f aca="false">IFERROR(E7655/100,"")</f>
        <v>0.0617</v>
      </c>
      <c r="G7655" s="879"/>
      <c r="H7655" s="879"/>
      <c r="J7655" s="876"/>
      <c r="O7655" s="877"/>
      <c r="R7655" s="876"/>
    </row>
    <row r="7656" customFormat="false" ht="13.8" hidden="false" customHeight="false" outlineLevel="0" collapsed="false">
      <c r="A7656" s="875" t="n">
        <v>34556</v>
      </c>
      <c r="B7656" s="876" t="n">
        <v>570.5</v>
      </c>
      <c r="D7656" s="875" t="n">
        <v>34947</v>
      </c>
      <c r="E7656" s="876" t="n">
        <v>6.18</v>
      </c>
      <c r="F7656" s="877" t="n">
        <f aca="false">IFERROR(E7656/100,"")</f>
        <v>0.0618</v>
      </c>
      <c r="G7656" s="879"/>
      <c r="H7656" s="879"/>
      <c r="J7656" s="876"/>
      <c r="O7656" s="877"/>
      <c r="R7656" s="876"/>
    </row>
    <row r="7657" customFormat="false" ht="13.8" hidden="false" customHeight="false" outlineLevel="0" collapsed="false">
      <c r="A7657" s="875" t="n">
        <v>34555</v>
      </c>
      <c r="B7657" s="876" t="n">
        <v>567.51</v>
      </c>
      <c r="D7657" s="875" t="n">
        <v>34946</v>
      </c>
      <c r="E7657" s="876" t="e">
        <f aca="false">NA()</f>
        <v>#N/A</v>
      </c>
      <c r="F7657" s="877" t="str">
        <f aca="false">IFERROR(E7657/100,"")</f>
        <v/>
      </c>
      <c r="G7657" s="879"/>
      <c r="H7657" s="879"/>
      <c r="J7657" s="876"/>
      <c r="O7657" s="877"/>
      <c r="R7657" s="876"/>
    </row>
    <row r="7658" customFormat="false" ht="13.8" hidden="false" customHeight="false" outlineLevel="0" collapsed="false">
      <c r="A7658" s="875" t="n">
        <v>34554</v>
      </c>
      <c r="B7658" s="876" t="n">
        <v>567.19</v>
      </c>
      <c r="D7658" s="875" t="n">
        <v>34943</v>
      </c>
      <c r="E7658" s="876" t="n">
        <v>6.22</v>
      </c>
      <c r="F7658" s="877" t="n">
        <f aca="false">IFERROR(E7658/100,"")</f>
        <v>0.0622</v>
      </c>
      <c r="G7658" s="879"/>
      <c r="H7658" s="879"/>
      <c r="J7658" s="876"/>
      <c r="O7658" s="877"/>
      <c r="R7658" s="876"/>
    </row>
    <row r="7659" customFormat="false" ht="13.8" hidden="false" customHeight="false" outlineLevel="0" collapsed="false">
      <c r="A7659" s="875" t="n">
        <v>34551</v>
      </c>
      <c r="B7659" s="876" t="n">
        <v>566.07</v>
      </c>
      <c r="D7659" s="875" t="n">
        <v>34942</v>
      </c>
      <c r="E7659" s="876" t="n">
        <v>6.28</v>
      </c>
      <c r="F7659" s="877" t="n">
        <f aca="false">IFERROR(E7659/100,"")</f>
        <v>0.0628</v>
      </c>
      <c r="G7659" s="879"/>
      <c r="H7659" s="879"/>
      <c r="J7659" s="876"/>
      <c r="O7659" s="877"/>
      <c r="R7659" s="876"/>
    </row>
    <row r="7660" customFormat="false" ht="13.8" hidden="false" customHeight="false" outlineLevel="0" collapsed="false">
      <c r="A7660" s="875" t="n">
        <v>34550</v>
      </c>
      <c r="B7660" s="876" t="n">
        <v>567.67</v>
      </c>
      <c r="D7660" s="875" t="n">
        <v>34941</v>
      </c>
      <c r="E7660" s="876" t="n">
        <v>6.33</v>
      </c>
      <c r="F7660" s="877" t="n">
        <f aca="false">IFERROR(E7660/100,"")</f>
        <v>0.0633</v>
      </c>
      <c r="G7660" s="879"/>
      <c r="H7660" s="879"/>
      <c r="J7660" s="876"/>
      <c r="O7660" s="877"/>
      <c r="R7660" s="876"/>
    </row>
    <row r="7661" customFormat="false" ht="13.8" hidden="false" customHeight="false" outlineLevel="0" collapsed="false">
      <c r="A7661" s="875" t="n">
        <v>34549</v>
      </c>
      <c r="B7661" s="876" t="n">
        <v>571.29</v>
      </c>
      <c r="D7661" s="875" t="n">
        <v>34940</v>
      </c>
      <c r="E7661" s="876" t="n">
        <v>6.36</v>
      </c>
      <c r="F7661" s="877" t="n">
        <f aca="false">IFERROR(E7661/100,"")</f>
        <v>0.0636</v>
      </c>
      <c r="G7661" s="879"/>
      <c r="H7661" s="879"/>
      <c r="J7661" s="876"/>
      <c r="O7661" s="877"/>
      <c r="R7661" s="876"/>
    </row>
    <row r="7662" customFormat="false" ht="13.8" hidden="false" customHeight="false" outlineLevel="0" collapsed="false">
      <c r="A7662" s="875" t="n">
        <v>34548</v>
      </c>
      <c r="B7662" s="876" t="n">
        <v>570.16</v>
      </c>
      <c r="D7662" s="875" t="n">
        <v>34939</v>
      </c>
      <c r="E7662" s="876" t="n">
        <v>6.34</v>
      </c>
      <c r="F7662" s="877" t="n">
        <f aca="false">IFERROR(E7662/100,"")</f>
        <v>0.0634</v>
      </c>
      <c r="G7662" s="879"/>
      <c r="H7662" s="879"/>
      <c r="J7662" s="876"/>
      <c r="O7662" s="877"/>
      <c r="R7662" s="876"/>
    </row>
    <row r="7663" customFormat="false" ht="13.8" hidden="false" customHeight="false" outlineLevel="0" collapsed="false">
      <c r="A7663" s="875" t="n">
        <v>34547</v>
      </c>
      <c r="B7663" s="876" t="n">
        <v>570.54</v>
      </c>
      <c r="D7663" s="875" t="n">
        <v>34936</v>
      </c>
      <c r="E7663" s="876" t="n">
        <v>6.38</v>
      </c>
      <c r="F7663" s="877" t="n">
        <f aca="false">IFERROR(E7663/100,"")</f>
        <v>0.0638</v>
      </c>
      <c r="G7663" s="879"/>
      <c r="H7663" s="879"/>
      <c r="J7663" s="876"/>
      <c r="O7663" s="877"/>
      <c r="R7663" s="876"/>
    </row>
    <row r="7664" customFormat="false" ht="13.8" hidden="false" customHeight="false" outlineLevel="0" collapsed="false">
      <c r="A7664" s="875" t="n">
        <v>34544</v>
      </c>
      <c r="B7664" s="876" t="n">
        <v>566.98</v>
      </c>
      <c r="D7664" s="875" t="n">
        <v>34935</v>
      </c>
      <c r="E7664" s="876" t="n">
        <v>6.5</v>
      </c>
      <c r="F7664" s="877" t="n">
        <f aca="false">IFERROR(E7664/100,"")</f>
        <v>0.065</v>
      </c>
      <c r="G7664" s="879"/>
      <c r="H7664" s="879"/>
      <c r="J7664" s="876"/>
      <c r="O7664" s="877"/>
      <c r="R7664" s="876"/>
    </row>
    <row r="7665" customFormat="false" ht="13.8" hidden="false" customHeight="false" outlineLevel="0" collapsed="false">
      <c r="A7665" s="875" t="n">
        <v>34543</v>
      </c>
      <c r="B7665" s="876" t="n">
        <v>561.97</v>
      </c>
      <c r="D7665" s="875" t="n">
        <v>34934</v>
      </c>
      <c r="E7665" s="876" t="n">
        <v>6.6</v>
      </c>
      <c r="F7665" s="877" t="n">
        <f aca="false">IFERROR(E7665/100,"")</f>
        <v>0.066</v>
      </c>
      <c r="G7665" s="879"/>
      <c r="H7665" s="879"/>
      <c r="J7665" s="876"/>
      <c r="O7665" s="877"/>
      <c r="R7665" s="876"/>
    </row>
    <row r="7666" customFormat="false" ht="13.8" hidden="false" customHeight="false" outlineLevel="0" collapsed="false">
      <c r="A7666" s="875" t="n">
        <v>34542</v>
      </c>
      <c r="B7666" s="876" t="n">
        <v>559.92</v>
      </c>
      <c r="D7666" s="875" t="n">
        <v>34933</v>
      </c>
      <c r="E7666" s="876" t="n">
        <v>6.57</v>
      </c>
      <c r="F7666" s="877" t="n">
        <f aca="false">IFERROR(E7666/100,"")</f>
        <v>0.0657</v>
      </c>
      <c r="G7666" s="879"/>
      <c r="H7666" s="879"/>
      <c r="J7666" s="876"/>
      <c r="O7666" s="877"/>
      <c r="R7666" s="876"/>
    </row>
    <row r="7667" customFormat="false" ht="13.8" hidden="false" customHeight="false" outlineLevel="0" collapsed="false">
      <c r="A7667" s="875" t="n">
        <v>34541</v>
      </c>
      <c r="B7667" s="876" t="n">
        <v>560.86</v>
      </c>
      <c r="D7667" s="875" t="n">
        <v>34932</v>
      </c>
      <c r="E7667" s="876" t="n">
        <v>6.54</v>
      </c>
      <c r="F7667" s="877" t="n">
        <f aca="false">IFERROR(E7667/100,"")</f>
        <v>0.0654</v>
      </c>
      <c r="G7667" s="879"/>
      <c r="H7667" s="879"/>
      <c r="J7667" s="876"/>
      <c r="O7667" s="877"/>
      <c r="R7667" s="876"/>
    </row>
    <row r="7668" customFormat="false" ht="13.8" hidden="false" customHeight="false" outlineLevel="0" collapsed="false">
      <c r="A7668" s="875" t="n">
        <v>34540</v>
      </c>
      <c r="B7668" s="876" t="n">
        <v>561.9</v>
      </c>
      <c r="D7668" s="875" t="n">
        <v>34929</v>
      </c>
      <c r="E7668" s="876" t="n">
        <v>6.57</v>
      </c>
      <c r="F7668" s="877" t="n">
        <f aca="false">IFERROR(E7668/100,"")</f>
        <v>0.0657</v>
      </c>
      <c r="G7668" s="879"/>
      <c r="H7668" s="879"/>
      <c r="J7668" s="876"/>
      <c r="O7668" s="877"/>
      <c r="R7668" s="876"/>
    </row>
    <row r="7669" customFormat="false" ht="13.8" hidden="false" customHeight="false" outlineLevel="0" collapsed="false">
      <c r="A7669" s="875" t="n">
        <v>34537</v>
      </c>
      <c r="B7669" s="876" t="n">
        <v>560.39</v>
      </c>
      <c r="D7669" s="875" t="n">
        <v>34928</v>
      </c>
      <c r="E7669" s="876" t="n">
        <v>6.57</v>
      </c>
      <c r="F7669" s="877" t="n">
        <f aca="false">IFERROR(E7669/100,"")</f>
        <v>0.0657</v>
      </c>
      <c r="G7669" s="879"/>
      <c r="H7669" s="879"/>
      <c r="J7669" s="876"/>
      <c r="O7669" s="877"/>
      <c r="R7669" s="876"/>
    </row>
    <row r="7670" customFormat="false" ht="13.8" hidden="false" customHeight="false" outlineLevel="0" collapsed="false">
      <c r="A7670" s="875" t="n">
        <v>34536</v>
      </c>
      <c r="B7670" s="876" t="n">
        <v>559.77</v>
      </c>
      <c r="D7670" s="875" t="n">
        <v>34927</v>
      </c>
      <c r="E7670" s="876" t="n">
        <v>6.54</v>
      </c>
      <c r="F7670" s="877" t="n">
        <f aca="false">IFERROR(E7670/100,"")</f>
        <v>0.0654</v>
      </c>
      <c r="G7670" s="879"/>
      <c r="H7670" s="879"/>
      <c r="J7670" s="876"/>
      <c r="O7670" s="877"/>
      <c r="R7670" s="876"/>
    </row>
    <row r="7671" customFormat="false" ht="13.8" hidden="false" customHeight="false" outlineLevel="0" collapsed="false">
      <c r="A7671" s="875" t="n">
        <v>34535</v>
      </c>
      <c r="B7671" s="876" t="n">
        <v>558.52</v>
      </c>
      <c r="D7671" s="875" t="n">
        <v>34926</v>
      </c>
      <c r="E7671" s="876" t="n">
        <v>6.57</v>
      </c>
      <c r="F7671" s="877" t="n">
        <f aca="false">IFERROR(E7671/100,"")</f>
        <v>0.0657</v>
      </c>
      <c r="G7671" s="879"/>
      <c r="H7671" s="879"/>
      <c r="J7671" s="876"/>
      <c r="O7671" s="877"/>
      <c r="R7671" s="876"/>
    </row>
    <row r="7672" customFormat="false" ht="13.8" hidden="false" customHeight="false" outlineLevel="0" collapsed="false">
      <c r="A7672" s="875" t="n">
        <v>34534</v>
      </c>
      <c r="B7672" s="876" t="n">
        <v>561.31</v>
      </c>
      <c r="D7672" s="875" t="n">
        <v>34925</v>
      </c>
      <c r="E7672" s="876" t="n">
        <v>6.59</v>
      </c>
      <c r="F7672" s="877" t="n">
        <f aca="false">IFERROR(E7672/100,"")</f>
        <v>0.0659</v>
      </c>
      <c r="G7672" s="879"/>
      <c r="H7672" s="879"/>
      <c r="J7672" s="876"/>
      <c r="O7672" s="877"/>
      <c r="R7672" s="876"/>
    </row>
    <row r="7673" customFormat="false" ht="13.8" hidden="false" customHeight="false" outlineLevel="0" collapsed="false">
      <c r="A7673" s="875" t="n">
        <v>34533</v>
      </c>
      <c r="B7673" s="876" t="n">
        <v>562.97</v>
      </c>
      <c r="D7673" s="875" t="n">
        <v>34922</v>
      </c>
      <c r="E7673" s="876" t="n">
        <v>6.59</v>
      </c>
      <c r="F7673" s="877" t="n">
        <f aca="false">IFERROR(E7673/100,"")</f>
        <v>0.0659</v>
      </c>
      <c r="G7673" s="879"/>
      <c r="H7673" s="879"/>
      <c r="J7673" s="876"/>
      <c r="O7673" s="877"/>
      <c r="R7673" s="876"/>
    </row>
    <row r="7674" customFormat="false" ht="13.8" hidden="false" customHeight="false" outlineLevel="0" collapsed="false">
      <c r="A7674" s="875" t="n">
        <v>34530</v>
      </c>
      <c r="B7674" s="876" t="n">
        <v>561.6</v>
      </c>
      <c r="D7674" s="875" t="n">
        <v>34921</v>
      </c>
      <c r="E7674" s="876" t="n">
        <v>6.51</v>
      </c>
      <c r="F7674" s="877" t="n">
        <f aca="false">IFERROR(E7674/100,"")</f>
        <v>0.0651</v>
      </c>
      <c r="G7674" s="879"/>
      <c r="H7674" s="879"/>
      <c r="J7674" s="876"/>
      <c r="O7674" s="877"/>
      <c r="R7674" s="876"/>
    </row>
    <row r="7675" customFormat="false" ht="13.8" hidden="false" customHeight="false" outlineLevel="0" collapsed="false">
      <c r="A7675" s="875" t="n">
        <v>34529</v>
      </c>
      <c r="B7675" s="876" t="n">
        <v>560.68</v>
      </c>
      <c r="D7675" s="875" t="n">
        <v>34920</v>
      </c>
      <c r="E7675" s="876" t="n">
        <v>6.47</v>
      </c>
      <c r="F7675" s="877" t="n">
        <f aca="false">IFERROR(E7675/100,"")</f>
        <v>0.0647</v>
      </c>
      <c r="G7675" s="879"/>
      <c r="H7675" s="879"/>
      <c r="J7675" s="876"/>
      <c r="O7675" s="877"/>
      <c r="R7675" s="876"/>
    </row>
    <row r="7676" customFormat="false" ht="13.8" hidden="false" customHeight="false" outlineLevel="0" collapsed="false">
      <c r="A7676" s="875" t="n">
        <v>34528</v>
      </c>
      <c r="B7676" s="876" t="n">
        <v>554.83</v>
      </c>
      <c r="D7676" s="875" t="n">
        <v>34919</v>
      </c>
      <c r="E7676" s="876" t="n">
        <v>6.47</v>
      </c>
      <c r="F7676" s="877" t="n">
        <f aca="false">IFERROR(E7676/100,"")</f>
        <v>0.0647</v>
      </c>
      <c r="G7676" s="879"/>
      <c r="H7676" s="879"/>
      <c r="J7676" s="876"/>
      <c r="O7676" s="877"/>
      <c r="R7676" s="876"/>
    </row>
    <row r="7677" customFormat="false" ht="13.8" hidden="false" customHeight="false" outlineLevel="0" collapsed="false">
      <c r="A7677" s="875" t="n">
        <v>34527</v>
      </c>
      <c r="B7677" s="876" t="n">
        <v>553.87</v>
      </c>
      <c r="D7677" s="875" t="n">
        <v>34918</v>
      </c>
      <c r="E7677" s="876" t="n">
        <v>6.48</v>
      </c>
      <c r="F7677" s="877" t="n">
        <f aca="false">IFERROR(E7677/100,"")</f>
        <v>0.0648</v>
      </c>
      <c r="G7677" s="879"/>
      <c r="H7677" s="879"/>
      <c r="J7677" s="876"/>
      <c r="O7677" s="877"/>
      <c r="R7677" s="876"/>
    </row>
    <row r="7678" customFormat="false" ht="13.8" hidden="false" customHeight="false" outlineLevel="0" collapsed="false">
      <c r="A7678" s="875" t="n">
        <v>34526</v>
      </c>
      <c r="B7678" s="876" t="n">
        <v>554</v>
      </c>
      <c r="D7678" s="875" t="n">
        <v>34915</v>
      </c>
      <c r="E7678" s="876" t="n">
        <v>6.5</v>
      </c>
      <c r="F7678" s="877" t="n">
        <f aca="false">IFERROR(E7678/100,"")</f>
        <v>0.065</v>
      </c>
      <c r="G7678" s="879"/>
      <c r="H7678" s="879"/>
      <c r="J7678" s="876"/>
      <c r="O7678" s="877"/>
      <c r="R7678" s="876"/>
    </row>
    <row r="7679" customFormat="false" ht="13.8" hidden="false" customHeight="false" outlineLevel="0" collapsed="false">
      <c r="A7679" s="875" t="n">
        <v>34523</v>
      </c>
      <c r="B7679" s="876" t="n">
        <v>555.77</v>
      </c>
      <c r="D7679" s="875" t="n">
        <v>34914</v>
      </c>
      <c r="E7679" s="876" t="n">
        <v>6.53</v>
      </c>
      <c r="F7679" s="877" t="n">
        <f aca="false">IFERROR(E7679/100,"")</f>
        <v>0.0653</v>
      </c>
      <c r="G7679" s="879"/>
      <c r="H7679" s="879"/>
      <c r="J7679" s="876"/>
      <c r="O7679" s="877"/>
      <c r="R7679" s="876"/>
    </row>
    <row r="7680" customFormat="false" ht="13.8" hidden="false" customHeight="false" outlineLevel="0" collapsed="false">
      <c r="A7680" s="875" t="n">
        <v>34522</v>
      </c>
      <c r="B7680" s="876" t="n">
        <v>554.33</v>
      </c>
      <c r="D7680" s="875" t="n">
        <v>34913</v>
      </c>
      <c r="E7680" s="876" t="n">
        <v>6.44</v>
      </c>
      <c r="F7680" s="877" t="n">
        <f aca="false">IFERROR(E7680/100,"")</f>
        <v>0.0644</v>
      </c>
      <c r="G7680" s="879"/>
      <c r="H7680" s="879"/>
      <c r="J7680" s="876"/>
      <c r="O7680" s="877"/>
      <c r="R7680" s="876"/>
    </row>
    <row r="7681" customFormat="false" ht="13.8" hidden="false" customHeight="false" outlineLevel="0" collapsed="false">
      <c r="A7681" s="875" t="n">
        <v>34521</v>
      </c>
      <c r="B7681" s="876" t="n">
        <v>551.55</v>
      </c>
      <c r="D7681" s="875" t="n">
        <v>34912</v>
      </c>
      <c r="E7681" s="876" t="n">
        <v>6.5</v>
      </c>
      <c r="F7681" s="877" t="n">
        <f aca="false">IFERROR(E7681/100,"")</f>
        <v>0.065</v>
      </c>
      <c r="G7681" s="879"/>
      <c r="H7681" s="879"/>
      <c r="J7681" s="876"/>
      <c r="O7681" s="877"/>
      <c r="R7681" s="876"/>
    </row>
    <row r="7682" customFormat="false" ht="13.8" hidden="false" customHeight="false" outlineLevel="0" collapsed="false">
      <c r="A7682" s="875" t="n">
        <v>34520</v>
      </c>
      <c r="B7682" s="876" t="n">
        <v>551.83</v>
      </c>
      <c r="D7682" s="875" t="n">
        <v>34911</v>
      </c>
      <c r="E7682" s="876" t="n">
        <v>6.45</v>
      </c>
      <c r="F7682" s="877" t="n">
        <f aca="false">IFERROR(E7682/100,"")</f>
        <v>0.0645</v>
      </c>
      <c r="G7682" s="879"/>
      <c r="H7682" s="879"/>
      <c r="J7682" s="876"/>
      <c r="O7682" s="877"/>
      <c r="R7682" s="876"/>
    </row>
    <row r="7683" customFormat="false" ht="13.8" hidden="false" customHeight="false" outlineLevel="0" collapsed="false">
      <c r="A7683" s="875" t="n">
        <v>34516</v>
      </c>
      <c r="B7683" s="876" t="n">
        <v>551.47</v>
      </c>
      <c r="D7683" s="875" t="n">
        <v>34908</v>
      </c>
      <c r="E7683" s="876" t="n">
        <v>6.49</v>
      </c>
      <c r="F7683" s="877" t="n">
        <f aca="false">IFERROR(E7683/100,"")</f>
        <v>0.0649</v>
      </c>
      <c r="G7683" s="879"/>
      <c r="H7683" s="879"/>
      <c r="J7683" s="876"/>
      <c r="O7683" s="877"/>
      <c r="R7683" s="876"/>
    </row>
    <row r="7684" customFormat="false" ht="13.8" hidden="false" customHeight="false" outlineLevel="0" collapsed="false">
      <c r="A7684" s="875" t="n">
        <v>34515</v>
      </c>
      <c r="B7684" s="876" t="n">
        <v>548.96</v>
      </c>
      <c r="D7684" s="875" t="n">
        <v>34907</v>
      </c>
      <c r="E7684" s="876" t="n">
        <v>6.43</v>
      </c>
      <c r="F7684" s="877" t="n">
        <f aca="false">IFERROR(E7684/100,"")</f>
        <v>0.0643</v>
      </c>
      <c r="G7684" s="879"/>
      <c r="H7684" s="879"/>
      <c r="J7684" s="876"/>
      <c r="O7684" s="877"/>
      <c r="R7684" s="876"/>
    </row>
    <row r="7685" customFormat="false" ht="13.8" hidden="false" customHeight="false" outlineLevel="0" collapsed="false">
      <c r="A7685" s="875" t="n">
        <v>34514</v>
      </c>
      <c r="B7685" s="876" t="n">
        <v>553.08</v>
      </c>
      <c r="D7685" s="875" t="n">
        <v>34906</v>
      </c>
      <c r="E7685" s="876" t="n">
        <v>6.48</v>
      </c>
      <c r="F7685" s="877" t="n">
        <f aca="false">IFERROR(E7685/100,"")</f>
        <v>0.0648</v>
      </c>
      <c r="G7685" s="879"/>
      <c r="H7685" s="879"/>
      <c r="J7685" s="876"/>
      <c r="O7685" s="877"/>
      <c r="R7685" s="876"/>
    </row>
    <row r="7686" customFormat="false" ht="13.8" hidden="false" customHeight="false" outlineLevel="0" collapsed="false">
      <c r="A7686" s="875" t="n">
        <v>34513</v>
      </c>
      <c r="B7686" s="876" t="n">
        <v>551.1</v>
      </c>
      <c r="D7686" s="875" t="n">
        <v>34905</v>
      </c>
      <c r="E7686" s="876" t="n">
        <v>6.43</v>
      </c>
      <c r="F7686" s="877" t="n">
        <f aca="false">IFERROR(E7686/100,"")</f>
        <v>0.0643</v>
      </c>
      <c r="G7686" s="879"/>
      <c r="H7686" s="879"/>
      <c r="J7686" s="876"/>
      <c r="O7686" s="877"/>
      <c r="R7686" s="876"/>
    </row>
    <row r="7687" customFormat="false" ht="13.8" hidden="false" customHeight="false" outlineLevel="0" collapsed="false">
      <c r="A7687" s="875" t="n">
        <v>34512</v>
      </c>
      <c r="B7687" s="876" t="n">
        <v>552.49</v>
      </c>
      <c r="D7687" s="875" t="n">
        <v>34904</v>
      </c>
      <c r="E7687" s="876" t="n">
        <v>6.46</v>
      </c>
      <c r="F7687" s="877" t="n">
        <f aca="false">IFERROR(E7687/100,"")</f>
        <v>0.0646</v>
      </c>
      <c r="G7687" s="879"/>
      <c r="H7687" s="879"/>
      <c r="J7687" s="876"/>
      <c r="O7687" s="877"/>
      <c r="R7687" s="876"/>
    </row>
    <row r="7688" customFormat="false" ht="13.8" hidden="false" customHeight="false" outlineLevel="0" collapsed="false">
      <c r="A7688" s="875" t="n">
        <v>34509</v>
      </c>
      <c r="B7688" s="876" t="n">
        <v>546.85</v>
      </c>
      <c r="D7688" s="875" t="n">
        <v>34901</v>
      </c>
      <c r="E7688" s="876" t="n">
        <v>6.53</v>
      </c>
      <c r="F7688" s="877" t="n">
        <f aca="false">IFERROR(E7688/100,"")</f>
        <v>0.0653</v>
      </c>
      <c r="G7688" s="879"/>
      <c r="H7688" s="879"/>
      <c r="J7688" s="876"/>
      <c r="O7688" s="877"/>
      <c r="R7688" s="876"/>
    </row>
    <row r="7689" customFormat="false" ht="13.8" hidden="false" customHeight="false" outlineLevel="0" collapsed="false">
      <c r="A7689" s="875" t="n">
        <v>34508</v>
      </c>
      <c r="B7689" s="876" t="n">
        <v>555.04</v>
      </c>
      <c r="D7689" s="875" t="n">
        <v>34900</v>
      </c>
      <c r="E7689" s="876" t="n">
        <v>6.43</v>
      </c>
      <c r="F7689" s="877" t="n">
        <f aca="false">IFERROR(E7689/100,"")</f>
        <v>0.0643</v>
      </c>
      <c r="G7689" s="879"/>
      <c r="H7689" s="879"/>
      <c r="J7689" s="876"/>
      <c r="O7689" s="877"/>
      <c r="R7689" s="876"/>
    </row>
    <row r="7690" customFormat="false" ht="13.8" hidden="false" customHeight="false" outlineLevel="0" collapsed="false">
      <c r="A7690" s="875" t="n">
        <v>34507</v>
      </c>
      <c r="B7690" s="876" t="n">
        <v>559.31</v>
      </c>
      <c r="D7690" s="875" t="n">
        <v>34899</v>
      </c>
      <c r="E7690" s="876" t="n">
        <v>6.43</v>
      </c>
      <c r="F7690" s="877" t="n">
        <f aca="false">IFERROR(E7690/100,"")</f>
        <v>0.0643</v>
      </c>
      <c r="G7690" s="879"/>
      <c r="H7690" s="879"/>
      <c r="J7690" s="876"/>
      <c r="O7690" s="877"/>
      <c r="R7690" s="876"/>
    </row>
    <row r="7691" customFormat="false" ht="13.8" hidden="false" customHeight="false" outlineLevel="0" collapsed="false">
      <c r="A7691" s="875" t="n">
        <v>34506</v>
      </c>
      <c r="B7691" s="876" t="n">
        <v>557.14</v>
      </c>
      <c r="D7691" s="875" t="n">
        <v>34898</v>
      </c>
      <c r="E7691" s="876" t="n">
        <v>6.25</v>
      </c>
      <c r="F7691" s="877" t="n">
        <f aca="false">IFERROR(E7691/100,"")</f>
        <v>0.0625</v>
      </c>
      <c r="G7691" s="879"/>
      <c r="H7691" s="879"/>
      <c r="J7691" s="876"/>
      <c r="O7691" s="877"/>
      <c r="R7691" s="876"/>
    </row>
    <row r="7692" customFormat="false" ht="13.8" hidden="false" customHeight="false" outlineLevel="0" collapsed="false">
      <c r="A7692" s="875" t="n">
        <v>34505</v>
      </c>
      <c r="B7692" s="876" t="n">
        <v>562.25</v>
      </c>
      <c r="D7692" s="875" t="n">
        <v>34897</v>
      </c>
      <c r="E7692" s="876" t="n">
        <v>6.22</v>
      </c>
      <c r="F7692" s="877" t="n">
        <f aca="false">IFERROR(E7692/100,"")</f>
        <v>0.0622</v>
      </c>
      <c r="G7692" s="879"/>
      <c r="H7692" s="879"/>
      <c r="J7692" s="876"/>
      <c r="O7692" s="877"/>
      <c r="R7692" s="876"/>
    </row>
    <row r="7693" customFormat="false" ht="13.8" hidden="false" customHeight="false" outlineLevel="0" collapsed="false">
      <c r="A7693" s="875" t="n">
        <v>34502</v>
      </c>
      <c r="B7693" s="876" t="n">
        <v>565.91</v>
      </c>
      <c r="D7693" s="875" t="n">
        <v>34894</v>
      </c>
      <c r="E7693" s="876" t="n">
        <v>6.15</v>
      </c>
      <c r="F7693" s="877" t="n">
        <f aca="false">IFERROR(E7693/100,"")</f>
        <v>0.0615</v>
      </c>
      <c r="G7693" s="879"/>
      <c r="H7693" s="879"/>
      <c r="J7693" s="876"/>
      <c r="O7693" s="877"/>
      <c r="R7693" s="876"/>
    </row>
    <row r="7694" customFormat="false" ht="13.8" hidden="false" customHeight="false" outlineLevel="0" collapsed="false">
      <c r="A7694" s="875" t="n">
        <v>34501</v>
      </c>
      <c r="B7694" s="876" t="n">
        <v>570.2</v>
      </c>
      <c r="D7694" s="875" t="n">
        <v>34893</v>
      </c>
      <c r="E7694" s="876" t="n">
        <v>6.09</v>
      </c>
      <c r="F7694" s="877" t="n">
        <f aca="false">IFERROR(E7694/100,"")</f>
        <v>0.0609</v>
      </c>
      <c r="G7694" s="879"/>
      <c r="H7694" s="879"/>
      <c r="J7694" s="876"/>
      <c r="O7694" s="877"/>
      <c r="R7694" s="876"/>
    </row>
    <row r="7695" customFormat="false" ht="13.8" hidden="false" customHeight="false" outlineLevel="0" collapsed="false">
      <c r="A7695" s="875" t="n">
        <v>34500</v>
      </c>
      <c r="B7695" s="876" t="n">
        <v>568.53</v>
      </c>
      <c r="D7695" s="875" t="n">
        <v>34892</v>
      </c>
      <c r="E7695" s="876" t="n">
        <v>6.1</v>
      </c>
      <c r="F7695" s="877" t="n">
        <f aca="false">IFERROR(E7695/100,"")</f>
        <v>0.061</v>
      </c>
      <c r="G7695" s="879"/>
      <c r="H7695" s="879"/>
      <c r="J7695" s="876"/>
      <c r="O7695" s="877"/>
      <c r="R7695" s="876"/>
    </row>
    <row r="7696" customFormat="false" ht="13.8" hidden="false" customHeight="false" outlineLevel="0" collapsed="false">
      <c r="A7696" s="875" t="n">
        <v>34499</v>
      </c>
      <c r="B7696" s="876" t="n">
        <v>570.68</v>
      </c>
      <c r="D7696" s="875" t="n">
        <v>34891</v>
      </c>
      <c r="E7696" s="876" t="n">
        <v>6.09</v>
      </c>
      <c r="F7696" s="877" t="n">
        <f aca="false">IFERROR(E7696/100,"")</f>
        <v>0.0609</v>
      </c>
      <c r="G7696" s="879"/>
      <c r="H7696" s="879"/>
      <c r="J7696" s="876"/>
      <c r="O7696" s="877"/>
      <c r="R7696" s="876"/>
    </row>
    <row r="7697" customFormat="false" ht="13.8" hidden="false" customHeight="false" outlineLevel="0" collapsed="false">
      <c r="A7697" s="875" t="n">
        <v>34498</v>
      </c>
      <c r="B7697" s="876" t="n">
        <v>566.61</v>
      </c>
      <c r="D7697" s="875" t="n">
        <v>34890</v>
      </c>
      <c r="E7697" s="876" t="n">
        <v>6.04</v>
      </c>
      <c r="F7697" s="877" t="n">
        <f aca="false">IFERROR(E7697/100,"")</f>
        <v>0.0604</v>
      </c>
      <c r="G7697" s="879"/>
      <c r="H7697" s="879"/>
      <c r="J7697" s="876"/>
      <c r="O7697" s="877"/>
      <c r="R7697" s="876"/>
    </row>
    <row r="7698" customFormat="false" ht="13.8" hidden="false" customHeight="false" outlineLevel="0" collapsed="false">
      <c r="A7698" s="875" t="n">
        <v>34495</v>
      </c>
      <c r="B7698" s="876" t="n">
        <v>566.06</v>
      </c>
      <c r="D7698" s="875" t="n">
        <v>34887</v>
      </c>
      <c r="E7698" s="876" t="n">
        <v>6.04</v>
      </c>
      <c r="F7698" s="877" t="n">
        <f aca="false">IFERROR(E7698/100,"")</f>
        <v>0.0604</v>
      </c>
      <c r="G7698" s="879"/>
      <c r="H7698" s="879"/>
      <c r="J7698" s="876"/>
      <c r="O7698" s="877"/>
      <c r="R7698" s="876"/>
    </row>
    <row r="7699" customFormat="false" ht="13.8" hidden="false" customHeight="false" outlineLevel="0" collapsed="false">
      <c r="A7699" s="875" t="n">
        <v>34494</v>
      </c>
      <c r="B7699" s="876" t="n">
        <v>565.05</v>
      </c>
      <c r="D7699" s="875" t="n">
        <v>34886</v>
      </c>
      <c r="E7699" s="876" t="n">
        <v>6.05</v>
      </c>
      <c r="F7699" s="877" t="n">
        <f aca="false">IFERROR(E7699/100,"")</f>
        <v>0.0605</v>
      </c>
      <c r="G7699" s="879"/>
      <c r="H7699" s="879"/>
      <c r="J7699" s="876"/>
      <c r="O7699" s="877"/>
      <c r="R7699" s="876"/>
    </row>
    <row r="7700" customFormat="false" ht="13.8" hidden="false" customHeight="false" outlineLevel="0" collapsed="false">
      <c r="A7700" s="875" t="n">
        <v>34493</v>
      </c>
      <c r="B7700" s="876" t="n">
        <v>563.8</v>
      </c>
      <c r="D7700" s="875" t="n">
        <v>34885</v>
      </c>
      <c r="E7700" s="876" t="n">
        <v>6.19</v>
      </c>
      <c r="F7700" s="877" t="n">
        <f aca="false">IFERROR(E7700/100,"")</f>
        <v>0.0619</v>
      </c>
      <c r="G7700" s="879"/>
      <c r="H7700" s="879"/>
      <c r="J7700" s="876"/>
      <c r="O7700" s="877"/>
      <c r="R7700" s="876"/>
    </row>
    <row r="7701" customFormat="false" ht="13.8" hidden="false" customHeight="false" outlineLevel="0" collapsed="false">
      <c r="A7701" s="875" t="n">
        <v>34492</v>
      </c>
      <c r="B7701" s="876" t="n">
        <v>565.21</v>
      </c>
      <c r="D7701" s="875" t="n">
        <v>34884</v>
      </c>
      <c r="E7701" s="876" t="e">
        <f aca="false">NA()</f>
        <v>#N/A</v>
      </c>
      <c r="F7701" s="877" t="str">
        <f aca="false">IFERROR(E7701/100,"")</f>
        <v/>
      </c>
      <c r="G7701" s="879"/>
      <c r="H7701" s="879"/>
      <c r="J7701" s="876"/>
      <c r="O7701" s="877"/>
      <c r="R7701" s="876"/>
    </row>
    <row r="7702" customFormat="false" ht="13.8" hidden="false" customHeight="false" outlineLevel="0" collapsed="false">
      <c r="A7702" s="875" t="n">
        <v>34491</v>
      </c>
      <c r="B7702" s="876" t="n">
        <v>566.01</v>
      </c>
      <c r="D7702" s="875" t="n">
        <v>34883</v>
      </c>
      <c r="E7702" s="876" t="n">
        <v>6.21</v>
      </c>
      <c r="F7702" s="877" t="n">
        <f aca="false">IFERROR(E7702/100,"")</f>
        <v>0.0621</v>
      </c>
      <c r="G7702" s="879"/>
      <c r="H7702" s="879"/>
      <c r="J7702" s="876"/>
      <c r="O7702" s="877"/>
      <c r="R7702" s="876"/>
    </row>
    <row r="7703" customFormat="false" ht="13.8" hidden="false" customHeight="false" outlineLevel="0" collapsed="false">
      <c r="A7703" s="875" t="n">
        <v>34488</v>
      </c>
      <c r="B7703" s="876" t="n">
        <v>567.43</v>
      </c>
      <c r="D7703" s="875" t="n">
        <v>34880</v>
      </c>
      <c r="E7703" s="876" t="n">
        <v>6.21</v>
      </c>
      <c r="F7703" s="877" t="n">
        <f aca="false">IFERROR(E7703/100,"")</f>
        <v>0.0621</v>
      </c>
      <c r="G7703" s="879"/>
      <c r="H7703" s="879"/>
      <c r="J7703" s="876"/>
      <c r="O7703" s="877"/>
      <c r="R7703" s="876"/>
    </row>
    <row r="7704" customFormat="false" ht="13.8" hidden="false" customHeight="false" outlineLevel="0" collapsed="false">
      <c r="A7704" s="875" t="n">
        <v>34487</v>
      </c>
      <c r="B7704" s="876" t="n">
        <v>564.34</v>
      </c>
      <c r="D7704" s="875" t="n">
        <v>34879</v>
      </c>
      <c r="E7704" s="876" t="n">
        <v>6.28</v>
      </c>
      <c r="F7704" s="877" t="n">
        <f aca="false">IFERROR(E7704/100,"")</f>
        <v>0.0628</v>
      </c>
      <c r="G7704" s="879"/>
      <c r="H7704" s="879"/>
      <c r="J7704" s="876"/>
      <c r="O7704" s="877"/>
      <c r="R7704" s="876"/>
    </row>
    <row r="7705" customFormat="false" ht="13.8" hidden="false" customHeight="false" outlineLevel="0" collapsed="false">
      <c r="A7705" s="875" t="n">
        <v>34486</v>
      </c>
      <c r="B7705" s="876" t="n">
        <v>564.19</v>
      </c>
      <c r="D7705" s="875" t="n">
        <v>34878</v>
      </c>
      <c r="E7705" s="876" t="n">
        <v>6.1</v>
      </c>
      <c r="F7705" s="877" t="n">
        <f aca="false">IFERROR(E7705/100,"")</f>
        <v>0.061</v>
      </c>
      <c r="G7705" s="879"/>
      <c r="H7705" s="879"/>
      <c r="J7705" s="876"/>
      <c r="O7705" s="877"/>
      <c r="R7705" s="876"/>
    </row>
    <row r="7706" customFormat="false" ht="13.8" hidden="false" customHeight="false" outlineLevel="0" collapsed="false">
      <c r="A7706" s="875" t="n">
        <v>34485</v>
      </c>
      <c r="B7706" s="876" t="n">
        <v>562.75</v>
      </c>
      <c r="D7706" s="875" t="n">
        <v>34877</v>
      </c>
      <c r="E7706" s="876" t="n">
        <v>6.15</v>
      </c>
      <c r="F7706" s="877" t="n">
        <f aca="false">IFERROR(E7706/100,"")</f>
        <v>0.0615</v>
      </c>
      <c r="G7706" s="879"/>
      <c r="H7706" s="879"/>
      <c r="J7706" s="876"/>
      <c r="O7706" s="877"/>
      <c r="R7706" s="876"/>
    </row>
    <row r="7707" customFormat="false" ht="13.8" hidden="false" customHeight="false" outlineLevel="0" collapsed="false">
      <c r="A7707" s="875" t="n">
        <v>34481</v>
      </c>
      <c r="B7707" s="876" t="n">
        <v>563.76</v>
      </c>
      <c r="D7707" s="875" t="n">
        <v>34876</v>
      </c>
      <c r="E7707" s="876" t="n">
        <v>6.11</v>
      </c>
      <c r="F7707" s="877" t="n">
        <f aca="false">IFERROR(E7707/100,"")</f>
        <v>0.0611</v>
      </c>
      <c r="G7707" s="879"/>
      <c r="H7707" s="879"/>
      <c r="J7707" s="876"/>
      <c r="O7707" s="877"/>
      <c r="R7707" s="876"/>
    </row>
    <row r="7708" customFormat="false" ht="13.8" hidden="false" customHeight="false" outlineLevel="0" collapsed="false">
      <c r="A7708" s="875" t="n">
        <v>34480</v>
      </c>
      <c r="B7708" s="876" t="n">
        <v>563.32</v>
      </c>
      <c r="D7708" s="875" t="n">
        <v>34873</v>
      </c>
      <c r="E7708" s="876" t="n">
        <v>6.06</v>
      </c>
      <c r="F7708" s="877" t="n">
        <f aca="false">IFERROR(E7708/100,"")</f>
        <v>0.0606</v>
      </c>
      <c r="G7708" s="879"/>
      <c r="H7708" s="879"/>
      <c r="J7708" s="876"/>
      <c r="O7708" s="877"/>
      <c r="R7708" s="876"/>
    </row>
    <row r="7709" customFormat="false" ht="13.8" hidden="false" customHeight="false" outlineLevel="0" collapsed="false">
      <c r="A7709" s="875" t="n">
        <v>34479</v>
      </c>
      <c r="B7709" s="876" t="n">
        <v>562.43</v>
      </c>
      <c r="D7709" s="875" t="n">
        <v>34872</v>
      </c>
      <c r="E7709" s="876" t="n">
        <v>6.04</v>
      </c>
      <c r="F7709" s="877" t="n">
        <f aca="false">IFERROR(E7709/100,"")</f>
        <v>0.0604</v>
      </c>
      <c r="G7709" s="879"/>
      <c r="H7709" s="879"/>
      <c r="J7709" s="876"/>
      <c r="O7709" s="877"/>
      <c r="R7709" s="876"/>
    </row>
    <row r="7710" customFormat="false" ht="13.8" hidden="false" customHeight="false" outlineLevel="0" collapsed="false">
      <c r="A7710" s="875" t="n">
        <v>34478</v>
      </c>
      <c r="B7710" s="876" t="n">
        <v>560.39</v>
      </c>
      <c r="D7710" s="875" t="n">
        <v>34871</v>
      </c>
      <c r="E7710" s="876" t="n">
        <v>6.13</v>
      </c>
      <c r="F7710" s="877" t="n">
        <f aca="false">IFERROR(E7710/100,"")</f>
        <v>0.0613</v>
      </c>
      <c r="G7710" s="879"/>
      <c r="H7710" s="879"/>
      <c r="J7710" s="876"/>
      <c r="O7710" s="877"/>
      <c r="R7710" s="876"/>
    </row>
    <row r="7711" customFormat="false" ht="13.8" hidden="false" customHeight="false" outlineLevel="0" collapsed="false">
      <c r="A7711" s="875" t="n">
        <v>34477</v>
      </c>
      <c r="B7711" s="876" t="n">
        <v>558.3</v>
      </c>
      <c r="D7711" s="875" t="n">
        <v>34870</v>
      </c>
      <c r="E7711" s="876" t="n">
        <v>6.16</v>
      </c>
      <c r="F7711" s="877" t="n">
        <f aca="false">IFERROR(E7711/100,"")</f>
        <v>0.0616</v>
      </c>
      <c r="G7711" s="879"/>
      <c r="H7711" s="879"/>
      <c r="J7711" s="876"/>
      <c r="O7711" s="877"/>
      <c r="R7711" s="876"/>
    </row>
    <row r="7712" customFormat="false" ht="13.8" hidden="false" customHeight="false" outlineLevel="0" collapsed="false">
      <c r="A7712" s="875" t="n">
        <v>34474</v>
      </c>
      <c r="B7712" s="876" t="n">
        <v>560.35</v>
      </c>
      <c r="D7712" s="875" t="n">
        <v>34869</v>
      </c>
      <c r="E7712" s="876" t="n">
        <v>6.13</v>
      </c>
      <c r="F7712" s="877" t="n">
        <f aca="false">IFERROR(E7712/100,"")</f>
        <v>0.0613</v>
      </c>
      <c r="G7712" s="879"/>
      <c r="H7712" s="879"/>
      <c r="J7712" s="876"/>
      <c r="O7712" s="877"/>
      <c r="R7712" s="876"/>
    </row>
    <row r="7713" customFormat="false" ht="13.8" hidden="false" customHeight="false" outlineLevel="0" collapsed="false">
      <c r="A7713" s="875" t="n">
        <v>34473</v>
      </c>
      <c r="B7713" s="876" t="n">
        <v>562.02</v>
      </c>
      <c r="D7713" s="875" t="n">
        <v>34866</v>
      </c>
      <c r="E7713" s="876" t="n">
        <v>6.21</v>
      </c>
      <c r="F7713" s="877" t="n">
        <f aca="false">IFERROR(E7713/100,"")</f>
        <v>0.0621</v>
      </c>
      <c r="G7713" s="879"/>
      <c r="H7713" s="879"/>
      <c r="J7713" s="876"/>
      <c r="O7713" s="877"/>
      <c r="R7713" s="876"/>
    </row>
    <row r="7714" customFormat="false" ht="13.8" hidden="false" customHeight="false" outlineLevel="0" collapsed="false">
      <c r="A7714" s="875" t="n">
        <v>34472</v>
      </c>
      <c r="B7714" s="876" t="n">
        <v>558.56</v>
      </c>
      <c r="D7714" s="875" t="n">
        <v>34865</v>
      </c>
      <c r="E7714" s="876" t="n">
        <v>6.18</v>
      </c>
      <c r="F7714" s="877" t="n">
        <f aca="false">IFERROR(E7714/100,"")</f>
        <v>0.0618</v>
      </c>
      <c r="G7714" s="879"/>
      <c r="H7714" s="879"/>
      <c r="J7714" s="876"/>
      <c r="O7714" s="877"/>
      <c r="R7714" s="876"/>
    </row>
    <row r="7715" customFormat="false" ht="13.8" hidden="false" customHeight="false" outlineLevel="0" collapsed="false">
      <c r="A7715" s="875" t="n">
        <v>34471</v>
      </c>
      <c r="B7715" s="876" t="n">
        <v>553.21</v>
      </c>
      <c r="D7715" s="875" t="n">
        <v>34864</v>
      </c>
      <c r="E7715" s="876" t="n">
        <v>6.15</v>
      </c>
      <c r="F7715" s="877" t="n">
        <f aca="false">IFERROR(E7715/100,"")</f>
        <v>0.0615</v>
      </c>
      <c r="G7715" s="879"/>
      <c r="H7715" s="879"/>
      <c r="J7715" s="876"/>
      <c r="O7715" s="877"/>
      <c r="R7715" s="876"/>
    </row>
    <row r="7716" customFormat="false" ht="13.8" hidden="false" customHeight="false" outlineLevel="0" collapsed="false">
      <c r="A7716" s="875" t="n">
        <v>34470</v>
      </c>
      <c r="B7716" s="876" t="n">
        <v>547.1</v>
      </c>
      <c r="D7716" s="875" t="n">
        <v>34863</v>
      </c>
      <c r="E7716" s="876" t="n">
        <v>6.14</v>
      </c>
      <c r="F7716" s="877" t="n">
        <f aca="false">IFERROR(E7716/100,"")</f>
        <v>0.0614</v>
      </c>
      <c r="G7716" s="879"/>
      <c r="H7716" s="879"/>
      <c r="J7716" s="876"/>
      <c r="O7716" s="877"/>
      <c r="R7716" s="876"/>
    </row>
    <row r="7717" customFormat="false" ht="13.8" hidden="false" customHeight="false" outlineLevel="0" collapsed="false">
      <c r="A7717" s="875" t="n">
        <v>34467</v>
      </c>
      <c r="B7717" s="876" t="n">
        <v>546.5</v>
      </c>
      <c r="D7717" s="875" t="n">
        <v>34862</v>
      </c>
      <c r="E7717" s="876" t="n">
        <v>6.37</v>
      </c>
      <c r="F7717" s="877" t="n">
        <f aca="false">IFERROR(E7717/100,"")</f>
        <v>0.0637</v>
      </c>
      <c r="G7717" s="879"/>
      <c r="H7717" s="879"/>
      <c r="J7717" s="876"/>
      <c r="O7717" s="877"/>
      <c r="R7717" s="876"/>
    </row>
    <row r="7718" customFormat="false" ht="13.8" hidden="false" customHeight="false" outlineLevel="0" collapsed="false">
      <c r="A7718" s="875" t="n">
        <v>34466</v>
      </c>
      <c r="B7718" s="876" t="n">
        <v>546.01</v>
      </c>
      <c r="D7718" s="875" t="n">
        <v>34859</v>
      </c>
      <c r="E7718" s="876" t="n">
        <v>6.4</v>
      </c>
      <c r="F7718" s="877" t="n">
        <f aca="false">IFERROR(E7718/100,"")</f>
        <v>0.064</v>
      </c>
      <c r="G7718" s="879"/>
      <c r="H7718" s="879"/>
      <c r="J7718" s="876"/>
      <c r="O7718" s="877"/>
      <c r="R7718" s="876"/>
    </row>
    <row r="7719" customFormat="false" ht="13.8" hidden="false" customHeight="false" outlineLevel="0" collapsed="false">
      <c r="A7719" s="875" t="n">
        <v>34465</v>
      </c>
      <c r="B7719" s="876" t="n">
        <v>543.2</v>
      </c>
      <c r="D7719" s="875" t="n">
        <v>34858</v>
      </c>
      <c r="E7719" s="876" t="n">
        <v>6.22</v>
      </c>
      <c r="F7719" s="877" t="n">
        <f aca="false">IFERROR(E7719/100,"")</f>
        <v>0.0622</v>
      </c>
      <c r="G7719" s="879"/>
      <c r="H7719" s="879"/>
      <c r="J7719" s="876"/>
      <c r="O7719" s="877"/>
      <c r="R7719" s="876"/>
    </row>
    <row r="7720" customFormat="false" ht="13.8" hidden="false" customHeight="false" outlineLevel="0" collapsed="false">
      <c r="A7720" s="875" t="n">
        <v>34464</v>
      </c>
      <c r="B7720" s="876" t="n">
        <v>548.72</v>
      </c>
      <c r="D7720" s="875" t="n">
        <v>34857</v>
      </c>
      <c r="E7720" s="876" t="n">
        <v>6.2</v>
      </c>
      <c r="F7720" s="877" t="n">
        <f aca="false">IFERROR(E7720/100,"")</f>
        <v>0.062</v>
      </c>
      <c r="G7720" s="879"/>
      <c r="H7720" s="879"/>
      <c r="J7720" s="876"/>
      <c r="O7720" s="877"/>
      <c r="R7720" s="876"/>
    </row>
    <row r="7721" customFormat="false" ht="13.8" hidden="false" customHeight="false" outlineLevel="0" collapsed="false">
      <c r="A7721" s="875" t="n">
        <v>34463</v>
      </c>
      <c r="B7721" s="876" t="n">
        <v>544.14</v>
      </c>
      <c r="D7721" s="875" t="n">
        <v>34856</v>
      </c>
      <c r="E7721" s="876" t="n">
        <v>6.08</v>
      </c>
      <c r="F7721" s="877" t="n">
        <f aca="false">IFERROR(E7721/100,"")</f>
        <v>0.0608</v>
      </c>
      <c r="G7721" s="879"/>
      <c r="H7721" s="879"/>
      <c r="J7721" s="876"/>
      <c r="O7721" s="877"/>
      <c r="R7721" s="876"/>
    </row>
    <row r="7722" customFormat="false" ht="13.8" hidden="false" customHeight="false" outlineLevel="0" collapsed="false">
      <c r="A7722" s="875" t="n">
        <v>34460</v>
      </c>
      <c r="B7722" s="876" t="n">
        <v>550.46</v>
      </c>
      <c r="D7722" s="875" t="n">
        <v>34855</v>
      </c>
      <c r="E7722" s="876" t="n">
        <v>6.08</v>
      </c>
      <c r="F7722" s="877" t="n">
        <f aca="false">IFERROR(E7722/100,"")</f>
        <v>0.0608</v>
      </c>
      <c r="G7722" s="879"/>
      <c r="H7722" s="879"/>
      <c r="J7722" s="876"/>
      <c r="O7722" s="877"/>
      <c r="R7722" s="876"/>
    </row>
    <row r="7723" customFormat="false" ht="13.8" hidden="false" customHeight="false" outlineLevel="0" collapsed="false">
      <c r="A7723" s="875" t="n">
        <v>34459</v>
      </c>
      <c r="B7723" s="876" t="n">
        <v>554.78</v>
      </c>
      <c r="D7723" s="875" t="n">
        <v>34852</v>
      </c>
      <c r="E7723" s="876" t="n">
        <v>6.1</v>
      </c>
      <c r="F7723" s="877" t="n">
        <f aca="false">IFERROR(E7723/100,"")</f>
        <v>0.061</v>
      </c>
      <c r="G7723" s="879"/>
      <c r="H7723" s="879"/>
      <c r="J7723" s="876"/>
      <c r="O7723" s="877"/>
      <c r="R7723" s="876"/>
    </row>
    <row r="7724" customFormat="false" ht="13.8" hidden="false" customHeight="false" outlineLevel="0" collapsed="false">
      <c r="A7724" s="875" t="n">
        <v>34458</v>
      </c>
      <c r="B7724" s="876" t="n">
        <v>555</v>
      </c>
      <c r="D7724" s="875" t="n">
        <v>34851</v>
      </c>
      <c r="E7724" s="876" t="n">
        <v>6.2</v>
      </c>
      <c r="F7724" s="877" t="n">
        <f aca="false">IFERROR(E7724/100,"")</f>
        <v>0.062</v>
      </c>
      <c r="G7724" s="879"/>
      <c r="H7724" s="879"/>
      <c r="J7724" s="876"/>
      <c r="O7724" s="877"/>
      <c r="R7724" s="876"/>
    </row>
    <row r="7725" customFormat="false" ht="13.8" hidden="false" customHeight="false" outlineLevel="0" collapsed="false">
      <c r="A7725" s="875" t="n">
        <v>34457</v>
      </c>
      <c r="B7725" s="876" t="n">
        <v>556.54</v>
      </c>
      <c r="D7725" s="875" t="n">
        <v>34850</v>
      </c>
      <c r="E7725" s="876" t="n">
        <v>6.3</v>
      </c>
      <c r="F7725" s="877" t="n">
        <f aca="false">IFERROR(E7725/100,"")</f>
        <v>0.063</v>
      </c>
      <c r="G7725" s="879"/>
      <c r="H7725" s="879"/>
      <c r="J7725" s="876"/>
      <c r="O7725" s="877"/>
      <c r="R7725" s="876"/>
    </row>
    <row r="7726" customFormat="false" ht="13.8" hidden="false" customHeight="false" outlineLevel="0" collapsed="false">
      <c r="A7726" s="875" t="n">
        <v>34456</v>
      </c>
      <c r="B7726" s="876" t="n">
        <v>556.44</v>
      </c>
      <c r="D7726" s="875" t="n">
        <v>34849</v>
      </c>
      <c r="E7726" s="876" t="n">
        <v>6.3</v>
      </c>
      <c r="F7726" s="877" t="n">
        <f aca="false">IFERROR(E7726/100,"")</f>
        <v>0.063</v>
      </c>
      <c r="G7726" s="879"/>
      <c r="H7726" s="879"/>
      <c r="J7726" s="876"/>
      <c r="O7726" s="877"/>
      <c r="R7726" s="876"/>
    </row>
    <row r="7727" customFormat="false" ht="13.8" hidden="false" customHeight="false" outlineLevel="0" collapsed="false">
      <c r="A7727" s="875" t="n">
        <v>34453</v>
      </c>
      <c r="B7727" s="876" t="n">
        <v>553.66</v>
      </c>
      <c r="D7727" s="875" t="n">
        <v>34848</v>
      </c>
      <c r="E7727" s="876" t="e">
        <f aca="false">NA()</f>
        <v>#N/A</v>
      </c>
      <c r="F7727" s="877" t="str">
        <f aca="false">IFERROR(E7727/100,"")</f>
        <v/>
      </c>
      <c r="G7727" s="879"/>
      <c r="H7727" s="879"/>
      <c r="J7727" s="876"/>
      <c r="O7727" s="877"/>
      <c r="R7727" s="876"/>
    </row>
    <row r="7728" customFormat="false" ht="13.8" hidden="false" customHeight="false" outlineLevel="0" collapsed="false">
      <c r="A7728" s="875" t="n">
        <v>34452</v>
      </c>
      <c r="B7728" s="876" t="n">
        <v>551.44</v>
      </c>
      <c r="D7728" s="875" t="n">
        <v>34845</v>
      </c>
      <c r="E7728" s="876" t="n">
        <v>6.4</v>
      </c>
      <c r="F7728" s="877" t="n">
        <f aca="false">IFERROR(E7728/100,"")</f>
        <v>0.064</v>
      </c>
      <c r="G7728" s="879"/>
      <c r="H7728" s="879"/>
      <c r="J7728" s="876"/>
      <c r="O7728" s="877"/>
      <c r="R7728" s="876"/>
    </row>
    <row r="7729" customFormat="false" ht="13.8" hidden="false" customHeight="false" outlineLevel="0" collapsed="false">
      <c r="A7729" s="875" t="n">
        <v>34450</v>
      </c>
      <c r="B7729" s="876" t="n">
        <v>554.83</v>
      </c>
      <c r="D7729" s="875" t="n">
        <v>34844</v>
      </c>
      <c r="E7729" s="876" t="n">
        <v>6.39</v>
      </c>
      <c r="F7729" s="877" t="n">
        <f aca="false">IFERROR(E7729/100,"")</f>
        <v>0.0639</v>
      </c>
      <c r="G7729" s="879"/>
      <c r="H7729" s="879"/>
      <c r="J7729" s="876"/>
      <c r="O7729" s="877"/>
      <c r="R7729" s="876"/>
    </row>
    <row r="7730" customFormat="false" ht="13.8" hidden="false" customHeight="false" outlineLevel="0" collapsed="false">
      <c r="A7730" s="875" t="n">
        <v>34449</v>
      </c>
      <c r="B7730" s="876" t="n">
        <v>555.77</v>
      </c>
      <c r="D7730" s="875" t="n">
        <v>34843</v>
      </c>
      <c r="E7730" s="876" t="n">
        <v>6.44</v>
      </c>
      <c r="F7730" s="877" t="n">
        <f aca="false">IFERROR(E7730/100,"")</f>
        <v>0.0644</v>
      </c>
      <c r="G7730" s="879"/>
      <c r="H7730" s="879"/>
      <c r="J7730" s="876"/>
      <c r="O7730" s="877"/>
      <c r="R7730" s="876"/>
    </row>
    <row r="7731" customFormat="false" ht="13.8" hidden="false" customHeight="false" outlineLevel="0" collapsed="false">
      <c r="A7731" s="875" t="n">
        <v>34446</v>
      </c>
      <c r="B7731" s="876" t="n">
        <v>549.45</v>
      </c>
      <c r="D7731" s="875" t="n">
        <v>34842</v>
      </c>
      <c r="E7731" s="876" t="n">
        <v>6.57</v>
      </c>
      <c r="F7731" s="877" t="n">
        <f aca="false">IFERROR(E7731/100,"")</f>
        <v>0.0657</v>
      </c>
      <c r="G7731" s="879"/>
      <c r="H7731" s="879"/>
      <c r="J7731" s="876"/>
      <c r="O7731" s="877"/>
      <c r="R7731" s="876"/>
    </row>
    <row r="7732" customFormat="false" ht="13.8" hidden="false" customHeight="false" outlineLevel="0" collapsed="false">
      <c r="A7732" s="875" t="n">
        <v>34445</v>
      </c>
      <c r="B7732" s="876" t="n">
        <v>550.81</v>
      </c>
      <c r="D7732" s="875" t="n">
        <v>34841</v>
      </c>
      <c r="E7732" s="876" t="n">
        <v>6.63</v>
      </c>
      <c r="F7732" s="877" t="n">
        <f aca="false">IFERROR(E7732/100,"")</f>
        <v>0.0663</v>
      </c>
      <c r="G7732" s="879"/>
      <c r="H7732" s="879"/>
      <c r="J7732" s="876"/>
      <c r="O7732" s="877"/>
      <c r="R7732" s="876"/>
    </row>
    <row r="7733" customFormat="false" ht="13.8" hidden="false" customHeight="false" outlineLevel="0" collapsed="false">
      <c r="A7733" s="875" t="n">
        <v>34444</v>
      </c>
      <c r="B7733" s="876" t="n">
        <v>542.49</v>
      </c>
      <c r="D7733" s="875" t="n">
        <v>34838</v>
      </c>
      <c r="E7733" s="876" t="n">
        <v>6.61</v>
      </c>
      <c r="F7733" s="877" t="n">
        <f aca="false">IFERROR(E7733/100,"")</f>
        <v>0.0661</v>
      </c>
      <c r="G7733" s="879"/>
      <c r="H7733" s="879"/>
      <c r="J7733" s="876"/>
      <c r="O7733" s="877"/>
      <c r="R7733" s="876"/>
    </row>
    <row r="7734" customFormat="false" ht="13.8" hidden="false" customHeight="false" outlineLevel="0" collapsed="false">
      <c r="A7734" s="875" t="n">
        <v>34443</v>
      </c>
      <c r="B7734" s="876" t="n">
        <v>543.2</v>
      </c>
      <c r="D7734" s="875" t="n">
        <v>34837</v>
      </c>
      <c r="E7734" s="876" t="n">
        <v>6.61</v>
      </c>
      <c r="F7734" s="877" t="n">
        <f aca="false">IFERROR(E7734/100,"")</f>
        <v>0.0661</v>
      </c>
      <c r="G7734" s="879"/>
      <c r="H7734" s="879"/>
      <c r="J7734" s="876"/>
      <c r="O7734" s="877"/>
      <c r="R7734" s="876"/>
    </row>
    <row r="7735" customFormat="false" ht="13.8" hidden="false" customHeight="false" outlineLevel="0" collapsed="false">
      <c r="A7735" s="875" t="n">
        <v>34442</v>
      </c>
      <c r="B7735" s="876" t="n">
        <v>543.08</v>
      </c>
      <c r="D7735" s="875" t="n">
        <v>34836</v>
      </c>
      <c r="E7735" s="876" t="n">
        <v>6.53</v>
      </c>
      <c r="F7735" s="877" t="n">
        <f aca="false">IFERROR(E7735/100,"")</f>
        <v>0.0653</v>
      </c>
      <c r="G7735" s="879"/>
      <c r="H7735" s="879"/>
      <c r="J7735" s="876"/>
      <c r="O7735" s="877"/>
      <c r="R7735" s="876"/>
    </row>
    <row r="7736" customFormat="false" ht="13.8" hidden="false" customHeight="false" outlineLevel="0" collapsed="false">
      <c r="A7736" s="875" t="n">
        <v>34439</v>
      </c>
      <c r="B7736" s="876" t="n">
        <v>547.59</v>
      </c>
      <c r="D7736" s="875" t="n">
        <v>34835</v>
      </c>
      <c r="E7736" s="876" t="n">
        <v>6.57</v>
      </c>
      <c r="F7736" s="877" t="n">
        <f aca="false">IFERROR(E7736/100,"")</f>
        <v>0.0657</v>
      </c>
      <c r="G7736" s="879"/>
      <c r="H7736" s="879"/>
      <c r="J7736" s="876"/>
      <c r="O7736" s="877"/>
      <c r="R7736" s="876"/>
    </row>
    <row r="7737" customFormat="false" ht="13.8" hidden="false" customHeight="false" outlineLevel="0" collapsed="false">
      <c r="A7737" s="875" t="n">
        <v>34438</v>
      </c>
      <c r="B7737" s="876" t="n">
        <v>547.84</v>
      </c>
      <c r="D7737" s="875" t="n">
        <v>34834</v>
      </c>
      <c r="E7737" s="876" t="n">
        <v>6.62</v>
      </c>
      <c r="F7737" s="877" t="n">
        <f aca="false">IFERROR(E7737/100,"")</f>
        <v>0.0662</v>
      </c>
      <c r="G7737" s="879"/>
      <c r="H7737" s="879"/>
      <c r="J7737" s="876"/>
      <c r="O7737" s="877"/>
      <c r="R7737" s="876"/>
    </row>
    <row r="7738" customFormat="false" ht="13.8" hidden="false" customHeight="false" outlineLevel="0" collapsed="false">
      <c r="A7738" s="875" t="n">
        <v>34437</v>
      </c>
      <c r="B7738" s="876" t="n">
        <v>547.65</v>
      </c>
      <c r="D7738" s="875" t="n">
        <v>34831</v>
      </c>
      <c r="E7738" s="876" t="n">
        <v>6.67</v>
      </c>
      <c r="F7738" s="877" t="n">
        <f aca="false">IFERROR(E7738/100,"")</f>
        <v>0.0667</v>
      </c>
      <c r="G7738" s="879"/>
      <c r="H7738" s="879"/>
      <c r="J7738" s="876"/>
      <c r="O7738" s="877"/>
      <c r="R7738" s="876"/>
    </row>
    <row r="7739" customFormat="false" ht="13.8" hidden="false" customHeight="false" outlineLevel="0" collapsed="false">
      <c r="A7739" s="875" t="n">
        <v>34436</v>
      </c>
      <c r="B7739" s="876" t="n">
        <v>549.25</v>
      </c>
      <c r="D7739" s="875" t="n">
        <v>34830</v>
      </c>
      <c r="E7739" s="876" t="n">
        <v>6.68</v>
      </c>
      <c r="F7739" s="877" t="n">
        <f aca="false">IFERROR(E7739/100,"")</f>
        <v>0.0668</v>
      </c>
      <c r="G7739" s="879"/>
      <c r="H7739" s="879"/>
      <c r="J7739" s="876"/>
      <c r="O7739" s="877"/>
      <c r="R7739" s="876"/>
    </row>
    <row r="7740" customFormat="false" ht="13.8" hidden="false" customHeight="false" outlineLevel="0" collapsed="false">
      <c r="A7740" s="875" t="n">
        <v>34435</v>
      </c>
      <c r="B7740" s="876" t="n">
        <v>552.05</v>
      </c>
      <c r="D7740" s="875" t="n">
        <v>34829</v>
      </c>
      <c r="E7740" s="876" t="n">
        <v>6.66</v>
      </c>
      <c r="F7740" s="877" t="n">
        <f aca="false">IFERROR(E7740/100,"")</f>
        <v>0.0666</v>
      </c>
      <c r="G7740" s="879"/>
      <c r="H7740" s="879"/>
      <c r="J7740" s="876"/>
      <c r="O7740" s="877"/>
      <c r="R7740" s="876"/>
    </row>
    <row r="7741" customFormat="false" ht="13.8" hidden="false" customHeight="false" outlineLevel="0" collapsed="false">
      <c r="A7741" s="875" t="n">
        <v>34432</v>
      </c>
      <c r="B7741" s="876" t="n">
        <v>548.6</v>
      </c>
      <c r="D7741" s="875" t="n">
        <v>34828</v>
      </c>
      <c r="E7741" s="876" t="n">
        <v>6.61</v>
      </c>
      <c r="F7741" s="877" t="n">
        <f aca="false">IFERROR(E7741/100,"")</f>
        <v>0.0661</v>
      </c>
      <c r="G7741" s="879"/>
      <c r="H7741" s="879"/>
      <c r="J7741" s="876"/>
      <c r="O7741" s="877"/>
      <c r="R7741" s="876"/>
    </row>
    <row r="7742" customFormat="false" ht="13.8" hidden="false" customHeight="false" outlineLevel="0" collapsed="false">
      <c r="A7742" s="875" t="n">
        <v>34431</v>
      </c>
      <c r="B7742" s="876" t="n">
        <v>553.2</v>
      </c>
      <c r="D7742" s="875" t="n">
        <v>34827</v>
      </c>
      <c r="E7742" s="876" t="n">
        <v>6.7</v>
      </c>
      <c r="F7742" s="877" t="n">
        <f aca="false">IFERROR(E7742/100,"")</f>
        <v>0.067</v>
      </c>
      <c r="G7742" s="879"/>
      <c r="H7742" s="879"/>
      <c r="J7742" s="876"/>
      <c r="O7742" s="877"/>
      <c r="R7742" s="876"/>
    </row>
    <row r="7743" customFormat="false" ht="13.8" hidden="false" customHeight="false" outlineLevel="0" collapsed="false">
      <c r="A7743" s="875" t="n">
        <v>34430</v>
      </c>
      <c r="B7743" s="876" t="n">
        <v>549.73</v>
      </c>
      <c r="D7743" s="875" t="n">
        <v>34824</v>
      </c>
      <c r="E7743" s="876" t="n">
        <v>6.69</v>
      </c>
      <c r="F7743" s="877" t="n">
        <f aca="false">IFERROR(E7743/100,"")</f>
        <v>0.0669</v>
      </c>
      <c r="G7743" s="879"/>
      <c r="H7743" s="879"/>
      <c r="J7743" s="876"/>
      <c r="O7743" s="877"/>
      <c r="R7743" s="876"/>
    </row>
    <row r="7744" customFormat="false" ht="13.8" hidden="false" customHeight="false" outlineLevel="0" collapsed="false">
      <c r="A7744" s="875" t="n">
        <v>34429</v>
      </c>
      <c r="B7744" s="876" t="n">
        <v>550.02</v>
      </c>
      <c r="D7744" s="875" t="n">
        <v>34823</v>
      </c>
      <c r="E7744" s="876" t="n">
        <v>6.85</v>
      </c>
      <c r="F7744" s="877" t="n">
        <f aca="false">IFERROR(E7744/100,"")</f>
        <v>0.0685</v>
      </c>
      <c r="G7744" s="879"/>
      <c r="H7744" s="879"/>
      <c r="J7744" s="876"/>
      <c r="O7744" s="877"/>
      <c r="R7744" s="876"/>
    </row>
    <row r="7745" customFormat="false" ht="13.8" hidden="false" customHeight="false" outlineLevel="0" collapsed="false">
      <c r="A7745" s="875" t="n">
        <v>34428</v>
      </c>
      <c r="B7745" s="876" t="n">
        <v>538.37</v>
      </c>
      <c r="D7745" s="875" t="n">
        <v>34822</v>
      </c>
      <c r="E7745" s="876" t="n">
        <v>6.96</v>
      </c>
      <c r="F7745" s="877" t="n">
        <f aca="false">IFERROR(E7745/100,"")</f>
        <v>0.0696</v>
      </c>
      <c r="G7745" s="879"/>
      <c r="H7745" s="879"/>
      <c r="J7745" s="876"/>
      <c r="O7745" s="877"/>
      <c r="R7745" s="876"/>
    </row>
    <row r="7746" customFormat="false" ht="13.8" hidden="false" customHeight="false" outlineLevel="0" collapsed="false">
      <c r="A7746" s="875" t="n">
        <v>34424</v>
      </c>
      <c r="B7746" s="876" t="n">
        <v>546.65</v>
      </c>
      <c r="D7746" s="875" t="n">
        <v>34821</v>
      </c>
      <c r="E7746" s="876" t="n">
        <v>7.04</v>
      </c>
      <c r="F7746" s="877" t="n">
        <f aca="false">IFERROR(E7746/100,"")</f>
        <v>0.0704</v>
      </c>
      <c r="G7746" s="879"/>
      <c r="H7746" s="879"/>
      <c r="J7746" s="876"/>
      <c r="O7746" s="877"/>
      <c r="R7746" s="876"/>
    </row>
    <row r="7747" customFormat="false" ht="13.8" hidden="false" customHeight="false" outlineLevel="0" collapsed="false">
      <c r="A7747" s="875" t="n">
        <v>34423</v>
      </c>
      <c r="B7747" s="876" t="n">
        <v>546.36</v>
      </c>
      <c r="D7747" s="875" t="n">
        <v>34820</v>
      </c>
      <c r="E7747" s="876" t="n">
        <v>7.09</v>
      </c>
      <c r="F7747" s="877" t="n">
        <f aca="false">IFERROR(E7747/100,"")</f>
        <v>0.0709</v>
      </c>
      <c r="G7747" s="879"/>
      <c r="H7747" s="879"/>
      <c r="J7747" s="876"/>
      <c r="O7747" s="877"/>
      <c r="R7747" s="876"/>
    </row>
    <row r="7748" customFormat="false" ht="13.8" hidden="false" customHeight="false" outlineLevel="0" collapsed="false">
      <c r="A7748" s="875" t="n">
        <v>34422</v>
      </c>
      <c r="B7748" s="876" t="n">
        <v>554.84</v>
      </c>
      <c r="D7748" s="875" t="n">
        <v>34817</v>
      </c>
      <c r="E7748" s="876" t="n">
        <v>7.07</v>
      </c>
      <c r="F7748" s="877" t="n">
        <f aca="false">IFERROR(E7748/100,"")</f>
        <v>0.0707</v>
      </c>
      <c r="G7748" s="879"/>
      <c r="H7748" s="879"/>
      <c r="J7748" s="876"/>
      <c r="O7748" s="877"/>
      <c r="R7748" s="876"/>
    </row>
    <row r="7749" customFormat="false" ht="13.8" hidden="false" customHeight="false" outlineLevel="0" collapsed="false">
      <c r="A7749" s="875" t="n">
        <v>34421</v>
      </c>
      <c r="B7749" s="876" t="n">
        <v>564.01</v>
      </c>
      <c r="D7749" s="875" t="n">
        <v>34816</v>
      </c>
      <c r="E7749" s="876" t="n">
        <v>7.04</v>
      </c>
      <c r="F7749" s="877" t="n">
        <f aca="false">IFERROR(E7749/100,"")</f>
        <v>0.0704</v>
      </c>
      <c r="G7749" s="879"/>
      <c r="H7749" s="879"/>
      <c r="J7749" s="876"/>
      <c r="O7749" s="877"/>
      <c r="R7749" s="876"/>
    </row>
    <row r="7750" customFormat="false" ht="13.8" hidden="false" customHeight="false" outlineLevel="0" collapsed="false">
      <c r="A7750" s="875" t="n">
        <v>34418</v>
      </c>
      <c r="B7750" s="876" t="n">
        <v>564.72</v>
      </c>
      <c r="D7750" s="875" t="n">
        <v>34815</v>
      </c>
      <c r="E7750" s="876" t="n">
        <v>7.01</v>
      </c>
      <c r="F7750" s="877" t="n">
        <f aca="false">IFERROR(E7750/100,"")</f>
        <v>0.0701</v>
      </c>
      <c r="G7750" s="879"/>
      <c r="H7750" s="879"/>
      <c r="J7750" s="876"/>
      <c r="O7750" s="877"/>
      <c r="R7750" s="876"/>
    </row>
    <row r="7751" customFormat="false" ht="13.8" hidden="false" customHeight="false" outlineLevel="0" collapsed="false">
      <c r="A7751" s="875" t="n">
        <v>34417</v>
      </c>
      <c r="B7751" s="876" t="n">
        <v>569.02</v>
      </c>
      <c r="D7751" s="875" t="n">
        <v>34814</v>
      </c>
      <c r="E7751" s="876" t="n">
        <v>7.01</v>
      </c>
      <c r="F7751" s="877" t="n">
        <f aca="false">IFERROR(E7751/100,"")</f>
        <v>0.0701</v>
      </c>
      <c r="G7751" s="879"/>
      <c r="H7751" s="879"/>
      <c r="J7751" s="876"/>
      <c r="O7751" s="877"/>
      <c r="R7751" s="876"/>
    </row>
    <row r="7752" customFormat="false" ht="13.8" hidden="false" customHeight="false" outlineLevel="0" collapsed="false">
      <c r="A7752" s="875" t="n">
        <v>34416</v>
      </c>
      <c r="B7752" s="876" t="n">
        <v>574.15</v>
      </c>
      <c r="D7752" s="875" t="n">
        <v>34813</v>
      </c>
      <c r="E7752" s="876" t="n">
        <v>7.01</v>
      </c>
      <c r="F7752" s="877" t="n">
        <f aca="false">IFERROR(E7752/100,"")</f>
        <v>0.0701</v>
      </c>
      <c r="G7752" s="879"/>
      <c r="H7752" s="879"/>
      <c r="J7752" s="876"/>
      <c r="O7752" s="877"/>
      <c r="R7752" s="876"/>
    </row>
    <row r="7753" customFormat="false" ht="13.8" hidden="false" customHeight="false" outlineLevel="0" collapsed="false">
      <c r="A7753" s="875" t="n">
        <v>34415</v>
      </c>
      <c r="B7753" s="876" t="n">
        <v>574.47</v>
      </c>
      <c r="D7753" s="875" t="n">
        <v>34810</v>
      </c>
      <c r="E7753" s="876" t="n">
        <v>7.01</v>
      </c>
      <c r="F7753" s="877" t="n">
        <f aca="false">IFERROR(E7753/100,"")</f>
        <v>0.0701</v>
      </c>
      <c r="G7753" s="879"/>
      <c r="H7753" s="879"/>
      <c r="J7753" s="876"/>
      <c r="O7753" s="877"/>
      <c r="R7753" s="876"/>
    </row>
    <row r="7754" customFormat="false" ht="13.8" hidden="false" customHeight="false" outlineLevel="0" collapsed="false">
      <c r="A7754" s="875" t="n">
        <v>34414</v>
      </c>
      <c r="B7754" s="876" t="n">
        <v>574.14</v>
      </c>
      <c r="D7754" s="875" t="n">
        <v>34809</v>
      </c>
      <c r="E7754" s="876" t="n">
        <v>7.02</v>
      </c>
      <c r="F7754" s="877" t="n">
        <f aca="false">IFERROR(E7754/100,"")</f>
        <v>0.0702</v>
      </c>
      <c r="G7754" s="879"/>
      <c r="H7754" s="879"/>
      <c r="J7754" s="876"/>
      <c r="O7754" s="877"/>
      <c r="R7754" s="876"/>
    </row>
    <row r="7755" customFormat="false" ht="13.8" hidden="false" customHeight="false" outlineLevel="0" collapsed="false">
      <c r="A7755" s="875" t="n">
        <v>34411</v>
      </c>
      <c r="B7755" s="876" t="n">
        <v>577.23</v>
      </c>
      <c r="D7755" s="875" t="n">
        <v>34808</v>
      </c>
      <c r="E7755" s="876" t="n">
        <v>7.06</v>
      </c>
      <c r="F7755" s="877" t="n">
        <f aca="false">IFERROR(E7755/100,"")</f>
        <v>0.0706</v>
      </c>
      <c r="G7755" s="879"/>
      <c r="H7755" s="879"/>
      <c r="J7755" s="876"/>
      <c r="O7755" s="877"/>
      <c r="R7755" s="876"/>
    </row>
    <row r="7756" customFormat="false" ht="13.8" hidden="false" customHeight="false" outlineLevel="0" collapsed="false">
      <c r="A7756" s="875" t="n">
        <v>34410</v>
      </c>
      <c r="B7756" s="876" t="n">
        <v>577.03</v>
      </c>
      <c r="D7756" s="875" t="n">
        <v>34807</v>
      </c>
      <c r="E7756" s="876" t="n">
        <v>7.04</v>
      </c>
      <c r="F7756" s="877" t="n">
        <f aca="false">IFERROR(E7756/100,"")</f>
        <v>0.0704</v>
      </c>
      <c r="G7756" s="879"/>
      <c r="H7756" s="879"/>
      <c r="J7756" s="876"/>
      <c r="O7756" s="877"/>
      <c r="R7756" s="876"/>
    </row>
    <row r="7757" customFormat="false" ht="13.8" hidden="false" customHeight="false" outlineLevel="0" collapsed="false">
      <c r="A7757" s="875" t="n">
        <v>34409</v>
      </c>
      <c r="B7757" s="876" t="n">
        <v>575.19</v>
      </c>
      <c r="D7757" s="875" t="n">
        <v>34806</v>
      </c>
      <c r="E7757" s="876" t="n">
        <v>7.04</v>
      </c>
      <c r="F7757" s="877" t="n">
        <f aca="false">IFERROR(E7757/100,"")</f>
        <v>0.0704</v>
      </c>
      <c r="G7757" s="879"/>
      <c r="H7757" s="879"/>
      <c r="J7757" s="876"/>
      <c r="O7757" s="877"/>
      <c r="R7757" s="876"/>
    </row>
    <row r="7758" customFormat="false" ht="13.8" hidden="false" customHeight="false" outlineLevel="0" collapsed="false">
      <c r="A7758" s="875" t="n">
        <v>34408</v>
      </c>
      <c r="B7758" s="876" t="n">
        <v>572.21</v>
      </c>
      <c r="D7758" s="875" t="n">
        <v>34803</v>
      </c>
      <c r="E7758" s="876" t="e">
        <f aca="false">NA()</f>
        <v>#N/A</v>
      </c>
      <c r="F7758" s="877" t="str">
        <f aca="false">IFERROR(E7758/100,"")</f>
        <v/>
      </c>
      <c r="G7758" s="879"/>
      <c r="H7758" s="879"/>
      <c r="J7758" s="876"/>
      <c r="O7758" s="877"/>
      <c r="R7758" s="876"/>
    </row>
    <row r="7759" customFormat="false" ht="13.8" hidden="false" customHeight="false" outlineLevel="0" collapsed="false">
      <c r="A7759" s="875" t="n">
        <v>34407</v>
      </c>
      <c r="B7759" s="876" t="n">
        <v>572.62</v>
      </c>
      <c r="D7759" s="875" t="n">
        <v>34802</v>
      </c>
      <c r="E7759" s="876" t="n">
        <v>7.03</v>
      </c>
      <c r="F7759" s="877" t="n">
        <f aca="false">IFERROR(E7759/100,"")</f>
        <v>0.0703</v>
      </c>
      <c r="G7759" s="879"/>
      <c r="H7759" s="879"/>
      <c r="J7759" s="876"/>
      <c r="O7759" s="877"/>
      <c r="R7759" s="876"/>
    </row>
    <row r="7760" customFormat="false" ht="13.8" hidden="false" customHeight="false" outlineLevel="0" collapsed="false">
      <c r="A7760" s="875" t="n">
        <v>34404</v>
      </c>
      <c r="B7760" s="876" t="n">
        <v>571.44</v>
      </c>
      <c r="D7760" s="875" t="n">
        <v>34801</v>
      </c>
      <c r="E7760" s="876" t="n">
        <v>7.06</v>
      </c>
      <c r="F7760" s="877" t="n">
        <f aca="false">IFERROR(E7760/100,"")</f>
        <v>0.0706</v>
      </c>
      <c r="G7760" s="879"/>
      <c r="H7760" s="879"/>
      <c r="J7760" s="876"/>
      <c r="O7760" s="877"/>
      <c r="R7760" s="876"/>
    </row>
    <row r="7761" customFormat="false" ht="13.8" hidden="false" customHeight="false" outlineLevel="0" collapsed="false">
      <c r="A7761" s="875" t="n">
        <v>34403</v>
      </c>
      <c r="B7761" s="876" t="n">
        <v>568.32</v>
      </c>
      <c r="D7761" s="875" t="n">
        <v>34800</v>
      </c>
      <c r="E7761" s="876" t="n">
        <v>7.09</v>
      </c>
      <c r="F7761" s="877" t="n">
        <f aca="false">IFERROR(E7761/100,"")</f>
        <v>0.0709</v>
      </c>
      <c r="G7761" s="879"/>
      <c r="H7761" s="879"/>
      <c r="J7761" s="876"/>
      <c r="O7761" s="877"/>
      <c r="R7761" s="876"/>
    </row>
    <row r="7762" customFormat="false" ht="13.8" hidden="false" customHeight="false" outlineLevel="0" collapsed="false">
      <c r="A7762" s="875" t="n">
        <v>34402</v>
      </c>
      <c r="B7762" s="876" t="n">
        <v>572.17</v>
      </c>
      <c r="D7762" s="875" t="n">
        <v>34799</v>
      </c>
      <c r="E7762" s="876" t="n">
        <v>7.12</v>
      </c>
      <c r="F7762" s="877" t="n">
        <f aca="false">IFERROR(E7762/100,"")</f>
        <v>0.0712</v>
      </c>
      <c r="G7762" s="879"/>
      <c r="H7762" s="879"/>
      <c r="J7762" s="876"/>
      <c r="O7762" s="877"/>
      <c r="R7762" s="876"/>
    </row>
    <row r="7763" customFormat="false" ht="13.8" hidden="false" customHeight="false" outlineLevel="0" collapsed="false">
      <c r="A7763" s="875" t="n">
        <v>34401</v>
      </c>
      <c r="B7763" s="876" t="n">
        <v>570.48</v>
      </c>
      <c r="D7763" s="875" t="n">
        <v>34796</v>
      </c>
      <c r="E7763" s="876" t="n">
        <v>7.11</v>
      </c>
      <c r="F7763" s="877" t="n">
        <f aca="false">IFERROR(E7763/100,"")</f>
        <v>0.0711</v>
      </c>
      <c r="G7763" s="879"/>
      <c r="H7763" s="879"/>
      <c r="J7763" s="876"/>
      <c r="O7763" s="877"/>
      <c r="R7763" s="876"/>
    </row>
    <row r="7764" customFormat="false" ht="13.8" hidden="false" customHeight="false" outlineLevel="0" collapsed="false">
      <c r="A7764" s="875" t="n">
        <v>34400</v>
      </c>
      <c r="B7764" s="876" t="n">
        <v>571.72</v>
      </c>
      <c r="D7764" s="875" t="n">
        <v>34795</v>
      </c>
      <c r="E7764" s="876" t="n">
        <v>7.09</v>
      </c>
      <c r="F7764" s="877" t="n">
        <f aca="false">IFERROR(E7764/100,"")</f>
        <v>0.0709</v>
      </c>
      <c r="G7764" s="879"/>
      <c r="H7764" s="879"/>
      <c r="J7764" s="876"/>
      <c r="O7764" s="877"/>
      <c r="R7764" s="876"/>
    </row>
    <row r="7765" customFormat="false" ht="13.8" hidden="false" customHeight="false" outlineLevel="0" collapsed="false">
      <c r="A7765" s="875" t="n">
        <v>34397</v>
      </c>
      <c r="B7765" s="876" t="n">
        <v>569</v>
      </c>
      <c r="D7765" s="875" t="n">
        <v>34794</v>
      </c>
      <c r="E7765" s="876" t="n">
        <v>7.12</v>
      </c>
      <c r="F7765" s="877" t="n">
        <f aca="false">IFERROR(E7765/100,"")</f>
        <v>0.0712</v>
      </c>
      <c r="G7765" s="879"/>
      <c r="H7765" s="879"/>
      <c r="J7765" s="876"/>
      <c r="O7765" s="877"/>
      <c r="R7765" s="876"/>
    </row>
    <row r="7766" customFormat="false" ht="13.8" hidden="false" customHeight="false" outlineLevel="0" collapsed="false">
      <c r="A7766" s="875" t="n">
        <v>34396</v>
      </c>
      <c r="B7766" s="876" t="n">
        <v>566.83</v>
      </c>
      <c r="D7766" s="875" t="n">
        <v>34793</v>
      </c>
      <c r="E7766" s="876" t="n">
        <v>7.12</v>
      </c>
      <c r="F7766" s="877" t="n">
        <f aca="false">IFERROR(E7766/100,"")</f>
        <v>0.0712</v>
      </c>
      <c r="G7766" s="879"/>
      <c r="H7766" s="879"/>
      <c r="J7766" s="876"/>
      <c r="O7766" s="877"/>
      <c r="R7766" s="876"/>
    </row>
    <row r="7767" customFormat="false" ht="13.8" hidden="false" customHeight="false" outlineLevel="0" collapsed="false">
      <c r="A7767" s="875" t="n">
        <v>34395</v>
      </c>
      <c r="B7767" s="876" t="n">
        <v>569</v>
      </c>
      <c r="D7767" s="875" t="n">
        <v>34792</v>
      </c>
      <c r="E7767" s="876" t="n">
        <v>7.14</v>
      </c>
      <c r="F7767" s="877" t="n">
        <f aca="false">IFERROR(E7767/100,"")</f>
        <v>0.0714</v>
      </c>
      <c r="G7767" s="879"/>
      <c r="H7767" s="879"/>
      <c r="J7767" s="876"/>
      <c r="O7767" s="877"/>
      <c r="R7767" s="876"/>
    </row>
    <row r="7768" customFormat="false" ht="13.8" hidden="false" customHeight="false" outlineLevel="0" collapsed="false">
      <c r="A7768" s="875" t="n">
        <v>34394</v>
      </c>
      <c r="B7768" s="876" t="n">
        <v>568.33</v>
      </c>
      <c r="D7768" s="875" t="n">
        <v>34789</v>
      </c>
      <c r="E7768" s="876" t="n">
        <v>7.2</v>
      </c>
      <c r="F7768" s="877" t="n">
        <f aca="false">IFERROR(E7768/100,"")</f>
        <v>0.072</v>
      </c>
      <c r="G7768" s="879"/>
      <c r="H7768" s="879"/>
      <c r="J7768" s="876"/>
      <c r="O7768" s="877"/>
      <c r="R7768" s="876"/>
    </row>
    <row r="7769" customFormat="false" ht="13.8" hidden="false" customHeight="false" outlineLevel="0" collapsed="false">
      <c r="A7769" s="875" t="n">
        <v>34393</v>
      </c>
      <c r="B7769" s="876" t="n">
        <v>571.57</v>
      </c>
      <c r="D7769" s="875" t="n">
        <v>34788</v>
      </c>
      <c r="E7769" s="876" t="n">
        <v>7.18</v>
      </c>
      <c r="F7769" s="877" t="n">
        <f aca="false">IFERROR(E7769/100,"")</f>
        <v>0.0718</v>
      </c>
      <c r="G7769" s="879"/>
      <c r="H7769" s="879"/>
      <c r="J7769" s="876"/>
      <c r="O7769" s="877"/>
      <c r="R7769" s="876"/>
    </row>
    <row r="7770" customFormat="false" ht="13.8" hidden="false" customHeight="false" outlineLevel="0" collapsed="false">
      <c r="A7770" s="875" t="n">
        <v>34390</v>
      </c>
      <c r="B7770" s="876" t="n">
        <v>570.14</v>
      </c>
      <c r="D7770" s="875" t="n">
        <v>34787</v>
      </c>
      <c r="E7770" s="876" t="n">
        <v>7.16</v>
      </c>
      <c r="F7770" s="877" t="n">
        <f aca="false">IFERROR(E7770/100,"")</f>
        <v>0.0716</v>
      </c>
      <c r="G7770" s="879"/>
      <c r="H7770" s="879"/>
      <c r="J7770" s="876"/>
      <c r="O7770" s="877"/>
      <c r="R7770" s="876"/>
    </row>
    <row r="7771" customFormat="false" ht="13.8" hidden="false" customHeight="false" outlineLevel="0" collapsed="false">
      <c r="A7771" s="875" t="n">
        <v>34389</v>
      </c>
      <c r="B7771" s="876" t="n">
        <v>567.91</v>
      </c>
      <c r="D7771" s="875" t="n">
        <v>34786</v>
      </c>
      <c r="E7771" s="876" t="n">
        <v>7.16</v>
      </c>
      <c r="F7771" s="877" t="n">
        <f aca="false">IFERROR(E7771/100,"")</f>
        <v>0.0716</v>
      </c>
      <c r="G7771" s="879"/>
      <c r="H7771" s="879"/>
      <c r="J7771" s="876"/>
      <c r="O7771" s="877"/>
      <c r="R7771" s="876"/>
    </row>
    <row r="7772" customFormat="false" ht="13.8" hidden="false" customHeight="false" outlineLevel="0" collapsed="false">
      <c r="A7772" s="875" t="n">
        <v>34388</v>
      </c>
      <c r="B7772" s="876" t="n">
        <v>575.75</v>
      </c>
      <c r="D7772" s="875" t="n">
        <v>34785</v>
      </c>
      <c r="E7772" s="876" t="n">
        <v>7.05</v>
      </c>
      <c r="F7772" s="877" t="n">
        <f aca="false">IFERROR(E7772/100,"")</f>
        <v>0.0705</v>
      </c>
      <c r="G7772" s="879"/>
      <c r="H7772" s="879"/>
      <c r="J7772" s="876"/>
      <c r="O7772" s="877"/>
      <c r="R7772" s="876"/>
    </row>
    <row r="7773" customFormat="false" ht="13.8" hidden="false" customHeight="false" outlineLevel="0" collapsed="false">
      <c r="A7773" s="875" t="n">
        <v>34387</v>
      </c>
      <c r="B7773" s="876" t="n">
        <v>576.58</v>
      </c>
      <c r="D7773" s="875" t="n">
        <v>34782</v>
      </c>
      <c r="E7773" s="876" t="n">
        <v>7.09</v>
      </c>
      <c r="F7773" s="877" t="n">
        <f aca="false">IFERROR(E7773/100,"")</f>
        <v>0.0709</v>
      </c>
      <c r="G7773" s="879"/>
      <c r="H7773" s="879"/>
      <c r="J7773" s="876"/>
      <c r="O7773" s="877"/>
      <c r="R7773" s="876"/>
    </row>
    <row r="7774" customFormat="false" ht="13.8" hidden="false" customHeight="false" outlineLevel="0" collapsed="false">
      <c r="A7774" s="875" t="n">
        <v>34383</v>
      </c>
      <c r="B7774" s="876" t="n">
        <v>571.87</v>
      </c>
      <c r="D7774" s="875" t="n">
        <v>34781</v>
      </c>
      <c r="E7774" s="876" t="n">
        <v>7.21</v>
      </c>
      <c r="F7774" s="877" t="n">
        <f aca="false">IFERROR(E7774/100,"")</f>
        <v>0.0721</v>
      </c>
      <c r="G7774" s="879"/>
      <c r="H7774" s="879"/>
      <c r="J7774" s="876"/>
      <c r="O7774" s="877"/>
      <c r="R7774" s="876"/>
    </row>
    <row r="7775" customFormat="false" ht="13.8" hidden="false" customHeight="false" outlineLevel="0" collapsed="false">
      <c r="A7775" s="875" t="n">
        <v>34382</v>
      </c>
      <c r="B7775" s="876" t="n">
        <v>575.01</v>
      </c>
      <c r="D7775" s="875" t="n">
        <v>34780</v>
      </c>
      <c r="E7775" s="876" t="n">
        <v>7.21</v>
      </c>
      <c r="F7775" s="877" t="n">
        <f aca="false">IFERROR(E7775/100,"")</f>
        <v>0.0721</v>
      </c>
      <c r="G7775" s="879"/>
      <c r="H7775" s="879"/>
      <c r="J7775" s="876"/>
      <c r="O7775" s="877"/>
      <c r="R7775" s="876"/>
    </row>
    <row r="7776" customFormat="false" ht="13.8" hidden="false" customHeight="false" outlineLevel="0" collapsed="false">
      <c r="A7776" s="875" t="n">
        <v>34381</v>
      </c>
      <c r="B7776" s="876" t="n">
        <v>578</v>
      </c>
      <c r="D7776" s="875" t="n">
        <v>34779</v>
      </c>
      <c r="E7776" s="876" t="n">
        <v>7.16</v>
      </c>
      <c r="F7776" s="877" t="n">
        <f aca="false">IFERROR(E7776/100,"")</f>
        <v>0.0716</v>
      </c>
      <c r="G7776" s="879"/>
      <c r="H7776" s="879"/>
      <c r="J7776" s="876"/>
      <c r="O7776" s="877"/>
      <c r="R7776" s="876"/>
    </row>
    <row r="7777" customFormat="false" ht="13.8" hidden="false" customHeight="false" outlineLevel="0" collapsed="false">
      <c r="A7777" s="875" t="n">
        <v>34380</v>
      </c>
      <c r="B7777" s="876" t="n">
        <v>577.64</v>
      </c>
      <c r="D7777" s="875" t="n">
        <v>34778</v>
      </c>
      <c r="E7777" s="876" t="n">
        <v>7.12</v>
      </c>
      <c r="F7777" s="877" t="n">
        <f aca="false">IFERROR(E7777/100,"")</f>
        <v>0.0712</v>
      </c>
      <c r="G7777" s="879"/>
      <c r="H7777" s="879"/>
      <c r="J7777" s="876"/>
      <c r="O7777" s="877"/>
      <c r="R7777" s="876"/>
    </row>
    <row r="7778" customFormat="false" ht="13.8" hidden="false" customHeight="false" outlineLevel="0" collapsed="false">
      <c r="A7778" s="875" t="n">
        <v>34379</v>
      </c>
      <c r="B7778" s="876" t="n">
        <v>574.71</v>
      </c>
      <c r="D7778" s="875" t="n">
        <v>34775</v>
      </c>
      <c r="E7778" s="876" t="n">
        <v>7.12</v>
      </c>
      <c r="F7778" s="877" t="n">
        <f aca="false">IFERROR(E7778/100,"")</f>
        <v>0.0712</v>
      </c>
      <c r="G7778" s="879"/>
      <c r="H7778" s="879"/>
      <c r="J7778" s="876"/>
      <c r="O7778" s="877"/>
      <c r="R7778" s="876"/>
    </row>
    <row r="7779" customFormat="false" ht="13.8" hidden="false" customHeight="false" outlineLevel="0" collapsed="false">
      <c r="A7779" s="875" t="n">
        <v>34376</v>
      </c>
      <c r="B7779" s="876" t="n">
        <v>574.51</v>
      </c>
      <c r="D7779" s="875" t="n">
        <v>34774</v>
      </c>
      <c r="E7779" s="876" t="n">
        <v>7.05</v>
      </c>
      <c r="F7779" s="877" t="n">
        <f aca="false">IFERROR(E7779/100,"")</f>
        <v>0.0705</v>
      </c>
      <c r="G7779" s="879"/>
      <c r="H7779" s="879"/>
      <c r="J7779" s="876"/>
      <c r="O7779" s="877"/>
      <c r="R7779" s="876"/>
    </row>
    <row r="7780" customFormat="false" ht="13.8" hidden="false" customHeight="false" outlineLevel="0" collapsed="false">
      <c r="A7780" s="875" t="n">
        <v>34375</v>
      </c>
      <c r="B7780" s="876" t="n">
        <v>572.96</v>
      </c>
      <c r="D7780" s="875" t="n">
        <v>34773</v>
      </c>
      <c r="E7780" s="876" t="n">
        <v>7.09</v>
      </c>
      <c r="F7780" s="877" t="n">
        <f aca="false">IFERROR(E7780/100,"")</f>
        <v>0.0709</v>
      </c>
      <c r="G7780" s="879"/>
      <c r="H7780" s="879"/>
      <c r="J7780" s="876"/>
      <c r="O7780" s="877"/>
      <c r="R7780" s="876"/>
    </row>
    <row r="7781" customFormat="false" ht="13.8" hidden="false" customHeight="false" outlineLevel="0" collapsed="false">
      <c r="A7781" s="875" t="n">
        <v>34374</v>
      </c>
      <c r="B7781" s="876" t="n">
        <v>577.61</v>
      </c>
      <c r="D7781" s="875" t="n">
        <v>34772</v>
      </c>
      <c r="E7781" s="876" t="n">
        <v>7.09</v>
      </c>
      <c r="F7781" s="877" t="n">
        <f aca="false">IFERROR(E7781/100,"")</f>
        <v>0.0709</v>
      </c>
      <c r="G7781" s="879"/>
      <c r="H7781" s="879"/>
      <c r="J7781" s="876"/>
      <c r="O7781" s="877"/>
      <c r="R7781" s="876"/>
    </row>
    <row r="7782" customFormat="false" ht="13.8" hidden="false" customHeight="false" outlineLevel="0" collapsed="false">
      <c r="A7782" s="875" t="n">
        <v>34373</v>
      </c>
      <c r="B7782" s="876" t="n">
        <v>575.36</v>
      </c>
      <c r="D7782" s="875" t="n">
        <v>34771</v>
      </c>
      <c r="E7782" s="876" t="n">
        <v>7.19</v>
      </c>
      <c r="F7782" s="877" t="n">
        <f aca="false">IFERROR(E7782/100,"")</f>
        <v>0.0719</v>
      </c>
      <c r="G7782" s="879"/>
      <c r="H7782" s="879"/>
      <c r="J7782" s="876"/>
      <c r="O7782" s="877"/>
      <c r="R7782" s="876"/>
    </row>
    <row r="7783" customFormat="false" ht="13.8" hidden="false" customHeight="false" outlineLevel="0" collapsed="false">
      <c r="A7783" s="875" t="n">
        <v>34372</v>
      </c>
      <c r="B7783" s="876" t="n">
        <v>576.2</v>
      </c>
      <c r="D7783" s="875" t="n">
        <v>34768</v>
      </c>
      <c r="E7783" s="876" t="n">
        <v>7.23</v>
      </c>
      <c r="F7783" s="877" t="n">
        <f aca="false">IFERROR(E7783/100,"")</f>
        <v>0.0723</v>
      </c>
      <c r="G7783" s="879"/>
      <c r="H7783" s="879"/>
      <c r="J7783" s="876"/>
      <c r="O7783" s="877"/>
      <c r="R7783" s="876"/>
    </row>
    <row r="7784" customFormat="false" ht="13.8" hidden="false" customHeight="false" outlineLevel="0" collapsed="false">
      <c r="A7784" s="875" t="n">
        <v>34369</v>
      </c>
      <c r="B7784" s="876" t="n">
        <v>573.68</v>
      </c>
      <c r="D7784" s="875" t="n">
        <v>34767</v>
      </c>
      <c r="E7784" s="876" t="n">
        <v>7.3</v>
      </c>
      <c r="F7784" s="877" t="n">
        <f aca="false">IFERROR(E7784/100,"")</f>
        <v>0.073</v>
      </c>
      <c r="G7784" s="879"/>
      <c r="H7784" s="879"/>
      <c r="J7784" s="876"/>
      <c r="O7784" s="877"/>
      <c r="R7784" s="876"/>
    </row>
    <row r="7785" customFormat="false" ht="13.8" hidden="false" customHeight="false" outlineLevel="0" collapsed="false">
      <c r="A7785" s="875" t="n">
        <v>34368</v>
      </c>
      <c r="B7785" s="876" t="n">
        <v>586.69</v>
      </c>
      <c r="D7785" s="875" t="n">
        <v>34766</v>
      </c>
      <c r="E7785" s="876" t="n">
        <v>7.36</v>
      </c>
      <c r="F7785" s="877" t="n">
        <f aca="false">IFERROR(E7785/100,"")</f>
        <v>0.0736</v>
      </c>
      <c r="G7785" s="879"/>
      <c r="H7785" s="879"/>
      <c r="J7785" s="876"/>
      <c r="O7785" s="877"/>
      <c r="R7785" s="876"/>
    </row>
    <row r="7786" customFormat="false" ht="13.8" hidden="false" customHeight="false" outlineLevel="0" collapsed="false">
      <c r="A7786" s="875" t="n">
        <v>34367</v>
      </c>
      <c r="B7786" s="876" t="n">
        <v>588.19</v>
      </c>
      <c r="D7786" s="875" t="n">
        <v>34765</v>
      </c>
      <c r="E7786" s="876" t="n">
        <v>7.44</v>
      </c>
      <c r="F7786" s="877" t="n">
        <f aca="false">IFERROR(E7786/100,"")</f>
        <v>0.0744</v>
      </c>
      <c r="G7786" s="879"/>
      <c r="H7786" s="879"/>
      <c r="J7786" s="876"/>
      <c r="O7786" s="877"/>
      <c r="R7786" s="876"/>
    </row>
    <row r="7787" customFormat="false" ht="13.8" hidden="false" customHeight="false" outlineLevel="0" collapsed="false">
      <c r="A7787" s="875" t="n">
        <v>34366</v>
      </c>
      <c r="B7787" s="876" t="n">
        <v>585.27</v>
      </c>
      <c r="D7787" s="875" t="n">
        <v>34764</v>
      </c>
      <c r="E7787" s="876" t="n">
        <v>7.41</v>
      </c>
      <c r="F7787" s="877" t="n">
        <f aca="false">IFERROR(E7787/100,"")</f>
        <v>0.0741</v>
      </c>
      <c r="G7787" s="879"/>
      <c r="H7787" s="879"/>
      <c r="J7787" s="876"/>
      <c r="O7787" s="877"/>
      <c r="R7787" s="876"/>
    </row>
    <row r="7788" customFormat="false" ht="13.8" hidden="false" customHeight="false" outlineLevel="0" collapsed="false">
      <c r="A7788" s="875" t="n">
        <v>34365</v>
      </c>
      <c r="B7788" s="876" t="n">
        <v>587.52</v>
      </c>
      <c r="D7788" s="875" t="n">
        <v>34761</v>
      </c>
      <c r="E7788" s="876" t="n">
        <v>7.36</v>
      </c>
      <c r="F7788" s="877" t="n">
        <f aca="false">IFERROR(E7788/100,"")</f>
        <v>0.0736</v>
      </c>
      <c r="G7788" s="879"/>
      <c r="H7788" s="879"/>
      <c r="J7788" s="876"/>
      <c r="O7788" s="877"/>
      <c r="R7788" s="876"/>
    </row>
    <row r="7789" customFormat="false" ht="13.8" hidden="false" customHeight="false" outlineLevel="0" collapsed="false">
      <c r="A7789" s="875" t="n">
        <v>34362</v>
      </c>
      <c r="B7789" s="876" t="n">
        <v>583.85</v>
      </c>
      <c r="D7789" s="875" t="n">
        <v>34760</v>
      </c>
      <c r="E7789" s="876" t="n">
        <v>7.3</v>
      </c>
      <c r="F7789" s="877" t="n">
        <f aca="false">IFERROR(E7789/100,"")</f>
        <v>0.073</v>
      </c>
      <c r="G7789" s="879"/>
      <c r="H7789" s="879"/>
      <c r="J7789" s="876"/>
      <c r="O7789" s="877"/>
      <c r="R7789" s="876"/>
    </row>
    <row r="7790" customFormat="false" ht="13.8" hidden="false" customHeight="false" outlineLevel="0" collapsed="false">
      <c r="A7790" s="875" t="n">
        <v>34361</v>
      </c>
      <c r="B7790" s="876" t="n">
        <v>581.82</v>
      </c>
      <c r="D7790" s="875" t="n">
        <v>34759</v>
      </c>
      <c r="E7790" s="876" t="n">
        <v>7.23</v>
      </c>
      <c r="F7790" s="877" t="n">
        <f aca="false">IFERROR(E7790/100,"")</f>
        <v>0.0723</v>
      </c>
      <c r="G7790" s="879"/>
      <c r="H7790" s="879"/>
      <c r="J7790" s="876"/>
      <c r="O7790" s="877"/>
      <c r="R7790" s="876"/>
    </row>
    <row r="7791" customFormat="false" ht="13.8" hidden="false" customHeight="false" outlineLevel="0" collapsed="false">
      <c r="A7791" s="875" t="n">
        <v>34360</v>
      </c>
      <c r="B7791" s="876" t="n">
        <v>577.12</v>
      </c>
      <c r="D7791" s="875" t="n">
        <v>34758</v>
      </c>
      <c r="E7791" s="876" t="n">
        <v>7.22</v>
      </c>
      <c r="F7791" s="877" t="n">
        <f aca="false">IFERROR(E7791/100,"")</f>
        <v>0.0722</v>
      </c>
      <c r="G7791" s="879"/>
      <c r="H7791" s="879"/>
      <c r="J7791" s="876"/>
      <c r="O7791" s="877"/>
      <c r="R7791" s="876"/>
    </row>
    <row r="7792" customFormat="false" ht="13.8" hidden="false" customHeight="false" outlineLevel="0" collapsed="false">
      <c r="A7792" s="875" t="n">
        <v>34359</v>
      </c>
      <c r="B7792" s="876" t="n">
        <v>574.32</v>
      </c>
      <c r="D7792" s="875" t="n">
        <v>34757</v>
      </c>
      <c r="E7792" s="876" t="n">
        <v>7.24</v>
      </c>
      <c r="F7792" s="877" t="n">
        <f aca="false">IFERROR(E7792/100,"")</f>
        <v>0.0724</v>
      </c>
      <c r="G7792" s="879"/>
      <c r="H7792" s="879"/>
      <c r="J7792" s="876"/>
      <c r="O7792" s="877"/>
      <c r="R7792" s="876"/>
    </row>
    <row r="7793" customFormat="false" ht="13.8" hidden="false" customHeight="false" outlineLevel="0" collapsed="false">
      <c r="A7793" s="875" t="n">
        <v>34358</v>
      </c>
      <c r="B7793" s="876" t="n">
        <v>575.54</v>
      </c>
      <c r="D7793" s="875" t="n">
        <v>34754</v>
      </c>
      <c r="E7793" s="876" t="n">
        <v>7.33</v>
      </c>
      <c r="F7793" s="877" t="n">
        <f aca="false">IFERROR(E7793/100,"")</f>
        <v>0.0733</v>
      </c>
      <c r="G7793" s="879"/>
      <c r="H7793" s="879"/>
      <c r="J7793" s="876"/>
      <c r="O7793" s="877"/>
      <c r="R7793" s="876"/>
    </row>
    <row r="7794" customFormat="false" ht="13.8" hidden="false" customHeight="false" outlineLevel="0" collapsed="false">
      <c r="A7794" s="875" t="n">
        <v>34355</v>
      </c>
      <c r="B7794" s="876" t="n">
        <v>578.82</v>
      </c>
      <c r="D7794" s="875" t="n">
        <v>34753</v>
      </c>
      <c r="E7794" s="876" t="n">
        <v>7.34</v>
      </c>
      <c r="F7794" s="877" t="n">
        <f aca="false">IFERROR(E7794/100,"")</f>
        <v>0.0734</v>
      </c>
      <c r="G7794" s="879"/>
      <c r="H7794" s="879"/>
      <c r="J7794" s="876"/>
      <c r="O7794" s="877"/>
      <c r="R7794" s="876"/>
    </row>
    <row r="7795" customFormat="false" ht="13.8" hidden="false" customHeight="false" outlineLevel="0" collapsed="false">
      <c r="A7795" s="875" t="n">
        <v>34354</v>
      </c>
      <c r="B7795" s="876" t="n">
        <v>579.14</v>
      </c>
      <c r="D7795" s="875" t="n">
        <v>34752</v>
      </c>
      <c r="E7795" s="876" t="n">
        <v>7.34</v>
      </c>
      <c r="F7795" s="877" t="n">
        <f aca="false">IFERROR(E7795/100,"")</f>
        <v>0.0734</v>
      </c>
      <c r="G7795" s="879"/>
      <c r="H7795" s="879"/>
      <c r="J7795" s="876"/>
      <c r="O7795" s="877"/>
      <c r="R7795" s="876"/>
    </row>
    <row r="7796" customFormat="false" ht="13.8" hidden="false" customHeight="false" outlineLevel="0" collapsed="false">
      <c r="A7796" s="875" t="n">
        <v>34353</v>
      </c>
      <c r="B7796" s="876" t="n">
        <v>578.31</v>
      </c>
      <c r="D7796" s="875" t="n">
        <v>34751</v>
      </c>
      <c r="E7796" s="876" t="n">
        <v>7.44</v>
      </c>
      <c r="F7796" s="877" t="n">
        <f aca="false">IFERROR(E7796/100,"")</f>
        <v>0.0744</v>
      </c>
      <c r="G7796" s="879"/>
      <c r="H7796" s="879"/>
      <c r="J7796" s="876"/>
      <c r="O7796" s="877"/>
      <c r="R7796" s="876"/>
    </row>
    <row r="7797" customFormat="false" ht="13.8" hidden="false" customHeight="false" outlineLevel="0" collapsed="false">
      <c r="A7797" s="875" t="n">
        <v>34352</v>
      </c>
      <c r="B7797" s="876" t="n">
        <v>578.24</v>
      </c>
      <c r="D7797" s="875" t="n">
        <v>34750</v>
      </c>
      <c r="E7797" s="876" t="e">
        <f aca="false">NA()</f>
        <v>#N/A</v>
      </c>
      <c r="F7797" s="877" t="str">
        <f aca="false">IFERROR(E7797/100,"")</f>
        <v/>
      </c>
      <c r="G7797" s="879"/>
      <c r="H7797" s="879"/>
      <c r="J7797" s="876"/>
      <c r="O7797" s="877"/>
      <c r="R7797" s="876"/>
    </row>
    <row r="7798" customFormat="false" ht="13.8" hidden="false" customHeight="false" outlineLevel="0" collapsed="false">
      <c r="A7798" s="875" t="n">
        <v>34351</v>
      </c>
      <c r="B7798" s="876" t="n">
        <v>577.07</v>
      </c>
      <c r="D7798" s="875" t="n">
        <v>34747</v>
      </c>
      <c r="E7798" s="876" t="n">
        <v>7.43</v>
      </c>
      <c r="F7798" s="877" t="n">
        <f aca="false">IFERROR(E7798/100,"")</f>
        <v>0.0743</v>
      </c>
      <c r="G7798" s="879"/>
      <c r="H7798" s="879"/>
      <c r="J7798" s="876"/>
      <c r="O7798" s="877"/>
      <c r="R7798" s="876"/>
    </row>
    <row r="7799" customFormat="false" ht="13.8" hidden="false" customHeight="false" outlineLevel="0" collapsed="false">
      <c r="A7799" s="875" t="n">
        <v>34348</v>
      </c>
      <c r="B7799" s="876" t="n">
        <v>579.04</v>
      </c>
      <c r="D7799" s="875" t="n">
        <v>34746</v>
      </c>
      <c r="E7799" s="876" t="n">
        <v>7.4</v>
      </c>
      <c r="F7799" s="877" t="n">
        <f aca="false">IFERROR(E7799/100,"")</f>
        <v>0.074</v>
      </c>
      <c r="G7799" s="879"/>
      <c r="H7799" s="879"/>
      <c r="J7799" s="876"/>
      <c r="O7799" s="877"/>
      <c r="R7799" s="876"/>
    </row>
    <row r="7800" customFormat="false" ht="13.8" hidden="false" customHeight="false" outlineLevel="0" collapsed="false">
      <c r="A7800" s="875" t="n">
        <v>34347</v>
      </c>
      <c r="B7800" s="876" t="n">
        <v>576.01</v>
      </c>
      <c r="D7800" s="875" t="n">
        <v>34745</v>
      </c>
      <c r="E7800" s="876" t="n">
        <v>7.45</v>
      </c>
      <c r="F7800" s="877" t="n">
        <f aca="false">IFERROR(E7800/100,"")</f>
        <v>0.0745</v>
      </c>
      <c r="G7800" s="879"/>
      <c r="H7800" s="879"/>
      <c r="J7800" s="876"/>
      <c r="O7800" s="877"/>
      <c r="R7800" s="876"/>
    </row>
    <row r="7801" customFormat="false" ht="13.8" hidden="false" customHeight="false" outlineLevel="0" collapsed="false">
      <c r="A7801" s="875" t="n">
        <v>34346</v>
      </c>
      <c r="B7801" s="876" t="n">
        <v>578.03</v>
      </c>
      <c r="D7801" s="875" t="n">
        <v>34744</v>
      </c>
      <c r="E7801" s="876" t="n">
        <v>7.51</v>
      </c>
      <c r="F7801" s="877" t="n">
        <f aca="false">IFERROR(E7801/100,"")</f>
        <v>0.0751</v>
      </c>
      <c r="G7801" s="879"/>
      <c r="H7801" s="879"/>
      <c r="J7801" s="876"/>
      <c r="O7801" s="877"/>
      <c r="R7801" s="876"/>
    </row>
    <row r="7802" customFormat="false" ht="13.8" hidden="false" customHeight="false" outlineLevel="0" collapsed="false">
      <c r="A7802" s="875" t="n">
        <v>34345</v>
      </c>
      <c r="B7802" s="876" t="n">
        <v>577.98</v>
      </c>
      <c r="D7802" s="875" t="n">
        <v>34743</v>
      </c>
      <c r="E7802" s="876" t="n">
        <v>7.61</v>
      </c>
      <c r="F7802" s="877" t="n">
        <f aca="false">IFERROR(E7802/100,"")</f>
        <v>0.0761</v>
      </c>
      <c r="G7802" s="879"/>
      <c r="H7802" s="879"/>
      <c r="J7802" s="876"/>
      <c r="O7802" s="877"/>
      <c r="R7802" s="876"/>
    </row>
    <row r="7803" customFormat="false" ht="13.8" hidden="false" customHeight="false" outlineLevel="0" collapsed="false">
      <c r="A7803" s="875" t="n">
        <v>34344</v>
      </c>
      <c r="B7803" s="876" t="n">
        <v>579.37</v>
      </c>
      <c r="D7803" s="875" t="n">
        <v>34740</v>
      </c>
      <c r="E7803" s="876" t="n">
        <v>7.62</v>
      </c>
      <c r="F7803" s="877" t="n">
        <f aca="false">IFERROR(E7803/100,"")</f>
        <v>0.0762</v>
      </c>
      <c r="G7803" s="879"/>
      <c r="H7803" s="879"/>
      <c r="J7803" s="876"/>
      <c r="O7803" s="877"/>
      <c r="R7803" s="876"/>
    </row>
    <row r="7804" customFormat="false" ht="13.8" hidden="false" customHeight="false" outlineLevel="0" collapsed="false">
      <c r="A7804" s="875" t="n">
        <v>34341</v>
      </c>
      <c r="B7804" s="876" t="n">
        <v>572.76</v>
      </c>
      <c r="D7804" s="875" t="n">
        <v>34739</v>
      </c>
      <c r="E7804" s="876" t="n">
        <v>7.58</v>
      </c>
      <c r="F7804" s="877" t="n">
        <f aca="false">IFERROR(E7804/100,"")</f>
        <v>0.0758</v>
      </c>
      <c r="G7804" s="879"/>
      <c r="H7804" s="879"/>
      <c r="J7804" s="876"/>
      <c r="O7804" s="877"/>
      <c r="R7804" s="876"/>
    </row>
    <row r="7805" customFormat="false" ht="13.8" hidden="false" customHeight="false" outlineLevel="0" collapsed="false">
      <c r="A7805" s="875" t="n">
        <v>34340</v>
      </c>
      <c r="B7805" s="876" t="n">
        <v>569.37</v>
      </c>
      <c r="D7805" s="875" t="n">
        <v>34738</v>
      </c>
      <c r="E7805" s="876" t="n">
        <v>7.53</v>
      </c>
      <c r="F7805" s="877" t="n">
        <f aca="false">IFERROR(E7805/100,"")</f>
        <v>0.0753</v>
      </c>
      <c r="G7805" s="879"/>
      <c r="H7805" s="879"/>
      <c r="J7805" s="876"/>
      <c r="O7805" s="877"/>
      <c r="R7805" s="876"/>
    </row>
    <row r="7806" customFormat="false" ht="13.8" hidden="false" customHeight="false" outlineLevel="0" collapsed="false">
      <c r="A7806" s="875" t="n">
        <v>34339</v>
      </c>
      <c r="B7806" s="876" t="n">
        <v>569.9</v>
      </c>
      <c r="D7806" s="875" t="n">
        <v>34737</v>
      </c>
      <c r="E7806" s="876" t="n">
        <v>7.52</v>
      </c>
      <c r="F7806" s="877" t="n">
        <f aca="false">IFERROR(E7806/100,"")</f>
        <v>0.0752</v>
      </c>
      <c r="G7806" s="879"/>
      <c r="H7806" s="879"/>
      <c r="J7806" s="876"/>
      <c r="O7806" s="877"/>
      <c r="R7806" s="876"/>
    </row>
    <row r="7807" customFormat="false" ht="13.8" hidden="false" customHeight="false" outlineLevel="0" collapsed="false">
      <c r="A7807" s="875" t="n">
        <v>34338</v>
      </c>
      <c r="B7807" s="876" t="n">
        <v>569.07</v>
      </c>
      <c r="D7807" s="875" t="n">
        <v>34736</v>
      </c>
      <c r="E7807" s="876" t="n">
        <v>7.53</v>
      </c>
      <c r="F7807" s="877" t="n">
        <f aca="false">IFERROR(E7807/100,"")</f>
        <v>0.0753</v>
      </c>
      <c r="G7807" s="879"/>
      <c r="H7807" s="879"/>
      <c r="J7807" s="876"/>
      <c r="O7807" s="877"/>
      <c r="R7807" s="876"/>
    </row>
    <row r="7808" customFormat="false" ht="13.8" hidden="false" customHeight="false" outlineLevel="0" collapsed="false">
      <c r="A7808" s="875" t="n">
        <v>34337</v>
      </c>
      <c r="B7808" s="876" t="n">
        <v>567.1</v>
      </c>
      <c r="D7808" s="875" t="n">
        <v>34733</v>
      </c>
      <c r="E7808" s="876" t="n">
        <v>7.49</v>
      </c>
      <c r="F7808" s="877" t="n">
        <f aca="false">IFERROR(E7808/100,"")</f>
        <v>0.0749</v>
      </c>
      <c r="G7808" s="879"/>
      <c r="H7808" s="879"/>
      <c r="J7808" s="876"/>
      <c r="O7808" s="877"/>
      <c r="R7808" s="876"/>
    </row>
    <row r="7809" customFormat="false" ht="13.8" hidden="false" customHeight="false" outlineLevel="0" collapsed="false">
      <c r="A7809" s="875" t="n">
        <v>34334</v>
      </c>
      <c r="B7809" s="876" t="n">
        <v>568.2</v>
      </c>
      <c r="D7809" s="875" t="n">
        <v>34732</v>
      </c>
      <c r="E7809" s="876" t="n">
        <v>7.68</v>
      </c>
      <c r="F7809" s="877" t="n">
        <f aca="false">IFERROR(E7809/100,"")</f>
        <v>0.0768</v>
      </c>
      <c r="G7809" s="879"/>
      <c r="H7809" s="879"/>
      <c r="J7809" s="876"/>
      <c r="O7809" s="877"/>
      <c r="R7809" s="876"/>
    </row>
    <row r="7810" customFormat="false" ht="13.8" hidden="false" customHeight="false" outlineLevel="0" collapsed="false">
      <c r="A7810" s="875" t="n">
        <v>34333</v>
      </c>
      <c r="B7810" s="876" t="n">
        <v>570.84</v>
      </c>
      <c r="D7810" s="875" t="n">
        <v>34731</v>
      </c>
      <c r="E7810" s="876" t="n">
        <v>7.66</v>
      </c>
      <c r="F7810" s="877" t="n">
        <f aca="false">IFERROR(E7810/100,"")</f>
        <v>0.0766</v>
      </c>
      <c r="G7810" s="879"/>
      <c r="H7810" s="879"/>
      <c r="J7810" s="876"/>
      <c r="O7810" s="877"/>
      <c r="R7810" s="876"/>
    </row>
    <row r="7811" customFormat="false" ht="13.8" hidden="false" customHeight="false" outlineLevel="0" collapsed="false">
      <c r="A7811" s="875" t="n">
        <v>34332</v>
      </c>
      <c r="B7811" s="876" t="n">
        <v>573.18</v>
      </c>
      <c r="D7811" s="875" t="n">
        <v>34730</v>
      </c>
      <c r="E7811" s="876" t="n">
        <v>7.6</v>
      </c>
      <c r="F7811" s="877" t="n">
        <f aca="false">IFERROR(E7811/100,"")</f>
        <v>0.076</v>
      </c>
      <c r="G7811" s="879"/>
      <c r="H7811" s="879"/>
      <c r="J7811" s="876"/>
      <c r="O7811" s="877"/>
      <c r="R7811" s="876"/>
    </row>
    <row r="7812" customFormat="false" ht="13.8" hidden="false" customHeight="false" outlineLevel="0" collapsed="false">
      <c r="A7812" s="875" t="n">
        <v>34331</v>
      </c>
      <c r="B7812" s="876" t="n">
        <v>573.6</v>
      </c>
      <c r="D7812" s="875" t="n">
        <v>34729</v>
      </c>
      <c r="E7812" s="876" t="n">
        <v>7.65</v>
      </c>
      <c r="F7812" s="877" t="n">
        <f aca="false">IFERROR(E7812/100,"")</f>
        <v>0.0765</v>
      </c>
      <c r="G7812" s="879"/>
      <c r="H7812" s="879"/>
      <c r="J7812" s="876"/>
      <c r="O7812" s="877"/>
      <c r="R7812" s="876"/>
    </row>
    <row r="7813" customFormat="false" ht="13.8" hidden="false" customHeight="false" outlineLevel="0" collapsed="false">
      <c r="A7813" s="875" t="n">
        <v>34330</v>
      </c>
      <c r="B7813" s="876" t="n">
        <v>573.1</v>
      </c>
      <c r="D7813" s="875" t="n">
        <v>34726</v>
      </c>
      <c r="E7813" s="876" t="n">
        <v>7.66</v>
      </c>
      <c r="F7813" s="877" t="n">
        <f aca="false">IFERROR(E7813/100,"")</f>
        <v>0.0766</v>
      </c>
      <c r="G7813" s="879"/>
      <c r="H7813" s="879"/>
      <c r="J7813" s="876"/>
      <c r="O7813" s="877"/>
      <c r="R7813" s="876"/>
    </row>
    <row r="7814" customFormat="false" ht="13.8" hidden="false" customHeight="false" outlineLevel="0" collapsed="false">
      <c r="A7814" s="875" t="n">
        <v>34326</v>
      </c>
      <c r="B7814" s="876" t="n">
        <v>568.87</v>
      </c>
      <c r="D7814" s="875" t="n">
        <v>34725</v>
      </c>
      <c r="E7814" s="876" t="n">
        <v>7.76</v>
      </c>
      <c r="F7814" s="877" t="n">
        <f aca="false">IFERROR(E7814/100,"")</f>
        <v>0.0776</v>
      </c>
      <c r="G7814" s="879"/>
      <c r="H7814" s="879"/>
      <c r="J7814" s="876"/>
      <c r="O7814" s="877"/>
      <c r="R7814" s="876"/>
    </row>
    <row r="7815" customFormat="false" ht="13.8" hidden="false" customHeight="false" outlineLevel="0" collapsed="false">
      <c r="A7815" s="875" t="n">
        <v>34325</v>
      </c>
      <c r="B7815" s="876" t="n">
        <v>568.79</v>
      </c>
      <c r="D7815" s="875" t="n">
        <v>34724</v>
      </c>
      <c r="E7815" s="876" t="n">
        <v>7.8</v>
      </c>
      <c r="F7815" s="877" t="n">
        <f aca="false">IFERROR(E7815/100,"")</f>
        <v>0.078</v>
      </c>
      <c r="G7815" s="879"/>
      <c r="H7815" s="879"/>
      <c r="J7815" s="876"/>
      <c r="O7815" s="877"/>
      <c r="R7815" s="876"/>
    </row>
    <row r="7816" customFormat="false" ht="13.8" hidden="false" customHeight="false" outlineLevel="0" collapsed="false">
      <c r="A7816" s="875" t="n">
        <v>34324</v>
      </c>
      <c r="B7816" s="876" t="n">
        <v>566.33</v>
      </c>
      <c r="D7816" s="875" t="n">
        <v>34723</v>
      </c>
      <c r="E7816" s="876" t="n">
        <v>7.86</v>
      </c>
      <c r="F7816" s="877" t="n">
        <f aca="false">IFERROR(E7816/100,"")</f>
        <v>0.0786</v>
      </c>
      <c r="G7816" s="879"/>
      <c r="H7816" s="879"/>
      <c r="J7816" s="876"/>
      <c r="O7816" s="877"/>
      <c r="R7816" s="876"/>
    </row>
    <row r="7817" customFormat="false" ht="13.8" hidden="false" customHeight="false" outlineLevel="0" collapsed="false">
      <c r="A7817" s="875" t="n">
        <v>34323</v>
      </c>
      <c r="B7817" s="876" t="n">
        <v>566.99</v>
      </c>
      <c r="D7817" s="875" t="n">
        <v>34722</v>
      </c>
      <c r="E7817" s="876" t="n">
        <v>7.83</v>
      </c>
      <c r="F7817" s="877" t="n">
        <f aca="false">IFERROR(E7817/100,"")</f>
        <v>0.0783</v>
      </c>
      <c r="G7817" s="879"/>
      <c r="H7817" s="879"/>
      <c r="J7817" s="876"/>
      <c r="O7817" s="877"/>
      <c r="R7817" s="876"/>
    </row>
    <row r="7818" customFormat="false" ht="13.8" hidden="false" customHeight="false" outlineLevel="0" collapsed="false">
      <c r="A7818" s="875" t="n">
        <v>34320</v>
      </c>
      <c r="B7818" s="876" t="n">
        <v>567.62</v>
      </c>
      <c r="D7818" s="875" t="n">
        <v>34719</v>
      </c>
      <c r="E7818" s="876" t="n">
        <v>7.82</v>
      </c>
      <c r="F7818" s="877" t="n">
        <f aca="false">IFERROR(E7818/100,"")</f>
        <v>0.0782</v>
      </c>
      <c r="G7818" s="879"/>
      <c r="H7818" s="879"/>
      <c r="J7818" s="876"/>
      <c r="O7818" s="877"/>
      <c r="R7818" s="876"/>
    </row>
    <row r="7819" customFormat="false" ht="13.8" hidden="false" customHeight="false" outlineLevel="0" collapsed="false">
      <c r="A7819" s="875" t="n">
        <v>34319</v>
      </c>
      <c r="B7819" s="876" t="n">
        <v>563.91</v>
      </c>
      <c r="D7819" s="875" t="n">
        <v>34718</v>
      </c>
      <c r="E7819" s="876" t="n">
        <v>7.74</v>
      </c>
      <c r="F7819" s="877" t="n">
        <f aca="false">IFERROR(E7819/100,"")</f>
        <v>0.0774</v>
      </c>
      <c r="G7819" s="879"/>
      <c r="H7819" s="879"/>
      <c r="J7819" s="876"/>
      <c r="O7819" s="877"/>
      <c r="R7819" s="876"/>
    </row>
    <row r="7820" customFormat="false" ht="13.8" hidden="false" customHeight="false" outlineLevel="0" collapsed="false">
      <c r="A7820" s="875" t="n">
        <v>34318</v>
      </c>
      <c r="B7820" s="876" t="n">
        <v>562.07</v>
      </c>
      <c r="D7820" s="875" t="n">
        <v>34717</v>
      </c>
      <c r="E7820" s="876" t="n">
        <v>7.71</v>
      </c>
      <c r="F7820" s="877" t="n">
        <f aca="false">IFERROR(E7820/100,"")</f>
        <v>0.0771</v>
      </c>
      <c r="G7820" s="879"/>
      <c r="H7820" s="879"/>
      <c r="J7820" s="876"/>
      <c r="O7820" s="877"/>
      <c r="R7820" s="876"/>
    </row>
    <row r="7821" customFormat="false" ht="13.8" hidden="false" customHeight="false" outlineLevel="0" collapsed="false">
      <c r="A7821" s="875" t="n">
        <v>34317</v>
      </c>
      <c r="B7821" s="876" t="n">
        <v>563.54</v>
      </c>
      <c r="D7821" s="875" t="n">
        <v>34716</v>
      </c>
      <c r="E7821" s="876" t="n">
        <v>7.7</v>
      </c>
      <c r="F7821" s="877" t="n">
        <f aca="false">IFERROR(E7821/100,"")</f>
        <v>0.077</v>
      </c>
      <c r="G7821" s="879"/>
      <c r="H7821" s="879"/>
      <c r="J7821" s="876"/>
      <c r="O7821" s="877"/>
      <c r="R7821" s="876"/>
    </row>
    <row r="7822" customFormat="false" ht="13.8" hidden="false" customHeight="false" outlineLevel="0" collapsed="false">
      <c r="A7822" s="875" t="n">
        <v>34316</v>
      </c>
      <c r="B7822" s="876" t="n">
        <v>566.71</v>
      </c>
      <c r="D7822" s="875" t="n">
        <v>34715</v>
      </c>
      <c r="E7822" s="876" t="e">
        <f aca="false">NA()</f>
        <v>#N/A</v>
      </c>
      <c r="F7822" s="877" t="str">
        <f aca="false">IFERROR(E7822/100,"")</f>
        <v/>
      </c>
      <c r="G7822" s="879"/>
      <c r="H7822" s="879"/>
      <c r="J7822" s="876"/>
      <c r="O7822" s="877"/>
      <c r="R7822" s="876"/>
    </row>
    <row r="7823" customFormat="false" ht="13.8" hidden="false" customHeight="false" outlineLevel="0" collapsed="false">
      <c r="A7823" s="875" t="n">
        <v>34313</v>
      </c>
      <c r="B7823" s="876" t="n">
        <v>564.53</v>
      </c>
      <c r="D7823" s="875" t="n">
        <v>34712</v>
      </c>
      <c r="E7823" s="876" t="n">
        <v>7.69</v>
      </c>
      <c r="F7823" s="877" t="n">
        <f aca="false">IFERROR(E7823/100,"")</f>
        <v>0.0769</v>
      </c>
      <c r="G7823" s="879"/>
      <c r="H7823" s="879"/>
      <c r="J7823" s="876"/>
      <c r="O7823" s="877"/>
      <c r="R7823" s="876"/>
    </row>
    <row r="7824" customFormat="false" ht="13.8" hidden="false" customHeight="false" outlineLevel="0" collapsed="false">
      <c r="A7824" s="875" t="n">
        <v>34312</v>
      </c>
      <c r="B7824" s="876" t="n">
        <v>564.81</v>
      </c>
      <c r="D7824" s="875" t="n">
        <v>34711</v>
      </c>
      <c r="E7824" s="876" t="n">
        <v>7.8</v>
      </c>
      <c r="F7824" s="877" t="n">
        <f aca="false">IFERROR(E7824/100,"")</f>
        <v>0.078</v>
      </c>
      <c r="G7824" s="879"/>
      <c r="H7824" s="879"/>
      <c r="J7824" s="876"/>
      <c r="O7824" s="877"/>
      <c r="R7824" s="876"/>
    </row>
    <row r="7825" customFormat="false" ht="13.8" hidden="false" customHeight="false" outlineLevel="0" collapsed="false">
      <c r="A7825" s="875" t="n">
        <v>34311</v>
      </c>
      <c r="B7825" s="876" t="n">
        <v>567.18</v>
      </c>
      <c r="D7825" s="875" t="n">
        <v>34710</v>
      </c>
      <c r="E7825" s="876" t="n">
        <v>7.79</v>
      </c>
      <c r="F7825" s="877" t="n">
        <f aca="false">IFERROR(E7825/100,"")</f>
        <v>0.0779</v>
      </c>
      <c r="G7825" s="879"/>
      <c r="H7825" s="879"/>
      <c r="J7825" s="876"/>
      <c r="O7825" s="877"/>
      <c r="R7825" s="876"/>
    </row>
    <row r="7826" customFormat="false" ht="13.8" hidden="false" customHeight="false" outlineLevel="0" collapsed="false">
      <c r="A7826" s="875" t="n">
        <v>34310</v>
      </c>
      <c r="B7826" s="876" t="n">
        <v>567.75</v>
      </c>
      <c r="D7826" s="875" t="n">
        <v>34709</v>
      </c>
      <c r="E7826" s="876" t="n">
        <v>7.84</v>
      </c>
      <c r="F7826" s="877" t="n">
        <f aca="false">IFERROR(E7826/100,"")</f>
        <v>0.0784</v>
      </c>
      <c r="G7826" s="879"/>
      <c r="H7826" s="879"/>
      <c r="J7826" s="876"/>
      <c r="O7826" s="877"/>
      <c r="R7826" s="876"/>
    </row>
    <row r="7827" customFormat="false" ht="13.8" hidden="false" customHeight="false" outlineLevel="0" collapsed="false">
      <c r="A7827" s="875" t="n">
        <v>34309</v>
      </c>
      <c r="B7827" s="876" t="n">
        <v>567.31</v>
      </c>
      <c r="D7827" s="875" t="n">
        <v>34708</v>
      </c>
      <c r="E7827" s="876" t="n">
        <v>7.89</v>
      </c>
      <c r="F7827" s="877" t="n">
        <f aca="false">IFERROR(E7827/100,"")</f>
        <v>0.0789</v>
      </c>
      <c r="G7827" s="879"/>
      <c r="H7827" s="879"/>
      <c r="J7827" s="876"/>
      <c r="O7827" s="877"/>
      <c r="R7827" s="876"/>
    </row>
    <row r="7828" customFormat="false" ht="13.8" hidden="false" customHeight="false" outlineLevel="0" collapsed="false">
      <c r="A7828" s="875" t="n">
        <v>34306</v>
      </c>
      <c r="B7828" s="876" t="n">
        <v>565.34</v>
      </c>
      <c r="D7828" s="875" t="n">
        <v>34705</v>
      </c>
      <c r="E7828" s="876" t="n">
        <v>7.87</v>
      </c>
      <c r="F7828" s="877" t="n">
        <f aca="false">IFERROR(E7828/100,"")</f>
        <v>0.0787</v>
      </c>
      <c r="G7828" s="879"/>
      <c r="H7828" s="879"/>
      <c r="J7828" s="876"/>
      <c r="O7828" s="877"/>
      <c r="R7828" s="876"/>
    </row>
    <row r="7829" customFormat="false" ht="13.8" hidden="false" customHeight="false" outlineLevel="0" collapsed="false">
      <c r="A7829" s="875" t="n">
        <v>34305</v>
      </c>
      <c r="B7829" s="876" t="n">
        <v>563.18</v>
      </c>
      <c r="D7829" s="875" t="n">
        <v>34704</v>
      </c>
      <c r="E7829" s="876" t="n">
        <v>7.88</v>
      </c>
      <c r="F7829" s="877" t="n">
        <f aca="false">IFERROR(E7829/100,"")</f>
        <v>0.0788</v>
      </c>
      <c r="G7829" s="879"/>
      <c r="H7829" s="879"/>
      <c r="J7829" s="876"/>
      <c r="O7829" s="877"/>
      <c r="R7829" s="876"/>
    </row>
    <row r="7830" customFormat="false" ht="13.8" hidden="false" customHeight="false" outlineLevel="0" collapsed="false">
      <c r="A7830" s="875" t="n">
        <v>34304</v>
      </c>
      <c r="B7830" s="876" t="n">
        <v>561.58</v>
      </c>
      <c r="D7830" s="875" t="n">
        <v>34703</v>
      </c>
      <c r="E7830" s="876" t="n">
        <v>7.82</v>
      </c>
      <c r="F7830" s="877" t="n">
        <f aca="false">IFERROR(E7830/100,"")</f>
        <v>0.0782</v>
      </c>
      <c r="G7830" s="879"/>
      <c r="H7830" s="879"/>
      <c r="J7830" s="876"/>
      <c r="O7830" s="877"/>
      <c r="R7830" s="876"/>
    </row>
    <row r="7831" customFormat="false" ht="13.8" hidden="false" customHeight="false" outlineLevel="0" collapsed="false">
      <c r="A7831" s="875" t="n">
        <v>34303</v>
      </c>
      <c r="B7831" s="876" t="n">
        <v>561.41</v>
      </c>
      <c r="D7831" s="875" t="n">
        <v>34702</v>
      </c>
      <c r="E7831" s="876" t="n">
        <v>7.88</v>
      </c>
      <c r="F7831" s="877" t="n">
        <f aca="false">IFERROR(E7831/100,"")</f>
        <v>0.0788</v>
      </c>
      <c r="G7831" s="879"/>
      <c r="H7831" s="879"/>
      <c r="J7831" s="876"/>
      <c r="O7831" s="877"/>
      <c r="R7831" s="876"/>
    </row>
    <row r="7832" customFormat="false" ht="13.8" hidden="false" customHeight="false" outlineLevel="0" collapsed="false">
      <c r="A7832" s="875" t="n">
        <v>34302</v>
      </c>
      <c r="B7832" s="876" t="n">
        <v>561.5</v>
      </c>
      <c r="D7832" s="875" t="n">
        <v>34701</v>
      </c>
      <c r="E7832" s="876" t="e">
        <f aca="false">NA()</f>
        <v>#N/A</v>
      </c>
      <c r="F7832" s="877" t="str">
        <f aca="false">IFERROR(E7832/100,"")</f>
        <v/>
      </c>
      <c r="G7832" s="879"/>
      <c r="H7832" s="879"/>
      <c r="J7832" s="876"/>
      <c r="O7832" s="877"/>
      <c r="R7832" s="876"/>
    </row>
    <row r="7833" customFormat="false" ht="13.8" hidden="false" customHeight="false" outlineLevel="0" collapsed="false">
      <c r="A7833" s="875" t="n">
        <v>34299</v>
      </c>
      <c r="B7833" s="876" t="n">
        <v>562.8</v>
      </c>
      <c r="D7833" s="875" t="n">
        <v>34698</v>
      </c>
      <c r="E7833" s="876" t="n">
        <v>7.84</v>
      </c>
      <c r="F7833" s="877" t="n">
        <f aca="false">IFERROR(E7833/100,"")</f>
        <v>0.0784</v>
      </c>
      <c r="G7833" s="879"/>
      <c r="H7833" s="879"/>
      <c r="J7833" s="876"/>
      <c r="O7833" s="877"/>
      <c r="R7833" s="876"/>
    </row>
    <row r="7834" customFormat="false" ht="13.8" hidden="false" customHeight="false" outlineLevel="0" collapsed="false">
      <c r="A7834" s="875" t="n">
        <v>34297</v>
      </c>
      <c r="B7834" s="876" t="n">
        <v>561.94</v>
      </c>
      <c r="D7834" s="875" t="n">
        <v>34697</v>
      </c>
      <c r="E7834" s="876" t="n">
        <v>7.82</v>
      </c>
      <c r="F7834" s="877" t="n">
        <f aca="false">IFERROR(E7834/100,"")</f>
        <v>0.0782</v>
      </c>
      <c r="G7834" s="879"/>
      <c r="H7834" s="879"/>
      <c r="J7834" s="876"/>
      <c r="O7834" s="877"/>
      <c r="R7834" s="876"/>
    </row>
    <row r="7835" customFormat="false" ht="13.8" hidden="false" customHeight="false" outlineLevel="0" collapsed="false">
      <c r="A7835" s="875" t="n">
        <v>34296</v>
      </c>
      <c r="B7835" s="876" t="n">
        <v>560.12</v>
      </c>
      <c r="D7835" s="875" t="n">
        <v>34696</v>
      </c>
      <c r="E7835" s="876" t="n">
        <v>7.8</v>
      </c>
      <c r="F7835" s="877" t="n">
        <f aca="false">IFERROR(E7835/100,"")</f>
        <v>0.078</v>
      </c>
      <c r="G7835" s="879"/>
      <c r="H7835" s="879"/>
      <c r="J7835" s="876"/>
      <c r="O7835" s="877"/>
      <c r="R7835" s="876"/>
    </row>
    <row r="7836" customFormat="false" ht="13.8" hidden="false" customHeight="false" outlineLevel="0" collapsed="false">
      <c r="A7836" s="875" t="n">
        <v>34295</v>
      </c>
      <c r="B7836" s="876" t="n">
        <v>557.74</v>
      </c>
      <c r="D7836" s="875" t="n">
        <v>34695</v>
      </c>
      <c r="E7836" s="876" t="n">
        <v>7.76</v>
      </c>
      <c r="F7836" s="877" t="n">
        <f aca="false">IFERROR(E7836/100,"")</f>
        <v>0.0776</v>
      </c>
      <c r="G7836" s="879"/>
      <c r="H7836" s="879"/>
      <c r="J7836" s="876"/>
      <c r="O7836" s="877"/>
      <c r="R7836" s="876"/>
    </row>
    <row r="7837" customFormat="false" ht="13.8" hidden="false" customHeight="false" outlineLevel="0" collapsed="false">
      <c r="A7837" s="875" t="n">
        <v>34292</v>
      </c>
      <c r="B7837" s="876" t="n">
        <v>561.93</v>
      </c>
      <c r="D7837" s="875" t="n">
        <v>34694</v>
      </c>
      <c r="E7837" s="876" t="e">
        <f aca="false">NA()</f>
        <v>#N/A</v>
      </c>
      <c r="F7837" s="877" t="str">
        <f aca="false">IFERROR(E7837/100,"")</f>
        <v/>
      </c>
      <c r="G7837" s="879"/>
      <c r="H7837" s="879"/>
      <c r="J7837" s="876"/>
      <c r="O7837" s="877"/>
      <c r="R7837" s="876"/>
    </row>
    <row r="7838" customFormat="false" ht="13.8" hidden="false" customHeight="false" outlineLevel="0" collapsed="false">
      <c r="A7838" s="875" t="n">
        <v>34291</v>
      </c>
      <c r="B7838" s="876" t="n">
        <v>563.1</v>
      </c>
      <c r="D7838" s="875" t="n">
        <v>34691</v>
      </c>
      <c r="E7838" s="876" t="n">
        <v>7.85</v>
      </c>
      <c r="F7838" s="877" t="n">
        <f aca="false">IFERROR(E7838/100,"")</f>
        <v>0.0785</v>
      </c>
      <c r="G7838" s="879"/>
      <c r="H7838" s="879"/>
      <c r="J7838" s="876"/>
      <c r="O7838" s="877"/>
      <c r="R7838" s="876"/>
    </row>
    <row r="7839" customFormat="false" ht="13.8" hidden="false" customHeight="false" outlineLevel="0" collapsed="false">
      <c r="A7839" s="875" t="n">
        <v>34290</v>
      </c>
      <c r="B7839" s="876" t="n">
        <v>564.53</v>
      </c>
      <c r="D7839" s="875" t="n">
        <v>34690</v>
      </c>
      <c r="E7839" s="876" t="n">
        <v>7.84</v>
      </c>
      <c r="F7839" s="877" t="n">
        <f aca="false">IFERROR(E7839/100,"")</f>
        <v>0.0784</v>
      </c>
      <c r="G7839" s="879"/>
      <c r="H7839" s="879"/>
      <c r="J7839" s="876"/>
      <c r="O7839" s="877"/>
      <c r="R7839" s="876"/>
    </row>
    <row r="7840" customFormat="false" ht="13.8" hidden="false" customHeight="false" outlineLevel="0" collapsed="false">
      <c r="A7840" s="875" t="n">
        <v>34289</v>
      </c>
      <c r="B7840" s="876" t="n">
        <v>566.84</v>
      </c>
      <c r="D7840" s="875" t="n">
        <v>34689</v>
      </c>
      <c r="E7840" s="876" t="n">
        <v>7.8</v>
      </c>
      <c r="F7840" s="877" t="n">
        <f aca="false">IFERROR(E7840/100,"")</f>
        <v>0.078</v>
      </c>
      <c r="G7840" s="879"/>
      <c r="H7840" s="879"/>
      <c r="J7840" s="876"/>
      <c r="O7840" s="877"/>
      <c r="R7840" s="876"/>
    </row>
    <row r="7841" customFormat="false" ht="13.8" hidden="false" customHeight="false" outlineLevel="0" collapsed="false">
      <c r="A7841" s="875" t="n">
        <v>34288</v>
      </c>
      <c r="B7841" s="876" t="n">
        <v>563.11</v>
      </c>
      <c r="D7841" s="875" t="n">
        <v>34688</v>
      </c>
      <c r="E7841" s="876" t="n">
        <v>7.81</v>
      </c>
      <c r="F7841" s="877" t="n">
        <f aca="false">IFERROR(E7841/100,"")</f>
        <v>0.0781</v>
      </c>
      <c r="G7841" s="879"/>
      <c r="H7841" s="879"/>
      <c r="J7841" s="876"/>
      <c r="O7841" s="877"/>
      <c r="R7841" s="876"/>
    </row>
    <row r="7842" customFormat="false" ht="13.8" hidden="false" customHeight="false" outlineLevel="0" collapsed="false">
      <c r="A7842" s="875" t="n">
        <v>34285</v>
      </c>
      <c r="B7842" s="876" t="n">
        <v>564.94</v>
      </c>
      <c r="D7842" s="875" t="n">
        <v>34687</v>
      </c>
      <c r="E7842" s="876" t="n">
        <v>7.81</v>
      </c>
      <c r="F7842" s="877" t="n">
        <f aca="false">IFERROR(E7842/100,"")</f>
        <v>0.0781</v>
      </c>
      <c r="G7842" s="879"/>
      <c r="H7842" s="879"/>
      <c r="J7842" s="876"/>
      <c r="O7842" s="877"/>
      <c r="R7842" s="876"/>
    </row>
    <row r="7843" customFormat="false" ht="13.8" hidden="false" customHeight="false" outlineLevel="0" collapsed="false">
      <c r="A7843" s="875" t="n">
        <v>34284</v>
      </c>
      <c r="B7843" s="876" t="n">
        <v>561.59</v>
      </c>
      <c r="D7843" s="875" t="n">
        <v>34684</v>
      </c>
      <c r="E7843" s="876" t="n">
        <v>7.81</v>
      </c>
      <c r="F7843" s="877" t="n">
        <f aca="false">IFERROR(E7843/100,"")</f>
        <v>0.0781</v>
      </c>
      <c r="G7843" s="879"/>
      <c r="H7843" s="879"/>
      <c r="J7843" s="876"/>
      <c r="O7843" s="877"/>
      <c r="R7843" s="876"/>
    </row>
    <row r="7844" customFormat="false" ht="13.8" hidden="false" customHeight="false" outlineLevel="0" collapsed="false">
      <c r="A7844" s="875" t="n">
        <v>34283</v>
      </c>
      <c r="B7844" s="876" t="n">
        <v>562.9</v>
      </c>
      <c r="D7844" s="875" t="n">
        <v>34683</v>
      </c>
      <c r="E7844" s="876" t="n">
        <v>7.79</v>
      </c>
      <c r="F7844" s="877" t="n">
        <f aca="false">IFERROR(E7844/100,"")</f>
        <v>0.0779</v>
      </c>
      <c r="G7844" s="879"/>
      <c r="H7844" s="879"/>
      <c r="J7844" s="876"/>
      <c r="O7844" s="877"/>
      <c r="R7844" s="876"/>
    </row>
    <row r="7845" customFormat="false" ht="13.8" hidden="false" customHeight="false" outlineLevel="0" collapsed="false">
      <c r="A7845" s="875" t="n">
        <v>34282</v>
      </c>
      <c r="B7845" s="876" t="n">
        <v>558.76</v>
      </c>
      <c r="D7845" s="875" t="n">
        <v>34682</v>
      </c>
      <c r="E7845" s="876" t="n">
        <v>7.8</v>
      </c>
      <c r="F7845" s="877" t="n">
        <f aca="false">IFERROR(E7845/100,"")</f>
        <v>0.078</v>
      </c>
      <c r="G7845" s="879"/>
      <c r="H7845" s="879"/>
      <c r="J7845" s="876"/>
      <c r="O7845" s="877"/>
      <c r="R7845" s="876"/>
    </row>
    <row r="7846" customFormat="false" ht="13.8" hidden="false" customHeight="false" outlineLevel="0" collapsed="false">
      <c r="A7846" s="875" t="n">
        <v>34281</v>
      </c>
      <c r="B7846" s="876" t="n">
        <v>558.56</v>
      </c>
      <c r="D7846" s="875" t="n">
        <v>34681</v>
      </c>
      <c r="E7846" s="876" t="n">
        <v>7.83</v>
      </c>
      <c r="F7846" s="877" t="n">
        <f aca="false">IFERROR(E7846/100,"")</f>
        <v>0.0783</v>
      </c>
      <c r="G7846" s="879"/>
      <c r="H7846" s="879"/>
      <c r="J7846" s="876"/>
      <c r="O7846" s="877"/>
      <c r="R7846" s="876"/>
    </row>
    <row r="7847" customFormat="false" ht="13.8" hidden="false" customHeight="false" outlineLevel="0" collapsed="false">
      <c r="A7847" s="875" t="n">
        <v>34278</v>
      </c>
      <c r="B7847" s="876" t="n">
        <v>557.67</v>
      </c>
      <c r="D7847" s="875" t="n">
        <v>34680</v>
      </c>
      <c r="E7847" s="876" t="n">
        <v>7.85</v>
      </c>
      <c r="F7847" s="877" t="n">
        <f aca="false">IFERROR(E7847/100,"")</f>
        <v>0.0785</v>
      </c>
      <c r="G7847" s="879"/>
      <c r="H7847" s="879"/>
      <c r="J7847" s="876"/>
      <c r="O7847" s="877"/>
      <c r="R7847" s="876"/>
    </row>
    <row r="7848" customFormat="false" ht="13.8" hidden="false" customHeight="false" outlineLevel="0" collapsed="false">
      <c r="A7848" s="875" t="n">
        <v>34277</v>
      </c>
      <c r="B7848" s="876" t="n">
        <v>554.82</v>
      </c>
      <c r="D7848" s="875" t="n">
        <v>34677</v>
      </c>
      <c r="E7848" s="876" t="n">
        <v>7.79</v>
      </c>
      <c r="F7848" s="877" t="n">
        <f aca="false">IFERROR(E7848/100,"")</f>
        <v>0.0779</v>
      </c>
      <c r="G7848" s="879"/>
      <c r="H7848" s="879"/>
      <c r="J7848" s="876"/>
      <c r="O7848" s="877"/>
      <c r="R7848" s="876"/>
    </row>
    <row r="7849" customFormat="false" ht="13.8" hidden="false" customHeight="false" outlineLevel="0" collapsed="false">
      <c r="A7849" s="875" t="n">
        <v>34276</v>
      </c>
      <c r="B7849" s="876" t="n">
        <v>561.33</v>
      </c>
      <c r="D7849" s="875" t="n">
        <v>34676</v>
      </c>
      <c r="E7849" s="876" t="n">
        <v>7.79</v>
      </c>
      <c r="F7849" s="877" t="n">
        <f aca="false">IFERROR(E7849/100,"")</f>
        <v>0.0779</v>
      </c>
      <c r="G7849" s="879"/>
      <c r="H7849" s="879"/>
      <c r="J7849" s="876"/>
      <c r="O7849" s="877"/>
      <c r="R7849" s="876"/>
    </row>
    <row r="7850" customFormat="false" ht="13.8" hidden="false" customHeight="false" outlineLevel="0" collapsed="false">
      <c r="A7850" s="875" t="n">
        <v>34275</v>
      </c>
      <c r="B7850" s="876" t="n">
        <v>567.86</v>
      </c>
      <c r="D7850" s="875" t="n">
        <v>34675</v>
      </c>
      <c r="E7850" s="876" t="n">
        <v>7.81</v>
      </c>
      <c r="F7850" s="877" t="n">
        <f aca="false">IFERROR(E7850/100,"")</f>
        <v>0.0781</v>
      </c>
      <c r="G7850" s="879"/>
      <c r="H7850" s="879"/>
      <c r="J7850" s="876"/>
      <c r="O7850" s="877"/>
      <c r="R7850" s="876"/>
    </row>
    <row r="7851" customFormat="false" ht="13.8" hidden="false" customHeight="false" outlineLevel="0" collapsed="false">
      <c r="A7851" s="875" t="n">
        <v>34274</v>
      </c>
      <c r="B7851" s="876" t="n">
        <v>568.49</v>
      </c>
      <c r="D7851" s="875" t="n">
        <v>34674</v>
      </c>
      <c r="E7851" s="876" t="n">
        <v>7.73</v>
      </c>
      <c r="F7851" s="877" t="n">
        <f aca="false">IFERROR(E7851/100,"")</f>
        <v>0.0773</v>
      </c>
      <c r="G7851" s="879"/>
      <c r="H7851" s="879"/>
      <c r="J7851" s="876"/>
      <c r="O7851" s="877"/>
      <c r="R7851" s="876"/>
    </row>
    <row r="7852" customFormat="false" ht="13.8" hidden="false" customHeight="false" outlineLevel="0" collapsed="false">
      <c r="A7852" s="875" t="n">
        <v>34271</v>
      </c>
      <c r="B7852" s="876" t="n">
        <v>566.82</v>
      </c>
      <c r="D7852" s="875" t="n">
        <v>34673</v>
      </c>
      <c r="E7852" s="876" t="n">
        <v>7.83</v>
      </c>
      <c r="F7852" s="877" t="n">
        <f aca="false">IFERROR(E7852/100,"")</f>
        <v>0.0783</v>
      </c>
      <c r="G7852" s="879"/>
      <c r="H7852" s="879"/>
      <c r="J7852" s="876"/>
      <c r="O7852" s="877"/>
      <c r="R7852" s="876"/>
    </row>
    <row r="7853" customFormat="false" ht="13.8" hidden="false" customHeight="false" outlineLevel="0" collapsed="false">
      <c r="A7853" s="875" t="n">
        <v>34270</v>
      </c>
      <c r="B7853" s="876" t="n">
        <v>566.69</v>
      </c>
      <c r="D7853" s="875" t="n">
        <v>34670</v>
      </c>
      <c r="E7853" s="876" t="n">
        <v>7.81</v>
      </c>
      <c r="F7853" s="877" t="n">
        <f aca="false">IFERROR(E7853/100,"")</f>
        <v>0.0781</v>
      </c>
      <c r="G7853" s="879"/>
      <c r="H7853" s="879"/>
      <c r="J7853" s="876"/>
      <c r="O7853" s="877"/>
      <c r="R7853" s="876"/>
    </row>
    <row r="7854" customFormat="false" ht="13.8" hidden="false" customHeight="false" outlineLevel="0" collapsed="false">
      <c r="A7854" s="875" t="n">
        <v>34269</v>
      </c>
      <c r="B7854" s="876" t="n">
        <v>562.91</v>
      </c>
      <c r="D7854" s="875" t="n">
        <v>34669</v>
      </c>
      <c r="E7854" s="876" t="n">
        <v>7.92</v>
      </c>
      <c r="F7854" s="877" t="n">
        <f aca="false">IFERROR(E7854/100,"")</f>
        <v>0.0792</v>
      </c>
      <c r="G7854" s="879"/>
      <c r="H7854" s="879"/>
      <c r="J7854" s="876"/>
      <c r="O7854" s="877"/>
      <c r="R7854" s="876"/>
    </row>
    <row r="7855" customFormat="false" ht="13.8" hidden="false" customHeight="false" outlineLevel="0" collapsed="false">
      <c r="A7855" s="875" t="n">
        <v>34268</v>
      </c>
      <c r="B7855" s="876" t="n">
        <v>562.53</v>
      </c>
      <c r="D7855" s="875" t="n">
        <v>34668</v>
      </c>
      <c r="E7855" s="876" t="n">
        <v>7.91</v>
      </c>
      <c r="F7855" s="877" t="n">
        <f aca="false">IFERROR(E7855/100,"")</f>
        <v>0.0791</v>
      </c>
      <c r="G7855" s="879"/>
      <c r="H7855" s="879"/>
      <c r="J7855" s="876"/>
      <c r="O7855" s="877"/>
      <c r="R7855" s="876"/>
    </row>
    <row r="7856" customFormat="false" ht="13.8" hidden="false" customHeight="false" outlineLevel="0" collapsed="false">
      <c r="A7856" s="875" t="n">
        <v>34267</v>
      </c>
      <c r="B7856" s="876" t="n">
        <v>562.32</v>
      </c>
      <c r="D7856" s="875" t="n">
        <v>34667</v>
      </c>
      <c r="E7856" s="876" t="n">
        <v>7.95</v>
      </c>
      <c r="F7856" s="877" t="n">
        <f aca="false">IFERROR(E7856/100,"")</f>
        <v>0.0795</v>
      </c>
      <c r="G7856" s="879"/>
      <c r="H7856" s="879"/>
      <c r="J7856" s="876"/>
      <c r="O7856" s="877"/>
      <c r="R7856" s="876"/>
    </row>
    <row r="7857" customFormat="false" ht="13.8" hidden="false" customHeight="false" outlineLevel="0" collapsed="false">
      <c r="A7857" s="875" t="n">
        <v>34264</v>
      </c>
      <c r="B7857" s="876" t="n">
        <v>561.11</v>
      </c>
      <c r="D7857" s="875" t="n">
        <v>34666</v>
      </c>
      <c r="E7857" s="876" t="n">
        <v>7.88</v>
      </c>
      <c r="F7857" s="877" t="n">
        <f aca="false">IFERROR(E7857/100,"")</f>
        <v>0.0788</v>
      </c>
      <c r="G7857" s="879"/>
      <c r="H7857" s="879"/>
      <c r="J7857" s="876"/>
      <c r="O7857" s="877"/>
      <c r="R7857" s="876"/>
    </row>
    <row r="7858" customFormat="false" ht="13.8" hidden="false" customHeight="false" outlineLevel="0" collapsed="false">
      <c r="A7858" s="875" t="n">
        <v>34263</v>
      </c>
      <c r="B7858" s="876" t="n">
        <v>563.64</v>
      </c>
      <c r="D7858" s="875" t="n">
        <v>34663</v>
      </c>
      <c r="E7858" s="876" t="n">
        <v>7.8</v>
      </c>
      <c r="F7858" s="877" t="n">
        <f aca="false">IFERROR(E7858/100,"")</f>
        <v>0.078</v>
      </c>
      <c r="G7858" s="879"/>
      <c r="H7858" s="879"/>
      <c r="J7858" s="876"/>
      <c r="O7858" s="877"/>
      <c r="R7858" s="876"/>
    </row>
    <row r="7859" customFormat="false" ht="13.8" hidden="false" customHeight="false" outlineLevel="0" collapsed="false">
      <c r="A7859" s="875" t="n">
        <v>34262</v>
      </c>
      <c r="B7859" s="876" t="n">
        <v>564.5</v>
      </c>
      <c r="D7859" s="875" t="n">
        <v>34662</v>
      </c>
      <c r="E7859" s="876" t="e">
        <f aca="false">NA()</f>
        <v>#N/A</v>
      </c>
      <c r="F7859" s="877" t="str">
        <f aca="false">IFERROR(E7859/100,"")</f>
        <v/>
      </c>
      <c r="G7859" s="879"/>
      <c r="H7859" s="879"/>
      <c r="J7859" s="876"/>
      <c r="O7859" s="877"/>
      <c r="R7859" s="876"/>
    </row>
    <row r="7860" customFormat="false" ht="13.8" hidden="false" customHeight="false" outlineLevel="0" collapsed="false">
      <c r="A7860" s="875" t="n">
        <v>34261</v>
      </c>
      <c r="B7860" s="876" t="n">
        <v>564.67</v>
      </c>
      <c r="D7860" s="875" t="n">
        <v>34661</v>
      </c>
      <c r="E7860" s="876" t="n">
        <v>7.81</v>
      </c>
      <c r="F7860" s="877" t="n">
        <f aca="false">IFERROR(E7860/100,"")</f>
        <v>0.0781</v>
      </c>
      <c r="G7860" s="879"/>
      <c r="H7860" s="879"/>
      <c r="J7860" s="876"/>
      <c r="O7860" s="877"/>
      <c r="R7860" s="876"/>
    </row>
    <row r="7861" customFormat="false" ht="13.8" hidden="false" customHeight="false" outlineLevel="0" collapsed="false">
      <c r="A7861" s="875" t="n">
        <v>34260</v>
      </c>
      <c r="B7861" s="876" t="n">
        <v>567.36</v>
      </c>
      <c r="D7861" s="875" t="n">
        <v>34660</v>
      </c>
      <c r="E7861" s="876" t="n">
        <v>8</v>
      </c>
      <c r="F7861" s="877" t="n">
        <f aca="false">IFERROR(E7861/100,"")</f>
        <v>0.08</v>
      </c>
      <c r="G7861" s="879"/>
      <c r="H7861" s="879"/>
      <c r="J7861" s="876"/>
      <c r="O7861" s="877"/>
      <c r="R7861" s="876"/>
    </row>
    <row r="7862" customFormat="false" ht="13.8" hidden="false" customHeight="false" outlineLevel="0" collapsed="false">
      <c r="A7862" s="875" t="n">
        <v>34257</v>
      </c>
      <c r="B7862" s="876" t="n">
        <v>568.57</v>
      </c>
      <c r="D7862" s="875" t="n">
        <v>34659</v>
      </c>
      <c r="E7862" s="876" t="n">
        <v>8.03</v>
      </c>
      <c r="F7862" s="877" t="n">
        <f aca="false">IFERROR(E7862/100,"")</f>
        <v>0.0803</v>
      </c>
      <c r="G7862" s="879"/>
      <c r="H7862" s="879"/>
      <c r="J7862" s="876"/>
      <c r="O7862" s="877"/>
      <c r="R7862" s="876"/>
    </row>
    <row r="7863" customFormat="false" ht="13.8" hidden="false" customHeight="false" outlineLevel="0" collapsed="false">
      <c r="A7863" s="875" t="n">
        <v>34256</v>
      </c>
      <c r="B7863" s="876" t="n">
        <v>565.34</v>
      </c>
      <c r="D7863" s="875" t="n">
        <v>34656</v>
      </c>
      <c r="E7863" s="876" t="n">
        <v>8.01</v>
      </c>
      <c r="F7863" s="877" t="n">
        <f aca="false">IFERROR(E7863/100,"")</f>
        <v>0.0801</v>
      </c>
      <c r="G7863" s="879"/>
      <c r="H7863" s="879"/>
      <c r="J7863" s="876"/>
      <c r="O7863" s="877"/>
      <c r="R7863" s="876"/>
    </row>
    <row r="7864" customFormat="false" ht="13.8" hidden="false" customHeight="false" outlineLevel="0" collapsed="false">
      <c r="A7864" s="875" t="n">
        <v>34255</v>
      </c>
      <c r="B7864" s="876" t="n">
        <v>558.82</v>
      </c>
      <c r="D7864" s="875" t="n">
        <v>34655</v>
      </c>
      <c r="E7864" s="876" t="n">
        <v>8.03</v>
      </c>
      <c r="F7864" s="877" t="n">
        <f aca="false">IFERROR(E7864/100,"")</f>
        <v>0.0803</v>
      </c>
      <c r="G7864" s="879"/>
      <c r="H7864" s="879"/>
      <c r="J7864" s="876"/>
      <c r="O7864" s="877"/>
      <c r="R7864" s="876"/>
    </row>
    <row r="7865" customFormat="false" ht="13.8" hidden="false" customHeight="false" outlineLevel="0" collapsed="false">
      <c r="A7865" s="875" t="n">
        <v>34254</v>
      </c>
      <c r="B7865" s="876" t="n">
        <v>558.37</v>
      </c>
      <c r="D7865" s="875" t="n">
        <v>34654</v>
      </c>
      <c r="E7865" s="876" t="n">
        <v>7.97</v>
      </c>
      <c r="F7865" s="877" t="n">
        <f aca="false">IFERROR(E7865/100,"")</f>
        <v>0.0797</v>
      </c>
      <c r="G7865" s="879"/>
      <c r="H7865" s="879"/>
      <c r="J7865" s="876"/>
      <c r="O7865" s="877"/>
      <c r="R7865" s="876"/>
    </row>
    <row r="7866" customFormat="false" ht="13.8" hidden="false" customHeight="false" outlineLevel="0" collapsed="false">
      <c r="A7866" s="875" t="n">
        <v>34253</v>
      </c>
      <c r="B7866" s="876" t="n">
        <v>558.08</v>
      </c>
      <c r="D7866" s="875" t="n">
        <v>34653</v>
      </c>
      <c r="E7866" s="876" t="n">
        <v>7.92</v>
      </c>
      <c r="F7866" s="877" t="n">
        <f aca="false">IFERROR(E7866/100,"")</f>
        <v>0.0792</v>
      </c>
      <c r="G7866" s="879"/>
      <c r="H7866" s="879"/>
      <c r="J7866" s="876"/>
      <c r="O7866" s="877"/>
      <c r="R7866" s="876"/>
    </row>
    <row r="7867" customFormat="false" ht="13.8" hidden="false" customHeight="false" outlineLevel="0" collapsed="false">
      <c r="A7867" s="875" t="n">
        <v>34250</v>
      </c>
      <c r="B7867" s="876" t="n">
        <v>557.39</v>
      </c>
      <c r="D7867" s="875" t="n">
        <v>34652</v>
      </c>
      <c r="E7867" s="876" t="n">
        <v>7.94</v>
      </c>
      <c r="F7867" s="877" t="n">
        <f aca="false">IFERROR(E7867/100,"")</f>
        <v>0.0794</v>
      </c>
      <c r="G7867" s="879"/>
      <c r="H7867" s="879"/>
      <c r="J7867" s="876"/>
      <c r="O7867" s="877"/>
      <c r="R7867" s="876"/>
    </row>
    <row r="7868" customFormat="false" ht="13.8" hidden="false" customHeight="false" outlineLevel="0" collapsed="false">
      <c r="A7868" s="875" t="n">
        <v>34249</v>
      </c>
      <c r="B7868" s="876" t="n">
        <v>555.97</v>
      </c>
      <c r="D7868" s="875" t="n">
        <v>34649</v>
      </c>
      <c r="E7868" s="876" t="e">
        <f aca="false">NA()</f>
        <v>#N/A</v>
      </c>
      <c r="F7868" s="877" t="str">
        <f aca="false">IFERROR(E7868/100,"")</f>
        <v/>
      </c>
      <c r="G7868" s="879"/>
      <c r="H7868" s="879"/>
      <c r="J7868" s="876"/>
      <c r="O7868" s="877"/>
      <c r="R7868" s="876"/>
    </row>
    <row r="7869" customFormat="false" ht="13.8" hidden="false" customHeight="false" outlineLevel="0" collapsed="false">
      <c r="A7869" s="875" t="n">
        <v>34248</v>
      </c>
      <c r="B7869" s="876" t="n">
        <v>557.84</v>
      </c>
      <c r="D7869" s="875" t="n">
        <v>34648</v>
      </c>
      <c r="E7869" s="876" t="n">
        <v>7.98</v>
      </c>
      <c r="F7869" s="877" t="n">
        <f aca="false">IFERROR(E7869/100,"")</f>
        <v>0.0798</v>
      </c>
      <c r="G7869" s="879"/>
      <c r="H7869" s="879"/>
      <c r="J7869" s="876"/>
      <c r="O7869" s="877"/>
      <c r="R7869" s="876"/>
    </row>
    <row r="7870" customFormat="false" ht="13.8" hidden="false" customHeight="false" outlineLevel="0" collapsed="false">
      <c r="A7870" s="875" t="n">
        <v>34247</v>
      </c>
      <c r="B7870" s="876" t="n">
        <v>558.4</v>
      </c>
      <c r="D7870" s="875" t="n">
        <v>34647</v>
      </c>
      <c r="E7870" s="876" t="n">
        <v>7.94</v>
      </c>
      <c r="F7870" s="877" t="n">
        <f aca="false">IFERROR(E7870/100,"")</f>
        <v>0.0794</v>
      </c>
      <c r="G7870" s="879"/>
      <c r="H7870" s="879"/>
      <c r="J7870" s="876"/>
      <c r="O7870" s="877"/>
      <c r="R7870" s="876"/>
    </row>
    <row r="7871" customFormat="false" ht="13.8" hidden="false" customHeight="false" outlineLevel="0" collapsed="false">
      <c r="A7871" s="875" t="n">
        <v>34246</v>
      </c>
      <c r="B7871" s="876" t="n">
        <v>558.53</v>
      </c>
      <c r="D7871" s="875" t="n">
        <v>34646</v>
      </c>
      <c r="E7871" s="876" t="n">
        <v>8.01</v>
      </c>
      <c r="F7871" s="877" t="n">
        <f aca="false">IFERROR(E7871/100,"")</f>
        <v>0.0801</v>
      </c>
      <c r="G7871" s="879"/>
      <c r="H7871" s="879"/>
      <c r="J7871" s="876"/>
      <c r="O7871" s="877"/>
      <c r="R7871" s="876"/>
    </row>
    <row r="7872" customFormat="false" ht="13.8" hidden="false" customHeight="false" outlineLevel="0" collapsed="false">
      <c r="A7872" s="875" t="n">
        <v>34243</v>
      </c>
      <c r="B7872" s="876" t="n">
        <v>558.24</v>
      </c>
      <c r="D7872" s="875" t="n">
        <v>34645</v>
      </c>
      <c r="E7872" s="876" t="n">
        <v>8.05</v>
      </c>
      <c r="F7872" s="877" t="n">
        <f aca="false">IFERROR(E7872/100,"")</f>
        <v>0.0805</v>
      </c>
      <c r="G7872" s="879"/>
      <c r="H7872" s="879"/>
      <c r="J7872" s="876"/>
      <c r="O7872" s="877"/>
      <c r="R7872" s="876"/>
    </row>
    <row r="7873" customFormat="false" ht="13.8" hidden="false" customHeight="false" outlineLevel="0" collapsed="false">
      <c r="A7873" s="875" t="n">
        <v>34242</v>
      </c>
      <c r="B7873" s="876" t="n">
        <v>555.33</v>
      </c>
      <c r="D7873" s="875" t="n">
        <v>34642</v>
      </c>
      <c r="E7873" s="876" t="n">
        <v>8.04</v>
      </c>
      <c r="F7873" s="877" t="n">
        <f aca="false">IFERROR(E7873/100,"")</f>
        <v>0.0804</v>
      </c>
      <c r="G7873" s="879"/>
      <c r="H7873" s="879"/>
      <c r="J7873" s="876"/>
      <c r="O7873" s="877"/>
      <c r="R7873" s="876"/>
    </row>
    <row r="7874" customFormat="false" ht="13.8" hidden="false" customHeight="false" outlineLevel="0" collapsed="false">
      <c r="A7874" s="875" t="n">
        <v>34241</v>
      </c>
      <c r="B7874" s="876" t="n">
        <v>556.73</v>
      </c>
      <c r="D7874" s="875" t="n">
        <v>34641</v>
      </c>
      <c r="E7874" s="876" t="n">
        <v>7.96</v>
      </c>
      <c r="F7874" s="877" t="n">
        <f aca="false">IFERROR(E7874/100,"")</f>
        <v>0.0796</v>
      </c>
      <c r="G7874" s="879"/>
      <c r="H7874" s="879"/>
      <c r="J7874" s="876"/>
      <c r="O7874" s="877"/>
      <c r="R7874" s="876"/>
    </row>
    <row r="7875" customFormat="false" ht="13.8" hidden="false" customHeight="false" outlineLevel="0" collapsed="false">
      <c r="A7875" s="875" t="n">
        <v>34240</v>
      </c>
      <c r="B7875" s="876" t="n">
        <v>558.41</v>
      </c>
      <c r="D7875" s="875" t="n">
        <v>34640</v>
      </c>
      <c r="E7875" s="876" t="n">
        <v>7.96</v>
      </c>
      <c r="F7875" s="877" t="n">
        <f aca="false">IFERROR(E7875/100,"")</f>
        <v>0.0796</v>
      </c>
      <c r="G7875" s="879"/>
      <c r="H7875" s="879"/>
      <c r="J7875" s="876"/>
      <c r="O7875" s="877"/>
      <c r="R7875" s="876"/>
    </row>
    <row r="7876" customFormat="false" ht="13.8" hidden="false" customHeight="false" outlineLevel="0" collapsed="false">
      <c r="A7876" s="875" t="n">
        <v>34239</v>
      </c>
      <c r="B7876" s="876" t="n">
        <v>558.73</v>
      </c>
      <c r="D7876" s="875" t="n">
        <v>34639</v>
      </c>
      <c r="E7876" s="876" t="n">
        <v>7.91</v>
      </c>
      <c r="F7876" s="877" t="n">
        <f aca="false">IFERROR(E7876/100,"")</f>
        <v>0.0791</v>
      </c>
      <c r="G7876" s="879"/>
      <c r="H7876" s="879"/>
      <c r="J7876" s="876"/>
      <c r="O7876" s="877"/>
      <c r="R7876" s="876"/>
    </row>
    <row r="7877" customFormat="false" ht="13.8" hidden="false" customHeight="false" outlineLevel="0" collapsed="false">
      <c r="A7877" s="875" t="n">
        <v>34236</v>
      </c>
      <c r="B7877" s="876" t="n">
        <v>553.61</v>
      </c>
      <c r="D7877" s="875" t="n">
        <v>34638</v>
      </c>
      <c r="E7877" s="876" t="n">
        <v>7.81</v>
      </c>
      <c r="F7877" s="877" t="n">
        <f aca="false">IFERROR(E7877/100,"")</f>
        <v>0.0781</v>
      </c>
      <c r="G7877" s="879"/>
      <c r="H7877" s="879"/>
      <c r="J7877" s="876"/>
      <c r="O7877" s="877"/>
      <c r="R7877" s="876"/>
    </row>
    <row r="7878" customFormat="false" ht="13.8" hidden="false" customHeight="false" outlineLevel="0" collapsed="false">
      <c r="A7878" s="875" t="n">
        <v>34235</v>
      </c>
      <c r="B7878" s="876" t="n">
        <v>553.5</v>
      </c>
      <c r="D7878" s="875" t="n">
        <v>34635</v>
      </c>
      <c r="E7878" s="876" t="n">
        <v>7.82</v>
      </c>
      <c r="F7878" s="877" t="n">
        <f aca="false">IFERROR(E7878/100,"")</f>
        <v>0.0782</v>
      </c>
      <c r="G7878" s="879"/>
      <c r="H7878" s="879"/>
      <c r="J7878" s="876"/>
      <c r="O7878" s="877"/>
      <c r="R7878" s="876"/>
    </row>
    <row r="7879" customFormat="false" ht="13.8" hidden="false" customHeight="false" outlineLevel="0" collapsed="false">
      <c r="A7879" s="875" t="n">
        <v>34234</v>
      </c>
      <c r="B7879" s="876" t="n">
        <v>551.64</v>
      </c>
      <c r="D7879" s="875" t="n">
        <v>34634</v>
      </c>
      <c r="E7879" s="876" t="n">
        <v>7.88</v>
      </c>
      <c r="F7879" s="877" t="n">
        <f aca="false">IFERROR(E7879/100,"")</f>
        <v>0.0788</v>
      </c>
      <c r="G7879" s="879"/>
      <c r="H7879" s="879"/>
      <c r="J7879" s="876"/>
      <c r="O7879" s="877"/>
      <c r="R7879" s="876"/>
    </row>
    <row r="7880" customFormat="false" ht="13.8" hidden="false" customHeight="false" outlineLevel="0" collapsed="false">
      <c r="A7880" s="875" t="n">
        <v>34233</v>
      </c>
      <c r="B7880" s="876" t="n">
        <v>547.7</v>
      </c>
      <c r="D7880" s="875" t="n">
        <v>34633</v>
      </c>
      <c r="E7880" s="876" t="n">
        <v>7.88</v>
      </c>
      <c r="F7880" s="877" t="n">
        <f aca="false">IFERROR(E7880/100,"")</f>
        <v>0.0788</v>
      </c>
      <c r="G7880" s="879"/>
      <c r="H7880" s="879"/>
      <c r="J7880" s="876"/>
      <c r="O7880" s="877"/>
      <c r="R7880" s="876"/>
    </row>
    <row r="7881" customFormat="false" ht="13.8" hidden="false" customHeight="false" outlineLevel="0" collapsed="false">
      <c r="A7881" s="875" t="n">
        <v>34232</v>
      </c>
      <c r="B7881" s="876" t="n">
        <v>550.24</v>
      </c>
      <c r="D7881" s="875" t="n">
        <v>34632</v>
      </c>
      <c r="E7881" s="876" t="n">
        <v>7.88</v>
      </c>
      <c r="F7881" s="877" t="n">
        <f aca="false">IFERROR(E7881/100,"")</f>
        <v>0.0788</v>
      </c>
      <c r="G7881" s="879"/>
      <c r="H7881" s="879"/>
      <c r="J7881" s="876"/>
      <c r="O7881" s="877"/>
      <c r="R7881" s="876"/>
    </row>
    <row r="7882" customFormat="false" ht="13.8" hidden="false" customHeight="false" outlineLevel="0" collapsed="false">
      <c r="A7882" s="875" t="n">
        <v>34229</v>
      </c>
      <c r="B7882" s="876" t="n">
        <v>554.7</v>
      </c>
      <c r="D7882" s="875" t="n">
        <v>34631</v>
      </c>
      <c r="E7882" s="876" t="n">
        <v>7.86</v>
      </c>
      <c r="F7882" s="877" t="n">
        <f aca="false">IFERROR(E7882/100,"")</f>
        <v>0.0786</v>
      </c>
      <c r="G7882" s="879"/>
      <c r="H7882" s="879"/>
      <c r="J7882" s="876"/>
      <c r="O7882" s="877"/>
      <c r="R7882" s="876"/>
    </row>
    <row r="7883" customFormat="false" ht="13.8" hidden="false" customHeight="false" outlineLevel="0" collapsed="false">
      <c r="A7883" s="875" t="n">
        <v>34228</v>
      </c>
      <c r="B7883" s="876" t="n">
        <v>555.43</v>
      </c>
      <c r="D7883" s="875" t="n">
        <v>34628</v>
      </c>
      <c r="E7883" s="876" t="n">
        <v>7.81</v>
      </c>
      <c r="F7883" s="877" t="n">
        <f aca="false">IFERROR(E7883/100,"")</f>
        <v>0.0781</v>
      </c>
      <c r="G7883" s="879"/>
      <c r="H7883" s="879"/>
      <c r="J7883" s="876"/>
      <c r="O7883" s="877"/>
      <c r="R7883" s="876"/>
    </row>
    <row r="7884" customFormat="false" ht="13.8" hidden="false" customHeight="false" outlineLevel="0" collapsed="false">
      <c r="A7884" s="875" t="n">
        <v>34227</v>
      </c>
      <c r="B7884" s="876" t="n">
        <v>558.03</v>
      </c>
      <c r="D7884" s="875" t="n">
        <v>34627</v>
      </c>
      <c r="E7884" s="876" t="n">
        <v>7.8</v>
      </c>
      <c r="F7884" s="877" t="n">
        <f aca="false">IFERROR(E7884/100,"")</f>
        <v>0.078</v>
      </c>
      <c r="G7884" s="879"/>
      <c r="H7884" s="879"/>
      <c r="J7884" s="876"/>
      <c r="O7884" s="877"/>
      <c r="R7884" s="876"/>
    </row>
    <row r="7885" customFormat="false" ht="13.8" hidden="false" customHeight="false" outlineLevel="0" collapsed="false">
      <c r="A7885" s="875" t="n">
        <v>34226</v>
      </c>
      <c r="B7885" s="876" t="n">
        <v>555.94</v>
      </c>
      <c r="D7885" s="875" t="n">
        <v>34626</v>
      </c>
      <c r="E7885" s="876" t="n">
        <v>7.68</v>
      </c>
      <c r="F7885" s="877" t="n">
        <f aca="false">IFERROR(E7885/100,"")</f>
        <v>0.0768</v>
      </c>
      <c r="G7885" s="879"/>
      <c r="H7885" s="879"/>
      <c r="J7885" s="876"/>
      <c r="O7885" s="877"/>
      <c r="R7885" s="876"/>
    </row>
    <row r="7886" customFormat="false" ht="13.8" hidden="false" customHeight="false" outlineLevel="0" collapsed="false">
      <c r="A7886" s="875" t="n">
        <v>34225</v>
      </c>
      <c r="B7886" s="876" t="n">
        <v>558.53</v>
      </c>
      <c r="D7886" s="875" t="n">
        <v>34625</v>
      </c>
      <c r="E7886" s="876" t="n">
        <v>7.64</v>
      </c>
      <c r="F7886" s="877" t="n">
        <f aca="false">IFERROR(E7886/100,"")</f>
        <v>0.0764</v>
      </c>
      <c r="G7886" s="879"/>
      <c r="H7886" s="879"/>
      <c r="J7886" s="876"/>
      <c r="O7886" s="877"/>
      <c r="R7886" s="876"/>
    </row>
    <row r="7887" customFormat="false" ht="13.8" hidden="false" customHeight="false" outlineLevel="0" collapsed="false">
      <c r="A7887" s="875" t="n">
        <v>34222</v>
      </c>
      <c r="B7887" s="876" t="n">
        <v>557.9</v>
      </c>
      <c r="D7887" s="875" t="n">
        <v>34624</v>
      </c>
      <c r="E7887" s="876" t="n">
        <v>7.62</v>
      </c>
      <c r="F7887" s="877" t="n">
        <f aca="false">IFERROR(E7887/100,"")</f>
        <v>0.0762</v>
      </c>
      <c r="G7887" s="879"/>
      <c r="H7887" s="879"/>
      <c r="J7887" s="876"/>
      <c r="O7887" s="877"/>
      <c r="R7887" s="876"/>
    </row>
    <row r="7888" customFormat="false" ht="13.8" hidden="false" customHeight="false" outlineLevel="0" collapsed="false">
      <c r="A7888" s="875" t="n">
        <v>34221</v>
      </c>
      <c r="B7888" s="876" t="n">
        <v>552.79</v>
      </c>
      <c r="D7888" s="875" t="n">
        <v>34621</v>
      </c>
      <c r="E7888" s="876" t="n">
        <v>7.61</v>
      </c>
      <c r="F7888" s="877" t="n">
        <f aca="false">IFERROR(E7888/100,"")</f>
        <v>0.0761</v>
      </c>
      <c r="G7888" s="879"/>
      <c r="H7888" s="879"/>
      <c r="J7888" s="876"/>
      <c r="O7888" s="877"/>
      <c r="R7888" s="876"/>
    </row>
    <row r="7889" customFormat="false" ht="13.8" hidden="false" customHeight="false" outlineLevel="0" collapsed="false">
      <c r="A7889" s="875" t="n">
        <v>34220</v>
      </c>
      <c r="B7889" s="876" t="n">
        <v>551.54</v>
      </c>
      <c r="D7889" s="875" t="n">
        <v>34620</v>
      </c>
      <c r="E7889" s="876" t="n">
        <v>7.64</v>
      </c>
      <c r="F7889" s="877" t="n">
        <f aca="false">IFERROR(E7889/100,"")</f>
        <v>0.0764</v>
      </c>
      <c r="G7889" s="879"/>
      <c r="H7889" s="879"/>
      <c r="J7889" s="876"/>
      <c r="O7889" s="877"/>
      <c r="R7889" s="876"/>
    </row>
    <row r="7890" customFormat="false" ht="13.8" hidden="false" customHeight="false" outlineLevel="0" collapsed="false">
      <c r="A7890" s="875" t="n">
        <v>34219</v>
      </c>
      <c r="B7890" s="876" t="n">
        <v>553.78</v>
      </c>
      <c r="D7890" s="875" t="n">
        <v>34619</v>
      </c>
      <c r="E7890" s="876" t="n">
        <v>7.69</v>
      </c>
      <c r="F7890" s="877" t="n">
        <f aca="false">IFERROR(E7890/100,"")</f>
        <v>0.0769</v>
      </c>
      <c r="G7890" s="879"/>
      <c r="H7890" s="879"/>
      <c r="J7890" s="876"/>
      <c r="O7890" s="877"/>
      <c r="R7890" s="876"/>
    </row>
    <row r="7891" customFormat="false" ht="13.8" hidden="false" customHeight="false" outlineLevel="0" collapsed="false">
      <c r="A7891" s="875" t="n">
        <v>34215</v>
      </c>
      <c r="B7891" s="876" t="n">
        <v>557.17</v>
      </c>
      <c r="D7891" s="875" t="n">
        <v>34618</v>
      </c>
      <c r="E7891" s="876" t="n">
        <v>7.65</v>
      </c>
      <c r="F7891" s="877" t="n">
        <f aca="false">IFERROR(E7891/100,"")</f>
        <v>0.0765</v>
      </c>
      <c r="G7891" s="879"/>
      <c r="H7891" s="879"/>
      <c r="J7891" s="876"/>
      <c r="O7891" s="877"/>
      <c r="R7891" s="876"/>
    </row>
    <row r="7892" customFormat="false" ht="13.8" hidden="false" customHeight="false" outlineLevel="0" collapsed="false">
      <c r="A7892" s="875" t="n">
        <v>34214</v>
      </c>
      <c r="B7892" s="876" t="n">
        <v>557.03</v>
      </c>
      <c r="D7892" s="875" t="n">
        <v>34617</v>
      </c>
      <c r="E7892" s="876" t="e">
        <f aca="false">NA()</f>
        <v>#N/A</v>
      </c>
      <c r="F7892" s="877" t="str">
        <f aca="false">IFERROR(E7892/100,"")</f>
        <v/>
      </c>
      <c r="G7892" s="879"/>
      <c r="H7892" s="879"/>
      <c r="J7892" s="876"/>
      <c r="O7892" s="877"/>
      <c r="R7892" s="876"/>
    </row>
    <row r="7893" customFormat="false" ht="13.8" hidden="false" customHeight="false" outlineLevel="0" collapsed="false">
      <c r="A7893" s="875" t="n">
        <v>34213</v>
      </c>
      <c r="B7893" s="876" t="n">
        <v>559.2</v>
      </c>
      <c r="D7893" s="875" t="n">
        <v>34614</v>
      </c>
      <c r="E7893" s="876" t="n">
        <v>7.7</v>
      </c>
      <c r="F7893" s="877" t="n">
        <f aca="false">IFERROR(E7893/100,"")</f>
        <v>0.077</v>
      </c>
      <c r="G7893" s="879"/>
      <c r="H7893" s="879"/>
      <c r="J7893" s="876"/>
      <c r="O7893" s="877"/>
      <c r="R7893" s="876"/>
    </row>
    <row r="7894" customFormat="false" ht="13.8" hidden="false" customHeight="false" outlineLevel="0" collapsed="false">
      <c r="A7894" s="875" t="n">
        <v>34212</v>
      </c>
      <c r="B7894" s="876" t="n">
        <v>559.62</v>
      </c>
      <c r="D7894" s="875" t="n">
        <v>34613</v>
      </c>
      <c r="E7894" s="876" t="n">
        <v>7.78</v>
      </c>
      <c r="F7894" s="877" t="n">
        <f aca="false">IFERROR(E7894/100,"")</f>
        <v>0.0778</v>
      </c>
      <c r="G7894" s="879"/>
      <c r="H7894" s="879"/>
      <c r="J7894" s="876"/>
      <c r="O7894" s="877"/>
      <c r="R7894" s="876"/>
    </row>
    <row r="7895" customFormat="false" ht="13.8" hidden="false" customHeight="false" outlineLevel="0" collapsed="false">
      <c r="A7895" s="875" t="n">
        <v>34211</v>
      </c>
      <c r="B7895" s="876" t="n">
        <v>557.53</v>
      </c>
      <c r="D7895" s="875" t="n">
        <v>34612</v>
      </c>
      <c r="E7895" s="876" t="n">
        <v>7.77</v>
      </c>
      <c r="F7895" s="877" t="n">
        <f aca="false">IFERROR(E7895/100,"")</f>
        <v>0.0777</v>
      </c>
      <c r="G7895" s="879"/>
      <c r="H7895" s="879"/>
      <c r="J7895" s="876"/>
      <c r="O7895" s="877"/>
      <c r="R7895" s="876"/>
    </row>
    <row r="7896" customFormat="false" ht="13.8" hidden="false" customHeight="false" outlineLevel="0" collapsed="false">
      <c r="A7896" s="875" t="n">
        <v>34208</v>
      </c>
      <c r="B7896" s="876" t="n">
        <v>555.78</v>
      </c>
      <c r="D7896" s="875" t="n">
        <v>34611</v>
      </c>
      <c r="E7896" s="876" t="n">
        <v>7.7</v>
      </c>
      <c r="F7896" s="877" t="n">
        <f aca="false">IFERROR(E7896/100,"")</f>
        <v>0.077</v>
      </c>
      <c r="G7896" s="879"/>
      <c r="H7896" s="879"/>
      <c r="J7896" s="876"/>
      <c r="O7896" s="877"/>
      <c r="R7896" s="876"/>
    </row>
    <row r="7897" customFormat="false" ht="13.8" hidden="false" customHeight="false" outlineLevel="0" collapsed="false">
      <c r="A7897" s="875" t="n">
        <v>34207</v>
      </c>
      <c r="B7897" s="876" t="n">
        <v>556.38</v>
      </c>
      <c r="D7897" s="875" t="n">
        <v>34610</v>
      </c>
      <c r="E7897" s="876" t="n">
        <v>7.66</v>
      </c>
      <c r="F7897" s="877" t="n">
        <f aca="false">IFERROR(E7897/100,"")</f>
        <v>0.0766</v>
      </c>
      <c r="G7897" s="879"/>
      <c r="H7897" s="879"/>
      <c r="J7897" s="876"/>
      <c r="O7897" s="877"/>
      <c r="R7897" s="876"/>
    </row>
    <row r="7898" customFormat="false" ht="13.8" hidden="false" customHeight="false" outlineLevel="0" collapsed="false">
      <c r="A7898" s="875" t="n">
        <v>34206</v>
      </c>
      <c r="B7898" s="876" t="n">
        <v>555.16</v>
      </c>
      <c r="D7898" s="875" t="n">
        <v>34607</v>
      </c>
      <c r="E7898" s="876" t="n">
        <v>7.62</v>
      </c>
      <c r="F7898" s="877" t="n">
        <f aca="false">IFERROR(E7898/100,"")</f>
        <v>0.0762</v>
      </c>
      <c r="G7898" s="879"/>
      <c r="H7898" s="879"/>
      <c r="J7898" s="876"/>
      <c r="O7898" s="877"/>
      <c r="R7898" s="876"/>
    </row>
    <row r="7899" customFormat="false" ht="13.8" hidden="false" customHeight="false" outlineLevel="0" collapsed="false">
      <c r="A7899" s="875" t="n">
        <v>34205</v>
      </c>
      <c r="B7899" s="876" t="n">
        <v>554.65</v>
      </c>
      <c r="D7899" s="875" t="n">
        <v>34606</v>
      </c>
      <c r="E7899" s="876" t="n">
        <v>7.64</v>
      </c>
      <c r="F7899" s="877" t="n">
        <f aca="false">IFERROR(E7899/100,"")</f>
        <v>0.0764</v>
      </c>
      <c r="G7899" s="879"/>
      <c r="H7899" s="879"/>
      <c r="J7899" s="876"/>
      <c r="O7899" s="877"/>
      <c r="R7899" s="876"/>
    </row>
    <row r="7900" customFormat="false" ht="13.8" hidden="false" customHeight="false" outlineLevel="0" collapsed="false">
      <c r="A7900" s="875" t="n">
        <v>34204</v>
      </c>
      <c r="B7900" s="876" t="n">
        <v>549.15</v>
      </c>
      <c r="D7900" s="875" t="n">
        <v>34605</v>
      </c>
      <c r="E7900" s="876" t="n">
        <v>7.57</v>
      </c>
      <c r="F7900" s="877" t="n">
        <f aca="false">IFERROR(E7900/100,"")</f>
        <v>0.0757</v>
      </c>
      <c r="G7900" s="879"/>
      <c r="H7900" s="879"/>
      <c r="J7900" s="876"/>
      <c r="O7900" s="877"/>
      <c r="R7900" s="876"/>
    </row>
    <row r="7901" customFormat="false" ht="13.8" hidden="false" customHeight="false" outlineLevel="0" collapsed="false">
      <c r="A7901" s="875" t="n">
        <v>34201</v>
      </c>
      <c r="B7901" s="876" t="n">
        <v>550.22</v>
      </c>
      <c r="D7901" s="875" t="n">
        <v>34604</v>
      </c>
      <c r="E7901" s="876" t="n">
        <v>7.61</v>
      </c>
      <c r="F7901" s="877" t="n">
        <f aca="false">IFERROR(E7901/100,"")</f>
        <v>0.0761</v>
      </c>
      <c r="G7901" s="879"/>
      <c r="H7901" s="879"/>
      <c r="J7901" s="876"/>
      <c r="O7901" s="877"/>
      <c r="R7901" s="876"/>
    </row>
    <row r="7902" customFormat="false" ht="13.8" hidden="false" customHeight="false" outlineLevel="0" collapsed="false">
      <c r="A7902" s="875" t="n">
        <v>34200</v>
      </c>
      <c r="B7902" s="876" t="n">
        <v>550.53</v>
      </c>
      <c r="D7902" s="875" t="n">
        <v>34603</v>
      </c>
      <c r="E7902" s="876" t="n">
        <v>7.57</v>
      </c>
      <c r="F7902" s="877" t="n">
        <f aca="false">IFERROR(E7902/100,"")</f>
        <v>0.0757</v>
      </c>
      <c r="G7902" s="879"/>
      <c r="H7902" s="879"/>
      <c r="J7902" s="876"/>
      <c r="O7902" s="877"/>
      <c r="R7902" s="876"/>
    </row>
    <row r="7903" customFormat="false" ht="13.8" hidden="false" customHeight="false" outlineLevel="0" collapsed="false">
      <c r="A7903" s="875" t="n">
        <v>34199</v>
      </c>
      <c r="B7903" s="876" t="n">
        <v>550.02</v>
      </c>
      <c r="D7903" s="875" t="n">
        <v>34600</v>
      </c>
      <c r="E7903" s="876" t="n">
        <v>7.57</v>
      </c>
      <c r="F7903" s="877" t="n">
        <f aca="false">IFERROR(E7903/100,"")</f>
        <v>0.0757</v>
      </c>
      <c r="G7903" s="879"/>
      <c r="H7903" s="879"/>
      <c r="J7903" s="876"/>
      <c r="O7903" s="877"/>
      <c r="R7903" s="876"/>
    </row>
    <row r="7904" customFormat="false" ht="13.8" hidden="false" customHeight="false" outlineLevel="0" collapsed="false">
      <c r="A7904" s="875" t="n">
        <v>34198</v>
      </c>
      <c r="B7904" s="876" t="n">
        <v>546.5</v>
      </c>
      <c r="D7904" s="875" t="n">
        <v>34599</v>
      </c>
      <c r="E7904" s="876" t="n">
        <v>7.56</v>
      </c>
      <c r="F7904" s="877" t="n">
        <f aca="false">IFERROR(E7904/100,"")</f>
        <v>0.0756</v>
      </c>
      <c r="G7904" s="879"/>
      <c r="H7904" s="879"/>
      <c r="J7904" s="876"/>
      <c r="O7904" s="877"/>
      <c r="R7904" s="876"/>
    </row>
    <row r="7905" customFormat="false" ht="13.8" hidden="false" customHeight="false" outlineLevel="0" collapsed="false">
      <c r="A7905" s="875" t="n">
        <v>34197</v>
      </c>
      <c r="B7905" s="876" t="n">
        <v>545.5</v>
      </c>
      <c r="D7905" s="875" t="n">
        <v>34598</v>
      </c>
      <c r="E7905" s="876" t="n">
        <v>7.56</v>
      </c>
      <c r="F7905" s="877" t="n">
        <f aca="false">IFERROR(E7905/100,"")</f>
        <v>0.0756</v>
      </c>
      <c r="G7905" s="879"/>
      <c r="H7905" s="879"/>
      <c r="J7905" s="876"/>
      <c r="O7905" s="877"/>
      <c r="R7905" s="876"/>
    </row>
    <row r="7906" customFormat="false" ht="13.8" hidden="false" customHeight="false" outlineLevel="0" collapsed="false">
      <c r="A7906" s="875" t="n">
        <v>34194</v>
      </c>
      <c r="B7906" s="876" t="n">
        <v>542.66</v>
      </c>
      <c r="D7906" s="875" t="n">
        <v>34597</v>
      </c>
      <c r="E7906" s="876" t="n">
        <v>7.53</v>
      </c>
      <c r="F7906" s="877" t="n">
        <f aca="false">IFERROR(E7906/100,"")</f>
        <v>0.0753</v>
      </c>
      <c r="G7906" s="879"/>
      <c r="H7906" s="879"/>
      <c r="J7906" s="876"/>
      <c r="O7906" s="877"/>
      <c r="R7906" s="876"/>
    </row>
    <row r="7907" customFormat="false" ht="13.8" hidden="false" customHeight="false" outlineLevel="0" collapsed="false">
      <c r="A7907" s="875" t="n">
        <v>34193</v>
      </c>
      <c r="B7907" s="876" t="n">
        <v>541.2</v>
      </c>
      <c r="D7907" s="875" t="n">
        <v>34596</v>
      </c>
      <c r="E7907" s="876" t="n">
        <v>7.49</v>
      </c>
      <c r="F7907" s="877" t="n">
        <f aca="false">IFERROR(E7907/100,"")</f>
        <v>0.0749</v>
      </c>
      <c r="G7907" s="879"/>
      <c r="H7907" s="879"/>
      <c r="J7907" s="876"/>
      <c r="O7907" s="877"/>
      <c r="R7907" s="876"/>
    </row>
    <row r="7908" customFormat="false" ht="13.8" hidden="false" customHeight="false" outlineLevel="0" collapsed="false">
      <c r="A7908" s="875" t="n">
        <v>34192</v>
      </c>
      <c r="B7908" s="876" t="n">
        <v>542.97</v>
      </c>
      <c r="D7908" s="875" t="n">
        <v>34593</v>
      </c>
      <c r="E7908" s="876" t="n">
        <v>7.52</v>
      </c>
      <c r="F7908" s="877" t="n">
        <f aca="false">IFERROR(E7908/100,"")</f>
        <v>0.0752</v>
      </c>
      <c r="G7908" s="879"/>
      <c r="H7908" s="879"/>
      <c r="J7908" s="876"/>
      <c r="O7908" s="877"/>
      <c r="R7908" s="876"/>
    </row>
    <row r="7909" customFormat="false" ht="13.8" hidden="false" customHeight="false" outlineLevel="0" collapsed="false">
      <c r="A7909" s="875" t="n">
        <v>34191</v>
      </c>
      <c r="B7909" s="876" t="n">
        <v>541.72</v>
      </c>
      <c r="D7909" s="875" t="n">
        <v>34592</v>
      </c>
      <c r="E7909" s="876" t="n">
        <v>7.35</v>
      </c>
      <c r="F7909" s="877" t="n">
        <f aca="false">IFERROR(E7909/100,"")</f>
        <v>0.0735</v>
      </c>
      <c r="G7909" s="879"/>
      <c r="H7909" s="879"/>
      <c r="J7909" s="876"/>
      <c r="O7909" s="877"/>
      <c r="R7909" s="876"/>
    </row>
    <row r="7910" customFormat="false" ht="13.8" hidden="false" customHeight="false" outlineLevel="0" collapsed="false">
      <c r="A7910" s="875" t="n">
        <v>34190</v>
      </c>
      <c r="B7910" s="876" t="n">
        <v>543.21</v>
      </c>
      <c r="D7910" s="875" t="n">
        <v>34591</v>
      </c>
      <c r="E7910" s="876" t="n">
        <v>7.41</v>
      </c>
      <c r="F7910" s="877" t="n">
        <f aca="false">IFERROR(E7910/100,"")</f>
        <v>0.0741</v>
      </c>
      <c r="G7910" s="879"/>
      <c r="H7910" s="879"/>
      <c r="J7910" s="876"/>
      <c r="O7910" s="877"/>
      <c r="R7910" s="876"/>
    </row>
    <row r="7911" customFormat="false" ht="13.8" hidden="false" customHeight="false" outlineLevel="0" collapsed="false">
      <c r="A7911" s="875" t="n">
        <v>34187</v>
      </c>
      <c r="B7911" s="876" t="n">
        <v>540.34</v>
      </c>
      <c r="D7911" s="875" t="n">
        <v>34590</v>
      </c>
      <c r="E7911" s="876" t="n">
        <v>7.44</v>
      </c>
      <c r="F7911" s="877" t="n">
        <f aca="false">IFERROR(E7911/100,"")</f>
        <v>0.0744</v>
      </c>
      <c r="G7911" s="879"/>
      <c r="H7911" s="879"/>
      <c r="J7911" s="876"/>
      <c r="O7911" s="877"/>
      <c r="R7911" s="876"/>
    </row>
    <row r="7912" customFormat="false" ht="13.8" hidden="false" customHeight="false" outlineLevel="0" collapsed="false">
      <c r="A7912" s="875" t="n">
        <v>34186</v>
      </c>
      <c r="B7912" s="876" t="n">
        <v>539.65</v>
      </c>
      <c r="D7912" s="875" t="n">
        <v>34589</v>
      </c>
      <c r="E7912" s="876" t="n">
        <v>7.46</v>
      </c>
      <c r="F7912" s="877" t="n">
        <f aca="false">IFERROR(E7912/100,"")</f>
        <v>0.0746</v>
      </c>
      <c r="G7912" s="879"/>
      <c r="H7912" s="879"/>
      <c r="J7912" s="876"/>
      <c r="O7912" s="877"/>
      <c r="R7912" s="876"/>
    </row>
    <row r="7913" customFormat="false" ht="13.8" hidden="false" customHeight="false" outlineLevel="0" collapsed="false">
      <c r="A7913" s="875" t="n">
        <v>34185</v>
      </c>
      <c r="B7913" s="876" t="n">
        <v>540.06</v>
      </c>
      <c r="D7913" s="875" t="n">
        <v>34586</v>
      </c>
      <c r="E7913" s="876" t="n">
        <v>7.44</v>
      </c>
      <c r="F7913" s="877" t="n">
        <f aca="false">IFERROR(E7913/100,"")</f>
        <v>0.0744</v>
      </c>
      <c r="G7913" s="879"/>
      <c r="H7913" s="879"/>
      <c r="J7913" s="876"/>
      <c r="O7913" s="877"/>
      <c r="R7913" s="876"/>
    </row>
    <row r="7914" customFormat="false" ht="13.8" hidden="false" customHeight="false" outlineLevel="0" collapsed="false">
      <c r="A7914" s="875" t="n">
        <v>34184</v>
      </c>
      <c r="B7914" s="876" t="n">
        <v>540.89</v>
      </c>
      <c r="D7914" s="875" t="n">
        <v>34585</v>
      </c>
      <c r="E7914" s="876" t="n">
        <v>7.3</v>
      </c>
      <c r="F7914" s="877" t="n">
        <f aca="false">IFERROR(E7914/100,"")</f>
        <v>0.073</v>
      </c>
      <c r="G7914" s="879"/>
      <c r="H7914" s="879"/>
      <c r="J7914" s="876"/>
      <c r="O7914" s="877"/>
      <c r="R7914" s="876"/>
    </row>
    <row r="7915" customFormat="false" ht="13.8" hidden="false" customHeight="false" outlineLevel="0" collapsed="false">
      <c r="A7915" s="875" t="n">
        <v>34183</v>
      </c>
      <c r="B7915" s="876" t="n">
        <v>541.75</v>
      </c>
      <c r="D7915" s="875" t="n">
        <v>34584</v>
      </c>
      <c r="E7915" s="876" t="n">
        <v>7.29</v>
      </c>
      <c r="F7915" s="877" t="n">
        <f aca="false">IFERROR(E7915/100,"")</f>
        <v>0.0729</v>
      </c>
      <c r="G7915" s="879"/>
      <c r="H7915" s="879"/>
      <c r="J7915" s="876"/>
      <c r="O7915" s="877"/>
      <c r="R7915" s="876"/>
    </row>
    <row r="7916" customFormat="false" ht="13.8" hidden="false" customHeight="false" outlineLevel="0" collapsed="false">
      <c r="A7916" s="875" t="n">
        <v>34180</v>
      </c>
      <c r="B7916" s="876" t="n">
        <v>539.16</v>
      </c>
      <c r="D7916" s="875" t="n">
        <v>34583</v>
      </c>
      <c r="E7916" s="876" t="n">
        <v>7.27</v>
      </c>
      <c r="F7916" s="877" t="n">
        <f aca="false">IFERROR(E7916/100,"")</f>
        <v>0.0727</v>
      </c>
      <c r="G7916" s="879"/>
      <c r="H7916" s="879"/>
      <c r="J7916" s="876"/>
      <c r="O7916" s="877"/>
      <c r="R7916" s="876"/>
    </row>
    <row r="7917" customFormat="false" ht="13.8" hidden="false" customHeight="false" outlineLevel="0" collapsed="false">
      <c r="A7917" s="875" t="n">
        <v>34179</v>
      </c>
      <c r="B7917" s="876" t="n">
        <v>541.7</v>
      </c>
      <c r="D7917" s="875" t="n">
        <v>34582</v>
      </c>
      <c r="E7917" s="876" t="e">
        <f aca="false">NA()</f>
        <v>#N/A</v>
      </c>
      <c r="F7917" s="877" t="str">
        <f aca="false">IFERROR(E7917/100,"")</f>
        <v/>
      </c>
      <c r="G7917" s="879"/>
      <c r="H7917" s="879"/>
      <c r="J7917" s="876"/>
      <c r="O7917" s="877"/>
      <c r="R7917" s="876"/>
    </row>
    <row r="7918" customFormat="false" ht="13.8" hidden="false" customHeight="false" outlineLevel="0" collapsed="false">
      <c r="A7918" s="875" t="n">
        <v>34178</v>
      </c>
      <c r="B7918" s="876" t="n">
        <v>538.03</v>
      </c>
      <c r="D7918" s="875" t="n">
        <v>34579</v>
      </c>
      <c r="E7918" s="876" t="n">
        <v>7.21</v>
      </c>
      <c r="F7918" s="877" t="n">
        <f aca="false">IFERROR(E7918/100,"")</f>
        <v>0.0721</v>
      </c>
      <c r="G7918" s="879"/>
      <c r="H7918" s="879"/>
      <c r="J7918" s="876"/>
      <c r="O7918" s="877"/>
      <c r="R7918" s="876"/>
    </row>
    <row r="7919" customFormat="false" ht="13.8" hidden="false" customHeight="false" outlineLevel="0" collapsed="false">
      <c r="A7919" s="875" t="n">
        <v>34177</v>
      </c>
      <c r="B7919" s="876" t="n">
        <v>539.29</v>
      </c>
      <c r="D7919" s="875" t="n">
        <v>34578</v>
      </c>
      <c r="E7919" s="876" t="n">
        <v>7.19</v>
      </c>
      <c r="F7919" s="877" t="n">
        <f aca="false">IFERROR(E7919/100,"")</f>
        <v>0.0719</v>
      </c>
      <c r="G7919" s="879"/>
      <c r="H7919" s="879"/>
      <c r="J7919" s="876"/>
      <c r="O7919" s="877"/>
      <c r="R7919" s="876"/>
    </row>
    <row r="7920" customFormat="false" ht="13.8" hidden="false" customHeight="false" outlineLevel="0" collapsed="false">
      <c r="A7920" s="875" t="n">
        <v>34176</v>
      </c>
      <c r="B7920" s="876" t="n">
        <v>540.22</v>
      </c>
      <c r="D7920" s="875" t="n">
        <v>34577</v>
      </c>
      <c r="E7920" s="876" t="n">
        <v>7.19</v>
      </c>
      <c r="F7920" s="877" t="n">
        <f aca="false">IFERROR(E7920/100,"")</f>
        <v>0.0719</v>
      </c>
      <c r="G7920" s="879"/>
      <c r="H7920" s="879"/>
      <c r="J7920" s="876"/>
      <c r="O7920" s="877"/>
      <c r="R7920" s="876"/>
    </row>
    <row r="7921" customFormat="false" ht="13.8" hidden="false" customHeight="false" outlineLevel="0" collapsed="false">
      <c r="A7921" s="875" t="n">
        <v>34173</v>
      </c>
      <c r="B7921" s="876" t="n">
        <v>537.74</v>
      </c>
      <c r="D7921" s="875" t="n">
        <v>34576</v>
      </c>
      <c r="E7921" s="876" t="n">
        <v>7.2</v>
      </c>
      <c r="F7921" s="877" t="n">
        <f aca="false">IFERROR(E7921/100,"")</f>
        <v>0.072</v>
      </c>
      <c r="G7921" s="879"/>
      <c r="H7921" s="879"/>
      <c r="J7921" s="876"/>
      <c r="O7921" s="877"/>
      <c r="R7921" s="876"/>
    </row>
    <row r="7922" customFormat="false" ht="13.8" hidden="false" customHeight="false" outlineLevel="0" collapsed="false">
      <c r="A7922" s="875" t="n">
        <v>34172</v>
      </c>
      <c r="B7922" s="876" t="n">
        <v>534.63</v>
      </c>
      <c r="D7922" s="875" t="n">
        <v>34575</v>
      </c>
      <c r="E7922" s="876" t="n">
        <v>7.24</v>
      </c>
      <c r="F7922" s="877" t="n">
        <f aca="false">IFERROR(E7922/100,"")</f>
        <v>0.0724</v>
      </c>
      <c r="G7922" s="879"/>
      <c r="H7922" s="879"/>
      <c r="J7922" s="876"/>
      <c r="O7922" s="877"/>
      <c r="R7922" s="876"/>
    </row>
    <row r="7923" customFormat="false" ht="13.8" hidden="false" customHeight="false" outlineLevel="0" collapsed="false">
      <c r="A7923" s="875" t="n">
        <v>34171</v>
      </c>
      <c r="B7923" s="876" t="n">
        <v>537.84</v>
      </c>
      <c r="D7923" s="875" t="n">
        <v>34572</v>
      </c>
      <c r="E7923" s="876" t="n">
        <v>7.24</v>
      </c>
      <c r="F7923" s="877" t="n">
        <f aca="false">IFERROR(E7923/100,"")</f>
        <v>0.0724</v>
      </c>
      <c r="G7923" s="879"/>
      <c r="H7923" s="879"/>
      <c r="J7923" s="876"/>
      <c r="O7923" s="877"/>
      <c r="R7923" s="876"/>
    </row>
    <row r="7924" customFormat="false" ht="13.8" hidden="false" customHeight="false" outlineLevel="0" collapsed="false">
      <c r="A7924" s="875" t="n">
        <v>34170</v>
      </c>
      <c r="B7924" s="876" t="n">
        <v>537.99</v>
      </c>
      <c r="D7924" s="875" t="n">
        <v>34571</v>
      </c>
      <c r="E7924" s="876" t="n">
        <v>7.29</v>
      </c>
      <c r="F7924" s="877" t="n">
        <f aca="false">IFERROR(E7924/100,"")</f>
        <v>0.0729</v>
      </c>
      <c r="G7924" s="879"/>
      <c r="H7924" s="879"/>
      <c r="J7924" s="876"/>
      <c r="O7924" s="877"/>
      <c r="R7924" s="876"/>
    </row>
    <row r="7925" customFormat="false" ht="13.8" hidden="false" customHeight="false" outlineLevel="0" collapsed="false">
      <c r="A7925" s="875" t="n">
        <v>34169</v>
      </c>
      <c r="B7925" s="876" t="n">
        <v>536.43</v>
      </c>
      <c r="D7925" s="875" t="n">
        <v>34570</v>
      </c>
      <c r="E7925" s="876" t="n">
        <v>7.22</v>
      </c>
      <c r="F7925" s="877" t="n">
        <f aca="false">IFERROR(E7925/100,"")</f>
        <v>0.0722</v>
      </c>
      <c r="G7925" s="879"/>
      <c r="H7925" s="879"/>
      <c r="J7925" s="876"/>
      <c r="O7925" s="877"/>
      <c r="R7925" s="876"/>
    </row>
    <row r="7926" customFormat="false" ht="13.8" hidden="false" customHeight="false" outlineLevel="0" collapsed="false">
      <c r="A7926" s="875" t="n">
        <v>34166</v>
      </c>
      <c r="B7926" s="876" t="n">
        <v>536.04</v>
      </c>
      <c r="D7926" s="875" t="n">
        <v>34569</v>
      </c>
      <c r="E7926" s="876" t="n">
        <v>7.28</v>
      </c>
      <c r="F7926" s="877" t="n">
        <f aca="false">IFERROR(E7926/100,"")</f>
        <v>0.0728</v>
      </c>
      <c r="G7926" s="879"/>
      <c r="H7926" s="879"/>
      <c r="J7926" s="876"/>
      <c r="O7926" s="877"/>
      <c r="R7926" s="876"/>
    </row>
    <row r="7927" customFormat="false" ht="13.8" hidden="false" customHeight="false" outlineLevel="0" collapsed="false">
      <c r="A7927" s="875" t="n">
        <v>34165</v>
      </c>
      <c r="B7927" s="876" t="n">
        <v>540.21</v>
      </c>
      <c r="D7927" s="875" t="n">
        <v>34568</v>
      </c>
      <c r="E7927" s="876" t="n">
        <v>7.31</v>
      </c>
      <c r="F7927" s="877" t="n">
        <f aca="false">IFERROR(E7927/100,"")</f>
        <v>0.0731</v>
      </c>
      <c r="G7927" s="879"/>
      <c r="H7927" s="879"/>
      <c r="J7927" s="876"/>
      <c r="O7927" s="877"/>
      <c r="R7927" s="876"/>
    </row>
    <row r="7928" customFormat="false" ht="13.8" hidden="false" customHeight="false" outlineLevel="0" collapsed="false">
      <c r="A7928" s="875" t="n">
        <v>34164</v>
      </c>
      <c r="B7928" s="876" t="n">
        <v>541.21</v>
      </c>
      <c r="D7928" s="875" t="n">
        <v>34565</v>
      </c>
      <c r="E7928" s="876" t="n">
        <v>7.27</v>
      </c>
      <c r="F7928" s="877" t="n">
        <f aca="false">IFERROR(E7928/100,"")</f>
        <v>0.0727</v>
      </c>
      <c r="G7928" s="879"/>
      <c r="H7928" s="879"/>
      <c r="J7928" s="876"/>
      <c r="O7928" s="877"/>
      <c r="R7928" s="876"/>
    </row>
    <row r="7929" customFormat="false" ht="13.8" hidden="false" customHeight="false" outlineLevel="0" collapsed="false">
      <c r="A7929" s="875" t="n">
        <v>34163</v>
      </c>
      <c r="B7929" s="876" t="n">
        <v>538.8</v>
      </c>
      <c r="D7929" s="875" t="n">
        <v>34564</v>
      </c>
      <c r="E7929" s="876" t="n">
        <v>7.28</v>
      </c>
      <c r="F7929" s="877" t="n">
        <f aca="false">IFERROR(E7929/100,"")</f>
        <v>0.0728</v>
      </c>
      <c r="G7929" s="879"/>
      <c r="H7929" s="879"/>
      <c r="J7929" s="876"/>
      <c r="O7929" s="877"/>
      <c r="R7929" s="876"/>
    </row>
    <row r="7930" customFormat="false" ht="13.8" hidden="false" customHeight="false" outlineLevel="0" collapsed="false">
      <c r="A7930" s="875" t="n">
        <v>34162</v>
      </c>
      <c r="B7930" s="876" t="n">
        <v>539.87</v>
      </c>
      <c r="D7930" s="875" t="n">
        <v>34563</v>
      </c>
      <c r="E7930" s="876" t="n">
        <v>7.15</v>
      </c>
      <c r="F7930" s="877" t="n">
        <f aca="false">IFERROR(E7930/100,"")</f>
        <v>0.0715</v>
      </c>
      <c r="G7930" s="879"/>
      <c r="H7930" s="879"/>
      <c r="J7930" s="876"/>
      <c r="O7930" s="877"/>
      <c r="R7930" s="876"/>
    </row>
    <row r="7931" customFormat="false" ht="13.8" hidden="false" customHeight="false" outlineLevel="0" collapsed="false">
      <c r="A7931" s="875" t="n">
        <v>34159</v>
      </c>
      <c r="B7931" s="876" t="n">
        <v>538.84</v>
      </c>
      <c r="D7931" s="875" t="n">
        <v>34562</v>
      </c>
      <c r="E7931" s="876" t="n">
        <v>7.19</v>
      </c>
      <c r="F7931" s="877" t="n">
        <f aca="false">IFERROR(E7931/100,"")</f>
        <v>0.0719</v>
      </c>
      <c r="G7931" s="879"/>
      <c r="H7931" s="879"/>
      <c r="J7931" s="876"/>
      <c r="O7931" s="877"/>
      <c r="R7931" s="876"/>
    </row>
    <row r="7932" customFormat="false" ht="13.8" hidden="false" customHeight="false" outlineLevel="0" collapsed="false">
      <c r="A7932" s="875" t="n">
        <v>34158</v>
      </c>
      <c r="B7932" s="876" t="n">
        <v>539.41</v>
      </c>
      <c r="D7932" s="875" t="n">
        <v>34561</v>
      </c>
      <c r="E7932" s="876" t="n">
        <v>7.3</v>
      </c>
      <c r="F7932" s="877" t="n">
        <f aca="false">IFERROR(E7932/100,"")</f>
        <v>0.073</v>
      </c>
      <c r="G7932" s="879"/>
      <c r="H7932" s="879"/>
      <c r="J7932" s="876"/>
      <c r="O7932" s="877"/>
      <c r="R7932" s="876"/>
    </row>
    <row r="7933" customFormat="false" ht="13.8" hidden="false" customHeight="false" outlineLevel="0" collapsed="false">
      <c r="A7933" s="875" t="n">
        <v>34157</v>
      </c>
      <c r="B7933" s="876" t="n">
        <v>532.43</v>
      </c>
      <c r="D7933" s="875" t="n">
        <v>34558</v>
      </c>
      <c r="E7933" s="876" t="n">
        <v>7.27</v>
      </c>
      <c r="F7933" s="877" t="n">
        <f aca="false">IFERROR(E7933/100,"")</f>
        <v>0.0727</v>
      </c>
      <c r="G7933" s="879"/>
      <c r="H7933" s="879"/>
      <c r="J7933" s="876"/>
      <c r="O7933" s="877"/>
      <c r="R7933" s="876"/>
    </row>
    <row r="7934" customFormat="false" ht="13.8" hidden="false" customHeight="false" outlineLevel="0" collapsed="false">
      <c r="A7934" s="875" t="n">
        <v>34156</v>
      </c>
      <c r="B7934" s="876" t="n">
        <v>530.74</v>
      </c>
      <c r="D7934" s="875" t="n">
        <v>34557</v>
      </c>
      <c r="E7934" s="876" t="n">
        <v>7.36</v>
      </c>
      <c r="F7934" s="877" t="n">
        <f aca="false">IFERROR(E7934/100,"")</f>
        <v>0.0736</v>
      </c>
      <c r="G7934" s="879"/>
      <c r="H7934" s="879"/>
      <c r="J7934" s="876"/>
      <c r="O7934" s="877"/>
      <c r="R7934" s="876"/>
    </row>
    <row r="7935" customFormat="false" ht="13.8" hidden="false" customHeight="false" outlineLevel="0" collapsed="false">
      <c r="A7935" s="875" t="n">
        <v>34152</v>
      </c>
      <c r="B7935" s="876" t="n">
        <v>536.01</v>
      </c>
      <c r="D7935" s="875" t="n">
        <v>34556</v>
      </c>
      <c r="E7935" s="876" t="n">
        <v>7.3</v>
      </c>
      <c r="F7935" s="877" t="n">
        <f aca="false">IFERROR(E7935/100,"")</f>
        <v>0.073</v>
      </c>
      <c r="G7935" s="879"/>
      <c r="H7935" s="879"/>
      <c r="J7935" s="876"/>
      <c r="O7935" s="877"/>
      <c r="R7935" s="876"/>
    </row>
    <row r="7936" customFormat="false" ht="13.8" hidden="false" customHeight="false" outlineLevel="0" collapsed="false">
      <c r="A7936" s="875" t="n">
        <v>34151</v>
      </c>
      <c r="B7936" s="876" t="n">
        <v>539.56</v>
      </c>
      <c r="D7936" s="875" t="n">
        <v>34555</v>
      </c>
      <c r="E7936" s="876" t="n">
        <v>7.33</v>
      </c>
      <c r="F7936" s="877" t="n">
        <f aca="false">IFERROR(E7936/100,"")</f>
        <v>0.0733</v>
      </c>
      <c r="G7936" s="879"/>
      <c r="H7936" s="879"/>
      <c r="J7936" s="876"/>
      <c r="O7936" s="877"/>
      <c r="R7936" s="876"/>
    </row>
    <row r="7937" customFormat="false" ht="13.8" hidden="false" customHeight="false" outlineLevel="0" collapsed="false">
      <c r="A7937" s="875" t="n">
        <v>34150</v>
      </c>
      <c r="B7937" s="876" t="n">
        <v>541.34</v>
      </c>
      <c r="D7937" s="875" t="n">
        <v>34554</v>
      </c>
      <c r="E7937" s="876" t="n">
        <v>7.28</v>
      </c>
      <c r="F7937" s="877" t="n">
        <f aca="false">IFERROR(E7937/100,"")</f>
        <v>0.0728</v>
      </c>
      <c r="G7937" s="879"/>
      <c r="H7937" s="879"/>
      <c r="J7937" s="876"/>
      <c r="O7937" s="877"/>
      <c r="R7937" s="876"/>
    </row>
    <row r="7938" customFormat="false" ht="13.8" hidden="false" customHeight="false" outlineLevel="0" collapsed="false">
      <c r="A7938" s="875" t="n">
        <v>34149</v>
      </c>
      <c r="B7938" s="876" t="n">
        <v>541.53</v>
      </c>
      <c r="D7938" s="875" t="n">
        <v>34551</v>
      </c>
      <c r="E7938" s="876" t="n">
        <v>7.28</v>
      </c>
      <c r="F7938" s="877" t="n">
        <f aca="false">IFERROR(E7938/100,"")</f>
        <v>0.0728</v>
      </c>
      <c r="G7938" s="879"/>
      <c r="H7938" s="879"/>
      <c r="J7938" s="876"/>
      <c r="O7938" s="877"/>
      <c r="R7938" s="876"/>
    </row>
    <row r="7939" customFormat="false" ht="13.8" hidden="false" customHeight="false" outlineLevel="0" collapsed="false">
      <c r="A7939" s="875" t="n">
        <v>34148</v>
      </c>
      <c r="B7939" s="876" t="n">
        <v>542.9</v>
      </c>
      <c r="D7939" s="875" t="n">
        <v>34550</v>
      </c>
      <c r="E7939" s="876" t="n">
        <v>7.12</v>
      </c>
      <c r="F7939" s="877" t="n">
        <f aca="false">IFERROR(E7939/100,"")</f>
        <v>0.0712</v>
      </c>
      <c r="G7939" s="879"/>
      <c r="H7939" s="879"/>
      <c r="J7939" s="876"/>
      <c r="O7939" s="877"/>
      <c r="R7939" s="876"/>
    </row>
    <row r="7940" customFormat="false" ht="13.8" hidden="false" customHeight="false" outlineLevel="0" collapsed="false">
      <c r="A7940" s="875" t="n">
        <v>34145</v>
      </c>
      <c r="B7940" s="876" t="n">
        <v>537.7</v>
      </c>
      <c r="D7940" s="875" t="n">
        <v>34549</v>
      </c>
      <c r="E7940" s="876" t="n">
        <v>7.09</v>
      </c>
      <c r="F7940" s="877" t="n">
        <f aca="false">IFERROR(E7940/100,"")</f>
        <v>0.0709</v>
      </c>
      <c r="G7940" s="879"/>
      <c r="H7940" s="879"/>
      <c r="J7940" s="876"/>
      <c r="O7940" s="877"/>
      <c r="R7940" s="876"/>
    </row>
    <row r="7941" customFormat="false" ht="13.8" hidden="false" customHeight="false" outlineLevel="0" collapsed="false">
      <c r="A7941" s="875" t="n">
        <v>34144</v>
      </c>
      <c r="B7941" s="876" t="n">
        <v>536.52</v>
      </c>
      <c r="D7941" s="875" t="n">
        <v>34548</v>
      </c>
      <c r="E7941" s="876" t="n">
        <v>7.11</v>
      </c>
      <c r="F7941" s="877" t="n">
        <f aca="false">IFERROR(E7941/100,"")</f>
        <v>0.0711</v>
      </c>
      <c r="G7941" s="879"/>
      <c r="H7941" s="879"/>
      <c r="J7941" s="876"/>
      <c r="O7941" s="877"/>
      <c r="R7941" s="876"/>
    </row>
    <row r="7942" customFormat="false" ht="13.8" hidden="false" customHeight="false" outlineLevel="0" collapsed="false">
      <c r="A7942" s="875" t="n">
        <v>34143</v>
      </c>
      <c r="B7942" s="876" t="n">
        <v>532.14</v>
      </c>
      <c r="D7942" s="875" t="n">
        <v>34547</v>
      </c>
      <c r="E7942" s="876" t="n">
        <v>7.13</v>
      </c>
      <c r="F7942" s="877" t="n">
        <f aca="false">IFERROR(E7942/100,"")</f>
        <v>0.0713</v>
      </c>
      <c r="G7942" s="879"/>
      <c r="H7942" s="879"/>
      <c r="J7942" s="876"/>
      <c r="O7942" s="877"/>
      <c r="R7942" s="876"/>
    </row>
    <row r="7943" customFormat="false" ht="13.8" hidden="false" customHeight="false" outlineLevel="0" collapsed="false">
      <c r="A7943" s="875" t="n">
        <v>34142</v>
      </c>
      <c r="B7943" s="876" t="n">
        <v>535.43</v>
      </c>
      <c r="D7943" s="875" t="n">
        <v>34544</v>
      </c>
      <c r="E7943" s="876" t="n">
        <v>7.12</v>
      </c>
      <c r="F7943" s="877" t="n">
        <f aca="false">IFERROR(E7943/100,"")</f>
        <v>0.0712</v>
      </c>
      <c r="G7943" s="879"/>
      <c r="H7943" s="879"/>
      <c r="J7943" s="876"/>
      <c r="O7943" s="877"/>
      <c r="R7943" s="876"/>
    </row>
    <row r="7944" customFormat="false" ht="13.8" hidden="false" customHeight="false" outlineLevel="0" collapsed="false">
      <c r="A7944" s="875" t="n">
        <v>34141</v>
      </c>
      <c r="B7944" s="876" t="n">
        <v>535.78</v>
      </c>
      <c r="D7944" s="875" t="n">
        <v>34543</v>
      </c>
      <c r="E7944" s="876" t="n">
        <v>7.29</v>
      </c>
      <c r="F7944" s="877" t="n">
        <f aca="false">IFERROR(E7944/100,"")</f>
        <v>0.0729</v>
      </c>
      <c r="G7944" s="879"/>
      <c r="H7944" s="879"/>
      <c r="J7944" s="876"/>
      <c r="O7944" s="877"/>
      <c r="R7944" s="876"/>
    </row>
    <row r="7945" customFormat="false" ht="13.8" hidden="false" customHeight="false" outlineLevel="0" collapsed="false">
      <c r="A7945" s="875" t="n">
        <v>34138</v>
      </c>
      <c r="B7945" s="876" t="n">
        <v>532.72</v>
      </c>
      <c r="D7945" s="875" t="n">
        <v>34542</v>
      </c>
      <c r="E7945" s="876" t="n">
        <v>7.34</v>
      </c>
      <c r="F7945" s="877" t="n">
        <f aca="false">IFERROR(E7945/100,"")</f>
        <v>0.0734</v>
      </c>
      <c r="G7945" s="879"/>
      <c r="H7945" s="879"/>
      <c r="J7945" s="876"/>
      <c r="O7945" s="877"/>
      <c r="R7945" s="876"/>
    </row>
    <row r="7946" customFormat="false" ht="13.8" hidden="false" customHeight="false" outlineLevel="0" collapsed="false">
      <c r="A7946" s="875" t="n">
        <v>34137</v>
      </c>
      <c r="B7946" s="876" t="n">
        <v>538.55</v>
      </c>
      <c r="D7946" s="875" t="n">
        <v>34541</v>
      </c>
      <c r="E7946" s="876" t="n">
        <v>7.28</v>
      </c>
      <c r="F7946" s="877" t="n">
        <f aca="false">IFERROR(E7946/100,"")</f>
        <v>0.0728</v>
      </c>
      <c r="G7946" s="879"/>
      <c r="H7946" s="879"/>
      <c r="J7946" s="876"/>
      <c r="O7946" s="877"/>
      <c r="R7946" s="876"/>
    </row>
    <row r="7947" customFormat="false" ht="13.8" hidden="false" customHeight="false" outlineLevel="0" collapsed="false">
      <c r="A7947" s="875" t="n">
        <v>34136</v>
      </c>
      <c r="B7947" s="876" t="n">
        <v>537.2</v>
      </c>
      <c r="D7947" s="875" t="n">
        <v>34540</v>
      </c>
      <c r="E7947" s="876" t="n">
        <v>7.27</v>
      </c>
      <c r="F7947" s="877" t="n">
        <f aca="false">IFERROR(E7947/100,"")</f>
        <v>0.0727</v>
      </c>
      <c r="G7947" s="879"/>
      <c r="H7947" s="879"/>
      <c r="J7947" s="876"/>
      <c r="O7947" s="877"/>
      <c r="R7947" s="876"/>
    </row>
    <row r="7948" customFormat="false" ht="13.8" hidden="false" customHeight="false" outlineLevel="0" collapsed="false">
      <c r="A7948" s="875" t="n">
        <v>34135</v>
      </c>
      <c r="B7948" s="876" t="n">
        <v>535.79</v>
      </c>
      <c r="D7948" s="875" t="n">
        <v>34537</v>
      </c>
      <c r="E7948" s="876" t="n">
        <v>7.29</v>
      </c>
      <c r="F7948" s="877" t="n">
        <f aca="false">IFERROR(E7948/100,"")</f>
        <v>0.0729</v>
      </c>
      <c r="G7948" s="879"/>
      <c r="H7948" s="879"/>
      <c r="J7948" s="876"/>
      <c r="O7948" s="877"/>
      <c r="R7948" s="876"/>
    </row>
    <row r="7949" customFormat="false" ht="13.8" hidden="false" customHeight="false" outlineLevel="0" collapsed="false">
      <c r="A7949" s="875" t="n">
        <v>34134</v>
      </c>
      <c r="B7949" s="876" t="n">
        <v>537.49</v>
      </c>
      <c r="D7949" s="875" t="n">
        <v>34536</v>
      </c>
      <c r="E7949" s="876" t="n">
        <v>7.27</v>
      </c>
      <c r="F7949" s="877" t="n">
        <f aca="false">IFERROR(E7949/100,"")</f>
        <v>0.0727</v>
      </c>
      <c r="G7949" s="879"/>
      <c r="H7949" s="879"/>
      <c r="J7949" s="876"/>
      <c r="O7949" s="877"/>
      <c r="R7949" s="876"/>
    </row>
    <row r="7950" customFormat="false" ht="13.8" hidden="false" customHeight="false" outlineLevel="0" collapsed="false">
      <c r="A7950" s="875" t="n">
        <v>34131</v>
      </c>
      <c r="B7950" s="876" t="n">
        <v>536.92</v>
      </c>
      <c r="D7950" s="875" t="n">
        <v>34535</v>
      </c>
      <c r="E7950" s="876" t="n">
        <v>7.25</v>
      </c>
      <c r="F7950" s="877" t="n">
        <f aca="false">IFERROR(E7950/100,"")</f>
        <v>0.0725</v>
      </c>
      <c r="G7950" s="879"/>
      <c r="H7950" s="879"/>
      <c r="J7950" s="876"/>
      <c r="O7950" s="877"/>
      <c r="R7950" s="876"/>
    </row>
    <row r="7951" customFormat="false" ht="13.8" hidden="false" customHeight="false" outlineLevel="0" collapsed="false">
      <c r="A7951" s="875" t="n">
        <v>34130</v>
      </c>
      <c r="B7951" s="876" t="n">
        <v>534.65</v>
      </c>
      <c r="D7951" s="875" t="n">
        <v>34534</v>
      </c>
      <c r="E7951" s="876" t="n">
        <v>7.15</v>
      </c>
      <c r="F7951" s="877" t="n">
        <f aca="false">IFERROR(E7951/100,"")</f>
        <v>0.0715</v>
      </c>
      <c r="G7951" s="879"/>
      <c r="H7951" s="879"/>
      <c r="J7951" s="876"/>
      <c r="O7951" s="877"/>
      <c r="R7951" s="876"/>
    </row>
    <row r="7952" customFormat="false" ht="13.8" hidden="false" customHeight="false" outlineLevel="0" collapsed="false">
      <c r="A7952" s="875" t="n">
        <v>34129</v>
      </c>
      <c r="B7952" s="876" t="n">
        <v>535.11</v>
      </c>
      <c r="D7952" s="875" t="n">
        <v>34533</v>
      </c>
      <c r="E7952" s="876" t="n">
        <v>7.2</v>
      </c>
      <c r="F7952" s="877" t="n">
        <f aca="false">IFERROR(E7952/100,"")</f>
        <v>0.072</v>
      </c>
      <c r="G7952" s="879"/>
      <c r="H7952" s="879"/>
      <c r="J7952" s="876"/>
      <c r="O7952" s="877"/>
      <c r="R7952" s="876"/>
    </row>
    <row r="7953" customFormat="false" ht="13.8" hidden="false" customHeight="false" outlineLevel="0" collapsed="false">
      <c r="A7953" s="875" t="n">
        <v>34128</v>
      </c>
      <c r="B7953" s="876" t="n">
        <v>533.61</v>
      </c>
      <c r="D7953" s="875" t="n">
        <v>34530</v>
      </c>
      <c r="E7953" s="876" t="n">
        <v>7.25</v>
      </c>
      <c r="F7953" s="877" t="n">
        <f aca="false">IFERROR(E7953/100,"")</f>
        <v>0.0725</v>
      </c>
      <c r="G7953" s="879"/>
      <c r="H7953" s="879"/>
      <c r="J7953" s="876"/>
      <c r="O7953" s="877"/>
      <c r="R7953" s="876"/>
    </row>
    <row r="7954" customFormat="false" ht="13.8" hidden="false" customHeight="false" outlineLevel="0" collapsed="false">
      <c r="A7954" s="875" t="n">
        <v>34127</v>
      </c>
      <c r="B7954" s="876" t="n">
        <v>537.15</v>
      </c>
      <c r="D7954" s="875" t="n">
        <v>34529</v>
      </c>
      <c r="E7954" s="876" t="n">
        <v>7.25</v>
      </c>
      <c r="F7954" s="877" t="n">
        <f aca="false">IFERROR(E7954/100,"")</f>
        <v>0.0725</v>
      </c>
      <c r="G7954" s="879"/>
      <c r="H7954" s="879"/>
      <c r="J7954" s="876"/>
      <c r="O7954" s="877"/>
      <c r="R7954" s="876"/>
    </row>
    <row r="7955" customFormat="false" ht="13.8" hidden="false" customHeight="false" outlineLevel="0" collapsed="false">
      <c r="A7955" s="875" t="n">
        <v>34124</v>
      </c>
      <c r="B7955" s="876" t="n">
        <v>539.93</v>
      </c>
      <c r="D7955" s="875" t="n">
        <v>34528</v>
      </c>
      <c r="E7955" s="876" t="n">
        <v>7.41</v>
      </c>
      <c r="F7955" s="877" t="n">
        <f aca="false">IFERROR(E7955/100,"")</f>
        <v>0.0741</v>
      </c>
      <c r="G7955" s="879"/>
      <c r="H7955" s="879"/>
      <c r="J7955" s="876"/>
      <c r="O7955" s="877"/>
      <c r="R7955" s="876"/>
    </row>
    <row r="7956" customFormat="false" ht="13.8" hidden="false" customHeight="false" outlineLevel="0" collapsed="false">
      <c r="A7956" s="875" t="n">
        <v>34123</v>
      </c>
      <c r="B7956" s="876" t="n">
        <v>542.82</v>
      </c>
      <c r="D7956" s="875" t="n">
        <v>34527</v>
      </c>
      <c r="E7956" s="876" t="n">
        <v>7.43</v>
      </c>
      <c r="F7956" s="877" t="n">
        <f aca="false">IFERROR(E7956/100,"")</f>
        <v>0.0743</v>
      </c>
      <c r="G7956" s="879"/>
      <c r="H7956" s="879"/>
      <c r="J7956" s="876"/>
      <c r="O7956" s="877"/>
      <c r="R7956" s="876"/>
    </row>
    <row r="7957" customFormat="false" ht="13.8" hidden="false" customHeight="false" outlineLevel="0" collapsed="false">
      <c r="A7957" s="875" t="n">
        <v>34122</v>
      </c>
      <c r="B7957" s="876" t="n">
        <v>544.41</v>
      </c>
      <c r="D7957" s="875" t="n">
        <v>34526</v>
      </c>
      <c r="E7957" s="876" t="n">
        <v>7.47</v>
      </c>
      <c r="F7957" s="877" t="n">
        <f aca="false">IFERROR(E7957/100,"")</f>
        <v>0.0747</v>
      </c>
      <c r="G7957" s="879"/>
      <c r="H7957" s="879"/>
      <c r="J7957" s="876"/>
      <c r="O7957" s="877"/>
      <c r="R7957" s="876"/>
    </row>
    <row r="7958" customFormat="false" ht="13.8" hidden="false" customHeight="false" outlineLevel="0" collapsed="false">
      <c r="A7958" s="875" t="n">
        <v>34121</v>
      </c>
      <c r="B7958" s="876" t="n">
        <v>544.2</v>
      </c>
      <c r="D7958" s="875" t="n">
        <v>34523</v>
      </c>
      <c r="E7958" s="876" t="n">
        <v>7.42</v>
      </c>
      <c r="F7958" s="877" t="n">
        <f aca="false">IFERROR(E7958/100,"")</f>
        <v>0.0742</v>
      </c>
      <c r="G7958" s="879"/>
      <c r="H7958" s="879"/>
      <c r="J7958" s="876"/>
      <c r="O7958" s="877"/>
      <c r="R7958" s="876"/>
    </row>
    <row r="7959" customFormat="false" ht="13.8" hidden="false" customHeight="false" outlineLevel="0" collapsed="false">
      <c r="A7959" s="875" t="n">
        <v>34117</v>
      </c>
      <c r="B7959" s="876" t="n">
        <v>539.76</v>
      </c>
      <c r="D7959" s="875" t="n">
        <v>34522</v>
      </c>
      <c r="E7959" s="876" t="n">
        <v>7.3</v>
      </c>
      <c r="F7959" s="877" t="n">
        <f aca="false">IFERROR(E7959/100,"")</f>
        <v>0.073</v>
      </c>
      <c r="G7959" s="879"/>
      <c r="H7959" s="879"/>
      <c r="J7959" s="876"/>
      <c r="O7959" s="877"/>
      <c r="R7959" s="876"/>
    </row>
    <row r="7960" customFormat="false" ht="13.8" hidden="false" customHeight="false" outlineLevel="0" collapsed="false">
      <c r="A7960" s="875" t="n">
        <v>34116</v>
      </c>
      <c r="B7960" s="876" t="n">
        <v>542.32</v>
      </c>
      <c r="D7960" s="875" t="n">
        <v>34521</v>
      </c>
      <c r="E7960" s="876" t="n">
        <v>7.32</v>
      </c>
      <c r="F7960" s="877" t="n">
        <f aca="false">IFERROR(E7960/100,"")</f>
        <v>0.0732</v>
      </c>
      <c r="G7960" s="879"/>
      <c r="H7960" s="879"/>
      <c r="J7960" s="876"/>
      <c r="O7960" s="877"/>
      <c r="R7960" s="876"/>
    </row>
    <row r="7961" customFormat="false" ht="13.8" hidden="false" customHeight="false" outlineLevel="0" collapsed="false">
      <c r="A7961" s="875" t="n">
        <v>34115</v>
      </c>
      <c r="B7961" s="876" t="n">
        <v>543.54</v>
      </c>
      <c r="D7961" s="875" t="n">
        <v>34520</v>
      </c>
      <c r="E7961" s="876" t="n">
        <v>7.31</v>
      </c>
      <c r="F7961" s="877" t="n">
        <f aca="false">IFERROR(E7961/100,"")</f>
        <v>0.0731</v>
      </c>
      <c r="G7961" s="879"/>
      <c r="H7961" s="879"/>
      <c r="J7961" s="876"/>
      <c r="O7961" s="877"/>
      <c r="R7961" s="876"/>
    </row>
    <row r="7962" customFormat="false" ht="13.8" hidden="false" customHeight="false" outlineLevel="0" collapsed="false">
      <c r="A7962" s="875" t="n">
        <v>34114</v>
      </c>
      <c r="B7962" s="876" t="n">
        <v>538.02</v>
      </c>
      <c r="D7962" s="875" t="n">
        <v>34519</v>
      </c>
      <c r="E7962" s="876" t="e">
        <f aca="false">NA()</f>
        <v>#N/A</v>
      </c>
      <c r="F7962" s="877" t="str">
        <f aca="false">IFERROR(E7962/100,"")</f>
        <v/>
      </c>
      <c r="G7962" s="879"/>
      <c r="H7962" s="879"/>
      <c r="J7962" s="876"/>
      <c r="O7962" s="877"/>
      <c r="R7962" s="876"/>
    </row>
    <row r="7963" customFormat="false" ht="13.8" hidden="false" customHeight="false" outlineLevel="0" collapsed="false">
      <c r="A7963" s="875" t="n">
        <v>34113</v>
      </c>
      <c r="B7963" s="876" t="n">
        <v>536.87</v>
      </c>
      <c r="D7963" s="875" t="n">
        <v>34516</v>
      </c>
      <c r="E7963" s="876" t="n">
        <v>7.34</v>
      </c>
      <c r="F7963" s="877" t="n">
        <f aca="false">IFERROR(E7963/100,"")</f>
        <v>0.0734</v>
      </c>
      <c r="G7963" s="879"/>
      <c r="H7963" s="879"/>
      <c r="J7963" s="876"/>
      <c r="O7963" s="877"/>
      <c r="R7963" s="876"/>
    </row>
    <row r="7964" customFormat="false" ht="13.8" hidden="false" customHeight="false" outlineLevel="0" collapsed="false">
      <c r="A7964" s="875" t="n">
        <v>34110</v>
      </c>
      <c r="B7964" s="876" t="n">
        <v>534.16</v>
      </c>
      <c r="D7964" s="875" t="n">
        <v>34515</v>
      </c>
      <c r="E7964" s="876" t="n">
        <v>7.34</v>
      </c>
      <c r="F7964" s="877" t="n">
        <f aca="false">IFERROR(E7964/100,"")</f>
        <v>0.0734</v>
      </c>
      <c r="G7964" s="879"/>
      <c r="H7964" s="879"/>
      <c r="J7964" s="876"/>
      <c r="O7964" s="877"/>
      <c r="R7964" s="876"/>
    </row>
    <row r="7965" customFormat="false" ht="13.8" hidden="false" customHeight="false" outlineLevel="0" collapsed="false">
      <c r="A7965" s="875" t="n">
        <v>34109</v>
      </c>
      <c r="B7965" s="876" t="n">
        <v>539.84</v>
      </c>
      <c r="D7965" s="875" t="n">
        <v>34514</v>
      </c>
      <c r="E7965" s="876" t="n">
        <v>7.24</v>
      </c>
      <c r="F7965" s="877" t="n">
        <f aca="false">IFERROR(E7965/100,"")</f>
        <v>0.0724</v>
      </c>
      <c r="G7965" s="879"/>
      <c r="H7965" s="879"/>
      <c r="J7965" s="876"/>
      <c r="O7965" s="877"/>
      <c r="R7965" s="876"/>
    </row>
    <row r="7966" customFormat="false" ht="13.8" hidden="false" customHeight="false" outlineLevel="0" collapsed="false">
      <c r="A7966" s="875" t="n">
        <v>34108</v>
      </c>
      <c r="B7966" s="876" t="n">
        <v>536.2</v>
      </c>
      <c r="D7966" s="875" t="n">
        <v>34513</v>
      </c>
      <c r="E7966" s="876" t="n">
        <v>7.26</v>
      </c>
      <c r="F7966" s="877" t="n">
        <f aca="false">IFERROR(E7966/100,"")</f>
        <v>0.0726</v>
      </c>
      <c r="G7966" s="879"/>
      <c r="H7966" s="879"/>
      <c r="J7966" s="876"/>
      <c r="O7966" s="877"/>
      <c r="R7966" s="876"/>
    </row>
    <row r="7967" customFormat="false" ht="13.8" hidden="false" customHeight="false" outlineLevel="0" collapsed="false">
      <c r="A7967" s="875" t="n">
        <v>34107</v>
      </c>
      <c r="B7967" s="876" t="n">
        <v>527.49</v>
      </c>
      <c r="D7967" s="875" t="n">
        <v>34512</v>
      </c>
      <c r="E7967" s="876" t="n">
        <v>7.18</v>
      </c>
      <c r="F7967" s="877" t="n">
        <f aca="false">IFERROR(E7967/100,"")</f>
        <v>0.0718</v>
      </c>
      <c r="G7967" s="879"/>
      <c r="H7967" s="879"/>
      <c r="J7967" s="876"/>
      <c r="O7967" s="877"/>
      <c r="R7967" s="876"/>
    </row>
    <row r="7968" customFormat="false" ht="13.8" hidden="false" customHeight="false" outlineLevel="0" collapsed="false">
      <c r="A7968" s="875" t="n">
        <v>34106</v>
      </c>
      <c r="B7968" s="876" t="n">
        <v>527.47</v>
      </c>
      <c r="D7968" s="875" t="n">
        <v>34509</v>
      </c>
      <c r="E7968" s="876" t="n">
        <v>7.22</v>
      </c>
      <c r="F7968" s="877" t="n">
        <f aca="false">IFERROR(E7968/100,"")</f>
        <v>0.0722</v>
      </c>
      <c r="G7968" s="879"/>
      <c r="H7968" s="879"/>
      <c r="J7968" s="876"/>
      <c r="O7968" s="877"/>
      <c r="R7968" s="876"/>
    </row>
    <row r="7969" customFormat="false" ht="13.8" hidden="false" customHeight="false" outlineLevel="0" collapsed="false">
      <c r="A7969" s="875" t="n">
        <v>34103</v>
      </c>
      <c r="B7969" s="876" t="n">
        <v>526.37</v>
      </c>
      <c r="D7969" s="875" t="n">
        <v>34508</v>
      </c>
      <c r="E7969" s="876" t="n">
        <v>7.1</v>
      </c>
      <c r="F7969" s="877" t="n">
        <f aca="false">IFERROR(E7969/100,"")</f>
        <v>0.071</v>
      </c>
      <c r="G7969" s="879"/>
      <c r="H7969" s="879"/>
      <c r="J7969" s="876"/>
      <c r="O7969" s="877"/>
      <c r="R7969" s="876"/>
    </row>
    <row r="7970" customFormat="false" ht="13.8" hidden="false" customHeight="false" outlineLevel="0" collapsed="false">
      <c r="A7970" s="875" t="n">
        <v>34102</v>
      </c>
      <c r="B7970" s="876" t="n">
        <v>525.68</v>
      </c>
      <c r="D7970" s="875" t="n">
        <v>34507</v>
      </c>
      <c r="E7970" s="876" t="n">
        <v>7.13</v>
      </c>
      <c r="F7970" s="877" t="n">
        <f aca="false">IFERROR(E7970/100,"")</f>
        <v>0.0713</v>
      </c>
      <c r="G7970" s="879"/>
      <c r="H7970" s="879"/>
      <c r="J7970" s="876"/>
      <c r="O7970" s="877"/>
      <c r="R7970" s="876"/>
    </row>
    <row r="7971" customFormat="false" ht="13.8" hidden="false" customHeight="false" outlineLevel="0" collapsed="false">
      <c r="A7971" s="875" t="n">
        <v>34101</v>
      </c>
      <c r="B7971" s="876" t="n">
        <v>532.31</v>
      </c>
      <c r="D7971" s="875" t="n">
        <v>34506</v>
      </c>
      <c r="E7971" s="876" t="n">
        <v>7.22</v>
      </c>
      <c r="F7971" s="877" t="n">
        <f aca="false">IFERROR(E7971/100,"")</f>
        <v>0.0722</v>
      </c>
      <c r="G7971" s="879"/>
      <c r="H7971" s="879"/>
      <c r="J7971" s="876"/>
      <c r="O7971" s="877"/>
      <c r="R7971" s="876"/>
    </row>
    <row r="7972" customFormat="false" ht="13.8" hidden="false" customHeight="false" outlineLevel="0" collapsed="false">
      <c r="A7972" s="875" t="n">
        <v>34100</v>
      </c>
      <c r="B7972" s="876" t="n">
        <v>531.76</v>
      </c>
      <c r="D7972" s="875" t="n">
        <v>34505</v>
      </c>
      <c r="E7972" s="876" t="n">
        <v>7.16</v>
      </c>
      <c r="F7972" s="877" t="n">
        <f aca="false">IFERROR(E7972/100,"")</f>
        <v>0.0716</v>
      </c>
      <c r="G7972" s="879"/>
      <c r="H7972" s="879"/>
      <c r="J7972" s="876"/>
      <c r="O7972" s="877"/>
      <c r="R7972" s="876"/>
    </row>
    <row r="7973" customFormat="false" ht="13.8" hidden="false" customHeight="false" outlineLevel="0" collapsed="false">
      <c r="A7973" s="875" t="n">
        <v>34099</v>
      </c>
      <c r="B7973" s="876" t="n">
        <v>529.86</v>
      </c>
      <c r="D7973" s="875" t="n">
        <v>34502</v>
      </c>
      <c r="E7973" s="876" t="n">
        <v>7.14</v>
      </c>
      <c r="F7973" s="877" t="n">
        <f aca="false">IFERROR(E7973/100,"")</f>
        <v>0.0714</v>
      </c>
      <c r="G7973" s="879"/>
      <c r="H7973" s="879"/>
      <c r="J7973" s="876"/>
      <c r="O7973" s="877"/>
      <c r="R7973" s="876"/>
    </row>
    <row r="7974" customFormat="false" ht="13.8" hidden="false" customHeight="false" outlineLevel="0" collapsed="false">
      <c r="A7974" s="875" t="n">
        <v>34096</v>
      </c>
      <c r="B7974" s="876" t="n">
        <v>528.98</v>
      </c>
      <c r="D7974" s="875" t="n">
        <v>34501</v>
      </c>
      <c r="E7974" s="876" t="n">
        <v>7.07</v>
      </c>
      <c r="F7974" s="877" t="n">
        <f aca="false">IFERROR(E7974/100,"")</f>
        <v>0.0707</v>
      </c>
      <c r="G7974" s="879"/>
      <c r="H7974" s="879"/>
      <c r="J7974" s="876"/>
      <c r="O7974" s="877"/>
      <c r="R7974" s="876"/>
    </row>
    <row r="7975" customFormat="false" ht="13.8" hidden="false" customHeight="false" outlineLevel="0" collapsed="false">
      <c r="A7975" s="875" t="n">
        <v>34095</v>
      </c>
      <c r="B7975" s="876" t="n">
        <v>529.88</v>
      </c>
      <c r="D7975" s="875" t="n">
        <v>34500</v>
      </c>
      <c r="E7975" s="876" t="n">
        <v>7.1</v>
      </c>
      <c r="F7975" s="877" t="n">
        <f aca="false">IFERROR(E7975/100,"")</f>
        <v>0.071</v>
      </c>
      <c r="G7975" s="879"/>
      <c r="H7975" s="879"/>
      <c r="J7975" s="876"/>
      <c r="O7975" s="877"/>
      <c r="R7975" s="876"/>
    </row>
    <row r="7976" customFormat="false" ht="13.8" hidden="false" customHeight="false" outlineLevel="0" collapsed="false">
      <c r="A7976" s="875" t="n">
        <v>34094</v>
      </c>
      <c r="B7976" s="876" t="n">
        <v>531.25</v>
      </c>
      <c r="D7976" s="875" t="n">
        <v>34499</v>
      </c>
      <c r="E7976" s="876" t="n">
        <v>7</v>
      </c>
      <c r="F7976" s="877" t="n">
        <f aca="false">IFERROR(E7976/100,"")</f>
        <v>0.07</v>
      </c>
      <c r="G7976" s="879"/>
      <c r="H7976" s="879"/>
      <c r="J7976" s="876"/>
      <c r="O7976" s="877"/>
      <c r="R7976" s="876"/>
    </row>
    <row r="7977" customFormat="false" ht="13.8" hidden="false" customHeight="false" outlineLevel="0" collapsed="false">
      <c r="A7977" s="875" t="n">
        <v>34093</v>
      </c>
      <c r="B7977" s="876" t="n">
        <v>530.59</v>
      </c>
      <c r="D7977" s="875" t="n">
        <v>34498</v>
      </c>
      <c r="E7977" s="876" t="n">
        <v>7.07</v>
      </c>
      <c r="F7977" s="877" t="n">
        <f aca="false">IFERROR(E7977/100,"")</f>
        <v>0.0707</v>
      </c>
      <c r="G7977" s="879"/>
      <c r="H7977" s="879"/>
      <c r="J7977" s="876"/>
      <c r="O7977" s="877"/>
      <c r="R7977" s="876"/>
    </row>
    <row r="7978" customFormat="false" ht="13.8" hidden="false" customHeight="false" outlineLevel="0" collapsed="false">
      <c r="A7978" s="875" t="n">
        <v>34092</v>
      </c>
      <c r="B7978" s="876" t="n">
        <v>528.55</v>
      </c>
      <c r="D7978" s="875" t="n">
        <v>34495</v>
      </c>
      <c r="E7978" s="876" t="n">
        <v>7.03</v>
      </c>
      <c r="F7978" s="877" t="n">
        <f aca="false">IFERROR(E7978/100,"")</f>
        <v>0.0703</v>
      </c>
      <c r="G7978" s="879"/>
      <c r="H7978" s="879"/>
      <c r="J7978" s="876"/>
      <c r="O7978" s="877"/>
      <c r="R7978" s="876"/>
    </row>
    <row r="7979" customFormat="false" ht="13.8" hidden="false" customHeight="false" outlineLevel="0" collapsed="false">
      <c r="A7979" s="875" t="n">
        <v>34089</v>
      </c>
      <c r="B7979" s="876" t="n">
        <v>525.7</v>
      </c>
      <c r="D7979" s="875" t="n">
        <v>34494</v>
      </c>
      <c r="E7979" s="876" t="n">
        <v>6.98</v>
      </c>
      <c r="F7979" s="877" t="n">
        <f aca="false">IFERROR(E7979/100,"")</f>
        <v>0.0698</v>
      </c>
      <c r="G7979" s="879"/>
      <c r="H7979" s="879"/>
      <c r="J7979" s="876"/>
      <c r="O7979" s="877"/>
      <c r="R7979" s="876"/>
    </row>
    <row r="7980" customFormat="false" ht="13.8" hidden="false" customHeight="false" outlineLevel="0" collapsed="false">
      <c r="A7980" s="875" t="n">
        <v>34088</v>
      </c>
      <c r="B7980" s="876" t="n">
        <v>524.14</v>
      </c>
      <c r="D7980" s="875" t="n">
        <v>34493</v>
      </c>
      <c r="E7980" s="876" t="n">
        <v>6.96</v>
      </c>
      <c r="F7980" s="877" t="n">
        <f aca="false">IFERROR(E7980/100,"")</f>
        <v>0.0696</v>
      </c>
      <c r="G7980" s="879"/>
      <c r="H7980" s="879"/>
      <c r="J7980" s="876"/>
      <c r="O7980" s="877"/>
      <c r="R7980" s="876"/>
    </row>
    <row r="7981" customFormat="false" ht="13.8" hidden="false" customHeight="false" outlineLevel="0" collapsed="false">
      <c r="A7981" s="875" t="n">
        <v>34087</v>
      </c>
      <c r="B7981" s="876" t="n">
        <v>523.1</v>
      </c>
      <c r="D7981" s="875" t="n">
        <v>34492</v>
      </c>
      <c r="E7981" s="876" t="n">
        <v>6.95</v>
      </c>
      <c r="F7981" s="877" t="n">
        <f aca="false">IFERROR(E7981/100,"")</f>
        <v>0.0695</v>
      </c>
      <c r="G7981" s="879"/>
      <c r="H7981" s="879"/>
      <c r="J7981" s="876"/>
      <c r="O7981" s="877"/>
      <c r="R7981" s="876"/>
    </row>
    <row r="7982" customFormat="false" ht="13.8" hidden="false" customHeight="false" outlineLevel="0" collapsed="false">
      <c r="A7982" s="875" t="n">
        <v>34086</v>
      </c>
      <c r="B7982" s="876" t="n">
        <v>523.09</v>
      </c>
      <c r="D7982" s="875" t="n">
        <v>34491</v>
      </c>
      <c r="E7982" s="876" t="n">
        <v>6.91</v>
      </c>
      <c r="F7982" s="877" t="n">
        <f aca="false">IFERROR(E7982/100,"")</f>
        <v>0.0691</v>
      </c>
      <c r="G7982" s="879"/>
      <c r="H7982" s="879"/>
      <c r="J7982" s="876"/>
      <c r="O7982" s="877"/>
      <c r="R7982" s="876"/>
    </row>
    <row r="7983" customFormat="false" ht="13.8" hidden="false" customHeight="false" outlineLevel="0" collapsed="false">
      <c r="A7983" s="875" t="n">
        <v>34085</v>
      </c>
      <c r="B7983" s="876" t="n">
        <v>517.68</v>
      </c>
      <c r="D7983" s="875" t="n">
        <v>34488</v>
      </c>
      <c r="E7983" s="876" t="n">
        <v>6.98</v>
      </c>
      <c r="F7983" s="877" t="n">
        <f aca="false">IFERROR(E7983/100,"")</f>
        <v>0.0698</v>
      </c>
      <c r="G7983" s="879"/>
      <c r="H7983" s="879"/>
      <c r="J7983" s="876"/>
      <c r="O7983" s="877"/>
      <c r="R7983" s="876"/>
    </row>
    <row r="7984" customFormat="false" ht="13.8" hidden="false" customHeight="false" outlineLevel="0" collapsed="false">
      <c r="A7984" s="875" t="n">
        <v>34082</v>
      </c>
      <c r="B7984" s="876" t="n">
        <v>521.72</v>
      </c>
      <c r="D7984" s="875" t="n">
        <v>34487</v>
      </c>
      <c r="E7984" s="876" t="n">
        <v>7.07</v>
      </c>
      <c r="F7984" s="877" t="n">
        <f aca="false">IFERROR(E7984/100,"")</f>
        <v>0.0707</v>
      </c>
      <c r="G7984" s="879"/>
      <c r="H7984" s="879"/>
      <c r="J7984" s="876"/>
      <c r="O7984" s="877"/>
      <c r="R7984" s="876"/>
    </row>
    <row r="7985" customFormat="false" ht="13.8" hidden="false" customHeight="false" outlineLevel="0" collapsed="false">
      <c r="A7985" s="875" t="n">
        <v>34081</v>
      </c>
      <c r="B7985" s="876" t="n">
        <v>524.86</v>
      </c>
      <c r="D7985" s="875" t="n">
        <v>34486</v>
      </c>
      <c r="E7985" s="876" t="n">
        <v>7.12</v>
      </c>
      <c r="F7985" s="877" t="n">
        <f aca="false">IFERROR(E7985/100,"")</f>
        <v>0.0712</v>
      </c>
      <c r="G7985" s="879"/>
      <c r="H7985" s="879"/>
      <c r="J7985" s="876"/>
      <c r="O7985" s="877"/>
      <c r="R7985" s="876"/>
    </row>
    <row r="7986" customFormat="false" ht="13.8" hidden="false" customHeight="false" outlineLevel="0" collapsed="false">
      <c r="A7986" s="875" t="n">
        <v>34080</v>
      </c>
      <c r="B7986" s="876" t="n">
        <v>529.6</v>
      </c>
      <c r="D7986" s="875" t="n">
        <v>34485</v>
      </c>
      <c r="E7986" s="876" t="n">
        <v>7.17</v>
      </c>
      <c r="F7986" s="877" t="n">
        <f aca="false">IFERROR(E7986/100,"")</f>
        <v>0.0717</v>
      </c>
      <c r="G7986" s="879"/>
      <c r="H7986" s="879"/>
      <c r="J7986" s="876"/>
      <c r="O7986" s="877"/>
      <c r="R7986" s="876"/>
    </row>
    <row r="7987" customFormat="false" ht="13.8" hidden="false" customHeight="false" outlineLevel="0" collapsed="false">
      <c r="A7987" s="875" t="n">
        <v>34079</v>
      </c>
      <c r="B7987" s="876" t="n">
        <v>531.36</v>
      </c>
      <c r="D7987" s="875" t="n">
        <v>34484</v>
      </c>
      <c r="E7987" s="876" t="e">
        <f aca="false">NA()</f>
        <v>#N/A</v>
      </c>
      <c r="F7987" s="877" t="str">
        <f aca="false">IFERROR(E7987/100,"")</f>
        <v/>
      </c>
      <c r="G7987" s="879"/>
      <c r="H7987" s="879"/>
      <c r="J7987" s="876"/>
      <c r="O7987" s="877"/>
      <c r="R7987" s="876"/>
    </row>
    <row r="7988" customFormat="false" ht="13.8" hidden="false" customHeight="false" outlineLevel="0" collapsed="false">
      <c r="A7988" s="875" t="n">
        <v>34078</v>
      </c>
      <c r="B7988" s="876" t="n">
        <v>534.16</v>
      </c>
      <c r="D7988" s="875" t="n">
        <v>34481</v>
      </c>
      <c r="E7988" s="876" t="n">
        <v>7.12</v>
      </c>
      <c r="F7988" s="877" t="n">
        <f aca="false">IFERROR(E7988/100,"")</f>
        <v>0.0712</v>
      </c>
      <c r="G7988" s="879"/>
      <c r="H7988" s="879"/>
      <c r="J7988" s="876"/>
      <c r="O7988" s="877"/>
      <c r="R7988" s="876"/>
    </row>
    <row r="7989" customFormat="false" ht="13.8" hidden="false" customHeight="false" outlineLevel="0" collapsed="false">
      <c r="A7989" s="875" t="n">
        <v>34075</v>
      </c>
      <c r="B7989" s="876" t="n">
        <v>535.88</v>
      </c>
      <c r="D7989" s="875" t="n">
        <v>34480</v>
      </c>
      <c r="E7989" s="876" t="n">
        <v>7.09</v>
      </c>
      <c r="F7989" s="877" t="n">
        <f aca="false">IFERROR(E7989/100,"")</f>
        <v>0.0709</v>
      </c>
      <c r="G7989" s="879"/>
      <c r="H7989" s="879"/>
      <c r="J7989" s="876"/>
      <c r="O7989" s="877"/>
      <c r="R7989" s="876"/>
    </row>
    <row r="7990" customFormat="false" ht="13.8" hidden="false" customHeight="false" outlineLevel="0" collapsed="false">
      <c r="A7990" s="875" t="n">
        <v>34074</v>
      </c>
      <c r="B7990" s="876" t="n">
        <v>535.23</v>
      </c>
      <c r="D7990" s="875" t="n">
        <v>34479</v>
      </c>
      <c r="E7990" s="876" t="n">
        <v>7.14</v>
      </c>
      <c r="F7990" s="877" t="n">
        <f aca="false">IFERROR(E7990/100,"")</f>
        <v>0.0714</v>
      </c>
      <c r="G7990" s="879"/>
      <c r="H7990" s="879"/>
      <c r="J7990" s="876"/>
      <c r="O7990" s="877"/>
      <c r="R7990" s="876"/>
    </row>
    <row r="7991" customFormat="false" ht="13.8" hidden="false" customHeight="false" outlineLevel="0" collapsed="false">
      <c r="A7991" s="875" t="n">
        <v>34073</v>
      </c>
      <c r="B7991" s="876" t="n">
        <v>535.5</v>
      </c>
      <c r="D7991" s="875" t="n">
        <v>34478</v>
      </c>
      <c r="E7991" s="876" t="n">
        <v>7.17</v>
      </c>
      <c r="F7991" s="877" t="n">
        <f aca="false">IFERROR(E7991/100,"")</f>
        <v>0.0717</v>
      </c>
      <c r="G7991" s="879"/>
      <c r="H7991" s="879"/>
      <c r="J7991" s="876"/>
      <c r="O7991" s="877"/>
      <c r="R7991" s="876"/>
    </row>
    <row r="7992" customFormat="false" ht="13.8" hidden="false" customHeight="false" outlineLevel="0" collapsed="false">
      <c r="A7992" s="875" t="n">
        <v>34072</v>
      </c>
      <c r="B7992" s="876" t="n">
        <v>536.17</v>
      </c>
      <c r="D7992" s="875" t="n">
        <v>34477</v>
      </c>
      <c r="E7992" s="876" t="n">
        <v>7.19</v>
      </c>
      <c r="F7992" s="877" t="n">
        <f aca="false">IFERROR(E7992/100,"")</f>
        <v>0.0719</v>
      </c>
      <c r="G7992" s="879"/>
      <c r="H7992" s="879"/>
      <c r="J7992" s="876"/>
      <c r="O7992" s="877"/>
      <c r="R7992" s="876"/>
    </row>
    <row r="7993" customFormat="false" ht="13.8" hidden="false" customHeight="false" outlineLevel="0" collapsed="false">
      <c r="A7993" s="875" t="n">
        <v>34071</v>
      </c>
      <c r="B7993" s="876" t="n">
        <v>535.15</v>
      </c>
      <c r="D7993" s="875" t="n">
        <v>34474</v>
      </c>
      <c r="E7993" s="876" t="n">
        <v>7.02</v>
      </c>
      <c r="F7993" s="877" t="n">
        <f aca="false">IFERROR(E7993/100,"")</f>
        <v>0.0702</v>
      </c>
      <c r="G7993" s="879"/>
      <c r="H7993" s="879"/>
      <c r="J7993" s="876"/>
      <c r="O7993" s="877"/>
      <c r="R7993" s="876"/>
    </row>
    <row r="7994" customFormat="false" ht="13.8" hidden="false" customHeight="false" outlineLevel="0" collapsed="false">
      <c r="A7994" s="875" t="n">
        <v>34067</v>
      </c>
      <c r="B7994" s="876" t="n">
        <v>527.35</v>
      </c>
      <c r="D7994" s="875" t="n">
        <v>34473</v>
      </c>
      <c r="E7994" s="876" t="n">
        <v>6.96</v>
      </c>
      <c r="F7994" s="877" t="n">
        <f aca="false">IFERROR(E7994/100,"")</f>
        <v>0.0696</v>
      </c>
      <c r="G7994" s="879"/>
      <c r="H7994" s="879"/>
      <c r="J7994" s="876"/>
      <c r="O7994" s="877"/>
      <c r="R7994" s="876"/>
    </row>
    <row r="7995" customFormat="false" ht="13.8" hidden="false" customHeight="false" outlineLevel="0" collapsed="false">
      <c r="A7995" s="875" t="n">
        <v>34066</v>
      </c>
      <c r="B7995" s="876" t="n">
        <v>528.37</v>
      </c>
      <c r="D7995" s="875" t="n">
        <v>34472</v>
      </c>
      <c r="E7995" s="876" t="n">
        <v>7.03</v>
      </c>
      <c r="F7995" s="877" t="n">
        <f aca="false">IFERROR(E7995/100,"")</f>
        <v>0.0703</v>
      </c>
      <c r="G7995" s="879"/>
      <c r="H7995" s="879"/>
      <c r="J7995" s="876"/>
      <c r="O7995" s="877"/>
      <c r="R7995" s="876"/>
    </row>
    <row r="7996" customFormat="false" ht="13.8" hidden="false" customHeight="false" outlineLevel="0" collapsed="false">
      <c r="A7996" s="875" t="n">
        <v>34065</v>
      </c>
      <c r="B7996" s="876" t="n">
        <v>526.5</v>
      </c>
      <c r="D7996" s="875" t="n">
        <v>34471</v>
      </c>
      <c r="E7996" s="876" t="n">
        <v>7.03</v>
      </c>
      <c r="F7996" s="877" t="n">
        <f aca="false">IFERROR(E7996/100,"")</f>
        <v>0.0703</v>
      </c>
      <c r="G7996" s="879"/>
      <c r="H7996" s="879"/>
      <c r="J7996" s="876"/>
      <c r="O7996" s="877"/>
      <c r="R7996" s="876"/>
    </row>
    <row r="7997" customFormat="false" ht="13.8" hidden="false" customHeight="false" outlineLevel="0" collapsed="false">
      <c r="A7997" s="875" t="n">
        <v>34064</v>
      </c>
      <c r="B7997" s="876" t="n">
        <v>527.85</v>
      </c>
      <c r="D7997" s="875" t="n">
        <v>34470</v>
      </c>
      <c r="E7997" s="876" t="n">
        <v>7.24</v>
      </c>
      <c r="F7997" s="877" t="n">
        <f aca="false">IFERROR(E7997/100,"")</f>
        <v>0.0724</v>
      </c>
      <c r="G7997" s="879"/>
      <c r="H7997" s="879"/>
      <c r="J7997" s="876"/>
      <c r="O7997" s="877"/>
      <c r="R7997" s="876"/>
    </row>
    <row r="7998" customFormat="false" ht="13.8" hidden="false" customHeight="false" outlineLevel="0" collapsed="false">
      <c r="A7998" s="875" t="n">
        <v>34061</v>
      </c>
      <c r="B7998" s="876" t="n">
        <v>526.71</v>
      </c>
      <c r="D7998" s="875" t="n">
        <v>34467</v>
      </c>
      <c r="E7998" s="876" t="n">
        <v>7.29</v>
      </c>
      <c r="F7998" s="877" t="n">
        <f aca="false">IFERROR(E7998/100,"")</f>
        <v>0.0729</v>
      </c>
      <c r="G7998" s="879"/>
      <c r="H7998" s="879"/>
      <c r="J7998" s="876"/>
      <c r="O7998" s="877"/>
      <c r="R7998" s="876"/>
    </row>
    <row r="7999" customFormat="false" ht="13.8" hidden="false" customHeight="false" outlineLevel="0" collapsed="false">
      <c r="A7999" s="875" t="n">
        <v>34060</v>
      </c>
      <c r="B7999" s="876" t="n">
        <v>537.09</v>
      </c>
      <c r="D7999" s="875" t="n">
        <v>34466</v>
      </c>
      <c r="E7999" s="876" t="n">
        <v>7.36</v>
      </c>
      <c r="F7999" s="877" t="n">
        <f aca="false">IFERROR(E7999/100,"")</f>
        <v>0.0736</v>
      </c>
      <c r="G7999" s="879"/>
      <c r="H7999" s="879"/>
      <c r="J7999" s="876"/>
      <c r="O7999" s="877"/>
      <c r="R7999" s="876"/>
    </row>
    <row r="8000" customFormat="false" ht="13.8" hidden="false" customHeight="false" outlineLevel="0" collapsed="false">
      <c r="A8000" s="875" t="n">
        <v>34059</v>
      </c>
      <c r="B8000" s="876" t="n">
        <v>538.72</v>
      </c>
      <c r="D8000" s="875" t="n">
        <v>34465</v>
      </c>
      <c r="E8000" s="876" t="n">
        <v>7.4</v>
      </c>
      <c r="F8000" s="877" t="n">
        <f aca="false">IFERROR(E8000/100,"")</f>
        <v>0.074</v>
      </c>
      <c r="G8000" s="879"/>
      <c r="H8000" s="879"/>
      <c r="J8000" s="876"/>
      <c r="O8000" s="877"/>
      <c r="R8000" s="876"/>
    </row>
    <row r="8001" customFormat="false" ht="13.8" hidden="false" customHeight="false" outlineLevel="0" collapsed="false">
      <c r="A8001" s="875" t="n">
        <v>34058</v>
      </c>
      <c r="B8001" s="876" t="n">
        <v>539.06</v>
      </c>
      <c r="D8001" s="875" t="n">
        <v>34464</v>
      </c>
      <c r="E8001" s="876" t="n">
        <v>7.33</v>
      </c>
      <c r="F8001" s="877" t="n">
        <f aca="false">IFERROR(E8001/100,"")</f>
        <v>0.0733</v>
      </c>
      <c r="G8001" s="879"/>
      <c r="H8001" s="879"/>
      <c r="J8001" s="876"/>
      <c r="O8001" s="877"/>
      <c r="R8001" s="876"/>
    </row>
    <row r="8002" customFormat="false" ht="13.8" hidden="false" customHeight="false" outlineLevel="0" collapsed="false">
      <c r="A8002" s="875" t="n">
        <v>34057</v>
      </c>
      <c r="B8002" s="876" t="n">
        <v>537.59</v>
      </c>
      <c r="D8002" s="875" t="n">
        <v>34463</v>
      </c>
      <c r="E8002" s="876" t="n">
        <v>7.49</v>
      </c>
      <c r="F8002" s="877" t="n">
        <f aca="false">IFERROR(E8002/100,"")</f>
        <v>0.0749</v>
      </c>
      <c r="G8002" s="879"/>
      <c r="H8002" s="879"/>
      <c r="J8002" s="876"/>
      <c r="O8002" s="877"/>
      <c r="R8002" s="876"/>
    </row>
    <row r="8003" customFormat="false" ht="13.8" hidden="false" customHeight="false" outlineLevel="0" collapsed="false">
      <c r="A8003" s="875" t="n">
        <v>34054</v>
      </c>
      <c r="B8003" s="876" t="n">
        <v>533.93</v>
      </c>
      <c r="D8003" s="875" t="n">
        <v>34460</v>
      </c>
      <c r="E8003" s="876" t="n">
        <v>7.35</v>
      </c>
      <c r="F8003" s="877" t="n">
        <f aca="false">IFERROR(E8003/100,"")</f>
        <v>0.0735</v>
      </c>
      <c r="G8003" s="879"/>
      <c r="H8003" s="879"/>
      <c r="J8003" s="876"/>
      <c r="O8003" s="877"/>
      <c r="R8003" s="876"/>
    </row>
    <row r="8004" customFormat="false" ht="13.8" hidden="false" customHeight="false" outlineLevel="0" collapsed="false">
      <c r="A8004" s="875" t="n">
        <v>34053</v>
      </c>
      <c r="B8004" s="876" t="n">
        <v>537.62</v>
      </c>
      <c r="D8004" s="875" t="n">
        <v>34459</v>
      </c>
      <c r="E8004" s="876" t="n">
        <v>7.11</v>
      </c>
      <c r="F8004" s="877" t="n">
        <f aca="false">IFERROR(E8004/100,"")</f>
        <v>0.0711</v>
      </c>
      <c r="G8004" s="879"/>
      <c r="H8004" s="879"/>
      <c r="J8004" s="876"/>
      <c r="O8004" s="877"/>
      <c r="R8004" s="876"/>
    </row>
    <row r="8005" customFormat="false" ht="13.8" hidden="false" customHeight="false" outlineLevel="0" collapsed="false">
      <c r="A8005" s="875" t="n">
        <v>34052</v>
      </c>
      <c r="B8005" s="876" t="n">
        <v>534.03</v>
      </c>
      <c r="D8005" s="875" t="n">
        <v>34458</v>
      </c>
      <c r="E8005" s="876" t="n">
        <v>7.14</v>
      </c>
      <c r="F8005" s="877" t="n">
        <f aca="false">IFERROR(E8005/100,"")</f>
        <v>0.0714</v>
      </c>
      <c r="G8005" s="879"/>
      <c r="H8005" s="879"/>
      <c r="J8005" s="876"/>
      <c r="O8005" s="877"/>
      <c r="R8005" s="876"/>
    </row>
    <row r="8006" customFormat="false" ht="13.8" hidden="false" customHeight="false" outlineLevel="0" collapsed="false">
      <c r="A8006" s="875" t="n">
        <v>34051</v>
      </c>
      <c r="B8006" s="876" t="n">
        <v>534.85</v>
      </c>
      <c r="D8006" s="875" t="n">
        <v>34457</v>
      </c>
      <c r="E8006" s="876" t="n">
        <v>7.13</v>
      </c>
      <c r="F8006" s="877" t="n">
        <f aca="false">IFERROR(E8006/100,"")</f>
        <v>0.0713</v>
      </c>
      <c r="G8006" s="879"/>
      <c r="H8006" s="879"/>
      <c r="J8006" s="876"/>
      <c r="O8006" s="877"/>
      <c r="R8006" s="876"/>
    </row>
    <row r="8007" customFormat="false" ht="13.8" hidden="false" customHeight="false" outlineLevel="0" collapsed="false">
      <c r="A8007" s="875" t="n">
        <v>34050</v>
      </c>
      <c r="B8007" s="876" t="n">
        <v>534.99</v>
      </c>
      <c r="D8007" s="875" t="n">
        <v>34456</v>
      </c>
      <c r="E8007" s="876" t="n">
        <v>7.09</v>
      </c>
      <c r="F8007" s="877" t="n">
        <f aca="false">IFERROR(E8007/100,"")</f>
        <v>0.0709</v>
      </c>
      <c r="G8007" s="879"/>
      <c r="H8007" s="879"/>
      <c r="J8007" s="876"/>
      <c r="O8007" s="877"/>
      <c r="R8007" s="876"/>
    </row>
    <row r="8008" customFormat="false" ht="13.8" hidden="false" customHeight="false" outlineLevel="0" collapsed="false">
      <c r="A8008" s="875" t="n">
        <v>34047</v>
      </c>
      <c r="B8008" s="876" t="n">
        <v>536.53</v>
      </c>
      <c r="D8008" s="875" t="n">
        <v>34453</v>
      </c>
      <c r="E8008" s="876" t="n">
        <v>7.06</v>
      </c>
      <c r="F8008" s="877" t="n">
        <f aca="false">IFERROR(E8008/100,"")</f>
        <v>0.0706</v>
      </c>
      <c r="G8008" s="879"/>
      <c r="H8008" s="879"/>
      <c r="J8008" s="876"/>
      <c r="O8008" s="877"/>
      <c r="R8008" s="876"/>
    </row>
    <row r="8009" customFormat="false" ht="13.8" hidden="false" customHeight="false" outlineLevel="0" collapsed="false">
      <c r="A8009" s="875" t="n">
        <v>34046</v>
      </c>
      <c r="B8009" s="876" t="n">
        <v>538.57</v>
      </c>
      <c r="D8009" s="875" t="n">
        <v>34452</v>
      </c>
      <c r="E8009" s="876" t="n">
        <v>7.04</v>
      </c>
      <c r="F8009" s="877" t="n">
        <f aca="false">IFERROR(E8009/100,"")</f>
        <v>0.0704</v>
      </c>
      <c r="G8009" s="879"/>
      <c r="H8009" s="879"/>
      <c r="J8009" s="876"/>
      <c r="O8009" s="877"/>
      <c r="R8009" s="876"/>
    </row>
    <row r="8010" customFormat="false" ht="13.8" hidden="false" customHeight="false" outlineLevel="0" collapsed="false">
      <c r="A8010" s="875" t="n">
        <v>34045</v>
      </c>
      <c r="B8010" s="876" t="n">
        <v>534.3</v>
      </c>
      <c r="D8010" s="875" t="n">
        <v>34451</v>
      </c>
      <c r="E8010" s="876" t="e">
        <f aca="false">NA()</f>
        <v>#N/A</v>
      </c>
      <c r="F8010" s="877" t="str">
        <f aca="false">IFERROR(E8010/100,"")</f>
        <v/>
      </c>
      <c r="G8010" s="879"/>
      <c r="H8010" s="879"/>
      <c r="J8010" s="876"/>
      <c r="O8010" s="877"/>
      <c r="R8010" s="876"/>
    </row>
    <row r="8011" customFormat="false" ht="13.8" hidden="false" customHeight="false" outlineLevel="0" collapsed="false">
      <c r="A8011" s="875" t="n">
        <v>34044</v>
      </c>
      <c r="B8011" s="876" t="n">
        <v>537.92</v>
      </c>
      <c r="D8011" s="875" t="n">
        <v>34450</v>
      </c>
      <c r="E8011" s="876" t="n">
        <v>6.86</v>
      </c>
      <c r="F8011" s="877" t="n">
        <f aca="false">IFERROR(E8011/100,"")</f>
        <v>0.0686</v>
      </c>
      <c r="G8011" s="879"/>
      <c r="H8011" s="879"/>
      <c r="J8011" s="876"/>
      <c r="O8011" s="877"/>
      <c r="R8011" s="876"/>
    </row>
    <row r="8012" customFormat="false" ht="13.8" hidden="false" customHeight="false" outlineLevel="0" collapsed="false">
      <c r="A8012" s="875" t="n">
        <v>34043</v>
      </c>
      <c r="B8012" s="876" t="n">
        <v>537.95</v>
      </c>
      <c r="D8012" s="875" t="n">
        <v>34449</v>
      </c>
      <c r="E8012" s="876" t="n">
        <v>6.86</v>
      </c>
      <c r="F8012" s="877" t="n">
        <f aca="false">IFERROR(E8012/100,"")</f>
        <v>0.0686</v>
      </c>
      <c r="G8012" s="879"/>
      <c r="H8012" s="879"/>
      <c r="J8012" s="876"/>
      <c r="O8012" s="877"/>
      <c r="R8012" s="876"/>
    </row>
    <row r="8013" customFormat="false" ht="13.8" hidden="false" customHeight="false" outlineLevel="0" collapsed="false">
      <c r="A8013" s="875" t="n">
        <v>34040</v>
      </c>
      <c r="B8013" s="876" t="n">
        <v>536.02</v>
      </c>
      <c r="D8013" s="875" t="n">
        <v>34446</v>
      </c>
      <c r="E8013" s="876" t="n">
        <v>6.93</v>
      </c>
      <c r="F8013" s="877" t="n">
        <f aca="false">IFERROR(E8013/100,"")</f>
        <v>0.0693</v>
      </c>
      <c r="G8013" s="879"/>
      <c r="H8013" s="879"/>
      <c r="J8013" s="876"/>
      <c r="O8013" s="877"/>
      <c r="R8013" s="876"/>
    </row>
    <row r="8014" customFormat="false" ht="13.8" hidden="false" customHeight="false" outlineLevel="0" collapsed="false">
      <c r="A8014" s="875" t="n">
        <v>34039</v>
      </c>
      <c r="B8014" s="876" t="n">
        <v>540.64</v>
      </c>
      <c r="D8014" s="875" t="n">
        <v>34445</v>
      </c>
      <c r="E8014" s="876" t="n">
        <v>6.91</v>
      </c>
      <c r="F8014" s="877" t="n">
        <f aca="false">IFERROR(E8014/100,"")</f>
        <v>0.0691</v>
      </c>
      <c r="G8014" s="879"/>
      <c r="H8014" s="879"/>
      <c r="J8014" s="876"/>
      <c r="O8014" s="877"/>
      <c r="R8014" s="876"/>
    </row>
    <row r="8015" customFormat="false" ht="13.8" hidden="false" customHeight="false" outlineLevel="0" collapsed="false">
      <c r="A8015" s="875" t="n">
        <v>34038</v>
      </c>
      <c r="B8015" s="876" t="n">
        <v>543.73</v>
      </c>
      <c r="D8015" s="875" t="n">
        <v>34444</v>
      </c>
      <c r="E8015" s="876" t="n">
        <v>7.05</v>
      </c>
      <c r="F8015" s="877" t="n">
        <f aca="false">IFERROR(E8015/100,"")</f>
        <v>0.0705</v>
      </c>
      <c r="G8015" s="879"/>
      <c r="H8015" s="879"/>
      <c r="J8015" s="876"/>
      <c r="O8015" s="877"/>
      <c r="R8015" s="876"/>
    </row>
    <row r="8016" customFormat="false" ht="13.8" hidden="false" customHeight="false" outlineLevel="0" collapsed="false">
      <c r="A8016" s="875" t="n">
        <v>34037</v>
      </c>
      <c r="B8016" s="876" t="n">
        <v>541.43</v>
      </c>
      <c r="D8016" s="875" t="n">
        <v>34443</v>
      </c>
      <c r="E8016" s="876" t="n">
        <v>7.1</v>
      </c>
      <c r="F8016" s="877" t="n">
        <f aca="false">IFERROR(E8016/100,"")</f>
        <v>0.071</v>
      </c>
      <c r="G8016" s="879"/>
      <c r="H8016" s="879"/>
      <c r="J8016" s="876"/>
      <c r="O8016" s="877"/>
      <c r="R8016" s="876"/>
    </row>
    <row r="8017" customFormat="false" ht="13.8" hidden="false" customHeight="false" outlineLevel="0" collapsed="false">
      <c r="A8017" s="875" t="n">
        <v>34036</v>
      </c>
      <c r="B8017" s="876" t="n">
        <v>541.67</v>
      </c>
      <c r="D8017" s="875" t="n">
        <v>34442</v>
      </c>
      <c r="E8017" s="876" t="n">
        <v>7.14</v>
      </c>
      <c r="F8017" s="877" t="n">
        <f aca="false">IFERROR(E8017/100,"")</f>
        <v>0.0714</v>
      </c>
      <c r="G8017" s="879"/>
      <c r="H8017" s="879"/>
      <c r="J8017" s="876"/>
      <c r="O8017" s="877"/>
      <c r="R8017" s="876"/>
    </row>
    <row r="8018" customFormat="false" ht="13.8" hidden="false" customHeight="false" outlineLevel="0" collapsed="false">
      <c r="A8018" s="875" t="n">
        <v>34033</v>
      </c>
      <c r="B8018" s="876" t="n">
        <v>531.37</v>
      </c>
      <c r="D8018" s="875" t="n">
        <v>34439</v>
      </c>
      <c r="E8018" s="876" t="n">
        <v>6.97</v>
      </c>
      <c r="F8018" s="877" t="n">
        <f aca="false">IFERROR(E8018/100,"")</f>
        <v>0.0697</v>
      </c>
      <c r="G8018" s="879"/>
      <c r="H8018" s="879"/>
      <c r="J8018" s="876"/>
      <c r="O8018" s="877"/>
      <c r="R8018" s="876"/>
    </row>
    <row r="8019" customFormat="false" ht="13.8" hidden="false" customHeight="false" outlineLevel="0" collapsed="false">
      <c r="A8019" s="875" t="n">
        <v>34032</v>
      </c>
      <c r="B8019" s="876" t="n">
        <v>532.72</v>
      </c>
      <c r="D8019" s="875" t="n">
        <v>34438</v>
      </c>
      <c r="E8019" s="876" t="n">
        <v>6.97</v>
      </c>
      <c r="F8019" s="877" t="n">
        <f aca="false">IFERROR(E8019/100,"")</f>
        <v>0.0697</v>
      </c>
      <c r="G8019" s="879"/>
      <c r="H8019" s="879"/>
      <c r="J8019" s="876"/>
      <c r="O8019" s="877"/>
      <c r="R8019" s="876"/>
    </row>
    <row r="8020" customFormat="false" ht="13.8" hidden="false" customHeight="false" outlineLevel="0" collapsed="false">
      <c r="A8020" s="875" t="n">
        <v>34031</v>
      </c>
      <c r="B8020" s="876" t="n">
        <v>534.95</v>
      </c>
      <c r="D8020" s="875" t="n">
        <v>34437</v>
      </c>
      <c r="E8020" s="876" t="n">
        <v>6.93</v>
      </c>
      <c r="F8020" s="877" t="n">
        <f aca="false">IFERROR(E8020/100,"")</f>
        <v>0.0693</v>
      </c>
      <c r="G8020" s="879"/>
      <c r="H8020" s="879"/>
      <c r="J8020" s="876"/>
      <c r="O8020" s="877"/>
      <c r="R8020" s="876"/>
    </row>
    <row r="8021" customFormat="false" ht="13.8" hidden="false" customHeight="false" outlineLevel="0" collapsed="false">
      <c r="A8021" s="875" t="n">
        <v>34030</v>
      </c>
      <c r="B8021" s="876" t="n">
        <v>533.21</v>
      </c>
      <c r="D8021" s="875" t="n">
        <v>34436</v>
      </c>
      <c r="E8021" s="876" t="n">
        <v>6.87</v>
      </c>
      <c r="F8021" s="877" t="n">
        <f aca="false">IFERROR(E8021/100,"")</f>
        <v>0.0687</v>
      </c>
      <c r="G8021" s="879"/>
      <c r="H8021" s="879"/>
      <c r="J8021" s="876"/>
      <c r="O8021" s="877"/>
      <c r="R8021" s="876"/>
    </row>
    <row r="8022" customFormat="false" ht="13.8" hidden="false" customHeight="false" outlineLevel="0" collapsed="false">
      <c r="A8022" s="875" t="n">
        <v>34029</v>
      </c>
      <c r="B8022" s="876" t="n">
        <v>526.07</v>
      </c>
      <c r="D8022" s="875" t="n">
        <v>34435</v>
      </c>
      <c r="E8022" s="876" t="n">
        <v>6.92</v>
      </c>
      <c r="F8022" s="877" t="n">
        <f aca="false">IFERROR(E8022/100,"")</f>
        <v>0.0692</v>
      </c>
      <c r="G8022" s="879"/>
      <c r="H8022" s="879"/>
      <c r="J8022" s="876"/>
      <c r="O8022" s="877"/>
      <c r="R8022" s="876"/>
    </row>
    <row r="8023" customFormat="false" ht="13.8" hidden="false" customHeight="false" outlineLevel="0" collapsed="false">
      <c r="A8023" s="875" t="n">
        <v>34026</v>
      </c>
      <c r="B8023" s="876" t="n">
        <v>527.59</v>
      </c>
      <c r="D8023" s="875" t="n">
        <v>34432</v>
      </c>
      <c r="E8023" s="876" t="n">
        <v>6.94</v>
      </c>
      <c r="F8023" s="877" t="n">
        <f aca="false">IFERROR(E8023/100,"")</f>
        <v>0.0694</v>
      </c>
      <c r="G8023" s="879"/>
      <c r="H8023" s="879"/>
      <c r="J8023" s="876"/>
      <c r="O8023" s="877"/>
      <c r="R8023" s="876"/>
    </row>
    <row r="8024" customFormat="false" ht="13.8" hidden="false" customHeight="false" outlineLevel="0" collapsed="false">
      <c r="A8024" s="875" t="n">
        <v>34025</v>
      </c>
      <c r="B8024" s="876" t="n">
        <v>526.32</v>
      </c>
      <c r="D8024" s="875" t="n">
        <v>34431</v>
      </c>
      <c r="E8024" s="876" t="n">
        <v>6.86</v>
      </c>
      <c r="F8024" s="877" t="n">
        <f aca="false">IFERROR(E8024/100,"")</f>
        <v>0.0686</v>
      </c>
      <c r="G8024" s="879"/>
      <c r="H8024" s="879"/>
      <c r="J8024" s="876"/>
      <c r="O8024" s="877"/>
      <c r="R8024" s="876"/>
    </row>
    <row r="8025" customFormat="false" ht="13.8" hidden="false" customHeight="false" outlineLevel="0" collapsed="false">
      <c r="A8025" s="875" t="n">
        <v>34024</v>
      </c>
      <c r="B8025" s="876" t="n">
        <v>524.56</v>
      </c>
      <c r="D8025" s="875" t="n">
        <v>34430</v>
      </c>
      <c r="E8025" s="876" t="n">
        <v>6.93</v>
      </c>
      <c r="F8025" s="877" t="n">
        <f aca="false">IFERROR(E8025/100,"")</f>
        <v>0.0693</v>
      </c>
      <c r="G8025" s="879"/>
      <c r="H8025" s="879"/>
      <c r="J8025" s="876"/>
      <c r="O8025" s="877"/>
      <c r="R8025" s="876"/>
    </row>
    <row r="8026" customFormat="false" ht="13.8" hidden="false" customHeight="false" outlineLevel="0" collapsed="false">
      <c r="A8026" s="875" t="n">
        <v>34023</v>
      </c>
      <c r="B8026" s="876" t="n">
        <v>517.3</v>
      </c>
      <c r="D8026" s="875" t="n">
        <v>34429</v>
      </c>
      <c r="E8026" s="876" t="n">
        <v>6.97</v>
      </c>
      <c r="F8026" s="877" t="n">
        <f aca="false">IFERROR(E8026/100,"")</f>
        <v>0.0697</v>
      </c>
      <c r="G8026" s="879"/>
      <c r="H8026" s="879"/>
      <c r="J8026" s="876"/>
      <c r="O8026" s="877"/>
      <c r="R8026" s="876"/>
    </row>
    <row r="8027" customFormat="false" ht="13.8" hidden="false" customHeight="false" outlineLevel="0" collapsed="false">
      <c r="A8027" s="875" t="n">
        <v>34022</v>
      </c>
      <c r="B8027" s="876" t="n">
        <v>517.7</v>
      </c>
      <c r="D8027" s="875" t="n">
        <v>34428</v>
      </c>
      <c r="E8027" s="876" t="n">
        <v>7.16</v>
      </c>
      <c r="F8027" s="877" t="n">
        <f aca="false">IFERROR(E8027/100,"")</f>
        <v>0.0716</v>
      </c>
      <c r="G8027" s="879"/>
      <c r="H8027" s="879"/>
      <c r="J8027" s="876"/>
      <c r="O8027" s="877"/>
      <c r="R8027" s="876"/>
    </row>
    <row r="8028" customFormat="false" ht="13.8" hidden="false" customHeight="false" outlineLevel="0" collapsed="false">
      <c r="A8028" s="875" t="n">
        <v>34019</v>
      </c>
      <c r="B8028" s="876" t="n">
        <v>516.37</v>
      </c>
      <c r="D8028" s="875" t="n">
        <v>34425</v>
      </c>
      <c r="E8028" s="876" t="e">
        <f aca="false">NA()</f>
        <v>#N/A</v>
      </c>
      <c r="F8028" s="877" t="str">
        <f aca="false">IFERROR(E8028/100,"")</f>
        <v/>
      </c>
      <c r="G8028" s="879"/>
      <c r="H8028" s="879"/>
      <c r="J8028" s="876"/>
      <c r="O8028" s="877"/>
      <c r="R8028" s="876"/>
    </row>
    <row r="8029" customFormat="false" ht="13.8" hidden="false" customHeight="false" outlineLevel="0" collapsed="false">
      <c r="A8029" s="875" t="n">
        <v>34018</v>
      </c>
      <c r="B8029" s="876" t="n">
        <v>513.59</v>
      </c>
      <c r="D8029" s="875" t="n">
        <v>34424</v>
      </c>
      <c r="E8029" s="876" t="n">
        <v>6.77</v>
      </c>
      <c r="F8029" s="877" t="n">
        <f aca="false">IFERROR(E8029/100,"")</f>
        <v>0.0677</v>
      </c>
      <c r="G8029" s="879"/>
      <c r="H8029" s="879"/>
      <c r="J8029" s="876"/>
      <c r="O8029" s="877"/>
      <c r="R8029" s="876"/>
    </row>
    <row r="8030" customFormat="false" ht="13.8" hidden="false" customHeight="false" outlineLevel="0" collapsed="false">
      <c r="A8030" s="875" t="n">
        <v>34017</v>
      </c>
      <c r="B8030" s="876" t="n">
        <v>515.22</v>
      </c>
      <c r="D8030" s="875" t="n">
        <v>34423</v>
      </c>
      <c r="E8030" s="876" t="n">
        <v>6.78</v>
      </c>
      <c r="F8030" s="877" t="n">
        <f aca="false">IFERROR(E8030/100,"")</f>
        <v>0.0678</v>
      </c>
      <c r="G8030" s="879"/>
      <c r="H8030" s="879"/>
      <c r="J8030" s="876"/>
      <c r="O8030" s="877"/>
      <c r="R8030" s="876"/>
    </row>
    <row r="8031" customFormat="false" ht="13.8" hidden="false" customHeight="false" outlineLevel="0" collapsed="false">
      <c r="A8031" s="875" t="n">
        <v>34016</v>
      </c>
      <c r="B8031" s="876" t="n">
        <v>515.92</v>
      </c>
      <c r="D8031" s="875" t="n">
        <v>34422</v>
      </c>
      <c r="E8031" s="876" t="n">
        <v>6.71</v>
      </c>
      <c r="F8031" s="877" t="n">
        <f aca="false">IFERROR(E8031/100,"")</f>
        <v>0.0671</v>
      </c>
      <c r="G8031" s="879"/>
      <c r="H8031" s="879"/>
      <c r="J8031" s="876"/>
      <c r="O8031" s="877"/>
      <c r="R8031" s="876"/>
    </row>
    <row r="8032" customFormat="false" ht="13.8" hidden="false" customHeight="false" outlineLevel="0" collapsed="false">
      <c r="A8032" s="875" t="n">
        <v>34012</v>
      </c>
      <c r="B8032" s="876" t="n">
        <v>528.52</v>
      </c>
      <c r="D8032" s="875" t="n">
        <v>34421</v>
      </c>
      <c r="E8032" s="876" t="n">
        <v>6.63</v>
      </c>
      <c r="F8032" s="877" t="n">
        <f aca="false">IFERROR(E8032/100,"")</f>
        <v>0.0663</v>
      </c>
      <c r="G8032" s="879"/>
      <c r="H8032" s="879"/>
      <c r="J8032" s="876"/>
      <c r="O8032" s="877"/>
      <c r="R8032" s="876"/>
    </row>
    <row r="8033" customFormat="false" ht="13.8" hidden="false" customHeight="false" outlineLevel="0" collapsed="false">
      <c r="A8033" s="875" t="n">
        <v>34011</v>
      </c>
      <c r="B8033" s="876" t="n">
        <v>532.07</v>
      </c>
      <c r="D8033" s="875" t="n">
        <v>34418</v>
      </c>
      <c r="E8033" s="876" t="n">
        <v>6.61</v>
      </c>
      <c r="F8033" s="877" t="n">
        <f aca="false">IFERROR(E8033/100,"")</f>
        <v>0.0661</v>
      </c>
      <c r="G8033" s="879"/>
      <c r="H8033" s="879"/>
      <c r="J8033" s="876"/>
      <c r="O8033" s="877"/>
      <c r="R8033" s="876"/>
    </row>
    <row r="8034" customFormat="false" ht="13.8" hidden="false" customHeight="false" outlineLevel="0" collapsed="false">
      <c r="A8034" s="875" t="n">
        <v>34010</v>
      </c>
      <c r="B8034" s="876" t="n">
        <v>530.36</v>
      </c>
      <c r="D8034" s="875" t="n">
        <v>34417</v>
      </c>
      <c r="E8034" s="876" t="n">
        <v>6.58</v>
      </c>
      <c r="F8034" s="877" t="n">
        <f aca="false">IFERROR(E8034/100,"")</f>
        <v>0.0658</v>
      </c>
      <c r="G8034" s="879"/>
      <c r="H8034" s="879"/>
      <c r="J8034" s="876"/>
      <c r="O8034" s="877"/>
      <c r="R8034" s="876"/>
    </row>
    <row r="8035" customFormat="false" ht="13.8" hidden="false" customHeight="false" outlineLevel="0" collapsed="false">
      <c r="A8035" s="875" t="n">
        <v>34009</v>
      </c>
      <c r="B8035" s="876" t="n">
        <v>529.26</v>
      </c>
      <c r="D8035" s="875" t="n">
        <v>34416</v>
      </c>
      <c r="E8035" s="876" t="n">
        <v>6.44</v>
      </c>
      <c r="F8035" s="877" t="n">
        <f aca="false">IFERROR(E8035/100,"")</f>
        <v>0.0644</v>
      </c>
      <c r="G8035" s="879"/>
      <c r="H8035" s="879"/>
      <c r="J8035" s="876"/>
      <c r="O8035" s="877"/>
      <c r="R8035" s="876"/>
    </row>
    <row r="8036" customFormat="false" ht="13.8" hidden="false" customHeight="false" outlineLevel="0" collapsed="false">
      <c r="A8036" s="875" t="n">
        <v>34008</v>
      </c>
      <c r="B8036" s="876" t="n">
        <v>532.13</v>
      </c>
      <c r="D8036" s="875" t="n">
        <v>34415</v>
      </c>
      <c r="E8036" s="876" t="n">
        <v>6.44</v>
      </c>
      <c r="F8036" s="877" t="n">
        <f aca="false">IFERROR(E8036/100,"")</f>
        <v>0.0644</v>
      </c>
      <c r="G8036" s="879"/>
      <c r="H8036" s="879"/>
      <c r="J8036" s="876"/>
      <c r="O8036" s="877"/>
      <c r="R8036" s="876"/>
    </row>
    <row r="8037" customFormat="false" ht="13.8" hidden="false" customHeight="false" outlineLevel="0" collapsed="false">
      <c r="A8037" s="875" t="n">
        <v>34005</v>
      </c>
      <c r="B8037" s="876" t="n">
        <v>533.19</v>
      </c>
      <c r="D8037" s="875" t="n">
        <v>34414</v>
      </c>
      <c r="E8037" s="876" t="n">
        <v>6.55</v>
      </c>
      <c r="F8037" s="877" t="n">
        <f aca="false">IFERROR(E8037/100,"")</f>
        <v>0.0655</v>
      </c>
      <c r="G8037" s="879"/>
      <c r="H8037" s="879"/>
      <c r="J8037" s="876"/>
      <c r="O8037" s="877"/>
      <c r="R8037" s="876"/>
    </row>
    <row r="8038" customFormat="false" ht="13.8" hidden="false" customHeight="false" outlineLevel="0" collapsed="false">
      <c r="A8038" s="875" t="n">
        <v>34004</v>
      </c>
      <c r="B8038" s="876" t="n">
        <v>533.89</v>
      </c>
      <c r="D8038" s="875" t="n">
        <v>34411</v>
      </c>
      <c r="E8038" s="876" t="n">
        <v>6.49</v>
      </c>
      <c r="F8038" s="877" t="n">
        <f aca="false">IFERROR(E8038/100,"")</f>
        <v>0.0649</v>
      </c>
      <c r="G8038" s="879"/>
      <c r="H8038" s="879"/>
      <c r="J8038" s="876"/>
      <c r="O8038" s="877"/>
      <c r="R8038" s="876"/>
    </row>
    <row r="8039" customFormat="false" ht="13.8" hidden="false" customHeight="false" outlineLevel="0" collapsed="false">
      <c r="A8039" s="875" t="n">
        <v>34003</v>
      </c>
      <c r="B8039" s="876" t="n">
        <v>530.75</v>
      </c>
      <c r="D8039" s="875" t="n">
        <v>34410</v>
      </c>
      <c r="E8039" s="876" t="n">
        <v>6.4</v>
      </c>
      <c r="F8039" s="877" t="n">
        <f aca="false">IFERROR(E8039/100,"")</f>
        <v>0.064</v>
      </c>
      <c r="G8039" s="879"/>
      <c r="H8039" s="879"/>
      <c r="J8039" s="876"/>
      <c r="O8039" s="877"/>
      <c r="R8039" s="876"/>
    </row>
    <row r="8040" customFormat="false" ht="13.8" hidden="false" customHeight="false" outlineLevel="0" collapsed="false">
      <c r="A8040" s="875" t="n">
        <v>34002</v>
      </c>
      <c r="B8040" s="876" t="n">
        <v>525.22</v>
      </c>
      <c r="D8040" s="875" t="n">
        <v>34409</v>
      </c>
      <c r="E8040" s="876" t="n">
        <v>6.4</v>
      </c>
      <c r="F8040" s="877" t="n">
        <f aca="false">IFERROR(E8040/100,"")</f>
        <v>0.064</v>
      </c>
      <c r="G8040" s="879"/>
      <c r="H8040" s="879"/>
      <c r="J8040" s="876"/>
      <c r="O8040" s="877"/>
      <c r="R8040" s="876"/>
    </row>
    <row r="8041" customFormat="false" ht="13.8" hidden="false" customHeight="false" outlineLevel="0" collapsed="false">
      <c r="A8041" s="875" t="n">
        <v>34001</v>
      </c>
      <c r="B8041" s="876" t="n">
        <v>525.03</v>
      </c>
      <c r="D8041" s="875" t="n">
        <v>34408</v>
      </c>
      <c r="E8041" s="876" t="n">
        <v>6.47</v>
      </c>
      <c r="F8041" s="877" t="n">
        <f aca="false">IFERROR(E8041/100,"")</f>
        <v>0.0647</v>
      </c>
      <c r="G8041" s="879"/>
      <c r="H8041" s="879"/>
      <c r="J8041" s="876"/>
      <c r="O8041" s="877"/>
      <c r="R8041" s="876"/>
    </row>
    <row r="8042" customFormat="false" ht="13.8" hidden="false" customHeight="false" outlineLevel="0" collapsed="false">
      <c r="A8042" s="875" t="n">
        <v>33998</v>
      </c>
      <c r="B8042" s="876" t="n">
        <v>520.49</v>
      </c>
      <c r="D8042" s="875" t="n">
        <v>34407</v>
      </c>
      <c r="E8042" s="876" t="n">
        <v>6.5</v>
      </c>
      <c r="F8042" s="877" t="n">
        <f aca="false">IFERROR(E8042/100,"")</f>
        <v>0.065</v>
      </c>
      <c r="G8042" s="879"/>
      <c r="H8042" s="879"/>
      <c r="J8042" s="876"/>
      <c r="O8042" s="877"/>
      <c r="R8042" s="876"/>
    </row>
    <row r="8043" customFormat="false" ht="13.8" hidden="false" customHeight="false" outlineLevel="0" collapsed="false">
      <c r="A8043" s="875" t="n">
        <v>33997</v>
      </c>
      <c r="B8043" s="876" t="n">
        <v>520.33</v>
      </c>
      <c r="D8043" s="875" t="n">
        <v>34404</v>
      </c>
      <c r="E8043" s="876" t="n">
        <v>6.46</v>
      </c>
      <c r="F8043" s="877" t="n">
        <f aca="false">IFERROR(E8043/100,"")</f>
        <v>0.0646</v>
      </c>
      <c r="G8043" s="879"/>
      <c r="H8043" s="879"/>
      <c r="J8043" s="876"/>
      <c r="O8043" s="877"/>
      <c r="R8043" s="876"/>
    </row>
    <row r="8044" customFormat="false" ht="13.8" hidden="false" customHeight="false" outlineLevel="0" collapsed="false">
      <c r="A8044" s="875" t="n">
        <v>33996</v>
      </c>
      <c r="B8044" s="876" t="n">
        <v>519.68</v>
      </c>
      <c r="D8044" s="875" t="n">
        <v>34403</v>
      </c>
      <c r="E8044" s="876" t="n">
        <v>6.48</v>
      </c>
      <c r="F8044" s="877" t="n">
        <f aca="false">IFERROR(E8044/100,"")</f>
        <v>0.0648</v>
      </c>
      <c r="G8044" s="879"/>
      <c r="H8044" s="879"/>
      <c r="J8044" s="876"/>
      <c r="O8044" s="877"/>
      <c r="R8044" s="876"/>
    </row>
    <row r="8045" customFormat="false" ht="13.8" hidden="false" customHeight="false" outlineLevel="0" collapsed="false">
      <c r="A8045" s="875" t="n">
        <v>33995</v>
      </c>
      <c r="B8045" s="876" t="n">
        <v>521.86</v>
      </c>
      <c r="D8045" s="875" t="n">
        <v>34402</v>
      </c>
      <c r="E8045" s="876" t="n">
        <v>6.38</v>
      </c>
      <c r="F8045" s="877" t="n">
        <f aca="false">IFERROR(E8045/100,"")</f>
        <v>0.0638</v>
      </c>
      <c r="G8045" s="879"/>
      <c r="H8045" s="879"/>
      <c r="J8045" s="876"/>
      <c r="O8045" s="877"/>
      <c r="R8045" s="876"/>
    </row>
    <row r="8046" customFormat="false" ht="13.8" hidden="false" customHeight="false" outlineLevel="0" collapsed="false">
      <c r="A8046" s="875" t="n">
        <v>33994</v>
      </c>
      <c r="B8046" s="876" t="n">
        <v>521.87</v>
      </c>
      <c r="D8046" s="875" t="n">
        <v>34401</v>
      </c>
      <c r="E8046" s="876" t="n">
        <v>6.38</v>
      </c>
      <c r="F8046" s="877" t="n">
        <f aca="false">IFERROR(E8046/100,"")</f>
        <v>0.0638</v>
      </c>
      <c r="G8046" s="879"/>
      <c r="H8046" s="879"/>
      <c r="J8046" s="876"/>
      <c r="O8046" s="877"/>
      <c r="R8046" s="876"/>
    </row>
    <row r="8047" customFormat="false" ht="13.8" hidden="false" customHeight="false" outlineLevel="0" collapsed="false">
      <c r="A8047" s="875" t="n">
        <v>33991</v>
      </c>
      <c r="B8047" s="876" t="n">
        <v>517.13</v>
      </c>
      <c r="D8047" s="875" t="n">
        <v>34400</v>
      </c>
      <c r="E8047" s="876" t="n">
        <v>6.32</v>
      </c>
      <c r="F8047" s="877" t="n">
        <f aca="false">IFERROR(E8047/100,"")</f>
        <v>0.0632</v>
      </c>
      <c r="G8047" s="879"/>
      <c r="H8047" s="879"/>
      <c r="J8047" s="876"/>
      <c r="O8047" s="877"/>
      <c r="R8047" s="876"/>
    </row>
    <row r="8048" customFormat="false" ht="13.8" hidden="false" customHeight="false" outlineLevel="0" collapsed="false">
      <c r="A8048" s="875" t="n">
        <v>33990</v>
      </c>
      <c r="B8048" s="876" t="n">
        <v>516.4</v>
      </c>
      <c r="D8048" s="875" t="n">
        <v>34397</v>
      </c>
      <c r="E8048" s="876" t="n">
        <v>6.38</v>
      </c>
      <c r="F8048" s="877" t="n">
        <f aca="false">IFERROR(E8048/100,"")</f>
        <v>0.0638</v>
      </c>
      <c r="G8048" s="879"/>
      <c r="H8048" s="879"/>
      <c r="J8048" s="876"/>
      <c r="O8048" s="877"/>
      <c r="R8048" s="876"/>
    </row>
    <row r="8049" customFormat="false" ht="13.8" hidden="false" customHeight="false" outlineLevel="0" collapsed="false">
      <c r="A8049" s="875" t="n">
        <v>33989</v>
      </c>
      <c r="B8049" s="876" t="n">
        <v>513.88</v>
      </c>
      <c r="D8049" s="875" t="n">
        <v>34396</v>
      </c>
      <c r="E8049" s="876" t="n">
        <v>6.35</v>
      </c>
      <c r="F8049" s="877" t="n">
        <f aca="false">IFERROR(E8049/100,"")</f>
        <v>0.0635</v>
      </c>
      <c r="G8049" s="879"/>
      <c r="H8049" s="879"/>
      <c r="J8049" s="876"/>
      <c r="O8049" s="877"/>
      <c r="R8049" s="876"/>
    </row>
    <row r="8050" customFormat="false" ht="13.8" hidden="false" customHeight="false" outlineLevel="0" collapsed="false">
      <c r="A8050" s="875" t="n">
        <v>33988</v>
      </c>
      <c r="B8050" s="876" t="n">
        <v>515.97</v>
      </c>
      <c r="D8050" s="875" t="n">
        <v>34395</v>
      </c>
      <c r="E8050" s="876" t="n">
        <v>6.3</v>
      </c>
      <c r="F8050" s="877" t="n">
        <f aca="false">IFERROR(E8050/100,"")</f>
        <v>0.063</v>
      </c>
      <c r="G8050" s="879"/>
      <c r="H8050" s="879"/>
      <c r="J8050" s="876"/>
      <c r="O8050" s="877"/>
      <c r="R8050" s="876"/>
    </row>
    <row r="8051" customFormat="false" ht="13.8" hidden="false" customHeight="false" outlineLevel="0" collapsed="false">
      <c r="A8051" s="875" t="n">
        <v>33987</v>
      </c>
      <c r="B8051" s="876" t="n">
        <v>517.98</v>
      </c>
      <c r="D8051" s="875" t="n">
        <v>34394</v>
      </c>
      <c r="E8051" s="876" t="n">
        <v>6.28</v>
      </c>
      <c r="F8051" s="877" t="n">
        <f aca="false">IFERROR(E8051/100,"")</f>
        <v>0.0628</v>
      </c>
      <c r="G8051" s="879"/>
      <c r="H8051" s="879"/>
      <c r="J8051" s="876"/>
      <c r="O8051" s="877"/>
      <c r="R8051" s="876"/>
    </row>
    <row r="8052" customFormat="false" ht="13.8" hidden="false" customHeight="false" outlineLevel="0" collapsed="false">
      <c r="A8052" s="875" t="n">
        <v>33984</v>
      </c>
      <c r="B8052" s="876" t="n">
        <v>518.35</v>
      </c>
      <c r="D8052" s="875" t="n">
        <v>34393</v>
      </c>
      <c r="E8052" s="876" t="n">
        <v>6.15</v>
      </c>
      <c r="F8052" s="877" t="n">
        <f aca="false">IFERROR(E8052/100,"")</f>
        <v>0.0615</v>
      </c>
      <c r="G8052" s="879"/>
      <c r="H8052" s="879"/>
      <c r="J8052" s="876"/>
      <c r="O8052" s="877"/>
      <c r="R8052" s="876"/>
    </row>
    <row r="8053" customFormat="false" ht="13.8" hidden="false" customHeight="false" outlineLevel="0" collapsed="false">
      <c r="A8053" s="875" t="n">
        <v>33983</v>
      </c>
      <c r="B8053" s="876" t="n">
        <v>516.86</v>
      </c>
      <c r="D8053" s="875" t="n">
        <v>34390</v>
      </c>
      <c r="E8053" s="876" t="n">
        <v>6.21</v>
      </c>
      <c r="F8053" s="877" t="n">
        <f aca="false">IFERROR(E8053/100,"")</f>
        <v>0.0621</v>
      </c>
      <c r="G8053" s="879"/>
      <c r="H8053" s="879"/>
      <c r="J8053" s="876"/>
      <c r="O8053" s="877"/>
      <c r="R8053" s="876"/>
    </row>
    <row r="8054" customFormat="false" ht="13.8" hidden="false" customHeight="false" outlineLevel="0" collapsed="false">
      <c r="A8054" s="875" t="n">
        <v>33982</v>
      </c>
      <c r="B8054" s="876" t="n">
        <v>513.41</v>
      </c>
      <c r="D8054" s="875" t="n">
        <v>34389</v>
      </c>
      <c r="E8054" s="876" t="n">
        <v>6.22</v>
      </c>
      <c r="F8054" s="877" t="n">
        <f aca="false">IFERROR(E8054/100,"")</f>
        <v>0.0622</v>
      </c>
      <c r="G8054" s="879"/>
      <c r="H8054" s="879"/>
      <c r="J8054" s="876"/>
      <c r="O8054" s="877"/>
      <c r="R8054" s="876"/>
    </row>
    <row r="8055" customFormat="false" ht="13.8" hidden="false" customHeight="false" outlineLevel="0" collapsed="false">
      <c r="A8055" s="875" t="n">
        <v>33981</v>
      </c>
      <c r="B8055" s="876" t="n">
        <v>511.01</v>
      </c>
      <c r="D8055" s="875" t="n">
        <v>34388</v>
      </c>
      <c r="E8055" s="876" t="n">
        <v>6.13</v>
      </c>
      <c r="F8055" s="877" t="n">
        <f aca="false">IFERROR(E8055/100,"")</f>
        <v>0.0613</v>
      </c>
      <c r="G8055" s="879"/>
      <c r="H8055" s="879"/>
      <c r="J8055" s="876"/>
      <c r="O8055" s="877"/>
      <c r="R8055" s="876"/>
    </row>
    <row r="8056" customFormat="false" ht="13.8" hidden="false" customHeight="false" outlineLevel="0" collapsed="false">
      <c r="A8056" s="875" t="n">
        <v>33980</v>
      </c>
      <c r="B8056" s="876" t="n">
        <v>510.9</v>
      </c>
      <c r="D8056" s="875" t="n">
        <v>34387</v>
      </c>
      <c r="E8056" s="876" t="n">
        <v>6.05</v>
      </c>
      <c r="F8056" s="877" t="n">
        <f aca="false">IFERROR(E8056/100,"")</f>
        <v>0.0605</v>
      </c>
      <c r="G8056" s="879"/>
      <c r="H8056" s="879"/>
      <c r="J8056" s="876"/>
      <c r="O8056" s="877"/>
      <c r="R8056" s="876"/>
    </row>
    <row r="8057" customFormat="false" ht="13.8" hidden="false" customHeight="false" outlineLevel="0" collapsed="false">
      <c r="A8057" s="875" t="n">
        <v>33977</v>
      </c>
      <c r="B8057" s="876" t="n">
        <v>508.61</v>
      </c>
      <c r="D8057" s="875" t="n">
        <v>34386</v>
      </c>
      <c r="E8057" s="876" t="e">
        <f aca="false">NA()</f>
        <v>#N/A</v>
      </c>
      <c r="F8057" s="877" t="str">
        <f aca="false">IFERROR(E8057/100,"")</f>
        <v/>
      </c>
      <c r="G8057" s="879"/>
      <c r="H8057" s="879"/>
      <c r="J8057" s="876"/>
      <c r="O8057" s="877"/>
      <c r="R8057" s="876"/>
    </row>
    <row r="8058" customFormat="false" ht="13.8" hidden="false" customHeight="false" outlineLevel="0" collapsed="false">
      <c r="A8058" s="875" t="n">
        <v>33976</v>
      </c>
      <c r="B8058" s="876" t="n">
        <v>510.58</v>
      </c>
      <c r="D8058" s="875" t="n">
        <v>34383</v>
      </c>
      <c r="E8058" s="876" t="n">
        <v>6.09</v>
      </c>
      <c r="F8058" s="877" t="n">
        <f aca="false">IFERROR(E8058/100,"")</f>
        <v>0.0609</v>
      </c>
      <c r="G8058" s="879"/>
      <c r="H8058" s="879"/>
      <c r="J8058" s="876"/>
      <c r="O8058" s="877"/>
      <c r="R8058" s="876"/>
    </row>
    <row r="8059" customFormat="false" ht="13.8" hidden="false" customHeight="false" outlineLevel="0" collapsed="false">
      <c r="A8059" s="875" t="n">
        <v>33975</v>
      </c>
      <c r="B8059" s="876" t="n">
        <v>515.08</v>
      </c>
      <c r="D8059" s="875" t="n">
        <v>34382</v>
      </c>
      <c r="E8059" s="876" t="n">
        <v>6</v>
      </c>
      <c r="F8059" s="877" t="n">
        <f aca="false">IFERROR(E8059/100,"")</f>
        <v>0.06</v>
      </c>
      <c r="G8059" s="879"/>
      <c r="H8059" s="879"/>
      <c r="J8059" s="876"/>
      <c r="O8059" s="877"/>
      <c r="R8059" s="876"/>
    </row>
    <row r="8060" customFormat="false" ht="13.8" hidden="false" customHeight="false" outlineLevel="0" collapsed="false">
      <c r="A8060" s="875" t="n">
        <v>33974</v>
      </c>
      <c r="B8060" s="876" t="n">
        <v>514.86</v>
      </c>
      <c r="D8060" s="875" t="n">
        <v>34381</v>
      </c>
      <c r="E8060" s="876" t="n">
        <v>5.89</v>
      </c>
      <c r="F8060" s="877" t="n">
        <f aca="false">IFERROR(E8060/100,"")</f>
        <v>0.0589</v>
      </c>
      <c r="G8060" s="879"/>
      <c r="H8060" s="879"/>
      <c r="J8060" s="876"/>
      <c r="O8060" s="877"/>
      <c r="R8060" s="876"/>
    </row>
    <row r="8061" customFormat="false" ht="13.8" hidden="false" customHeight="false" outlineLevel="0" collapsed="false">
      <c r="A8061" s="875" t="n">
        <v>33973</v>
      </c>
      <c r="B8061" s="876" t="n">
        <v>516</v>
      </c>
      <c r="D8061" s="875" t="n">
        <v>34380</v>
      </c>
      <c r="E8061" s="876" t="n">
        <v>5.88</v>
      </c>
      <c r="F8061" s="877" t="n">
        <f aca="false">IFERROR(E8061/100,"")</f>
        <v>0.0588</v>
      </c>
      <c r="G8061" s="879"/>
      <c r="H8061" s="879"/>
      <c r="J8061" s="876"/>
      <c r="O8061" s="877"/>
      <c r="R8061" s="876"/>
    </row>
    <row r="8062" customFormat="false" ht="13.8" hidden="false" customHeight="false" outlineLevel="0" collapsed="false">
      <c r="A8062" s="875" t="n">
        <v>33969</v>
      </c>
      <c r="B8062" s="876" t="n">
        <v>516.18</v>
      </c>
      <c r="D8062" s="875" t="n">
        <v>34379</v>
      </c>
      <c r="E8062" s="876" t="n">
        <v>5.9</v>
      </c>
      <c r="F8062" s="877" t="n">
        <f aca="false">IFERROR(E8062/100,"")</f>
        <v>0.059</v>
      </c>
      <c r="G8062" s="879"/>
      <c r="H8062" s="879"/>
      <c r="J8062" s="876"/>
      <c r="O8062" s="877"/>
      <c r="R8062" s="876"/>
    </row>
    <row r="8063" customFormat="false" ht="13.8" hidden="false" customHeight="false" outlineLevel="0" collapsed="false">
      <c r="A8063" s="875" t="n">
        <v>33968</v>
      </c>
      <c r="B8063" s="876" t="n">
        <v>519.84</v>
      </c>
      <c r="D8063" s="875" t="n">
        <v>34376</v>
      </c>
      <c r="E8063" s="876" t="n">
        <v>5.88</v>
      </c>
      <c r="F8063" s="877" t="n">
        <f aca="false">IFERROR(E8063/100,"")</f>
        <v>0.0588</v>
      </c>
      <c r="G8063" s="879"/>
      <c r="H8063" s="879"/>
      <c r="J8063" s="876"/>
      <c r="O8063" s="877"/>
      <c r="R8063" s="876"/>
    </row>
    <row r="8064" customFormat="false" ht="13.8" hidden="false" customHeight="false" outlineLevel="0" collapsed="false">
      <c r="A8064" s="875" t="n">
        <v>33967</v>
      </c>
      <c r="B8064" s="876" t="n">
        <v>518.83</v>
      </c>
      <c r="D8064" s="875" t="n">
        <v>34375</v>
      </c>
      <c r="E8064" s="876" t="n">
        <v>5.91</v>
      </c>
      <c r="F8064" s="877" t="n">
        <f aca="false">IFERROR(E8064/100,"")</f>
        <v>0.0591</v>
      </c>
      <c r="G8064" s="879"/>
      <c r="H8064" s="879"/>
      <c r="J8064" s="876"/>
      <c r="O8064" s="877"/>
      <c r="R8064" s="876"/>
    </row>
    <row r="8065" customFormat="false" ht="13.8" hidden="false" customHeight="false" outlineLevel="0" collapsed="false">
      <c r="A8065" s="875" t="n">
        <v>33966</v>
      </c>
      <c r="B8065" s="876" t="n">
        <v>520.19</v>
      </c>
      <c r="D8065" s="875" t="n">
        <v>34374</v>
      </c>
      <c r="E8065" s="876" t="n">
        <v>5.92</v>
      </c>
      <c r="F8065" s="877" t="n">
        <f aca="false">IFERROR(E8065/100,"")</f>
        <v>0.0592</v>
      </c>
      <c r="G8065" s="879"/>
      <c r="H8065" s="879"/>
      <c r="J8065" s="876"/>
      <c r="O8065" s="877"/>
      <c r="R8065" s="876"/>
    </row>
    <row r="8066" customFormat="false" ht="13.8" hidden="false" customHeight="false" outlineLevel="0" collapsed="false">
      <c r="A8066" s="875" t="n">
        <v>33962</v>
      </c>
      <c r="B8066" s="876" t="n">
        <v>520.89</v>
      </c>
      <c r="D8066" s="875" t="n">
        <v>34373</v>
      </c>
      <c r="E8066" s="876" t="n">
        <v>6.01</v>
      </c>
      <c r="F8066" s="877" t="n">
        <f aca="false">IFERROR(E8066/100,"")</f>
        <v>0.0601</v>
      </c>
      <c r="G8066" s="879"/>
      <c r="H8066" s="879"/>
      <c r="J8066" s="876"/>
      <c r="O8066" s="877"/>
      <c r="R8066" s="876"/>
    </row>
    <row r="8067" customFormat="false" ht="13.8" hidden="false" customHeight="false" outlineLevel="0" collapsed="false">
      <c r="A8067" s="875" t="n">
        <v>33961</v>
      </c>
      <c r="B8067" s="876" t="n">
        <v>519.74</v>
      </c>
      <c r="D8067" s="875" t="n">
        <v>34372</v>
      </c>
      <c r="E8067" s="876" t="n">
        <v>5.96</v>
      </c>
      <c r="F8067" s="877" t="n">
        <f aca="false">IFERROR(E8067/100,"")</f>
        <v>0.0596</v>
      </c>
      <c r="G8067" s="879"/>
      <c r="H8067" s="879"/>
      <c r="J8067" s="876"/>
      <c r="O8067" s="877"/>
      <c r="R8067" s="876"/>
    </row>
    <row r="8068" customFormat="false" ht="13.8" hidden="false" customHeight="false" outlineLevel="0" collapsed="false">
      <c r="A8068" s="875" t="n">
        <v>33960</v>
      </c>
      <c r="B8068" s="876" t="n">
        <v>521.24</v>
      </c>
      <c r="D8068" s="875" t="n">
        <v>34369</v>
      </c>
      <c r="E8068" s="876" t="n">
        <v>5.94</v>
      </c>
      <c r="F8068" s="877" t="n">
        <f aca="false">IFERROR(E8068/100,"")</f>
        <v>0.0594</v>
      </c>
      <c r="G8068" s="879"/>
      <c r="H8068" s="879"/>
      <c r="J8068" s="876"/>
      <c r="O8068" s="877"/>
      <c r="R8068" s="876"/>
    </row>
    <row r="8069" customFormat="false" ht="13.8" hidden="false" customHeight="false" outlineLevel="0" collapsed="false">
      <c r="A8069" s="875" t="n">
        <v>33959</v>
      </c>
      <c r="B8069" s="876" t="n">
        <v>521.7</v>
      </c>
      <c r="D8069" s="875" t="n">
        <v>34368</v>
      </c>
      <c r="E8069" s="876" t="n">
        <v>5.81</v>
      </c>
      <c r="F8069" s="877" t="n">
        <f aca="false">IFERROR(E8069/100,"")</f>
        <v>0.0581</v>
      </c>
      <c r="G8069" s="879"/>
      <c r="H8069" s="879"/>
      <c r="J8069" s="876"/>
      <c r="O8069" s="877"/>
      <c r="R8069" s="876"/>
    </row>
    <row r="8070" customFormat="false" ht="13.8" hidden="false" customHeight="false" outlineLevel="0" collapsed="false">
      <c r="A8070" s="875" t="n">
        <v>33956</v>
      </c>
      <c r="B8070" s="876" t="n">
        <v>522.38</v>
      </c>
      <c r="D8070" s="875" t="n">
        <v>34367</v>
      </c>
      <c r="E8070" s="876" t="n">
        <v>5.77</v>
      </c>
      <c r="F8070" s="877" t="n">
        <f aca="false">IFERROR(E8070/100,"")</f>
        <v>0.0577</v>
      </c>
      <c r="G8070" s="879"/>
      <c r="H8070" s="879"/>
      <c r="J8070" s="876"/>
      <c r="O8070" s="877"/>
      <c r="R8070" s="876"/>
    </row>
    <row r="8071" customFormat="false" ht="13.8" hidden="false" customHeight="false" outlineLevel="0" collapsed="false">
      <c r="A8071" s="875" t="n">
        <v>33955</v>
      </c>
      <c r="B8071" s="876" t="n">
        <v>515.45</v>
      </c>
      <c r="D8071" s="875" t="n">
        <v>34366</v>
      </c>
      <c r="E8071" s="876" t="n">
        <v>5.77</v>
      </c>
      <c r="F8071" s="877" t="n">
        <f aca="false">IFERROR(E8071/100,"")</f>
        <v>0.0577</v>
      </c>
      <c r="G8071" s="879"/>
      <c r="H8071" s="879"/>
      <c r="J8071" s="876"/>
      <c r="O8071" s="877"/>
      <c r="R8071" s="876"/>
    </row>
    <row r="8072" customFormat="false" ht="13.8" hidden="false" customHeight="false" outlineLevel="0" collapsed="false">
      <c r="A8072" s="875" t="n">
        <v>33954</v>
      </c>
      <c r="B8072" s="876" t="n">
        <v>510.79</v>
      </c>
      <c r="D8072" s="875" t="n">
        <v>34365</v>
      </c>
      <c r="E8072" s="876" t="n">
        <v>5.7</v>
      </c>
      <c r="F8072" s="877" t="n">
        <f aca="false">IFERROR(E8072/100,"")</f>
        <v>0.057</v>
      </c>
      <c r="G8072" s="879"/>
      <c r="H8072" s="879"/>
      <c r="J8072" s="876"/>
      <c r="O8072" s="877"/>
      <c r="R8072" s="876"/>
    </row>
    <row r="8073" customFormat="false" ht="13.8" hidden="false" customHeight="false" outlineLevel="0" collapsed="false">
      <c r="A8073" s="875" t="n">
        <v>33953</v>
      </c>
      <c r="B8073" s="876" t="n">
        <v>512.03</v>
      </c>
      <c r="D8073" s="875" t="n">
        <v>34362</v>
      </c>
      <c r="E8073" s="876" t="n">
        <v>5.68</v>
      </c>
      <c r="F8073" s="877" t="n">
        <f aca="false">IFERROR(E8073/100,"")</f>
        <v>0.0568</v>
      </c>
      <c r="G8073" s="879"/>
      <c r="H8073" s="879"/>
      <c r="J8073" s="876"/>
      <c r="O8073" s="877"/>
      <c r="R8073" s="876"/>
    </row>
    <row r="8074" customFormat="false" ht="13.8" hidden="false" customHeight="false" outlineLevel="0" collapsed="false">
      <c r="A8074" s="875" t="n">
        <v>33952</v>
      </c>
      <c r="B8074" s="876" t="n">
        <v>512.31</v>
      </c>
      <c r="D8074" s="875" t="n">
        <v>34361</v>
      </c>
      <c r="E8074" s="876" t="n">
        <v>5.73</v>
      </c>
      <c r="F8074" s="877" t="n">
        <f aca="false">IFERROR(E8074/100,"")</f>
        <v>0.0573</v>
      </c>
      <c r="G8074" s="879"/>
      <c r="H8074" s="879"/>
      <c r="J8074" s="876"/>
      <c r="O8074" s="877"/>
      <c r="R8074" s="876"/>
    </row>
    <row r="8075" customFormat="false" ht="13.8" hidden="false" customHeight="false" outlineLevel="0" collapsed="false">
      <c r="A8075" s="875" t="n">
        <v>33949</v>
      </c>
      <c r="B8075" s="876" t="n">
        <v>513.33</v>
      </c>
      <c r="D8075" s="875" t="n">
        <v>34360</v>
      </c>
      <c r="E8075" s="876" t="n">
        <v>5.77</v>
      </c>
      <c r="F8075" s="877" t="n">
        <f aca="false">IFERROR(E8075/100,"")</f>
        <v>0.0577</v>
      </c>
      <c r="G8075" s="879"/>
      <c r="H8075" s="879"/>
      <c r="J8075" s="876"/>
      <c r="O8075" s="877"/>
      <c r="R8075" s="876"/>
    </row>
    <row r="8076" customFormat="false" ht="13.8" hidden="false" customHeight="false" outlineLevel="0" collapsed="false">
      <c r="A8076" s="875" t="n">
        <v>33948</v>
      </c>
      <c r="B8076" s="876" t="n">
        <v>514.39</v>
      </c>
      <c r="D8076" s="875" t="n">
        <v>34359</v>
      </c>
      <c r="E8076" s="876" t="n">
        <v>5.78</v>
      </c>
      <c r="F8076" s="877" t="n">
        <f aca="false">IFERROR(E8076/100,"")</f>
        <v>0.0578</v>
      </c>
      <c r="G8076" s="879"/>
      <c r="H8076" s="879"/>
      <c r="J8076" s="876"/>
      <c r="O8076" s="877"/>
      <c r="R8076" s="876"/>
    </row>
    <row r="8077" customFormat="false" ht="13.8" hidden="false" customHeight="false" outlineLevel="0" collapsed="false">
      <c r="A8077" s="875" t="n">
        <v>33947</v>
      </c>
      <c r="B8077" s="876" t="n">
        <v>515.58</v>
      </c>
      <c r="D8077" s="875" t="n">
        <v>34358</v>
      </c>
      <c r="E8077" s="876" t="n">
        <v>5.74</v>
      </c>
      <c r="F8077" s="877" t="n">
        <f aca="false">IFERROR(E8077/100,"")</f>
        <v>0.0574</v>
      </c>
      <c r="G8077" s="879"/>
      <c r="H8077" s="879"/>
      <c r="J8077" s="876"/>
      <c r="O8077" s="877"/>
      <c r="R8077" s="876"/>
    </row>
    <row r="8078" customFormat="false" ht="13.8" hidden="false" customHeight="false" outlineLevel="0" collapsed="false">
      <c r="A8078" s="875" t="n">
        <v>33946</v>
      </c>
      <c r="B8078" s="876" t="n">
        <v>516.99</v>
      </c>
      <c r="D8078" s="875" t="n">
        <v>34355</v>
      </c>
      <c r="E8078" s="876" t="n">
        <v>5.73</v>
      </c>
      <c r="F8078" s="877" t="n">
        <f aca="false">IFERROR(E8078/100,"")</f>
        <v>0.0573</v>
      </c>
      <c r="G8078" s="879"/>
      <c r="H8078" s="879"/>
      <c r="J8078" s="876"/>
      <c r="O8078" s="877"/>
      <c r="R8078" s="876"/>
    </row>
    <row r="8079" customFormat="false" ht="13.8" hidden="false" customHeight="false" outlineLevel="0" collapsed="false">
      <c r="A8079" s="875" t="n">
        <v>33945</v>
      </c>
      <c r="B8079" s="876" t="n">
        <v>514.98</v>
      </c>
      <c r="D8079" s="875" t="n">
        <v>34354</v>
      </c>
      <c r="E8079" s="876" t="n">
        <v>5.71</v>
      </c>
      <c r="F8079" s="877" t="n">
        <f aca="false">IFERROR(E8079/100,"")</f>
        <v>0.0571</v>
      </c>
      <c r="G8079" s="879"/>
      <c r="H8079" s="879"/>
      <c r="J8079" s="876"/>
      <c r="O8079" s="877"/>
      <c r="R8079" s="876"/>
    </row>
    <row r="8080" customFormat="false" ht="13.8" hidden="false" customHeight="false" outlineLevel="0" collapsed="false">
      <c r="A8080" s="875" t="n">
        <v>33942</v>
      </c>
      <c r="B8080" s="876" t="n">
        <v>511.07</v>
      </c>
      <c r="D8080" s="875" t="n">
        <v>34353</v>
      </c>
      <c r="E8080" s="876" t="n">
        <v>5.76</v>
      </c>
      <c r="F8080" s="877" t="n">
        <f aca="false">IFERROR(E8080/100,"")</f>
        <v>0.0576</v>
      </c>
      <c r="G8080" s="879"/>
      <c r="H8080" s="879"/>
      <c r="J8080" s="876"/>
      <c r="O8080" s="877"/>
      <c r="R8080" s="876"/>
    </row>
    <row r="8081" customFormat="false" ht="13.8" hidden="false" customHeight="false" outlineLevel="0" collapsed="false">
      <c r="A8081" s="875" t="n">
        <v>33941</v>
      </c>
      <c r="B8081" s="876" t="n">
        <v>508.49</v>
      </c>
      <c r="D8081" s="875" t="n">
        <v>34352</v>
      </c>
      <c r="E8081" s="876" t="n">
        <v>5.74</v>
      </c>
      <c r="F8081" s="877" t="n">
        <f aca="false">IFERROR(E8081/100,"")</f>
        <v>0.0574</v>
      </c>
      <c r="G8081" s="879"/>
      <c r="H8081" s="879"/>
      <c r="J8081" s="876"/>
      <c r="O8081" s="877"/>
      <c r="R8081" s="876"/>
    </row>
    <row r="8082" customFormat="false" ht="13.8" hidden="false" customHeight="false" outlineLevel="0" collapsed="false">
      <c r="A8082" s="875" t="n">
        <v>33940</v>
      </c>
      <c r="B8082" s="876" t="n">
        <v>508.44</v>
      </c>
      <c r="D8082" s="875" t="n">
        <v>34351</v>
      </c>
      <c r="E8082" s="876" t="e">
        <f aca="false">NA()</f>
        <v>#N/A</v>
      </c>
      <c r="F8082" s="877" t="str">
        <f aca="false">IFERROR(E8082/100,"")</f>
        <v/>
      </c>
      <c r="G8082" s="879"/>
      <c r="H8082" s="879"/>
      <c r="J8082" s="876"/>
      <c r="O8082" s="877"/>
      <c r="R8082" s="876"/>
    </row>
    <row r="8083" customFormat="false" ht="13.8" hidden="false" customHeight="false" outlineLevel="0" collapsed="false">
      <c r="A8083" s="875" t="n">
        <v>33939</v>
      </c>
      <c r="B8083" s="876" t="n">
        <v>509.42</v>
      </c>
      <c r="D8083" s="875" t="n">
        <v>34348</v>
      </c>
      <c r="E8083" s="876" t="n">
        <v>5.78</v>
      </c>
      <c r="F8083" s="877" t="n">
        <f aca="false">IFERROR(E8083/100,"")</f>
        <v>0.0578</v>
      </c>
      <c r="G8083" s="879"/>
      <c r="H8083" s="879"/>
      <c r="J8083" s="876"/>
      <c r="O8083" s="877"/>
      <c r="R8083" s="876"/>
    </row>
    <row r="8084" customFormat="false" ht="13.8" hidden="false" customHeight="false" outlineLevel="0" collapsed="false">
      <c r="A8084" s="875" t="n">
        <v>33938</v>
      </c>
      <c r="B8084" s="876" t="n">
        <v>509.92</v>
      </c>
      <c r="D8084" s="875" t="n">
        <v>34347</v>
      </c>
      <c r="E8084" s="876" t="n">
        <v>5.71</v>
      </c>
      <c r="F8084" s="877" t="n">
        <f aca="false">IFERROR(E8084/100,"")</f>
        <v>0.0571</v>
      </c>
      <c r="G8084" s="879"/>
      <c r="H8084" s="879"/>
      <c r="J8084" s="876"/>
      <c r="O8084" s="877"/>
      <c r="R8084" s="876"/>
    </row>
    <row r="8085" customFormat="false" ht="13.8" hidden="false" customHeight="false" outlineLevel="0" collapsed="false">
      <c r="A8085" s="875" t="n">
        <v>33935</v>
      </c>
      <c r="B8085" s="876" t="n">
        <v>508.42</v>
      </c>
      <c r="D8085" s="875" t="n">
        <v>34346</v>
      </c>
      <c r="E8085" s="876" t="n">
        <v>5.6</v>
      </c>
      <c r="F8085" s="877" t="n">
        <f aca="false">IFERROR(E8085/100,"")</f>
        <v>0.056</v>
      </c>
      <c r="G8085" s="879"/>
      <c r="H8085" s="879"/>
      <c r="J8085" s="876"/>
      <c r="O8085" s="877"/>
      <c r="R8085" s="876"/>
    </row>
    <row r="8086" customFormat="false" ht="13.8" hidden="false" customHeight="false" outlineLevel="0" collapsed="false">
      <c r="A8086" s="875" t="n">
        <v>33933</v>
      </c>
      <c r="B8086" s="876" t="n">
        <v>507.26</v>
      </c>
      <c r="D8086" s="875" t="n">
        <v>34345</v>
      </c>
      <c r="E8086" s="876" t="n">
        <v>5.67</v>
      </c>
      <c r="F8086" s="877" t="n">
        <f aca="false">IFERROR(E8086/100,"")</f>
        <v>0.0567</v>
      </c>
      <c r="G8086" s="879"/>
      <c r="H8086" s="879"/>
      <c r="J8086" s="876"/>
      <c r="O8086" s="877"/>
      <c r="R8086" s="876"/>
    </row>
    <row r="8087" customFormat="false" ht="13.8" hidden="false" customHeight="false" outlineLevel="0" collapsed="false">
      <c r="A8087" s="875" t="n">
        <v>33932</v>
      </c>
      <c r="B8087" s="876" t="n">
        <v>505.35</v>
      </c>
      <c r="D8087" s="875" t="n">
        <v>34344</v>
      </c>
      <c r="E8087" s="876" t="n">
        <v>5.67</v>
      </c>
      <c r="F8087" s="877" t="n">
        <f aca="false">IFERROR(E8087/100,"")</f>
        <v>0.0567</v>
      </c>
      <c r="G8087" s="879"/>
      <c r="H8087" s="879"/>
      <c r="J8087" s="876"/>
      <c r="O8087" s="877"/>
      <c r="R8087" s="876"/>
    </row>
    <row r="8088" customFormat="false" ht="13.8" hidden="false" customHeight="false" outlineLevel="0" collapsed="false">
      <c r="A8088" s="875" t="n">
        <v>33931</v>
      </c>
      <c r="B8088" s="876" t="n">
        <v>502.26</v>
      </c>
      <c r="D8088" s="875" t="n">
        <v>34341</v>
      </c>
      <c r="E8088" s="876" t="n">
        <v>5.7</v>
      </c>
      <c r="F8088" s="877" t="n">
        <f aca="false">IFERROR(E8088/100,"")</f>
        <v>0.057</v>
      </c>
      <c r="G8088" s="879"/>
      <c r="H8088" s="879"/>
      <c r="J8088" s="876"/>
      <c r="O8088" s="877"/>
      <c r="R8088" s="876"/>
    </row>
    <row r="8089" customFormat="false" ht="13.8" hidden="false" customHeight="false" outlineLevel="0" collapsed="false">
      <c r="A8089" s="875" t="n">
        <v>33928</v>
      </c>
      <c r="B8089" s="876" t="n">
        <v>504</v>
      </c>
      <c r="D8089" s="875" t="n">
        <v>34340</v>
      </c>
      <c r="E8089" s="876" t="n">
        <v>5.84</v>
      </c>
      <c r="F8089" s="877" t="n">
        <f aca="false">IFERROR(E8089/100,"")</f>
        <v>0.0584</v>
      </c>
      <c r="G8089" s="879"/>
      <c r="H8089" s="879"/>
      <c r="J8089" s="876"/>
      <c r="O8089" s="877"/>
      <c r="R8089" s="876"/>
    </row>
    <row r="8090" customFormat="false" ht="13.8" hidden="false" customHeight="false" outlineLevel="0" collapsed="false">
      <c r="A8090" s="875" t="n">
        <v>33927</v>
      </c>
      <c r="B8090" s="876" t="n">
        <v>500.37</v>
      </c>
      <c r="D8090" s="875" t="n">
        <v>34339</v>
      </c>
      <c r="E8090" s="876" t="n">
        <v>5.9</v>
      </c>
      <c r="F8090" s="877" t="n">
        <f aca="false">IFERROR(E8090/100,"")</f>
        <v>0.059</v>
      </c>
      <c r="G8090" s="879"/>
      <c r="H8090" s="879"/>
      <c r="J8090" s="876"/>
      <c r="O8090" s="877"/>
      <c r="R8090" s="876"/>
    </row>
    <row r="8091" customFormat="false" ht="13.8" hidden="false" customHeight="false" outlineLevel="0" collapsed="false">
      <c r="A8091" s="875" t="n">
        <v>33926</v>
      </c>
      <c r="B8091" s="876" t="n">
        <v>499.44</v>
      </c>
      <c r="D8091" s="875" t="n">
        <v>34338</v>
      </c>
      <c r="E8091" s="876" t="n">
        <v>5.88</v>
      </c>
      <c r="F8091" s="877" t="n">
        <f aca="false">IFERROR(E8091/100,"")</f>
        <v>0.0588</v>
      </c>
      <c r="G8091" s="879"/>
      <c r="H8091" s="879"/>
      <c r="J8091" s="876"/>
      <c r="O8091" s="877"/>
      <c r="R8091" s="876"/>
    </row>
    <row r="8092" customFormat="false" ht="13.8" hidden="false" customHeight="false" outlineLevel="0" collapsed="false">
      <c r="A8092" s="875" t="n">
        <v>33925</v>
      </c>
      <c r="B8092" s="876" t="n">
        <v>495.2</v>
      </c>
      <c r="D8092" s="875" t="n">
        <v>34337</v>
      </c>
      <c r="E8092" s="876" t="n">
        <v>5.92</v>
      </c>
      <c r="F8092" s="877" t="n">
        <f aca="false">IFERROR(E8092/100,"")</f>
        <v>0.0592</v>
      </c>
      <c r="G8092" s="879"/>
      <c r="H8092" s="879"/>
      <c r="J8092" s="876"/>
      <c r="O8092" s="877"/>
      <c r="R8092" s="876"/>
    </row>
    <row r="8093" customFormat="false" ht="13.8" hidden="false" customHeight="false" outlineLevel="0" collapsed="false">
      <c r="A8093" s="875" t="n">
        <v>33924</v>
      </c>
      <c r="B8093" s="876" t="n">
        <v>496.76</v>
      </c>
      <c r="D8093" s="875" t="n">
        <v>34334</v>
      </c>
      <c r="E8093" s="876" t="n">
        <v>5.83</v>
      </c>
      <c r="F8093" s="877" t="n">
        <f aca="false">IFERROR(E8093/100,"")</f>
        <v>0.0583</v>
      </c>
      <c r="G8093" s="879"/>
      <c r="H8093" s="879"/>
      <c r="J8093" s="876"/>
      <c r="O8093" s="877"/>
      <c r="R8093" s="876"/>
    </row>
    <row r="8094" customFormat="false" ht="13.8" hidden="false" customHeight="false" outlineLevel="0" collapsed="false">
      <c r="A8094" s="875" t="n">
        <v>33921</v>
      </c>
      <c r="B8094" s="876" t="n">
        <v>498.69</v>
      </c>
      <c r="D8094" s="875" t="n">
        <v>34333</v>
      </c>
      <c r="E8094" s="876" t="n">
        <v>5.82</v>
      </c>
      <c r="F8094" s="877" t="n">
        <f aca="false">IFERROR(E8094/100,"")</f>
        <v>0.0582</v>
      </c>
      <c r="G8094" s="879"/>
      <c r="H8094" s="879"/>
      <c r="J8094" s="876"/>
      <c r="O8094" s="877"/>
      <c r="R8094" s="876"/>
    </row>
    <row r="8095" customFormat="false" ht="13.8" hidden="false" customHeight="false" outlineLevel="0" collapsed="false">
      <c r="A8095" s="875" t="n">
        <v>33920</v>
      </c>
      <c r="B8095" s="876" t="n">
        <v>499.17</v>
      </c>
      <c r="D8095" s="875" t="n">
        <v>34332</v>
      </c>
      <c r="E8095" s="876" t="n">
        <v>5.74</v>
      </c>
      <c r="F8095" s="877" t="n">
        <f aca="false">IFERROR(E8095/100,"")</f>
        <v>0.0574</v>
      </c>
      <c r="G8095" s="879"/>
      <c r="H8095" s="879"/>
      <c r="J8095" s="876"/>
      <c r="O8095" s="877"/>
      <c r="R8095" s="876"/>
    </row>
    <row r="8096" customFormat="false" ht="13.8" hidden="false" customHeight="false" outlineLevel="0" collapsed="false">
      <c r="A8096" s="875" t="n">
        <v>33919</v>
      </c>
      <c r="B8096" s="876" t="n">
        <v>498.34</v>
      </c>
      <c r="D8096" s="875" t="n">
        <v>34331</v>
      </c>
      <c r="E8096" s="876" t="n">
        <v>5.72</v>
      </c>
      <c r="F8096" s="877" t="n">
        <f aca="false">IFERROR(E8096/100,"")</f>
        <v>0.0572</v>
      </c>
      <c r="G8096" s="879"/>
      <c r="H8096" s="879"/>
      <c r="J8096" s="876"/>
      <c r="O8096" s="877"/>
      <c r="R8096" s="876"/>
    </row>
    <row r="8097" customFormat="false" ht="13.8" hidden="false" customHeight="false" outlineLevel="0" collapsed="false">
      <c r="A8097" s="875" t="n">
        <v>33918</v>
      </c>
      <c r="B8097" s="876" t="n">
        <v>494.12</v>
      </c>
      <c r="D8097" s="875" t="n">
        <v>34330</v>
      </c>
      <c r="E8097" s="876" t="n">
        <v>5.72</v>
      </c>
      <c r="F8097" s="877" t="n">
        <f aca="false">IFERROR(E8097/100,"")</f>
        <v>0.0572</v>
      </c>
      <c r="G8097" s="879"/>
      <c r="H8097" s="879"/>
      <c r="J8097" s="876"/>
      <c r="O8097" s="877"/>
      <c r="R8097" s="876"/>
    </row>
    <row r="8098" customFormat="false" ht="13.8" hidden="false" customHeight="false" outlineLevel="0" collapsed="false">
      <c r="A8098" s="875" t="n">
        <v>33917</v>
      </c>
      <c r="B8098" s="876" t="n">
        <v>494.05</v>
      </c>
      <c r="D8098" s="875" t="n">
        <v>34327</v>
      </c>
      <c r="E8098" s="876" t="e">
        <f aca="false">NA()</f>
        <v>#N/A</v>
      </c>
      <c r="F8098" s="877" t="str">
        <f aca="false">IFERROR(E8098/100,"")</f>
        <v/>
      </c>
      <c r="G8098" s="879"/>
      <c r="H8098" s="879"/>
      <c r="J8098" s="876"/>
      <c r="O8098" s="877"/>
      <c r="R8098" s="876"/>
    </row>
    <row r="8099" customFormat="false" ht="13.8" hidden="false" customHeight="false" outlineLevel="0" collapsed="false">
      <c r="A8099" s="875" t="n">
        <v>33914</v>
      </c>
      <c r="B8099" s="876" t="n">
        <v>492.81</v>
      </c>
      <c r="D8099" s="875" t="n">
        <v>34326</v>
      </c>
      <c r="E8099" s="876" t="n">
        <v>5.72</v>
      </c>
      <c r="F8099" s="877" t="n">
        <f aca="false">IFERROR(E8099/100,"")</f>
        <v>0.0572</v>
      </c>
      <c r="G8099" s="879"/>
      <c r="H8099" s="879"/>
      <c r="J8099" s="876"/>
      <c r="O8099" s="877"/>
      <c r="R8099" s="876"/>
    </row>
    <row r="8100" customFormat="false" ht="13.8" hidden="false" customHeight="false" outlineLevel="0" collapsed="false">
      <c r="A8100" s="875" t="n">
        <v>33913</v>
      </c>
      <c r="B8100" s="876" t="n">
        <v>493.49</v>
      </c>
      <c r="D8100" s="875" t="n">
        <v>34325</v>
      </c>
      <c r="E8100" s="876" t="n">
        <v>5.74</v>
      </c>
      <c r="F8100" s="877" t="n">
        <f aca="false">IFERROR(E8100/100,"")</f>
        <v>0.0574</v>
      </c>
      <c r="G8100" s="879"/>
      <c r="H8100" s="879"/>
      <c r="J8100" s="876"/>
      <c r="O8100" s="877"/>
      <c r="R8100" s="876"/>
    </row>
    <row r="8101" customFormat="false" ht="13.8" hidden="false" customHeight="false" outlineLevel="0" collapsed="false">
      <c r="A8101" s="875" t="n">
        <v>33912</v>
      </c>
      <c r="B8101" s="876" t="n">
        <v>491.7</v>
      </c>
      <c r="D8101" s="875" t="n">
        <v>34324</v>
      </c>
      <c r="E8101" s="876" t="n">
        <v>5.85</v>
      </c>
      <c r="F8101" s="877" t="n">
        <f aca="false">IFERROR(E8101/100,"")</f>
        <v>0.0585</v>
      </c>
      <c r="G8101" s="879"/>
      <c r="H8101" s="879"/>
      <c r="J8101" s="876"/>
      <c r="O8101" s="877"/>
      <c r="R8101" s="876"/>
    </row>
    <row r="8102" customFormat="false" ht="13.8" hidden="false" customHeight="false" outlineLevel="0" collapsed="false">
      <c r="A8102" s="875" t="n">
        <v>33911</v>
      </c>
      <c r="B8102" s="876" t="n">
        <v>494.89</v>
      </c>
      <c r="D8102" s="875" t="n">
        <v>34323</v>
      </c>
      <c r="E8102" s="876" t="n">
        <v>5.83</v>
      </c>
      <c r="F8102" s="877" t="n">
        <f aca="false">IFERROR(E8102/100,"")</f>
        <v>0.0583</v>
      </c>
      <c r="G8102" s="879"/>
      <c r="H8102" s="879"/>
      <c r="J8102" s="876"/>
      <c r="O8102" s="877"/>
      <c r="R8102" s="876"/>
    </row>
    <row r="8103" customFormat="false" ht="13.8" hidden="false" customHeight="false" outlineLevel="0" collapsed="false">
      <c r="A8103" s="875" t="n">
        <v>33910</v>
      </c>
      <c r="B8103" s="876" t="n">
        <v>498.08</v>
      </c>
      <c r="D8103" s="875" t="n">
        <v>34320</v>
      </c>
      <c r="E8103" s="876" t="n">
        <v>5.81</v>
      </c>
      <c r="F8103" s="877" t="n">
        <f aca="false">IFERROR(E8103/100,"")</f>
        <v>0.0581</v>
      </c>
      <c r="G8103" s="879"/>
      <c r="H8103" s="879"/>
      <c r="J8103" s="876"/>
      <c r="O8103" s="877"/>
      <c r="R8103" s="876"/>
    </row>
    <row r="8104" customFormat="false" ht="13.8" hidden="false" customHeight="false" outlineLevel="0" collapsed="false">
      <c r="A8104" s="875" t="n">
        <v>33907</v>
      </c>
      <c r="B8104" s="876" t="n">
        <v>493.13</v>
      </c>
      <c r="D8104" s="875" t="n">
        <v>34319</v>
      </c>
      <c r="E8104" s="876" t="n">
        <v>5.84</v>
      </c>
      <c r="F8104" s="877" t="n">
        <f aca="false">IFERROR(E8104/100,"")</f>
        <v>0.0584</v>
      </c>
      <c r="G8104" s="879"/>
      <c r="H8104" s="879"/>
      <c r="J8104" s="876"/>
      <c r="O8104" s="877"/>
      <c r="R8104" s="876"/>
    </row>
    <row r="8105" customFormat="false" ht="13.8" hidden="false" customHeight="false" outlineLevel="0" collapsed="false">
      <c r="A8105" s="875" t="n">
        <v>33906</v>
      </c>
      <c r="B8105" s="876" t="n">
        <v>495.69</v>
      </c>
      <c r="D8105" s="875" t="n">
        <v>34318</v>
      </c>
      <c r="E8105" s="876" t="n">
        <v>5.83</v>
      </c>
      <c r="F8105" s="877" t="n">
        <f aca="false">IFERROR(E8105/100,"")</f>
        <v>0.0583</v>
      </c>
      <c r="G8105" s="879"/>
      <c r="H8105" s="879"/>
      <c r="J8105" s="876"/>
      <c r="O8105" s="877"/>
      <c r="R8105" s="876"/>
    </row>
    <row r="8106" customFormat="false" ht="13.8" hidden="false" customHeight="false" outlineLevel="0" collapsed="false">
      <c r="A8106" s="875" t="n">
        <v>33905</v>
      </c>
      <c r="B8106" s="876" t="n">
        <v>494.83</v>
      </c>
      <c r="D8106" s="875" t="n">
        <v>34317</v>
      </c>
      <c r="E8106" s="876" t="n">
        <v>5.82</v>
      </c>
      <c r="F8106" s="877" t="n">
        <f aca="false">IFERROR(E8106/100,"")</f>
        <v>0.0582</v>
      </c>
      <c r="G8106" s="879"/>
      <c r="H8106" s="879"/>
      <c r="J8106" s="876"/>
      <c r="O8106" s="877"/>
      <c r="R8106" s="876"/>
    </row>
    <row r="8107" customFormat="false" ht="13.8" hidden="false" customHeight="false" outlineLevel="0" collapsed="false">
      <c r="A8107" s="875" t="n">
        <v>33904</v>
      </c>
      <c r="B8107" s="876" t="n">
        <v>492.89</v>
      </c>
      <c r="D8107" s="875" t="n">
        <v>34316</v>
      </c>
      <c r="E8107" s="876" t="n">
        <v>5.78</v>
      </c>
      <c r="F8107" s="877" t="n">
        <f aca="false">IFERROR(E8107/100,"")</f>
        <v>0.0578</v>
      </c>
      <c r="G8107" s="879"/>
      <c r="H8107" s="879"/>
      <c r="J8107" s="876"/>
      <c r="O8107" s="877"/>
      <c r="R8107" s="876"/>
    </row>
    <row r="8108" customFormat="false" ht="13.8" hidden="false" customHeight="false" outlineLevel="0" collapsed="false">
      <c r="A8108" s="875" t="n">
        <v>33903</v>
      </c>
      <c r="B8108" s="876" t="n">
        <v>492.41</v>
      </c>
      <c r="D8108" s="875" t="n">
        <v>34313</v>
      </c>
      <c r="E8108" s="876" t="n">
        <v>5.73</v>
      </c>
      <c r="F8108" s="877" t="n">
        <f aca="false">IFERROR(E8108/100,"")</f>
        <v>0.0573</v>
      </c>
      <c r="G8108" s="879"/>
      <c r="H8108" s="879"/>
      <c r="J8108" s="876"/>
      <c r="O8108" s="877"/>
      <c r="R8108" s="876"/>
    </row>
    <row r="8109" customFormat="false" ht="13.8" hidden="false" customHeight="false" outlineLevel="0" collapsed="false">
      <c r="A8109" s="875" t="n">
        <v>33900</v>
      </c>
      <c r="B8109" s="876" t="n">
        <v>487.89</v>
      </c>
      <c r="D8109" s="875" t="n">
        <v>34312</v>
      </c>
      <c r="E8109" s="876" t="n">
        <v>5.68</v>
      </c>
      <c r="F8109" s="877" t="n">
        <f aca="false">IFERROR(E8109/100,"")</f>
        <v>0.0568</v>
      </c>
      <c r="G8109" s="879"/>
      <c r="H8109" s="879"/>
      <c r="J8109" s="876"/>
      <c r="O8109" s="877"/>
      <c r="R8109" s="876"/>
    </row>
    <row r="8110" customFormat="false" ht="13.8" hidden="false" customHeight="false" outlineLevel="0" collapsed="false">
      <c r="A8110" s="875" t="n">
        <v>33899</v>
      </c>
      <c r="B8110" s="876" t="n">
        <v>488.47</v>
      </c>
      <c r="D8110" s="875" t="n">
        <v>34311</v>
      </c>
      <c r="E8110" s="876" t="n">
        <v>5.71</v>
      </c>
      <c r="F8110" s="877" t="n">
        <f aca="false">IFERROR(E8110/100,"")</f>
        <v>0.0571</v>
      </c>
      <c r="G8110" s="879"/>
      <c r="H8110" s="879"/>
      <c r="J8110" s="876"/>
      <c r="O8110" s="877"/>
      <c r="R8110" s="876"/>
    </row>
    <row r="8111" customFormat="false" ht="13.8" hidden="false" customHeight="false" outlineLevel="0" collapsed="false">
      <c r="A8111" s="875" t="n">
        <v>33898</v>
      </c>
      <c r="B8111" s="876" t="n">
        <v>489.38</v>
      </c>
      <c r="D8111" s="875" t="n">
        <v>34310</v>
      </c>
      <c r="E8111" s="876" t="n">
        <v>5.71</v>
      </c>
      <c r="F8111" s="877" t="n">
        <f aca="false">IFERROR(E8111/100,"")</f>
        <v>0.0571</v>
      </c>
      <c r="G8111" s="879"/>
      <c r="H8111" s="879"/>
      <c r="J8111" s="876"/>
      <c r="O8111" s="877"/>
      <c r="R8111" s="876"/>
    </row>
    <row r="8112" customFormat="false" ht="13.8" hidden="false" customHeight="false" outlineLevel="0" collapsed="false">
      <c r="A8112" s="875" t="n">
        <v>33897</v>
      </c>
      <c r="B8112" s="876" t="n">
        <v>489.15</v>
      </c>
      <c r="D8112" s="875" t="n">
        <v>34309</v>
      </c>
      <c r="E8112" s="876" t="n">
        <v>5.72</v>
      </c>
      <c r="F8112" s="877" t="n">
        <f aca="false">IFERROR(E8112/100,"")</f>
        <v>0.0572</v>
      </c>
      <c r="G8112" s="879"/>
      <c r="H8112" s="879"/>
      <c r="J8112" s="876"/>
      <c r="O8112" s="877"/>
      <c r="R8112" s="876"/>
    </row>
    <row r="8113" customFormat="false" ht="13.8" hidden="false" customHeight="false" outlineLevel="0" collapsed="false">
      <c r="A8113" s="875" t="n">
        <v>33896</v>
      </c>
      <c r="B8113" s="876" t="n">
        <v>488.54</v>
      </c>
      <c r="D8113" s="875" t="n">
        <v>34306</v>
      </c>
      <c r="E8113" s="876" t="n">
        <v>5.8</v>
      </c>
      <c r="F8113" s="877" t="n">
        <f aca="false">IFERROR(E8113/100,"")</f>
        <v>0.058</v>
      </c>
      <c r="G8113" s="879"/>
      <c r="H8113" s="879"/>
      <c r="J8113" s="876"/>
      <c r="O8113" s="877"/>
      <c r="R8113" s="876"/>
    </row>
    <row r="8114" customFormat="false" ht="13.8" hidden="false" customHeight="false" outlineLevel="0" collapsed="false">
      <c r="A8114" s="875" t="n">
        <v>33893</v>
      </c>
      <c r="B8114" s="876" t="n">
        <v>484.67</v>
      </c>
      <c r="D8114" s="875" t="n">
        <v>34305</v>
      </c>
      <c r="E8114" s="876" t="n">
        <v>5.81</v>
      </c>
      <c r="F8114" s="877" t="n">
        <f aca="false">IFERROR(E8114/100,"")</f>
        <v>0.0581</v>
      </c>
      <c r="G8114" s="879"/>
      <c r="H8114" s="879"/>
      <c r="J8114" s="876"/>
      <c r="O8114" s="877"/>
      <c r="R8114" s="876"/>
    </row>
    <row r="8115" customFormat="false" ht="13.8" hidden="false" customHeight="false" outlineLevel="0" collapsed="false">
      <c r="A8115" s="875" t="n">
        <v>33892</v>
      </c>
      <c r="B8115" s="876" t="n">
        <v>482.16</v>
      </c>
      <c r="D8115" s="875" t="n">
        <v>34304</v>
      </c>
      <c r="E8115" s="876" t="n">
        <v>5.82</v>
      </c>
      <c r="F8115" s="877" t="n">
        <f aca="false">IFERROR(E8115/100,"")</f>
        <v>0.0582</v>
      </c>
      <c r="G8115" s="879"/>
      <c r="H8115" s="879"/>
      <c r="J8115" s="876"/>
      <c r="O8115" s="877"/>
      <c r="R8115" s="876"/>
    </row>
    <row r="8116" customFormat="false" ht="13.8" hidden="false" customHeight="false" outlineLevel="0" collapsed="false">
      <c r="A8116" s="875" t="n">
        <v>33891</v>
      </c>
      <c r="B8116" s="876" t="n">
        <v>481.85</v>
      </c>
      <c r="D8116" s="875" t="n">
        <v>34303</v>
      </c>
      <c r="E8116" s="876" t="n">
        <v>5.83</v>
      </c>
      <c r="F8116" s="877" t="n">
        <f aca="false">IFERROR(E8116/100,"")</f>
        <v>0.0583</v>
      </c>
      <c r="G8116" s="879"/>
      <c r="H8116" s="879"/>
      <c r="J8116" s="876"/>
      <c r="O8116" s="877"/>
      <c r="R8116" s="876"/>
    </row>
    <row r="8117" customFormat="false" ht="13.8" hidden="false" customHeight="false" outlineLevel="0" collapsed="false">
      <c r="A8117" s="875" t="n">
        <v>33890</v>
      </c>
      <c r="B8117" s="876" t="n">
        <v>481.76</v>
      </c>
      <c r="D8117" s="875" t="n">
        <v>34302</v>
      </c>
      <c r="E8117" s="876" t="n">
        <v>5.76</v>
      </c>
      <c r="F8117" s="877" t="n">
        <f aca="false">IFERROR(E8117/100,"")</f>
        <v>0.0576</v>
      </c>
      <c r="G8117" s="879"/>
      <c r="H8117" s="879"/>
      <c r="J8117" s="876"/>
      <c r="O8117" s="877"/>
      <c r="R8117" s="876"/>
    </row>
    <row r="8118" customFormat="false" ht="13.8" hidden="false" customHeight="false" outlineLevel="0" collapsed="false">
      <c r="A8118" s="875" t="n">
        <v>33889</v>
      </c>
      <c r="B8118" s="876" t="n">
        <v>479.57</v>
      </c>
      <c r="D8118" s="875" t="n">
        <v>34299</v>
      </c>
      <c r="E8118" s="876" t="n">
        <v>5.78</v>
      </c>
      <c r="F8118" s="877" t="n">
        <f aca="false">IFERROR(E8118/100,"")</f>
        <v>0.0578</v>
      </c>
      <c r="G8118" s="879"/>
      <c r="H8118" s="879"/>
      <c r="J8118" s="876"/>
      <c r="O8118" s="877"/>
      <c r="R8118" s="876"/>
    </row>
    <row r="8119" customFormat="false" ht="13.8" hidden="false" customHeight="false" outlineLevel="0" collapsed="false">
      <c r="A8119" s="875" t="n">
        <v>33886</v>
      </c>
      <c r="B8119" s="876" t="n">
        <v>473.94</v>
      </c>
      <c r="D8119" s="875" t="n">
        <v>34298</v>
      </c>
      <c r="E8119" s="876" t="e">
        <f aca="false">NA()</f>
        <v>#N/A</v>
      </c>
      <c r="F8119" s="877" t="str">
        <f aca="false">IFERROR(E8119/100,"")</f>
        <v/>
      </c>
      <c r="G8119" s="879"/>
      <c r="H8119" s="879"/>
      <c r="J8119" s="876"/>
      <c r="O8119" s="877"/>
      <c r="R8119" s="876"/>
    </row>
    <row r="8120" customFormat="false" ht="13.8" hidden="false" customHeight="false" outlineLevel="0" collapsed="false">
      <c r="A8120" s="875" t="n">
        <v>33885</v>
      </c>
      <c r="B8120" s="876" t="n">
        <v>479.92</v>
      </c>
      <c r="D8120" s="875" t="n">
        <v>34297</v>
      </c>
      <c r="E8120" s="876" t="n">
        <v>5.84</v>
      </c>
      <c r="F8120" s="877" t="n">
        <f aca="false">IFERROR(E8120/100,"")</f>
        <v>0.0584</v>
      </c>
      <c r="G8120" s="879"/>
      <c r="H8120" s="879"/>
      <c r="J8120" s="876"/>
      <c r="O8120" s="877"/>
      <c r="R8120" s="876"/>
    </row>
    <row r="8121" customFormat="false" ht="13.8" hidden="false" customHeight="false" outlineLevel="0" collapsed="false">
      <c r="A8121" s="875" t="n">
        <v>33884</v>
      </c>
      <c r="B8121" s="876" t="n">
        <v>475.76</v>
      </c>
      <c r="D8121" s="875" t="n">
        <v>34296</v>
      </c>
      <c r="E8121" s="876" t="n">
        <v>5.82</v>
      </c>
      <c r="F8121" s="877" t="n">
        <f aca="false">IFERROR(E8121/100,"")</f>
        <v>0.0582</v>
      </c>
      <c r="G8121" s="879"/>
      <c r="H8121" s="879"/>
      <c r="J8121" s="876"/>
      <c r="O8121" s="877"/>
      <c r="R8121" s="876"/>
    </row>
    <row r="8122" customFormat="false" ht="13.8" hidden="false" customHeight="false" outlineLevel="0" collapsed="false">
      <c r="A8122" s="875" t="n">
        <v>33883</v>
      </c>
      <c r="B8122" s="876" t="n">
        <v>479.21</v>
      </c>
      <c r="D8122" s="875" t="n">
        <v>34295</v>
      </c>
      <c r="E8122" s="876" t="n">
        <v>5.89</v>
      </c>
      <c r="F8122" s="877" t="n">
        <f aca="false">IFERROR(E8122/100,"")</f>
        <v>0.0589</v>
      </c>
      <c r="G8122" s="879"/>
      <c r="H8122" s="879"/>
      <c r="J8122" s="876"/>
      <c r="O8122" s="877"/>
      <c r="R8122" s="876"/>
    </row>
    <row r="8123" customFormat="false" ht="13.8" hidden="false" customHeight="false" outlineLevel="0" collapsed="false">
      <c r="A8123" s="875" t="n">
        <v>33882</v>
      </c>
      <c r="B8123" s="876" t="n">
        <v>479.65</v>
      </c>
      <c r="D8123" s="875" t="n">
        <v>34292</v>
      </c>
      <c r="E8123" s="876" t="n">
        <v>5.84</v>
      </c>
      <c r="F8123" s="877" t="n">
        <f aca="false">IFERROR(E8123/100,"")</f>
        <v>0.0584</v>
      </c>
      <c r="G8123" s="879"/>
      <c r="H8123" s="879"/>
      <c r="J8123" s="876"/>
      <c r="O8123" s="877"/>
      <c r="R8123" s="876"/>
    </row>
    <row r="8124" customFormat="false" ht="13.8" hidden="false" customHeight="false" outlineLevel="0" collapsed="false">
      <c r="A8124" s="875" t="n">
        <v>33879</v>
      </c>
      <c r="B8124" s="876" t="n">
        <v>482.82</v>
      </c>
      <c r="D8124" s="875" t="n">
        <v>34291</v>
      </c>
      <c r="E8124" s="876" t="n">
        <v>5.72</v>
      </c>
      <c r="F8124" s="877" t="n">
        <f aca="false">IFERROR(E8124/100,"")</f>
        <v>0.0572</v>
      </c>
      <c r="G8124" s="879"/>
      <c r="H8124" s="879"/>
      <c r="J8124" s="876"/>
      <c r="O8124" s="877"/>
      <c r="R8124" s="876"/>
    </row>
    <row r="8125" customFormat="false" ht="13.8" hidden="false" customHeight="false" outlineLevel="0" collapsed="false">
      <c r="A8125" s="875" t="n">
        <v>33878</v>
      </c>
      <c r="B8125" s="876" t="n">
        <v>489.66</v>
      </c>
      <c r="D8125" s="875" t="n">
        <v>34290</v>
      </c>
      <c r="E8125" s="876" t="n">
        <v>5.65</v>
      </c>
      <c r="F8125" s="877" t="n">
        <f aca="false">IFERROR(E8125/100,"")</f>
        <v>0.0565</v>
      </c>
      <c r="G8125" s="879"/>
      <c r="H8125" s="879"/>
      <c r="J8125" s="876"/>
      <c r="O8125" s="877"/>
      <c r="R8125" s="876"/>
    </row>
    <row r="8126" customFormat="false" ht="13.8" hidden="false" customHeight="false" outlineLevel="0" collapsed="false">
      <c r="A8126" s="875" t="n">
        <v>33877</v>
      </c>
      <c r="B8126" s="876" t="n">
        <v>491.43</v>
      </c>
      <c r="D8126" s="875" t="n">
        <v>34289</v>
      </c>
      <c r="E8126" s="876" t="n">
        <v>5.66</v>
      </c>
      <c r="F8126" s="877" t="n">
        <f aca="false">IFERROR(E8126/100,"")</f>
        <v>0.0566</v>
      </c>
      <c r="G8126" s="879"/>
      <c r="H8126" s="879"/>
      <c r="J8126" s="876"/>
      <c r="O8126" s="877"/>
      <c r="R8126" s="876"/>
    </row>
    <row r="8127" customFormat="false" ht="13.8" hidden="false" customHeight="false" outlineLevel="0" collapsed="false">
      <c r="A8127" s="875" t="n">
        <v>33876</v>
      </c>
      <c r="B8127" s="876" t="n">
        <v>490.23</v>
      </c>
      <c r="D8127" s="875" t="n">
        <v>34288</v>
      </c>
      <c r="E8127" s="876" t="n">
        <v>5.69</v>
      </c>
      <c r="F8127" s="877" t="n">
        <f aca="false">IFERROR(E8127/100,"")</f>
        <v>0.0569</v>
      </c>
      <c r="G8127" s="879"/>
      <c r="H8127" s="879"/>
      <c r="J8127" s="876"/>
      <c r="O8127" s="877"/>
      <c r="R8127" s="876"/>
    </row>
    <row r="8128" customFormat="false" ht="13.8" hidden="false" customHeight="false" outlineLevel="0" collapsed="false">
      <c r="A8128" s="875" t="n">
        <v>33875</v>
      </c>
      <c r="B8128" s="876" t="n">
        <v>489.98</v>
      </c>
      <c r="D8128" s="875" t="n">
        <v>34285</v>
      </c>
      <c r="E8128" s="876" t="n">
        <v>5.66</v>
      </c>
      <c r="F8128" s="877" t="n">
        <f aca="false">IFERROR(E8128/100,"")</f>
        <v>0.0566</v>
      </c>
      <c r="G8128" s="879"/>
      <c r="H8128" s="879"/>
      <c r="J8128" s="876"/>
      <c r="O8128" s="877"/>
      <c r="R8128" s="876"/>
    </row>
    <row r="8129" customFormat="false" ht="13.8" hidden="false" customHeight="false" outlineLevel="0" collapsed="false">
      <c r="A8129" s="875" t="n">
        <v>33872</v>
      </c>
      <c r="B8129" s="876" t="n">
        <v>487.22</v>
      </c>
      <c r="D8129" s="875" t="n">
        <v>34284</v>
      </c>
      <c r="E8129" s="876" t="e">
        <f aca="false">NA()</f>
        <v>#N/A</v>
      </c>
      <c r="F8129" s="877" t="str">
        <f aca="false">IFERROR(E8129/100,"")</f>
        <v/>
      </c>
      <c r="G8129" s="879"/>
      <c r="H8129" s="879"/>
      <c r="J8129" s="876"/>
      <c r="O8129" s="877"/>
      <c r="R8129" s="876"/>
    </row>
    <row r="8130" customFormat="false" ht="13.8" hidden="false" customHeight="false" outlineLevel="0" collapsed="false">
      <c r="A8130" s="875" t="n">
        <v>33871</v>
      </c>
      <c r="B8130" s="876" t="n">
        <v>492.04</v>
      </c>
      <c r="D8130" s="875" t="n">
        <v>34283</v>
      </c>
      <c r="E8130" s="876" t="n">
        <v>5.72</v>
      </c>
      <c r="F8130" s="877" t="n">
        <f aca="false">IFERROR(E8130/100,"")</f>
        <v>0.0572</v>
      </c>
      <c r="G8130" s="879"/>
      <c r="H8130" s="879"/>
      <c r="J8130" s="876"/>
      <c r="O8130" s="877"/>
      <c r="R8130" s="876"/>
    </row>
    <row r="8131" customFormat="false" ht="13.8" hidden="false" customHeight="false" outlineLevel="0" collapsed="false">
      <c r="A8131" s="875" t="n">
        <v>33870</v>
      </c>
      <c r="B8131" s="876" t="n">
        <v>490.6</v>
      </c>
      <c r="D8131" s="875" t="n">
        <v>34282</v>
      </c>
      <c r="E8131" s="876" t="n">
        <v>5.64</v>
      </c>
      <c r="F8131" s="877" t="n">
        <f aca="false">IFERROR(E8131/100,"")</f>
        <v>0.0564</v>
      </c>
      <c r="G8131" s="879"/>
      <c r="H8131" s="879"/>
      <c r="J8131" s="876"/>
      <c r="O8131" s="877"/>
      <c r="R8131" s="876"/>
    </row>
    <row r="8132" customFormat="false" ht="13.8" hidden="false" customHeight="false" outlineLevel="0" collapsed="false">
      <c r="A8132" s="875" t="n">
        <v>33869</v>
      </c>
      <c r="B8132" s="876" t="n">
        <v>490.24</v>
      </c>
      <c r="D8132" s="875" t="n">
        <v>34281</v>
      </c>
      <c r="E8132" s="876" t="n">
        <v>5.7</v>
      </c>
      <c r="F8132" s="877" t="n">
        <f aca="false">IFERROR(E8132/100,"")</f>
        <v>0.057</v>
      </c>
      <c r="G8132" s="879"/>
      <c r="H8132" s="879"/>
      <c r="J8132" s="876"/>
      <c r="O8132" s="877"/>
      <c r="R8132" s="876"/>
    </row>
    <row r="8133" customFormat="false" ht="13.8" hidden="false" customHeight="false" outlineLevel="0" collapsed="false">
      <c r="A8133" s="875" t="n">
        <v>33868</v>
      </c>
      <c r="B8133" s="876" t="n">
        <v>496.1</v>
      </c>
      <c r="D8133" s="875" t="n">
        <v>34278</v>
      </c>
      <c r="E8133" s="876" t="n">
        <v>5.75</v>
      </c>
      <c r="F8133" s="877" t="n">
        <f aca="false">IFERROR(E8133/100,"")</f>
        <v>0.0575</v>
      </c>
      <c r="G8133" s="879"/>
      <c r="H8133" s="879"/>
      <c r="J8133" s="876"/>
      <c r="O8133" s="877"/>
      <c r="R8133" s="876"/>
    </row>
    <row r="8134" customFormat="false" ht="13.8" hidden="false" customHeight="false" outlineLevel="0" collapsed="false">
      <c r="A8134" s="875" t="n">
        <v>33865</v>
      </c>
      <c r="B8134" s="876" t="n">
        <v>496.93</v>
      </c>
      <c r="D8134" s="875" t="n">
        <v>34277</v>
      </c>
      <c r="E8134" s="876" t="n">
        <v>5.67</v>
      </c>
      <c r="F8134" s="877" t="n">
        <f aca="false">IFERROR(E8134/100,"")</f>
        <v>0.0567</v>
      </c>
      <c r="G8134" s="879"/>
      <c r="H8134" s="879"/>
      <c r="J8134" s="876"/>
      <c r="O8134" s="877"/>
      <c r="R8134" s="876"/>
    </row>
    <row r="8135" customFormat="false" ht="13.8" hidden="false" customHeight="false" outlineLevel="0" collapsed="false">
      <c r="A8135" s="875" t="n">
        <v>33864</v>
      </c>
      <c r="B8135" s="876" t="n">
        <v>493.41</v>
      </c>
      <c r="D8135" s="875" t="n">
        <v>34276</v>
      </c>
      <c r="E8135" s="876" t="n">
        <v>5.67</v>
      </c>
      <c r="F8135" s="877" t="n">
        <f aca="false">IFERROR(E8135/100,"")</f>
        <v>0.0567</v>
      </c>
      <c r="G8135" s="879"/>
      <c r="H8135" s="879"/>
      <c r="J8135" s="876"/>
      <c r="O8135" s="877"/>
      <c r="R8135" s="876"/>
    </row>
    <row r="8136" customFormat="false" ht="13.8" hidden="false" customHeight="false" outlineLevel="0" collapsed="false">
      <c r="A8136" s="875" t="n">
        <v>33863</v>
      </c>
      <c r="B8136" s="876" t="n">
        <v>493.38</v>
      </c>
      <c r="D8136" s="875" t="n">
        <v>34275</v>
      </c>
      <c r="E8136" s="876" t="n">
        <v>5.63</v>
      </c>
      <c r="F8136" s="877" t="n">
        <f aca="false">IFERROR(E8136/100,"")</f>
        <v>0.0563</v>
      </c>
      <c r="G8136" s="879"/>
      <c r="H8136" s="879"/>
      <c r="J8136" s="876"/>
      <c r="O8136" s="877"/>
      <c r="R8136" s="876"/>
    </row>
    <row r="8137" customFormat="false" ht="13.8" hidden="false" customHeight="false" outlineLevel="0" collapsed="false">
      <c r="A8137" s="875" t="n">
        <v>33862</v>
      </c>
      <c r="B8137" s="876" t="n">
        <v>493.21</v>
      </c>
      <c r="D8137" s="875" t="n">
        <v>34274</v>
      </c>
      <c r="E8137" s="876" t="n">
        <v>5.56</v>
      </c>
      <c r="F8137" s="877" t="n">
        <f aca="false">IFERROR(E8137/100,"")</f>
        <v>0.0556</v>
      </c>
      <c r="G8137" s="879"/>
      <c r="H8137" s="879"/>
      <c r="J8137" s="876"/>
      <c r="O8137" s="877"/>
      <c r="R8137" s="876"/>
    </row>
    <row r="8138" customFormat="false" ht="13.8" hidden="false" customHeight="false" outlineLevel="0" collapsed="false">
      <c r="A8138" s="875" t="n">
        <v>33861</v>
      </c>
      <c r="B8138" s="876" t="n">
        <v>499.61</v>
      </c>
      <c r="D8138" s="875" t="n">
        <v>34271</v>
      </c>
      <c r="E8138" s="876" t="n">
        <v>5.43</v>
      </c>
      <c r="F8138" s="877" t="n">
        <f aca="false">IFERROR(E8138/100,"")</f>
        <v>0.0543</v>
      </c>
      <c r="G8138" s="879"/>
      <c r="H8138" s="879"/>
      <c r="J8138" s="876"/>
      <c r="O8138" s="877"/>
      <c r="R8138" s="876"/>
    </row>
    <row r="8139" customFormat="false" ht="13.8" hidden="false" customHeight="false" outlineLevel="0" collapsed="false">
      <c r="A8139" s="875" t="n">
        <v>33858</v>
      </c>
      <c r="B8139" s="876" t="n">
        <v>492.71</v>
      </c>
      <c r="D8139" s="875" t="n">
        <v>34270</v>
      </c>
      <c r="E8139" s="876" t="n">
        <v>5.41</v>
      </c>
      <c r="F8139" s="877" t="n">
        <f aca="false">IFERROR(E8139/100,"")</f>
        <v>0.0541</v>
      </c>
      <c r="G8139" s="879"/>
      <c r="H8139" s="879"/>
      <c r="J8139" s="876"/>
      <c r="O8139" s="877"/>
      <c r="R8139" s="876"/>
    </row>
    <row r="8140" customFormat="false" ht="13.8" hidden="false" customHeight="false" outlineLevel="0" collapsed="false">
      <c r="A8140" s="875" t="n">
        <v>33857</v>
      </c>
      <c r="B8140" s="876" t="n">
        <v>493.14</v>
      </c>
      <c r="D8140" s="875" t="n">
        <v>34269</v>
      </c>
      <c r="E8140" s="876" t="n">
        <v>5.44</v>
      </c>
      <c r="F8140" s="877" t="n">
        <f aca="false">IFERROR(E8140/100,"")</f>
        <v>0.0544</v>
      </c>
      <c r="G8140" s="879"/>
      <c r="H8140" s="879"/>
      <c r="J8140" s="876"/>
      <c r="O8140" s="877"/>
      <c r="R8140" s="876"/>
    </row>
    <row r="8141" customFormat="false" ht="13.8" hidden="false" customHeight="false" outlineLevel="0" collapsed="false">
      <c r="A8141" s="875" t="n">
        <v>33856</v>
      </c>
      <c r="B8141" s="876" t="n">
        <v>488.91</v>
      </c>
      <c r="D8141" s="875" t="n">
        <v>34268</v>
      </c>
      <c r="E8141" s="876" t="n">
        <v>5.43</v>
      </c>
      <c r="F8141" s="877" t="n">
        <f aca="false">IFERROR(E8141/100,"")</f>
        <v>0.0543</v>
      </c>
      <c r="G8141" s="879"/>
      <c r="H8141" s="879"/>
      <c r="J8141" s="876"/>
      <c r="O8141" s="877"/>
      <c r="R8141" s="876"/>
    </row>
    <row r="8142" customFormat="false" ht="13.8" hidden="false" customHeight="false" outlineLevel="0" collapsed="false">
      <c r="A8142" s="875" t="n">
        <v>33855</v>
      </c>
      <c r="B8142" s="876" t="n">
        <v>486.46</v>
      </c>
      <c r="D8142" s="875" t="n">
        <v>34267</v>
      </c>
      <c r="E8142" s="876" t="n">
        <v>5.47</v>
      </c>
      <c r="F8142" s="877" t="n">
        <f aca="false">IFERROR(E8142/100,"")</f>
        <v>0.0547</v>
      </c>
      <c r="G8142" s="879"/>
      <c r="H8142" s="879"/>
      <c r="J8142" s="876"/>
      <c r="O8142" s="877"/>
      <c r="R8142" s="876"/>
    </row>
    <row r="8143" customFormat="false" ht="13.8" hidden="false" customHeight="false" outlineLevel="0" collapsed="false">
      <c r="A8143" s="875" t="n">
        <v>33851</v>
      </c>
      <c r="B8143" s="876" t="n">
        <v>489.53</v>
      </c>
      <c r="D8143" s="875" t="n">
        <v>34264</v>
      </c>
      <c r="E8143" s="876" t="n">
        <v>5.42</v>
      </c>
      <c r="F8143" s="877" t="n">
        <f aca="false">IFERROR(E8143/100,"")</f>
        <v>0.0542</v>
      </c>
      <c r="G8143" s="879"/>
      <c r="H8143" s="879"/>
      <c r="J8143" s="876"/>
      <c r="O8143" s="877"/>
      <c r="R8143" s="876"/>
    </row>
    <row r="8144" customFormat="false" ht="13.8" hidden="false" customHeight="false" outlineLevel="0" collapsed="false">
      <c r="A8144" s="875" t="n">
        <v>33850</v>
      </c>
      <c r="B8144" s="876" t="n">
        <v>490.54</v>
      </c>
      <c r="D8144" s="875" t="n">
        <v>34263</v>
      </c>
      <c r="E8144" s="876" t="n">
        <v>5.35</v>
      </c>
      <c r="F8144" s="877" t="n">
        <f aca="false">IFERROR(E8144/100,"")</f>
        <v>0.0535</v>
      </c>
      <c r="G8144" s="879"/>
      <c r="H8144" s="879"/>
      <c r="J8144" s="876"/>
      <c r="O8144" s="877"/>
      <c r="R8144" s="876"/>
    </row>
    <row r="8145" customFormat="false" ht="13.8" hidden="false" customHeight="false" outlineLevel="0" collapsed="false">
      <c r="A8145" s="875" t="n">
        <v>33849</v>
      </c>
      <c r="B8145" s="876" t="n">
        <v>490.51</v>
      </c>
      <c r="D8145" s="875" t="n">
        <v>34262</v>
      </c>
      <c r="E8145" s="876" t="n">
        <v>5.26</v>
      </c>
      <c r="F8145" s="877" t="n">
        <f aca="false">IFERROR(E8145/100,"")</f>
        <v>0.0526</v>
      </c>
      <c r="G8145" s="879"/>
      <c r="H8145" s="879"/>
      <c r="J8145" s="876"/>
      <c r="O8145" s="877"/>
      <c r="R8145" s="876"/>
    </row>
    <row r="8146" customFormat="false" ht="13.8" hidden="false" customHeight="false" outlineLevel="0" collapsed="false">
      <c r="A8146" s="875" t="n">
        <v>33848</v>
      </c>
      <c r="B8146" s="876" t="n">
        <v>488.23</v>
      </c>
      <c r="D8146" s="875" t="n">
        <v>34261</v>
      </c>
      <c r="E8146" s="876" t="n">
        <v>5.27</v>
      </c>
      <c r="F8146" s="877" t="n">
        <f aca="false">IFERROR(E8146/100,"")</f>
        <v>0.0527</v>
      </c>
      <c r="G8146" s="879"/>
      <c r="H8146" s="879"/>
      <c r="J8146" s="876"/>
      <c r="O8146" s="877"/>
      <c r="R8146" s="876"/>
    </row>
    <row r="8147" customFormat="false" ht="13.8" hidden="false" customHeight="false" outlineLevel="0" collapsed="false">
      <c r="A8147" s="875" t="n">
        <v>33847</v>
      </c>
      <c r="B8147" s="876" t="n">
        <v>485.72</v>
      </c>
      <c r="D8147" s="875" t="n">
        <v>34260</v>
      </c>
      <c r="E8147" s="876" t="n">
        <v>5.27</v>
      </c>
      <c r="F8147" s="877" t="n">
        <f aca="false">IFERROR(E8147/100,"")</f>
        <v>0.0527</v>
      </c>
      <c r="G8147" s="879"/>
      <c r="H8147" s="879"/>
      <c r="J8147" s="876"/>
      <c r="O8147" s="877"/>
      <c r="R8147" s="876"/>
    </row>
    <row r="8148" customFormat="false" ht="13.8" hidden="false" customHeight="false" outlineLevel="0" collapsed="false">
      <c r="A8148" s="875" t="n">
        <v>33844</v>
      </c>
      <c r="B8148" s="876" t="n">
        <v>486.52</v>
      </c>
      <c r="D8148" s="875" t="n">
        <v>34257</v>
      </c>
      <c r="E8148" s="876" t="n">
        <v>5.19</v>
      </c>
      <c r="F8148" s="877" t="n">
        <f aca="false">IFERROR(E8148/100,"")</f>
        <v>0.0519</v>
      </c>
      <c r="G8148" s="879"/>
      <c r="H8148" s="879"/>
      <c r="J8148" s="876"/>
      <c r="O8148" s="877"/>
      <c r="R8148" s="876"/>
    </row>
    <row r="8149" customFormat="false" ht="13.8" hidden="false" customHeight="false" outlineLevel="0" collapsed="false">
      <c r="A8149" s="875" t="n">
        <v>33843</v>
      </c>
      <c r="B8149" s="876" t="n">
        <v>484.98</v>
      </c>
      <c r="D8149" s="875" t="n">
        <v>34256</v>
      </c>
      <c r="E8149" s="876" t="n">
        <v>5.23</v>
      </c>
      <c r="F8149" s="877" t="n">
        <f aca="false">IFERROR(E8149/100,"")</f>
        <v>0.0523</v>
      </c>
      <c r="G8149" s="879"/>
      <c r="H8149" s="879"/>
      <c r="J8149" s="876"/>
      <c r="O8149" s="877"/>
      <c r="R8149" s="876"/>
    </row>
    <row r="8150" customFormat="false" ht="13.8" hidden="false" customHeight="false" outlineLevel="0" collapsed="false">
      <c r="A8150" s="875" t="n">
        <v>33842</v>
      </c>
      <c r="B8150" s="876" t="n">
        <v>484.94</v>
      </c>
      <c r="D8150" s="875" t="n">
        <v>34255</v>
      </c>
      <c r="E8150" s="876" t="n">
        <v>5.27</v>
      </c>
      <c r="F8150" s="877" t="n">
        <f aca="false">IFERROR(E8150/100,"")</f>
        <v>0.0527</v>
      </c>
      <c r="G8150" s="879"/>
      <c r="H8150" s="879"/>
      <c r="J8150" s="876"/>
      <c r="O8150" s="877"/>
      <c r="R8150" s="876"/>
    </row>
    <row r="8151" customFormat="false" ht="13.8" hidden="false" customHeight="false" outlineLevel="0" collapsed="false">
      <c r="A8151" s="875" t="n">
        <v>33841</v>
      </c>
      <c r="B8151" s="876" t="n">
        <v>482.61</v>
      </c>
      <c r="D8151" s="875" t="n">
        <v>34254</v>
      </c>
      <c r="E8151" s="876" t="n">
        <v>5.27</v>
      </c>
      <c r="F8151" s="877" t="n">
        <f aca="false">IFERROR(E8151/100,"")</f>
        <v>0.0527</v>
      </c>
      <c r="G8151" s="879"/>
      <c r="H8151" s="879"/>
      <c r="J8151" s="876"/>
      <c r="O8151" s="877"/>
      <c r="R8151" s="876"/>
    </row>
    <row r="8152" customFormat="false" ht="13.8" hidden="false" customHeight="false" outlineLevel="0" collapsed="false">
      <c r="A8152" s="875" t="n">
        <v>33840</v>
      </c>
      <c r="B8152" s="876" t="n">
        <v>481.49</v>
      </c>
      <c r="D8152" s="875" t="n">
        <v>34253</v>
      </c>
      <c r="E8152" s="876" t="e">
        <f aca="false">NA()</f>
        <v>#N/A</v>
      </c>
      <c r="F8152" s="877" t="str">
        <f aca="false">IFERROR(E8152/100,"")</f>
        <v/>
      </c>
      <c r="G8152" s="879"/>
      <c r="H8152" s="879"/>
      <c r="J8152" s="876"/>
      <c r="O8152" s="877"/>
      <c r="R8152" s="876"/>
    </row>
    <row r="8153" customFormat="false" ht="13.8" hidden="false" customHeight="false" outlineLevel="0" collapsed="false">
      <c r="A8153" s="875" t="n">
        <v>33837</v>
      </c>
      <c r="B8153" s="876" t="n">
        <v>486.27</v>
      </c>
      <c r="D8153" s="875" t="n">
        <v>34250</v>
      </c>
      <c r="E8153" s="876" t="n">
        <v>5.26</v>
      </c>
      <c r="F8153" s="877" t="n">
        <f aca="false">IFERROR(E8153/100,"")</f>
        <v>0.0526</v>
      </c>
      <c r="G8153" s="879"/>
      <c r="H8153" s="879"/>
      <c r="J8153" s="876"/>
      <c r="O8153" s="877"/>
      <c r="R8153" s="876"/>
    </row>
    <row r="8154" customFormat="false" ht="13.8" hidden="false" customHeight="false" outlineLevel="0" collapsed="false">
      <c r="A8154" s="875" t="n">
        <v>33836</v>
      </c>
      <c r="B8154" s="876" t="n">
        <v>490.26</v>
      </c>
      <c r="D8154" s="875" t="n">
        <v>34249</v>
      </c>
      <c r="E8154" s="876" t="n">
        <v>5.33</v>
      </c>
      <c r="F8154" s="877" t="n">
        <f aca="false">IFERROR(E8154/100,"")</f>
        <v>0.0533</v>
      </c>
      <c r="G8154" s="879"/>
      <c r="H8154" s="879"/>
      <c r="J8154" s="876"/>
      <c r="O8154" s="877"/>
      <c r="R8154" s="876"/>
    </row>
    <row r="8155" customFormat="false" ht="13.8" hidden="false" customHeight="false" outlineLevel="0" collapsed="false">
      <c r="A8155" s="875" t="n">
        <v>33835</v>
      </c>
      <c r="B8155" s="876" t="n">
        <v>490.14</v>
      </c>
      <c r="D8155" s="875" t="n">
        <v>34248</v>
      </c>
      <c r="E8155" s="876" t="n">
        <v>5.35</v>
      </c>
      <c r="F8155" s="877" t="n">
        <f aca="false">IFERROR(E8155/100,"")</f>
        <v>0.0535</v>
      </c>
      <c r="G8155" s="879"/>
      <c r="H8155" s="879"/>
      <c r="J8155" s="876"/>
      <c r="O8155" s="877"/>
      <c r="R8155" s="876"/>
    </row>
    <row r="8156" customFormat="false" ht="13.8" hidden="false" customHeight="false" outlineLevel="0" collapsed="false">
      <c r="A8156" s="875" t="n">
        <v>33834</v>
      </c>
      <c r="B8156" s="876" t="n">
        <v>493.83</v>
      </c>
      <c r="D8156" s="875" t="n">
        <v>34247</v>
      </c>
      <c r="E8156" s="876" t="n">
        <v>5.35</v>
      </c>
      <c r="F8156" s="877" t="n">
        <f aca="false">IFERROR(E8156/100,"")</f>
        <v>0.0535</v>
      </c>
      <c r="G8156" s="879"/>
      <c r="H8156" s="879"/>
      <c r="J8156" s="876"/>
      <c r="O8156" s="877"/>
      <c r="R8156" s="876"/>
    </row>
    <row r="8157" customFormat="false" ht="13.8" hidden="false" customHeight="false" outlineLevel="0" collapsed="false">
      <c r="A8157" s="875" t="n">
        <v>33833</v>
      </c>
      <c r="B8157" s="876" t="n">
        <v>493.02</v>
      </c>
      <c r="D8157" s="875" t="n">
        <v>34246</v>
      </c>
      <c r="E8157" s="876" t="n">
        <v>5.34</v>
      </c>
      <c r="F8157" s="877" t="n">
        <f aca="false">IFERROR(E8157/100,"")</f>
        <v>0.0534</v>
      </c>
      <c r="G8157" s="879"/>
      <c r="H8157" s="879"/>
      <c r="J8157" s="876"/>
      <c r="O8157" s="877"/>
      <c r="R8157" s="876"/>
    </row>
    <row r="8158" customFormat="false" ht="13.8" hidden="false" customHeight="false" outlineLevel="0" collapsed="false">
      <c r="A8158" s="875" t="n">
        <v>33830</v>
      </c>
      <c r="B8158" s="876" t="n">
        <v>491.96</v>
      </c>
      <c r="D8158" s="875" t="n">
        <v>34243</v>
      </c>
      <c r="E8158" s="876" t="n">
        <v>5.34</v>
      </c>
      <c r="F8158" s="877" t="n">
        <f aca="false">IFERROR(E8158/100,"")</f>
        <v>0.0534</v>
      </c>
      <c r="G8158" s="879"/>
      <c r="H8158" s="879"/>
      <c r="J8158" s="876"/>
      <c r="O8158" s="877"/>
      <c r="R8158" s="876"/>
    </row>
    <row r="8159" customFormat="false" ht="13.8" hidden="false" customHeight="false" outlineLevel="0" collapsed="false">
      <c r="A8159" s="875" t="n">
        <v>33829</v>
      </c>
      <c r="B8159" s="876" t="n">
        <v>489.32</v>
      </c>
      <c r="D8159" s="875" t="n">
        <v>34242</v>
      </c>
      <c r="E8159" s="876" t="n">
        <v>5.4</v>
      </c>
      <c r="F8159" s="877" t="n">
        <f aca="false">IFERROR(E8159/100,"")</f>
        <v>0.054</v>
      </c>
      <c r="G8159" s="879"/>
      <c r="H8159" s="879"/>
      <c r="J8159" s="876"/>
      <c r="O8159" s="877"/>
      <c r="R8159" s="876"/>
    </row>
    <row r="8160" customFormat="false" ht="13.8" hidden="false" customHeight="false" outlineLevel="0" collapsed="false">
      <c r="A8160" s="875" t="n">
        <v>33828</v>
      </c>
      <c r="B8160" s="876" t="n">
        <v>489.35</v>
      </c>
      <c r="D8160" s="875" t="n">
        <v>34241</v>
      </c>
      <c r="E8160" s="876" t="n">
        <v>5.35</v>
      </c>
      <c r="F8160" s="877" t="n">
        <f aca="false">IFERROR(E8160/100,"")</f>
        <v>0.0535</v>
      </c>
      <c r="G8160" s="879"/>
      <c r="H8160" s="879"/>
      <c r="J8160" s="876"/>
      <c r="O8160" s="877"/>
      <c r="R8160" s="876"/>
    </row>
    <row r="8161" customFormat="false" ht="13.8" hidden="false" customHeight="false" outlineLevel="0" collapsed="false">
      <c r="A8161" s="875" t="n">
        <v>33827</v>
      </c>
      <c r="B8161" s="876" t="n">
        <v>490.63</v>
      </c>
      <c r="D8161" s="875" t="n">
        <v>34240</v>
      </c>
      <c r="E8161" s="876" t="n">
        <v>5.28</v>
      </c>
      <c r="F8161" s="877" t="n">
        <f aca="false">IFERROR(E8161/100,"")</f>
        <v>0.0528</v>
      </c>
      <c r="G8161" s="879"/>
      <c r="H8161" s="879"/>
      <c r="J8161" s="876"/>
      <c r="O8161" s="877"/>
      <c r="R8161" s="876"/>
    </row>
    <row r="8162" customFormat="false" ht="13.8" hidden="false" customHeight="false" outlineLevel="0" collapsed="false">
      <c r="A8162" s="875" t="n">
        <v>33826</v>
      </c>
      <c r="B8162" s="876" t="n">
        <v>491.22</v>
      </c>
      <c r="D8162" s="875" t="n">
        <v>34239</v>
      </c>
      <c r="E8162" s="876" t="n">
        <v>5.3</v>
      </c>
      <c r="F8162" s="877" t="n">
        <f aca="false">IFERROR(E8162/100,"")</f>
        <v>0.053</v>
      </c>
      <c r="G8162" s="879"/>
      <c r="H8162" s="879"/>
      <c r="J8162" s="876"/>
      <c r="O8162" s="877"/>
      <c r="R8162" s="876"/>
    </row>
    <row r="8163" customFormat="false" ht="13.8" hidden="false" customHeight="false" outlineLevel="0" collapsed="false">
      <c r="A8163" s="875" t="n">
        <v>33823</v>
      </c>
      <c r="B8163" s="876" t="n">
        <v>490.37</v>
      </c>
      <c r="D8163" s="875" t="n">
        <v>34236</v>
      </c>
      <c r="E8163" s="876" t="n">
        <v>5.42</v>
      </c>
      <c r="F8163" s="877" t="n">
        <f aca="false">IFERROR(E8163/100,"")</f>
        <v>0.0542</v>
      </c>
      <c r="G8163" s="879"/>
      <c r="H8163" s="879"/>
      <c r="J8163" s="876"/>
      <c r="O8163" s="877"/>
      <c r="R8163" s="876"/>
    </row>
    <row r="8164" customFormat="false" ht="13.8" hidden="false" customHeight="false" outlineLevel="0" collapsed="false">
      <c r="A8164" s="875" t="n">
        <v>33822</v>
      </c>
      <c r="B8164" s="876" t="n">
        <v>492.16</v>
      </c>
      <c r="D8164" s="875" t="n">
        <v>34235</v>
      </c>
      <c r="E8164" s="876" t="n">
        <v>5.42</v>
      </c>
      <c r="F8164" s="877" t="n">
        <f aca="false">IFERROR(E8164/100,"")</f>
        <v>0.0542</v>
      </c>
      <c r="G8164" s="879"/>
      <c r="H8164" s="879"/>
      <c r="J8164" s="876"/>
      <c r="O8164" s="877"/>
      <c r="R8164" s="876"/>
    </row>
    <row r="8165" customFormat="false" ht="13.8" hidden="false" customHeight="false" outlineLevel="0" collapsed="false">
      <c r="A8165" s="875" t="n">
        <v>33821</v>
      </c>
      <c r="B8165" s="876" t="n">
        <v>493.86</v>
      </c>
      <c r="D8165" s="875" t="n">
        <v>34234</v>
      </c>
      <c r="E8165" s="876" t="n">
        <v>5.45</v>
      </c>
      <c r="F8165" s="877" t="n">
        <f aca="false">IFERROR(E8165/100,"")</f>
        <v>0.0545</v>
      </c>
      <c r="G8165" s="879"/>
      <c r="H8165" s="879"/>
      <c r="J8165" s="876"/>
      <c r="O8165" s="877"/>
      <c r="R8165" s="876"/>
    </row>
    <row r="8166" customFormat="false" ht="13.8" hidden="false" customHeight="false" outlineLevel="0" collapsed="false">
      <c r="A8166" s="875" t="n">
        <v>33820</v>
      </c>
      <c r="B8166" s="876" t="n">
        <v>496.39</v>
      </c>
      <c r="D8166" s="875" t="n">
        <v>34233</v>
      </c>
      <c r="E8166" s="876" t="n">
        <v>5.47</v>
      </c>
      <c r="F8166" s="877" t="n">
        <f aca="false">IFERROR(E8166/100,"")</f>
        <v>0.0547</v>
      </c>
      <c r="G8166" s="879"/>
      <c r="H8166" s="879"/>
      <c r="J8166" s="876"/>
      <c r="O8166" s="877"/>
      <c r="R8166" s="876"/>
    </row>
    <row r="8167" customFormat="false" ht="13.8" hidden="false" customHeight="false" outlineLevel="0" collapsed="false">
      <c r="A8167" s="875" t="n">
        <v>33819</v>
      </c>
      <c r="B8167" s="876" t="n">
        <v>497.05</v>
      </c>
      <c r="D8167" s="875" t="n">
        <v>34232</v>
      </c>
      <c r="E8167" s="876" t="n">
        <v>5.42</v>
      </c>
      <c r="F8167" s="877" t="n">
        <f aca="false">IFERROR(E8167/100,"")</f>
        <v>0.0542</v>
      </c>
      <c r="G8167" s="879"/>
      <c r="H8167" s="879"/>
      <c r="J8167" s="876"/>
      <c r="O8167" s="877"/>
      <c r="R8167" s="876"/>
    </row>
    <row r="8168" customFormat="false" ht="13.8" hidden="false" customHeight="false" outlineLevel="0" collapsed="false">
      <c r="A8168" s="875" t="n">
        <v>33816</v>
      </c>
      <c r="B8168" s="876" t="n">
        <v>495.87</v>
      </c>
      <c r="D8168" s="875" t="n">
        <v>34229</v>
      </c>
      <c r="E8168" s="876" t="n">
        <v>5.38</v>
      </c>
      <c r="F8168" s="877" t="n">
        <f aca="false">IFERROR(E8168/100,"")</f>
        <v>0.0538</v>
      </c>
      <c r="G8168" s="879"/>
      <c r="H8168" s="879"/>
      <c r="J8168" s="876"/>
      <c r="O8168" s="877"/>
      <c r="R8168" s="876"/>
    </row>
    <row r="8169" customFormat="false" ht="13.8" hidden="false" customHeight="false" outlineLevel="0" collapsed="false">
      <c r="A8169" s="875" t="n">
        <v>33815</v>
      </c>
      <c r="B8169" s="876" t="n">
        <v>495.51</v>
      </c>
      <c r="D8169" s="875" t="n">
        <v>34228</v>
      </c>
      <c r="E8169" s="876" t="n">
        <v>5.37</v>
      </c>
      <c r="F8169" s="877" t="n">
        <f aca="false">IFERROR(E8169/100,"")</f>
        <v>0.0537</v>
      </c>
      <c r="G8169" s="879"/>
      <c r="H8169" s="879"/>
      <c r="J8169" s="876"/>
      <c r="O8169" s="877"/>
      <c r="R8169" s="876"/>
    </row>
    <row r="8170" customFormat="false" ht="13.8" hidden="false" customHeight="false" outlineLevel="0" collapsed="false">
      <c r="A8170" s="875" t="n">
        <v>33814</v>
      </c>
      <c r="B8170" s="876" t="n">
        <v>493.52</v>
      </c>
      <c r="D8170" s="875" t="n">
        <v>34227</v>
      </c>
      <c r="E8170" s="876" t="n">
        <v>5.39</v>
      </c>
      <c r="F8170" s="877" t="n">
        <f aca="false">IFERROR(E8170/100,"")</f>
        <v>0.0539</v>
      </c>
      <c r="G8170" s="879"/>
      <c r="H8170" s="879"/>
      <c r="J8170" s="876"/>
      <c r="O8170" s="877"/>
      <c r="R8170" s="876"/>
    </row>
    <row r="8171" customFormat="false" ht="13.8" hidden="false" customHeight="false" outlineLevel="0" collapsed="false">
      <c r="A8171" s="875" t="n">
        <v>33813</v>
      </c>
      <c r="B8171" s="876" t="n">
        <v>487.98</v>
      </c>
      <c r="D8171" s="875" t="n">
        <v>34226</v>
      </c>
      <c r="E8171" s="876" t="n">
        <v>5.37</v>
      </c>
      <c r="F8171" s="877" t="n">
        <f aca="false">IFERROR(E8171/100,"")</f>
        <v>0.0537</v>
      </c>
      <c r="G8171" s="879"/>
      <c r="H8171" s="879"/>
      <c r="J8171" s="876"/>
      <c r="O8171" s="877"/>
      <c r="R8171" s="876"/>
    </row>
    <row r="8172" customFormat="false" ht="13.8" hidden="false" customHeight="false" outlineLevel="0" collapsed="false">
      <c r="A8172" s="875" t="n">
        <v>33812</v>
      </c>
      <c r="B8172" s="876" t="n">
        <v>480.92</v>
      </c>
      <c r="D8172" s="875" t="n">
        <v>34225</v>
      </c>
      <c r="E8172" s="876" t="n">
        <v>5.26</v>
      </c>
      <c r="F8172" s="877" t="n">
        <f aca="false">IFERROR(E8172/100,"")</f>
        <v>0.0526</v>
      </c>
      <c r="G8172" s="879"/>
      <c r="H8172" s="879"/>
      <c r="J8172" s="876"/>
      <c r="O8172" s="877"/>
      <c r="R8172" s="876"/>
    </row>
    <row r="8173" customFormat="false" ht="13.8" hidden="false" customHeight="false" outlineLevel="0" collapsed="false">
      <c r="A8173" s="875" t="n">
        <v>33809</v>
      </c>
      <c r="B8173" s="876" t="n">
        <v>480.89</v>
      </c>
      <c r="D8173" s="875" t="n">
        <v>34222</v>
      </c>
      <c r="E8173" s="876" t="n">
        <v>5.29</v>
      </c>
      <c r="F8173" s="877" t="n">
        <f aca="false">IFERROR(E8173/100,"")</f>
        <v>0.0529</v>
      </c>
      <c r="G8173" s="879"/>
      <c r="H8173" s="879"/>
      <c r="J8173" s="876"/>
      <c r="O8173" s="877"/>
      <c r="R8173" s="876"/>
    </row>
    <row r="8174" customFormat="false" ht="13.8" hidden="false" customHeight="false" outlineLevel="0" collapsed="false">
      <c r="A8174" s="875" t="n">
        <v>33808</v>
      </c>
      <c r="B8174" s="876" t="n">
        <v>481.45</v>
      </c>
      <c r="D8174" s="875" t="n">
        <v>34221</v>
      </c>
      <c r="E8174" s="876" t="n">
        <v>5.35</v>
      </c>
      <c r="F8174" s="877" t="n">
        <f aca="false">IFERROR(E8174/100,"")</f>
        <v>0.0535</v>
      </c>
      <c r="G8174" s="879"/>
      <c r="H8174" s="879"/>
      <c r="J8174" s="876"/>
      <c r="O8174" s="877"/>
      <c r="R8174" s="876"/>
    </row>
    <row r="8175" customFormat="false" ht="13.8" hidden="false" customHeight="false" outlineLevel="0" collapsed="false">
      <c r="A8175" s="875" t="n">
        <v>33807</v>
      </c>
      <c r="B8175" s="876" t="n">
        <v>480.1</v>
      </c>
      <c r="D8175" s="875" t="n">
        <v>34220</v>
      </c>
      <c r="E8175" s="876" t="n">
        <v>5.23</v>
      </c>
      <c r="F8175" s="877" t="n">
        <f aca="false">IFERROR(E8175/100,"")</f>
        <v>0.0523</v>
      </c>
      <c r="G8175" s="879"/>
      <c r="H8175" s="879"/>
      <c r="J8175" s="876"/>
      <c r="O8175" s="877"/>
      <c r="R8175" s="876"/>
    </row>
    <row r="8176" customFormat="false" ht="13.8" hidden="false" customHeight="false" outlineLevel="0" collapsed="false">
      <c r="A8176" s="875" t="n">
        <v>33806</v>
      </c>
      <c r="B8176" s="876" t="n">
        <v>483.41</v>
      </c>
      <c r="D8176" s="875" t="n">
        <v>34219</v>
      </c>
      <c r="E8176" s="876" t="n">
        <v>5.23</v>
      </c>
      <c r="F8176" s="877" t="n">
        <f aca="false">IFERROR(E8176/100,"")</f>
        <v>0.0523</v>
      </c>
      <c r="G8176" s="879"/>
      <c r="H8176" s="879"/>
      <c r="J8176" s="876"/>
      <c r="O8176" s="877"/>
      <c r="R8176" s="876"/>
    </row>
    <row r="8177" customFormat="false" ht="13.8" hidden="false" customHeight="false" outlineLevel="0" collapsed="false">
      <c r="A8177" s="875" t="n">
        <v>33805</v>
      </c>
      <c r="B8177" s="876" t="n">
        <v>483.39</v>
      </c>
      <c r="D8177" s="875" t="n">
        <v>34218</v>
      </c>
      <c r="E8177" s="876" t="e">
        <f aca="false">NA()</f>
        <v>#N/A</v>
      </c>
      <c r="F8177" s="877" t="str">
        <f aca="false">IFERROR(E8177/100,"")</f>
        <v/>
      </c>
      <c r="G8177" s="879"/>
      <c r="H8177" s="879"/>
      <c r="J8177" s="876"/>
      <c r="O8177" s="877"/>
      <c r="R8177" s="876"/>
    </row>
    <row r="8178" customFormat="false" ht="13.8" hidden="false" customHeight="false" outlineLevel="0" collapsed="false">
      <c r="A8178" s="875" t="n">
        <v>33802</v>
      </c>
      <c r="B8178" s="876" t="n">
        <v>485.53</v>
      </c>
      <c r="D8178" s="875" t="n">
        <v>34215</v>
      </c>
      <c r="E8178" s="876" t="n">
        <v>5.31</v>
      </c>
      <c r="F8178" s="877" t="n">
        <f aca="false">IFERROR(E8178/100,"")</f>
        <v>0.0531</v>
      </c>
      <c r="G8178" s="879"/>
      <c r="H8178" s="879"/>
      <c r="J8178" s="876"/>
      <c r="O8178" s="877"/>
      <c r="R8178" s="876"/>
    </row>
    <row r="8179" customFormat="false" ht="13.8" hidden="false" customHeight="false" outlineLevel="0" collapsed="false">
      <c r="A8179" s="875" t="n">
        <v>33801</v>
      </c>
      <c r="B8179" s="876" t="n">
        <v>487.76</v>
      </c>
      <c r="D8179" s="875" t="n">
        <v>34214</v>
      </c>
      <c r="E8179" s="876" t="n">
        <v>5.41</v>
      </c>
      <c r="F8179" s="877" t="n">
        <f aca="false">IFERROR(E8179/100,"")</f>
        <v>0.0541</v>
      </c>
      <c r="G8179" s="879"/>
      <c r="H8179" s="879"/>
      <c r="J8179" s="876"/>
      <c r="O8179" s="877"/>
      <c r="R8179" s="876"/>
    </row>
    <row r="8180" customFormat="false" ht="13.8" hidden="false" customHeight="false" outlineLevel="0" collapsed="false">
      <c r="A8180" s="875" t="n">
        <v>33800</v>
      </c>
      <c r="B8180" s="876" t="n">
        <v>487.21</v>
      </c>
      <c r="D8180" s="875" t="n">
        <v>34213</v>
      </c>
      <c r="E8180" s="876" t="n">
        <v>5.46</v>
      </c>
      <c r="F8180" s="877" t="n">
        <f aca="false">IFERROR(E8180/100,"")</f>
        <v>0.0546</v>
      </c>
      <c r="G8180" s="879"/>
      <c r="H8180" s="879"/>
      <c r="J8180" s="876"/>
      <c r="O8180" s="877"/>
      <c r="R8180" s="876"/>
    </row>
    <row r="8181" customFormat="false" ht="13.8" hidden="false" customHeight="false" outlineLevel="0" collapsed="false">
      <c r="A8181" s="875" t="n">
        <v>33799</v>
      </c>
      <c r="B8181" s="876" t="n">
        <v>487.88</v>
      </c>
      <c r="D8181" s="875" t="n">
        <v>34212</v>
      </c>
      <c r="E8181" s="876" t="n">
        <v>5.45</v>
      </c>
      <c r="F8181" s="877" t="n">
        <f aca="false">IFERROR(E8181/100,"")</f>
        <v>0.0545</v>
      </c>
      <c r="G8181" s="879"/>
      <c r="H8181" s="879"/>
      <c r="J8181" s="876"/>
      <c r="O8181" s="877"/>
      <c r="R8181" s="876"/>
    </row>
    <row r="8182" customFormat="false" ht="13.8" hidden="false" customHeight="false" outlineLevel="0" collapsed="false">
      <c r="A8182" s="875" t="n">
        <v>33798</v>
      </c>
      <c r="B8182" s="876" t="n">
        <v>484.59</v>
      </c>
      <c r="D8182" s="875" t="n">
        <v>34211</v>
      </c>
      <c r="E8182" s="876" t="n">
        <v>5.44</v>
      </c>
      <c r="F8182" s="877" t="n">
        <f aca="false">IFERROR(E8182/100,"")</f>
        <v>0.0544</v>
      </c>
      <c r="G8182" s="879"/>
      <c r="H8182" s="879"/>
      <c r="J8182" s="876"/>
      <c r="O8182" s="877"/>
      <c r="R8182" s="876"/>
    </row>
    <row r="8183" customFormat="false" ht="13.8" hidden="false" customHeight="false" outlineLevel="0" collapsed="false">
      <c r="A8183" s="875" t="n">
        <v>33795</v>
      </c>
      <c r="B8183" s="876" t="n">
        <v>484.29</v>
      </c>
      <c r="D8183" s="875" t="n">
        <v>34208</v>
      </c>
      <c r="E8183" s="876" t="n">
        <v>5.48</v>
      </c>
      <c r="F8183" s="877" t="n">
        <f aca="false">IFERROR(E8183/100,"")</f>
        <v>0.0548</v>
      </c>
      <c r="G8183" s="879"/>
      <c r="H8183" s="879"/>
      <c r="J8183" s="876"/>
      <c r="O8183" s="877"/>
      <c r="R8183" s="876"/>
    </row>
    <row r="8184" customFormat="false" ht="13.8" hidden="false" customHeight="false" outlineLevel="0" collapsed="false">
      <c r="A8184" s="875" t="n">
        <v>33794</v>
      </c>
      <c r="B8184" s="876" t="n">
        <v>483.83</v>
      </c>
      <c r="D8184" s="875" t="n">
        <v>34207</v>
      </c>
      <c r="E8184" s="876" t="n">
        <v>5.42</v>
      </c>
      <c r="F8184" s="877" t="n">
        <f aca="false">IFERROR(E8184/100,"")</f>
        <v>0.0542</v>
      </c>
      <c r="G8184" s="879"/>
      <c r="H8184" s="879"/>
      <c r="J8184" s="876"/>
      <c r="O8184" s="877"/>
      <c r="R8184" s="876"/>
    </row>
    <row r="8185" customFormat="false" ht="13.8" hidden="false" customHeight="false" outlineLevel="0" collapsed="false">
      <c r="A8185" s="875" t="n">
        <v>33793</v>
      </c>
      <c r="B8185" s="876" t="n">
        <v>479.18</v>
      </c>
      <c r="D8185" s="875" t="n">
        <v>34206</v>
      </c>
      <c r="E8185" s="876" t="n">
        <v>5.51</v>
      </c>
      <c r="F8185" s="877" t="n">
        <f aca="false">IFERROR(E8185/100,"")</f>
        <v>0.0551</v>
      </c>
      <c r="G8185" s="879"/>
      <c r="H8185" s="879"/>
      <c r="J8185" s="876"/>
      <c r="O8185" s="877"/>
      <c r="R8185" s="876"/>
    </row>
    <row r="8186" customFormat="false" ht="13.8" hidden="false" customHeight="false" outlineLevel="0" collapsed="false">
      <c r="A8186" s="875" t="n">
        <v>33792</v>
      </c>
      <c r="B8186" s="876" t="n">
        <v>477.87</v>
      </c>
      <c r="D8186" s="875" t="n">
        <v>34205</v>
      </c>
      <c r="E8186" s="876" t="n">
        <v>5.54</v>
      </c>
      <c r="F8186" s="877" t="n">
        <f aca="false">IFERROR(E8186/100,"")</f>
        <v>0.0554</v>
      </c>
      <c r="G8186" s="879"/>
      <c r="H8186" s="879"/>
      <c r="J8186" s="876"/>
      <c r="O8186" s="877"/>
      <c r="R8186" s="876"/>
    </row>
    <row r="8187" customFormat="false" ht="13.8" hidden="false" customHeight="false" outlineLevel="0" collapsed="false">
      <c r="A8187" s="875" t="n">
        <v>33791</v>
      </c>
      <c r="B8187" s="876" t="n">
        <v>483.32</v>
      </c>
      <c r="D8187" s="875" t="n">
        <v>34204</v>
      </c>
      <c r="E8187" s="876" t="n">
        <v>5.6</v>
      </c>
      <c r="F8187" s="877" t="n">
        <f aca="false">IFERROR(E8187/100,"")</f>
        <v>0.056</v>
      </c>
      <c r="G8187" s="879"/>
      <c r="H8187" s="879"/>
      <c r="J8187" s="876"/>
      <c r="O8187" s="877"/>
      <c r="R8187" s="876"/>
    </row>
    <row r="8188" customFormat="false" ht="13.8" hidden="false" customHeight="false" outlineLevel="0" collapsed="false">
      <c r="A8188" s="875" t="n">
        <v>33787</v>
      </c>
      <c r="B8188" s="876" t="n">
        <v>480.66</v>
      </c>
      <c r="D8188" s="875" t="n">
        <v>34201</v>
      </c>
      <c r="E8188" s="876" t="n">
        <v>5.61</v>
      </c>
      <c r="F8188" s="877" t="n">
        <f aca="false">IFERROR(E8188/100,"")</f>
        <v>0.0561</v>
      </c>
      <c r="G8188" s="879"/>
      <c r="H8188" s="879"/>
      <c r="J8188" s="876"/>
      <c r="O8188" s="877"/>
      <c r="R8188" s="876"/>
    </row>
    <row r="8189" customFormat="false" ht="13.8" hidden="false" customHeight="false" outlineLevel="0" collapsed="false">
      <c r="A8189" s="875" t="n">
        <v>33786</v>
      </c>
      <c r="B8189" s="876" t="n">
        <v>481.95</v>
      </c>
      <c r="D8189" s="875" t="n">
        <v>34200</v>
      </c>
      <c r="E8189" s="876" t="n">
        <v>5.64</v>
      </c>
      <c r="F8189" s="877" t="n">
        <f aca="false">IFERROR(E8189/100,"")</f>
        <v>0.0564</v>
      </c>
      <c r="G8189" s="879"/>
      <c r="H8189" s="879"/>
      <c r="J8189" s="876"/>
      <c r="O8189" s="877"/>
      <c r="R8189" s="876"/>
    </row>
    <row r="8190" customFormat="false" ht="13.8" hidden="false" customHeight="false" outlineLevel="0" collapsed="false">
      <c r="A8190" s="875" t="n">
        <v>33785</v>
      </c>
      <c r="B8190" s="876" t="n">
        <v>476.41</v>
      </c>
      <c r="D8190" s="875" t="n">
        <v>34199</v>
      </c>
      <c r="E8190" s="876" t="n">
        <v>5.69</v>
      </c>
      <c r="F8190" s="877" t="n">
        <f aca="false">IFERROR(E8190/100,"")</f>
        <v>0.0569</v>
      </c>
      <c r="G8190" s="879"/>
      <c r="H8190" s="879"/>
      <c r="J8190" s="876"/>
      <c r="O8190" s="877"/>
      <c r="R8190" s="876"/>
    </row>
    <row r="8191" customFormat="false" ht="13.8" hidden="false" customHeight="false" outlineLevel="0" collapsed="false">
      <c r="A8191" s="875" t="n">
        <v>33784</v>
      </c>
      <c r="B8191" s="876" t="n">
        <v>477.34</v>
      </c>
      <c r="D8191" s="875" t="n">
        <v>34198</v>
      </c>
      <c r="E8191" s="876" t="n">
        <v>5.7</v>
      </c>
      <c r="F8191" s="877" t="n">
        <f aca="false">IFERROR(E8191/100,"")</f>
        <v>0.057</v>
      </c>
      <c r="G8191" s="879"/>
      <c r="H8191" s="879"/>
      <c r="J8191" s="876"/>
      <c r="O8191" s="877"/>
      <c r="R8191" s="876"/>
    </row>
    <row r="8192" customFormat="false" ht="13.8" hidden="false" customHeight="false" outlineLevel="0" collapsed="false">
      <c r="A8192" s="875" t="n">
        <v>33781</v>
      </c>
      <c r="B8192" s="876" t="n">
        <v>470.9</v>
      </c>
      <c r="D8192" s="875" t="n">
        <v>34197</v>
      </c>
      <c r="E8192" s="876" t="n">
        <v>5.68</v>
      </c>
      <c r="F8192" s="877" t="n">
        <f aca="false">IFERROR(E8192/100,"")</f>
        <v>0.0568</v>
      </c>
      <c r="G8192" s="879"/>
      <c r="H8192" s="879"/>
      <c r="J8192" s="876"/>
      <c r="O8192" s="877"/>
      <c r="R8192" s="876"/>
    </row>
    <row r="8193" customFormat="false" ht="13.8" hidden="false" customHeight="false" outlineLevel="0" collapsed="false">
      <c r="A8193" s="875" t="n">
        <v>33780</v>
      </c>
      <c r="B8193" s="876" t="n">
        <v>470.39</v>
      </c>
      <c r="D8193" s="875" t="n">
        <v>34194</v>
      </c>
      <c r="E8193" s="876" t="n">
        <v>5.72</v>
      </c>
      <c r="F8193" s="877" t="n">
        <f aca="false">IFERROR(E8193/100,"")</f>
        <v>0.0572</v>
      </c>
      <c r="G8193" s="879"/>
      <c r="H8193" s="879"/>
      <c r="J8193" s="876"/>
      <c r="O8193" s="877"/>
      <c r="R8193" s="876"/>
    </row>
    <row r="8194" customFormat="false" ht="13.8" hidden="false" customHeight="false" outlineLevel="0" collapsed="false">
      <c r="A8194" s="875" t="n">
        <v>33779</v>
      </c>
      <c r="B8194" s="876" t="n">
        <v>471.21</v>
      </c>
      <c r="D8194" s="875" t="n">
        <v>34193</v>
      </c>
      <c r="E8194" s="876" t="n">
        <v>5.77</v>
      </c>
      <c r="F8194" s="877" t="n">
        <f aca="false">IFERROR(E8194/100,"")</f>
        <v>0.0577</v>
      </c>
      <c r="G8194" s="879"/>
      <c r="H8194" s="879"/>
      <c r="J8194" s="876"/>
      <c r="O8194" s="877"/>
      <c r="R8194" s="876"/>
    </row>
    <row r="8195" customFormat="false" ht="13.8" hidden="false" customHeight="false" outlineLevel="0" collapsed="false">
      <c r="A8195" s="875" t="n">
        <v>33778</v>
      </c>
      <c r="B8195" s="876" t="n">
        <v>471.2</v>
      </c>
      <c r="D8195" s="875" t="n">
        <v>34192</v>
      </c>
      <c r="E8195" s="876" t="n">
        <v>5.75</v>
      </c>
      <c r="F8195" s="877" t="n">
        <f aca="false">IFERROR(E8195/100,"")</f>
        <v>0.0575</v>
      </c>
      <c r="G8195" s="879"/>
      <c r="H8195" s="879"/>
      <c r="J8195" s="876"/>
      <c r="O8195" s="877"/>
      <c r="R8195" s="876"/>
    </row>
    <row r="8196" customFormat="false" ht="13.8" hidden="false" customHeight="false" outlineLevel="0" collapsed="false">
      <c r="A8196" s="875" t="n">
        <v>33777</v>
      </c>
      <c r="B8196" s="876" t="n">
        <v>470.45</v>
      </c>
      <c r="D8196" s="875" t="n">
        <v>34191</v>
      </c>
      <c r="E8196" s="876" t="n">
        <v>5.82</v>
      </c>
      <c r="F8196" s="877" t="n">
        <f aca="false">IFERROR(E8196/100,"")</f>
        <v>0.0582</v>
      </c>
      <c r="G8196" s="879"/>
      <c r="H8196" s="879"/>
      <c r="J8196" s="876"/>
      <c r="O8196" s="877"/>
      <c r="R8196" s="876"/>
    </row>
    <row r="8197" customFormat="false" ht="13.8" hidden="false" customHeight="false" outlineLevel="0" collapsed="false">
      <c r="A8197" s="875" t="n">
        <v>33774</v>
      </c>
      <c r="B8197" s="876" t="n">
        <v>470.76</v>
      </c>
      <c r="D8197" s="875" t="n">
        <v>34190</v>
      </c>
      <c r="E8197" s="876" t="n">
        <v>5.82</v>
      </c>
      <c r="F8197" s="877" t="n">
        <f aca="false">IFERROR(E8197/100,"")</f>
        <v>0.0582</v>
      </c>
      <c r="G8197" s="879"/>
      <c r="H8197" s="879"/>
      <c r="J8197" s="876"/>
      <c r="O8197" s="877"/>
      <c r="R8197" s="876"/>
    </row>
    <row r="8198" customFormat="false" ht="13.8" hidden="false" customHeight="false" outlineLevel="0" collapsed="false">
      <c r="A8198" s="875" t="n">
        <v>33773</v>
      </c>
      <c r="B8198" s="876" t="n">
        <v>467.59</v>
      </c>
      <c r="D8198" s="875" t="n">
        <v>34187</v>
      </c>
      <c r="E8198" s="876" t="n">
        <v>5.86</v>
      </c>
      <c r="F8198" s="877" t="n">
        <f aca="false">IFERROR(E8198/100,"")</f>
        <v>0.0586</v>
      </c>
      <c r="G8198" s="879"/>
      <c r="H8198" s="879"/>
      <c r="J8198" s="876"/>
      <c r="O8198" s="877"/>
      <c r="R8198" s="876"/>
    </row>
    <row r="8199" customFormat="false" ht="13.8" hidden="false" customHeight="false" outlineLevel="0" collapsed="false">
      <c r="A8199" s="875" t="n">
        <v>33772</v>
      </c>
      <c r="B8199" s="876" t="n">
        <v>469.09</v>
      </c>
      <c r="D8199" s="875" t="n">
        <v>34186</v>
      </c>
      <c r="E8199" s="876" t="n">
        <v>5.86</v>
      </c>
      <c r="F8199" s="877" t="n">
        <f aca="false">IFERROR(E8199/100,"")</f>
        <v>0.0586</v>
      </c>
      <c r="G8199" s="879"/>
      <c r="H8199" s="879"/>
      <c r="J8199" s="876"/>
      <c r="O8199" s="877"/>
      <c r="R8199" s="876"/>
    </row>
    <row r="8200" customFormat="false" ht="13.8" hidden="false" customHeight="false" outlineLevel="0" collapsed="false">
      <c r="A8200" s="875" t="n">
        <v>33771</v>
      </c>
      <c r="B8200" s="876" t="n">
        <v>476.16</v>
      </c>
      <c r="D8200" s="875" t="n">
        <v>34185</v>
      </c>
      <c r="E8200" s="876" t="n">
        <v>5.87</v>
      </c>
      <c r="F8200" s="877" t="n">
        <f aca="false">IFERROR(E8200/100,"")</f>
        <v>0.0587</v>
      </c>
      <c r="G8200" s="879"/>
      <c r="H8200" s="879"/>
      <c r="J8200" s="876"/>
      <c r="O8200" s="877"/>
      <c r="R8200" s="876"/>
    </row>
    <row r="8201" customFormat="false" ht="13.8" hidden="false" customHeight="false" outlineLevel="0" collapsed="false">
      <c r="A8201" s="875" t="n">
        <v>33770</v>
      </c>
      <c r="B8201" s="876" t="n">
        <v>478.41</v>
      </c>
      <c r="D8201" s="875" t="n">
        <v>34184</v>
      </c>
      <c r="E8201" s="876" t="n">
        <v>5.83</v>
      </c>
      <c r="F8201" s="877" t="n">
        <f aca="false">IFERROR(E8201/100,"")</f>
        <v>0.0583</v>
      </c>
      <c r="G8201" s="879"/>
      <c r="H8201" s="879"/>
      <c r="J8201" s="876"/>
      <c r="O8201" s="877"/>
      <c r="R8201" s="876"/>
    </row>
    <row r="8202" customFormat="false" ht="13.8" hidden="false" customHeight="false" outlineLevel="0" collapsed="false">
      <c r="A8202" s="875" t="n">
        <v>33767</v>
      </c>
      <c r="B8202" s="876" t="n">
        <v>477.78</v>
      </c>
      <c r="D8202" s="875" t="n">
        <v>34183</v>
      </c>
      <c r="E8202" s="876" t="n">
        <v>5.85</v>
      </c>
      <c r="F8202" s="877" t="n">
        <f aca="false">IFERROR(E8202/100,"")</f>
        <v>0.0585</v>
      </c>
      <c r="G8202" s="879"/>
      <c r="H8202" s="879"/>
      <c r="J8202" s="876"/>
      <c r="O8202" s="877"/>
      <c r="R8202" s="876"/>
    </row>
    <row r="8203" customFormat="false" ht="13.8" hidden="false" customHeight="false" outlineLevel="0" collapsed="false">
      <c r="A8203" s="875" t="n">
        <v>33766</v>
      </c>
      <c r="B8203" s="876" t="n">
        <v>476.93</v>
      </c>
      <c r="D8203" s="875" t="n">
        <v>34180</v>
      </c>
      <c r="E8203" s="876" t="n">
        <v>5.83</v>
      </c>
      <c r="F8203" s="877" t="n">
        <f aca="false">IFERROR(E8203/100,"")</f>
        <v>0.0583</v>
      </c>
      <c r="G8203" s="879"/>
      <c r="H8203" s="879"/>
      <c r="J8203" s="876"/>
      <c r="O8203" s="877"/>
      <c r="R8203" s="876"/>
    </row>
    <row r="8204" customFormat="false" ht="13.8" hidden="false" customHeight="false" outlineLevel="0" collapsed="false">
      <c r="A8204" s="875" t="n">
        <v>33765</v>
      </c>
      <c r="B8204" s="876" t="n">
        <v>474.83</v>
      </c>
      <c r="D8204" s="875" t="n">
        <v>34179</v>
      </c>
      <c r="E8204" s="876" t="n">
        <v>5.81</v>
      </c>
      <c r="F8204" s="877" t="n">
        <f aca="false">IFERROR(E8204/100,"")</f>
        <v>0.0581</v>
      </c>
      <c r="G8204" s="879"/>
      <c r="H8204" s="879"/>
      <c r="J8204" s="876"/>
      <c r="O8204" s="877"/>
      <c r="R8204" s="876"/>
    </row>
    <row r="8205" customFormat="false" ht="13.8" hidden="false" customHeight="false" outlineLevel="0" collapsed="false">
      <c r="A8205" s="875" t="n">
        <v>33764</v>
      </c>
      <c r="B8205" s="876" t="n">
        <v>478.1</v>
      </c>
      <c r="D8205" s="875" t="n">
        <v>34178</v>
      </c>
      <c r="E8205" s="876" t="n">
        <v>5.9</v>
      </c>
      <c r="F8205" s="877" t="n">
        <f aca="false">IFERROR(E8205/100,"")</f>
        <v>0.059</v>
      </c>
      <c r="G8205" s="879"/>
      <c r="H8205" s="879"/>
      <c r="J8205" s="876"/>
      <c r="O8205" s="877"/>
      <c r="R8205" s="876"/>
    </row>
    <row r="8206" customFormat="false" ht="13.8" hidden="false" customHeight="false" outlineLevel="0" collapsed="false">
      <c r="A8206" s="875" t="n">
        <v>33763</v>
      </c>
      <c r="B8206" s="876" t="n">
        <v>481.74</v>
      </c>
      <c r="D8206" s="875" t="n">
        <v>34177</v>
      </c>
      <c r="E8206" s="876" t="n">
        <v>5.92</v>
      </c>
      <c r="F8206" s="877" t="n">
        <f aca="false">IFERROR(E8206/100,"")</f>
        <v>0.0592</v>
      </c>
      <c r="G8206" s="879"/>
      <c r="H8206" s="879"/>
      <c r="J8206" s="876"/>
      <c r="O8206" s="877"/>
      <c r="R8206" s="876"/>
    </row>
    <row r="8207" customFormat="false" ht="13.8" hidden="false" customHeight="false" outlineLevel="0" collapsed="false">
      <c r="A8207" s="875" t="n">
        <v>33760</v>
      </c>
      <c r="B8207" s="876" t="n">
        <v>481.83</v>
      </c>
      <c r="D8207" s="875" t="n">
        <v>34176</v>
      </c>
      <c r="E8207" s="876" t="n">
        <v>5.93</v>
      </c>
      <c r="F8207" s="877" t="n">
        <f aca="false">IFERROR(E8207/100,"")</f>
        <v>0.0593</v>
      </c>
      <c r="G8207" s="879"/>
      <c r="H8207" s="879"/>
      <c r="J8207" s="876"/>
      <c r="O8207" s="877"/>
      <c r="R8207" s="876"/>
    </row>
    <row r="8208" customFormat="false" ht="13.8" hidden="false" customHeight="false" outlineLevel="0" collapsed="false">
      <c r="A8208" s="875" t="n">
        <v>33759</v>
      </c>
      <c r="B8208" s="876" t="n">
        <v>481.57</v>
      </c>
      <c r="D8208" s="875" t="n">
        <v>34173</v>
      </c>
      <c r="E8208" s="876" t="n">
        <v>5.95</v>
      </c>
      <c r="F8208" s="877" t="n">
        <f aca="false">IFERROR(E8208/100,"")</f>
        <v>0.0595</v>
      </c>
      <c r="G8208" s="879"/>
      <c r="H8208" s="879"/>
      <c r="J8208" s="876"/>
      <c r="O8208" s="877"/>
      <c r="R8208" s="876"/>
    </row>
    <row r="8209" customFormat="false" ht="13.8" hidden="false" customHeight="false" outlineLevel="0" collapsed="false">
      <c r="A8209" s="875" t="n">
        <v>33758</v>
      </c>
      <c r="B8209" s="876" t="n">
        <v>483.06</v>
      </c>
      <c r="D8209" s="875" t="n">
        <v>34172</v>
      </c>
      <c r="E8209" s="876" t="n">
        <v>5.9</v>
      </c>
      <c r="F8209" s="877" t="n">
        <f aca="false">IFERROR(E8209/100,"")</f>
        <v>0.059</v>
      </c>
      <c r="G8209" s="879"/>
      <c r="H8209" s="879"/>
      <c r="J8209" s="876"/>
      <c r="O8209" s="877"/>
      <c r="R8209" s="876"/>
    </row>
    <row r="8210" customFormat="false" ht="13.8" hidden="false" customHeight="false" outlineLevel="0" collapsed="false">
      <c r="A8210" s="875" t="n">
        <v>33757</v>
      </c>
      <c r="B8210" s="876" t="n">
        <v>481.77</v>
      </c>
      <c r="D8210" s="875" t="n">
        <v>34171</v>
      </c>
      <c r="E8210" s="876" t="n">
        <v>5.83</v>
      </c>
      <c r="F8210" s="877" t="n">
        <f aca="false">IFERROR(E8210/100,"")</f>
        <v>0.0583</v>
      </c>
      <c r="G8210" s="879"/>
      <c r="H8210" s="879"/>
      <c r="J8210" s="876"/>
      <c r="O8210" s="877"/>
      <c r="R8210" s="876"/>
    </row>
    <row r="8211" customFormat="false" ht="13.8" hidden="false" customHeight="false" outlineLevel="0" collapsed="false">
      <c r="A8211" s="875" t="n">
        <v>33756</v>
      </c>
      <c r="B8211" s="876" t="n">
        <v>486.04</v>
      </c>
      <c r="D8211" s="875" t="n">
        <v>34170</v>
      </c>
      <c r="E8211" s="876" t="n">
        <v>5.75</v>
      </c>
      <c r="F8211" s="877" t="n">
        <f aca="false">IFERROR(E8211/100,"")</f>
        <v>0.0575</v>
      </c>
      <c r="G8211" s="879"/>
      <c r="H8211" s="879"/>
      <c r="J8211" s="876"/>
      <c r="O8211" s="877"/>
      <c r="R8211" s="876"/>
    </row>
    <row r="8212" customFormat="false" ht="13.8" hidden="false" customHeight="false" outlineLevel="0" collapsed="false">
      <c r="A8212" s="875" t="n">
        <v>33753</v>
      </c>
      <c r="B8212" s="876" t="n">
        <v>483.6</v>
      </c>
      <c r="D8212" s="875" t="n">
        <v>34169</v>
      </c>
      <c r="E8212" s="876" t="n">
        <v>5.71</v>
      </c>
      <c r="F8212" s="877" t="n">
        <f aca="false">IFERROR(E8212/100,"")</f>
        <v>0.0571</v>
      </c>
      <c r="G8212" s="879"/>
      <c r="H8212" s="879"/>
      <c r="J8212" s="876"/>
      <c r="O8212" s="877"/>
      <c r="R8212" s="876"/>
    </row>
    <row r="8213" customFormat="false" ht="13.8" hidden="false" customHeight="false" outlineLevel="0" collapsed="false">
      <c r="A8213" s="875" t="n">
        <v>33752</v>
      </c>
      <c r="B8213" s="876" t="n">
        <v>485.21</v>
      </c>
      <c r="D8213" s="875" t="n">
        <v>34166</v>
      </c>
      <c r="E8213" s="876" t="n">
        <v>5.71</v>
      </c>
      <c r="F8213" s="877" t="n">
        <f aca="false">IFERROR(E8213/100,"")</f>
        <v>0.0571</v>
      </c>
      <c r="G8213" s="879"/>
      <c r="H8213" s="879"/>
      <c r="J8213" s="876"/>
      <c r="O8213" s="877"/>
      <c r="R8213" s="876"/>
    </row>
    <row r="8214" customFormat="false" ht="13.8" hidden="false" customHeight="false" outlineLevel="0" collapsed="false">
      <c r="A8214" s="875" t="n">
        <v>33751</v>
      </c>
      <c r="B8214" s="876" t="n">
        <v>479.85</v>
      </c>
      <c r="D8214" s="875" t="n">
        <v>34165</v>
      </c>
      <c r="E8214" s="876" t="n">
        <v>5.72</v>
      </c>
      <c r="F8214" s="877" t="n">
        <f aca="false">IFERROR(E8214/100,"")</f>
        <v>0.0572</v>
      </c>
      <c r="G8214" s="879"/>
      <c r="H8214" s="879"/>
      <c r="J8214" s="876"/>
      <c r="O8214" s="877"/>
      <c r="R8214" s="876"/>
    </row>
    <row r="8215" customFormat="false" ht="13.8" hidden="false" customHeight="false" outlineLevel="0" collapsed="false">
      <c r="A8215" s="875" t="n">
        <v>33750</v>
      </c>
      <c r="B8215" s="876" t="n">
        <v>478.95</v>
      </c>
      <c r="D8215" s="875" t="n">
        <v>34164</v>
      </c>
      <c r="E8215" s="876" t="n">
        <v>5.72</v>
      </c>
      <c r="F8215" s="877" t="n">
        <f aca="false">IFERROR(E8215/100,"")</f>
        <v>0.0572</v>
      </c>
      <c r="G8215" s="879"/>
      <c r="H8215" s="879"/>
      <c r="J8215" s="876"/>
      <c r="O8215" s="877"/>
      <c r="R8215" s="876"/>
    </row>
    <row r="8216" customFormat="false" ht="13.8" hidden="false" customHeight="false" outlineLevel="0" collapsed="false">
      <c r="A8216" s="875" t="n">
        <v>33746</v>
      </c>
      <c r="B8216" s="876" t="n">
        <v>481.86</v>
      </c>
      <c r="D8216" s="875" t="n">
        <v>34163</v>
      </c>
      <c r="E8216" s="876" t="n">
        <v>5.78</v>
      </c>
      <c r="F8216" s="877" t="n">
        <f aca="false">IFERROR(E8216/100,"")</f>
        <v>0.0578</v>
      </c>
      <c r="G8216" s="879"/>
      <c r="H8216" s="879"/>
      <c r="J8216" s="876"/>
      <c r="O8216" s="877"/>
      <c r="R8216" s="876"/>
    </row>
    <row r="8217" customFormat="false" ht="13.8" hidden="false" customHeight="false" outlineLevel="0" collapsed="false">
      <c r="A8217" s="875" t="n">
        <v>33745</v>
      </c>
      <c r="B8217" s="876" t="n">
        <v>480.1</v>
      </c>
      <c r="D8217" s="875" t="n">
        <v>34162</v>
      </c>
      <c r="E8217" s="876" t="n">
        <v>5.75</v>
      </c>
      <c r="F8217" s="877" t="n">
        <f aca="false">IFERROR(E8217/100,"")</f>
        <v>0.0575</v>
      </c>
      <c r="G8217" s="879"/>
      <c r="H8217" s="879"/>
      <c r="J8217" s="876"/>
      <c r="O8217" s="877"/>
      <c r="R8217" s="876"/>
    </row>
    <row r="8218" customFormat="false" ht="13.8" hidden="false" customHeight="false" outlineLevel="0" collapsed="false">
      <c r="A8218" s="875" t="n">
        <v>33744</v>
      </c>
      <c r="B8218" s="876" t="n">
        <v>483.34</v>
      </c>
      <c r="D8218" s="875" t="n">
        <v>34159</v>
      </c>
      <c r="E8218" s="876" t="n">
        <v>5.76</v>
      </c>
      <c r="F8218" s="877" t="n">
        <f aca="false">IFERROR(E8218/100,"")</f>
        <v>0.0576</v>
      </c>
      <c r="G8218" s="879"/>
      <c r="H8218" s="879"/>
      <c r="J8218" s="876"/>
      <c r="O8218" s="877"/>
      <c r="R8218" s="876"/>
    </row>
    <row r="8219" customFormat="false" ht="13.8" hidden="false" customHeight="false" outlineLevel="0" collapsed="false">
      <c r="A8219" s="875" t="n">
        <v>33743</v>
      </c>
      <c r="B8219" s="876" t="n">
        <v>484.45</v>
      </c>
      <c r="D8219" s="875" t="n">
        <v>34158</v>
      </c>
      <c r="E8219" s="876" t="n">
        <v>5.78</v>
      </c>
      <c r="F8219" s="877" t="n">
        <f aca="false">IFERROR(E8219/100,"")</f>
        <v>0.0578</v>
      </c>
      <c r="G8219" s="879"/>
      <c r="H8219" s="879"/>
      <c r="J8219" s="876"/>
      <c r="O8219" s="877"/>
      <c r="R8219" s="876"/>
    </row>
    <row r="8220" customFormat="false" ht="13.8" hidden="false" customHeight="false" outlineLevel="0" collapsed="false">
      <c r="A8220" s="875" t="n">
        <v>33742</v>
      </c>
      <c r="B8220" s="876" t="n">
        <v>480.29</v>
      </c>
      <c r="D8220" s="875" t="n">
        <v>34157</v>
      </c>
      <c r="E8220" s="876" t="n">
        <v>5.8</v>
      </c>
      <c r="F8220" s="877" t="n">
        <f aca="false">IFERROR(E8220/100,"")</f>
        <v>0.058</v>
      </c>
      <c r="G8220" s="879"/>
      <c r="H8220" s="879"/>
      <c r="J8220" s="876"/>
      <c r="O8220" s="877"/>
      <c r="R8220" s="876"/>
    </row>
    <row r="8221" customFormat="false" ht="13.8" hidden="false" customHeight="false" outlineLevel="0" collapsed="false">
      <c r="A8221" s="875" t="n">
        <v>33739</v>
      </c>
      <c r="B8221" s="876" t="n">
        <v>476.94</v>
      </c>
      <c r="D8221" s="875" t="n">
        <v>34156</v>
      </c>
      <c r="E8221" s="876" t="n">
        <v>5.8</v>
      </c>
      <c r="F8221" s="877" t="n">
        <f aca="false">IFERROR(E8221/100,"")</f>
        <v>0.058</v>
      </c>
      <c r="G8221" s="879"/>
      <c r="H8221" s="879"/>
      <c r="J8221" s="876"/>
      <c r="O8221" s="877"/>
      <c r="R8221" s="876"/>
    </row>
    <row r="8222" customFormat="false" ht="13.8" hidden="false" customHeight="false" outlineLevel="0" collapsed="false">
      <c r="A8222" s="875" t="n">
        <v>33738</v>
      </c>
      <c r="B8222" s="876" t="n">
        <v>480.24</v>
      </c>
      <c r="D8222" s="875" t="n">
        <v>34155</v>
      </c>
      <c r="E8222" s="876" t="e">
        <f aca="false">NA()</f>
        <v>#N/A</v>
      </c>
      <c r="F8222" s="877" t="str">
        <f aca="false">IFERROR(E8222/100,"")</f>
        <v/>
      </c>
      <c r="G8222" s="879"/>
      <c r="H8222" s="879"/>
      <c r="J8222" s="876"/>
      <c r="O8222" s="877"/>
      <c r="R8222" s="876"/>
    </row>
    <row r="8223" customFormat="false" ht="13.8" hidden="false" customHeight="false" outlineLevel="0" collapsed="false">
      <c r="A8223" s="875" t="n">
        <v>33737</v>
      </c>
      <c r="B8223" s="876" t="n">
        <v>484.05</v>
      </c>
      <c r="D8223" s="875" t="n">
        <v>34152</v>
      </c>
      <c r="E8223" s="876" t="n">
        <v>5.76</v>
      </c>
      <c r="F8223" s="877" t="n">
        <f aca="false">IFERROR(E8223/100,"")</f>
        <v>0.0576</v>
      </c>
      <c r="G8223" s="879"/>
      <c r="H8223" s="879"/>
      <c r="J8223" s="876"/>
      <c r="O8223" s="877"/>
      <c r="R8223" s="876"/>
    </row>
    <row r="8224" customFormat="false" ht="13.8" hidden="false" customHeight="false" outlineLevel="0" collapsed="false">
      <c r="A8224" s="875" t="n">
        <v>33736</v>
      </c>
      <c r="B8224" s="876" t="n">
        <v>483.83</v>
      </c>
      <c r="D8224" s="875" t="n">
        <v>34151</v>
      </c>
      <c r="E8224" s="876" t="n">
        <v>5.8</v>
      </c>
      <c r="F8224" s="877" t="n">
        <f aca="false">IFERROR(E8224/100,"")</f>
        <v>0.058</v>
      </c>
      <c r="G8224" s="879"/>
      <c r="H8224" s="879"/>
      <c r="J8224" s="876"/>
      <c r="O8224" s="877"/>
      <c r="R8224" s="876"/>
    </row>
    <row r="8225" customFormat="false" ht="13.8" hidden="false" customHeight="false" outlineLevel="0" collapsed="false">
      <c r="A8225" s="875" t="n">
        <v>33735</v>
      </c>
      <c r="B8225" s="876" t="n">
        <v>486.35</v>
      </c>
      <c r="D8225" s="875" t="n">
        <v>34150</v>
      </c>
      <c r="E8225" s="876" t="n">
        <v>5.8</v>
      </c>
      <c r="F8225" s="877" t="n">
        <f aca="false">IFERROR(E8225/100,"")</f>
        <v>0.058</v>
      </c>
      <c r="G8225" s="879"/>
      <c r="H8225" s="879"/>
      <c r="J8225" s="876"/>
      <c r="O8225" s="877"/>
      <c r="R8225" s="876"/>
    </row>
    <row r="8226" customFormat="false" ht="13.8" hidden="false" customHeight="false" outlineLevel="0" collapsed="false">
      <c r="A8226" s="875" t="n">
        <v>33732</v>
      </c>
      <c r="B8226" s="876" t="n">
        <v>483.3</v>
      </c>
      <c r="D8226" s="875" t="n">
        <v>34149</v>
      </c>
      <c r="E8226" s="876" t="n">
        <v>5.79</v>
      </c>
      <c r="F8226" s="877" t="n">
        <f aca="false">IFERROR(E8226/100,"")</f>
        <v>0.0579</v>
      </c>
      <c r="G8226" s="879"/>
      <c r="H8226" s="879"/>
      <c r="J8226" s="876"/>
      <c r="O8226" s="877"/>
      <c r="R8226" s="876"/>
    </row>
    <row r="8227" customFormat="false" ht="13.8" hidden="false" customHeight="false" outlineLevel="0" collapsed="false">
      <c r="A8227" s="875" t="n">
        <v>33731</v>
      </c>
      <c r="B8227" s="876" t="n">
        <v>483.05</v>
      </c>
      <c r="D8227" s="875" t="n">
        <v>34148</v>
      </c>
      <c r="E8227" s="876" t="n">
        <v>5.8</v>
      </c>
      <c r="F8227" s="877" t="n">
        <f aca="false">IFERROR(E8227/100,"")</f>
        <v>0.058</v>
      </c>
      <c r="G8227" s="879"/>
      <c r="H8227" s="879"/>
      <c r="J8227" s="876"/>
      <c r="O8227" s="877"/>
      <c r="R8227" s="876"/>
    </row>
    <row r="8228" customFormat="false" ht="13.8" hidden="false" customHeight="false" outlineLevel="0" collapsed="false">
      <c r="A8228" s="875" t="n">
        <v>33730</v>
      </c>
      <c r="B8228" s="876" t="n">
        <v>483.75</v>
      </c>
      <c r="D8228" s="875" t="n">
        <v>34145</v>
      </c>
      <c r="E8228" s="876" t="n">
        <v>5.84</v>
      </c>
      <c r="F8228" s="877" t="n">
        <f aca="false">IFERROR(E8228/100,"")</f>
        <v>0.0584</v>
      </c>
      <c r="G8228" s="879"/>
      <c r="H8228" s="879"/>
      <c r="J8228" s="876"/>
      <c r="O8228" s="877"/>
      <c r="R8228" s="876"/>
    </row>
    <row r="8229" customFormat="false" ht="13.8" hidden="false" customHeight="false" outlineLevel="0" collapsed="false">
      <c r="A8229" s="875" t="n">
        <v>33729</v>
      </c>
      <c r="B8229" s="876" t="n">
        <v>483.76</v>
      </c>
      <c r="D8229" s="875" t="n">
        <v>34144</v>
      </c>
      <c r="E8229" s="876" t="n">
        <v>5.88</v>
      </c>
      <c r="F8229" s="877" t="n">
        <f aca="false">IFERROR(E8229/100,"")</f>
        <v>0.0588</v>
      </c>
      <c r="G8229" s="879"/>
      <c r="H8229" s="879"/>
      <c r="J8229" s="876"/>
      <c r="O8229" s="877"/>
      <c r="R8229" s="876"/>
    </row>
    <row r="8230" customFormat="false" ht="13.8" hidden="false" customHeight="false" outlineLevel="0" collapsed="false">
      <c r="A8230" s="875" t="n">
        <v>33728</v>
      </c>
      <c r="B8230" s="876" t="n">
        <v>483.77</v>
      </c>
      <c r="D8230" s="875" t="n">
        <v>34143</v>
      </c>
      <c r="E8230" s="876" t="n">
        <v>5.91</v>
      </c>
      <c r="F8230" s="877" t="n">
        <f aca="false">IFERROR(E8230/100,"")</f>
        <v>0.0591</v>
      </c>
      <c r="G8230" s="879"/>
      <c r="H8230" s="879"/>
      <c r="J8230" s="876"/>
      <c r="O8230" s="877"/>
      <c r="R8230" s="876"/>
    </row>
    <row r="8231" customFormat="false" ht="13.8" hidden="false" customHeight="false" outlineLevel="0" collapsed="false">
      <c r="A8231" s="875" t="n">
        <v>33725</v>
      </c>
      <c r="B8231" s="876" t="n">
        <v>478.45</v>
      </c>
      <c r="D8231" s="875" t="n">
        <v>34142</v>
      </c>
      <c r="E8231" s="876" t="n">
        <v>5.91</v>
      </c>
      <c r="F8231" s="877" t="n">
        <f aca="false">IFERROR(E8231/100,"")</f>
        <v>0.0591</v>
      </c>
      <c r="G8231" s="879"/>
      <c r="H8231" s="879"/>
      <c r="J8231" s="876"/>
      <c r="O8231" s="877"/>
      <c r="R8231" s="876"/>
    </row>
    <row r="8232" customFormat="false" ht="13.8" hidden="false" customHeight="false" outlineLevel="0" collapsed="false">
      <c r="A8232" s="875" t="n">
        <v>33724</v>
      </c>
      <c r="B8232" s="876" t="n">
        <v>481.25</v>
      </c>
      <c r="D8232" s="875" t="n">
        <v>34141</v>
      </c>
      <c r="E8232" s="876" t="n">
        <v>5.92</v>
      </c>
      <c r="F8232" s="877" t="n">
        <f aca="false">IFERROR(E8232/100,"")</f>
        <v>0.0592</v>
      </c>
      <c r="G8232" s="879"/>
      <c r="H8232" s="879"/>
      <c r="J8232" s="876"/>
      <c r="O8232" s="877"/>
      <c r="R8232" s="876"/>
    </row>
    <row r="8233" customFormat="false" ht="13.8" hidden="false" customHeight="false" outlineLevel="0" collapsed="false">
      <c r="A8233" s="875" t="n">
        <v>33723</v>
      </c>
      <c r="B8233" s="876" t="n">
        <v>477.84</v>
      </c>
      <c r="D8233" s="875" t="n">
        <v>34138</v>
      </c>
      <c r="E8233" s="876" t="n">
        <v>5.97</v>
      </c>
      <c r="F8233" s="877" t="n">
        <f aca="false">IFERROR(E8233/100,"")</f>
        <v>0.0597</v>
      </c>
      <c r="G8233" s="879"/>
      <c r="H8233" s="879"/>
      <c r="J8233" s="876"/>
      <c r="O8233" s="877"/>
      <c r="R8233" s="876"/>
    </row>
    <row r="8234" customFormat="false" ht="13.8" hidden="false" customHeight="false" outlineLevel="0" collapsed="false">
      <c r="A8234" s="875" t="n">
        <v>33722</v>
      </c>
      <c r="B8234" s="876" t="n">
        <v>474.47</v>
      </c>
      <c r="D8234" s="875" t="n">
        <v>34137</v>
      </c>
      <c r="E8234" s="876" t="n">
        <v>5.93</v>
      </c>
      <c r="F8234" s="877" t="n">
        <f aca="false">IFERROR(E8234/100,"")</f>
        <v>0.0593</v>
      </c>
      <c r="G8234" s="879"/>
      <c r="H8234" s="879"/>
      <c r="J8234" s="876"/>
      <c r="O8234" s="877"/>
      <c r="R8234" s="876"/>
    </row>
    <row r="8235" customFormat="false" ht="13.8" hidden="false" customHeight="false" outlineLevel="0" collapsed="false">
      <c r="A8235" s="875" t="n">
        <v>33721</v>
      </c>
      <c r="B8235" s="876" t="n">
        <v>473.62</v>
      </c>
      <c r="D8235" s="875" t="n">
        <v>34136</v>
      </c>
      <c r="E8235" s="876" t="n">
        <v>5.96</v>
      </c>
      <c r="F8235" s="877" t="n">
        <f aca="false">IFERROR(E8235/100,"")</f>
        <v>0.0596</v>
      </c>
      <c r="G8235" s="879"/>
      <c r="H8235" s="879"/>
      <c r="J8235" s="876"/>
      <c r="O8235" s="877"/>
      <c r="R8235" s="876"/>
    </row>
    <row r="8236" customFormat="false" ht="13.8" hidden="false" customHeight="false" outlineLevel="0" collapsed="false">
      <c r="A8236" s="875" t="n">
        <v>33718</v>
      </c>
      <c r="B8236" s="876" t="n">
        <v>474.2</v>
      </c>
      <c r="D8236" s="875" t="n">
        <v>34135</v>
      </c>
      <c r="E8236" s="876" t="n">
        <v>5.96</v>
      </c>
      <c r="F8236" s="877" t="n">
        <f aca="false">IFERROR(E8236/100,"")</f>
        <v>0.0596</v>
      </c>
      <c r="G8236" s="879"/>
      <c r="H8236" s="879"/>
      <c r="J8236" s="876"/>
      <c r="O8236" s="877"/>
      <c r="R8236" s="876"/>
    </row>
    <row r="8237" customFormat="false" ht="13.8" hidden="false" customHeight="false" outlineLevel="0" collapsed="false">
      <c r="A8237" s="875" t="n">
        <v>33717</v>
      </c>
      <c r="B8237" s="876" t="n">
        <v>477.16</v>
      </c>
      <c r="D8237" s="875" t="n">
        <v>34134</v>
      </c>
      <c r="E8237" s="876" t="n">
        <v>5.97</v>
      </c>
      <c r="F8237" s="877" t="n">
        <f aca="false">IFERROR(E8237/100,"")</f>
        <v>0.0597</v>
      </c>
      <c r="G8237" s="879"/>
      <c r="H8237" s="879"/>
      <c r="J8237" s="876"/>
      <c r="O8237" s="877"/>
      <c r="R8237" s="876"/>
    </row>
    <row r="8238" customFormat="false" ht="13.8" hidden="false" customHeight="false" outlineLevel="0" collapsed="false">
      <c r="A8238" s="875" t="n">
        <v>33716</v>
      </c>
      <c r="B8238" s="876" t="n">
        <v>475.08</v>
      </c>
      <c r="D8238" s="875" t="n">
        <v>34131</v>
      </c>
      <c r="E8238" s="876" t="n">
        <v>5.97</v>
      </c>
      <c r="F8238" s="877" t="n">
        <f aca="false">IFERROR(E8238/100,"")</f>
        <v>0.0597</v>
      </c>
      <c r="G8238" s="879"/>
      <c r="H8238" s="879"/>
      <c r="J8238" s="876"/>
      <c r="O8238" s="877"/>
      <c r="R8238" s="876"/>
    </row>
    <row r="8239" customFormat="false" ht="13.8" hidden="false" customHeight="false" outlineLevel="0" collapsed="false">
      <c r="A8239" s="875" t="n">
        <v>33715</v>
      </c>
      <c r="B8239" s="876" t="n">
        <v>475.6</v>
      </c>
      <c r="D8239" s="875" t="n">
        <v>34130</v>
      </c>
      <c r="E8239" s="876" t="n">
        <v>6.07</v>
      </c>
      <c r="F8239" s="877" t="n">
        <f aca="false">IFERROR(E8239/100,"")</f>
        <v>0.0607</v>
      </c>
      <c r="G8239" s="879"/>
      <c r="H8239" s="879"/>
      <c r="J8239" s="876"/>
      <c r="O8239" s="877"/>
      <c r="R8239" s="876"/>
    </row>
    <row r="8240" customFormat="false" ht="13.8" hidden="false" customHeight="false" outlineLevel="0" collapsed="false">
      <c r="A8240" s="875" t="n">
        <v>33714</v>
      </c>
      <c r="B8240" s="876" t="n">
        <v>475.47</v>
      </c>
      <c r="D8240" s="875" t="n">
        <v>34129</v>
      </c>
      <c r="E8240" s="876" t="n">
        <v>6.07</v>
      </c>
      <c r="F8240" s="877" t="n">
        <f aca="false">IFERROR(E8240/100,"")</f>
        <v>0.0607</v>
      </c>
      <c r="G8240" s="879"/>
      <c r="H8240" s="879"/>
      <c r="J8240" s="876"/>
      <c r="O8240" s="877"/>
      <c r="R8240" s="876"/>
    </row>
    <row r="8241" customFormat="false" ht="13.8" hidden="false" customHeight="false" outlineLevel="0" collapsed="false">
      <c r="A8241" s="875" t="n">
        <v>33710</v>
      </c>
      <c r="B8241" s="876" t="n">
        <v>482.25</v>
      </c>
      <c r="D8241" s="875" t="n">
        <v>34128</v>
      </c>
      <c r="E8241" s="876" t="n">
        <v>6.09</v>
      </c>
      <c r="F8241" s="877" t="n">
        <f aca="false">IFERROR(E8241/100,"")</f>
        <v>0.0609</v>
      </c>
      <c r="G8241" s="879"/>
      <c r="H8241" s="879"/>
      <c r="J8241" s="876"/>
      <c r="O8241" s="877"/>
      <c r="R8241" s="876"/>
    </row>
    <row r="8242" customFormat="false" ht="13.8" hidden="false" customHeight="false" outlineLevel="0" collapsed="false">
      <c r="A8242" s="875" t="n">
        <v>33709</v>
      </c>
      <c r="B8242" s="876" t="n">
        <v>482.5</v>
      </c>
      <c r="D8242" s="875" t="n">
        <v>34127</v>
      </c>
      <c r="E8242" s="876" t="n">
        <v>6.08</v>
      </c>
      <c r="F8242" s="877" t="n">
        <f aca="false">IFERROR(E8242/100,"")</f>
        <v>0.0608</v>
      </c>
      <c r="G8242" s="879"/>
      <c r="H8242" s="879"/>
      <c r="J8242" s="876"/>
      <c r="O8242" s="877"/>
      <c r="R8242" s="876"/>
    </row>
    <row r="8243" customFormat="false" ht="13.8" hidden="false" customHeight="false" outlineLevel="0" collapsed="false">
      <c r="A8243" s="875" t="n">
        <v>33708</v>
      </c>
      <c r="B8243" s="876" t="n">
        <v>477.99</v>
      </c>
      <c r="D8243" s="875" t="n">
        <v>34124</v>
      </c>
      <c r="E8243" s="876" t="n">
        <v>6.11</v>
      </c>
      <c r="F8243" s="877" t="n">
        <f aca="false">IFERROR(E8243/100,"")</f>
        <v>0.0611</v>
      </c>
      <c r="G8243" s="879"/>
      <c r="H8243" s="879"/>
      <c r="J8243" s="876"/>
      <c r="O8243" s="877"/>
      <c r="R8243" s="876"/>
    </row>
    <row r="8244" customFormat="false" ht="13.8" hidden="false" customHeight="false" outlineLevel="0" collapsed="false">
      <c r="A8244" s="875" t="n">
        <v>33707</v>
      </c>
      <c r="B8244" s="876" t="n">
        <v>470.68</v>
      </c>
      <c r="D8244" s="875" t="n">
        <v>34123</v>
      </c>
      <c r="E8244" s="876" t="n">
        <v>6.02</v>
      </c>
      <c r="F8244" s="877" t="n">
        <f aca="false">IFERROR(E8244/100,"")</f>
        <v>0.0602</v>
      </c>
      <c r="G8244" s="879"/>
      <c r="H8244" s="879"/>
      <c r="J8244" s="876"/>
      <c r="O8244" s="877"/>
      <c r="R8244" s="876"/>
    </row>
    <row r="8245" customFormat="false" ht="13.8" hidden="false" customHeight="false" outlineLevel="0" collapsed="false">
      <c r="A8245" s="875" t="n">
        <v>33704</v>
      </c>
      <c r="B8245" s="876" t="n">
        <v>468.59</v>
      </c>
      <c r="D8245" s="875" t="n">
        <v>34122</v>
      </c>
      <c r="E8245" s="876" t="n">
        <v>6.06</v>
      </c>
      <c r="F8245" s="877" t="n">
        <f aca="false">IFERROR(E8245/100,"")</f>
        <v>0.0606</v>
      </c>
      <c r="G8245" s="879"/>
      <c r="H8245" s="879"/>
      <c r="J8245" s="876"/>
      <c r="O8245" s="877"/>
      <c r="R8245" s="876"/>
    </row>
    <row r="8246" customFormat="false" ht="13.8" hidden="false" customHeight="false" outlineLevel="0" collapsed="false">
      <c r="A8246" s="875" t="n">
        <v>33703</v>
      </c>
      <c r="B8246" s="876" t="n">
        <v>464.32</v>
      </c>
      <c r="D8246" s="875" t="n">
        <v>34121</v>
      </c>
      <c r="E8246" s="876" t="n">
        <v>6.07</v>
      </c>
      <c r="F8246" s="877" t="n">
        <f aca="false">IFERROR(E8246/100,"")</f>
        <v>0.0607</v>
      </c>
      <c r="G8246" s="879"/>
      <c r="H8246" s="879"/>
      <c r="J8246" s="876"/>
      <c r="O8246" s="877"/>
      <c r="R8246" s="876"/>
    </row>
    <row r="8247" customFormat="false" ht="13.8" hidden="false" customHeight="false" outlineLevel="0" collapsed="false">
      <c r="A8247" s="875" t="n">
        <v>33702</v>
      </c>
      <c r="B8247" s="876" t="n">
        <v>457.16</v>
      </c>
      <c r="D8247" s="875" t="n">
        <v>34120</v>
      </c>
      <c r="E8247" s="876" t="e">
        <f aca="false">NA()</f>
        <v>#N/A</v>
      </c>
      <c r="F8247" s="877" t="str">
        <f aca="false">IFERROR(E8247/100,"")</f>
        <v/>
      </c>
      <c r="G8247" s="879"/>
      <c r="H8247" s="879"/>
      <c r="J8247" s="876"/>
      <c r="O8247" s="877"/>
      <c r="R8247" s="876"/>
    </row>
    <row r="8248" customFormat="false" ht="13.8" hidden="false" customHeight="false" outlineLevel="0" collapsed="false">
      <c r="A8248" s="875" t="n">
        <v>33701</v>
      </c>
      <c r="B8248" s="876" t="n">
        <v>461.29</v>
      </c>
      <c r="D8248" s="875" t="n">
        <v>34117</v>
      </c>
      <c r="E8248" s="876" t="n">
        <v>6.16</v>
      </c>
      <c r="F8248" s="877" t="n">
        <f aca="false">IFERROR(E8248/100,"")</f>
        <v>0.0616</v>
      </c>
      <c r="G8248" s="879"/>
      <c r="H8248" s="879"/>
      <c r="J8248" s="876"/>
      <c r="O8248" s="877"/>
      <c r="R8248" s="876"/>
    </row>
    <row r="8249" customFormat="false" ht="13.8" hidden="false" customHeight="false" outlineLevel="0" collapsed="false">
      <c r="A8249" s="875" t="n">
        <v>33700</v>
      </c>
      <c r="B8249" s="876" t="n">
        <v>469.99</v>
      </c>
      <c r="D8249" s="875" t="n">
        <v>34116</v>
      </c>
      <c r="E8249" s="876" t="n">
        <v>6.11</v>
      </c>
      <c r="F8249" s="877" t="n">
        <f aca="false">IFERROR(E8249/100,"")</f>
        <v>0.0611</v>
      </c>
      <c r="G8249" s="879"/>
      <c r="H8249" s="879"/>
      <c r="J8249" s="876"/>
      <c r="O8249" s="877"/>
      <c r="R8249" s="876"/>
    </row>
    <row r="8250" customFormat="false" ht="13.8" hidden="false" customHeight="false" outlineLevel="0" collapsed="false">
      <c r="A8250" s="875" t="n">
        <v>33697</v>
      </c>
      <c r="B8250" s="876" t="n">
        <v>465.11</v>
      </c>
      <c r="D8250" s="875" t="n">
        <v>34115</v>
      </c>
      <c r="E8250" s="876" t="n">
        <v>6.12</v>
      </c>
      <c r="F8250" s="877" t="n">
        <f aca="false">IFERROR(E8250/100,"")</f>
        <v>0.0612</v>
      </c>
      <c r="G8250" s="879"/>
      <c r="H8250" s="879"/>
      <c r="J8250" s="876"/>
      <c r="O8250" s="877"/>
      <c r="R8250" s="876"/>
    </row>
    <row r="8251" customFormat="false" ht="13.8" hidden="false" customHeight="false" outlineLevel="0" collapsed="false">
      <c r="A8251" s="875" t="n">
        <v>33696</v>
      </c>
      <c r="B8251" s="876" t="n">
        <v>463.86</v>
      </c>
      <c r="D8251" s="875" t="n">
        <v>34114</v>
      </c>
      <c r="E8251" s="876" t="n">
        <v>6.17</v>
      </c>
      <c r="F8251" s="877" t="n">
        <f aca="false">IFERROR(E8251/100,"")</f>
        <v>0.0617</v>
      </c>
      <c r="G8251" s="879"/>
      <c r="H8251" s="879"/>
      <c r="J8251" s="876"/>
      <c r="O8251" s="877"/>
      <c r="R8251" s="876"/>
    </row>
    <row r="8252" customFormat="false" ht="13.8" hidden="false" customHeight="false" outlineLevel="0" collapsed="false">
      <c r="A8252" s="875" t="n">
        <v>33695</v>
      </c>
      <c r="B8252" s="876" t="n">
        <v>468.16</v>
      </c>
      <c r="D8252" s="875" t="n">
        <v>34113</v>
      </c>
      <c r="E8252" s="876" t="n">
        <v>6.16</v>
      </c>
      <c r="F8252" s="877" t="n">
        <f aca="false">IFERROR(E8252/100,"")</f>
        <v>0.0616</v>
      </c>
      <c r="G8252" s="879"/>
      <c r="H8252" s="879"/>
      <c r="J8252" s="876"/>
      <c r="O8252" s="877"/>
      <c r="R8252" s="876"/>
    </row>
    <row r="8253" customFormat="false" ht="13.8" hidden="false" customHeight="false" outlineLevel="0" collapsed="false">
      <c r="A8253" s="875" t="n">
        <v>33694</v>
      </c>
      <c r="B8253" s="876" t="n">
        <v>467.52</v>
      </c>
      <c r="D8253" s="875" t="n">
        <v>34110</v>
      </c>
      <c r="E8253" s="876" t="n">
        <v>6.16</v>
      </c>
      <c r="F8253" s="877" t="n">
        <f aca="false">IFERROR(E8253/100,"")</f>
        <v>0.0616</v>
      </c>
      <c r="G8253" s="879"/>
      <c r="H8253" s="879"/>
      <c r="J8253" s="876"/>
      <c r="O8253" s="877"/>
      <c r="R8253" s="876"/>
    </row>
    <row r="8254" customFormat="false" ht="13.8" hidden="false" customHeight="false" outlineLevel="0" collapsed="false">
      <c r="A8254" s="875" t="n">
        <v>33693</v>
      </c>
      <c r="B8254" s="876" t="n">
        <v>466.7</v>
      </c>
      <c r="D8254" s="875" t="n">
        <v>34109</v>
      </c>
      <c r="E8254" s="876" t="n">
        <v>6.09</v>
      </c>
      <c r="F8254" s="877" t="n">
        <f aca="false">IFERROR(E8254/100,"")</f>
        <v>0.0609</v>
      </c>
      <c r="G8254" s="879"/>
      <c r="H8254" s="879"/>
      <c r="J8254" s="876"/>
      <c r="O8254" s="877"/>
      <c r="R8254" s="876"/>
    </row>
    <row r="8255" customFormat="false" ht="13.8" hidden="false" customHeight="false" outlineLevel="0" collapsed="false">
      <c r="A8255" s="875" t="n">
        <v>33690</v>
      </c>
      <c r="B8255" s="876" t="n">
        <v>467.17</v>
      </c>
      <c r="D8255" s="875" t="n">
        <v>34108</v>
      </c>
      <c r="E8255" s="876" t="n">
        <v>6.11</v>
      </c>
      <c r="F8255" s="877" t="n">
        <f aca="false">IFERROR(E8255/100,"")</f>
        <v>0.0611</v>
      </c>
      <c r="G8255" s="879"/>
      <c r="H8255" s="879"/>
      <c r="J8255" s="876"/>
      <c r="O8255" s="877"/>
      <c r="R8255" s="876"/>
    </row>
    <row r="8256" customFormat="false" ht="13.8" hidden="false" customHeight="false" outlineLevel="0" collapsed="false">
      <c r="A8256" s="875" t="n">
        <v>33689</v>
      </c>
      <c r="B8256" s="876" t="n">
        <v>472.21</v>
      </c>
      <c r="D8256" s="875" t="n">
        <v>34107</v>
      </c>
      <c r="E8256" s="876" t="n">
        <v>6.15</v>
      </c>
      <c r="F8256" s="877" t="n">
        <f aca="false">IFERROR(E8256/100,"")</f>
        <v>0.0615</v>
      </c>
      <c r="G8256" s="879"/>
      <c r="H8256" s="879"/>
      <c r="J8256" s="876"/>
      <c r="O8256" s="877"/>
      <c r="R8256" s="876"/>
    </row>
    <row r="8257" customFormat="false" ht="13.8" hidden="false" customHeight="false" outlineLevel="0" collapsed="false">
      <c r="A8257" s="875" t="n">
        <v>33688</v>
      </c>
      <c r="B8257" s="876" t="n">
        <v>471.8</v>
      </c>
      <c r="D8257" s="875" t="n">
        <v>34106</v>
      </c>
      <c r="E8257" s="876" t="n">
        <v>6.07</v>
      </c>
      <c r="F8257" s="877" t="n">
        <f aca="false">IFERROR(E8257/100,"")</f>
        <v>0.0607</v>
      </c>
      <c r="G8257" s="879"/>
      <c r="H8257" s="879"/>
      <c r="J8257" s="876"/>
      <c r="O8257" s="877"/>
      <c r="R8257" s="876"/>
    </row>
    <row r="8258" customFormat="false" ht="13.8" hidden="false" customHeight="false" outlineLevel="0" collapsed="false">
      <c r="A8258" s="875" t="n">
        <v>33687</v>
      </c>
      <c r="B8258" s="876" t="n">
        <v>473.13</v>
      </c>
      <c r="D8258" s="875" t="n">
        <v>34103</v>
      </c>
      <c r="E8258" s="876" t="n">
        <v>6.03</v>
      </c>
      <c r="F8258" s="877" t="n">
        <f aca="false">IFERROR(E8258/100,"")</f>
        <v>0.0603</v>
      </c>
      <c r="G8258" s="879"/>
      <c r="H8258" s="879"/>
      <c r="J8258" s="876"/>
      <c r="O8258" s="877"/>
      <c r="R8258" s="876"/>
    </row>
    <row r="8259" customFormat="false" ht="13.8" hidden="false" customHeight="false" outlineLevel="0" collapsed="false">
      <c r="A8259" s="875" t="n">
        <v>33686</v>
      </c>
      <c r="B8259" s="876" t="n">
        <v>474.32</v>
      </c>
      <c r="D8259" s="875" t="n">
        <v>34102</v>
      </c>
      <c r="E8259" s="876" t="n">
        <v>6.02</v>
      </c>
      <c r="F8259" s="877" t="n">
        <f aca="false">IFERROR(E8259/100,"")</f>
        <v>0.0602</v>
      </c>
      <c r="G8259" s="879"/>
      <c r="H8259" s="879"/>
      <c r="J8259" s="876"/>
      <c r="O8259" s="877"/>
      <c r="R8259" s="876"/>
    </row>
    <row r="8260" customFormat="false" ht="13.8" hidden="false" customHeight="false" outlineLevel="0" collapsed="false">
      <c r="A8260" s="875" t="n">
        <v>33683</v>
      </c>
      <c r="B8260" s="876" t="n">
        <v>475.92</v>
      </c>
      <c r="D8260" s="875" t="n">
        <v>34101</v>
      </c>
      <c r="E8260" s="876" t="n">
        <v>5.96</v>
      </c>
      <c r="F8260" s="877" t="n">
        <f aca="false">IFERROR(E8260/100,"")</f>
        <v>0.0596</v>
      </c>
      <c r="G8260" s="879"/>
      <c r="H8260" s="879"/>
      <c r="J8260" s="876"/>
      <c r="O8260" s="877"/>
      <c r="R8260" s="876"/>
    </row>
    <row r="8261" customFormat="false" ht="13.8" hidden="false" customHeight="false" outlineLevel="0" collapsed="false">
      <c r="A8261" s="875" t="n">
        <v>33682</v>
      </c>
      <c r="B8261" s="876" t="n">
        <v>474.18</v>
      </c>
      <c r="D8261" s="875" t="n">
        <v>34100</v>
      </c>
      <c r="E8261" s="876" t="n">
        <v>5.89</v>
      </c>
      <c r="F8261" s="877" t="n">
        <f aca="false">IFERROR(E8261/100,"")</f>
        <v>0.0589</v>
      </c>
      <c r="G8261" s="879"/>
      <c r="H8261" s="879"/>
      <c r="J8261" s="876"/>
      <c r="O8261" s="877"/>
      <c r="R8261" s="876"/>
    </row>
    <row r="8262" customFormat="false" ht="13.8" hidden="false" customHeight="false" outlineLevel="0" collapsed="false">
      <c r="A8262" s="875" t="n">
        <v>33681</v>
      </c>
      <c r="B8262" s="876" t="n">
        <v>473.42</v>
      </c>
      <c r="D8262" s="875" t="n">
        <v>34099</v>
      </c>
      <c r="E8262" s="876" t="n">
        <v>5.89</v>
      </c>
      <c r="F8262" s="877" t="n">
        <f aca="false">IFERROR(E8262/100,"")</f>
        <v>0.0589</v>
      </c>
      <c r="G8262" s="879"/>
      <c r="H8262" s="879"/>
      <c r="J8262" s="876"/>
      <c r="O8262" s="877"/>
      <c r="R8262" s="876"/>
    </row>
    <row r="8263" customFormat="false" ht="13.8" hidden="false" customHeight="false" outlineLevel="0" collapsed="false">
      <c r="A8263" s="875" t="n">
        <v>33680</v>
      </c>
      <c r="B8263" s="876" t="n">
        <v>473.92</v>
      </c>
      <c r="D8263" s="875" t="n">
        <v>34096</v>
      </c>
      <c r="E8263" s="876" t="n">
        <v>5.92</v>
      </c>
      <c r="F8263" s="877" t="n">
        <f aca="false">IFERROR(E8263/100,"")</f>
        <v>0.0592</v>
      </c>
      <c r="G8263" s="879"/>
      <c r="H8263" s="879"/>
      <c r="J8263" s="876"/>
      <c r="O8263" s="877"/>
      <c r="R8263" s="876"/>
    </row>
    <row r="8264" customFormat="false" ht="13.8" hidden="false" customHeight="false" outlineLevel="0" collapsed="false">
      <c r="A8264" s="875" t="n">
        <v>33679</v>
      </c>
      <c r="B8264" s="876" t="n">
        <v>470.18</v>
      </c>
      <c r="D8264" s="875" t="n">
        <v>34095</v>
      </c>
      <c r="E8264" s="876" t="n">
        <v>5.89</v>
      </c>
      <c r="F8264" s="877" t="n">
        <f aca="false">IFERROR(E8264/100,"")</f>
        <v>0.0589</v>
      </c>
      <c r="G8264" s="879"/>
      <c r="H8264" s="879"/>
      <c r="J8264" s="876"/>
      <c r="O8264" s="877"/>
      <c r="R8264" s="876"/>
    </row>
    <row r="8265" customFormat="false" ht="13.8" hidden="false" customHeight="false" outlineLevel="0" collapsed="false">
      <c r="A8265" s="875" t="n">
        <v>33676</v>
      </c>
      <c r="B8265" s="876" t="n">
        <v>469.52</v>
      </c>
      <c r="D8265" s="875" t="n">
        <v>34094</v>
      </c>
      <c r="E8265" s="876" t="n">
        <v>5.93</v>
      </c>
      <c r="F8265" s="877" t="n">
        <f aca="false">IFERROR(E8265/100,"")</f>
        <v>0.0593</v>
      </c>
      <c r="G8265" s="879"/>
      <c r="H8265" s="879"/>
      <c r="J8265" s="876"/>
      <c r="O8265" s="877"/>
      <c r="R8265" s="876"/>
    </row>
    <row r="8266" customFormat="false" ht="13.8" hidden="false" customHeight="false" outlineLevel="0" collapsed="false">
      <c r="A8266" s="875" t="n">
        <v>33675</v>
      </c>
      <c r="B8266" s="876" t="n">
        <v>467.25</v>
      </c>
      <c r="D8266" s="875" t="n">
        <v>34093</v>
      </c>
      <c r="E8266" s="876" t="n">
        <v>5.92</v>
      </c>
      <c r="F8266" s="877" t="n">
        <f aca="false">IFERROR(E8266/100,"")</f>
        <v>0.0592</v>
      </c>
      <c r="G8266" s="879"/>
      <c r="H8266" s="879"/>
      <c r="J8266" s="876"/>
      <c r="O8266" s="877"/>
      <c r="R8266" s="876"/>
    </row>
    <row r="8267" customFormat="false" ht="13.8" hidden="false" customHeight="false" outlineLevel="0" collapsed="false">
      <c r="A8267" s="875" t="n">
        <v>33674</v>
      </c>
      <c r="B8267" s="876" t="n">
        <v>467.41</v>
      </c>
      <c r="D8267" s="875" t="n">
        <v>34092</v>
      </c>
      <c r="E8267" s="876" t="n">
        <v>5.96</v>
      </c>
      <c r="F8267" s="877" t="n">
        <f aca="false">IFERROR(E8267/100,"")</f>
        <v>0.0596</v>
      </c>
      <c r="G8267" s="879"/>
      <c r="H8267" s="879"/>
      <c r="J8267" s="876"/>
      <c r="O8267" s="877"/>
      <c r="R8267" s="876"/>
    </row>
    <row r="8268" customFormat="false" ht="13.8" hidden="false" customHeight="false" outlineLevel="0" collapsed="false">
      <c r="A8268" s="875" t="n">
        <v>33673</v>
      </c>
      <c r="B8268" s="876" t="n">
        <v>470.71</v>
      </c>
      <c r="D8268" s="875" t="n">
        <v>34089</v>
      </c>
      <c r="E8268" s="876" t="n">
        <v>6.05</v>
      </c>
      <c r="F8268" s="877" t="n">
        <f aca="false">IFERROR(E8268/100,"")</f>
        <v>0.0605</v>
      </c>
      <c r="G8268" s="879"/>
      <c r="H8268" s="879"/>
      <c r="J8268" s="876"/>
      <c r="O8268" s="877"/>
      <c r="R8268" s="876"/>
    </row>
    <row r="8269" customFormat="false" ht="13.8" hidden="false" customHeight="false" outlineLevel="0" collapsed="false">
      <c r="A8269" s="875" t="n">
        <v>33672</v>
      </c>
      <c r="B8269" s="876" t="n">
        <v>468.7</v>
      </c>
      <c r="D8269" s="875" t="n">
        <v>34088</v>
      </c>
      <c r="E8269" s="876" t="n">
        <v>5.99</v>
      </c>
      <c r="F8269" s="877" t="n">
        <f aca="false">IFERROR(E8269/100,"")</f>
        <v>0.0599</v>
      </c>
      <c r="G8269" s="879"/>
      <c r="H8269" s="879"/>
      <c r="J8269" s="876"/>
      <c r="O8269" s="877"/>
      <c r="R8269" s="876"/>
    </row>
    <row r="8270" customFormat="false" ht="13.8" hidden="false" customHeight="false" outlineLevel="0" collapsed="false">
      <c r="A8270" s="875" t="n">
        <v>33669</v>
      </c>
      <c r="B8270" s="876" t="n">
        <v>467.71</v>
      </c>
      <c r="D8270" s="875" t="n">
        <v>34087</v>
      </c>
      <c r="E8270" s="876" t="n">
        <v>6.03</v>
      </c>
      <c r="F8270" s="877" t="n">
        <f aca="false">IFERROR(E8270/100,"")</f>
        <v>0.0603</v>
      </c>
      <c r="G8270" s="879"/>
      <c r="H8270" s="879"/>
      <c r="J8270" s="876"/>
      <c r="O8270" s="877"/>
      <c r="R8270" s="876"/>
    </row>
    <row r="8271" customFormat="false" ht="13.8" hidden="false" customHeight="false" outlineLevel="0" collapsed="false">
      <c r="A8271" s="875" t="n">
        <v>33668</v>
      </c>
      <c r="B8271" s="876" t="n">
        <v>470.01</v>
      </c>
      <c r="D8271" s="875" t="n">
        <v>34086</v>
      </c>
      <c r="E8271" s="876" t="n">
        <v>6.02</v>
      </c>
      <c r="F8271" s="877" t="n">
        <f aca="false">IFERROR(E8271/100,"")</f>
        <v>0.0602</v>
      </c>
      <c r="G8271" s="879"/>
      <c r="H8271" s="879"/>
      <c r="J8271" s="876"/>
      <c r="O8271" s="877"/>
      <c r="R8271" s="876"/>
    </row>
    <row r="8272" customFormat="false" ht="13.8" hidden="false" customHeight="false" outlineLevel="0" collapsed="false">
      <c r="A8272" s="875" t="n">
        <v>33667</v>
      </c>
      <c r="B8272" s="876" t="n">
        <v>473.24</v>
      </c>
      <c r="D8272" s="875" t="n">
        <v>34085</v>
      </c>
      <c r="E8272" s="876" t="n">
        <v>5.94</v>
      </c>
      <c r="F8272" s="877" t="n">
        <f aca="false">IFERROR(E8272/100,"")</f>
        <v>0.0594</v>
      </c>
      <c r="G8272" s="879"/>
      <c r="H8272" s="879"/>
      <c r="J8272" s="876"/>
      <c r="O8272" s="877"/>
      <c r="R8272" s="876"/>
    </row>
    <row r="8273" customFormat="false" ht="13.8" hidden="false" customHeight="false" outlineLevel="0" collapsed="false">
      <c r="A8273" s="875" t="n">
        <v>33666</v>
      </c>
      <c r="B8273" s="876" t="n">
        <v>477.28</v>
      </c>
      <c r="D8273" s="875" t="n">
        <v>34082</v>
      </c>
      <c r="E8273" s="876" t="n">
        <v>5.89</v>
      </c>
      <c r="F8273" s="877" t="n">
        <f aca="false">IFERROR(E8273/100,"")</f>
        <v>0.0589</v>
      </c>
      <c r="G8273" s="879"/>
      <c r="H8273" s="879"/>
      <c r="J8273" s="876"/>
      <c r="O8273" s="877"/>
      <c r="R8273" s="876"/>
    </row>
    <row r="8274" customFormat="false" ht="13.8" hidden="false" customHeight="false" outlineLevel="0" collapsed="false">
      <c r="A8274" s="875" t="n">
        <v>33665</v>
      </c>
      <c r="B8274" s="876" t="n">
        <v>476.66</v>
      </c>
      <c r="D8274" s="875" t="n">
        <v>34081</v>
      </c>
      <c r="E8274" s="876" t="n">
        <v>5.85</v>
      </c>
      <c r="F8274" s="877" t="n">
        <f aca="false">IFERROR(E8274/100,"")</f>
        <v>0.0585</v>
      </c>
      <c r="G8274" s="879"/>
      <c r="H8274" s="879"/>
      <c r="J8274" s="876"/>
      <c r="O8274" s="877"/>
      <c r="R8274" s="876"/>
    </row>
    <row r="8275" customFormat="false" ht="13.8" hidden="false" customHeight="false" outlineLevel="0" collapsed="false">
      <c r="A8275" s="875" t="n">
        <v>33662</v>
      </c>
      <c r="B8275" s="876" t="n">
        <v>476.79</v>
      </c>
      <c r="D8275" s="875" t="n">
        <v>34080</v>
      </c>
      <c r="E8275" s="876" t="n">
        <v>5.86</v>
      </c>
      <c r="F8275" s="877" t="n">
        <f aca="false">IFERROR(E8275/100,"")</f>
        <v>0.0586</v>
      </c>
      <c r="G8275" s="879"/>
      <c r="H8275" s="879"/>
      <c r="J8275" s="876"/>
      <c r="O8275" s="877"/>
      <c r="R8275" s="876"/>
    </row>
    <row r="8276" customFormat="false" ht="13.8" hidden="false" customHeight="false" outlineLevel="0" collapsed="false">
      <c r="A8276" s="875" t="n">
        <v>33661</v>
      </c>
      <c r="B8276" s="876" t="n">
        <v>478.12</v>
      </c>
      <c r="D8276" s="875" t="n">
        <v>34079</v>
      </c>
      <c r="E8276" s="876" t="n">
        <v>5.87</v>
      </c>
      <c r="F8276" s="877" t="n">
        <f aca="false">IFERROR(E8276/100,"")</f>
        <v>0.0587</v>
      </c>
      <c r="G8276" s="879"/>
      <c r="H8276" s="879"/>
      <c r="J8276" s="876"/>
      <c r="O8276" s="877"/>
      <c r="R8276" s="876"/>
    </row>
    <row r="8277" customFormat="false" ht="13.8" hidden="false" customHeight="false" outlineLevel="0" collapsed="false">
      <c r="A8277" s="875" t="n">
        <v>33660</v>
      </c>
      <c r="B8277" s="876" t="n">
        <v>479.82</v>
      </c>
      <c r="D8277" s="875" t="n">
        <v>34078</v>
      </c>
      <c r="E8277" s="876" t="n">
        <v>5.87</v>
      </c>
      <c r="F8277" s="877" t="n">
        <f aca="false">IFERROR(E8277/100,"")</f>
        <v>0.0587</v>
      </c>
      <c r="G8277" s="879"/>
      <c r="H8277" s="879"/>
      <c r="J8277" s="876"/>
      <c r="O8277" s="877"/>
      <c r="R8277" s="876"/>
    </row>
    <row r="8278" customFormat="false" ht="13.8" hidden="false" customHeight="false" outlineLevel="0" collapsed="false">
      <c r="A8278" s="875" t="n">
        <v>33659</v>
      </c>
      <c r="B8278" s="876" t="n">
        <v>474.16</v>
      </c>
      <c r="D8278" s="875" t="n">
        <v>34075</v>
      </c>
      <c r="E8278" s="876" t="n">
        <v>5.89</v>
      </c>
      <c r="F8278" s="877" t="n">
        <f aca="false">IFERROR(E8278/100,"")</f>
        <v>0.0589</v>
      </c>
      <c r="G8278" s="879"/>
      <c r="H8278" s="879"/>
      <c r="J8278" s="876"/>
      <c r="O8278" s="877"/>
      <c r="R8278" s="876"/>
    </row>
    <row r="8279" customFormat="false" ht="13.8" hidden="false" customHeight="false" outlineLevel="0" collapsed="false">
      <c r="A8279" s="875" t="n">
        <v>33658</v>
      </c>
      <c r="B8279" s="876" t="n">
        <v>476.13</v>
      </c>
      <c r="D8279" s="875" t="n">
        <v>34074</v>
      </c>
      <c r="E8279" s="876" t="n">
        <v>5.88</v>
      </c>
      <c r="F8279" s="877" t="n">
        <f aca="false">IFERROR(E8279/100,"")</f>
        <v>0.0588</v>
      </c>
      <c r="G8279" s="879"/>
      <c r="H8279" s="879"/>
      <c r="J8279" s="876"/>
      <c r="O8279" s="877"/>
      <c r="R8279" s="876"/>
    </row>
    <row r="8280" customFormat="false" ht="13.8" hidden="false" customHeight="false" outlineLevel="0" collapsed="false">
      <c r="A8280" s="875" t="n">
        <v>33655</v>
      </c>
      <c r="B8280" s="876" t="n">
        <v>475.08</v>
      </c>
      <c r="D8280" s="875" t="n">
        <v>34073</v>
      </c>
      <c r="E8280" s="876" t="n">
        <v>5.9</v>
      </c>
      <c r="F8280" s="877" t="n">
        <f aca="false">IFERROR(E8280/100,"")</f>
        <v>0.059</v>
      </c>
      <c r="G8280" s="879"/>
      <c r="H8280" s="879"/>
      <c r="J8280" s="876"/>
      <c r="O8280" s="877"/>
      <c r="R8280" s="876"/>
    </row>
    <row r="8281" customFormat="false" ht="13.8" hidden="false" customHeight="false" outlineLevel="0" collapsed="false">
      <c r="A8281" s="875" t="n">
        <v>33654</v>
      </c>
      <c r="B8281" s="876" t="n">
        <v>477.89</v>
      </c>
      <c r="D8281" s="875" t="n">
        <v>34072</v>
      </c>
      <c r="E8281" s="876" t="n">
        <v>5.93</v>
      </c>
      <c r="F8281" s="877" t="n">
        <f aca="false">IFERROR(E8281/100,"")</f>
        <v>0.0593</v>
      </c>
      <c r="G8281" s="879"/>
      <c r="H8281" s="879"/>
      <c r="J8281" s="876"/>
      <c r="O8281" s="877"/>
      <c r="R8281" s="876"/>
    </row>
    <row r="8282" customFormat="false" ht="13.8" hidden="false" customHeight="false" outlineLevel="0" collapsed="false">
      <c r="A8282" s="875" t="n">
        <v>33653</v>
      </c>
      <c r="B8282" s="876" t="n">
        <v>471.35</v>
      </c>
      <c r="D8282" s="875" t="n">
        <v>34071</v>
      </c>
      <c r="E8282" s="876" t="n">
        <v>5.92</v>
      </c>
      <c r="F8282" s="877" t="n">
        <f aca="false">IFERROR(E8282/100,"")</f>
        <v>0.0592</v>
      </c>
      <c r="G8282" s="879"/>
      <c r="H8282" s="879"/>
      <c r="J8282" s="876"/>
      <c r="O8282" s="877"/>
      <c r="R8282" s="876"/>
    </row>
    <row r="8283" customFormat="false" ht="13.8" hidden="false" customHeight="false" outlineLevel="0" collapsed="false">
      <c r="A8283" s="875" t="n">
        <v>33652</v>
      </c>
      <c r="B8283" s="876" t="n">
        <v>470.32</v>
      </c>
      <c r="D8283" s="875" t="n">
        <v>34068</v>
      </c>
      <c r="E8283" s="876" t="e">
        <f aca="false">NA()</f>
        <v>#N/A</v>
      </c>
      <c r="F8283" s="877" t="str">
        <f aca="false">IFERROR(E8283/100,"")</f>
        <v/>
      </c>
      <c r="G8283" s="879"/>
      <c r="H8283" s="879"/>
      <c r="J8283" s="876"/>
      <c r="O8283" s="877"/>
      <c r="R8283" s="876"/>
    </row>
    <row r="8284" customFormat="false" ht="13.8" hidden="false" customHeight="false" outlineLevel="0" collapsed="false">
      <c r="A8284" s="875" t="n">
        <v>33648</v>
      </c>
      <c r="B8284" s="876" t="n">
        <v>476.18</v>
      </c>
      <c r="D8284" s="875" t="n">
        <v>34067</v>
      </c>
      <c r="E8284" s="876" t="n">
        <v>5.97</v>
      </c>
      <c r="F8284" s="877" t="n">
        <f aca="false">IFERROR(E8284/100,"")</f>
        <v>0.0597</v>
      </c>
      <c r="G8284" s="879"/>
      <c r="H8284" s="879"/>
      <c r="J8284" s="876"/>
      <c r="O8284" s="877"/>
      <c r="R8284" s="876"/>
    </row>
    <row r="8285" customFormat="false" ht="13.8" hidden="false" customHeight="false" outlineLevel="0" collapsed="false">
      <c r="A8285" s="875" t="n">
        <v>33647</v>
      </c>
      <c r="B8285" s="876" t="n">
        <v>477.41</v>
      </c>
      <c r="D8285" s="875" t="n">
        <v>34066</v>
      </c>
      <c r="E8285" s="876" t="n">
        <v>6.07</v>
      </c>
      <c r="F8285" s="877" t="n">
        <f aca="false">IFERROR(E8285/100,"")</f>
        <v>0.0607</v>
      </c>
      <c r="G8285" s="879"/>
      <c r="H8285" s="879"/>
      <c r="J8285" s="876"/>
      <c r="O8285" s="877"/>
      <c r="R8285" s="876"/>
    </row>
    <row r="8286" customFormat="false" ht="13.8" hidden="false" customHeight="false" outlineLevel="0" collapsed="false">
      <c r="A8286" s="875" t="n">
        <v>33646</v>
      </c>
      <c r="B8286" s="876" t="n">
        <v>481.35</v>
      </c>
      <c r="D8286" s="875" t="n">
        <v>34065</v>
      </c>
      <c r="E8286" s="876" t="n">
        <v>6.08</v>
      </c>
      <c r="F8286" s="877" t="n">
        <f aca="false">IFERROR(E8286/100,"")</f>
        <v>0.0608</v>
      </c>
      <c r="G8286" s="879"/>
      <c r="H8286" s="879"/>
      <c r="J8286" s="876"/>
      <c r="O8286" s="877"/>
      <c r="R8286" s="876"/>
    </row>
    <row r="8287" customFormat="false" ht="13.8" hidden="false" customHeight="false" outlineLevel="0" collapsed="false">
      <c r="A8287" s="875" t="n">
        <v>33645</v>
      </c>
      <c r="B8287" s="876" t="n">
        <v>477.44</v>
      </c>
      <c r="D8287" s="875" t="n">
        <v>34064</v>
      </c>
      <c r="E8287" s="876" t="n">
        <v>6.13</v>
      </c>
      <c r="F8287" s="877" t="n">
        <f aca="false">IFERROR(E8287/100,"")</f>
        <v>0.0613</v>
      </c>
      <c r="G8287" s="879"/>
      <c r="H8287" s="879"/>
      <c r="J8287" s="876"/>
      <c r="O8287" s="877"/>
      <c r="R8287" s="876"/>
    </row>
    <row r="8288" customFormat="false" ht="13.8" hidden="false" customHeight="false" outlineLevel="0" collapsed="false">
      <c r="A8288" s="875" t="n">
        <v>33644</v>
      </c>
      <c r="B8288" s="876" t="n">
        <v>477.4</v>
      </c>
      <c r="D8288" s="875" t="n">
        <v>34061</v>
      </c>
      <c r="E8288" s="876" t="n">
        <v>6.16</v>
      </c>
      <c r="F8288" s="877" t="n">
        <f aca="false">IFERROR(E8288/100,"")</f>
        <v>0.0616</v>
      </c>
      <c r="G8288" s="879"/>
      <c r="H8288" s="879"/>
      <c r="J8288" s="876"/>
      <c r="O8288" s="877"/>
      <c r="R8288" s="876"/>
    </row>
    <row r="8289" customFormat="false" ht="13.8" hidden="false" customHeight="false" outlineLevel="0" collapsed="false">
      <c r="A8289" s="875" t="n">
        <v>33641</v>
      </c>
      <c r="B8289" s="876" t="n">
        <v>474.07</v>
      </c>
      <c r="D8289" s="875" t="n">
        <v>34060</v>
      </c>
      <c r="E8289" s="876" t="n">
        <v>6.06</v>
      </c>
      <c r="F8289" s="877" t="n">
        <f aca="false">IFERROR(E8289/100,"")</f>
        <v>0.0606</v>
      </c>
      <c r="G8289" s="879"/>
      <c r="H8289" s="879"/>
      <c r="J8289" s="876"/>
      <c r="O8289" s="877"/>
      <c r="R8289" s="876"/>
    </row>
    <row r="8290" customFormat="false" ht="13.8" hidden="false" customHeight="false" outlineLevel="0" collapsed="false">
      <c r="A8290" s="875" t="n">
        <v>33640</v>
      </c>
      <c r="B8290" s="876" t="n">
        <v>477.12</v>
      </c>
      <c r="D8290" s="875" t="n">
        <v>34059</v>
      </c>
      <c r="E8290" s="876" t="n">
        <v>6.03</v>
      </c>
      <c r="F8290" s="877" t="n">
        <f aca="false">IFERROR(E8290/100,"")</f>
        <v>0.0603</v>
      </c>
      <c r="G8290" s="879"/>
      <c r="H8290" s="879"/>
      <c r="J8290" s="876"/>
      <c r="O8290" s="877"/>
      <c r="R8290" s="876"/>
    </row>
    <row r="8291" customFormat="false" ht="13.8" hidden="false" customHeight="false" outlineLevel="0" collapsed="false">
      <c r="A8291" s="875" t="n">
        <v>33639</v>
      </c>
      <c r="B8291" s="876" t="n">
        <v>477.02</v>
      </c>
      <c r="D8291" s="875" t="n">
        <v>34058</v>
      </c>
      <c r="E8291" s="876" t="n">
        <v>6.02</v>
      </c>
      <c r="F8291" s="877" t="n">
        <f aca="false">IFERROR(E8291/100,"")</f>
        <v>0.0602</v>
      </c>
      <c r="G8291" s="879"/>
      <c r="H8291" s="879"/>
      <c r="J8291" s="876"/>
      <c r="O8291" s="877"/>
      <c r="R8291" s="876"/>
    </row>
    <row r="8292" customFormat="false" ht="13.8" hidden="false" customHeight="false" outlineLevel="0" collapsed="false">
      <c r="A8292" s="875" t="n">
        <v>33638</v>
      </c>
      <c r="B8292" s="876" t="n">
        <v>476.84</v>
      </c>
      <c r="D8292" s="875" t="n">
        <v>34057</v>
      </c>
      <c r="E8292" s="876" t="n">
        <v>6.06</v>
      </c>
      <c r="F8292" s="877" t="n">
        <f aca="false">IFERROR(E8292/100,"")</f>
        <v>0.0606</v>
      </c>
      <c r="G8292" s="879"/>
      <c r="H8292" s="879"/>
      <c r="J8292" s="876"/>
      <c r="O8292" s="877"/>
      <c r="R8292" s="876"/>
    </row>
    <row r="8293" customFormat="false" ht="13.8" hidden="false" customHeight="false" outlineLevel="0" collapsed="false">
      <c r="A8293" s="875" t="n">
        <v>33637</v>
      </c>
      <c r="B8293" s="876" t="n">
        <v>471.68</v>
      </c>
      <c r="D8293" s="875" t="n">
        <v>34054</v>
      </c>
      <c r="E8293" s="876" t="n">
        <v>6.09</v>
      </c>
      <c r="F8293" s="877" t="n">
        <f aca="false">IFERROR(E8293/100,"")</f>
        <v>0.0609</v>
      </c>
      <c r="G8293" s="879"/>
      <c r="H8293" s="879"/>
      <c r="J8293" s="876"/>
      <c r="O8293" s="877"/>
      <c r="R8293" s="876"/>
    </row>
    <row r="8294" customFormat="false" ht="13.8" hidden="false" customHeight="false" outlineLevel="0" collapsed="false">
      <c r="A8294" s="875" t="n">
        <v>33634</v>
      </c>
      <c r="B8294" s="876" t="n">
        <v>470.7</v>
      </c>
      <c r="D8294" s="875" t="n">
        <v>34053</v>
      </c>
      <c r="E8294" s="876" t="n">
        <v>5.98</v>
      </c>
      <c r="F8294" s="877" t="n">
        <f aca="false">IFERROR(E8294/100,"")</f>
        <v>0.0598</v>
      </c>
      <c r="G8294" s="879"/>
      <c r="H8294" s="879"/>
      <c r="J8294" s="876"/>
      <c r="O8294" s="877"/>
      <c r="R8294" s="876"/>
    </row>
    <row r="8295" customFormat="false" ht="13.8" hidden="false" customHeight="false" outlineLevel="0" collapsed="false">
      <c r="A8295" s="875" t="n">
        <v>33633</v>
      </c>
      <c r="B8295" s="876" t="n">
        <v>473.94</v>
      </c>
      <c r="D8295" s="875" t="n">
        <v>34052</v>
      </c>
      <c r="E8295" s="876" t="n">
        <v>5.95</v>
      </c>
      <c r="F8295" s="877" t="n">
        <f aca="false">IFERROR(E8295/100,"")</f>
        <v>0.0595</v>
      </c>
      <c r="G8295" s="879"/>
      <c r="H8295" s="879"/>
      <c r="J8295" s="876"/>
      <c r="O8295" s="877"/>
      <c r="R8295" s="876"/>
    </row>
    <row r="8296" customFormat="false" ht="13.8" hidden="false" customHeight="false" outlineLevel="0" collapsed="false">
      <c r="A8296" s="875" t="n">
        <v>33632</v>
      </c>
      <c r="B8296" s="876" t="n">
        <v>472.45</v>
      </c>
      <c r="D8296" s="875" t="n">
        <v>34051</v>
      </c>
      <c r="E8296" s="876" t="n">
        <v>5.91</v>
      </c>
      <c r="F8296" s="877" t="n">
        <f aca="false">IFERROR(E8296/100,"")</f>
        <v>0.0591</v>
      </c>
      <c r="G8296" s="879"/>
      <c r="H8296" s="879"/>
      <c r="J8296" s="876"/>
      <c r="O8296" s="877"/>
      <c r="R8296" s="876"/>
    </row>
    <row r="8297" customFormat="false" ht="13.8" hidden="false" customHeight="false" outlineLevel="0" collapsed="false">
      <c r="A8297" s="875" t="n">
        <v>33631</v>
      </c>
      <c r="B8297" s="876" t="n">
        <v>477.73</v>
      </c>
      <c r="D8297" s="875" t="n">
        <v>34050</v>
      </c>
      <c r="E8297" s="876" t="n">
        <v>5.96</v>
      </c>
      <c r="F8297" s="877" t="n">
        <f aca="false">IFERROR(E8297/100,"")</f>
        <v>0.0596</v>
      </c>
      <c r="G8297" s="879"/>
      <c r="H8297" s="879"/>
      <c r="J8297" s="876"/>
      <c r="O8297" s="877"/>
      <c r="R8297" s="876"/>
    </row>
    <row r="8298" customFormat="false" ht="13.8" hidden="false" customHeight="false" outlineLevel="0" collapsed="false">
      <c r="A8298" s="875" t="n">
        <v>33630</v>
      </c>
      <c r="B8298" s="876" t="n">
        <v>477.7</v>
      </c>
      <c r="D8298" s="875" t="n">
        <v>34047</v>
      </c>
      <c r="E8298" s="876" t="n">
        <v>5.95</v>
      </c>
      <c r="F8298" s="877" t="n">
        <f aca="false">IFERROR(E8298/100,"")</f>
        <v>0.0595</v>
      </c>
      <c r="G8298" s="879"/>
      <c r="H8298" s="879"/>
      <c r="J8298" s="876"/>
      <c r="O8298" s="877"/>
      <c r="R8298" s="876"/>
    </row>
    <row r="8299" customFormat="false" ht="13.8" hidden="false" customHeight="false" outlineLevel="0" collapsed="false">
      <c r="A8299" s="875" t="n">
        <v>33627</v>
      </c>
      <c r="B8299" s="876" t="n">
        <v>478.18</v>
      </c>
      <c r="D8299" s="875" t="n">
        <v>34046</v>
      </c>
      <c r="E8299" s="876" t="n">
        <v>5.93</v>
      </c>
      <c r="F8299" s="877" t="n">
        <f aca="false">IFERROR(E8299/100,"")</f>
        <v>0.0593</v>
      </c>
      <c r="G8299" s="879"/>
      <c r="H8299" s="879"/>
      <c r="J8299" s="876"/>
      <c r="O8299" s="877"/>
      <c r="R8299" s="876"/>
    </row>
    <row r="8300" customFormat="false" ht="13.8" hidden="false" customHeight="false" outlineLevel="0" collapsed="false">
      <c r="A8300" s="875" t="n">
        <v>33626</v>
      </c>
      <c r="B8300" s="876" t="n">
        <v>477.58</v>
      </c>
      <c r="D8300" s="875" t="n">
        <v>34045</v>
      </c>
      <c r="E8300" s="876" t="n">
        <v>6.02</v>
      </c>
      <c r="F8300" s="877" t="n">
        <f aca="false">IFERROR(E8300/100,"")</f>
        <v>0.0602</v>
      </c>
      <c r="G8300" s="879"/>
      <c r="H8300" s="879"/>
      <c r="J8300" s="876"/>
      <c r="O8300" s="877"/>
      <c r="R8300" s="876"/>
    </row>
    <row r="8301" customFormat="false" ht="13.8" hidden="false" customHeight="false" outlineLevel="0" collapsed="false">
      <c r="A8301" s="875" t="n">
        <v>33625</v>
      </c>
      <c r="B8301" s="876" t="n">
        <v>481.22</v>
      </c>
      <c r="D8301" s="875" t="n">
        <v>34044</v>
      </c>
      <c r="E8301" s="876" t="n">
        <v>6.06</v>
      </c>
      <c r="F8301" s="877" t="n">
        <f aca="false">IFERROR(E8301/100,"")</f>
        <v>0.0606</v>
      </c>
      <c r="G8301" s="879"/>
      <c r="H8301" s="879"/>
      <c r="J8301" s="876"/>
      <c r="O8301" s="877"/>
      <c r="R8301" s="876"/>
    </row>
    <row r="8302" customFormat="false" ht="13.8" hidden="false" customHeight="false" outlineLevel="0" collapsed="false">
      <c r="A8302" s="875" t="n">
        <v>33624</v>
      </c>
      <c r="B8302" s="876" t="n">
        <v>474.9</v>
      </c>
      <c r="D8302" s="875" t="n">
        <v>34043</v>
      </c>
      <c r="E8302" s="876" t="n">
        <v>6.17</v>
      </c>
      <c r="F8302" s="877" t="n">
        <f aca="false">IFERROR(E8302/100,"")</f>
        <v>0.0617</v>
      </c>
      <c r="G8302" s="879"/>
      <c r="H8302" s="879"/>
      <c r="J8302" s="876"/>
      <c r="O8302" s="877"/>
      <c r="R8302" s="876"/>
    </row>
    <row r="8303" customFormat="false" ht="13.8" hidden="false" customHeight="false" outlineLevel="0" collapsed="false">
      <c r="A8303" s="875" t="n">
        <v>33623</v>
      </c>
      <c r="B8303" s="876" t="n">
        <v>479.17</v>
      </c>
      <c r="D8303" s="875" t="n">
        <v>34040</v>
      </c>
      <c r="E8303" s="876" t="n">
        <v>6.11</v>
      </c>
      <c r="F8303" s="877" t="n">
        <f aca="false">IFERROR(E8303/100,"")</f>
        <v>0.0611</v>
      </c>
      <c r="G8303" s="879"/>
      <c r="H8303" s="879"/>
      <c r="J8303" s="876"/>
      <c r="O8303" s="877"/>
      <c r="R8303" s="876"/>
    </row>
    <row r="8304" customFormat="false" ht="13.8" hidden="false" customHeight="false" outlineLevel="0" collapsed="false">
      <c r="A8304" s="875" t="n">
        <v>33620</v>
      </c>
      <c r="B8304" s="876" t="n">
        <v>482.05</v>
      </c>
      <c r="D8304" s="875" t="n">
        <v>34039</v>
      </c>
      <c r="E8304" s="876" t="n">
        <v>5.96</v>
      </c>
      <c r="F8304" s="877" t="n">
        <f aca="false">IFERROR(E8304/100,"")</f>
        <v>0.0596</v>
      </c>
      <c r="G8304" s="879"/>
      <c r="H8304" s="879"/>
      <c r="J8304" s="876"/>
      <c r="O8304" s="877"/>
      <c r="R8304" s="876"/>
    </row>
    <row r="8305" customFormat="false" ht="13.8" hidden="false" customHeight="false" outlineLevel="0" collapsed="false">
      <c r="A8305" s="875" t="n">
        <v>33619</v>
      </c>
      <c r="B8305" s="876" t="n">
        <v>481.27</v>
      </c>
      <c r="D8305" s="875" t="n">
        <v>34038</v>
      </c>
      <c r="E8305" s="876" t="n">
        <v>5.97</v>
      </c>
      <c r="F8305" s="877" t="n">
        <f aca="false">IFERROR(E8305/100,"")</f>
        <v>0.0597</v>
      </c>
      <c r="G8305" s="879"/>
      <c r="H8305" s="879"/>
      <c r="J8305" s="876"/>
      <c r="O8305" s="877"/>
      <c r="R8305" s="876"/>
    </row>
    <row r="8306" customFormat="false" ht="13.8" hidden="false" customHeight="false" outlineLevel="0" collapsed="false">
      <c r="A8306" s="875" t="n">
        <v>33618</v>
      </c>
      <c r="B8306" s="876" t="n">
        <v>484.2</v>
      </c>
      <c r="D8306" s="875" t="n">
        <v>34037</v>
      </c>
      <c r="E8306" s="876" t="n">
        <v>5.91</v>
      </c>
      <c r="F8306" s="877" t="n">
        <f aca="false">IFERROR(E8306/100,"")</f>
        <v>0.0591</v>
      </c>
      <c r="G8306" s="879"/>
      <c r="H8306" s="879"/>
      <c r="J8306" s="876"/>
      <c r="O8306" s="877"/>
      <c r="R8306" s="876"/>
    </row>
    <row r="8307" customFormat="false" ht="13.8" hidden="false" customHeight="false" outlineLevel="0" collapsed="false">
      <c r="A8307" s="875" t="n">
        <v>33617</v>
      </c>
      <c r="B8307" s="876" t="n">
        <v>483.78</v>
      </c>
      <c r="D8307" s="875" t="n">
        <v>34036</v>
      </c>
      <c r="E8307" s="876" t="n">
        <v>5.85</v>
      </c>
      <c r="F8307" s="877" t="n">
        <f aca="false">IFERROR(E8307/100,"")</f>
        <v>0.0585</v>
      </c>
      <c r="G8307" s="879"/>
      <c r="H8307" s="879"/>
      <c r="J8307" s="876"/>
      <c r="O8307" s="877"/>
      <c r="R8307" s="876"/>
    </row>
    <row r="8308" customFormat="false" ht="13.8" hidden="false" customHeight="false" outlineLevel="0" collapsed="false">
      <c r="A8308" s="875" t="n">
        <v>33616</v>
      </c>
      <c r="B8308" s="876" t="n">
        <v>476.75</v>
      </c>
      <c r="D8308" s="875" t="n">
        <v>34033</v>
      </c>
      <c r="E8308" s="876" t="n">
        <v>5.9</v>
      </c>
      <c r="F8308" s="877" t="n">
        <f aca="false">IFERROR(E8308/100,"")</f>
        <v>0.059</v>
      </c>
      <c r="G8308" s="879"/>
      <c r="H8308" s="879"/>
      <c r="J8308" s="876"/>
      <c r="O8308" s="877"/>
      <c r="R8308" s="876"/>
    </row>
    <row r="8309" customFormat="false" ht="13.8" hidden="false" customHeight="false" outlineLevel="0" collapsed="false">
      <c r="A8309" s="875" t="n">
        <v>33613</v>
      </c>
      <c r="B8309" s="876" t="n">
        <v>477.61</v>
      </c>
      <c r="D8309" s="875" t="n">
        <v>34032</v>
      </c>
      <c r="E8309" s="876" t="n">
        <v>5.83</v>
      </c>
      <c r="F8309" s="877" t="n">
        <f aca="false">IFERROR(E8309/100,"")</f>
        <v>0.0583</v>
      </c>
      <c r="G8309" s="879"/>
      <c r="H8309" s="879"/>
      <c r="J8309" s="876"/>
      <c r="O8309" s="877"/>
      <c r="R8309" s="876"/>
    </row>
    <row r="8310" customFormat="false" ht="13.8" hidden="false" customHeight="false" outlineLevel="0" collapsed="false">
      <c r="A8310" s="875" t="n">
        <v>33612</v>
      </c>
      <c r="B8310" s="876" t="n">
        <v>480.5</v>
      </c>
      <c r="D8310" s="875" t="n">
        <v>34031</v>
      </c>
      <c r="E8310" s="876" t="n">
        <v>5.88</v>
      </c>
      <c r="F8310" s="877" t="n">
        <f aca="false">IFERROR(E8310/100,"")</f>
        <v>0.0588</v>
      </c>
      <c r="G8310" s="879"/>
      <c r="H8310" s="879"/>
      <c r="J8310" s="876"/>
      <c r="O8310" s="877"/>
      <c r="R8310" s="876"/>
    </row>
    <row r="8311" customFormat="false" ht="13.8" hidden="false" customHeight="false" outlineLevel="0" collapsed="false">
      <c r="A8311" s="875" t="n">
        <v>33611</v>
      </c>
      <c r="B8311" s="876" t="n">
        <v>481.03</v>
      </c>
      <c r="D8311" s="875" t="n">
        <v>34030</v>
      </c>
      <c r="E8311" s="876" t="n">
        <v>5.95</v>
      </c>
      <c r="F8311" s="877" t="n">
        <f aca="false">IFERROR(E8311/100,"")</f>
        <v>0.0595</v>
      </c>
      <c r="G8311" s="879"/>
      <c r="H8311" s="879"/>
      <c r="J8311" s="876"/>
      <c r="O8311" s="877"/>
      <c r="R8311" s="876"/>
    </row>
    <row r="8312" customFormat="false" ht="13.8" hidden="false" customHeight="false" outlineLevel="0" collapsed="false">
      <c r="A8312" s="875" t="n">
        <v>33610</v>
      </c>
      <c r="B8312" s="876" t="n">
        <v>480.23</v>
      </c>
      <c r="D8312" s="875" t="n">
        <v>34029</v>
      </c>
      <c r="E8312" s="876" t="n">
        <v>5.94</v>
      </c>
      <c r="F8312" s="877" t="n">
        <f aca="false">IFERROR(E8312/100,"")</f>
        <v>0.0594</v>
      </c>
      <c r="G8312" s="879"/>
      <c r="H8312" s="879"/>
      <c r="J8312" s="876"/>
      <c r="O8312" s="877"/>
      <c r="R8312" s="876"/>
    </row>
    <row r="8313" customFormat="false" ht="13.8" hidden="false" customHeight="false" outlineLevel="0" collapsed="false">
      <c r="A8313" s="875" t="n">
        <v>33609</v>
      </c>
      <c r="B8313" s="876" t="n">
        <v>480.85</v>
      </c>
      <c r="D8313" s="875" t="n">
        <v>34026</v>
      </c>
      <c r="E8313" s="876" t="n">
        <v>6.03</v>
      </c>
      <c r="F8313" s="877" t="n">
        <f aca="false">IFERROR(E8313/100,"")</f>
        <v>0.0603</v>
      </c>
      <c r="G8313" s="879"/>
      <c r="H8313" s="879"/>
      <c r="J8313" s="876"/>
      <c r="O8313" s="877"/>
      <c r="R8313" s="876"/>
    </row>
    <row r="8314" customFormat="false" ht="13.8" hidden="false" customHeight="false" outlineLevel="0" collapsed="false">
      <c r="A8314" s="875" t="n">
        <v>33606</v>
      </c>
      <c r="B8314" s="876" t="n">
        <v>482.24</v>
      </c>
      <c r="D8314" s="875" t="n">
        <v>34025</v>
      </c>
      <c r="E8314" s="876" t="n">
        <v>6.03</v>
      </c>
      <c r="F8314" s="877" t="n">
        <f aca="false">IFERROR(E8314/100,"")</f>
        <v>0.0603</v>
      </c>
      <c r="G8314" s="879"/>
      <c r="H8314" s="879"/>
      <c r="J8314" s="876"/>
      <c r="O8314" s="877"/>
      <c r="R8314" s="876"/>
    </row>
    <row r="8315" customFormat="false" ht="13.8" hidden="false" customHeight="false" outlineLevel="0" collapsed="false">
      <c r="A8315" s="875" t="n">
        <v>33605</v>
      </c>
      <c r="B8315" s="876" t="n">
        <v>479.84</v>
      </c>
      <c r="D8315" s="875" t="n">
        <v>34024</v>
      </c>
      <c r="E8315" s="876" t="n">
        <v>6.01</v>
      </c>
      <c r="F8315" s="877" t="n">
        <f aca="false">IFERROR(E8315/100,"")</f>
        <v>0.0601</v>
      </c>
      <c r="G8315" s="879"/>
      <c r="H8315" s="879"/>
      <c r="J8315" s="876"/>
      <c r="O8315" s="877"/>
      <c r="R8315" s="876"/>
    </row>
    <row r="8316" customFormat="false" ht="13.8" hidden="false" customHeight="false" outlineLevel="0" collapsed="false">
      <c r="A8316" s="875" t="n">
        <v>33603</v>
      </c>
      <c r="B8316" s="876" t="n">
        <v>479.63</v>
      </c>
      <c r="D8316" s="875" t="n">
        <v>34023</v>
      </c>
      <c r="E8316" s="876" t="n">
        <v>5.92</v>
      </c>
      <c r="F8316" s="877" t="n">
        <f aca="false">IFERROR(E8316/100,"")</f>
        <v>0.0592</v>
      </c>
      <c r="G8316" s="879"/>
      <c r="H8316" s="879"/>
      <c r="J8316" s="876"/>
      <c r="O8316" s="877"/>
      <c r="R8316" s="876"/>
    </row>
    <row r="8317" customFormat="false" ht="13.8" hidden="false" customHeight="false" outlineLevel="0" collapsed="false">
      <c r="A8317" s="875" t="n">
        <v>33602</v>
      </c>
      <c r="B8317" s="876" t="n">
        <v>477.39</v>
      </c>
      <c r="D8317" s="875" t="n">
        <v>34022</v>
      </c>
      <c r="E8317" s="876" t="n">
        <v>6.09</v>
      </c>
      <c r="F8317" s="877" t="n">
        <f aca="false">IFERROR(E8317/100,"")</f>
        <v>0.0609</v>
      </c>
      <c r="G8317" s="879"/>
      <c r="H8317" s="879"/>
      <c r="J8317" s="876"/>
      <c r="O8317" s="877"/>
      <c r="R8317" s="876"/>
    </row>
    <row r="8318" customFormat="false" ht="13.8" hidden="false" customHeight="false" outlineLevel="0" collapsed="false">
      <c r="A8318" s="875" t="n">
        <v>33599</v>
      </c>
      <c r="B8318" s="876" t="n">
        <v>467.41</v>
      </c>
      <c r="D8318" s="875" t="n">
        <v>34019</v>
      </c>
      <c r="E8318" s="876" t="n">
        <v>6.15</v>
      </c>
      <c r="F8318" s="877" t="n">
        <f aca="false">IFERROR(E8318/100,"")</f>
        <v>0.0615</v>
      </c>
      <c r="G8318" s="879"/>
      <c r="H8318" s="879"/>
      <c r="J8318" s="876"/>
      <c r="O8318" s="877"/>
      <c r="R8318" s="876"/>
    </row>
    <row r="8319" customFormat="false" ht="13.8" hidden="false" customHeight="false" outlineLevel="0" collapsed="false">
      <c r="A8319" s="875" t="n">
        <v>33598</v>
      </c>
      <c r="B8319" s="876" t="n">
        <v>465.42</v>
      </c>
      <c r="D8319" s="875" t="n">
        <v>34018</v>
      </c>
      <c r="E8319" s="876" t="n">
        <v>6.17</v>
      </c>
      <c r="F8319" s="877" t="n">
        <f aca="false">IFERROR(E8319/100,"")</f>
        <v>0.0617</v>
      </c>
      <c r="G8319" s="879"/>
      <c r="H8319" s="879"/>
      <c r="J8319" s="876"/>
      <c r="O8319" s="877"/>
      <c r="R8319" s="876"/>
    </row>
    <row r="8320" customFormat="false" ht="13.8" hidden="false" customHeight="false" outlineLevel="0" collapsed="false">
      <c r="A8320" s="875" t="n">
        <v>33596</v>
      </c>
      <c r="B8320" s="876" t="n">
        <v>459.06</v>
      </c>
      <c r="D8320" s="875" t="n">
        <v>34017</v>
      </c>
      <c r="E8320" s="876" t="n">
        <v>6.28</v>
      </c>
      <c r="F8320" s="877" t="n">
        <f aca="false">IFERROR(E8320/100,"")</f>
        <v>0.0628</v>
      </c>
      <c r="G8320" s="879"/>
      <c r="H8320" s="879"/>
      <c r="J8320" s="876"/>
      <c r="O8320" s="877"/>
      <c r="R8320" s="876"/>
    </row>
    <row r="8321" customFormat="false" ht="13.8" hidden="false" customHeight="false" outlineLevel="0" collapsed="false">
      <c r="A8321" s="875" t="n">
        <v>33595</v>
      </c>
      <c r="B8321" s="876" t="n">
        <v>455.89</v>
      </c>
      <c r="D8321" s="875" t="n">
        <v>34016</v>
      </c>
      <c r="E8321" s="876" t="n">
        <v>6.34</v>
      </c>
      <c r="F8321" s="877" t="n">
        <f aca="false">IFERROR(E8321/100,"")</f>
        <v>0.0634</v>
      </c>
      <c r="G8321" s="879"/>
      <c r="H8321" s="879"/>
      <c r="J8321" s="876"/>
      <c r="O8321" s="877"/>
      <c r="R8321" s="876"/>
    </row>
    <row r="8322" customFormat="false" ht="13.8" hidden="false" customHeight="false" outlineLevel="0" collapsed="false">
      <c r="A8322" s="875" t="n">
        <v>33592</v>
      </c>
      <c r="B8322" s="876" t="n">
        <v>444.65</v>
      </c>
      <c r="D8322" s="875" t="n">
        <v>34015</v>
      </c>
      <c r="E8322" s="876" t="e">
        <f aca="false">NA()</f>
        <v>#N/A</v>
      </c>
      <c r="F8322" s="877" t="str">
        <f aca="false">IFERROR(E8322/100,"")</f>
        <v/>
      </c>
      <c r="G8322" s="879"/>
      <c r="H8322" s="879"/>
      <c r="J8322" s="876"/>
      <c r="O8322" s="877"/>
      <c r="R8322" s="876"/>
    </row>
    <row r="8323" customFormat="false" ht="13.8" hidden="false" customHeight="false" outlineLevel="0" collapsed="false">
      <c r="A8323" s="875" t="n">
        <v>33591</v>
      </c>
      <c r="B8323" s="876" t="n">
        <v>439.44</v>
      </c>
      <c r="D8323" s="875" t="n">
        <v>34012</v>
      </c>
      <c r="E8323" s="876" t="n">
        <v>6.35</v>
      </c>
      <c r="F8323" s="877" t="n">
        <f aca="false">IFERROR(E8323/100,"")</f>
        <v>0.0635</v>
      </c>
      <c r="G8323" s="879"/>
      <c r="H8323" s="879"/>
      <c r="J8323" s="876"/>
      <c r="O8323" s="877"/>
      <c r="R8323" s="876"/>
    </row>
    <row r="8324" customFormat="false" ht="13.8" hidden="false" customHeight="false" outlineLevel="0" collapsed="false">
      <c r="A8324" s="875" t="n">
        <v>33590</v>
      </c>
      <c r="B8324" s="876" t="n">
        <v>440.54</v>
      </c>
      <c r="D8324" s="875" t="n">
        <v>34011</v>
      </c>
      <c r="E8324" s="876" t="n">
        <v>6.37</v>
      </c>
      <c r="F8324" s="877" t="n">
        <f aca="false">IFERROR(E8324/100,"")</f>
        <v>0.0637</v>
      </c>
      <c r="G8324" s="879"/>
      <c r="H8324" s="879"/>
      <c r="J8324" s="876"/>
      <c r="O8324" s="877"/>
      <c r="R8324" s="876"/>
    </row>
    <row r="8325" customFormat="false" ht="13.8" hidden="false" customHeight="false" outlineLevel="0" collapsed="false">
      <c r="A8325" s="875" t="n">
        <v>33589</v>
      </c>
      <c r="B8325" s="876" t="n">
        <v>439.69</v>
      </c>
      <c r="D8325" s="875" t="n">
        <v>34010</v>
      </c>
      <c r="E8325" s="876" t="n">
        <v>6.4</v>
      </c>
      <c r="F8325" s="877" t="n">
        <f aca="false">IFERROR(E8325/100,"")</f>
        <v>0.064</v>
      </c>
      <c r="G8325" s="879"/>
      <c r="H8325" s="879"/>
      <c r="J8325" s="876"/>
      <c r="O8325" s="877"/>
      <c r="R8325" s="876"/>
    </row>
    <row r="8326" customFormat="false" ht="13.8" hidden="false" customHeight="false" outlineLevel="0" collapsed="false">
      <c r="A8326" s="875" t="n">
        <v>33588</v>
      </c>
      <c r="B8326" s="876" t="n">
        <v>441.61</v>
      </c>
      <c r="D8326" s="875" t="n">
        <v>34009</v>
      </c>
      <c r="E8326" s="876" t="n">
        <v>6.41</v>
      </c>
      <c r="F8326" s="877" t="n">
        <f aca="false">IFERROR(E8326/100,"")</f>
        <v>0.0641</v>
      </c>
      <c r="G8326" s="879"/>
      <c r="H8326" s="879"/>
      <c r="J8326" s="876"/>
      <c r="O8326" s="877"/>
      <c r="R8326" s="876"/>
    </row>
    <row r="8327" customFormat="false" ht="13.8" hidden="false" customHeight="false" outlineLevel="0" collapsed="false">
      <c r="A8327" s="875" t="n">
        <v>33585</v>
      </c>
      <c r="B8327" s="876" t="n">
        <v>441.6</v>
      </c>
      <c r="D8327" s="875" t="n">
        <v>34008</v>
      </c>
      <c r="E8327" s="876" t="n">
        <v>6.37</v>
      </c>
      <c r="F8327" s="877" t="n">
        <f aca="false">IFERROR(E8327/100,"")</f>
        <v>0.0637</v>
      </c>
      <c r="G8327" s="879"/>
      <c r="H8327" s="879"/>
      <c r="J8327" s="876"/>
      <c r="O8327" s="877"/>
      <c r="R8327" s="876"/>
    </row>
    <row r="8328" customFormat="false" ht="13.8" hidden="false" customHeight="false" outlineLevel="0" collapsed="false">
      <c r="A8328" s="875" t="n">
        <v>33584</v>
      </c>
      <c r="B8328" s="876" t="n">
        <v>438.24</v>
      </c>
      <c r="D8328" s="875" t="n">
        <v>34005</v>
      </c>
      <c r="E8328" s="876" t="n">
        <v>6.32</v>
      </c>
      <c r="F8328" s="877" t="n">
        <f aca="false">IFERROR(E8328/100,"")</f>
        <v>0.0632</v>
      </c>
      <c r="G8328" s="879"/>
      <c r="H8328" s="879"/>
      <c r="J8328" s="876"/>
      <c r="O8328" s="877"/>
      <c r="R8328" s="876"/>
    </row>
    <row r="8329" customFormat="false" ht="13.8" hidden="false" customHeight="false" outlineLevel="0" collapsed="false">
      <c r="A8329" s="875" t="n">
        <v>33583</v>
      </c>
      <c r="B8329" s="876" t="n">
        <v>433.81</v>
      </c>
      <c r="D8329" s="875" t="n">
        <v>34004</v>
      </c>
      <c r="E8329" s="876" t="n">
        <v>6.39</v>
      </c>
      <c r="F8329" s="877" t="n">
        <f aca="false">IFERROR(E8329/100,"")</f>
        <v>0.0639</v>
      </c>
      <c r="G8329" s="879"/>
      <c r="H8329" s="879"/>
      <c r="J8329" s="876"/>
      <c r="O8329" s="877"/>
      <c r="R8329" s="876"/>
    </row>
    <row r="8330" customFormat="false" ht="13.8" hidden="false" customHeight="false" outlineLevel="0" collapsed="false">
      <c r="A8330" s="875" t="n">
        <v>33582</v>
      </c>
      <c r="B8330" s="876" t="n">
        <v>434.03</v>
      </c>
      <c r="D8330" s="875" t="n">
        <v>34003</v>
      </c>
      <c r="E8330" s="876" t="n">
        <v>6.45</v>
      </c>
      <c r="F8330" s="877" t="n">
        <f aca="false">IFERROR(E8330/100,"")</f>
        <v>0.0645</v>
      </c>
      <c r="G8330" s="879"/>
      <c r="H8330" s="879"/>
      <c r="J8330" s="876"/>
      <c r="O8330" s="877"/>
      <c r="R8330" s="876"/>
    </row>
    <row r="8331" customFormat="false" ht="13.8" hidden="false" customHeight="false" outlineLevel="0" collapsed="false">
      <c r="A8331" s="875" t="n">
        <v>33581</v>
      </c>
      <c r="B8331" s="876" t="n">
        <v>434.3</v>
      </c>
      <c r="D8331" s="875" t="n">
        <v>34002</v>
      </c>
      <c r="E8331" s="876" t="n">
        <v>6.46</v>
      </c>
      <c r="F8331" s="877" t="n">
        <f aca="false">IFERROR(E8331/100,"")</f>
        <v>0.0646</v>
      </c>
      <c r="G8331" s="879"/>
      <c r="H8331" s="879"/>
      <c r="J8331" s="876"/>
      <c r="O8331" s="877"/>
      <c r="R8331" s="876"/>
    </row>
    <row r="8332" customFormat="false" ht="13.8" hidden="false" customHeight="false" outlineLevel="0" collapsed="false">
      <c r="A8332" s="875" t="n">
        <v>33578</v>
      </c>
      <c r="B8332" s="876" t="n">
        <v>435.19</v>
      </c>
      <c r="D8332" s="875" t="n">
        <v>34001</v>
      </c>
      <c r="E8332" s="876" t="n">
        <v>6.38</v>
      </c>
      <c r="F8332" s="877" t="n">
        <f aca="false">IFERROR(E8332/100,"")</f>
        <v>0.0638</v>
      </c>
      <c r="G8332" s="879"/>
      <c r="H8332" s="879"/>
      <c r="J8332" s="876"/>
      <c r="O8332" s="877"/>
      <c r="R8332" s="876"/>
    </row>
    <row r="8333" customFormat="false" ht="13.8" hidden="false" customHeight="false" outlineLevel="0" collapsed="false">
      <c r="A8333" s="875" t="n">
        <v>33577</v>
      </c>
      <c r="B8333" s="876" t="n">
        <v>433.22</v>
      </c>
      <c r="D8333" s="875" t="n">
        <v>33998</v>
      </c>
      <c r="E8333" s="876" t="n">
        <v>6.39</v>
      </c>
      <c r="F8333" s="877" t="n">
        <f aca="false">IFERROR(E8333/100,"")</f>
        <v>0.0639</v>
      </c>
      <c r="G8333" s="879"/>
      <c r="H8333" s="879"/>
      <c r="J8333" s="876"/>
      <c r="O8333" s="877"/>
      <c r="R8333" s="876"/>
    </row>
    <row r="8334" customFormat="false" ht="13.8" hidden="false" customHeight="false" outlineLevel="0" collapsed="false">
      <c r="A8334" s="875" t="n">
        <v>33576</v>
      </c>
      <c r="B8334" s="876" t="n">
        <v>436.28</v>
      </c>
      <c r="D8334" s="875" t="n">
        <v>33997</v>
      </c>
      <c r="E8334" s="876" t="n">
        <v>6.44</v>
      </c>
      <c r="F8334" s="877" t="n">
        <f aca="false">IFERROR(E8334/100,"")</f>
        <v>0.0644</v>
      </c>
      <c r="G8334" s="879"/>
      <c r="H8334" s="879"/>
      <c r="J8334" s="876"/>
      <c r="O8334" s="877"/>
      <c r="R8334" s="876"/>
    </row>
    <row r="8335" customFormat="false" ht="13.8" hidden="false" customHeight="false" outlineLevel="0" collapsed="false">
      <c r="A8335" s="875" t="n">
        <v>33575</v>
      </c>
      <c r="B8335" s="876" t="n">
        <v>437.27</v>
      </c>
      <c r="D8335" s="875" t="n">
        <v>33996</v>
      </c>
      <c r="E8335" s="876" t="n">
        <v>6.48</v>
      </c>
      <c r="F8335" s="877" t="n">
        <f aca="false">IFERROR(E8335/100,"")</f>
        <v>0.0648</v>
      </c>
      <c r="G8335" s="879"/>
      <c r="H8335" s="879"/>
      <c r="J8335" s="876"/>
      <c r="O8335" s="877"/>
      <c r="R8335" s="876"/>
    </row>
    <row r="8336" customFormat="false" ht="13.8" hidden="false" customHeight="false" outlineLevel="0" collapsed="false">
      <c r="A8336" s="875" t="n">
        <v>33574</v>
      </c>
      <c r="B8336" s="876" t="n">
        <v>437.67</v>
      </c>
      <c r="D8336" s="875" t="n">
        <v>33995</v>
      </c>
      <c r="E8336" s="876" t="n">
        <v>6.5</v>
      </c>
      <c r="F8336" s="877" t="n">
        <f aca="false">IFERROR(E8336/100,"")</f>
        <v>0.065</v>
      </c>
      <c r="G8336" s="879"/>
      <c r="H8336" s="879"/>
      <c r="J8336" s="876"/>
      <c r="O8336" s="877"/>
      <c r="R8336" s="876"/>
    </row>
    <row r="8337" customFormat="false" ht="13.8" hidden="false" customHeight="false" outlineLevel="0" collapsed="false">
      <c r="A8337" s="875" t="n">
        <v>33571</v>
      </c>
      <c r="B8337" s="876" t="n">
        <v>430.41</v>
      </c>
      <c r="D8337" s="875" t="n">
        <v>33994</v>
      </c>
      <c r="E8337" s="876" t="n">
        <v>6.48</v>
      </c>
      <c r="F8337" s="877" t="n">
        <f aca="false">IFERROR(E8337/100,"")</f>
        <v>0.0648</v>
      </c>
      <c r="G8337" s="879"/>
      <c r="H8337" s="879"/>
      <c r="J8337" s="876"/>
      <c r="O8337" s="877"/>
      <c r="R8337" s="876"/>
    </row>
    <row r="8338" customFormat="false" ht="13.8" hidden="false" customHeight="false" outlineLevel="0" collapsed="false">
      <c r="A8338" s="875" t="n">
        <v>33569</v>
      </c>
      <c r="B8338" s="876" t="n">
        <v>431.9</v>
      </c>
      <c r="D8338" s="875" t="n">
        <v>33991</v>
      </c>
      <c r="E8338" s="876" t="n">
        <v>6.57</v>
      </c>
      <c r="F8338" s="877" t="n">
        <f aca="false">IFERROR(E8338/100,"")</f>
        <v>0.0657</v>
      </c>
      <c r="G8338" s="879"/>
      <c r="H8338" s="879"/>
      <c r="J8338" s="876"/>
      <c r="O8338" s="877"/>
      <c r="R8338" s="876"/>
    </row>
    <row r="8339" customFormat="false" ht="13.8" hidden="false" customHeight="false" outlineLevel="0" collapsed="false">
      <c r="A8339" s="875" t="n">
        <v>33568</v>
      </c>
      <c r="B8339" s="876" t="n">
        <v>433.45</v>
      </c>
      <c r="D8339" s="875" t="n">
        <v>33990</v>
      </c>
      <c r="E8339" s="876" t="n">
        <v>6.6</v>
      </c>
      <c r="F8339" s="877" t="n">
        <f aca="false">IFERROR(E8339/100,"")</f>
        <v>0.066</v>
      </c>
      <c r="G8339" s="879"/>
      <c r="H8339" s="879"/>
      <c r="J8339" s="876"/>
      <c r="O8339" s="877"/>
      <c r="R8339" s="876"/>
    </row>
    <row r="8340" customFormat="false" ht="13.8" hidden="false" customHeight="false" outlineLevel="0" collapsed="false">
      <c r="A8340" s="875" t="n">
        <v>33567</v>
      </c>
      <c r="B8340" s="876" t="n">
        <v>430.45</v>
      </c>
      <c r="D8340" s="875" t="n">
        <v>33989</v>
      </c>
      <c r="E8340" s="876" t="n">
        <v>6.61</v>
      </c>
      <c r="F8340" s="877" t="n">
        <f aca="false">IFERROR(E8340/100,"")</f>
        <v>0.0661</v>
      </c>
      <c r="G8340" s="879"/>
      <c r="H8340" s="879"/>
      <c r="J8340" s="876"/>
      <c r="O8340" s="877"/>
      <c r="R8340" s="876"/>
    </row>
    <row r="8341" customFormat="false" ht="13.8" hidden="false" customHeight="false" outlineLevel="0" collapsed="false">
      <c r="A8341" s="875" t="n">
        <v>33564</v>
      </c>
      <c r="B8341" s="876" t="n">
        <v>431.25</v>
      </c>
      <c r="D8341" s="875" t="n">
        <v>33988</v>
      </c>
      <c r="E8341" s="876" t="n">
        <v>6.59</v>
      </c>
      <c r="F8341" s="877" t="n">
        <f aca="false">IFERROR(E8341/100,"")</f>
        <v>0.0659</v>
      </c>
      <c r="G8341" s="879"/>
      <c r="H8341" s="879"/>
      <c r="J8341" s="876"/>
      <c r="O8341" s="877"/>
      <c r="R8341" s="876"/>
    </row>
    <row r="8342" customFormat="false" ht="13.8" hidden="false" customHeight="false" outlineLevel="0" collapsed="false">
      <c r="A8342" s="875" t="n">
        <v>33563</v>
      </c>
      <c r="B8342" s="876" t="n">
        <v>435.62</v>
      </c>
      <c r="D8342" s="875" t="n">
        <v>33987</v>
      </c>
      <c r="E8342" s="876" t="e">
        <f aca="false">NA()</f>
        <v>#N/A</v>
      </c>
      <c r="F8342" s="877" t="str">
        <f aca="false">IFERROR(E8342/100,"")</f>
        <v/>
      </c>
      <c r="G8342" s="879"/>
      <c r="H8342" s="879"/>
      <c r="J8342" s="876"/>
      <c r="O8342" s="877"/>
      <c r="R8342" s="876"/>
    </row>
    <row r="8343" customFormat="false" ht="13.8" hidden="false" customHeight="false" outlineLevel="0" collapsed="false">
      <c r="A8343" s="875" t="n">
        <v>33562</v>
      </c>
      <c r="B8343" s="876" t="n">
        <v>433.86</v>
      </c>
      <c r="D8343" s="875" t="n">
        <v>33984</v>
      </c>
      <c r="E8343" s="876" t="n">
        <v>6.6</v>
      </c>
      <c r="F8343" s="877" t="n">
        <f aca="false">IFERROR(E8343/100,"")</f>
        <v>0.066</v>
      </c>
      <c r="G8343" s="879"/>
      <c r="H8343" s="879"/>
      <c r="J8343" s="876"/>
      <c r="O8343" s="877"/>
      <c r="R8343" s="876"/>
    </row>
    <row r="8344" customFormat="false" ht="13.8" hidden="false" customHeight="false" outlineLevel="0" collapsed="false">
      <c r="A8344" s="875" t="n">
        <v>33561</v>
      </c>
      <c r="B8344" s="876" t="n">
        <v>434.86</v>
      </c>
      <c r="D8344" s="875" t="n">
        <v>33983</v>
      </c>
      <c r="E8344" s="876" t="n">
        <v>6.65</v>
      </c>
      <c r="F8344" s="877" t="n">
        <f aca="false">IFERROR(E8344/100,"")</f>
        <v>0.0665</v>
      </c>
      <c r="G8344" s="879"/>
      <c r="H8344" s="879"/>
      <c r="J8344" s="876"/>
      <c r="O8344" s="877"/>
      <c r="R8344" s="876"/>
    </row>
    <row r="8345" customFormat="false" ht="13.8" hidden="false" customHeight="false" outlineLevel="0" collapsed="false">
      <c r="A8345" s="875" t="n">
        <v>33560</v>
      </c>
      <c r="B8345" s="876" t="n">
        <v>441.51</v>
      </c>
      <c r="D8345" s="875" t="n">
        <v>33982</v>
      </c>
      <c r="E8345" s="876" t="n">
        <v>6.71</v>
      </c>
      <c r="F8345" s="877" t="n">
        <f aca="false">IFERROR(E8345/100,"")</f>
        <v>0.0671</v>
      </c>
      <c r="G8345" s="879"/>
      <c r="H8345" s="879"/>
      <c r="J8345" s="876"/>
      <c r="O8345" s="877"/>
      <c r="R8345" s="876"/>
    </row>
    <row r="8346" customFormat="false" ht="13.8" hidden="false" customHeight="false" outlineLevel="0" collapsed="false">
      <c r="A8346" s="875" t="n">
        <v>33557</v>
      </c>
      <c r="B8346" s="876" t="n">
        <v>438.36</v>
      </c>
      <c r="D8346" s="875" t="n">
        <v>33981</v>
      </c>
      <c r="E8346" s="876" t="n">
        <v>6.72</v>
      </c>
      <c r="F8346" s="877" t="n">
        <f aca="false">IFERROR(E8346/100,"")</f>
        <v>0.0672</v>
      </c>
      <c r="G8346" s="879"/>
      <c r="H8346" s="879"/>
      <c r="J8346" s="876"/>
      <c r="O8346" s="877"/>
      <c r="R8346" s="876"/>
    </row>
    <row r="8347" customFormat="false" ht="13.8" hidden="false" customHeight="false" outlineLevel="0" collapsed="false">
      <c r="A8347" s="875" t="n">
        <v>33556</v>
      </c>
      <c r="B8347" s="876" t="n">
        <v>455</v>
      </c>
      <c r="D8347" s="875" t="n">
        <v>33980</v>
      </c>
      <c r="E8347" s="876" t="n">
        <v>6.71</v>
      </c>
      <c r="F8347" s="877" t="n">
        <f aca="false">IFERROR(E8347/100,"")</f>
        <v>0.0671</v>
      </c>
      <c r="G8347" s="879"/>
      <c r="H8347" s="879"/>
      <c r="J8347" s="876"/>
      <c r="O8347" s="877"/>
      <c r="R8347" s="876"/>
    </row>
    <row r="8348" customFormat="false" ht="13.8" hidden="false" customHeight="false" outlineLevel="0" collapsed="false">
      <c r="A8348" s="875" t="n">
        <v>33555</v>
      </c>
      <c r="B8348" s="876" t="n">
        <v>455.25</v>
      </c>
      <c r="D8348" s="875" t="n">
        <v>33977</v>
      </c>
      <c r="E8348" s="876" t="n">
        <v>6.75</v>
      </c>
      <c r="F8348" s="877" t="n">
        <f aca="false">IFERROR(E8348/100,"")</f>
        <v>0.0675</v>
      </c>
      <c r="G8348" s="879"/>
      <c r="H8348" s="879"/>
      <c r="J8348" s="876"/>
      <c r="O8348" s="877"/>
      <c r="R8348" s="876"/>
    </row>
    <row r="8349" customFormat="false" ht="13.8" hidden="false" customHeight="false" outlineLevel="0" collapsed="false">
      <c r="A8349" s="875" t="n">
        <v>33554</v>
      </c>
      <c r="B8349" s="876" t="n">
        <v>454.44</v>
      </c>
      <c r="D8349" s="875" t="n">
        <v>33976</v>
      </c>
      <c r="E8349" s="876" t="n">
        <v>6.76</v>
      </c>
      <c r="F8349" s="877" t="n">
        <f aca="false">IFERROR(E8349/100,"")</f>
        <v>0.0676</v>
      </c>
      <c r="G8349" s="879"/>
      <c r="H8349" s="879"/>
      <c r="J8349" s="876"/>
      <c r="O8349" s="877"/>
      <c r="R8349" s="876"/>
    </row>
    <row r="8350" customFormat="false" ht="13.8" hidden="false" customHeight="false" outlineLevel="0" collapsed="false">
      <c r="A8350" s="875" t="n">
        <v>33553</v>
      </c>
      <c r="B8350" s="876" t="n">
        <v>450.26</v>
      </c>
      <c r="D8350" s="875" t="n">
        <v>33975</v>
      </c>
      <c r="E8350" s="876" t="n">
        <v>6.63</v>
      </c>
      <c r="F8350" s="877" t="n">
        <f aca="false">IFERROR(E8350/100,"")</f>
        <v>0.0663</v>
      </c>
      <c r="G8350" s="879"/>
      <c r="H8350" s="879"/>
      <c r="J8350" s="876"/>
      <c r="O8350" s="877"/>
      <c r="R8350" s="876"/>
    </row>
    <row r="8351" customFormat="false" ht="13.8" hidden="false" customHeight="false" outlineLevel="0" collapsed="false">
      <c r="A8351" s="875" t="n">
        <v>33550</v>
      </c>
      <c r="B8351" s="876" t="n">
        <v>450</v>
      </c>
      <c r="D8351" s="875" t="n">
        <v>33974</v>
      </c>
      <c r="E8351" s="876" t="n">
        <v>6.61</v>
      </c>
      <c r="F8351" s="877" t="n">
        <f aca="false">IFERROR(E8351/100,"")</f>
        <v>0.0661</v>
      </c>
      <c r="G8351" s="879"/>
      <c r="H8351" s="879"/>
      <c r="J8351" s="876"/>
      <c r="O8351" s="877"/>
      <c r="R8351" s="876"/>
    </row>
    <row r="8352" customFormat="false" ht="13.8" hidden="false" customHeight="false" outlineLevel="0" collapsed="false">
      <c r="A8352" s="875" t="n">
        <v>33549</v>
      </c>
      <c r="B8352" s="876" t="n">
        <v>450.73</v>
      </c>
      <c r="D8352" s="875" t="n">
        <v>33973</v>
      </c>
      <c r="E8352" s="876" t="n">
        <v>6.6</v>
      </c>
      <c r="F8352" s="877" t="n">
        <f aca="false">IFERROR(E8352/100,"")</f>
        <v>0.066</v>
      </c>
      <c r="G8352" s="879"/>
      <c r="H8352" s="879"/>
      <c r="J8352" s="876"/>
      <c r="O8352" s="877"/>
      <c r="R8352" s="876"/>
    </row>
    <row r="8353" customFormat="false" ht="13.8" hidden="false" customHeight="false" outlineLevel="0" collapsed="false">
      <c r="A8353" s="875" t="n">
        <v>33548</v>
      </c>
      <c r="B8353" s="876" t="n">
        <v>446.37</v>
      </c>
      <c r="D8353" s="875" t="n">
        <v>33970</v>
      </c>
      <c r="E8353" s="876" t="e">
        <f aca="false">NA()</f>
        <v>#N/A</v>
      </c>
      <c r="F8353" s="877" t="str">
        <f aca="false">IFERROR(E8353/100,"")</f>
        <v/>
      </c>
      <c r="G8353" s="879"/>
      <c r="H8353" s="879"/>
      <c r="J8353" s="876"/>
      <c r="O8353" s="877"/>
      <c r="R8353" s="876"/>
    </row>
    <row r="8354" customFormat="false" ht="13.8" hidden="false" customHeight="false" outlineLevel="0" collapsed="false">
      <c r="A8354" s="875" t="n">
        <v>33547</v>
      </c>
      <c r="B8354" s="876" t="n">
        <v>444.82</v>
      </c>
      <c r="D8354" s="875" t="n">
        <v>33969</v>
      </c>
      <c r="E8354" s="876" t="n">
        <v>6.7</v>
      </c>
      <c r="F8354" s="877" t="n">
        <f aca="false">IFERROR(E8354/100,"")</f>
        <v>0.067</v>
      </c>
      <c r="G8354" s="879"/>
      <c r="H8354" s="879"/>
      <c r="J8354" s="876"/>
      <c r="O8354" s="877"/>
      <c r="R8354" s="876"/>
    </row>
    <row r="8355" customFormat="false" ht="13.8" hidden="false" customHeight="false" outlineLevel="0" collapsed="false">
      <c r="A8355" s="875" t="n">
        <v>33546</v>
      </c>
      <c r="B8355" s="876" t="n">
        <v>446.38</v>
      </c>
      <c r="D8355" s="875" t="n">
        <v>33968</v>
      </c>
      <c r="E8355" s="876" t="n">
        <v>6.68</v>
      </c>
      <c r="F8355" s="877" t="n">
        <f aca="false">IFERROR(E8355/100,"")</f>
        <v>0.0668</v>
      </c>
      <c r="G8355" s="879"/>
      <c r="H8355" s="879"/>
      <c r="J8355" s="876"/>
      <c r="O8355" s="877"/>
      <c r="R8355" s="876"/>
    </row>
    <row r="8356" customFormat="false" ht="13.8" hidden="false" customHeight="false" outlineLevel="0" collapsed="false">
      <c r="A8356" s="875" t="n">
        <v>33543</v>
      </c>
      <c r="B8356" s="876" t="n">
        <v>447.2</v>
      </c>
      <c r="D8356" s="875" t="n">
        <v>33967</v>
      </c>
      <c r="E8356" s="876" t="n">
        <v>6.69</v>
      </c>
      <c r="F8356" s="877" t="n">
        <f aca="false">IFERROR(E8356/100,"")</f>
        <v>0.0669</v>
      </c>
      <c r="G8356" s="879"/>
      <c r="H8356" s="879"/>
      <c r="J8356" s="876"/>
      <c r="O8356" s="877"/>
      <c r="R8356" s="876"/>
    </row>
    <row r="8357" customFormat="false" ht="13.8" hidden="false" customHeight="false" outlineLevel="0" collapsed="false">
      <c r="A8357" s="875" t="n">
        <v>33542</v>
      </c>
      <c r="B8357" s="876" t="n">
        <v>448.48</v>
      </c>
      <c r="D8357" s="875" t="n">
        <v>33966</v>
      </c>
      <c r="E8357" s="876" t="n">
        <v>6.72</v>
      </c>
      <c r="F8357" s="877" t="n">
        <f aca="false">IFERROR(E8357/100,"")</f>
        <v>0.0672</v>
      </c>
      <c r="G8357" s="879"/>
      <c r="H8357" s="879"/>
      <c r="J8357" s="876"/>
      <c r="O8357" s="877"/>
      <c r="R8357" s="876"/>
    </row>
    <row r="8358" customFormat="false" ht="13.8" hidden="false" customHeight="false" outlineLevel="0" collapsed="false">
      <c r="A8358" s="875" t="n">
        <v>33541</v>
      </c>
      <c r="B8358" s="876" t="n">
        <v>449.05</v>
      </c>
      <c r="D8358" s="875" t="n">
        <v>33963</v>
      </c>
      <c r="E8358" s="876" t="e">
        <f aca="false">NA()</f>
        <v>#N/A</v>
      </c>
      <c r="F8358" s="877" t="str">
        <f aca="false">IFERROR(E8358/100,"")</f>
        <v/>
      </c>
      <c r="G8358" s="879"/>
      <c r="H8358" s="879"/>
      <c r="J8358" s="876"/>
      <c r="O8358" s="877"/>
      <c r="R8358" s="876"/>
    </row>
    <row r="8359" customFormat="false" ht="13.8" hidden="false" customHeight="false" outlineLevel="0" collapsed="false">
      <c r="A8359" s="875" t="n">
        <v>33540</v>
      </c>
      <c r="B8359" s="876" t="n">
        <v>447.36</v>
      </c>
      <c r="D8359" s="875" t="n">
        <v>33962</v>
      </c>
      <c r="E8359" s="876" t="n">
        <v>6.69</v>
      </c>
      <c r="F8359" s="877" t="n">
        <f aca="false">IFERROR(E8359/100,"")</f>
        <v>0.0669</v>
      </c>
      <c r="G8359" s="879"/>
      <c r="H8359" s="879"/>
      <c r="J8359" s="876"/>
      <c r="O8359" s="877"/>
      <c r="R8359" s="876"/>
    </row>
    <row r="8360" customFormat="false" ht="13.8" hidden="false" customHeight="false" outlineLevel="0" collapsed="false">
      <c r="A8360" s="875" t="n">
        <v>33539</v>
      </c>
      <c r="B8360" s="876" t="n">
        <v>445.01</v>
      </c>
      <c r="D8360" s="875" t="n">
        <v>33961</v>
      </c>
      <c r="E8360" s="876" t="n">
        <v>6.68</v>
      </c>
      <c r="F8360" s="877" t="n">
        <f aca="false">IFERROR(E8360/100,"")</f>
        <v>0.0668</v>
      </c>
      <c r="G8360" s="879"/>
      <c r="H8360" s="879"/>
      <c r="J8360" s="876"/>
      <c r="O8360" s="877"/>
      <c r="R8360" s="876"/>
    </row>
    <row r="8361" customFormat="false" ht="13.8" hidden="false" customHeight="false" outlineLevel="0" collapsed="false">
      <c r="A8361" s="875" t="n">
        <v>33536</v>
      </c>
      <c r="B8361" s="876" t="n">
        <v>438.84</v>
      </c>
      <c r="D8361" s="875" t="n">
        <v>33960</v>
      </c>
      <c r="E8361" s="876" t="n">
        <v>6.65</v>
      </c>
      <c r="F8361" s="877" t="n">
        <f aca="false">IFERROR(E8361/100,"")</f>
        <v>0.0665</v>
      </c>
      <c r="G8361" s="879"/>
      <c r="H8361" s="879"/>
      <c r="J8361" s="876"/>
      <c r="O8361" s="877"/>
      <c r="R8361" s="876"/>
    </row>
    <row r="8362" customFormat="false" ht="13.8" hidden="false" customHeight="false" outlineLevel="0" collapsed="false">
      <c r="A8362" s="875" t="n">
        <v>33535</v>
      </c>
      <c r="B8362" s="876" t="n">
        <v>439.8</v>
      </c>
      <c r="D8362" s="875" t="n">
        <v>33959</v>
      </c>
      <c r="E8362" s="876" t="n">
        <v>6.71</v>
      </c>
      <c r="F8362" s="877" t="n">
        <f aca="false">IFERROR(E8362/100,"")</f>
        <v>0.0671</v>
      </c>
      <c r="G8362" s="879"/>
      <c r="H8362" s="879"/>
      <c r="J8362" s="876"/>
      <c r="O8362" s="877"/>
      <c r="R8362" s="876"/>
    </row>
    <row r="8363" customFormat="false" ht="13.8" hidden="false" customHeight="false" outlineLevel="0" collapsed="false">
      <c r="A8363" s="875" t="n">
        <v>33534</v>
      </c>
      <c r="B8363" s="876" t="n">
        <v>443.08</v>
      </c>
      <c r="D8363" s="875" t="n">
        <v>33956</v>
      </c>
      <c r="E8363" s="876" t="n">
        <v>6.76</v>
      </c>
      <c r="F8363" s="877" t="n">
        <f aca="false">IFERROR(E8363/100,"")</f>
        <v>0.0676</v>
      </c>
      <c r="G8363" s="879"/>
      <c r="H8363" s="879"/>
      <c r="J8363" s="876"/>
      <c r="O8363" s="877"/>
      <c r="R8363" s="876"/>
    </row>
    <row r="8364" customFormat="false" ht="13.8" hidden="false" customHeight="false" outlineLevel="0" collapsed="false">
      <c r="A8364" s="875" t="n">
        <v>33533</v>
      </c>
      <c r="B8364" s="876" t="n">
        <v>442.96</v>
      </c>
      <c r="D8364" s="875" t="n">
        <v>33955</v>
      </c>
      <c r="E8364" s="876" t="n">
        <v>6.77</v>
      </c>
      <c r="F8364" s="877" t="n">
        <f aca="false">IFERROR(E8364/100,"")</f>
        <v>0.0677</v>
      </c>
      <c r="G8364" s="879"/>
      <c r="H8364" s="879"/>
      <c r="J8364" s="876"/>
      <c r="O8364" s="877"/>
      <c r="R8364" s="876"/>
    </row>
    <row r="8365" customFormat="false" ht="13.8" hidden="false" customHeight="false" outlineLevel="0" collapsed="false">
      <c r="A8365" s="875" t="n">
        <v>33532</v>
      </c>
      <c r="B8365" s="876" t="n">
        <v>445.45</v>
      </c>
      <c r="D8365" s="875" t="n">
        <v>33954</v>
      </c>
      <c r="E8365" s="876" t="n">
        <v>6.77</v>
      </c>
      <c r="F8365" s="877" t="n">
        <f aca="false">IFERROR(E8365/100,"")</f>
        <v>0.0677</v>
      </c>
      <c r="G8365" s="879"/>
      <c r="H8365" s="879"/>
      <c r="J8365" s="876"/>
      <c r="O8365" s="877"/>
      <c r="R8365" s="876"/>
    </row>
    <row r="8366" customFormat="false" ht="13.8" hidden="false" customHeight="false" outlineLevel="0" collapsed="false">
      <c r="A8366" s="875" t="n">
        <v>33529</v>
      </c>
      <c r="B8366" s="876" t="n">
        <v>448.26</v>
      </c>
      <c r="D8366" s="875" t="n">
        <v>33953</v>
      </c>
      <c r="E8366" s="876" t="n">
        <v>6.83</v>
      </c>
      <c r="F8366" s="877" t="n">
        <f aca="false">IFERROR(E8366/100,"")</f>
        <v>0.0683</v>
      </c>
      <c r="G8366" s="879"/>
      <c r="H8366" s="879"/>
      <c r="J8366" s="876"/>
      <c r="O8366" s="877"/>
      <c r="R8366" s="876"/>
    </row>
    <row r="8367" customFormat="false" ht="13.8" hidden="false" customHeight="false" outlineLevel="0" collapsed="false">
      <c r="A8367" s="875" t="n">
        <v>33528</v>
      </c>
      <c r="B8367" s="876" t="n">
        <v>447.6</v>
      </c>
      <c r="D8367" s="875" t="n">
        <v>33952</v>
      </c>
      <c r="E8367" s="876" t="n">
        <v>6.83</v>
      </c>
      <c r="F8367" s="877" t="n">
        <f aca="false">IFERROR(E8367/100,"")</f>
        <v>0.0683</v>
      </c>
      <c r="G8367" s="879"/>
      <c r="H8367" s="879"/>
      <c r="J8367" s="876"/>
      <c r="O8367" s="877"/>
      <c r="R8367" s="876"/>
    </row>
    <row r="8368" customFormat="false" ht="13.8" hidden="false" customHeight="false" outlineLevel="0" collapsed="false">
      <c r="A8368" s="875" t="n">
        <v>33527</v>
      </c>
      <c r="B8368" s="876" t="n">
        <v>448.59</v>
      </c>
      <c r="D8368" s="875" t="n">
        <v>33949</v>
      </c>
      <c r="E8368" s="876" t="n">
        <v>6.8</v>
      </c>
      <c r="F8368" s="877" t="n">
        <f aca="false">IFERROR(E8368/100,"")</f>
        <v>0.068</v>
      </c>
      <c r="G8368" s="879"/>
      <c r="H8368" s="879"/>
      <c r="J8368" s="876"/>
      <c r="O8368" s="877"/>
      <c r="R8368" s="876"/>
    </row>
    <row r="8369" customFormat="false" ht="13.8" hidden="false" customHeight="false" outlineLevel="0" collapsed="false">
      <c r="A8369" s="875" t="n">
        <v>33526</v>
      </c>
      <c r="B8369" s="876" t="n">
        <v>446.54</v>
      </c>
      <c r="D8369" s="875" t="n">
        <v>33948</v>
      </c>
      <c r="E8369" s="876" t="n">
        <v>6.77</v>
      </c>
      <c r="F8369" s="877" t="n">
        <f aca="false">IFERROR(E8369/100,"")</f>
        <v>0.0677</v>
      </c>
      <c r="G8369" s="879"/>
      <c r="H8369" s="879"/>
      <c r="J8369" s="876"/>
      <c r="O8369" s="877"/>
      <c r="R8369" s="876"/>
    </row>
    <row r="8370" customFormat="false" ht="13.8" hidden="false" customHeight="false" outlineLevel="0" collapsed="false">
      <c r="A8370" s="875" t="n">
        <v>33525</v>
      </c>
      <c r="B8370" s="876" t="n">
        <v>441.33</v>
      </c>
      <c r="D8370" s="875" t="n">
        <v>33947</v>
      </c>
      <c r="E8370" s="876" t="n">
        <v>6.76</v>
      </c>
      <c r="F8370" s="877" t="n">
        <f aca="false">IFERROR(E8370/100,"")</f>
        <v>0.0676</v>
      </c>
      <c r="G8370" s="879"/>
      <c r="H8370" s="879"/>
      <c r="J8370" s="876"/>
      <c r="O8370" s="877"/>
      <c r="R8370" s="876"/>
    </row>
    <row r="8371" customFormat="false" ht="13.8" hidden="false" customHeight="false" outlineLevel="0" collapsed="false">
      <c r="A8371" s="875" t="n">
        <v>33522</v>
      </c>
      <c r="B8371" s="876" t="n">
        <v>435.6</v>
      </c>
      <c r="D8371" s="875" t="n">
        <v>33946</v>
      </c>
      <c r="E8371" s="876" t="n">
        <v>6.73</v>
      </c>
      <c r="F8371" s="877" t="n">
        <f aca="false">IFERROR(E8371/100,"")</f>
        <v>0.0673</v>
      </c>
      <c r="G8371" s="879"/>
      <c r="H8371" s="879"/>
      <c r="J8371" s="876"/>
      <c r="O8371" s="877"/>
      <c r="R8371" s="876"/>
    </row>
    <row r="8372" customFormat="false" ht="13.8" hidden="false" customHeight="false" outlineLevel="0" collapsed="false">
      <c r="A8372" s="875" t="n">
        <v>33521</v>
      </c>
      <c r="B8372" s="876" t="n">
        <v>434.5</v>
      </c>
      <c r="D8372" s="875" t="n">
        <v>33945</v>
      </c>
      <c r="E8372" s="876" t="n">
        <v>6.78</v>
      </c>
      <c r="F8372" s="877" t="n">
        <f aca="false">IFERROR(E8372/100,"")</f>
        <v>0.0678</v>
      </c>
      <c r="G8372" s="879"/>
      <c r="H8372" s="879"/>
      <c r="J8372" s="876"/>
      <c r="O8372" s="877"/>
      <c r="R8372" s="876"/>
    </row>
    <row r="8373" customFormat="false" ht="13.8" hidden="false" customHeight="false" outlineLevel="0" collapsed="false">
      <c r="A8373" s="875" t="n">
        <v>33520</v>
      </c>
      <c r="B8373" s="876" t="n">
        <v>430.22</v>
      </c>
      <c r="D8373" s="875" t="n">
        <v>33942</v>
      </c>
      <c r="E8373" s="876" t="n">
        <v>6.84</v>
      </c>
      <c r="F8373" s="877" t="n">
        <f aca="false">IFERROR(E8373/100,"")</f>
        <v>0.0684</v>
      </c>
      <c r="G8373" s="879"/>
      <c r="H8373" s="879"/>
      <c r="J8373" s="876"/>
      <c r="O8373" s="877"/>
      <c r="R8373" s="876"/>
    </row>
    <row r="8374" customFormat="false" ht="13.8" hidden="false" customHeight="false" outlineLevel="0" collapsed="false">
      <c r="A8374" s="875" t="n">
        <v>33519</v>
      </c>
      <c r="B8374" s="876" t="n">
        <v>434.63</v>
      </c>
      <c r="D8374" s="875" t="n">
        <v>33941</v>
      </c>
      <c r="E8374" s="876" t="n">
        <v>6.91</v>
      </c>
      <c r="F8374" s="877" t="n">
        <f aca="false">IFERROR(E8374/100,"")</f>
        <v>0.0691</v>
      </c>
      <c r="G8374" s="879"/>
      <c r="H8374" s="879"/>
      <c r="J8374" s="876"/>
      <c r="O8374" s="877"/>
      <c r="R8374" s="876"/>
    </row>
    <row r="8375" customFormat="false" ht="13.8" hidden="false" customHeight="false" outlineLevel="0" collapsed="false">
      <c r="A8375" s="875" t="n">
        <v>33518</v>
      </c>
      <c r="B8375" s="876" t="n">
        <v>433.27</v>
      </c>
      <c r="D8375" s="875" t="n">
        <v>33940</v>
      </c>
      <c r="E8375" s="876" t="n">
        <v>6.93</v>
      </c>
      <c r="F8375" s="877" t="n">
        <f aca="false">IFERROR(E8375/100,"")</f>
        <v>0.0693</v>
      </c>
      <c r="G8375" s="879"/>
      <c r="H8375" s="879"/>
      <c r="J8375" s="876"/>
      <c r="O8375" s="877"/>
      <c r="R8375" s="876"/>
    </row>
    <row r="8376" customFormat="false" ht="13.8" hidden="false" customHeight="false" outlineLevel="0" collapsed="false">
      <c r="A8376" s="875" t="n">
        <v>33515</v>
      </c>
      <c r="B8376" s="876" t="n">
        <v>435.22</v>
      </c>
      <c r="D8376" s="875" t="n">
        <v>33939</v>
      </c>
      <c r="E8376" s="876" t="n">
        <v>6.94</v>
      </c>
      <c r="F8376" s="877" t="n">
        <f aca="false">IFERROR(E8376/100,"")</f>
        <v>0.0694</v>
      </c>
      <c r="G8376" s="879"/>
      <c r="H8376" s="879"/>
      <c r="J8376" s="876"/>
      <c r="O8376" s="877"/>
      <c r="R8376" s="876"/>
    </row>
    <row r="8377" customFormat="false" ht="13.8" hidden="false" customHeight="false" outlineLevel="0" collapsed="false">
      <c r="A8377" s="875" t="n">
        <v>33514</v>
      </c>
      <c r="B8377" s="876" t="n">
        <v>438.69</v>
      </c>
      <c r="D8377" s="875" t="n">
        <v>33938</v>
      </c>
      <c r="E8377" s="876" t="n">
        <v>6.95</v>
      </c>
      <c r="F8377" s="877" t="n">
        <f aca="false">IFERROR(E8377/100,"")</f>
        <v>0.0695</v>
      </c>
      <c r="G8377" s="879"/>
      <c r="H8377" s="879"/>
      <c r="J8377" s="876"/>
      <c r="O8377" s="877"/>
      <c r="R8377" s="876"/>
    </row>
    <row r="8378" customFormat="false" ht="13.8" hidden="false" customHeight="false" outlineLevel="0" collapsed="false">
      <c r="A8378" s="875" t="n">
        <v>33513</v>
      </c>
      <c r="B8378" s="876" t="n">
        <v>443.01</v>
      </c>
      <c r="D8378" s="875" t="n">
        <v>33935</v>
      </c>
      <c r="E8378" s="876" t="n">
        <v>6.93</v>
      </c>
      <c r="F8378" s="877" t="n">
        <f aca="false">IFERROR(E8378/100,"")</f>
        <v>0.0693</v>
      </c>
      <c r="G8378" s="879"/>
      <c r="H8378" s="879"/>
      <c r="J8378" s="876"/>
      <c r="O8378" s="877"/>
      <c r="R8378" s="876"/>
    </row>
    <row r="8379" customFormat="false" ht="13.8" hidden="false" customHeight="false" outlineLevel="0" collapsed="false">
      <c r="A8379" s="875" t="n">
        <v>33512</v>
      </c>
      <c r="B8379" s="876" t="n">
        <v>444.08</v>
      </c>
      <c r="D8379" s="875" t="n">
        <v>33934</v>
      </c>
      <c r="E8379" s="876" t="e">
        <f aca="false">NA()</f>
        <v>#N/A</v>
      </c>
      <c r="F8379" s="877" t="str">
        <f aca="false">IFERROR(E8379/100,"")</f>
        <v/>
      </c>
      <c r="G8379" s="879"/>
      <c r="H8379" s="879"/>
      <c r="J8379" s="876"/>
      <c r="O8379" s="877"/>
      <c r="R8379" s="876"/>
    </row>
    <row r="8380" customFormat="false" ht="13.8" hidden="false" customHeight="false" outlineLevel="0" collapsed="false">
      <c r="A8380" s="875" t="n">
        <v>33511</v>
      </c>
      <c r="B8380" s="876" t="n">
        <v>442.53</v>
      </c>
      <c r="D8380" s="875" t="n">
        <v>33933</v>
      </c>
      <c r="E8380" s="876" t="n">
        <v>6.84</v>
      </c>
      <c r="F8380" s="877" t="n">
        <f aca="false">IFERROR(E8380/100,"")</f>
        <v>0.0684</v>
      </c>
      <c r="G8380" s="879"/>
      <c r="H8380" s="879"/>
      <c r="J8380" s="876"/>
      <c r="O8380" s="877"/>
      <c r="R8380" s="876"/>
    </row>
    <row r="8381" customFormat="false" ht="13.8" hidden="false" customHeight="false" outlineLevel="0" collapsed="false">
      <c r="A8381" s="875" t="n">
        <v>33508</v>
      </c>
      <c r="B8381" s="876" t="n">
        <v>440.18</v>
      </c>
      <c r="D8381" s="875" t="n">
        <v>33932</v>
      </c>
      <c r="E8381" s="876" t="n">
        <v>6.82</v>
      </c>
      <c r="F8381" s="877" t="n">
        <f aca="false">IFERROR(E8381/100,"")</f>
        <v>0.0682</v>
      </c>
      <c r="G8381" s="879"/>
      <c r="H8381" s="879"/>
      <c r="J8381" s="876"/>
      <c r="O8381" s="877"/>
      <c r="R8381" s="876"/>
    </row>
    <row r="8382" customFormat="false" ht="13.8" hidden="false" customHeight="false" outlineLevel="0" collapsed="false">
      <c r="A8382" s="875" t="n">
        <v>33507</v>
      </c>
      <c r="B8382" s="876" t="n">
        <v>440.85</v>
      </c>
      <c r="D8382" s="875" t="n">
        <v>33931</v>
      </c>
      <c r="E8382" s="876" t="n">
        <v>6.86</v>
      </c>
      <c r="F8382" s="877" t="n">
        <f aca="false">IFERROR(E8382/100,"")</f>
        <v>0.0686</v>
      </c>
      <c r="G8382" s="879"/>
      <c r="H8382" s="879"/>
      <c r="J8382" s="876"/>
      <c r="O8382" s="877"/>
      <c r="R8382" s="876"/>
    </row>
    <row r="8383" customFormat="false" ht="13.8" hidden="false" customHeight="false" outlineLevel="0" collapsed="false">
      <c r="A8383" s="875" t="n">
        <v>33506</v>
      </c>
      <c r="B8383" s="876" t="n">
        <v>441.29</v>
      </c>
      <c r="D8383" s="875" t="n">
        <v>33928</v>
      </c>
      <c r="E8383" s="876" t="n">
        <v>6.84</v>
      </c>
      <c r="F8383" s="877" t="n">
        <f aca="false">IFERROR(E8383/100,"")</f>
        <v>0.0684</v>
      </c>
      <c r="G8383" s="879"/>
      <c r="H8383" s="879"/>
      <c r="J8383" s="876"/>
      <c r="O8383" s="877"/>
      <c r="R8383" s="876"/>
    </row>
    <row r="8384" customFormat="false" ht="13.8" hidden="false" customHeight="false" outlineLevel="0" collapsed="false">
      <c r="A8384" s="875" t="n">
        <v>33505</v>
      </c>
      <c r="B8384" s="876" t="n">
        <v>442.21</v>
      </c>
      <c r="D8384" s="875" t="n">
        <v>33927</v>
      </c>
      <c r="E8384" s="876" t="n">
        <v>6.81</v>
      </c>
      <c r="F8384" s="877" t="n">
        <f aca="false">IFERROR(E8384/100,"")</f>
        <v>0.0681</v>
      </c>
      <c r="G8384" s="879"/>
      <c r="H8384" s="879"/>
      <c r="J8384" s="876"/>
      <c r="O8384" s="877"/>
      <c r="R8384" s="876"/>
    </row>
    <row r="8385" customFormat="false" ht="13.8" hidden="false" customHeight="false" outlineLevel="0" collapsed="false">
      <c r="A8385" s="875" t="n">
        <v>33504</v>
      </c>
      <c r="B8385" s="876" t="n">
        <v>440</v>
      </c>
      <c r="D8385" s="875" t="n">
        <v>33926</v>
      </c>
      <c r="E8385" s="876" t="n">
        <v>6.78</v>
      </c>
      <c r="F8385" s="877" t="n">
        <f aca="false">IFERROR(E8385/100,"")</f>
        <v>0.0678</v>
      </c>
      <c r="G8385" s="879"/>
      <c r="H8385" s="879"/>
      <c r="J8385" s="876"/>
      <c r="O8385" s="877"/>
      <c r="R8385" s="876"/>
    </row>
    <row r="8386" customFormat="false" ht="13.8" hidden="false" customHeight="false" outlineLevel="0" collapsed="false">
      <c r="A8386" s="875" t="n">
        <v>33501</v>
      </c>
      <c r="B8386" s="876" t="n">
        <v>442.27</v>
      </c>
      <c r="D8386" s="875" t="n">
        <v>33925</v>
      </c>
      <c r="E8386" s="876" t="n">
        <v>6.86</v>
      </c>
      <c r="F8386" s="877" t="n">
        <f aca="false">IFERROR(E8386/100,"")</f>
        <v>0.0686</v>
      </c>
      <c r="G8386" s="879"/>
      <c r="H8386" s="879"/>
      <c r="J8386" s="876"/>
      <c r="O8386" s="877"/>
      <c r="R8386" s="876"/>
    </row>
    <row r="8387" customFormat="false" ht="13.8" hidden="false" customHeight="false" outlineLevel="0" collapsed="false">
      <c r="A8387" s="875" t="n">
        <v>33500</v>
      </c>
      <c r="B8387" s="876" t="n">
        <v>441.78</v>
      </c>
      <c r="D8387" s="875" t="n">
        <v>33924</v>
      </c>
      <c r="E8387" s="876" t="n">
        <v>6.9</v>
      </c>
      <c r="F8387" s="877" t="n">
        <f aca="false">IFERROR(E8387/100,"")</f>
        <v>0.069</v>
      </c>
      <c r="G8387" s="879"/>
      <c r="H8387" s="879"/>
      <c r="J8387" s="876"/>
      <c r="O8387" s="877"/>
      <c r="R8387" s="876"/>
    </row>
    <row r="8388" customFormat="false" ht="13.8" hidden="false" customHeight="false" outlineLevel="0" collapsed="false">
      <c r="A8388" s="875" t="n">
        <v>33499</v>
      </c>
      <c r="B8388" s="876" t="n">
        <v>441.07</v>
      </c>
      <c r="D8388" s="875" t="n">
        <v>33921</v>
      </c>
      <c r="E8388" s="876" t="n">
        <v>6.82</v>
      </c>
      <c r="F8388" s="877" t="n">
        <f aca="false">IFERROR(E8388/100,"")</f>
        <v>0.0682</v>
      </c>
      <c r="G8388" s="879"/>
      <c r="H8388" s="879"/>
      <c r="J8388" s="876"/>
      <c r="O8388" s="877"/>
      <c r="R8388" s="876"/>
    </row>
    <row r="8389" customFormat="false" ht="13.8" hidden="false" customHeight="false" outlineLevel="0" collapsed="false">
      <c r="A8389" s="875" t="n">
        <v>33498</v>
      </c>
      <c r="B8389" s="876" t="n">
        <v>439.43</v>
      </c>
      <c r="D8389" s="875" t="n">
        <v>33920</v>
      </c>
      <c r="E8389" s="876" t="n">
        <v>6.79</v>
      </c>
      <c r="F8389" s="877" t="n">
        <f aca="false">IFERROR(E8389/100,"")</f>
        <v>0.0679</v>
      </c>
      <c r="G8389" s="879"/>
      <c r="H8389" s="879"/>
      <c r="J8389" s="876"/>
      <c r="O8389" s="877"/>
      <c r="R8389" s="876"/>
    </row>
    <row r="8390" customFormat="false" ht="13.8" hidden="false" customHeight="false" outlineLevel="0" collapsed="false">
      <c r="A8390" s="875" t="n">
        <v>33497</v>
      </c>
      <c r="B8390" s="876" t="n">
        <v>439.71</v>
      </c>
      <c r="D8390" s="875" t="n">
        <v>33919</v>
      </c>
      <c r="E8390" s="876" t="e">
        <f aca="false">NA()</f>
        <v>#N/A</v>
      </c>
      <c r="F8390" s="877" t="str">
        <f aca="false">IFERROR(E8390/100,"")</f>
        <v/>
      </c>
      <c r="G8390" s="879"/>
      <c r="H8390" s="879"/>
      <c r="J8390" s="876"/>
      <c r="O8390" s="877"/>
      <c r="R8390" s="876"/>
    </row>
    <row r="8391" customFormat="false" ht="13.8" hidden="false" customHeight="false" outlineLevel="0" collapsed="false">
      <c r="A8391" s="875" t="n">
        <v>33494</v>
      </c>
      <c r="B8391" s="876" t="n">
        <v>437.03</v>
      </c>
      <c r="D8391" s="875" t="n">
        <v>33918</v>
      </c>
      <c r="E8391" s="876" t="n">
        <v>6.91</v>
      </c>
      <c r="F8391" s="877" t="n">
        <f aca="false">IFERROR(E8391/100,"")</f>
        <v>0.0691</v>
      </c>
      <c r="G8391" s="879"/>
      <c r="H8391" s="879"/>
      <c r="J8391" s="876"/>
      <c r="O8391" s="877"/>
      <c r="R8391" s="876"/>
    </row>
    <row r="8392" customFormat="false" ht="13.8" hidden="false" customHeight="false" outlineLevel="0" collapsed="false">
      <c r="A8392" s="875" t="n">
        <v>33493</v>
      </c>
      <c r="B8392" s="876" t="n">
        <v>441.29</v>
      </c>
      <c r="D8392" s="875" t="n">
        <v>33917</v>
      </c>
      <c r="E8392" s="876" t="n">
        <v>7</v>
      </c>
      <c r="F8392" s="877" t="n">
        <f aca="false">IFERROR(E8392/100,"")</f>
        <v>0.07</v>
      </c>
      <c r="G8392" s="879"/>
      <c r="H8392" s="879"/>
      <c r="J8392" s="876"/>
      <c r="O8392" s="877"/>
      <c r="R8392" s="876"/>
    </row>
    <row r="8393" customFormat="false" ht="13.8" hidden="false" customHeight="false" outlineLevel="0" collapsed="false">
      <c r="A8393" s="875" t="n">
        <v>33492</v>
      </c>
      <c r="B8393" s="876" t="n">
        <v>438.72</v>
      </c>
      <c r="D8393" s="875" t="n">
        <v>33914</v>
      </c>
      <c r="E8393" s="876" t="n">
        <v>6.97</v>
      </c>
      <c r="F8393" s="877" t="n">
        <f aca="false">IFERROR(E8393/100,"")</f>
        <v>0.0697</v>
      </c>
      <c r="G8393" s="879"/>
      <c r="H8393" s="879"/>
      <c r="J8393" s="876"/>
      <c r="O8393" s="877"/>
      <c r="R8393" s="876"/>
    </row>
    <row r="8394" customFormat="false" ht="13.8" hidden="false" customHeight="false" outlineLevel="0" collapsed="false">
      <c r="A8394" s="875" t="n">
        <v>33491</v>
      </c>
      <c r="B8394" s="876" t="n">
        <v>438.11</v>
      </c>
      <c r="D8394" s="875" t="n">
        <v>33913</v>
      </c>
      <c r="E8394" s="876" t="n">
        <v>6.87</v>
      </c>
      <c r="F8394" s="877" t="n">
        <f aca="false">IFERROR(E8394/100,"")</f>
        <v>0.0687</v>
      </c>
      <c r="G8394" s="879"/>
      <c r="H8394" s="879"/>
      <c r="J8394" s="876"/>
      <c r="O8394" s="877"/>
      <c r="R8394" s="876"/>
    </row>
    <row r="8395" customFormat="false" ht="13.8" hidden="false" customHeight="false" outlineLevel="0" collapsed="false">
      <c r="A8395" s="875" t="n">
        <v>33490</v>
      </c>
      <c r="B8395" s="876" t="n">
        <v>442.53</v>
      </c>
      <c r="D8395" s="875" t="n">
        <v>33912</v>
      </c>
      <c r="E8395" s="876" t="n">
        <v>6.89</v>
      </c>
      <c r="F8395" s="877" t="n">
        <f aca="false">IFERROR(E8395/100,"")</f>
        <v>0.0689</v>
      </c>
      <c r="G8395" s="879"/>
      <c r="H8395" s="879"/>
      <c r="J8395" s="876"/>
      <c r="O8395" s="877"/>
      <c r="R8395" s="876"/>
    </row>
    <row r="8396" customFormat="false" ht="13.8" hidden="false" customHeight="false" outlineLevel="0" collapsed="false">
      <c r="A8396" s="875" t="n">
        <v>33487</v>
      </c>
      <c r="B8396" s="876" t="n">
        <v>442.97</v>
      </c>
      <c r="D8396" s="875" t="n">
        <v>33911</v>
      </c>
      <c r="E8396" s="876" t="n">
        <v>6.87</v>
      </c>
      <c r="F8396" s="877" t="n">
        <f aca="false">IFERROR(E8396/100,"")</f>
        <v>0.0687</v>
      </c>
      <c r="G8396" s="879"/>
      <c r="H8396" s="879"/>
      <c r="J8396" s="876"/>
      <c r="O8396" s="877"/>
      <c r="R8396" s="876"/>
    </row>
    <row r="8397" customFormat="false" ht="13.8" hidden="false" customHeight="false" outlineLevel="0" collapsed="false">
      <c r="A8397" s="875" t="n">
        <v>33486</v>
      </c>
      <c r="B8397" s="876" t="n">
        <v>443.01</v>
      </c>
      <c r="D8397" s="875" t="n">
        <v>33910</v>
      </c>
      <c r="E8397" s="876" t="n">
        <v>6.88</v>
      </c>
      <c r="F8397" s="877" t="n">
        <f aca="false">IFERROR(E8397/100,"")</f>
        <v>0.0688</v>
      </c>
      <c r="G8397" s="879"/>
      <c r="H8397" s="879"/>
      <c r="J8397" s="876"/>
      <c r="O8397" s="877"/>
      <c r="R8397" s="876"/>
    </row>
    <row r="8398" customFormat="false" ht="13.8" hidden="false" customHeight="false" outlineLevel="0" collapsed="false">
      <c r="A8398" s="875" t="n">
        <v>33485</v>
      </c>
      <c r="B8398" s="876" t="n">
        <v>443.94</v>
      </c>
      <c r="D8398" s="875" t="n">
        <v>33907</v>
      </c>
      <c r="E8398" s="876" t="n">
        <v>6.8</v>
      </c>
      <c r="F8398" s="877" t="n">
        <f aca="false">IFERROR(E8398/100,"")</f>
        <v>0.068</v>
      </c>
      <c r="G8398" s="879"/>
      <c r="H8398" s="879"/>
      <c r="J8398" s="876"/>
      <c r="O8398" s="877"/>
      <c r="R8398" s="876"/>
    </row>
    <row r="8399" customFormat="false" ht="13.8" hidden="false" customHeight="false" outlineLevel="0" collapsed="false">
      <c r="A8399" s="875" t="n">
        <v>33484</v>
      </c>
      <c r="B8399" s="876" t="n">
        <v>446.39</v>
      </c>
      <c r="D8399" s="875" t="n">
        <v>33906</v>
      </c>
      <c r="E8399" s="876" t="n">
        <v>6.71</v>
      </c>
      <c r="F8399" s="877" t="n">
        <f aca="false">IFERROR(E8399/100,"")</f>
        <v>0.0671</v>
      </c>
      <c r="G8399" s="879"/>
      <c r="H8399" s="879"/>
      <c r="J8399" s="876"/>
      <c r="O8399" s="877"/>
      <c r="R8399" s="876"/>
    </row>
    <row r="8400" customFormat="false" ht="13.8" hidden="false" customHeight="false" outlineLevel="0" collapsed="false">
      <c r="A8400" s="875" t="n">
        <v>33480</v>
      </c>
      <c r="B8400" s="876" t="n">
        <v>450.06</v>
      </c>
      <c r="D8400" s="875" t="n">
        <v>33905</v>
      </c>
      <c r="E8400" s="876" t="n">
        <v>6.76</v>
      </c>
      <c r="F8400" s="877" t="n">
        <f aca="false">IFERROR(E8400/100,"")</f>
        <v>0.0676</v>
      </c>
      <c r="G8400" s="879"/>
      <c r="H8400" s="879"/>
      <c r="J8400" s="876"/>
      <c r="O8400" s="877"/>
      <c r="R8400" s="876"/>
    </row>
    <row r="8401" customFormat="false" ht="13.8" hidden="false" customHeight="false" outlineLevel="0" collapsed="false">
      <c r="A8401" s="875" t="n">
        <v>33479</v>
      </c>
      <c r="B8401" s="876" t="n">
        <v>451.12</v>
      </c>
      <c r="D8401" s="875" t="n">
        <v>33904</v>
      </c>
      <c r="E8401" s="876" t="n">
        <v>6.78</v>
      </c>
      <c r="F8401" s="877" t="n">
        <f aca="false">IFERROR(E8401/100,"")</f>
        <v>0.0678</v>
      </c>
      <c r="G8401" s="879"/>
      <c r="H8401" s="879"/>
      <c r="J8401" s="876"/>
      <c r="O8401" s="877"/>
      <c r="R8401" s="876"/>
    </row>
    <row r="8402" customFormat="false" ht="13.8" hidden="false" customHeight="false" outlineLevel="0" collapsed="false">
      <c r="A8402" s="875" t="n">
        <v>33478</v>
      </c>
      <c r="B8402" s="876" t="n">
        <v>451.3</v>
      </c>
      <c r="D8402" s="875" t="n">
        <v>33903</v>
      </c>
      <c r="E8402" s="876" t="n">
        <v>6.83</v>
      </c>
      <c r="F8402" s="877" t="n">
        <f aca="false">IFERROR(E8402/100,"")</f>
        <v>0.0683</v>
      </c>
      <c r="G8402" s="879"/>
      <c r="H8402" s="879"/>
      <c r="J8402" s="876"/>
      <c r="O8402" s="877"/>
      <c r="R8402" s="876"/>
    </row>
    <row r="8403" customFormat="false" ht="13.8" hidden="false" customHeight="false" outlineLevel="0" collapsed="false">
      <c r="A8403" s="875" t="n">
        <v>33477</v>
      </c>
      <c r="B8403" s="876" t="n">
        <v>447.16</v>
      </c>
      <c r="D8403" s="875" t="n">
        <v>33900</v>
      </c>
      <c r="E8403" s="876" t="n">
        <v>6.83</v>
      </c>
      <c r="F8403" s="877" t="n">
        <f aca="false">IFERROR(E8403/100,"")</f>
        <v>0.0683</v>
      </c>
      <c r="G8403" s="879"/>
      <c r="H8403" s="879"/>
      <c r="J8403" s="876"/>
      <c r="O8403" s="877"/>
      <c r="R8403" s="876"/>
    </row>
    <row r="8404" customFormat="false" ht="13.8" hidden="false" customHeight="false" outlineLevel="0" collapsed="false">
      <c r="A8404" s="875" t="n">
        <v>33476</v>
      </c>
      <c r="B8404" s="876" t="n">
        <v>447.96</v>
      </c>
      <c r="D8404" s="875" t="n">
        <v>33899</v>
      </c>
      <c r="E8404" s="876" t="n">
        <v>6.74</v>
      </c>
      <c r="F8404" s="877" t="n">
        <f aca="false">IFERROR(E8404/100,"")</f>
        <v>0.0674</v>
      </c>
      <c r="G8404" s="879"/>
      <c r="H8404" s="879"/>
      <c r="J8404" s="876"/>
      <c r="O8404" s="877"/>
      <c r="R8404" s="876"/>
    </row>
    <row r="8405" customFormat="false" ht="13.8" hidden="false" customHeight="false" outlineLevel="0" collapsed="false">
      <c r="A8405" s="875" t="n">
        <v>33473</v>
      </c>
      <c r="B8405" s="876" t="n">
        <v>448.17</v>
      </c>
      <c r="D8405" s="875" t="n">
        <v>33898</v>
      </c>
      <c r="E8405" s="876" t="n">
        <v>6.8</v>
      </c>
      <c r="F8405" s="877" t="n">
        <f aca="false">IFERROR(E8405/100,"")</f>
        <v>0.068</v>
      </c>
      <c r="G8405" s="879"/>
      <c r="H8405" s="879"/>
      <c r="J8405" s="876"/>
      <c r="O8405" s="877"/>
      <c r="R8405" s="876"/>
    </row>
    <row r="8406" customFormat="false" ht="13.8" hidden="false" customHeight="false" outlineLevel="0" collapsed="false">
      <c r="A8406" s="875" t="n">
        <v>33472</v>
      </c>
      <c r="B8406" s="876" t="n">
        <v>444.94</v>
      </c>
      <c r="D8406" s="875" t="n">
        <v>33897</v>
      </c>
      <c r="E8406" s="876" t="n">
        <v>6.86</v>
      </c>
      <c r="F8406" s="877" t="n">
        <f aca="false">IFERROR(E8406/100,"")</f>
        <v>0.0686</v>
      </c>
      <c r="G8406" s="879"/>
      <c r="H8406" s="879"/>
      <c r="J8406" s="876"/>
      <c r="O8406" s="877"/>
      <c r="R8406" s="876"/>
    </row>
    <row r="8407" customFormat="false" ht="13.8" hidden="false" customHeight="false" outlineLevel="0" collapsed="false">
      <c r="A8407" s="875" t="n">
        <v>33471</v>
      </c>
      <c r="B8407" s="876" t="n">
        <v>444.08</v>
      </c>
      <c r="D8407" s="875" t="n">
        <v>33896</v>
      </c>
      <c r="E8407" s="876" t="n">
        <v>6.69</v>
      </c>
      <c r="F8407" s="877" t="n">
        <f aca="false">IFERROR(E8407/100,"")</f>
        <v>0.0669</v>
      </c>
      <c r="G8407" s="879"/>
      <c r="H8407" s="879"/>
      <c r="J8407" s="876"/>
      <c r="O8407" s="877"/>
      <c r="R8407" s="876"/>
    </row>
    <row r="8408" customFormat="false" ht="13.8" hidden="false" customHeight="false" outlineLevel="0" collapsed="false">
      <c r="A8408" s="875" t="n">
        <v>33470</v>
      </c>
      <c r="B8408" s="876" t="n">
        <v>431.39</v>
      </c>
      <c r="D8408" s="875" t="n">
        <v>33893</v>
      </c>
      <c r="E8408" s="876" t="n">
        <v>6.6</v>
      </c>
      <c r="F8408" s="877" t="n">
        <f aca="false">IFERROR(E8408/100,"")</f>
        <v>0.066</v>
      </c>
      <c r="G8408" s="879"/>
      <c r="H8408" s="879"/>
      <c r="J8408" s="876"/>
      <c r="O8408" s="877"/>
      <c r="R8408" s="876"/>
    </row>
    <row r="8409" customFormat="false" ht="13.8" hidden="false" customHeight="false" outlineLevel="0" collapsed="false">
      <c r="A8409" s="875" t="n">
        <v>33469</v>
      </c>
      <c r="B8409" s="876" t="n">
        <v>428.01</v>
      </c>
      <c r="D8409" s="875" t="n">
        <v>33892</v>
      </c>
      <c r="E8409" s="876" t="n">
        <v>6.53</v>
      </c>
      <c r="F8409" s="877" t="n">
        <f aca="false">IFERROR(E8409/100,"")</f>
        <v>0.0653</v>
      </c>
      <c r="G8409" s="879"/>
      <c r="H8409" s="879"/>
      <c r="J8409" s="876"/>
      <c r="O8409" s="877"/>
      <c r="R8409" s="876"/>
    </row>
    <row r="8410" customFormat="false" ht="13.8" hidden="false" customHeight="false" outlineLevel="0" collapsed="false">
      <c r="A8410" s="875" t="n">
        <v>33466</v>
      </c>
      <c r="B8410" s="876" t="n">
        <v>438.28</v>
      </c>
      <c r="D8410" s="875" t="n">
        <v>33891</v>
      </c>
      <c r="E8410" s="876" t="n">
        <v>6.51</v>
      </c>
      <c r="F8410" s="877" t="n">
        <f aca="false">IFERROR(E8410/100,"")</f>
        <v>0.0651</v>
      </c>
      <c r="G8410" s="879"/>
      <c r="H8410" s="879"/>
      <c r="J8410" s="876"/>
      <c r="O8410" s="877"/>
      <c r="R8410" s="876"/>
    </row>
    <row r="8411" customFormat="false" ht="13.8" hidden="false" customHeight="false" outlineLevel="0" collapsed="false">
      <c r="A8411" s="875" t="n">
        <v>33465</v>
      </c>
      <c r="B8411" s="876" t="n">
        <v>442.47</v>
      </c>
      <c r="D8411" s="875" t="n">
        <v>33890</v>
      </c>
      <c r="E8411" s="876" t="n">
        <v>6.51</v>
      </c>
      <c r="F8411" s="877" t="n">
        <f aca="false">IFERROR(E8411/100,"")</f>
        <v>0.0651</v>
      </c>
      <c r="G8411" s="879"/>
      <c r="H8411" s="879"/>
      <c r="J8411" s="876"/>
      <c r="O8411" s="877"/>
      <c r="R8411" s="876"/>
    </row>
    <row r="8412" customFormat="false" ht="13.8" hidden="false" customHeight="false" outlineLevel="0" collapsed="false">
      <c r="A8412" s="875" t="n">
        <v>33464</v>
      </c>
      <c r="B8412" s="876" t="n">
        <v>443.09</v>
      </c>
      <c r="D8412" s="875" t="n">
        <v>33889</v>
      </c>
      <c r="E8412" s="876" t="e">
        <f aca="false">NA()</f>
        <v>#N/A</v>
      </c>
      <c r="F8412" s="877" t="str">
        <f aca="false">IFERROR(E8412/100,"")</f>
        <v/>
      </c>
      <c r="G8412" s="879"/>
      <c r="H8412" s="879"/>
      <c r="J8412" s="876"/>
      <c r="O8412" s="877"/>
      <c r="R8412" s="876"/>
    </row>
    <row r="8413" customFormat="false" ht="13.8" hidden="false" customHeight="false" outlineLevel="0" collapsed="false">
      <c r="A8413" s="875" t="n">
        <v>33463</v>
      </c>
      <c r="B8413" s="876" t="n">
        <v>442.71</v>
      </c>
      <c r="D8413" s="875" t="n">
        <v>33886</v>
      </c>
      <c r="E8413" s="876" t="n">
        <v>6.52</v>
      </c>
      <c r="F8413" s="877" t="n">
        <f aca="false">IFERROR(E8413/100,"")</f>
        <v>0.0652</v>
      </c>
      <c r="G8413" s="879"/>
      <c r="H8413" s="879"/>
      <c r="J8413" s="876"/>
      <c r="O8413" s="877"/>
      <c r="R8413" s="876"/>
    </row>
    <row r="8414" customFormat="false" ht="13.8" hidden="false" customHeight="false" outlineLevel="0" collapsed="false">
      <c r="A8414" s="875" t="n">
        <v>33462</v>
      </c>
      <c r="B8414" s="876" t="n">
        <v>440.87</v>
      </c>
      <c r="D8414" s="875" t="n">
        <v>33885</v>
      </c>
      <c r="E8414" s="876" t="n">
        <v>6.41</v>
      </c>
      <c r="F8414" s="877" t="n">
        <f aca="false">IFERROR(E8414/100,"")</f>
        <v>0.0641</v>
      </c>
      <c r="G8414" s="879"/>
      <c r="H8414" s="879"/>
      <c r="J8414" s="876"/>
      <c r="O8414" s="877"/>
      <c r="R8414" s="876"/>
    </row>
    <row r="8415" customFormat="false" ht="13.8" hidden="false" customHeight="false" outlineLevel="0" collapsed="false">
      <c r="A8415" s="875" t="n">
        <v>33459</v>
      </c>
      <c r="B8415" s="876" t="n">
        <v>439.72</v>
      </c>
      <c r="D8415" s="875" t="n">
        <v>33884</v>
      </c>
      <c r="E8415" s="876" t="n">
        <v>6.46</v>
      </c>
      <c r="F8415" s="877" t="n">
        <f aca="false">IFERROR(E8415/100,"")</f>
        <v>0.0646</v>
      </c>
      <c r="G8415" s="879"/>
      <c r="H8415" s="879"/>
      <c r="J8415" s="876"/>
      <c r="O8415" s="877"/>
      <c r="R8415" s="876"/>
    </row>
    <row r="8416" customFormat="false" ht="13.8" hidden="false" customHeight="false" outlineLevel="0" collapsed="false">
      <c r="A8416" s="875" t="n">
        <v>33458</v>
      </c>
      <c r="B8416" s="876" t="n">
        <v>442.08</v>
      </c>
      <c r="D8416" s="875" t="n">
        <v>33883</v>
      </c>
      <c r="E8416" s="876" t="n">
        <v>6.3</v>
      </c>
      <c r="F8416" s="877" t="n">
        <f aca="false">IFERROR(E8416/100,"")</f>
        <v>0.063</v>
      </c>
      <c r="G8416" s="879"/>
      <c r="H8416" s="879"/>
      <c r="J8416" s="876"/>
      <c r="O8416" s="877"/>
      <c r="R8416" s="876"/>
    </row>
    <row r="8417" customFormat="false" ht="13.8" hidden="false" customHeight="false" outlineLevel="0" collapsed="false">
      <c r="A8417" s="875" t="n">
        <v>33457</v>
      </c>
      <c r="B8417" s="876" t="n">
        <v>443.42</v>
      </c>
      <c r="D8417" s="875" t="n">
        <v>33882</v>
      </c>
      <c r="E8417" s="876" t="n">
        <v>6.24</v>
      </c>
      <c r="F8417" s="877" t="n">
        <f aca="false">IFERROR(E8417/100,"")</f>
        <v>0.0624</v>
      </c>
      <c r="G8417" s="879"/>
      <c r="H8417" s="879"/>
      <c r="J8417" s="876"/>
      <c r="O8417" s="877"/>
      <c r="R8417" s="876"/>
    </row>
    <row r="8418" customFormat="false" ht="13.8" hidden="false" customHeight="false" outlineLevel="0" collapsed="false">
      <c r="A8418" s="875" t="n">
        <v>33456</v>
      </c>
      <c r="B8418" s="876" t="n">
        <v>443.31</v>
      </c>
      <c r="D8418" s="875" t="n">
        <v>33879</v>
      </c>
      <c r="E8418" s="876" t="n">
        <v>6.26</v>
      </c>
      <c r="F8418" s="877" t="n">
        <f aca="false">IFERROR(E8418/100,"")</f>
        <v>0.0626</v>
      </c>
      <c r="G8418" s="879"/>
      <c r="H8418" s="879"/>
      <c r="J8418" s="876"/>
      <c r="O8418" s="877"/>
      <c r="R8418" s="876"/>
    </row>
    <row r="8419" customFormat="false" ht="13.8" hidden="false" customHeight="false" outlineLevel="0" collapsed="false">
      <c r="A8419" s="875" t="n">
        <v>33455</v>
      </c>
      <c r="B8419" s="876" t="n">
        <v>436.79</v>
      </c>
      <c r="D8419" s="875" t="n">
        <v>33878</v>
      </c>
      <c r="E8419" s="876" t="n">
        <v>6.23</v>
      </c>
      <c r="F8419" s="877" t="n">
        <f aca="false">IFERROR(E8419/100,"")</f>
        <v>0.0623</v>
      </c>
      <c r="G8419" s="879"/>
      <c r="H8419" s="879"/>
      <c r="J8419" s="876"/>
      <c r="O8419" s="877"/>
      <c r="R8419" s="876"/>
    </row>
    <row r="8420" customFormat="false" ht="13.8" hidden="false" customHeight="false" outlineLevel="0" collapsed="false">
      <c r="A8420" s="875" t="n">
        <v>33452</v>
      </c>
      <c r="B8420" s="876" t="n">
        <v>439.02</v>
      </c>
      <c r="D8420" s="875" t="n">
        <v>33877</v>
      </c>
      <c r="E8420" s="876" t="n">
        <v>6.37</v>
      </c>
      <c r="F8420" s="877" t="n">
        <f aca="false">IFERROR(E8420/100,"")</f>
        <v>0.0637</v>
      </c>
      <c r="G8420" s="879"/>
      <c r="H8420" s="879"/>
      <c r="J8420" s="876"/>
      <c r="O8420" s="877"/>
      <c r="R8420" s="876"/>
    </row>
    <row r="8421" customFormat="false" ht="13.8" hidden="false" customHeight="false" outlineLevel="0" collapsed="false">
      <c r="A8421" s="875" t="n">
        <v>33451</v>
      </c>
      <c r="B8421" s="876" t="n">
        <v>438.89</v>
      </c>
      <c r="D8421" s="875" t="n">
        <v>33876</v>
      </c>
      <c r="E8421" s="876" t="n">
        <v>6.37</v>
      </c>
      <c r="F8421" s="877" t="n">
        <f aca="false">IFERROR(E8421/100,"")</f>
        <v>0.0637</v>
      </c>
      <c r="G8421" s="879"/>
      <c r="H8421" s="879"/>
      <c r="J8421" s="876"/>
      <c r="O8421" s="877"/>
      <c r="R8421" s="876"/>
    </row>
    <row r="8422" customFormat="false" ht="13.8" hidden="false" customHeight="false" outlineLevel="0" collapsed="false">
      <c r="A8422" s="875" t="n">
        <v>33450</v>
      </c>
      <c r="B8422" s="876" t="n">
        <v>439.65</v>
      </c>
      <c r="D8422" s="875" t="n">
        <v>33875</v>
      </c>
      <c r="E8422" s="876" t="n">
        <v>6.37</v>
      </c>
      <c r="F8422" s="877" t="n">
        <f aca="false">IFERROR(E8422/100,"")</f>
        <v>0.0637</v>
      </c>
      <c r="G8422" s="879"/>
      <c r="H8422" s="879"/>
      <c r="J8422" s="876"/>
      <c r="O8422" s="877"/>
      <c r="R8422" s="876"/>
    </row>
    <row r="8423" customFormat="false" ht="13.8" hidden="false" customHeight="false" outlineLevel="0" collapsed="false">
      <c r="A8423" s="875" t="n">
        <v>33449</v>
      </c>
      <c r="B8423" s="876" t="n">
        <v>438.37</v>
      </c>
      <c r="D8423" s="875" t="n">
        <v>33872</v>
      </c>
      <c r="E8423" s="876" t="n">
        <v>6.41</v>
      </c>
      <c r="F8423" s="877" t="n">
        <f aca="false">IFERROR(E8423/100,"")</f>
        <v>0.0641</v>
      </c>
      <c r="G8423" s="879"/>
      <c r="H8423" s="879"/>
      <c r="J8423" s="876"/>
      <c r="O8423" s="877"/>
      <c r="R8423" s="876"/>
    </row>
    <row r="8424" customFormat="false" ht="13.8" hidden="false" customHeight="false" outlineLevel="0" collapsed="false">
      <c r="A8424" s="875" t="n">
        <v>33448</v>
      </c>
      <c r="B8424" s="876" t="n">
        <v>434.25</v>
      </c>
      <c r="D8424" s="875" t="n">
        <v>33871</v>
      </c>
      <c r="E8424" s="876" t="n">
        <v>6.48</v>
      </c>
      <c r="F8424" s="877" t="n">
        <f aca="false">IFERROR(E8424/100,"")</f>
        <v>0.0648</v>
      </c>
      <c r="G8424" s="879"/>
      <c r="H8424" s="879"/>
      <c r="J8424" s="876"/>
      <c r="O8424" s="877"/>
      <c r="R8424" s="876"/>
    </row>
    <row r="8425" customFormat="false" ht="13.8" hidden="false" customHeight="false" outlineLevel="0" collapsed="false">
      <c r="A8425" s="875" t="n">
        <v>33445</v>
      </c>
      <c r="B8425" s="876" t="n">
        <v>431.65</v>
      </c>
      <c r="D8425" s="875" t="n">
        <v>33870</v>
      </c>
      <c r="E8425" s="876" t="n">
        <v>6.54</v>
      </c>
      <c r="F8425" s="877" t="n">
        <f aca="false">IFERROR(E8425/100,"")</f>
        <v>0.0654</v>
      </c>
      <c r="G8425" s="879"/>
      <c r="H8425" s="879"/>
      <c r="J8425" s="876"/>
      <c r="O8425" s="877"/>
      <c r="R8425" s="876"/>
    </row>
    <row r="8426" customFormat="false" ht="13.8" hidden="false" customHeight="false" outlineLevel="0" collapsed="false">
      <c r="A8426" s="875" t="n">
        <v>33444</v>
      </c>
      <c r="B8426" s="876" t="n">
        <v>431.66</v>
      </c>
      <c r="D8426" s="875" t="n">
        <v>33869</v>
      </c>
      <c r="E8426" s="876" t="n">
        <v>6.5</v>
      </c>
      <c r="F8426" s="877" t="n">
        <f aca="false">IFERROR(E8426/100,"")</f>
        <v>0.065</v>
      </c>
      <c r="G8426" s="879"/>
      <c r="H8426" s="879"/>
      <c r="J8426" s="876"/>
      <c r="O8426" s="877"/>
      <c r="R8426" s="876"/>
    </row>
    <row r="8427" customFormat="false" ht="13.8" hidden="false" customHeight="false" outlineLevel="0" collapsed="false">
      <c r="A8427" s="875" t="n">
        <v>33443</v>
      </c>
      <c r="B8427" s="876" t="n">
        <v>429.01</v>
      </c>
      <c r="D8427" s="875" t="n">
        <v>33868</v>
      </c>
      <c r="E8427" s="876" t="n">
        <v>6.42</v>
      </c>
      <c r="F8427" s="877" t="n">
        <f aca="false">IFERROR(E8427/100,"")</f>
        <v>0.0642</v>
      </c>
      <c r="G8427" s="879"/>
      <c r="H8427" s="879"/>
      <c r="J8427" s="876"/>
      <c r="O8427" s="877"/>
      <c r="R8427" s="876"/>
    </row>
    <row r="8428" customFormat="false" ht="13.8" hidden="false" customHeight="false" outlineLevel="0" collapsed="false">
      <c r="A8428" s="875" t="n">
        <v>33442</v>
      </c>
      <c r="B8428" s="876" t="n">
        <v>429.88</v>
      </c>
      <c r="D8428" s="875" t="n">
        <v>33865</v>
      </c>
      <c r="E8428" s="876" t="n">
        <v>6.41</v>
      </c>
      <c r="F8428" s="877" t="n">
        <f aca="false">IFERROR(E8428/100,"")</f>
        <v>0.0641</v>
      </c>
      <c r="G8428" s="879"/>
      <c r="H8428" s="879"/>
      <c r="J8428" s="876"/>
      <c r="O8428" s="877"/>
      <c r="R8428" s="876"/>
    </row>
    <row r="8429" customFormat="false" ht="13.8" hidden="false" customHeight="false" outlineLevel="0" collapsed="false">
      <c r="A8429" s="875" t="n">
        <v>33441</v>
      </c>
      <c r="B8429" s="876" t="n">
        <v>433.8</v>
      </c>
      <c r="D8429" s="875" t="n">
        <v>33864</v>
      </c>
      <c r="E8429" s="876" t="n">
        <v>6.4</v>
      </c>
      <c r="F8429" s="877" t="n">
        <f aca="false">IFERROR(E8429/100,"")</f>
        <v>0.064</v>
      </c>
      <c r="G8429" s="879"/>
      <c r="H8429" s="879"/>
      <c r="J8429" s="876"/>
      <c r="O8429" s="877"/>
      <c r="R8429" s="876"/>
    </row>
    <row r="8430" customFormat="false" ht="13.8" hidden="false" customHeight="false" outlineLevel="0" collapsed="false">
      <c r="A8430" s="875" t="n">
        <v>33438</v>
      </c>
      <c r="B8430" s="876" t="n">
        <v>435.28</v>
      </c>
      <c r="D8430" s="875" t="n">
        <v>33863</v>
      </c>
      <c r="E8430" s="876" t="n">
        <v>6.41</v>
      </c>
      <c r="F8430" s="877" t="n">
        <f aca="false">IFERROR(E8430/100,"")</f>
        <v>0.0641</v>
      </c>
      <c r="G8430" s="879"/>
      <c r="H8430" s="879"/>
      <c r="J8430" s="876"/>
      <c r="O8430" s="877"/>
      <c r="R8430" s="876"/>
    </row>
    <row r="8431" customFormat="false" ht="13.8" hidden="false" customHeight="false" outlineLevel="0" collapsed="false">
      <c r="A8431" s="875" t="n">
        <v>33437</v>
      </c>
      <c r="B8431" s="876" t="n">
        <v>436.58</v>
      </c>
      <c r="D8431" s="875" t="n">
        <v>33862</v>
      </c>
      <c r="E8431" s="876" t="n">
        <v>6.4</v>
      </c>
      <c r="F8431" s="877" t="n">
        <f aca="false">IFERROR(E8431/100,"")</f>
        <v>0.064</v>
      </c>
      <c r="G8431" s="879"/>
      <c r="H8431" s="879"/>
      <c r="J8431" s="876"/>
      <c r="O8431" s="877"/>
      <c r="R8431" s="876"/>
    </row>
    <row r="8432" customFormat="false" ht="13.8" hidden="false" customHeight="false" outlineLevel="0" collapsed="false">
      <c r="A8432" s="875" t="n">
        <v>33436</v>
      </c>
      <c r="B8432" s="876" t="n">
        <v>431.83</v>
      </c>
      <c r="D8432" s="875" t="n">
        <v>33861</v>
      </c>
      <c r="E8432" s="876" t="n">
        <v>6.32</v>
      </c>
      <c r="F8432" s="877" t="n">
        <f aca="false">IFERROR(E8432/100,"")</f>
        <v>0.0632</v>
      </c>
      <c r="G8432" s="879"/>
      <c r="H8432" s="879"/>
      <c r="J8432" s="876"/>
      <c r="O8432" s="877"/>
      <c r="R8432" s="876"/>
    </row>
    <row r="8433" customFormat="false" ht="13.8" hidden="false" customHeight="false" outlineLevel="0" collapsed="false">
      <c r="A8433" s="875" t="n">
        <v>33435</v>
      </c>
      <c r="B8433" s="876" t="n">
        <v>432.22</v>
      </c>
      <c r="D8433" s="875" t="n">
        <v>33858</v>
      </c>
      <c r="E8433" s="876" t="n">
        <v>6.37</v>
      </c>
      <c r="F8433" s="877" t="n">
        <f aca="false">IFERROR(E8433/100,"")</f>
        <v>0.0637</v>
      </c>
      <c r="G8433" s="879"/>
      <c r="H8433" s="879"/>
      <c r="J8433" s="876"/>
      <c r="O8433" s="877"/>
      <c r="R8433" s="876"/>
    </row>
    <row r="8434" customFormat="false" ht="13.8" hidden="false" customHeight="false" outlineLevel="0" collapsed="false">
      <c r="A8434" s="875" t="n">
        <v>33434</v>
      </c>
      <c r="B8434" s="876" t="n">
        <v>433.17</v>
      </c>
      <c r="D8434" s="875" t="n">
        <v>33857</v>
      </c>
      <c r="E8434" s="876" t="n">
        <v>6.31</v>
      </c>
      <c r="F8434" s="877" t="n">
        <f aca="false">IFERROR(E8434/100,"")</f>
        <v>0.0631</v>
      </c>
      <c r="G8434" s="879"/>
      <c r="H8434" s="879"/>
      <c r="J8434" s="876"/>
      <c r="O8434" s="877"/>
      <c r="R8434" s="876"/>
    </row>
    <row r="8435" customFormat="false" ht="13.8" hidden="false" customHeight="false" outlineLevel="0" collapsed="false">
      <c r="A8435" s="875" t="n">
        <v>33431</v>
      </c>
      <c r="B8435" s="876" t="n">
        <v>430.67</v>
      </c>
      <c r="D8435" s="875" t="n">
        <v>33856</v>
      </c>
      <c r="E8435" s="876" t="n">
        <v>6.31</v>
      </c>
      <c r="F8435" s="877" t="n">
        <f aca="false">IFERROR(E8435/100,"")</f>
        <v>0.0631</v>
      </c>
      <c r="G8435" s="879"/>
      <c r="H8435" s="879"/>
      <c r="J8435" s="876"/>
      <c r="O8435" s="877"/>
      <c r="R8435" s="876"/>
    </row>
    <row r="8436" customFormat="false" ht="13.8" hidden="false" customHeight="false" outlineLevel="0" collapsed="false">
      <c r="A8436" s="875" t="n">
        <v>33430</v>
      </c>
      <c r="B8436" s="876" t="n">
        <v>426.95</v>
      </c>
      <c r="D8436" s="875" t="n">
        <v>33855</v>
      </c>
      <c r="E8436" s="876" t="n">
        <v>6.29</v>
      </c>
      <c r="F8436" s="877" t="n">
        <f aca="false">IFERROR(E8436/100,"")</f>
        <v>0.0629</v>
      </c>
      <c r="G8436" s="879"/>
      <c r="H8436" s="879"/>
      <c r="J8436" s="876"/>
      <c r="O8436" s="877"/>
      <c r="R8436" s="876"/>
    </row>
    <row r="8437" customFormat="false" ht="13.8" hidden="false" customHeight="false" outlineLevel="0" collapsed="false">
      <c r="A8437" s="875" t="n">
        <v>33429</v>
      </c>
      <c r="B8437" s="876" t="n">
        <v>425.56</v>
      </c>
      <c r="D8437" s="875" t="n">
        <v>33854</v>
      </c>
      <c r="E8437" s="876" t="e">
        <f aca="false">NA()</f>
        <v>#N/A</v>
      </c>
      <c r="F8437" s="877" t="str">
        <f aca="false">IFERROR(E8437/100,"")</f>
        <v/>
      </c>
      <c r="G8437" s="879"/>
      <c r="H8437" s="879"/>
      <c r="J8437" s="876"/>
      <c r="O8437" s="877"/>
      <c r="R8437" s="876"/>
    </row>
    <row r="8438" customFormat="false" ht="13.8" hidden="false" customHeight="false" outlineLevel="0" collapsed="false">
      <c r="A8438" s="875" t="n">
        <v>33428</v>
      </c>
      <c r="B8438" s="876" t="n">
        <v>425.98</v>
      </c>
      <c r="D8438" s="875" t="n">
        <v>33851</v>
      </c>
      <c r="E8438" s="876" t="n">
        <v>6.4</v>
      </c>
      <c r="F8438" s="877" t="n">
        <f aca="false">IFERROR(E8438/100,"")</f>
        <v>0.064</v>
      </c>
      <c r="G8438" s="879"/>
      <c r="H8438" s="879"/>
      <c r="J8438" s="876"/>
      <c r="O8438" s="877"/>
      <c r="R8438" s="876"/>
    </row>
    <row r="8439" customFormat="false" ht="13.8" hidden="false" customHeight="false" outlineLevel="0" collapsed="false">
      <c r="A8439" s="875" t="n">
        <v>33427</v>
      </c>
      <c r="B8439" s="876" t="n">
        <v>428.01</v>
      </c>
      <c r="D8439" s="875" t="n">
        <v>33850</v>
      </c>
      <c r="E8439" s="876" t="n">
        <v>6.54</v>
      </c>
      <c r="F8439" s="877" t="n">
        <f aca="false">IFERROR(E8439/100,"")</f>
        <v>0.0654</v>
      </c>
      <c r="G8439" s="879"/>
      <c r="H8439" s="879"/>
      <c r="J8439" s="876"/>
      <c r="O8439" s="877"/>
      <c r="R8439" s="876"/>
    </row>
    <row r="8440" customFormat="false" ht="13.8" hidden="false" customHeight="false" outlineLevel="0" collapsed="false">
      <c r="A8440" s="875" t="n">
        <v>33424</v>
      </c>
      <c r="B8440" s="876" t="n">
        <v>423.63</v>
      </c>
      <c r="D8440" s="875" t="n">
        <v>33849</v>
      </c>
      <c r="E8440" s="876" t="n">
        <v>6.54</v>
      </c>
      <c r="F8440" s="877" t="n">
        <f aca="false">IFERROR(E8440/100,"")</f>
        <v>0.0654</v>
      </c>
      <c r="G8440" s="879"/>
      <c r="H8440" s="879"/>
      <c r="J8440" s="876"/>
      <c r="O8440" s="877"/>
      <c r="R8440" s="876"/>
    </row>
    <row r="8441" customFormat="false" ht="13.8" hidden="false" customHeight="false" outlineLevel="0" collapsed="false">
      <c r="A8441" s="875" t="n">
        <v>33422</v>
      </c>
      <c r="B8441" s="876" t="n">
        <v>422.71</v>
      </c>
      <c r="D8441" s="875" t="n">
        <v>33848</v>
      </c>
      <c r="E8441" s="876" t="n">
        <v>6.56</v>
      </c>
      <c r="F8441" s="877" t="n">
        <f aca="false">IFERROR(E8441/100,"")</f>
        <v>0.0656</v>
      </c>
      <c r="G8441" s="879"/>
      <c r="H8441" s="879"/>
      <c r="J8441" s="876"/>
      <c r="O8441" s="877"/>
      <c r="R8441" s="876"/>
    </row>
    <row r="8442" customFormat="false" ht="13.8" hidden="false" customHeight="false" outlineLevel="0" collapsed="false">
      <c r="A8442" s="875" t="n">
        <v>33421</v>
      </c>
      <c r="B8442" s="876" t="n">
        <v>427.22</v>
      </c>
      <c r="D8442" s="875" t="n">
        <v>33847</v>
      </c>
      <c r="E8442" s="876" t="n">
        <v>6.62</v>
      </c>
      <c r="F8442" s="877" t="n">
        <f aca="false">IFERROR(E8442/100,"")</f>
        <v>0.0662</v>
      </c>
      <c r="G8442" s="879"/>
      <c r="H8442" s="879"/>
      <c r="J8442" s="876"/>
      <c r="O8442" s="877"/>
      <c r="R8442" s="876"/>
    </row>
    <row r="8443" customFormat="false" ht="13.8" hidden="false" customHeight="false" outlineLevel="0" collapsed="false">
      <c r="A8443" s="875" t="n">
        <v>33420</v>
      </c>
      <c r="B8443" s="876" t="n">
        <v>427.73</v>
      </c>
      <c r="D8443" s="875" t="n">
        <v>33844</v>
      </c>
      <c r="E8443" s="876" t="n">
        <v>6.63</v>
      </c>
      <c r="F8443" s="877" t="n">
        <f aca="false">IFERROR(E8443/100,"")</f>
        <v>0.0663</v>
      </c>
      <c r="G8443" s="879"/>
      <c r="H8443" s="879"/>
      <c r="J8443" s="876"/>
      <c r="O8443" s="877"/>
      <c r="R8443" s="876"/>
    </row>
    <row r="8444" customFormat="false" ht="13.8" hidden="false" customHeight="false" outlineLevel="0" collapsed="false">
      <c r="A8444" s="875" t="n">
        <v>33417</v>
      </c>
      <c r="B8444" s="876" t="n">
        <v>420.07</v>
      </c>
      <c r="D8444" s="875" t="n">
        <v>33843</v>
      </c>
      <c r="E8444" s="876" t="n">
        <v>6.64</v>
      </c>
      <c r="F8444" s="877" t="n">
        <f aca="false">IFERROR(E8444/100,"")</f>
        <v>0.0664</v>
      </c>
      <c r="G8444" s="879"/>
      <c r="H8444" s="879"/>
      <c r="J8444" s="876"/>
      <c r="O8444" s="877"/>
      <c r="R8444" s="876"/>
    </row>
    <row r="8445" customFormat="false" ht="13.8" hidden="false" customHeight="false" outlineLevel="0" collapsed="false">
      <c r="A8445" s="875" t="n">
        <v>33416</v>
      </c>
      <c r="B8445" s="876" t="n">
        <v>423.62</v>
      </c>
      <c r="D8445" s="875" t="n">
        <v>33842</v>
      </c>
      <c r="E8445" s="876" t="n">
        <v>6.68</v>
      </c>
      <c r="F8445" s="877" t="n">
        <f aca="false">IFERROR(E8445/100,"")</f>
        <v>0.0668</v>
      </c>
      <c r="G8445" s="879"/>
      <c r="H8445" s="879"/>
      <c r="J8445" s="876"/>
      <c r="O8445" s="877"/>
      <c r="R8445" s="876"/>
    </row>
    <row r="8446" customFormat="false" ht="13.8" hidden="false" customHeight="false" outlineLevel="0" collapsed="false">
      <c r="A8446" s="875" t="n">
        <v>33415</v>
      </c>
      <c r="B8446" s="876" t="n">
        <v>420.44</v>
      </c>
      <c r="D8446" s="875" t="n">
        <v>33841</v>
      </c>
      <c r="E8446" s="876" t="n">
        <v>6.73</v>
      </c>
      <c r="F8446" s="877" t="n">
        <f aca="false">IFERROR(E8446/100,"")</f>
        <v>0.0673</v>
      </c>
      <c r="G8446" s="879"/>
      <c r="H8446" s="879"/>
      <c r="J8446" s="876"/>
      <c r="O8446" s="877"/>
      <c r="R8446" s="876"/>
    </row>
    <row r="8447" customFormat="false" ht="13.8" hidden="false" customHeight="false" outlineLevel="0" collapsed="false">
      <c r="A8447" s="875" t="n">
        <v>33414</v>
      </c>
      <c r="B8447" s="876" t="n">
        <v>419.36</v>
      </c>
      <c r="D8447" s="875" t="n">
        <v>33840</v>
      </c>
      <c r="E8447" s="876" t="n">
        <v>6.68</v>
      </c>
      <c r="F8447" s="877" t="n">
        <f aca="false">IFERROR(E8447/100,"")</f>
        <v>0.0668</v>
      </c>
      <c r="G8447" s="879"/>
      <c r="H8447" s="879"/>
      <c r="J8447" s="876"/>
      <c r="O8447" s="877"/>
      <c r="R8447" s="876"/>
    </row>
    <row r="8448" customFormat="false" ht="13.8" hidden="false" customHeight="false" outlineLevel="0" collapsed="false">
      <c r="A8448" s="875" t="n">
        <v>33413</v>
      </c>
      <c r="B8448" s="876" t="n">
        <v>419.67</v>
      </c>
      <c r="D8448" s="875" t="n">
        <v>33837</v>
      </c>
      <c r="E8448" s="876" t="n">
        <v>6.53</v>
      </c>
      <c r="F8448" s="877" t="n">
        <f aca="false">IFERROR(E8448/100,"")</f>
        <v>0.0653</v>
      </c>
      <c r="G8448" s="879"/>
      <c r="H8448" s="879"/>
      <c r="J8448" s="876"/>
      <c r="O8448" s="877"/>
      <c r="R8448" s="876"/>
    </row>
    <row r="8449" customFormat="false" ht="13.8" hidden="false" customHeight="false" outlineLevel="0" collapsed="false">
      <c r="A8449" s="875" t="n">
        <v>33410</v>
      </c>
      <c r="B8449" s="876" t="n">
        <v>427.14</v>
      </c>
      <c r="D8449" s="875" t="n">
        <v>33836</v>
      </c>
      <c r="E8449" s="876" t="n">
        <v>6.46</v>
      </c>
      <c r="F8449" s="877" t="n">
        <f aca="false">IFERROR(E8449/100,"")</f>
        <v>0.0646</v>
      </c>
      <c r="G8449" s="879"/>
      <c r="H8449" s="879"/>
      <c r="J8449" s="876"/>
      <c r="O8449" s="877"/>
      <c r="R8449" s="876"/>
    </row>
    <row r="8450" customFormat="false" ht="13.8" hidden="false" customHeight="false" outlineLevel="0" collapsed="false">
      <c r="A8450" s="875" t="n">
        <v>33409</v>
      </c>
      <c r="B8450" s="876" t="n">
        <v>424.51</v>
      </c>
      <c r="D8450" s="875" t="n">
        <v>33835</v>
      </c>
      <c r="E8450" s="876" t="n">
        <v>6.47</v>
      </c>
      <c r="F8450" s="877" t="n">
        <f aca="false">IFERROR(E8450/100,"")</f>
        <v>0.0647</v>
      </c>
      <c r="G8450" s="879"/>
      <c r="H8450" s="879"/>
      <c r="J8450" s="876"/>
      <c r="O8450" s="877"/>
      <c r="R8450" s="876"/>
    </row>
    <row r="8451" customFormat="false" ht="13.8" hidden="false" customHeight="false" outlineLevel="0" collapsed="false">
      <c r="A8451" s="875" t="n">
        <v>33408</v>
      </c>
      <c r="B8451" s="876" t="n">
        <v>424.13</v>
      </c>
      <c r="D8451" s="875" t="n">
        <v>33834</v>
      </c>
      <c r="E8451" s="876" t="n">
        <v>6.48</v>
      </c>
      <c r="F8451" s="877" t="n">
        <f aca="false">IFERROR(E8451/100,"")</f>
        <v>0.0648</v>
      </c>
      <c r="G8451" s="879"/>
      <c r="H8451" s="879"/>
      <c r="J8451" s="876"/>
      <c r="O8451" s="877"/>
      <c r="R8451" s="876"/>
    </row>
    <row r="8452" customFormat="false" ht="13.8" hidden="false" customHeight="false" outlineLevel="0" collapsed="false">
      <c r="A8452" s="875" t="n">
        <v>33407</v>
      </c>
      <c r="B8452" s="876" t="n">
        <v>428.08</v>
      </c>
      <c r="D8452" s="875" t="n">
        <v>33833</v>
      </c>
      <c r="E8452" s="876" t="n">
        <v>6.56</v>
      </c>
      <c r="F8452" s="877" t="n">
        <f aca="false">IFERROR(E8452/100,"")</f>
        <v>0.0656</v>
      </c>
      <c r="G8452" s="879"/>
      <c r="H8452" s="879"/>
      <c r="J8452" s="876"/>
      <c r="O8452" s="877"/>
      <c r="R8452" s="876"/>
    </row>
    <row r="8453" customFormat="false" ht="13.8" hidden="false" customHeight="false" outlineLevel="0" collapsed="false">
      <c r="A8453" s="875" t="n">
        <v>33406</v>
      </c>
      <c r="B8453" s="876" t="n">
        <v>429.79</v>
      </c>
      <c r="D8453" s="875" t="n">
        <v>33830</v>
      </c>
      <c r="E8453" s="876" t="n">
        <v>6.53</v>
      </c>
      <c r="F8453" s="877" t="n">
        <f aca="false">IFERROR(E8453/100,"")</f>
        <v>0.0653</v>
      </c>
      <c r="G8453" s="879"/>
      <c r="H8453" s="879"/>
      <c r="J8453" s="876"/>
      <c r="O8453" s="877"/>
      <c r="R8453" s="876"/>
    </row>
    <row r="8454" customFormat="false" ht="13.8" hidden="false" customHeight="false" outlineLevel="0" collapsed="false">
      <c r="A8454" s="875" t="n">
        <v>33403</v>
      </c>
      <c r="B8454" s="876" t="n">
        <v>432.22</v>
      </c>
      <c r="D8454" s="875" t="n">
        <v>33829</v>
      </c>
      <c r="E8454" s="876" t="n">
        <v>6.55</v>
      </c>
      <c r="F8454" s="877" t="n">
        <f aca="false">IFERROR(E8454/100,"")</f>
        <v>0.0655</v>
      </c>
      <c r="G8454" s="879"/>
      <c r="H8454" s="879"/>
      <c r="J8454" s="876"/>
      <c r="O8454" s="877"/>
      <c r="R8454" s="876"/>
    </row>
    <row r="8455" customFormat="false" ht="13.8" hidden="false" customHeight="false" outlineLevel="0" collapsed="false">
      <c r="A8455" s="875" t="n">
        <v>33402</v>
      </c>
      <c r="B8455" s="876" t="n">
        <v>426.95</v>
      </c>
      <c r="D8455" s="875" t="n">
        <v>33828</v>
      </c>
      <c r="E8455" s="876" t="n">
        <v>6.48</v>
      </c>
      <c r="F8455" s="877" t="n">
        <f aca="false">IFERROR(E8455/100,"")</f>
        <v>0.0648</v>
      </c>
      <c r="G8455" s="879"/>
      <c r="H8455" s="879"/>
      <c r="J8455" s="876"/>
      <c r="O8455" s="877"/>
      <c r="R8455" s="876"/>
    </row>
    <row r="8456" customFormat="false" ht="13.8" hidden="false" customHeight="false" outlineLevel="0" collapsed="false">
      <c r="A8456" s="875" t="n">
        <v>33401</v>
      </c>
      <c r="B8456" s="876" t="n">
        <v>425.8</v>
      </c>
      <c r="D8456" s="875" t="n">
        <v>33827</v>
      </c>
      <c r="E8456" s="876" t="n">
        <v>6.5</v>
      </c>
      <c r="F8456" s="877" t="n">
        <f aca="false">IFERROR(E8456/100,"")</f>
        <v>0.065</v>
      </c>
      <c r="G8456" s="879"/>
      <c r="H8456" s="879"/>
      <c r="J8456" s="876"/>
      <c r="O8456" s="877"/>
      <c r="R8456" s="876"/>
    </row>
    <row r="8457" customFormat="false" ht="13.8" hidden="false" customHeight="false" outlineLevel="0" collapsed="false">
      <c r="A8457" s="875" t="n">
        <v>33400</v>
      </c>
      <c r="B8457" s="876" t="n">
        <v>430.78</v>
      </c>
      <c r="D8457" s="875" t="n">
        <v>33826</v>
      </c>
      <c r="E8457" s="876" t="n">
        <v>6.52</v>
      </c>
      <c r="F8457" s="877" t="n">
        <f aca="false">IFERROR(E8457/100,"")</f>
        <v>0.0652</v>
      </c>
      <c r="G8457" s="879"/>
      <c r="H8457" s="879"/>
      <c r="J8457" s="876"/>
      <c r="O8457" s="877"/>
      <c r="R8457" s="876"/>
    </row>
    <row r="8458" customFormat="false" ht="13.8" hidden="false" customHeight="false" outlineLevel="0" collapsed="false">
      <c r="A8458" s="875" t="n">
        <v>33399</v>
      </c>
      <c r="B8458" s="876" t="n">
        <v>427.89</v>
      </c>
      <c r="D8458" s="875" t="n">
        <v>33823</v>
      </c>
      <c r="E8458" s="876" t="n">
        <v>6.57</v>
      </c>
      <c r="F8458" s="877" t="n">
        <f aca="false">IFERROR(E8458/100,"")</f>
        <v>0.0657</v>
      </c>
      <c r="G8458" s="879"/>
      <c r="H8458" s="879"/>
      <c r="J8458" s="876"/>
      <c r="O8458" s="877"/>
      <c r="R8458" s="876"/>
    </row>
    <row r="8459" customFormat="false" ht="13.8" hidden="false" customHeight="false" outlineLevel="0" collapsed="false">
      <c r="A8459" s="875" t="n">
        <v>33396</v>
      </c>
      <c r="B8459" s="876" t="n">
        <v>428.72</v>
      </c>
      <c r="D8459" s="875" t="n">
        <v>33822</v>
      </c>
      <c r="E8459" s="876" t="n">
        <v>6.65</v>
      </c>
      <c r="F8459" s="877" t="n">
        <f aca="false">IFERROR(E8459/100,"")</f>
        <v>0.0665</v>
      </c>
      <c r="G8459" s="879"/>
      <c r="H8459" s="879"/>
      <c r="J8459" s="876"/>
      <c r="O8459" s="877"/>
      <c r="R8459" s="876"/>
    </row>
    <row r="8460" customFormat="false" ht="13.8" hidden="false" customHeight="false" outlineLevel="0" collapsed="false">
      <c r="A8460" s="875" t="n">
        <v>33395</v>
      </c>
      <c r="B8460" s="876" t="n">
        <v>433.46</v>
      </c>
      <c r="D8460" s="875" t="n">
        <v>33821</v>
      </c>
      <c r="E8460" s="876" t="n">
        <v>6.64</v>
      </c>
      <c r="F8460" s="877" t="n">
        <f aca="false">IFERROR(E8460/100,"")</f>
        <v>0.0664</v>
      </c>
      <c r="G8460" s="879"/>
      <c r="H8460" s="879"/>
      <c r="J8460" s="876"/>
      <c r="O8460" s="877"/>
      <c r="R8460" s="876"/>
    </row>
    <row r="8461" customFormat="false" ht="13.8" hidden="false" customHeight="false" outlineLevel="0" collapsed="false">
      <c r="A8461" s="875" t="n">
        <v>33394</v>
      </c>
      <c r="B8461" s="876" t="n">
        <v>435.08</v>
      </c>
      <c r="D8461" s="875" t="n">
        <v>33820</v>
      </c>
      <c r="E8461" s="876" t="n">
        <v>6.66</v>
      </c>
      <c r="F8461" s="877" t="n">
        <f aca="false">IFERROR(E8461/100,"")</f>
        <v>0.0666</v>
      </c>
      <c r="G8461" s="879"/>
      <c r="H8461" s="879"/>
      <c r="J8461" s="876"/>
      <c r="O8461" s="877"/>
      <c r="R8461" s="876"/>
    </row>
    <row r="8462" customFormat="false" ht="13.8" hidden="false" customHeight="false" outlineLevel="0" collapsed="false">
      <c r="A8462" s="875" t="n">
        <v>33393</v>
      </c>
      <c r="B8462" s="876" t="n">
        <v>438.07</v>
      </c>
      <c r="D8462" s="875" t="n">
        <v>33819</v>
      </c>
      <c r="E8462" s="876" t="n">
        <v>6.72</v>
      </c>
      <c r="F8462" s="877" t="n">
        <f aca="false">IFERROR(E8462/100,"")</f>
        <v>0.0672</v>
      </c>
      <c r="G8462" s="879"/>
      <c r="H8462" s="879"/>
      <c r="J8462" s="876"/>
      <c r="O8462" s="877"/>
      <c r="R8462" s="876"/>
    </row>
    <row r="8463" customFormat="false" ht="13.8" hidden="false" customHeight="false" outlineLevel="0" collapsed="false">
      <c r="A8463" s="875" t="n">
        <v>33392</v>
      </c>
      <c r="B8463" s="876" t="n">
        <v>438.38</v>
      </c>
      <c r="D8463" s="875" t="n">
        <v>33816</v>
      </c>
      <c r="E8463" s="876" t="n">
        <v>6.72</v>
      </c>
      <c r="F8463" s="877" t="n">
        <f aca="false">IFERROR(E8463/100,"")</f>
        <v>0.0672</v>
      </c>
      <c r="G8463" s="879"/>
      <c r="H8463" s="879"/>
      <c r="J8463" s="876"/>
      <c r="O8463" s="877"/>
      <c r="R8463" s="876"/>
    </row>
    <row r="8464" customFormat="false" ht="13.8" hidden="false" customHeight="false" outlineLevel="0" collapsed="false">
      <c r="A8464" s="875" t="n">
        <v>33389</v>
      </c>
      <c r="B8464" s="876" t="n">
        <v>440.24</v>
      </c>
      <c r="D8464" s="875" t="n">
        <v>33815</v>
      </c>
      <c r="E8464" s="876" t="n">
        <v>6.69</v>
      </c>
      <c r="F8464" s="877" t="n">
        <f aca="false">IFERROR(E8464/100,"")</f>
        <v>0.0669</v>
      </c>
      <c r="G8464" s="879"/>
      <c r="H8464" s="879"/>
      <c r="J8464" s="876"/>
      <c r="O8464" s="877"/>
      <c r="R8464" s="876"/>
    </row>
    <row r="8465" customFormat="false" ht="13.8" hidden="false" customHeight="false" outlineLevel="0" collapsed="false">
      <c r="A8465" s="875" t="n">
        <v>33388</v>
      </c>
      <c r="B8465" s="876" t="n">
        <v>436.92</v>
      </c>
      <c r="D8465" s="875" t="n">
        <v>33814</v>
      </c>
      <c r="E8465" s="876" t="n">
        <v>6.6</v>
      </c>
      <c r="F8465" s="877" t="n">
        <f aca="false">IFERROR(E8465/100,"")</f>
        <v>0.066</v>
      </c>
      <c r="G8465" s="879"/>
      <c r="H8465" s="879"/>
      <c r="J8465" s="876"/>
      <c r="O8465" s="877"/>
      <c r="R8465" s="876"/>
    </row>
    <row r="8466" customFormat="false" ht="13.8" hidden="false" customHeight="false" outlineLevel="0" collapsed="false">
      <c r="A8466" s="875" t="n">
        <v>33387</v>
      </c>
      <c r="B8466" s="876" t="n">
        <v>432.19</v>
      </c>
      <c r="D8466" s="875" t="n">
        <v>33813</v>
      </c>
      <c r="E8466" s="876" t="n">
        <v>6.63</v>
      </c>
      <c r="F8466" s="877" t="n">
        <f aca="false">IFERROR(E8466/100,"")</f>
        <v>0.0663</v>
      </c>
      <c r="G8466" s="879"/>
      <c r="H8466" s="879"/>
      <c r="J8466" s="876"/>
      <c r="O8466" s="877"/>
      <c r="R8466" s="876"/>
    </row>
    <row r="8467" customFormat="false" ht="13.8" hidden="false" customHeight="false" outlineLevel="0" collapsed="false">
      <c r="A8467" s="875" t="n">
        <v>33386</v>
      </c>
      <c r="B8467" s="876" t="n">
        <v>431.22</v>
      </c>
      <c r="D8467" s="875" t="n">
        <v>33812</v>
      </c>
      <c r="E8467" s="876" t="n">
        <v>6.69</v>
      </c>
      <c r="F8467" s="877" t="n">
        <f aca="false">IFERROR(E8467/100,"")</f>
        <v>0.0669</v>
      </c>
      <c r="G8467" s="879"/>
      <c r="H8467" s="879"/>
      <c r="J8467" s="876"/>
      <c r="O8467" s="877"/>
      <c r="R8467" s="876"/>
    </row>
    <row r="8468" customFormat="false" ht="13.8" hidden="false" customHeight="false" outlineLevel="0" collapsed="false">
      <c r="A8468" s="875" t="n">
        <v>33382</v>
      </c>
      <c r="B8468" s="876" t="n">
        <v>426.06</v>
      </c>
      <c r="D8468" s="875" t="n">
        <v>33809</v>
      </c>
      <c r="E8468" s="876" t="n">
        <v>6.73</v>
      </c>
      <c r="F8468" s="877" t="n">
        <f aca="false">IFERROR(E8468/100,"")</f>
        <v>0.0673</v>
      </c>
      <c r="G8468" s="879"/>
      <c r="H8468" s="879"/>
      <c r="J8468" s="876"/>
      <c r="O8468" s="877"/>
      <c r="R8468" s="876"/>
    </row>
    <row r="8469" customFormat="false" ht="13.8" hidden="false" customHeight="false" outlineLevel="0" collapsed="false">
      <c r="A8469" s="875" t="n">
        <v>33381</v>
      </c>
      <c r="B8469" s="876" t="n">
        <v>423.1</v>
      </c>
      <c r="D8469" s="875" t="n">
        <v>33808</v>
      </c>
      <c r="E8469" s="876" t="n">
        <v>6.72</v>
      </c>
      <c r="F8469" s="877" t="n">
        <f aca="false">IFERROR(E8469/100,"")</f>
        <v>0.0672</v>
      </c>
      <c r="G8469" s="879"/>
      <c r="H8469" s="879"/>
      <c r="J8469" s="876"/>
      <c r="O8469" s="877"/>
      <c r="R8469" s="876"/>
    </row>
    <row r="8470" customFormat="false" ht="13.8" hidden="false" customHeight="false" outlineLevel="0" collapsed="false">
      <c r="A8470" s="875" t="n">
        <v>33380</v>
      </c>
      <c r="B8470" s="876" t="n">
        <v>424.47</v>
      </c>
      <c r="D8470" s="875" t="n">
        <v>33807</v>
      </c>
      <c r="E8470" s="876" t="n">
        <v>6.85</v>
      </c>
      <c r="F8470" s="877" t="n">
        <f aca="false">IFERROR(E8470/100,"")</f>
        <v>0.0685</v>
      </c>
      <c r="G8470" s="879"/>
      <c r="H8470" s="879"/>
      <c r="J8470" s="876"/>
      <c r="O8470" s="877"/>
      <c r="R8470" s="876"/>
    </row>
    <row r="8471" customFormat="false" ht="13.8" hidden="false" customHeight="false" outlineLevel="0" collapsed="false">
      <c r="A8471" s="875" t="n">
        <v>33379</v>
      </c>
      <c r="B8471" s="876" t="n">
        <v>423.51</v>
      </c>
      <c r="D8471" s="875" t="n">
        <v>33806</v>
      </c>
      <c r="E8471" s="876" t="n">
        <v>6.89</v>
      </c>
      <c r="F8471" s="877" t="n">
        <f aca="false">IFERROR(E8471/100,"")</f>
        <v>0.0689</v>
      </c>
      <c r="G8471" s="879"/>
      <c r="H8471" s="879"/>
      <c r="J8471" s="876"/>
      <c r="O8471" s="877"/>
      <c r="R8471" s="876"/>
    </row>
    <row r="8472" customFormat="false" ht="13.8" hidden="false" customHeight="false" outlineLevel="0" collapsed="false">
      <c r="A8472" s="875" t="n">
        <v>33378</v>
      </c>
      <c r="B8472" s="876" t="n">
        <v>420</v>
      </c>
      <c r="D8472" s="875" t="n">
        <v>33805</v>
      </c>
      <c r="E8472" s="876" t="n">
        <v>6.9</v>
      </c>
      <c r="F8472" s="877" t="n">
        <f aca="false">IFERROR(E8472/100,"")</f>
        <v>0.069</v>
      </c>
      <c r="G8472" s="879"/>
      <c r="H8472" s="879"/>
      <c r="J8472" s="876"/>
      <c r="O8472" s="877"/>
      <c r="R8472" s="876"/>
    </row>
    <row r="8473" customFormat="false" ht="13.8" hidden="false" customHeight="false" outlineLevel="0" collapsed="false">
      <c r="A8473" s="875" t="n">
        <v>33375</v>
      </c>
      <c r="B8473" s="876" t="n">
        <v>420.03</v>
      </c>
      <c r="D8473" s="875" t="n">
        <v>33802</v>
      </c>
      <c r="E8473" s="876" t="n">
        <v>6.9</v>
      </c>
      <c r="F8473" s="877" t="n">
        <f aca="false">IFERROR(E8473/100,"")</f>
        <v>0.069</v>
      </c>
      <c r="G8473" s="879"/>
      <c r="H8473" s="879"/>
      <c r="J8473" s="876"/>
      <c r="O8473" s="877"/>
      <c r="R8473" s="876"/>
    </row>
    <row r="8474" customFormat="false" ht="13.8" hidden="false" customHeight="false" outlineLevel="0" collapsed="false">
      <c r="A8474" s="875" t="n">
        <v>33374</v>
      </c>
      <c r="B8474" s="876" t="n">
        <v>419.59</v>
      </c>
      <c r="D8474" s="875" t="n">
        <v>33801</v>
      </c>
      <c r="E8474" s="876" t="n">
        <v>6.87</v>
      </c>
      <c r="F8474" s="877" t="n">
        <f aca="false">IFERROR(E8474/100,"")</f>
        <v>0.0687</v>
      </c>
      <c r="G8474" s="879"/>
      <c r="H8474" s="879"/>
      <c r="J8474" s="876"/>
      <c r="O8474" s="877"/>
      <c r="R8474" s="876"/>
    </row>
    <row r="8475" customFormat="false" ht="13.8" hidden="false" customHeight="false" outlineLevel="0" collapsed="false">
      <c r="A8475" s="875" t="n">
        <v>33373</v>
      </c>
      <c r="B8475" s="876" t="n">
        <v>415.43</v>
      </c>
      <c r="D8475" s="875" t="n">
        <v>33800</v>
      </c>
      <c r="E8475" s="876" t="n">
        <v>6.9</v>
      </c>
      <c r="F8475" s="877" t="n">
        <f aca="false">IFERROR(E8475/100,"")</f>
        <v>0.069</v>
      </c>
      <c r="G8475" s="879"/>
      <c r="H8475" s="879"/>
      <c r="J8475" s="876"/>
      <c r="O8475" s="877"/>
      <c r="R8475" s="876"/>
    </row>
    <row r="8476" customFormat="false" ht="13.8" hidden="false" customHeight="false" outlineLevel="0" collapsed="false">
      <c r="A8476" s="875" t="n">
        <v>33372</v>
      </c>
      <c r="B8476" s="876" t="n">
        <v>418.82</v>
      </c>
      <c r="D8476" s="875" t="n">
        <v>33799</v>
      </c>
      <c r="E8476" s="876" t="n">
        <v>6.97</v>
      </c>
      <c r="F8476" s="877" t="n">
        <f aca="false">IFERROR(E8476/100,"")</f>
        <v>0.0697</v>
      </c>
      <c r="G8476" s="879"/>
      <c r="H8476" s="879"/>
      <c r="J8476" s="876"/>
      <c r="O8476" s="877"/>
      <c r="R8476" s="876"/>
    </row>
    <row r="8477" customFormat="false" ht="13.8" hidden="false" customHeight="false" outlineLevel="0" collapsed="false">
      <c r="A8477" s="875" t="n">
        <v>33371</v>
      </c>
      <c r="B8477" s="876" t="n">
        <v>424.57</v>
      </c>
      <c r="D8477" s="875" t="n">
        <v>33798</v>
      </c>
      <c r="E8477" s="876" t="n">
        <v>6.97</v>
      </c>
      <c r="F8477" s="877" t="n">
        <f aca="false">IFERROR(E8477/100,"")</f>
        <v>0.0697</v>
      </c>
      <c r="G8477" s="879"/>
      <c r="H8477" s="879"/>
      <c r="J8477" s="876"/>
      <c r="O8477" s="877"/>
      <c r="R8477" s="876"/>
    </row>
    <row r="8478" customFormat="false" ht="13.8" hidden="false" customHeight="false" outlineLevel="0" collapsed="false">
      <c r="A8478" s="875" t="n">
        <v>33368</v>
      </c>
      <c r="B8478" s="876" t="n">
        <v>423.3</v>
      </c>
      <c r="D8478" s="875" t="n">
        <v>33795</v>
      </c>
      <c r="E8478" s="876" t="n">
        <v>6.93</v>
      </c>
      <c r="F8478" s="877" t="n">
        <f aca="false">IFERROR(E8478/100,"")</f>
        <v>0.0693</v>
      </c>
      <c r="G8478" s="879"/>
      <c r="H8478" s="879"/>
      <c r="J8478" s="876"/>
      <c r="O8478" s="877"/>
      <c r="R8478" s="876"/>
    </row>
    <row r="8479" customFormat="false" ht="13.8" hidden="false" customHeight="false" outlineLevel="0" collapsed="false">
      <c r="A8479" s="875" t="n">
        <v>33367</v>
      </c>
      <c r="B8479" s="876" t="n">
        <v>431.69</v>
      </c>
      <c r="D8479" s="875" t="n">
        <v>33794</v>
      </c>
      <c r="E8479" s="876" t="n">
        <v>6.91</v>
      </c>
      <c r="F8479" s="877" t="n">
        <f aca="false">IFERROR(E8479/100,"")</f>
        <v>0.0691</v>
      </c>
      <c r="G8479" s="879"/>
      <c r="H8479" s="879"/>
      <c r="J8479" s="876"/>
      <c r="O8479" s="877"/>
      <c r="R8479" s="876"/>
    </row>
    <row r="8480" customFormat="false" ht="13.8" hidden="false" customHeight="false" outlineLevel="0" collapsed="false">
      <c r="A8480" s="875" t="n">
        <v>33366</v>
      </c>
      <c r="B8480" s="876" t="n">
        <v>426.15</v>
      </c>
      <c r="D8480" s="875" t="n">
        <v>33793</v>
      </c>
      <c r="E8480" s="876" t="n">
        <v>6.91</v>
      </c>
      <c r="F8480" s="877" t="n">
        <f aca="false">IFERROR(E8480/100,"")</f>
        <v>0.0691</v>
      </c>
      <c r="G8480" s="879"/>
      <c r="H8480" s="879"/>
      <c r="J8480" s="876"/>
      <c r="O8480" s="877"/>
      <c r="R8480" s="876"/>
    </row>
    <row r="8481" customFormat="false" ht="13.8" hidden="false" customHeight="false" outlineLevel="0" collapsed="false">
      <c r="A8481" s="875" t="n">
        <v>33365</v>
      </c>
      <c r="B8481" s="876" t="n">
        <v>424.81</v>
      </c>
      <c r="D8481" s="875" t="n">
        <v>33792</v>
      </c>
      <c r="E8481" s="876" t="n">
        <v>6.87</v>
      </c>
      <c r="F8481" s="877" t="n">
        <f aca="false">IFERROR(E8481/100,"")</f>
        <v>0.0687</v>
      </c>
      <c r="G8481" s="879"/>
      <c r="H8481" s="879"/>
      <c r="J8481" s="876"/>
      <c r="O8481" s="877"/>
      <c r="R8481" s="876"/>
    </row>
    <row r="8482" customFormat="false" ht="13.8" hidden="false" customHeight="false" outlineLevel="0" collapsed="false">
      <c r="A8482" s="875" t="n">
        <v>33364</v>
      </c>
      <c r="B8482" s="876" t="n">
        <v>427.7</v>
      </c>
      <c r="D8482" s="875" t="n">
        <v>33791</v>
      </c>
      <c r="E8482" s="876" t="n">
        <v>6.9</v>
      </c>
      <c r="F8482" s="877" t="n">
        <f aca="false">IFERROR(E8482/100,"")</f>
        <v>0.069</v>
      </c>
      <c r="G8482" s="879"/>
      <c r="H8482" s="879"/>
      <c r="J8482" s="876"/>
      <c r="O8482" s="877"/>
      <c r="R8482" s="876"/>
    </row>
    <row r="8483" customFormat="false" ht="13.8" hidden="false" customHeight="false" outlineLevel="0" collapsed="false">
      <c r="A8483" s="875" t="n">
        <v>33361</v>
      </c>
      <c r="B8483" s="876" t="n">
        <v>428.23</v>
      </c>
      <c r="D8483" s="875" t="n">
        <v>33788</v>
      </c>
      <c r="E8483" s="876" t="e">
        <f aca="false">NA()</f>
        <v>#N/A</v>
      </c>
      <c r="F8483" s="877" t="str">
        <f aca="false">IFERROR(E8483/100,"")</f>
        <v/>
      </c>
      <c r="G8483" s="879"/>
      <c r="H8483" s="879"/>
      <c r="J8483" s="876"/>
      <c r="O8483" s="877"/>
      <c r="R8483" s="876"/>
    </row>
    <row r="8484" customFormat="false" ht="13.8" hidden="false" customHeight="false" outlineLevel="0" collapsed="false">
      <c r="A8484" s="875" t="n">
        <v>33360</v>
      </c>
      <c r="B8484" s="876" t="n">
        <v>427.86</v>
      </c>
      <c r="D8484" s="875" t="n">
        <v>33787</v>
      </c>
      <c r="E8484" s="876" t="n">
        <v>6.93</v>
      </c>
      <c r="F8484" s="877" t="n">
        <f aca="false">IFERROR(E8484/100,"")</f>
        <v>0.0693</v>
      </c>
      <c r="G8484" s="879"/>
      <c r="H8484" s="879"/>
      <c r="J8484" s="876"/>
      <c r="O8484" s="877"/>
      <c r="R8484" s="876"/>
    </row>
    <row r="8485" customFormat="false" ht="13.8" hidden="false" customHeight="false" outlineLevel="0" collapsed="false">
      <c r="A8485" s="875" t="n">
        <v>33359</v>
      </c>
      <c r="B8485" s="876" t="n">
        <v>427.59</v>
      </c>
      <c r="D8485" s="875" t="n">
        <v>33786</v>
      </c>
      <c r="E8485" s="876" t="n">
        <v>7.1</v>
      </c>
      <c r="F8485" s="877" t="n">
        <f aca="false">IFERROR(E8485/100,"")</f>
        <v>0.071</v>
      </c>
      <c r="G8485" s="879"/>
      <c r="H8485" s="879"/>
      <c r="J8485" s="876"/>
      <c r="O8485" s="877"/>
      <c r="R8485" s="876"/>
    </row>
    <row r="8486" customFormat="false" ht="13.8" hidden="false" customHeight="false" outlineLevel="0" collapsed="false">
      <c r="A8486" s="875" t="n">
        <v>33358</v>
      </c>
      <c r="B8486" s="876" t="n">
        <v>422.03</v>
      </c>
      <c r="D8486" s="875" t="n">
        <v>33785</v>
      </c>
      <c r="E8486" s="876" t="n">
        <v>7.14</v>
      </c>
      <c r="F8486" s="877" t="n">
        <f aca="false">IFERROR(E8486/100,"")</f>
        <v>0.0714</v>
      </c>
      <c r="G8486" s="879"/>
      <c r="H8486" s="879"/>
      <c r="J8486" s="876"/>
      <c r="O8486" s="877"/>
      <c r="R8486" s="876"/>
    </row>
    <row r="8487" customFormat="false" ht="13.8" hidden="false" customHeight="false" outlineLevel="0" collapsed="false">
      <c r="A8487" s="875" t="n">
        <v>33357</v>
      </c>
      <c r="B8487" s="876" t="n">
        <v>420.01</v>
      </c>
      <c r="D8487" s="875" t="n">
        <v>33784</v>
      </c>
      <c r="E8487" s="876" t="n">
        <v>7.12</v>
      </c>
      <c r="F8487" s="877" t="n">
        <f aca="false">IFERROR(E8487/100,"")</f>
        <v>0.0712</v>
      </c>
      <c r="G8487" s="879"/>
      <c r="H8487" s="879"/>
      <c r="J8487" s="876"/>
      <c r="O8487" s="877"/>
      <c r="R8487" s="876"/>
    </row>
    <row r="8488" customFormat="false" ht="13.8" hidden="false" customHeight="false" outlineLevel="0" collapsed="false">
      <c r="A8488" s="875" t="n">
        <v>33354</v>
      </c>
      <c r="B8488" s="876" t="n">
        <v>425.95</v>
      </c>
      <c r="D8488" s="875" t="n">
        <v>33781</v>
      </c>
      <c r="E8488" s="876" t="n">
        <v>7.15</v>
      </c>
      <c r="F8488" s="877" t="n">
        <f aca="false">IFERROR(E8488/100,"")</f>
        <v>0.0715</v>
      </c>
      <c r="G8488" s="879"/>
      <c r="H8488" s="879"/>
      <c r="J8488" s="876"/>
      <c r="O8488" s="877"/>
      <c r="R8488" s="876"/>
    </row>
    <row r="8489" customFormat="false" ht="13.8" hidden="false" customHeight="false" outlineLevel="0" collapsed="false">
      <c r="A8489" s="875" t="n">
        <v>33353</v>
      </c>
      <c r="B8489" s="876" t="n">
        <v>426.17</v>
      </c>
      <c r="D8489" s="875" t="n">
        <v>33780</v>
      </c>
      <c r="E8489" s="876" t="n">
        <v>7.14</v>
      </c>
      <c r="F8489" s="877" t="n">
        <f aca="false">IFERROR(E8489/100,"")</f>
        <v>0.0714</v>
      </c>
      <c r="G8489" s="879"/>
      <c r="H8489" s="879"/>
      <c r="J8489" s="876"/>
      <c r="O8489" s="877"/>
      <c r="R8489" s="876"/>
    </row>
    <row r="8490" customFormat="false" ht="13.8" hidden="false" customHeight="false" outlineLevel="0" collapsed="false">
      <c r="A8490" s="875" t="n">
        <v>33352</v>
      </c>
      <c r="B8490" s="876" t="n">
        <v>430.09</v>
      </c>
      <c r="D8490" s="875" t="n">
        <v>33779</v>
      </c>
      <c r="E8490" s="876" t="n">
        <v>7.2</v>
      </c>
      <c r="F8490" s="877" t="n">
        <f aca="false">IFERROR(E8490/100,"")</f>
        <v>0.072</v>
      </c>
      <c r="G8490" s="879"/>
      <c r="H8490" s="879"/>
      <c r="J8490" s="876"/>
      <c r="O8490" s="877"/>
      <c r="R8490" s="876"/>
    </row>
    <row r="8491" customFormat="false" ht="13.8" hidden="false" customHeight="false" outlineLevel="0" collapsed="false">
      <c r="A8491" s="875" t="n">
        <v>33351</v>
      </c>
      <c r="B8491" s="876" t="n">
        <v>428.94</v>
      </c>
      <c r="D8491" s="875" t="n">
        <v>33778</v>
      </c>
      <c r="E8491" s="876" t="n">
        <v>7.25</v>
      </c>
      <c r="F8491" s="877" t="n">
        <f aca="false">IFERROR(E8491/100,"")</f>
        <v>0.0725</v>
      </c>
      <c r="G8491" s="879"/>
      <c r="H8491" s="879"/>
      <c r="J8491" s="876"/>
      <c r="O8491" s="877"/>
      <c r="R8491" s="876"/>
    </row>
    <row r="8492" customFormat="false" ht="13.8" hidden="false" customHeight="false" outlineLevel="0" collapsed="false">
      <c r="A8492" s="875" t="n">
        <v>33350</v>
      </c>
      <c r="B8492" s="876" t="n">
        <v>428.03</v>
      </c>
      <c r="D8492" s="875" t="n">
        <v>33777</v>
      </c>
      <c r="E8492" s="876" t="n">
        <v>7.24</v>
      </c>
      <c r="F8492" s="877" t="n">
        <f aca="false">IFERROR(E8492/100,"")</f>
        <v>0.0724</v>
      </c>
      <c r="G8492" s="879"/>
      <c r="H8492" s="879"/>
      <c r="J8492" s="876"/>
      <c r="O8492" s="877"/>
      <c r="R8492" s="876"/>
    </row>
    <row r="8493" customFormat="false" ht="13.8" hidden="false" customHeight="false" outlineLevel="0" collapsed="false">
      <c r="A8493" s="875" t="n">
        <v>33347</v>
      </c>
      <c r="B8493" s="876" t="n">
        <v>431.65</v>
      </c>
      <c r="D8493" s="875" t="n">
        <v>33774</v>
      </c>
      <c r="E8493" s="876" t="n">
        <v>7.24</v>
      </c>
      <c r="F8493" s="877" t="n">
        <f aca="false">IFERROR(E8493/100,"")</f>
        <v>0.0724</v>
      </c>
      <c r="G8493" s="879"/>
      <c r="H8493" s="879"/>
      <c r="J8493" s="876"/>
      <c r="O8493" s="877"/>
      <c r="R8493" s="876"/>
    </row>
    <row r="8494" customFormat="false" ht="13.8" hidden="false" customHeight="false" outlineLevel="0" collapsed="false">
      <c r="A8494" s="875" t="n">
        <v>33346</v>
      </c>
      <c r="B8494" s="876" t="n">
        <v>436.42</v>
      </c>
      <c r="D8494" s="875" t="n">
        <v>33773</v>
      </c>
      <c r="E8494" s="876" t="n">
        <v>7.19</v>
      </c>
      <c r="F8494" s="877" t="n">
        <f aca="false">IFERROR(E8494/100,"")</f>
        <v>0.0719</v>
      </c>
      <c r="G8494" s="879"/>
      <c r="H8494" s="879"/>
      <c r="J8494" s="876"/>
      <c r="O8494" s="877"/>
      <c r="R8494" s="876"/>
    </row>
    <row r="8495" customFormat="false" ht="13.8" hidden="false" customHeight="false" outlineLevel="0" collapsed="false">
      <c r="A8495" s="875" t="n">
        <v>33345</v>
      </c>
      <c r="B8495" s="876" t="n">
        <v>438.65</v>
      </c>
      <c r="D8495" s="875" t="n">
        <v>33772</v>
      </c>
      <c r="E8495" s="876" t="n">
        <v>7.23</v>
      </c>
      <c r="F8495" s="877" t="n">
        <f aca="false">IFERROR(E8495/100,"")</f>
        <v>0.0723</v>
      </c>
      <c r="G8495" s="879"/>
      <c r="H8495" s="879"/>
      <c r="J8495" s="876"/>
      <c r="O8495" s="877"/>
      <c r="R8495" s="876"/>
    </row>
    <row r="8496" customFormat="false" ht="13.8" hidden="false" customHeight="false" outlineLevel="0" collapsed="false">
      <c r="A8496" s="875" t="n">
        <v>33344</v>
      </c>
      <c r="B8496" s="876" t="n">
        <v>435.46</v>
      </c>
      <c r="D8496" s="875" t="n">
        <v>33771</v>
      </c>
      <c r="E8496" s="876" t="n">
        <v>7.24</v>
      </c>
      <c r="F8496" s="877" t="n">
        <f aca="false">IFERROR(E8496/100,"")</f>
        <v>0.0724</v>
      </c>
      <c r="G8496" s="879"/>
      <c r="H8496" s="879"/>
      <c r="J8496" s="876"/>
      <c r="O8496" s="877"/>
      <c r="R8496" s="876"/>
    </row>
    <row r="8497" customFormat="false" ht="13.8" hidden="false" customHeight="false" outlineLevel="0" collapsed="false">
      <c r="A8497" s="875" t="n">
        <v>33343</v>
      </c>
      <c r="B8497" s="876" t="n">
        <v>428.23</v>
      </c>
      <c r="D8497" s="875" t="n">
        <v>33770</v>
      </c>
      <c r="E8497" s="876" t="n">
        <v>7.28</v>
      </c>
      <c r="F8497" s="877" t="n">
        <f aca="false">IFERROR(E8497/100,"")</f>
        <v>0.0728</v>
      </c>
      <c r="G8497" s="879"/>
      <c r="H8497" s="879"/>
      <c r="J8497" s="876"/>
      <c r="O8497" s="877"/>
      <c r="R8497" s="876"/>
    </row>
    <row r="8498" customFormat="false" ht="13.8" hidden="false" customHeight="false" outlineLevel="0" collapsed="false">
      <c r="A8498" s="875" t="n">
        <v>33340</v>
      </c>
      <c r="B8498" s="876" t="n">
        <v>427.26</v>
      </c>
      <c r="D8498" s="875" t="n">
        <v>33767</v>
      </c>
      <c r="E8498" s="876" t="n">
        <v>7.29</v>
      </c>
      <c r="F8498" s="877" t="n">
        <f aca="false">IFERROR(E8498/100,"")</f>
        <v>0.0729</v>
      </c>
      <c r="G8498" s="879"/>
      <c r="H8498" s="879"/>
      <c r="J8498" s="876"/>
      <c r="O8498" s="877"/>
      <c r="R8498" s="876"/>
    </row>
    <row r="8499" customFormat="false" ht="13.8" hidden="false" customHeight="false" outlineLevel="0" collapsed="false">
      <c r="A8499" s="875" t="n">
        <v>33339</v>
      </c>
      <c r="B8499" s="876" t="n">
        <v>424.15</v>
      </c>
      <c r="D8499" s="875" t="n">
        <v>33766</v>
      </c>
      <c r="E8499" s="876" t="n">
        <v>7.33</v>
      </c>
      <c r="F8499" s="877" t="n">
        <f aca="false">IFERROR(E8499/100,"")</f>
        <v>0.0733</v>
      </c>
      <c r="G8499" s="879"/>
      <c r="H8499" s="879"/>
      <c r="J8499" s="876"/>
      <c r="O8499" s="877"/>
      <c r="R8499" s="876"/>
    </row>
    <row r="8500" customFormat="false" ht="13.8" hidden="false" customHeight="false" outlineLevel="0" collapsed="false">
      <c r="A8500" s="875" t="n">
        <v>33338</v>
      </c>
      <c r="B8500" s="876" t="n">
        <v>419.11</v>
      </c>
      <c r="D8500" s="875" t="n">
        <v>33765</v>
      </c>
      <c r="E8500" s="876" t="n">
        <v>7.35</v>
      </c>
      <c r="F8500" s="877" t="n">
        <f aca="false">IFERROR(E8500/100,"")</f>
        <v>0.0735</v>
      </c>
      <c r="G8500" s="879"/>
      <c r="H8500" s="879"/>
      <c r="J8500" s="876"/>
      <c r="O8500" s="877"/>
      <c r="R8500" s="876"/>
    </row>
    <row r="8501" customFormat="false" ht="13.8" hidden="false" customHeight="false" outlineLevel="0" collapsed="false">
      <c r="A8501" s="875" t="n">
        <v>33337</v>
      </c>
      <c r="B8501" s="876" t="n">
        <v>419.57</v>
      </c>
      <c r="D8501" s="875" t="n">
        <v>33764</v>
      </c>
      <c r="E8501" s="876" t="n">
        <v>7.33</v>
      </c>
      <c r="F8501" s="877" t="n">
        <f aca="false">IFERROR(E8501/100,"")</f>
        <v>0.0733</v>
      </c>
      <c r="G8501" s="879"/>
      <c r="H8501" s="879"/>
      <c r="J8501" s="876"/>
      <c r="O8501" s="877"/>
      <c r="R8501" s="876"/>
    </row>
    <row r="8502" customFormat="false" ht="13.8" hidden="false" customHeight="false" outlineLevel="0" collapsed="false">
      <c r="A8502" s="875" t="n">
        <v>33336</v>
      </c>
      <c r="B8502" s="876" t="n">
        <v>425.27</v>
      </c>
      <c r="D8502" s="875" t="n">
        <v>33763</v>
      </c>
      <c r="E8502" s="876" t="n">
        <v>7.31</v>
      </c>
      <c r="F8502" s="877" t="n">
        <f aca="false">IFERROR(E8502/100,"")</f>
        <v>0.0731</v>
      </c>
      <c r="G8502" s="879"/>
      <c r="H8502" s="879"/>
      <c r="J8502" s="876"/>
      <c r="O8502" s="877"/>
      <c r="R8502" s="876"/>
    </row>
    <row r="8503" customFormat="false" ht="13.8" hidden="false" customHeight="false" outlineLevel="0" collapsed="false">
      <c r="A8503" s="875" t="n">
        <v>33333</v>
      </c>
      <c r="B8503" s="876" t="n">
        <v>421.55</v>
      </c>
      <c r="D8503" s="875" t="n">
        <v>33760</v>
      </c>
      <c r="E8503" s="876" t="n">
        <v>7.31</v>
      </c>
      <c r="F8503" s="877" t="n">
        <f aca="false">IFERROR(E8503/100,"")</f>
        <v>0.0731</v>
      </c>
      <c r="G8503" s="879"/>
      <c r="H8503" s="879"/>
      <c r="J8503" s="876"/>
      <c r="O8503" s="877"/>
      <c r="R8503" s="876"/>
    </row>
    <row r="8504" customFormat="false" ht="13.8" hidden="false" customHeight="false" outlineLevel="0" collapsed="false">
      <c r="A8504" s="875" t="n">
        <v>33332</v>
      </c>
      <c r="B8504" s="876" t="n">
        <v>426.5</v>
      </c>
      <c r="D8504" s="875" t="n">
        <v>33759</v>
      </c>
      <c r="E8504" s="876" t="n">
        <v>7.34</v>
      </c>
      <c r="F8504" s="877" t="n">
        <f aca="false">IFERROR(E8504/100,"")</f>
        <v>0.0734</v>
      </c>
      <c r="G8504" s="879"/>
      <c r="H8504" s="879"/>
      <c r="J8504" s="876"/>
      <c r="O8504" s="877"/>
      <c r="R8504" s="876"/>
    </row>
    <row r="8505" customFormat="false" ht="13.8" hidden="false" customHeight="false" outlineLevel="0" collapsed="false">
      <c r="A8505" s="875" t="n">
        <v>33331</v>
      </c>
      <c r="B8505" s="876" t="n">
        <v>425.38</v>
      </c>
      <c r="D8505" s="875" t="n">
        <v>33758</v>
      </c>
      <c r="E8505" s="876" t="n">
        <v>7.34</v>
      </c>
      <c r="F8505" s="877" t="n">
        <f aca="false">IFERROR(E8505/100,"")</f>
        <v>0.0734</v>
      </c>
      <c r="G8505" s="879"/>
      <c r="H8505" s="879"/>
      <c r="J8505" s="876"/>
      <c r="O8505" s="877"/>
      <c r="R8505" s="876"/>
    </row>
    <row r="8506" customFormat="false" ht="13.8" hidden="false" customHeight="false" outlineLevel="0" collapsed="false">
      <c r="A8506" s="875" t="n">
        <v>33330</v>
      </c>
      <c r="B8506" s="876" t="n">
        <v>425.97</v>
      </c>
      <c r="D8506" s="875" t="n">
        <v>33757</v>
      </c>
      <c r="E8506" s="876" t="n">
        <v>7.35</v>
      </c>
      <c r="F8506" s="877" t="n">
        <f aca="false">IFERROR(E8506/100,"")</f>
        <v>0.0735</v>
      </c>
      <c r="G8506" s="879"/>
      <c r="H8506" s="879"/>
      <c r="J8506" s="876"/>
      <c r="O8506" s="877"/>
      <c r="R8506" s="876"/>
    </row>
    <row r="8507" customFormat="false" ht="13.8" hidden="false" customHeight="false" outlineLevel="0" collapsed="false">
      <c r="A8507" s="875" t="n">
        <v>33329</v>
      </c>
      <c r="B8507" s="876" t="n">
        <v>416.74</v>
      </c>
      <c r="D8507" s="875" t="n">
        <v>33756</v>
      </c>
      <c r="E8507" s="876" t="n">
        <v>7.39</v>
      </c>
      <c r="F8507" s="877" t="n">
        <f aca="false">IFERROR(E8507/100,"")</f>
        <v>0.0739</v>
      </c>
      <c r="G8507" s="879"/>
      <c r="H8507" s="879"/>
      <c r="J8507" s="876"/>
      <c r="O8507" s="877"/>
      <c r="R8507" s="876"/>
    </row>
    <row r="8508" customFormat="false" ht="13.8" hidden="false" customHeight="false" outlineLevel="0" collapsed="false">
      <c r="A8508" s="875" t="n">
        <v>33325</v>
      </c>
      <c r="B8508" s="876" t="n">
        <v>421.03</v>
      </c>
      <c r="D8508" s="875" t="n">
        <v>33753</v>
      </c>
      <c r="E8508" s="876" t="n">
        <v>7.33</v>
      </c>
      <c r="F8508" s="877" t="n">
        <f aca="false">IFERROR(E8508/100,"")</f>
        <v>0.0733</v>
      </c>
      <c r="G8508" s="879"/>
      <c r="H8508" s="879"/>
      <c r="J8508" s="876"/>
      <c r="O8508" s="877"/>
      <c r="R8508" s="876"/>
    </row>
    <row r="8509" customFormat="false" ht="13.8" hidden="false" customHeight="false" outlineLevel="0" collapsed="false">
      <c r="A8509" s="875" t="n">
        <v>33324</v>
      </c>
      <c r="B8509" s="876" t="n">
        <v>421.17</v>
      </c>
      <c r="D8509" s="875" t="n">
        <v>33752</v>
      </c>
      <c r="E8509" s="876" t="n">
        <v>7.36</v>
      </c>
      <c r="F8509" s="877" t="n">
        <f aca="false">IFERROR(E8509/100,"")</f>
        <v>0.0736</v>
      </c>
      <c r="G8509" s="879"/>
      <c r="H8509" s="879"/>
      <c r="J8509" s="876"/>
      <c r="O8509" s="877"/>
      <c r="R8509" s="876"/>
    </row>
    <row r="8510" customFormat="false" ht="13.8" hidden="false" customHeight="false" outlineLevel="0" collapsed="false">
      <c r="A8510" s="875" t="n">
        <v>33323</v>
      </c>
      <c r="B8510" s="876" t="n">
        <v>422.23</v>
      </c>
      <c r="D8510" s="875" t="n">
        <v>33751</v>
      </c>
      <c r="E8510" s="876" t="n">
        <v>7.44</v>
      </c>
      <c r="F8510" s="877" t="n">
        <f aca="false">IFERROR(E8510/100,"")</f>
        <v>0.0744</v>
      </c>
      <c r="G8510" s="879"/>
      <c r="H8510" s="879"/>
      <c r="J8510" s="876"/>
      <c r="O8510" s="877"/>
      <c r="R8510" s="876"/>
    </row>
    <row r="8511" customFormat="false" ht="13.8" hidden="false" customHeight="false" outlineLevel="0" collapsed="false">
      <c r="A8511" s="875" t="n">
        <v>33322</v>
      </c>
      <c r="B8511" s="876" t="n">
        <v>414.97</v>
      </c>
      <c r="D8511" s="875" t="n">
        <v>33750</v>
      </c>
      <c r="E8511" s="876" t="n">
        <v>7.46</v>
      </c>
      <c r="F8511" s="877" t="n">
        <f aca="false">IFERROR(E8511/100,"")</f>
        <v>0.0746</v>
      </c>
      <c r="G8511" s="879"/>
      <c r="H8511" s="879"/>
      <c r="J8511" s="876"/>
      <c r="O8511" s="877"/>
      <c r="R8511" s="876"/>
    </row>
    <row r="8512" customFormat="false" ht="13.8" hidden="false" customHeight="false" outlineLevel="0" collapsed="false">
      <c r="A8512" s="875" t="n">
        <v>33319</v>
      </c>
      <c r="B8512" s="876" t="n">
        <v>412.28</v>
      </c>
      <c r="D8512" s="875" t="n">
        <v>33749</v>
      </c>
      <c r="E8512" s="876" t="e">
        <f aca="false">NA()</f>
        <v>#N/A</v>
      </c>
      <c r="F8512" s="877" t="str">
        <f aca="false">IFERROR(E8512/100,"")</f>
        <v/>
      </c>
      <c r="G8512" s="879"/>
      <c r="H8512" s="879"/>
      <c r="J8512" s="876"/>
      <c r="O8512" s="877"/>
      <c r="R8512" s="876"/>
    </row>
    <row r="8513" customFormat="false" ht="13.8" hidden="false" customHeight="false" outlineLevel="0" collapsed="false">
      <c r="A8513" s="875" t="n">
        <v>33318</v>
      </c>
      <c r="B8513" s="876" t="n">
        <v>411.08</v>
      </c>
      <c r="D8513" s="875" t="n">
        <v>33746</v>
      </c>
      <c r="E8513" s="876" t="n">
        <v>7.35</v>
      </c>
      <c r="F8513" s="877" t="n">
        <f aca="false">IFERROR(E8513/100,"")</f>
        <v>0.0735</v>
      </c>
      <c r="G8513" s="879"/>
      <c r="H8513" s="879"/>
      <c r="J8513" s="876"/>
      <c r="O8513" s="877"/>
      <c r="R8513" s="876"/>
    </row>
    <row r="8514" customFormat="false" ht="13.8" hidden="false" customHeight="false" outlineLevel="0" collapsed="false">
      <c r="A8514" s="875" t="n">
        <v>33317</v>
      </c>
      <c r="B8514" s="876" t="n">
        <v>412.58</v>
      </c>
      <c r="D8514" s="875" t="n">
        <v>33745</v>
      </c>
      <c r="E8514" s="876" t="n">
        <v>7.39</v>
      </c>
      <c r="F8514" s="877" t="n">
        <f aca="false">IFERROR(E8514/100,"")</f>
        <v>0.0739</v>
      </c>
      <c r="G8514" s="879"/>
      <c r="H8514" s="879"/>
      <c r="J8514" s="876"/>
      <c r="O8514" s="877"/>
      <c r="R8514" s="876"/>
    </row>
    <row r="8515" customFormat="false" ht="13.8" hidden="false" customHeight="false" outlineLevel="0" collapsed="false">
      <c r="A8515" s="875" t="n">
        <v>33316</v>
      </c>
      <c r="B8515" s="876" t="n">
        <v>411.08</v>
      </c>
      <c r="D8515" s="875" t="n">
        <v>33744</v>
      </c>
      <c r="E8515" s="876" t="n">
        <v>7.25</v>
      </c>
      <c r="F8515" s="877" t="n">
        <f aca="false">IFERROR(E8515/100,"")</f>
        <v>0.0725</v>
      </c>
      <c r="G8515" s="879"/>
      <c r="H8515" s="879"/>
      <c r="J8515" s="876"/>
      <c r="O8515" s="877"/>
      <c r="R8515" s="876"/>
    </row>
    <row r="8516" customFormat="false" ht="13.8" hidden="false" customHeight="false" outlineLevel="0" collapsed="false">
      <c r="A8516" s="875" t="n">
        <v>33315</v>
      </c>
      <c r="B8516" s="876" t="n">
        <v>417.24</v>
      </c>
      <c r="D8516" s="875" t="n">
        <v>33743</v>
      </c>
      <c r="E8516" s="876" t="n">
        <v>7.2</v>
      </c>
      <c r="F8516" s="877" t="n">
        <f aca="false">IFERROR(E8516/100,"")</f>
        <v>0.072</v>
      </c>
      <c r="G8516" s="879"/>
      <c r="H8516" s="879"/>
      <c r="J8516" s="876"/>
      <c r="O8516" s="877"/>
      <c r="R8516" s="876"/>
    </row>
    <row r="8517" customFormat="false" ht="13.8" hidden="false" customHeight="false" outlineLevel="0" collapsed="false">
      <c r="A8517" s="875" t="n">
        <v>33312</v>
      </c>
      <c r="B8517" s="876" t="n">
        <v>418.89</v>
      </c>
      <c r="D8517" s="875" t="n">
        <v>33742</v>
      </c>
      <c r="E8517" s="876" t="n">
        <v>7.28</v>
      </c>
      <c r="F8517" s="877" t="n">
        <f aca="false">IFERROR(E8517/100,"")</f>
        <v>0.0728</v>
      </c>
      <c r="G8517" s="879"/>
      <c r="H8517" s="879"/>
      <c r="J8517" s="876"/>
      <c r="O8517" s="877"/>
      <c r="R8517" s="876"/>
    </row>
    <row r="8518" customFormat="false" ht="13.8" hidden="false" customHeight="false" outlineLevel="0" collapsed="false">
      <c r="A8518" s="875" t="n">
        <v>33311</v>
      </c>
      <c r="B8518" s="876" t="n">
        <v>418.79</v>
      </c>
      <c r="D8518" s="875" t="n">
        <v>33739</v>
      </c>
      <c r="E8518" s="876" t="n">
        <v>7.28</v>
      </c>
      <c r="F8518" s="877" t="n">
        <f aca="false">IFERROR(E8518/100,"")</f>
        <v>0.0728</v>
      </c>
      <c r="G8518" s="879"/>
      <c r="H8518" s="879"/>
      <c r="J8518" s="876"/>
      <c r="O8518" s="877"/>
      <c r="R8518" s="876"/>
    </row>
    <row r="8519" customFormat="false" ht="13.8" hidden="false" customHeight="false" outlineLevel="0" collapsed="false">
      <c r="A8519" s="875" t="n">
        <v>33310</v>
      </c>
      <c r="B8519" s="876" t="n">
        <v>419.98</v>
      </c>
      <c r="D8519" s="875" t="n">
        <v>33738</v>
      </c>
      <c r="E8519" s="876" t="n">
        <v>7.34</v>
      </c>
      <c r="F8519" s="877" t="n">
        <f aca="false">IFERROR(E8519/100,"")</f>
        <v>0.0734</v>
      </c>
      <c r="G8519" s="879"/>
      <c r="H8519" s="879"/>
      <c r="J8519" s="876"/>
      <c r="O8519" s="877"/>
      <c r="R8519" s="876"/>
    </row>
    <row r="8520" customFormat="false" ht="13.8" hidden="false" customHeight="false" outlineLevel="0" collapsed="false">
      <c r="A8520" s="875" t="n">
        <v>33309</v>
      </c>
      <c r="B8520" s="876" t="n">
        <v>414.87</v>
      </c>
      <c r="D8520" s="875" t="n">
        <v>33737</v>
      </c>
      <c r="E8520" s="876" t="n">
        <v>7.34</v>
      </c>
      <c r="F8520" s="877" t="n">
        <f aca="false">IFERROR(E8520/100,"")</f>
        <v>0.0734</v>
      </c>
      <c r="G8520" s="879"/>
      <c r="H8520" s="879"/>
      <c r="J8520" s="876"/>
      <c r="O8520" s="877"/>
      <c r="R8520" s="876"/>
    </row>
    <row r="8521" customFormat="false" ht="13.8" hidden="false" customHeight="false" outlineLevel="0" collapsed="false">
      <c r="A8521" s="875" t="n">
        <v>33308</v>
      </c>
      <c r="B8521" s="876" t="n">
        <v>418.13</v>
      </c>
      <c r="D8521" s="875" t="n">
        <v>33736</v>
      </c>
      <c r="E8521" s="876" t="n">
        <v>7.36</v>
      </c>
      <c r="F8521" s="877" t="n">
        <f aca="false">IFERROR(E8521/100,"")</f>
        <v>0.0736</v>
      </c>
      <c r="G8521" s="879"/>
      <c r="H8521" s="879"/>
      <c r="J8521" s="876"/>
      <c r="O8521" s="877"/>
      <c r="R8521" s="876"/>
    </row>
    <row r="8522" customFormat="false" ht="13.8" hidden="false" customHeight="false" outlineLevel="0" collapsed="false">
      <c r="A8522" s="875" t="n">
        <v>33305</v>
      </c>
      <c r="B8522" s="876" t="n">
        <v>420.24</v>
      </c>
      <c r="D8522" s="875" t="n">
        <v>33735</v>
      </c>
      <c r="E8522" s="876" t="n">
        <v>7.4</v>
      </c>
      <c r="F8522" s="877" t="n">
        <f aca="false">IFERROR(E8522/100,"")</f>
        <v>0.074</v>
      </c>
      <c r="G8522" s="879"/>
      <c r="H8522" s="879"/>
      <c r="J8522" s="876"/>
      <c r="O8522" s="877"/>
      <c r="R8522" s="876"/>
    </row>
    <row r="8523" customFormat="false" ht="13.8" hidden="false" customHeight="false" outlineLevel="0" collapsed="false">
      <c r="A8523" s="875" t="n">
        <v>33304</v>
      </c>
      <c r="B8523" s="876" t="n">
        <v>421.25</v>
      </c>
      <c r="D8523" s="875" t="n">
        <v>33732</v>
      </c>
      <c r="E8523" s="876" t="n">
        <v>7.41</v>
      </c>
      <c r="F8523" s="877" t="n">
        <f aca="false">IFERROR(E8523/100,"")</f>
        <v>0.0741</v>
      </c>
      <c r="G8523" s="879"/>
      <c r="H8523" s="879"/>
      <c r="J8523" s="876"/>
      <c r="O8523" s="877"/>
      <c r="R8523" s="876"/>
    </row>
    <row r="8524" customFormat="false" ht="13.8" hidden="false" customHeight="false" outlineLevel="0" collapsed="false">
      <c r="A8524" s="875" t="n">
        <v>33303</v>
      </c>
      <c r="B8524" s="876" t="n">
        <v>421.5</v>
      </c>
      <c r="D8524" s="875" t="n">
        <v>33731</v>
      </c>
      <c r="E8524" s="876" t="n">
        <v>7.49</v>
      </c>
      <c r="F8524" s="877" t="n">
        <f aca="false">IFERROR(E8524/100,"")</f>
        <v>0.0749</v>
      </c>
      <c r="G8524" s="879"/>
      <c r="H8524" s="879"/>
      <c r="J8524" s="876"/>
      <c r="O8524" s="877"/>
      <c r="R8524" s="876"/>
    </row>
    <row r="8525" customFormat="false" ht="13.8" hidden="false" customHeight="false" outlineLevel="0" collapsed="false">
      <c r="A8525" s="875" t="n">
        <v>33302</v>
      </c>
      <c r="B8525" s="876" t="n">
        <v>422.1</v>
      </c>
      <c r="D8525" s="875" t="n">
        <v>33730</v>
      </c>
      <c r="E8525" s="876" t="n">
        <v>7.46</v>
      </c>
      <c r="F8525" s="877" t="n">
        <f aca="false">IFERROR(E8525/100,"")</f>
        <v>0.0746</v>
      </c>
      <c r="G8525" s="879"/>
      <c r="H8525" s="879"/>
      <c r="J8525" s="876"/>
      <c r="O8525" s="877"/>
      <c r="R8525" s="876"/>
    </row>
    <row r="8526" customFormat="false" ht="13.8" hidden="false" customHeight="false" outlineLevel="0" collapsed="false">
      <c r="A8526" s="875" t="n">
        <v>33301</v>
      </c>
      <c r="B8526" s="876" t="n">
        <v>413.78</v>
      </c>
      <c r="D8526" s="875" t="n">
        <v>33729</v>
      </c>
      <c r="E8526" s="876" t="n">
        <v>7.56</v>
      </c>
      <c r="F8526" s="877" t="n">
        <f aca="false">IFERROR(E8526/100,"")</f>
        <v>0.0756</v>
      </c>
      <c r="G8526" s="879"/>
      <c r="H8526" s="879"/>
      <c r="J8526" s="876"/>
      <c r="O8526" s="877"/>
      <c r="R8526" s="876"/>
    </row>
    <row r="8527" customFormat="false" ht="13.8" hidden="false" customHeight="false" outlineLevel="0" collapsed="false">
      <c r="A8527" s="875" t="n">
        <v>33298</v>
      </c>
      <c r="B8527" s="876" t="n">
        <v>414.92</v>
      </c>
      <c r="D8527" s="875" t="n">
        <v>33728</v>
      </c>
      <c r="E8527" s="876" t="n">
        <v>7.58</v>
      </c>
      <c r="F8527" s="877" t="n">
        <f aca="false">IFERROR(E8527/100,"")</f>
        <v>0.0758</v>
      </c>
      <c r="G8527" s="879"/>
      <c r="H8527" s="879"/>
      <c r="J8527" s="876"/>
      <c r="O8527" s="877"/>
      <c r="R8527" s="876"/>
    </row>
    <row r="8528" customFormat="false" ht="13.8" hidden="false" customHeight="false" outlineLevel="0" collapsed="false">
      <c r="A8528" s="875" t="n">
        <v>33297</v>
      </c>
      <c r="B8528" s="876" t="n">
        <v>411.08</v>
      </c>
      <c r="D8528" s="875" t="n">
        <v>33725</v>
      </c>
      <c r="E8528" s="876" t="n">
        <v>7.56</v>
      </c>
      <c r="F8528" s="877" t="n">
        <f aca="false">IFERROR(E8528/100,"")</f>
        <v>0.0756</v>
      </c>
      <c r="G8528" s="879"/>
      <c r="H8528" s="879"/>
      <c r="J8528" s="876"/>
      <c r="O8528" s="877"/>
      <c r="R8528" s="876"/>
    </row>
    <row r="8529" customFormat="false" ht="13.8" hidden="false" customHeight="false" outlineLevel="0" collapsed="false">
      <c r="A8529" s="875" t="n">
        <v>33296</v>
      </c>
      <c r="B8529" s="876" t="n">
        <v>411.75</v>
      </c>
      <c r="D8529" s="875" t="n">
        <v>33724</v>
      </c>
      <c r="E8529" s="876" t="n">
        <v>7.61</v>
      </c>
      <c r="F8529" s="877" t="n">
        <f aca="false">IFERROR(E8529/100,"")</f>
        <v>0.0761</v>
      </c>
      <c r="G8529" s="879"/>
      <c r="H8529" s="879"/>
      <c r="J8529" s="876"/>
      <c r="O8529" s="877"/>
      <c r="R8529" s="876"/>
    </row>
    <row r="8530" customFormat="false" ht="13.8" hidden="false" customHeight="false" outlineLevel="0" collapsed="false">
      <c r="A8530" s="875" t="n">
        <v>33295</v>
      </c>
      <c r="B8530" s="876" t="n">
        <v>406.21</v>
      </c>
      <c r="D8530" s="875" t="n">
        <v>33723</v>
      </c>
      <c r="E8530" s="876" t="n">
        <v>7.6</v>
      </c>
      <c r="F8530" s="877" t="n">
        <f aca="false">IFERROR(E8530/100,"")</f>
        <v>0.076</v>
      </c>
      <c r="G8530" s="879"/>
      <c r="H8530" s="879"/>
      <c r="J8530" s="876"/>
      <c r="O8530" s="877"/>
      <c r="R8530" s="876"/>
    </row>
    <row r="8531" customFormat="false" ht="13.8" hidden="false" customHeight="false" outlineLevel="0" collapsed="false">
      <c r="A8531" s="875" t="n">
        <v>33294</v>
      </c>
      <c r="B8531" s="876" t="n">
        <v>411.12</v>
      </c>
      <c r="D8531" s="875" t="n">
        <v>33722</v>
      </c>
      <c r="E8531" s="876" t="n">
        <v>7.57</v>
      </c>
      <c r="F8531" s="877" t="n">
        <f aca="false">IFERROR(E8531/100,"")</f>
        <v>0.0757</v>
      </c>
      <c r="G8531" s="879"/>
      <c r="H8531" s="879"/>
      <c r="J8531" s="876"/>
      <c r="O8531" s="877"/>
      <c r="R8531" s="876"/>
    </row>
    <row r="8532" customFormat="false" ht="13.8" hidden="false" customHeight="false" outlineLevel="0" collapsed="false">
      <c r="A8532" s="875" t="n">
        <v>33291</v>
      </c>
      <c r="B8532" s="876" t="n">
        <v>409.18</v>
      </c>
      <c r="D8532" s="875" t="n">
        <v>33721</v>
      </c>
      <c r="E8532" s="876" t="n">
        <v>7.6</v>
      </c>
      <c r="F8532" s="877" t="n">
        <f aca="false">IFERROR(E8532/100,"")</f>
        <v>0.076</v>
      </c>
      <c r="G8532" s="879"/>
      <c r="H8532" s="879"/>
      <c r="J8532" s="876"/>
      <c r="O8532" s="877"/>
      <c r="R8532" s="876"/>
    </row>
    <row r="8533" customFormat="false" ht="13.8" hidden="false" customHeight="false" outlineLevel="0" collapsed="false">
      <c r="A8533" s="875" t="n">
        <v>33290</v>
      </c>
      <c r="B8533" s="876" t="n">
        <v>408.31</v>
      </c>
      <c r="D8533" s="875" t="n">
        <v>33718</v>
      </c>
      <c r="E8533" s="876" t="n">
        <v>7.55</v>
      </c>
      <c r="F8533" s="877" t="n">
        <f aca="false">IFERROR(E8533/100,"")</f>
        <v>0.0755</v>
      </c>
      <c r="G8533" s="879"/>
      <c r="H8533" s="879"/>
      <c r="J8533" s="876"/>
      <c r="O8533" s="877"/>
      <c r="R8533" s="876"/>
    </row>
    <row r="8534" customFormat="false" ht="13.8" hidden="false" customHeight="false" outlineLevel="0" collapsed="false">
      <c r="A8534" s="875" t="n">
        <v>33289</v>
      </c>
      <c r="B8534" s="876" t="n">
        <v>408.5</v>
      </c>
      <c r="D8534" s="875" t="n">
        <v>33717</v>
      </c>
      <c r="E8534" s="876" t="n">
        <v>7.59</v>
      </c>
      <c r="F8534" s="877" t="n">
        <f aca="false">IFERROR(E8534/100,"")</f>
        <v>0.0759</v>
      </c>
      <c r="G8534" s="879"/>
      <c r="H8534" s="879"/>
      <c r="J8534" s="876"/>
      <c r="O8534" s="877"/>
      <c r="R8534" s="876"/>
    </row>
    <row r="8535" customFormat="false" ht="13.8" hidden="false" customHeight="false" outlineLevel="0" collapsed="false">
      <c r="A8535" s="875" t="n">
        <v>33288</v>
      </c>
      <c r="B8535" s="876" t="n">
        <v>413.24</v>
      </c>
      <c r="D8535" s="875" t="n">
        <v>33716</v>
      </c>
      <c r="E8535" s="876" t="n">
        <v>7.57</v>
      </c>
      <c r="F8535" s="877" t="n">
        <f aca="false">IFERROR(E8535/100,"")</f>
        <v>0.0757</v>
      </c>
      <c r="G8535" s="879"/>
      <c r="H8535" s="879"/>
      <c r="J8535" s="876"/>
      <c r="O8535" s="877"/>
      <c r="R8535" s="876"/>
    </row>
    <row r="8536" customFormat="false" ht="13.8" hidden="false" customHeight="false" outlineLevel="0" collapsed="false">
      <c r="A8536" s="875" t="n">
        <v>33284</v>
      </c>
      <c r="B8536" s="876" t="n">
        <v>412.84</v>
      </c>
      <c r="D8536" s="875" t="n">
        <v>33715</v>
      </c>
      <c r="E8536" s="876" t="n">
        <v>7.58</v>
      </c>
      <c r="F8536" s="877" t="n">
        <f aca="false">IFERROR(E8536/100,"")</f>
        <v>0.0758</v>
      </c>
      <c r="G8536" s="879"/>
      <c r="H8536" s="879"/>
      <c r="J8536" s="876"/>
      <c r="O8536" s="877"/>
      <c r="R8536" s="876"/>
    </row>
    <row r="8537" customFormat="false" ht="13.8" hidden="false" customHeight="false" outlineLevel="0" collapsed="false">
      <c r="A8537" s="875" t="n">
        <v>33283</v>
      </c>
      <c r="B8537" s="876" t="n">
        <v>407.35</v>
      </c>
      <c r="D8537" s="875" t="n">
        <v>33714</v>
      </c>
      <c r="E8537" s="876" t="n">
        <v>7.59</v>
      </c>
      <c r="F8537" s="877" t="n">
        <f aca="false">IFERROR(E8537/100,"")</f>
        <v>0.0759</v>
      </c>
      <c r="G8537" s="879"/>
      <c r="H8537" s="879"/>
      <c r="J8537" s="876"/>
      <c r="O8537" s="877"/>
      <c r="R8537" s="876"/>
    </row>
    <row r="8538" customFormat="false" ht="13.8" hidden="false" customHeight="false" outlineLevel="0" collapsed="false">
      <c r="A8538" s="875" t="n">
        <v>33282</v>
      </c>
      <c r="B8538" s="876" t="n">
        <v>412.7</v>
      </c>
      <c r="D8538" s="875" t="n">
        <v>33711</v>
      </c>
      <c r="E8538" s="876" t="e">
        <f aca="false">NA()</f>
        <v>#N/A</v>
      </c>
      <c r="F8538" s="877" t="str">
        <f aca="false">IFERROR(E8538/100,"")</f>
        <v/>
      </c>
      <c r="G8538" s="879"/>
      <c r="H8538" s="879"/>
      <c r="J8538" s="876"/>
      <c r="O8538" s="877"/>
      <c r="R8538" s="876"/>
    </row>
    <row r="8539" customFormat="false" ht="13.8" hidden="false" customHeight="false" outlineLevel="0" collapsed="false">
      <c r="A8539" s="875" t="n">
        <v>33281</v>
      </c>
      <c r="B8539" s="876" t="n">
        <v>408.68</v>
      </c>
      <c r="D8539" s="875" t="n">
        <v>33710</v>
      </c>
      <c r="E8539" s="876" t="n">
        <v>7.45</v>
      </c>
      <c r="F8539" s="877" t="n">
        <f aca="false">IFERROR(E8539/100,"")</f>
        <v>0.0745</v>
      </c>
      <c r="G8539" s="879"/>
      <c r="H8539" s="879"/>
      <c r="J8539" s="876"/>
      <c r="O8539" s="877"/>
      <c r="R8539" s="876"/>
    </row>
    <row r="8540" customFormat="false" ht="13.8" hidden="false" customHeight="false" outlineLevel="0" collapsed="false">
      <c r="A8540" s="875" t="n">
        <v>33280</v>
      </c>
      <c r="B8540" s="876" t="n">
        <v>412.06</v>
      </c>
      <c r="D8540" s="875" t="n">
        <v>33709</v>
      </c>
      <c r="E8540" s="876" t="n">
        <v>7.37</v>
      </c>
      <c r="F8540" s="877" t="n">
        <f aca="false">IFERROR(E8540/100,"")</f>
        <v>0.0737</v>
      </c>
      <c r="G8540" s="879"/>
      <c r="H8540" s="879"/>
      <c r="J8540" s="876"/>
      <c r="O8540" s="877"/>
      <c r="R8540" s="876"/>
    </row>
    <row r="8541" customFormat="false" ht="13.8" hidden="false" customHeight="false" outlineLevel="0" collapsed="false">
      <c r="A8541" s="875" t="n">
        <v>33277</v>
      </c>
      <c r="B8541" s="876" t="n">
        <v>401.56</v>
      </c>
      <c r="D8541" s="875" t="n">
        <v>33708</v>
      </c>
      <c r="E8541" s="876" t="n">
        <v>7.35</v>
      </c>
      <c r="F8541" s="877" t="n">
        <f aca="false">IFERROR(E8541/100,"")</f>
        <v>0.0735</v>
      </c>
      <c r="G8541" s="879"/>
      <c r="H8541" s="879"/>
      <c r="J8541" s="876"/>
      <c r="O8541" s="877"/>
      <c r="R8541" s="876"/>
    </row>
    <row r="8542" customFormat="false" ht="13.8" hidden="false" customHeight="false" outlineLevel="0" collapsed="false">
      <c r="A8542" s="875" t="n">
        <v>33276</v>
      </c>
      <c r="B8542" s="876" t="n">
        <v>398.34</v>
      </c>
      <c r="D8542" s="875" t="n">
        <v>33707</v>
      </c>
      <c r="E8542" s="876" t="n">
        <v>7.33</v>
      </c>
      <c r="F8542" s="877" t="n">
        <f aca="false">IFERROR(E8542/100,"")</f>
        <v>0.0733</v>
      </c>
      <c r="G8542" s="879"/>
      <c r="H8542" s="879"/>
      <c r="J8542" s="876"/>
      <c r="O8542" s="877"/>
      <c r="R8542" s="876"/>
    </row>
    <row r="8543" customFormat="false" ht="13.8" hidden="false" customHeight="false" outlineLevel="0" collapsed="false">
      <c r="A8543" s="875" t="n">
        <v>33275</v>
      </c>
      <c r="B8543" s="876" t="n">
        <v>399.95</v>
      </c>
      <c r="D8543" s="875" t="n">
        <v>33704</v>
      </c>
      <c r="E8543" s="876" t="n">
        <v>7.37</v>
      </c>
      <c r="F8543" s="877" t="n">
        <f aca="false">IFERROR(E8543/100,"")</f>
        <v>0.0737</v>
      </c>
      <c r="G8543" s="879"/>
      <c r="H8543" s="879"/>
      <c r="J8543" s="876"/>
      <c r="O8543" s="877"/>
      <c r="R8543" s="876"/>
    </row>
    <row r="8544" customFormat="false" ht="13.8" hidden="false" customHeight="false" outlineLevel="0" collapsed="false">
      <c r="A8544" s="875" t="n">
        <v>33274</v>
      </c>
      <c r="B8544" s="876" t="n">
        <v>392.33</v>
      </c>
      <c r="D8544" s="875" t="n">
        <v>33703</v>
      </c>
      <c r="E8544" s="876" t="n">
        <v>7.35</v>
      </c>
      <c r="F8544" s="877" t="n">
        <f aca="false">IFERROR(E8544/100,"")</f>
        <v>0.0735</v>
      </c>
      <c r="G8544" s="879"/>
      <c r="H8544" s="879"/>
      <c r="J8544" s="876"/>
      <c r="O8544" s="877"/>
      <c r="R8544" s="876"/>
    </row>
    <row r="8545" customFormat="false" ht="13.8" hidden="false" customHeight="false" outlineLevel="0" collapsed="false">
      <c r="A8545" s="875" t="n">
        <v>33273</v>
      </c>
      <c r="B8545" s="876" t="n">
        <v>388.86</v>
      </c>
      <c r="D8545" s="875" t="n">
        <v>33702</v>
      </c>
      <c r="E8545" s="876" t="n">
        <v>7.44</v>
      </c>
      <c r="F8545" s="877" t="n">
        <f aca="false">IFERROR(E8545/100,"")</f>
        <v>0.0744</v>
      </c>
      <c r="G8545" s="879"/>
      <c r="H8545" s="879"/>
      <c r="J8545" s="876"/>
      <c r="O8545" s="877"/>
      <c r="R8545" s="876"/>
    </row>
    <row r="8546" customFormat="false" ht="13.8" hidden="false" customHeight="false" outlineLevel="0" collapsed="false">
      <c r="A8546" s="875" t="n">
        <v>33270</v>
      </c>
      <c r="B8546" s="876" t="n">
        <v>382.68</v>
      </c>
      <c r="D8546" s="875" t="n">
        <v>33701</v>
      </c>
      <c r="E8546" s="876" t="n">
        <v>7.41</v>
      </c>
      <c r="F8546" s="877" t="n">
        <f aca="false">IFERROR(E8546/100,"")</f>
        <v>0.0741</v>
      </c>
      <c r="G8546" s="879"/>
      <c r="H8546" s="879"/>
      <c r="J8546" s="876"/>
      <c r="O8546" s="877"/>
      <c r="R8546" s="876"/>
    </row>
    <row r="8547" customFormat="false" ht="13.8" hidden="false" customHeight="false" outlineLevel="0" collapsed="false">
      <c r="A8547" s="875" t="n">
        <v>33269</v>
      </c>
      <c r="B8547" s="876" t="n">
        <v>383.64</v>
      </c>
      <c r="D8547" s="875" t="n">
        <v>33700</v>
      </c>
      <c r="E8547" s="876" t="n">
        <v>7.41</v>
      </c>
      <c r="F8547" s="877" t="n">
        <f aca="false">IFERROR(E8547/100,"")</f>
        <v>0.0741</v>
      </c>
      <c r="G8547" s="879"/>
      <c r="H8547" s="879"/>
      <c r="J8547" s="876"/>
      <c r="O8547" s="877"/>
      <c r="R8547" s="876"/>
    </row>
    <row r="8548" customFormat="false" ht="13.8" hidden="false" customHeight="false" outlineLevel="0" collapsed="false">
      <c r="A8548" s="875" t="n">
        <v>33268</v>
      </c>
      <c r="B8548" s="876" t="n">
        <v>380.27</v>
      </c>
      <c r="D8548" s="875" t="n">
        <v>33697</v>
      </c>
      <c r="E8548" s="876" t="n">
        <v>7.42</v>
      </c>
      <c r="F8548" s="877" t="n">
        <f aca="false">IFERROR(E8548/100,"")</f>
        <v>0.0742</v>
      </c>
      <c r="G8548" s="879"/>
      <c r="H8548" s="879"/>
      <c r="J8548" s="876"/>
      <c r="O8548" s="877"/>
      <c r="R8548" s="876"/>
    </row>
    <row r="8549" customFormat="false" ht="13.8" hidden="false" customHeight="false" outlineLevel="0" collapsed="false">
      <c r="A8549" s="875" t="n">
        <v>33267</v>
      </c>
      <c r="B8549" s="876" t="n">
        <v>374.58</v>
      </c>
      <c r="D8549" s="875" t="n">
        <v>33696</v>
      </c>
      <c r="E8549" s="876" t="n">
        <v>7.47</v>
      </c>
      <c r="F8549" s="877" t="n">
        <f aca="false">IFERROR(E8549/100,"")</f>
        <v>0.0747</v>
      </c>
      <c r="G8549" s="879"/>
      <c r="H8549" s="879"/>
      <c r="J8549" s="876"/>
      <c r="O8549" s="877"/>
      <c r="R8549" s="876"/>
    </row>
    <row r="8550" customFormat="false" ht="13.8" hidden="false" customHeight="false" outlineLevel="0" collapsed="false">
      <c r="A8550" s="875" t="n">
        <v>33266</v>
      </c>
      <c r="B8550" s="876" t="n">
        <v>374.69</v>
      </c>
      <c r="D8550" s="875" t="n">
        <v>33695</v>
      </c>
      <c r="E8550" s="876" t="n">
        <v>7.46</v>
      </c>
      <c r="F8550" s="877" t="n">
        <f aca="false">IFERROR(E8550/100,"")</f>
        <v>0.0746</v>
      </c>
      <c r="G8550" s="879"/>
      <c r="H8550" s="879"/>
      <c r="J8550" s="876"/>
      <c r="O8550" s="877"/>
      <c r="R8550" s="876"/>
    </row>
    <row r="8551" customFormat="false" ht="13.8" hidden="false" customHeight="false" outlineLevel="0" collapsed="false">
      <c r="A8551" s="875" t="n">
        <v>33263</v>
      </c>
      <c r="B8551" s="876" t="n">
        <v>374.66</v>
      </c>
      <c r="D8551" s="875" t="n">
        <v>33694</v>
      </c>
      <c r="E8551" s="876" t="n">
        <v>7.54</v>
      </c>
      <c r="F8551" s="877" t="n">
        <f aca="false">IFERROR(E8551/100,"")</f>
        <v>0.0754</v>
      </c>
      <c r="G8551" s="879"/>
      <c r="H8551" s="879"/>
      <c r="J8551" s="876"/>
      <c r="O8551" s="877"/>
      <c r="R8551" s="876"/>
    </row>
    <row r="8552" customFormat="false" ht="13.8" hidden="false" customHeight="false" outlineLevel="0" collapsed="false">
      <c r="A8552" s="875" t="n">
        <v>33262</v>
      </c>
      <c r="B8552" s="876" t="n">
        <v>373.21</v>
      </c>
      <c r="D8552" s="875" t="n">
        <v>33693</v>
      </c>
      <c r="E8552" s="876" t="n">
        <v>7.54</v>
      </c>
      <c r="F8552" s="877" t="n">
        <f aca="false">IFERROR(E8552/100,"")</f>
        <v>0.0754</v>
      </c>
      <c r="G8552" s="879"/>
      <c r="H8552" s="879"/>
      <c r="J8552" s="876"/>
      <c r="O8552" s="877"/>
      <c r="R8552" s="876"/>
    </row>
    <row r="8553" customFormat="false" ht="13.8" hidden="false" customHeight="false" outlineLevel="0" collapsed="false">
      <c r="A8553" s="875" t="n">
        <v>33261</v>
      </c>
      <c r="B8553" s="876" t="n">
        <v>368.05</v>
      </c>
      <c r="D8553" s="875" t="n">
        <v>33690</v>
      </c>
      <c r="E8553" s="876" t="n">
        <v>7.54</v>
      </c>
      <c r="F8553" s="877" t="n">
        <f aca="false">IFERROR(E8553/100,"")</f>
        <v>0.0754</v>
      </c>
      <c r="G8553" s="879"/>
      <c r="H8553" s="879"/>
      <c r="J8553" s="876"/>
      <c r="O8553" s="877"/>
      <c r="R8553" s="876"/>
    </row>
    <row r="8554" customFormat="false" ht="13.8" hidden="false" customHeight="false" outlineLevel="0" collapsed="false">
      <c r="A8554" s="875" t="n">
        <v>33260</v>
      </c>
      <c r="B8554" s="876" t="n">
        <v>365.92</v>
      </c>
      <c r="D8554" s="875" t="n">
        <v>33689</v>
      </c>
      <c r="E8554" s="876" t="n">
        <v>7.57</v>
      </c>
      <c r="F8554" s="877" t="n">
        <f aca="false">IFERROR(E8554/100,"")</f>
        <v>0.0757</v>
      </c>
      <c r="G8554" s="879"/>
      <c r="H8554" s="879"/>
      <c r="J8554" s="876"/>
      <c r="O8554" s="877"/>
      <c r="R8554" s="876"/>
    </row>
    <row r="8555" customFormat="false" ht="13.8" hidden="false" customHeight="false" outlineLevel="0" collapsed="false">
      <c r="A8555" s="875" t="n">
        <v>33259</v>
      </c>
      <c r="B8555" s="876" t="n">
        <v>368.98</v>
      </c>
      <c r="D8555" s="875" t="n">
        <v>33688</v>
      </c>
      <c r="E8555" s="876" t="n">
        <v>7.53</v>
      </c>
      <c r="F8555" s="877" t="n">
        <f aca="false">IFERROR(E8555/100,"")</f>
        <v>0.0753</v>
      </c>
      <c r="G8555" s="879"/>
      <c r="H8555" s="879"/>
      <c r="J8555" s="876"/>
      <c r="O8555" s="877"/>
      <c r="R8555" s="876"/>
    </row>
    <row r="8556" customFormat="false" ht="13.8" hidden="false" customHeight="false" outlineLevel="0" collapsed="false">
      <c r="A8556" s="875" t="n">
        <v>33256</v>
      </c>
      <c r="B8556" s="876" t="n">
        <v>370.28</v>
      </c>
      <c r="D8556" s="875" t="n">
        <v>33687</v>
      </c>
      <c r="E8556" s="876" t="n">
        <v>7.53</v>
      </c>
      <c r="F8556" s="877" t="n">
        <f aca="false">IFERROR(E8556/100,"")</f>
        <v>0.0753</v>
      </c>
      <c r="G8556" s="879"/>
      <c r="H8556" s="879"/>
      <c r="J8556" s="876"/>
      <c r="O8556" s="877"/>
      <c r="R8556" s="876"/>
    </row>
    <row r="8557" customFormat="false" ht="13.8" hidden="false" customHeight="false" outlineLevel="0" collapsed="false">
      <c r="A8557" s="875" t="n">
        <v>33255</v>
      </c>
      <c r="B8557" s="876" t="n">
        <v>365.5</v>
      </c>
      <c r="D8557" s="875" t="n">
        <v>33686</v>
      </c>
      <c r="E8557" s="876" t="n">
        <v>7.62</v>
      </c>
      <c r="F8557" s="877" t="n">
        <f aca="false">IFERROR(E8557/100,"")</f>
        <v>0.0762</v>
      </c>
      <c r="G8557" s="879"/>
      <c r="H8557" s="879"/>
      <c r="J8557" s="876"/>
      <c r="O8557" s="877"/>
      <c r="R8557" s="876"/>
    </row>
    <row r="8558" customFormat="false" ht="13.8" hidden="false" customHeight="false" outlineLevel="0" collapsed="false">
      <c r="A8558" s="875" t="n">
        <v>33254</v>
      </c>
      <c r="B8558" s="876" t="n">
        <v>352.35</v>
      </c>
      <c r="D8558" s="875" t="n">
        <v>33683</v>
      </c>
      <c r="E8558" s="876" t="n">
        <v>7.64</v>
      </c>
      <c r="F8558" s="877" t="n">
        <f aca="false">IFERROR(E8558/100,"")</f>
        <v>0.0764</v>
      </c>
      <c r="G8558" s="879"/>
      <c r="H8558" s="879"/>
      <c r="J8558" s="876"/>
      <c r="O8558" s="877"/>
      <c r="R8558" s="876"/>
    </row>
    <row r="8559" customFormat="false" ht="13.8" hidden="false" customHeight="false" outlineLevel="0" collapsed="false">
      <c r="A8559" s="875" t="n">
        <v>33253</v>
      </c>
      <c r="B8559" s="876" t="n">
        <v>349.61</v>
      </c>
      <c r="D8559" s="875" t="n">
        <v>33682</v>
      </c>
      <c r="E8559" s="876" t="n">
        <v>7.57</v>
      </c>
      <c r="F8559" s="877" t="n">
        <f aca="false">IFERROR(E8559/100,"")</f>
        <v>0.0757</v>
      </c>
      <c r="G8559" s="879"/>
      <c r="H8559" s="879"/>
      <c r="J8559" s="876"/>
      <c r="O8559" s="877"/>
      <c r="R8559" s="876"/>
    </row>
    <row r="8560" customFormat="false" ht="13.8" hidden="false" customHeight="false" outlineLevel="0" collapsed="false">
      <c r="A8560" s="875" t="n">
        <v>33252</v>
      </c>
      <c r="B8560" s="876" t="n">
        <v>348.22</v>
      </c>
      <c r="D8560" s="875" t="n">
        <v>33681</v>
      </c>
      <c r="E8560" s="876" t="n">
        <v>7.62</v>
      </c>
      <c r="F8560" s="877" t="n">
        <f aca="false">IFERROR(E8560/100,"")</f>
        <v>0.0762</v>
      </c>
      <c r="G8560" s="879"/>
      <c r="H8560" s="879"/>
      <c r="J8560" s="876"/>
      <c r="O8560" s="877"/>
      <c r="R8560" s="876"/>
    </row>
    <row r="8561" customFormat="false" ht="13.8" hidden="false" customHeight="false" outlineLevel="0" collapsed="false">
      <c r="A8561" s="875" t="n">
        <v>33249</v>
      </c>
      <c r="B8561" s="876" t="n">
        <v>351.19</v>
      </c>
      <c r="D8561" s="875" t="n">
        <v>33680</v>
      </c>
      <c r="E8561" s="876" t="n">
        <v>7.62</v>
      </c>
      <c r="F8561" s="877" t="n">
        <f aca="false">IFERROR(E8561/100,"")</f>
        <v>0.0762</v>
      </c>
      <c r="G8561" s="879"/>
      <c r="H8561" s="879"/>
      <c r="J8561" s="876"/>
      <c r="O8561" s="877"/>
      <c r="R8561" s="876"/>
    </row>
    <row r="8562" customFormat="false" ht="13.8" hidden="false" customHeight="false" outlineLevel="0" collapsed="false">
      <c r="A8562" s="875" t="n">
        <v>33248</v>
      </c>
      <c r="B8562" s="876" t="n">
        <v>350.4</v>
      </c>
      <c r="D8562" s="875" t="n">
        <v>33679</v>
      </c>
      <c r="E8562" s="876" t="n">
        <v>7.69</v>
      </c>
      <c r="F8562" s="877" t="n">
        <f aca="false">IFERROR(E8562/100,"")</f>
        <v>0.0769</v>
      </c>
      <c r="G8562" s="879"/>
      <c r="H8562" s="879"/>
      <c r="J8562" s="876"/>
      <c r="O8562" s="877"/>
      <c r="R8562" s="876"/>
    </row>
    <row r="8563" customFormat="false" ht="13.8" hidden="false" customHeight="false" outlineLevel="0" collapsed="false">
      <c r="A8563" s="875" t="n">
        <v>33247</v>
      </c>
      <c r="B8563" s="876" t="n">
        <v>347.02</v>
      </c>
      <c r="D8563" s="875" t="n">
        <v>33676</v>
      </c>
      <c r="E8563" s="876" t="n">
        <v>7.71</v>
      </c>
      <c r="F8563" s="877" t="n">
        <f aca="false">IFERROR(E8563/100,"")</f>
        <v>0.0771</v>
      </c>
      <c r="G8563" s="879"/>
      <c r="H8563" s="879"/>
      <c r="J8563" s="876"/>
      <c r="O8563" s="877"/>
      <c r="R8563" s="876"/>
    </row>
    <row r="8564" customFormat="false" ht="13.8" hidden="false" customHeight="false" outlineLevel="0" collapsed="false">
      <c r="A8564" s="875" t="n">
        <v>33246</v>
      </c>
      <c r="B8564" s="876" t="n">
        <v>350.79</v>
      </c>
      <c r="D8564" s="875" t="n">
        <v>33675</v>
      </c>
      <c r="E8564" s="876" t="n">
        <v>7.62</v>
      </c>
      <c r="F8564" s="877" t="n">
        <f aca="false">IFERROR(E8564/100,"")</f>
        <v>0.0762</v>
      </c>
      <c r="G8564" s="879"/>
      <c r="H8564" s="879"/>
      <c r="J8564" s="876"/>
      <c r="O8564" s="877"/>
      <c r="R8564" s="876"/>
    </row>
    <row r="8565" customFormat="false" ht="13.8" hidden="false" customHeight="false" outlineLevel="0" collapsed="false">
      <c r="A8565" s="875" t="n">
        <v>33245</v>
      </c>
      <c r="B8565" s="876" t="n">
        <v>351.39</v>
      </c>
      <c r="D8565" s="875" t="n">
        <v>33674</v>
      </c>
      <c r="E8565" s="876" t="n">
        <v>7.51</v>
      </c>
      <c r="F8565" s="877" t="n">
        <f aca="false">IFERROR(E8565/100,"")</f>
        <v>0.0751</v>
      </c>
      <c r="G8565" s="879"/>
      <c r="H8565" s="879"/>
      <c r="J8565" s="876"/>
      <c r="O8565" s="877"/>
      <c r="R8565" s="876"/>
    </row>
    <row r="8566" customFormat="false" ht="13.8" hidden="false" customHeight="false" outlineLevel="0" collapsed="false">
      <c r="A8566" s="875" t="n">
        <v>33242</v>
      </c>
      <c r="B8566" s="876" t="n">
        <v>357.51</v>
      </c>
      <c r="D8566" s="875" t="n">
        <v>33673</v>
      </c>
      <c r="E8566" s="876" t="n">
        <v>7.43</v>
      </c>
      <c r="F8566" s="877" t="n">
        <f aca="false">IFERROR(E8566/100,"")</f>
        <v>0.0743</v>
      </c>
      <c r="G8566" s="879"/>
      <c r="H8566" s="879"/>
      <c r="J8566" s="876"/>
      <c r="O8566" s="877"/>
      <c r="R8566" s="876"/>
    </row>
    <row r="8567" customFormat="false" ht="13.8" hidden="false" customHeight="false" outlineLevel="0" collapsed="false">
      <c r="A8567" s="875" t="n">
        <v>33241</v>
      </c>
      <c r="B8567" s="876" t="n">
        <v>358.4</v>
      </c>
      <c r="D8567" s="875" t="n">
        <v>33672</v>
      </c>
      <c r="E8567" s="876" t="n">
        <v>7.42</v>
      </c>
      <c r="F8567" s="877" t="n">
        <f aca="false">IFERROR(E8567/100,"")</f>
        <v>0.0742</v>
      </c>
      <c r="G8567" s="879"/>
      <c r="H8567" s="879"/>
      <c r="J8567" s="876"/>
      <c r="O8567" s="877"/>
      <c r="R8567" s="876"/>
    </row>
    <row r="8568" customFormat="false" ht="13.8" hidden="false" customHeight="false" outlineLevel="0" collapsed="false">
      <c r="A8568" s="875" t="n">
        <v>33240</v>
      </c>
      <c r="B8568" s="876" t="n">
        <v>363.44</v>
      </c>
      <c r="D8568" s="875" t="n">
        <v>33669</v>
      </c>
      <c r="E8568" s="876" t="n">
        <v>7.48</v>
      </c>
      <c r="F8568" s="877" t="n">
        <f aca="false">IFERROR(E8568/100,"")</f>
        <v>0.0748</v>
      </c>
      <c r="G8568" s="879"/>
      <c r="H8568" s="879"/>
      <c r="J8568" s="876"/>
      <c r="O8568" s="877"/>
      <c r="R8568" s="876"/>
    </row>
    <row r="8569" customFormat="false" ht="13.8" hidden="false" customHeight="false" outlineLevel="0" collapsed="false">
      <c r="A8569" s="875" t="n">
        <v>33238</v>
      </c>
      <c r="B8569" s="876" t="n">
        <v>367.63</v>
      </c>
      <c r="D8569" s="875" t="n">
        <v>33668</v>
      </c>
      <c r="E8569" s="876" t="n">
        <v>7.51</v>
      </c>
      <c r="F8569" s="877" t="n">
        <f aca="false">IFERROR(E8569/100,"")</f>
        <v>0.0751</v>
      </c>
      <c r="G8569" s="879"/>
      <c r="H8569" s="879"/>
      <c r="J8569" s="876"/>
      <c r="O8569" s="877"/>
      <c r="R8569" s="876"/>
    </row>
    <row r="8570" customFormat="false" ht="13.8" hidden="false" customHeight="false" outlineLevel="0" collapsed="false">
      <c r="A8570" s="875" t="n">
        <v>33235</v>
      </c>
      <c r="B8570" s="876" t="n">
        <v>365.96</v>
      </c>
      <c r="D8570" s="875" t="n">
        <v>33667</v>
      </c>
      <c r="E8570" s="876" t="n">
        <v>7.43</v>
      </c>
      <c r="F8570" s="877" t="n">
        <f aca="false">IFERROR(E8570/100,"")</f>
        <v>0.0743</v>
      </c>
      <c r="G8570" s="879"/>
      <c r="H8570" s="879"/>
      <c r="J8570" s="876"/>
      <c r="O8570" s="877"/>
      <c r="R8570" s="876"/>
    </row>
    <row r="8571" customFormat="false" ht="13.8" hidden="false" customHeight="false" outlineLevel="0" collapsed="false">
      <c r="A8571" s="875" t="n">
        <v>33234</v>
      </c>
      <c r="B8571" s="876" t="n">
        <v>365.37</v>
      </c>
      <c r="D8571" s="875" t="n">
        <v>33666</v>
      </c>
      <c r="E8571" s="876" t="n">
        <v>7.43</v>
      </c>
      <c r="F8571" s="877" t="n">
        <f aca="false">IFERROR(E8571/100,"")</f>
        <v>0.0743</v>
      </c>
      <c r="G8571" s="879"/>
      <c r="H8571" s="879"/>
      <c r="J8571" s="876"/>
      <c r="O8571" s="877"/>
      <c r="R8571" s="876"/>
    </row>
    <row r="8572" customFormat="false" ht="13.8" hidden="false" customHeight="false" outlineLevel="0" collapsed="false">
      <c r="A8572" s="875" t="n">
        <v>33233</v>
      </c>
      <c r="B8572" s="876" t="n">
        <v>368.21</v>
      </c>
      <c r="D8572" s="875" t="n">
        <v>33665</v>
      </c>
      <c r="E8572" s="876" t="n">
        <v>7.38</v>
      </c>
      <c r="F8572" s="877" t="n">
        <f aca="false">IFERROR(E8572/100,"")</f>
        <v>0.0738</v>
      </c>
      <c r="G8572" s="879"/>
      <c r="H8572" s="879"/>
      <c r="J8572" s="876"/>
      <c r="O8572" s="877"/>
      <c r="R8572" s="876"/>
    </row>
    <row r="8573" customFormat="false" ht="13.8" hidden="false" customHeight="false" outlineLevel="0" collapsed="false">
      <c r="A8573" s="875" t="n">
        <v>33231</v>
      </c>
      <c r="B8573" s="876" t="n">
        <v>367.13</v>
      </c>
      <c r="D8573" s="875" t="n">
        <v>33662</v>
      </c>
      <c r="E8573" s="876" t="n">
        <v>7.27</v>
      </c>
      <c r="F8573" s="877" t="n">
        <f aca="false">IFERROR(E8573/100,"")</f>
        <v>0.0727</v>
      </c>
      <c r="G8573" s="879"/>
      <c r="H8573" s="879"/>
      <c r="J8573" s="876"/>
      <c r="O8573" s="877"/>
      <c r="R8573" s="876"/>
    </row>
    <row r="8574" customFormat="false" ht="13.8" hidden="false" customHeight="false" outlineLevel="0" collapsed="false">
      <c r="A8574" s="875" t="n">
        <v>33228</v>
      </c>
      <c r="B8574" s="876" t="n">
        <v>368.91</v>
      </c>
      <c r="D8574" s="875" t="n">
        <v>33661</v>
      </c>
      <c r="E8574" s="876" t="n">
        <v>7.35</v>
      </c>
      <c r="F8574" s="877" t="n">
        <f aca="false">IFERROR(E8574/100,"")</f>
        <v>0.0735</v>
      </c>
      <c r="G8574" s="879"/>
      <c r="H8574" s="879"/>
      <c r="J8574" s="876"/>
      <c r="O8574" s="877"/>
      <c r="R8574" s="876"/>
    </row>
    <row r="8575" customFormat="false" ht="13.8" hidden="false" customHeight="false" outlineLevel="0" collapsed="false">
      <c r="A8575" s="875" t="n">
        <v>33227</v>
      </c>
      <c r="B8575" s="876" t="n">
        <v>367.1</v>
      </c>
      <c r="D8575" s="875" t="n">
        <v>33660</v>
      </c>
      <c r="E8575" s="876" t="n">
        <v>7.33</v>
      </c>
      <c r="F8575" s="877" t="n">
        <f aca="false">IFERROR(E8575/100,"")</f>
        <v>0.0733</v>
      </c>
      <c r="G8575" s="879"/>
      <c r="H8575" s="879"/>
      <c r="J8575" s="876"/>
      <c r="O8575" s="877"/>
      <c r="R8575" s="876"/>
    </row>
    <row r="8576" customFormat="false" ht="13.8" hidden="false" customHeight="false" outlineLevel="0" collapsed="false">
      <c r="A8576" s="875" t="n">
        <v>33226</v>
      </c>
      <c r="B8576" s="876" t="n">
        <v>367.19</v>
      </c>
      <c r="D8576" s="875" t="n">
        <v>33659</v>
      </c>
      <c r="E8576" s="876" t="n">
        <v>7.44</v>
      </c>
      <c r="F8576" s="877" t="n">
        <f aca="false">IFERROR(E8576/100,"")</f>
        <v>0.0744</v>
      </c>
      <c r="G8576" s="879"/>
      <c r="H8576" s="879"/>
      <c r="J8576" s="876"/>
      <c r="O8576" s="877"/>
      <c r="R8576" s="876"/>
    </row>
    <row r="8577" customFormat="false" ht="13.8" hidden="false" customHeight="false" outlineLevel="0" collapsed="false">
      <c r="A8577" s="875" t="n">
        <v>33225</v>
      </c>
      <c r="B8577" s="876" t="n">
        <v>367</v>
      </c>
      <c r="D8577" s="875" t="n">
        <v>33658</v>
      </c>
      <c r="E8577" s="876" t="n">
        <v>7.47</v>
      </c>
      <c r="F8577" s="877" t="n">
        <f aca="false">IFERROR(E8577/100,"")</f>
        <v>0.0747</v>
      </c>
      <c r="G8577" s="879"/>
      <c r="H8577" s="879"/>
      <c r="J8577" s="876"/>
      <c r="O8577" s="877"/>
      <c r="R8577" s="876"/>
    </row>
    <row r="8578" customFormat="false" ht="13.8" hidden="false" customHeight="false" outlineLevel="0" collapsed="false">
      <c r="A8578" s="875" t="n">
        <v>33224</v>
      </c>
      <c r="B8578" s="876" t="n">
        <v>362.5</v>
      </c>
      <c r="D8578" s="875" t="n">
        <v>33655</v>
      </c>
      <c r="E8578" s="876" t="n">
        <v>7.45</v>
      </c>
      <c r="F8578" s="877" t="n">
        <f aca="false">IFERROR(E8578/100,"")</f>
        <v>0.0745</v>
      </c>
      <c r="G8578" s="879"/>
      <c r="H8578" s="879"/>
      <c r="J8578" s="876"/>
      <c r="O8578" s="877"/>
      <c r="R8578" s="876"/>
    </row>
    <row r="8579" customFormat="false" ht="13.8" hidden="false" customHeight="false" outlineLevel="0" collapsed="false">
      <c r="A8579" s="875" t="n">
        <v>33221</v>
      </c>
      <c r="B8579" s="876" t="n">
        <v>363.37</v>
      </c>
      <c r="D8579" s="875" t="n">
        <v>33654</v>
      </c>
      <c r="E8579" s="876" t="n">
        <v>7.41</v>
      </c>
      <c r="F8579" s="877" t="n">
        <f aca="false">IFERROR(E8579/100,"")</f>
        <v>0.0741</v>
      </c>
      <c r="G8579" s="879"/>
      <c r="H8579" s="879"/>
      <c r="J8579" s="876"/>
      <c r="O8579" s="877"/>
      <c r="R8579" s="876"/>
    </row>
    <row r="8580" customFormat="false" ht="13.8" hidden="false" customHeight="false" outlineLevel="0" collapsed="false">
      <c r="A8580" s="875" t="n">
        <v>33220</v>
      </c>
      <c r="B8580" s="876" t="n">
        <v>366.17</v>
      </c>
      <c r="D8580" s="875" t="n">
        <v>33653</v>
      </c>
      <c r="E8580" s="876" t="n">
        <v>7.42</v>
      </c>
      <c r="F8580" s="877" t="n">
        <f aca="false">IFERROR(E8580/100,"")</f>
        <v>0.0742</v>
      </c>
      <c r="G8580" s="879"/>
      <c r="H8580" s="879"/>
      <c r="J8580" s="876"/>
      <c r="O8580" s="877"/>
      <c r="R8580" s="876"/>
    </row>
    <row r="8581" customFormat="false" ht="13.8" hidden="false" customHeight="false" outlineLevel="0" collapsed="false">
      <c r="A8581" s="875" t="n">
        <v>33219</v>
      </c>
      <c r="B8581" s="876" t="n">
        <v>367.09</v>
      </c>
      <c r="D8581" s="875" t="n">
        <v>33652</v>
      </c>
      <c r="E8581" s="876" t="n">
        <v>7.47</v>
      </c>
      <c r="F8581" s="877" t="n">
        <f aca="false">IFERROR(E8581/100,"")</f>
        <v>0.0747</v>
      </c>
      <c r="G8581" s="879"/>
      <c r="H8581" s="879"/>
      <c r="J8581" s="876"/>
      <c r="O8581" s="877"/>
      <c r="R8581" s="876"/>
    </row>
    <row r="8582" customFormat="false" ht="13.8" hidden="false" customHeight="false" outlineLevel="0" collapsed="false">
      <c r="A8582" s="875" t="n">
        <v>33218</v>
      </c>
      <c r="B8582" s="876" t="n">
        <v>362.92</v>
      </c>
      <c r="D8582" s="875" t="n">
        <v>33651</v>
      </c>
      <c r="E8582" s="876" t="e">
        <f aca="false">NA()</f>
        <v>#N/A</v>
      </c>
      <c r="F8582" s="877" t="str">
        <f aca="false">IFERROR(E8582/100,"")</f>
        <v/>
      </c>
      <c r="G8582" s="879"/>
      <c r="H8582" s="879"/>
      <c r="J8582" s="876"/>
      <c r="O8582" s="877"/>
      <c r="R8582" s="876"/>
    </row>
    <row r="8583" customFormat="false" ht="13.8" hidden="false" customHeight="false" outlineLevel="0" collapsed="false">
      <c r="A8583" s="875" t="n">
        <v>33217</v>
      </c>
      <c r="B8583" s="876" t="n">
        <v>365.5</v>
      </c>
      <c r="D8583" s="875" t="n">
        <v>33648</v>
      </c>
      <c r="E8583" s="876" t="n">
        <v>7.41</v>
      </c>
      <c r="F8583" s="877" t="n">
        <f aca="false">IFERROR(E8583/100,"")</f>
        <v>0.0741</v>
      </c>
      <c r="G8583" s="879"/>
      <c r="H8583" s="879"/>
      <c r="J8583" s="876"/>
      <c r="O8583" s="877"/>
      <c r="R8583" s="876"/>
    </row>
    <row r="8584" customFormat="false" ht="13.8" hidden="false" customHeight="false" outlineLevel="0" collapsed="false">
      <c r="A8584" s="875" t="n">
        <v>33214</v>
      </c>
      <c r="B8584" s="876" t="n">
        <v>364.17</v>
      </c>
      <c r="D8584" s="875" t="n">
        <v>33647</v>
      </c>
      <c r="E8584" s="876" t="n">
        <v>7.4</v>
      </c>
      <c r="F8584" s="877" t="n">
        <f aca="false">IFERROR(E8584/100,"")</f>
        <v>0.074</v>
      </c>
      <c r="G8584" s="879"/>
      <c r="H8584" s="879"/>
      <c r="J8584" s="876"/>
      <c r="O8584" s="877"/>
      <c r="R8584" s="876"/>
    </row>
    <row r="8585" customFormat="false" ht="13.8" hidden="false" customHeight="false" outlineLevel="0" collapsed="false">
      <c r="A8585" s="875" t="n">
        <v>33213</v>
      </c>
      <c r="B8585" s="876" t="n">
        <v>365.62</v>
      </c>
      <c r="D8585" s="875" t="n">
        <v>33646</v>
      </c>
      <c r="E8585" s="876" t="n">
        <v>7.3</v>
      </c>
      <c r="F8585" s="877" t="n">
        <f aca="false">IFERROR(E8585/100,"")</f>
        <v>0.073</v>
      </c>
      <c r="G8585" s="879"/>
      <c r="H8585" s="879"/>
      <c r="J8585" s="876"/>
      <c r="O8585" s="877"/>
      <c r="R8585" s="876"/>
    </row>
    <row r="8586" customFormat="false" ht="13.8" hidden="false" customHeight="false" outlineLevel="0" collapsed="false">
      <c r="A8586" s="875" t="n">
        <v>33212</v>
      </c>
      <c r="B8586" s="876" t="n">
        <v>366.54</v>
      </c>
      <c r="D8586" s="875" t="n">
        <v>33645</v>
      </c>
      <c r="E8586" s="876" t="n">
        <v>7.23</v>
      </c>
      <c r="F8586" s="877" t="n">
        <f aca="false">IFERROR(E8586/100,"")</f>
        <v>0.0723</v>
      </c>
      <c r="G8586" s="879"/>
      <c r="H8586" s="879"/>
      <c r="J8586" s="876"/>
      <c r="O8586" s="877"/>
      <c r="R8586" s="876"/>
    </row>
    <row r="8587" customFormat="false" ht="13.8" hidden="false" customHeight="false" outlineLevel="0" collapsed="false">
      <c r="A8587" s="875" t="n">
        <v>33211</v>
      </c>
      <c r="B8587" s="876" t="n">
        <v>362.57</v>
      </c>
      <c r="D8587" s="875" t="n">
        <v>33644</v>
      </c>
      <c r="E8587" s="876" t="n">
        <v>7.21</v>
      </c>
      <c r="F8587" s="877" t="n">
        <f aca="false">IFERROR(E8587/100,"")</f>
        <v>0.0721</v>
      </c>
      <c r="G8587" s="879"/>
      <c r="H8587" s="879"/>
      <c r="J8587" s="876"/>
      <c r="O8587" s="877"/>
      <c r="R8587" s="876"/>
    </row>
    <row r="8588" customFormat="false" ht="13.8" hidden="false" customHeight="false" outlineLevel="0" collapsed="false">
      <c r="A8588" s="875" t="n">
        <v>33210</v>
      </c>
      <c r="B8588" s="876" t="n">
        <v>360</v>
      </c>
      <c r="D8588" s="875" t="n">
        <v>33641</v>
      </c>
      <c r="E8588" s="876" t="n">
        <v>7.2</v>
      </c>
      <c r="F8588" s="877" t="n">
        <f aca="false">IFERROR(E8588/100,"")</f>
        <v>0.072</v>
      </c>
      <c r="G8588" s="879"/>
      <c r="H8588" s="879"/>
      <c r="J8588" s="876"/>
      <c r="O8588" s="877"/>
      <c r="R8588" s="876"/>
    </row>
    <row r="8589" customFormat="false" ht="13.8" hidden="false" customHeight="false" outlineLevel="0" collapsed="false">
      <c r="A8589" s="875" t="n">
        <v>33207</v>
      </c>
      <c r="B8589" s="876" t="n">
        <v>357.67</v>
      </c>
      <c r="D8589" s="875" t="n">
        <v>33640</v>
      </c>
      <c r="E8589" s="876" t="n">
        <v>7.2</v>
      </c>
      <c r="F8589" s="877" t="n">
        <f aca="false">IFERROR(E8589/100,"")</f>
        <v>0.072</v>
      </c>
      <c r="G8589" s="879"/>
      <c r="H8589" s="879"/>
      <c r="J8589" s="876"/>
      <c r="O8589" s="877"/>
      <c r="R8589" s="876"/>
    </row>
    <row r="8590" customFormat="false" ht="13.8" hidden="false" customHeight="false" outlineLevel="0" collapsed="false">
      <c r="A8590" s="875" t="n">
        <v>33206</v>
      </c>
      <c r="B8590" s="876" t="n">
        <v>351.23</v>
      </c>
      <c r="D8590" s="875" t="n">
        <v>33639</v>
      </c>
      <c r="E8590" s="876" t="n">
        <v>7.21</v>
      </c>
      <c r="F8590" s="877" t="n">
        <f aca="false">IFERROR(E8590/100,"")</f>
        <v>0.0721</v>
      </c>
      <c r="G8590" s="879"/>
      <c r="H8590" s="879"/>
      <c r="J8590" s="876"/>
      <c r="O8590" s="877"/>
      <c r="R8590" s="876"/>
    </row>
    <row r="8591" customFormat="false" ht="13.8" hidden="false" customHeight="false" outlineLevel="0" collapsed="false">
      <c r="A8591" s="875" t="n">
        <v>33205</v>
      </c>
      <c r="B8591" s="876" t="n">
        <v>352.92</v>
      </c>
      <c r="D8591" s="875" t="n">
        <v>33638</v>
      </c>
      <c r="E8591" s="876" t="n">
        <v>7.29</v>
      </c>
      <c r="F8591" s="877" t="n">
        <f aca="false">IFERROR(E8591/100,"")</f>
        <v>0.0729</v>
      </c>
      <c r="G8591" s="879"/>
      <c r="H8591" s="879"/>
      <c r="J8591" s="876"/>
      <c r="O8591" s="877"/>
      <c r="R8591" s="876"/>
    </row>
    <row r="8592" customFormat="false" ht="13.8" hidden="false" customHeight="false" outlineLevel="0" collapsed="false">
      <c r="A8592" s="875" t="n">
        <v>33204</v>
      </c>
      <c r="B8592" s="876" t="n">
        <v>353.08</v>
      </c>
      <c r="D8592" s="875" t="n">
        <v>33637</v>
      </c>
      <c r="E8592" s="876" t="n">
        <v>7.36</v>
      </c>
      <c r="F8592" s="877" t="n">
        <f aca="false">IFERROR(E8592/100,"")</f>
        <v>0.0736</v>
      </c>
      <c r="G8592" s="879"/>
      <c r="H8592" s="879"/>
      <c r="J8592" s="876"/>
      <c r="O8592" s="877"/>
      <c r="R8592" s="876"/>
    </row>
    <row r="8593" customFormat="false" ht="13.8" hidden="false" customHeight="false" outlineLevel="0" collapsed="false">
      <c r="A8593" s="875" t="n">
        <v>33203</v>
      </c>
      <c r="B8593" s="876" t="n">
        <v>351.18</v>
      </c>
      <c r="D8593" s="875" t="n">
        <v>33634</v>
      </c>
      <c r="E8593" s="876" t="n">
        <v>7.31</v>
      </c>
      <c r="F8593" s="877" t="n">
        <f aca="false">IFERROR(E8593/100,"")</f>
        <v>0.0731</v>
      </c>
      <c r="G8593" s="879"/>
      <c r="H8593" s="879"/>
      <c r="J8593" s="876"/>
      <c r="O8593" s="877"/>
      <c r="R8593" s="876"/>
    </row>
    <row r="8594" customFormat="false" ht="13.8" hidden="false" customHeight="false" outlineLevel="0" collapsed="false">
      <c r="A8594" s="875" t="n">
        <v>33200</v>
      </c>
      <c r="B8594" s="876" t="n">
        <v>349.5</v>
      </c>
      <c r="D8594" s="875" t="n">
        <v>33633</v>
      </c>
      <c r="E8594" s="876" t="n">
        <v>7.31</v>
      </c>
      <c r="F8594" s="877" t="n">
        <f aca="false">IFERROR(E8594/100,"")</f>
        <v>0.0731</v>
      </c>
      <c r="G8594" s="879"/>
      <c r="H8594" s="879"/>
      <c r="J8594" s="876"/>
      <c r="O8594" s="877"/>
      <c r="R8594" s="876"/>
    </row>
    <row r="8595" customFormat="false" ht="13.8" hidden="false" customHeight="false" outlineLevel="0" collapsed="false">
      <c r="A8595" s="875" t="n">
        <v>33198</v>
      </c>
      <c r="B8595" s="876" t="n">
        <v>350.52</v>
      </c>
      <c r="D8595" s="875" t="n">
        <v>33632</v>
      </c>
      <c r="E8595" s="876" t="n">
        <v>7.25</v>
      </c>
      <c r="F8595" s="877" t="n">
        <f aca="false">IFERROR(E8595/100,"")</f>
        <v>0.0725</v>
      </c>
      <c r="G8595" s="879"/>
      <c r="H8595" s="879"/>
      <c r="J8595" s="876"/>
      <c r="O8595" s="877"/>
      <c r="R8595" s="876"/>
    </row>
    <row r="8596" customFormat="false" ht="13.8" hidden="false" customHeight="false" outlineLevel="0" collapsed="false">
      <c r="A8596" s="875" t="n">
        <v>33197</v>
      </c>
      <c r="B8596" s="876" t="n">
        <v>349.7</v>
      </c>
      <c r="D8596" s="875" t="n">
        <v>33631</v>
      </c>
      <c r="E8596" s="876" t="n">
        <v>7.16</v>
      </c>
      <c r="F8596" s="877" t="n">
        <f aca="false">IFERROR(E8596/100,"")</f>
        <v>0.0716</v>
      </c>
      <c r="G8596" s="879"/>
      <c r="H8596" s="879"/>
      <c r="J8596" s="876"/>
      <c r="O8596" s="877"/>
      <c r="R8596" s="876"/>
    </row>
    <row r="8597" customFormat="false" ht="13.8" hidden="false" customHeight="false" outlineLevel="0" collapsed="false">
      <c r="A8597" s="875" t="n">
        <v>33196</v>
      </c>
      <c r="B8597" s="876" t="n">
        <v>354.16</v>
      </c>
      <c r="D8597" s="875" t="n">
        <v>33630</v>
      </c>
      <c r="E8597" s="876" t="n">
        <v>7.24</v>
      </c>
      <c r="F8597" s="877" t="n">
        <f aca="false">IFERROR(E8597/100,"")</f>
        <v>0.0724</v>
      </c>
      <c r="G8597" s="879"/>
      <c r="H8597" s="879"/>
      <c r="J8597" s="876"/>
      <c r="O8597" s="877"/>
      <c r="R8597" s="876"/>
    </row>
    <row r="8598" customFormat="false" ht="13.8" hidden="false" customHeight="false" outlineLevel="0" collapsed="false">
      <c r="A8598" s="875" t="n">
        <v>33193</v>
      </c>
      <c r="B8598" s="876" t="n">
        <v>351.69</v>
      </c>
      <c r="D8598" s="875" t="n">
        <v>33627</v>
      </c>
      <c r="E8598" s="876" t="n">
        <v>7.25</v>
      </c>
      <c r="F8598" s="877" t="n">
        <f aca="false">IFERROR(E8598/100,"")</f>
        <v>0.0725</v>
      </c>
      <c r="G8598" s="879"/>
      <c r="H8598" s="879"/>
      <c r="J8598" s="876"/>
      <c r="O8598" s="877"/>
      <c r="R8598" s="876"/>
    </row>
    <row r="8599" customFormat="false" ht="13.8" hidden="false" customHeight="false" outlineLevel="0" collapsed="false">
      <c r="A8599" s="875" t="n">
        <v>33192</v>
      </c>
      <c r="B8599" s="876" t="n">
        <v>351.47</v>
      </c>
      <c r="D8599" s="875" t="n">
        <v>33626</v>
      </c>
      <c r="E8599" s="876" t="n">
        <v>7.2</v>
      </c>
      <c r="F8599" s="877" t="n">
        <f aca="false">IFERROR(E8599/100,"")</f>
        <v>0.072</v>
      </c>
      <c r="G8599" s="879"/>
      <c r="H8599" s="879"/>
      <c r="J8599" s="876"/>
      <c r="O8599" s="877"/>
      <c r="R8599" s="876"/>
    </row>
    <row r="8600" customFormat="false" ht="13.8" hidden="false" customHeight="false" outlineLevel="0" collapsed="false">
      <c r="A8600" s="875" t="n">
        <v>33191</v>
      </c>
      <c r="B8600" s="876" t="n">
        <v>355.2</v>
      </c>
      <c r="D8600" s="875" t="n">
        <v>33625</v>
      </c>
      <c r="E8600" s="876" t="n">
        <v>7.09</v>
      </c>
      <c r="F8600" s="877" t="n">
        <f aca="false">IFERROR(E8600/100,"")</f>
        <v>0.0709</v>
      </c>
      <c r="G8600" s="879"/>
      <c r="H8600" s="879"/>
      <c r="J8600" s="876"/>
      <c r="O8600" s="877"/>
      <c r="R8600" s="876"/>
    </row>
    <row r="8601" customFormat="false" ht="13.8" hidden="false" customHeight="false" outlineLevel="0" collapsed="false">
      <c r="A8601" s="875" t="n">
        <v>33190</v>
      </c>
      <c r="B8601" s="876" t="n">
        <v>352.11</v>
      </c>
      <c r="D8601" s="875" t="n">
        <v>33624</v>
      </c>
      <c r="E8601" s="876" t="n">
        <v>7.03</v>
      </c>
      <c r="F8601" s="877" t="n">
        <f aca="false">IFERROR(E8601/100,"")</f>
        <v>0.0703</v>
      </c>
      <c r="G8601" s="879"/>
      <c r="H8601" s="879"/>
      <c r="J8601" s="876"/>
      <c r="O8601" s="877"/>
      <c r="R8601" s="876"/>
    </row>
    <row r="8602" customFormat="false" ht="13.8" hidden="false" customHeight="false" outlineLevel="0" collapsed="false">
      <c r="A8602" s="875" t="n">
        <v>33189</v>
      </c>
      <c r="B8602" s="876" t="n">
        <v>354.07</v>
      </c>
      <c r="D8602" s="875" t="n">
        <v>33623</v>
      </c>
      <c r="E8602" s="876" t="e">
        <f aca="false">NA()</f>
        <v>#N/A</v>
      </c>
      <c r="F8602" s="877" t="str">
        <f aca="false">IFERROR(E8602/100,"")</f>
        <v/>
      </c>
      <c r="G8602" s="879"/>
      <c r="H8602" s="879"/>
      <c r="J8602" s="876"/>
      <c r="O8602" s="877"/>
      <c r="R8602" s="876"/>
    </row>
    <row r="8603" customFormat="false" ht="13.8" hidden="false" customHeight="false" outlineLevel="0" collapsed="false">
      <c r="A8603" s="875" t="n">
        <v>33186</v>
      </c>
      <c r="B8603" s="876" t="n">
        <v>347.71</v>
      </c>
      <c r="D8603" s="875" t="n">
        <v>33620</v>
      </c>
      <c r="E8603" s="876" t="n">
        <v>7.09</v>
      </c>
      <c r="F8603" s="877" t="n">
        <f aca="false">IFERROR(E8603/100,"")</f>
        <v>0.0709</v>
      </c>
      <c r="G8603" s="879"/>
      <c r="H8603" s="879"/>
      <c r="J8603" s="876"/>
      <c r="O8603" s="877"/>
      <c r="R8603" s="876"/>
    </row>
    <row r="8604" customFormat="false" ht="13.8" hidden="false" customHeight="false" outlineLevel="0" collapsed="false">
      <c r="A8604" s="875" t="n">
        <v>33185</v>
      </c>
      <c r="B8604" s="876" t="n">
        <v>340.76</v>
      </c>
      <c r="D8604" s="875" t="n">
        <v>33619</v>
      </c>
      <c r="E8604" s="876" t="n">
        <v>7.13</v>
      </c>
      <c r="F8604" s="877" t="n">
        <f aca="false">IFERROR(E8604/100,"")</f>
        <v>0.0713</v>
      </c>
      <c r="G8604" s="879"/>
      <c r="H8604" s="879"/>
      <c r="J8604" s="876"/>
      <c r="O8604" s="877"/>
      <c r="R8604" s="876"/>
    </row>
    <row r="8605" customFormat="false" ht="13.8" hidden="false" customHeight="false" outlineLevel="0" collapsed="false">
      <c r="A8605" s="875" t="n">
        <v>33184</v>
      </c>
      <c r="B8605" s="876" t="n">
        <v>338.81</v>
      </c>
      <c r="D8605" s="875" t="n">
        <v>33618</v>
      </c>
      <c r="E8605" s="876" t="n">
        <v>7.05</v>
      </c>
      <c r="F8605" s="877" t="n">
        <f aca="false">IFERROR(E8605/100,"")</f>
        <v>0.0705</v>
      </c>
      <c r="G8605" s="879"/>
      <c r="H8605" s="879"/>
      <c r="J8605" s="876"/>
      <c r="O8605" s="877"/>
      <c r="R8605" s="876"/>
    </row>
    <row r="8606" customFormat="false" ht="13.8" hidden="false" customHeight="false" outlineLevel="0" collapsed="false">
      <c r="A8606" s="875" t="n">
        <v>33183</v>
      </c>
      <c r="B8606" s="876" t="n">
        <v>345</v>
      </c>
      <c r="D8606" s="875" t="n">
        <v>33617</v>
      </c>
      <c r="E8606" s="876" t="n">
        <v>7.03</v>
      </c>
      <c r="F8606" s="877" t="n">
        <f aca="false">IFERROR(E8606/100,"")</f>
        <v>0.0703</v>
      </c>
      <c r="G8606" s="879"/>
      <c r="H8606" s="879"/>
      <c r="J8606" s="876"/>
      <c r="O8606" s="877"/>
      <c r="R8606" s="876"/>
    </row>
    <row r="8607" customFormat="false" ht="13.8" hidden="false" customHeight="false" outlineLevel="0" collapsed="false">
      <c r="A8607" s="875" t="n">
        <v>33182</v>
      </c>
      <c r="B8607" s="876" t="n">
        <v>348.2</v>
      </c>
      <c r="D8607" s="875" t="n">
        <v>33616</v>
      </c>
      <c r="E8607" s="876" t="n">
        <v>6.92</v>
      </c>
      <c r="F8607" s="877" t="n">
        <f aca="false">IFERROR(E8607/100,"")</f>
        <v>0.0692</v>
      </c>
      <c r="G8607" s="879"/>
      <c r="H8607" s="879"/>
      <c r="J8607" s="876"/>
      <c r="O8607" s="877"/>
      <c r="R8607" s="876"/>
    </row>
    <row r="8608" customFormat="false" ht="13.8" hidden="false" customHeight="false" outlineLevel="0" collapsed="false">
      <c r="A8608" s="875" t="n">
        <v>33179</v>
      </c>
      <c r="B8608" s="876" t="n">
        <v>344.73</v>
      </c>
      <c r="D8608" s="875" t="n">
        <v>33613</v>
      </c>
      <c r="E8608" s="876" t="n">
        <v>6.85</v>
      </c>
      <c r="F8608" s="877" t="n">
        <f aca="false">IFERROR(E8608/100,"")</f>
        <v>0.0685</v>
      </c>
      <c r="G8608" s="879"/>
      <c r="H8608" s="879"/>
      <c r="J8608" s="876"/>
      <c r="O8608" s="877"/>
      <c r="R8608" s="876"/>
    </row>
    <row r="8609" customFormat="false" ht="13.8" hidden="false" customHeight="false" outlineLevel="0" collapsed="false">
      <c r="A8609" s="875" t="n">
        <v>33178</v>
      </c>
      <c r="B8609" s="876" t="n">
        <v>339.35</v>
      </c>
      <c r="D8609" s="875" t="n">
        <v>33612</v>
      </c>
      <c r="E8609" s="876" t="n">
        <v>6.79</v>
      </c>
      <c r="F8609" s="877" t="n">
        <f aca="false">IFERROR(E8609/100,"")</f>
        <v>0.0679</v>
      </c>
      <c r="G8609" s="879"/>
      <c r="H8609" s="879"/>
      <c r="J8609" s="876"/>
      <c r="O8609" s="877"/>
      <c r="R8609" s="876"/>
    </row>
    <row r="8610" customFormat="false" ht="13.8" hidden="false" customHeight="false" outlineLevel="0" collapsed="false">
      <c r="A8610" s="875" t="n">
        <v>33177</v>
      </c>
      <c r="B8610" s="876" t="n">
        <v>335.95</v>
      </c>
      <c r="D8610" s="875" t="n">
        <v>33611</v>
      </c>
      <c r="E8610" s="876" t="n">
        <v>6.77</v>
      </c>
      <c r="F8610" s="877" t="n">
        <f aca="false">IFERROR(E8610/100,"")</f>
        <v>0.0677</v>
      </c>
      <c r="G8610" s="879"/>
      <c r="H8610" s="879"/>
      <c r="J8610" s="876"/>
      <c r="O8610" s="877"/>
      <c r="R8610" s="876"/>
    </row>
    <row r="8611" customFormat="false" ht="13.8" hidden="false" customHeight="false" outlineLevel="0" collapsed="false">
      <c r="A8611" s="875" t="n">
        <v>33176</v>
      </c>
      <c r="B8611" s="876" t="n">
        <v>336.01</v>
      </c>
      <c r="D8611" s="875" t="n">
        <v>33610</v>
      </c>
      <c r="E8611" s="876" t="n">
        <v>6.76</v>
      </c>
      <c r="F8611" s="877" t="n">
        <f aca="false">IFERROR(E8611/100,"")</f>
        <v>0.0676</v>
      </c>
      <c r="G8611" s="879"/>
      <c r="H8611" s="879"/>
      <c r="J8611" s="876"/>
      <c r="O8611" s="877"/>
      <c r="R8611" s="876"/>
    </row>
    <row r="8612" customFormat="false" ht="13.8" hidden="false" customHeight="false" outlineLevel="0" collapsed="false">
      <c r="A8612" s="875" t="n">
        <v>33175</v>
      </c>
      <c r="B8612" s="876" t="n">
        <v>333.51</v>
      </c>
      <c r="D8612" s="875" t="n">
        <v>33609</v>
      </c>
      <c r="E8612" s="876" t="n">
        <v>6.82</v>
      </c>
      <c r="F8612" s="877" t="n">
        <f aca="false">IFERROR(E8612/100,"")</f>
        <v>0.0682</v>
      </c>
      <c r="G8612" s="879"/>
      <c r="H8612" s="879"/>
      <c r="J8612" s="876"/>
      <c r="O8612" s="877"/>
      <c r="R8612" s="876"/>
    </row>
    <row r="8613" customFormat="false" ht="13.8" hidden="false" customHeight="false" outlineLevel="0" collapsed="false">
      <c r="A8613" s="875" t="n">
        <v>33172</v>
      </c>
      <c r="B8613" s="876" t="n">
        <v>336.57</v>
      </c>
      <c r="D8613" s="875" t="n">
        <v>33606</v>
      </c>
      <c r="E8613" s="876" t="n">
        <v>6.85</v>
      </c>
      <c r="F8613" s="877" t="n">
        <f aca="false">IFERROR(E8613/100,"")</f>
        <v>0.0685</v>
      </c>
      <c r="G8613" s="879"/>
      <c r="H8613" s="879"/>
      <c r="J8613" s="876"/>
      <c r="O8613" s="877"/>
      <c r="R8613" s="876"/>
    </row>
    <row r="8614" customFormat="false" ht="13.8" hidden="false" customHeight="false" outlineLevel="0" collapsed="false">
      <c r="A8614" s="875" t="n">
        <v>33171</v>
      </c>
      <c r="B8614" s="876" t="n">
        <v>342.51</v>
      </c>
      <c r="D8614" s="875" t="n">
        <v>33605</v>
      </c>
      <c r="E8614" s="876" t="n">
        <v>6.78</v>
      </c>
      <c r="F8614" s="877" t="n">
        <f aca="false">IFERROR(E8614/100,"")</f>
        <v>0.0678</v>
      </c>
      <c r="G8614" s="879"/>
      <c r="H8614" s="879"/>
      <c r="J8614" s="876"/>
      <c r="O8614" s="877"/>
      <c r="R8614" s="876"/>
    </row>
    <row r="8615" customFormat="false" ht="13.8" hidden="false" customHeight="false" outlineLevel="0" collapsed="false">
      <c r="A8615" s="875" t="n">
        <v>33170</v>
      </c>
      <c r="B8615" s="876" t="n">
        <v>345.17</v>
      </c>
      <c r="D8615" s="875" t="n">
        <v>33604</v>
      </c>
      <c r="E8615" s="876" t="e">
        <f aca="false">NA()</f>
        <v>#N/A</v>
      </c>
      <c r="F8615" s="877" t="str">
        <f aca="false">IFERROR(E8615/100,"")</f>
        <v/>
      </c>
      <c r="G8615" s="879"/>
      <c r="H8615" s="879"/>
      <c r="J8615" s="876"/>
      <c r="O8615" s="877"/>
      <c r="R8615" s="876"/>
    </row>
    <row r="8616" customFormat="false" ht="13.8" hidden="false" customHeight="false" outlineLevel="0" collapsed="false">
      <c r="A8616" s="875" t="n">
        <v>33169</v>
      </c>
      <c r="B8616" s="876" t="n">
        <v>344.9</v>
      </c>
      <c r="D8616" s="875" t="n">
        <v>33603</v>
      </c>
      <c r="E8616" s="876" t="n">
        <v>6.71</v>
      </c>
      <c r="F8616" s="877" t="n">
        <f aca="false">IFERROR(E8616/100,"")</f>
        <v>0.0671</v>
      </c>
      <c r="G8616" s="879"/>
      <c r="H8616" s="879"/>
      <c r="J8616" s="876"/>
      <c r="O8616" s="877"/>
      <c r="R8616" s="876"/>
    </row>
    <row r="8617" customFormat="false" ht="13.8" hidden="false" customHeight="false" outlineLevel="0" collapsed="false">
      <c r="A8617" s="875" t="n">
        <v>33168</v>
      </c>
      <c r="B8617" s="876" t="n">
        <v>347.54</v>
      </c>
      <c r="D8617" s="875" t="n">
        <v>33602</v>
      </c>
      <c r="E8617" s="876" t="n">
        <v>6.76</v>
      </c>
      <c r="F8617" s="877" t="n">
        <f aca="false">IFERROR(E8617/100,"")</f>
        <v>0.0676</v>
      </c>
      <c r="G8617" s="879"/>
      <c r="H8617" s="879"/>
      <c r="J8617" s="876"/>
      <c r="O8617" s="877"/>
      <c r="R8617" s="876"/>
    </row>
    <row r="8618" customFormat="false" ht="13.8" hidden="false" customHeight="false" outlineLevel="0" collapsed="false">
      <c r="A8618" s="875" t="n">
        <v>33165</v>
      </c>
      <c r="B8618" s="876" t="n">
        <v>344.98</v>
      </c>
      <c r="D8618" s="875" t="n">
        <v>33599</v>
      </c>
      <c r="E8618" s="876" t="n">
        <v>6.82</v>
      </c>
      <c r="F8618" s="877" t="n">
        <f aca="false">IFERROR(E8618/100,"")</f>
        <v>0.0682</v>
      </c>
      <c r="G8618" s="879"/>
      <c r="H8618" s="879"/>
      <c r="J8618" s="876"/>
      <c r="O8618" s="877"/>
      <c r="R8618" s="876"/>
    </row>
    <row r="8619" customFormat="false" ht="13.8" hidden="false" customHeight="false" outlineLevel="0" collapsed="false">
      <c r="A8619" s="875" t="n">
        <v>33164</v>
      </c>
      <c r="B8619" s="876" t="n">
        <v>337.53</v>
      </c>
      <c r="D8619" s="875" t="n">
        <v>33598</v>
      </c>
      <c r="E8619" s="876" t="n">
        <v>6.85</v>
      </c>
      <c r="F8619" s="877" t="n">
        <f aca="false">IFERROR(E8619/100,"")</f>
        <v>0.0685</v>
      </c>
      <c r="G8619" s="879"/>
      <c r="H8619" s="879"/>
      <c r="J8619" s="876"/>
      <c r="O8619" s="877"/>
      <c r="R8619" s="876"/>
    </row>
    <row r="8620" customFormat="false" ht="13.8" hidden="false" customHeight="false" outlineLevel="0" collapsed="false">
      <c r="A8620" s="875" t="n">
        <v>33163</v>
      </c>
      <c r="B8620" s="876" t="n">
        <v>329.82</v>
      </c>
      <c r="D8620" s="875" t="n">
        <v>33597</v>
      </c>
      <c r="E8620" s="876" t="e">
        <f aca="false">NA()</f>
        <v>#N/A</v>
      </c>
      <c r="F8620" s="877" t="str">
        <f aca="false">IFERROR(E8620/100,"")</f>
        <v/>
      </c>
      <c r="G8620" s="879"/>
      <c r="H8620" s="879"/>
      <c r="J8620" s="876"/>
      <c r="O8620" s="877"/>
      <c r="R8620" s="876"/>
    </row>
    <row r="8621" customFormat="false" ht="13.8" hidden="false" customHeight="false" outlineLevel="0" collapsed="false">
      <c r="A8621" s="875" t="n">
        <v>33162</v>
      </c>
      <c r="B8621" s="876" t="n">
        <v>329.98</v>
      </c>
      <c r="D8621" s="875" t="n">
        <v>33596</v>
      </c>
      <c r="E8621" s="876" t="n">
        <v>6.88</v>
      </c>
      <c r="F8621" s="877" t="n">
        <f aca="false">IFERROR(E8621/100,"")</f>
        <v>0.0688</v>
      </c>
      <c r="G8621" s="879"/>
      <c r="H8621" s="879"/>
      <c r="J8621" s="876"/>
      <c r="O8621" s="877"/>
      <c r="R8621" s="876"/>
    </row>
    <row r="8622" customFormat="false" ht="13.8" hidden="false" customHeight="false" outlineLevel="0" collapsed="false">
      <c r="A8622" s="875" t="n">
        <v>33161</v>
      </c>
      <c r="B8622" s="876" t="n">
        <v>334.73</v>
      </c>
      <c r="D8622" s="875" t="n">
        <v>33595</v>
      </c>
      <c r="E8622" s="876" t="n">
        <v>6.88</v>
      </c>
      <c r="F8622" s="877" t="n">
        <f aca="false">IFERROR(E8622/100,"")</f>
        <v>0.0688</v>
      </c>
      <c r="G8622" s="879"/>
      <c r="H8622" s="879"/>
      <c r="J8622" s="876"/>
      <c r="O8622" s="877"/>
      <c r="R8622" s="876"/>
    </row>
    <row r="8623" customFormat="false" ht="13.8" hidden="false" customHeight="false" outlineLevel="0" collapsed="false">
      <c r="A8623" s="875" t="n">
        <v>33158</v>
      </c>
      <c r="B8623" s="876" t="n">
        <v>331.12</v>
      </c>
      <c r="D8623" s="875" t="n">
        <v>33592</v>
      </c>
      <c r="E8623" s="876" t="n">
        <v>6.97</v>
      </c>
      <c r="F8623" s="877" t="n">
        <f aca="false">IFERROR(E8623/100,"")</f>
        <v>0.0697</v>
      </c>
      <c r="G8623" s="879"/>
      <c r="H8623" s="879"/>
      <c r="J8623" s="876"/>
      <c r="O8623" s="877"/>
      <c r="R8623" s="876"/>
    </row>
    <row r="8624" customFormat="false" ht="13.8" hidden="false" customHeight="false" outlineLevel="0" collapsed="false">
      <c r="A8624" s="875" t="n">
        <v>33157</v>
      </c>
      <c r="B8624" s="876" t="n">
        <v>326.08</v>
      </c>
      <c r="D8624" s="875" t="n">
        <v>33591</v>
      </c>
      <c r="E8624" s="876" t="n">
        <v>7.11</v>
      </c>
      <c r="F8624" s="877" t="n">
        <f aca="false">IFERROR(E8624/100,"")</f>
        <v>0.0711</v>
      </c>
      <c r="G8624" s="879"/>
      <c r="H8624" s="879"/>
      <c r="J8624" s="876"/>
      <c r="O8624" s="877"/>
      <c r="R8624" s="876"/>
    </row>
    <row r="8625" customFormat="false" ht="13.8" hidden="false" customHeight="false" outlineLevel="0" collapsed="false">
      <c r="A8625" s="875" t="n">
        <v>33156</v>
      </c>
      <c r="B8625" s="876" t="n">
        <v>331.52</v>
      </c>
      <c r="D8625" s="875" t="n">
        <v>33590</v>
      </c>
      <c r="E8625" s="876" t="n">
        <v>7.19</v>
      </c>
      <c r="F8625" s="877" t="n">
        <f aca="false">IFERROR(E8625/100,"")</f>
        <v>0.0719</v>
      </c>
      <c r="G8625" s="879"/>
      <c r="H8625" s="879"/>
      <c r="J8625" s="876"/>
      <c r="O8625" s="877"/>
      <c r="R8625" s="876"/>
    </row>
    <row r="8626" customFormat="false" ht="13.8" hidden="false" customHeight="false" outlineLevel="0" collapsed="false">
      <c r="A8626" s="875" t="n">
        <v>33155</v>
      </c>
      <c r="B8626" s="876" t="n">
        <v>336.71</v>
      </c>
      <c r="D8626" s="875" t="n">
        <v>33589</v>
      </c>
      <c r="E8626" s="876" t="n">
        <v>7.18</v>
      </c>
      <c r="F8626" s="877" t="n">
        <f aca="false">IFERROR(E8626/100,"")</f>
        <v>0.0718</v>
      </c>
      <c r="G8626" s="879"/>
      <c r="H8626" s="879"/>
      <c r="J8626" s="876"/>
      <c r="O8626" s="877"/>
      <c r="R8626" s="876"/>
    </row>
    <row r="8627" customFormat="false" ht="13.8" hidden="false" customHeight="false" outlineLevel="0" collapsed="false">
      <c r="A8627" s="875" t="n">
        <v>33154</v>
      </c>
      <c r="B8627" s="876" t="n">
        <v>345.93</v>
      </c>
      <c r="D8627" s="875" t="n">
        <v>33588</v>
      </c>
      <c r="E8627" s="876" t="n">
        <v>7.21</v>
      </c>
      <c r="F8627" s="877" t="n">
        <f aca="false">IFERROR(E8627/100,"")</f>
        <v>0.0721</v>
      </c>
      <c r="G8627" s="879"/>
      <c r="H8627" s="879"/>
      <c r="J8627" s="876"/>
      <c r="O8627" s="877"/>
      <c r="R8627" s="876"/>
    </row>
    <row r="8628" customFormat="false" ht="13.8" hidden="false" customHeight="false" outlineLevel="0" collapsed="false">
      <c r="A8628" s="875" t="n">
        <v>33151</v>
      </c>
      <c r="B8628" s="876" t="n">
        <v>343.75</v>
      </c>
      <c r="D8628" s="875" t="n">
        <v>33585</v>
      </c>
      <c r="E8628" s="876" t="n">
        <v>7.22</v>
      </c>
      <c r="F8628" s="877" t="n">
        <f aca="false">IFERROR(E8628/100,"")</f>
        <v>0.0722</v>
      </c>
      <c r="G8628" s="879"/>
      <c r="H8628" s="879"/>
      <c r="J8628" s="876"/>
      <c r="O8628" s="877"/>
      <c r="R8628" s="876"/>
    </row>
    <row r="8629" customFormat="false" ht="13.8" hidden="false" customHeight="false" outlineLevel="0" collapsed="false">
      <c r="A8629" s="875" t="n">
        <v>33150</v>
      </c>
      <c r="B8629" s="876" t="n">
        <v>345.05</v>
      </c>
      <c r="D8629" s="875" t="n">
        <v>33584</v>
      </c>
      <c r="E8629" s="876" t="n">
        <v>7.19</v>
      </c>
      <c r="F8629" s="877" t="n">
        <f aca="false">IFERROR(E8629/100,"")</f>
        <v>0.0719</v>
      </c>
      <c r="G8629" s="879"/>
      <c r="H8629" s="879"/>
      <c r="J8629" s="876"/>
      <c r="O8629" s="877"/>
      <c r="R8629" s="876"/>
    </row>
    <row r="8630" customFormat="false" ht="13.8" hidden="false" customHeight="false" outlineLevel="0" collapsed="false">
      <c r="A8630" s="875" t="n">
        <v>33149</v>
      </c>
      <c r="B8630" s="876" t="n">
        <v>343.62</v>
      </c>
      <c r="D8630" s="875" t="n">
        <v>33583</v>
      </c>
      <c r="E8630" s="876" t="n">
        <v>7.22</v>
      </c>
      <c r="F8630" s="877" t="n">
        <f aca="false">IFERROR(E8630/100,"")</f>
        <v>0.0722</v>
      </c>
      <c r="G8630" s="879"/>
      <c r="H8630" s="879"/>
      <c r="J8630" s="876"/>
      <c r="O8630" s="877"/>
      <c r="R8630" s="876"/>
    </row>
    <row r="8631" customFormat="false" ht="13.8" hidden="false" customHeight="false" outlineLevel="0" collapsed="false">
      <c r="A8631" s="875" t="n">
        <v>33148</v>
      </c>
      <c r="B8631" s="876" t="n">
        <v>347.6</v>
      </c>
      <c r="D8631" s="875" t="n">
        <v>33582</v>
      </c>
      <c r="E8631" s="876" t="n">
        <v>7.21</v>
      </c>
      <c r="F8631" s="877" t="n">
        <f aca="false">IFERROR(E8631/100,"")</f>
        <v>0.0721</v>
      </c>
      <c r="G8631" s="879"/>
      <c r="H8631" s="879"/>
      <c r="J8631" s="876"/>
      <c r="O8631" s="877"/>
      <c r="R8631" s="876"/>
    </row>
    <row r="8632" customFormat="false" ht="13.8" hidden="false" customHeight="false" outlineLevel="0" collapsed="false">
      <c r="A8632" s="875" t="n">
        <v>33147</v>
      </c>
      <c r="B8632" s="876" t="n">
        <v>347.3</v>
      </c>
      <c r="D8632" s="875" t="n">
        <v>33581</v>
      </c>
      <c r="E8632" s="876" t="n">
        <v>7.22</v>
      </c>
      <c r="F8632" s="877" t="n">
        <f aca="false">IFERROR(E8632/100,"")</f>
        <v>0.0722</v>
      </c>
      <c r="G8632" s="879"/>
      <c r="H8632" s="879"/>
      <c r="J8632" s="876"/>
      <c r="O8632" s="877"/>
      <c r="R8632" s="876"/>
    </row>
    <row r="8633" customFormat="false" ht="13.8" hidden="false" customHeight="false" outlineLevel="0" collapsed="false">
      <c r="A8633" s="875" t="n">
        <v>33144</v>
      </c>
      <c r="B8633" s="876" t="n">
        <v>337.39</v>
      </c>
      <c r="D8633" s="875" t="n">
        <v>33578</v>
      </c>
      <c r="E8633" s="876" t="n">
        <v>7.26</v>
      </c>
      <c r="F8633" s="877" t="n">
        <f aca="false">IFERROR(E8633/100,"")</f>
        <v>0.0726</v>
      </c>
      <c r="G8633" s="879"/>
      <c r="H8633" s="879"/>
      <c r="J8633" s="876"/>
      <c r="O8633" s="877"/>
      <c r="R8633" s="876"/>
    </row>
    <row r="8634" customFormat="false" ht="13.8" hidden="false" customHeight="false" outlineLevel="0" collapsed="false">
      <c r="A8634" s="875" t="n">
        <v>33143</v>
      </c>
      <c r="B8634" s="876" t="n">
        <v>331.79</v>
      </c>
      <c r="D8634" s="875" t="n">
        <v>33577</v>
      </c>
      <c r="E8634" s="876" t="n">
        <v>7.21</v>
      </c>
      <c r="F8634" s="877" t="n">
        <f aca="false">IFERROR(E8634/100,"")</f>
        <v>0.0721</v>
      </c>
      <c r="G8634" s="879"/>
      <c r="H8634" s="879"/>
      <c r="J8634" s="876"/>
      <c r="O8634" s="877"/>
      <c r="R8634" s="876"/>
    </row>
    <row r="8635" customFormat="false" ht="13.8" hidden="false" customHeight="false" outlineLevel="0" collapsed="false">
      <c r="A8635" s="875" t="n">
        <v>33142</v>
      </c>
      <c r="B8635" s="876" t="n">
        <v>336.23</v>
      </c>
      <c r="D8635" s="875" t="n">
        <v>33576</v>
      </c>
      <c r="E8635" s="876" t="n">
        <v>7.17</v>
      </c>
      <c r="F8635" s="877" t="n">
        <f aca="false">IFERROR(E8635/100,"")</f>
        <v>0.0717</v>
      </c>
      <c r="G8635" s="879"/>
      <c r="H8635" s="879"/>
      <c r="J8635" s="876"/>
      <c r="O8635" s="877"/>
      <c r="R8635" s="876"/>
    </row>
    <row r="8636" customFormat="false" ht="13.8" hidden="false" customHeight="false" outlineLevel="0" collapsed="false">
      <c r="A8636" s="875" t="n">
        <v>33141</v>
      </c>
      <c r="B8636" s="876" t="n">
        <v>339.75</v>
      </c>
      <c r="D8636" s="875" t="n">
        <v>33575</v>
      </c>
      <c r="E8636" s="876" t="n">
        <v>7.28</v>
      </c>
      <c r="F8636" s="877" t="n">
        <f aca="false">IFERROR(E8636/100,"")</f>
        <v>0.0728</v>
      </c>
      <c r="G8636" s="879"/>
      <c r="H8636" s="879"/>
      <c r="J8636" s="876"/>
      <c r="O8636" s="877"/>
      <c r="R8636" s="876"/>
    </row>
    <row r="8637" customFormat="false" ht="13.8" hidden="false" customHeight="false" outlineLevel="0" collapsed="false">
      <c r="A8637" s="875" t="n">
        <v>33140</v>
      </c>
      <c r="B8637" s="876" t="n">
        <v>335.67</v>
      </c>
      <c r="D8637" s="875" t="n">
        <v>33574</v>
      </c>
      <c r="E8637" s="876" t="n">
        <v>7.32</v>
      </c>
      <c r="F8637" s="877" t="n">
        <f aca="false">IFERROR(E8637/100,"")</f>
        <v>0.0732</v>
      </c>
      <c r="G8637" s="879"/>
      <c r="H8637" s="879"/>
      <c r="J8637" s="876"/>
      <c r="O8637" s="877"/>
      <c r="R8637" s="876"/>
    </row>
    <row r="8638" customFormat="false" ht="13.8" hidden="false" customHeight="false" outlineLevel="0" collapsed="false">
      <c r="A8638" s="875" t="n">
        <v>33137</v>
      </c>
      <c r="B8638" s="876" t="n">
        <v>342.93</v>
      </c>
      <c r="D8638" s="875" t="n">
        <v>33571</v>
      </c>
      <c r="E8638" s="876" t="n">
        <v>7.38</v>
      </c>
      <c r="F8638" s="877" t="n">
        <f aca="false">IFERROR(E8638/100,"")</f>
        <v>0.0738</v>
      </c>
      <c r="G8638" s="879"/>
      <c r="H8638" s="879"/>
      <c r="J8638" s="876"/>
      <c r="O8638" s="877"/>
      <c r="R8638" s="876"/>
    </row>
    <row r="8639" customFormat="false" ht="13.8" hidden="false" customHeight="false" outlineLevel="0" collapsed="false">
      <c r="A8639" s="875" t="n">
        <v>33136</v>
      </c>
      <c r="B8639" s="876" t="n">
        <v>343.11</v>
      </c>
      <c r="D8639" s="875" t="n">
        <v>33570</v>
      </c>
      <c r="E8639" s="876" t="e">
        <f aca="false">NA()</f>
        <v>#N/A</v>
      </c>
      <c r="F8639" s="877" t="str">
        <f aca="false">IFERROR(E8639/100,"")</f>
        <v/>
      </c>
      <c r="G8639" s="879"/>
      <c r="H8639" s="879"/>
      <c r="J8639" s="876"/>
      <c r="O8639" s="877"/>
      <c r="R8639" s="876"/>
    </row>
    <row r="8640" customFormat="false" ht="13.8" hidden="false" customHeight="false" outlineLevel="0" collapsed="false">
      <c r="A8640" s="875" t="n">
        <v>33135</v>
      </c>
      <c r="B8640" s="876" t="n">
        <v>348.67</v>
      </c>
      <c r="D8640" s="875" t="n">
        <v>33569</v>
      </c>
      <c r="E8640" s="876" t="n">
        <v>7.42</v>
      </c>
      <c r="F8640" s="877" t="n">
        <f aca="false">IFERROR(E8640/100,"")</f>
        <v>0.0742</v>
      </c>
      <c r="G8640" s="879"/>
      <c r="H8640" s="879"/>
      <c r="J8640" s="876"/>
      <c r="O8640" s="877"/>
      <c r="R8640" s="876"/>
    </row>
    <row r="8641" customFormat="false" ht="13.8" hidden="false" customHeight="false" outlineLevel="0" collapsed="false">
      <c r="A8641" s="875" t="n">
        <v>33134</v>
      </c>
      <c r="B8641" s="876" t="n">
        <v>350.87</v>
      </c>
      <c r="D8641" s="875" t="n">
        <v>33568</v>
      </c>
      <c r="E8641" s="876" t="n">
        <v>7.42</v>
      </c>
      <c r="F8641" s="877" t="n">
        <f aca="false">IFERROR(E8641/100,"")</f>
        <v>0.0742</v>
      </c>
      <c r="G8641" s="879"/>
      <c r="H8641" s="879"/>
      <c r="J8641" s="876"/>
      <c r="O8641" s="877"/>
      <c r="R8641" s="876"/>
    </row>
    <row r="8642" customFormat="false" ht="13.8" hidden="false" customHeight="false" outlineLevel="0" collapsed="false">
      <c r="A8642" s="875" t="n">
        <v>33133</v>
      </c>
      <c r="B8642" s="876" t="n">
        <v>349.76</v>
      </c>
      <c r="D8642" s="875" t="n">
        <v>33567</v>
      </c>
      <c r="E8642" s="876" t="n">
        <v>7.45</v>
      </c>
      <c r="F8642" s="877" t="n">
        <f aca="false">IFERROR(E8642/100,"")</f>
        <v>0.0745</v>
      </c>
      <c r="G8642" s="879"/>
      <c r="H8642" s="879"/>
      <c r="J8642" s="876"/>
      <c r="O8642" s="877"/>
      <c r="R8642" s="876"/>
    </row>
    <row r="8643" customFormat="false" ht="13.8" hidden="false" customHeight="false" outlineLevel="0" collapsed="false">
      <c r="A8643" s="875" t="n">
        <v>33130</v>
      </c>
      <c r="B8643" s="876" t="n">
        <v>348.7</v>
      </c>
      <c r="D8643" s="875" t="n">
        <v>33564</v>
      </c>
      <c r="E8643" s="876" t="n">
        <v>7.44</v>
      </c>
      <c r="F8643" s="877" t="n">
        <f aca="false">IFERROR(E8643/100,"")</f>
        <v>0.0744</v>
      </c>
      <c r="G8643" s="879"/>
      <c r="H8643" s="879"/>
      <c r="J8643" s="876"/>
      <c r="O8643" s="877"/>
      <c r="R8643" s="876"/>
    </row>
    <row r="8644" customFormat="false" ht="13.8" hidden="false" customHeight="false" outlineLevel="0" collapsed="false">
      <c r="A8644" s="875" t="n">
        <v>33129</v>
      </c>
      <c r="B8644" s="876" t="n">
        <v>350.69</v>
      </c>
      <c r="D8644" s="875" t="n">
        <v>33563</v>
      </c>
      <c r="E8644" s="876" t="n">
        <v>7.39</v>
      </c>
      <c r="F8644" s="877" t="n">
        <f aca="false">IFERROR(E8644/100,"")</f>
        <v>0.0739</v>
      </c>
      <c r="G8644" s="879"/>
      <c r="H8644" s="879"/>
      <c r="J8644" s="876"/>
      <c r="O8644" s="877"/>
      <c r="R8644" s="876"/>
    </row>
    <row r="8645" customFormat="false" ht="13.8" hidden="false" customHeight="false" outlineLevel="0" collapsed="false">
      <c r="A8645" s="875" t="n">
        <v>33128</v>
      </c>
      <c r="B8645" s="876" t="n">
        <v>354.97</v>
      </c>
      <c r="D8645" s="875" t="n">
        <v>33562</v>
      </c>
      <c r="E8645" s="876" t="n">
        <v>7.38</v>
      </c>
      <c r="F8645" s="877" t="n">
        <f aca="false">IFERROR(E8645/100,"")</f>
        <v>0.0738</v>
      </c>
      <c r="G8645" s="879"/>
      <c r="H8645" s="879"/>
      <c r="J8645" s="876"/>
      <c r="O8645" s="877"/>
      <c r="R8645" s="876"/>
    </row>
    <row r="8646" customFormat="false" ht="13.8" hidden="false" customHeight="false" outlineLevel="0" collapsed="false">
      <c r="A8646" s="875" t="n">
        <v>33127</v>
      </c>
      <c r="B8646" s="876" t="n">
        <v>353.32</v>
      </c>
      <c r="D8646" s="875" t="n">
        <v>33561</v>
      </c>
      <c r="E8646" s="876" t="n">
        <v>7.37</v>
      </c>
      <c r="F8646" s="877" t="n">
        <f aca="false">IFERROR(E8646/100,"")</f>
        <v>0.0737</v>
      </c>
      <c r="G8646" s="879"/>
      <c r="H8646" s="879"/>
      <c r="J8646" s="876"/>
      <c r="O8646" s="877"/>
      <c r="R8646" s="876"/>
    </row>
    <row r="8647" customFormat="false" ht="13.8" hidden="false" customHeight="false" outlineLevel="0" collapsed="false">
      <c r="A8647" s="875" t="n">
        <v>33126</v>
      </c>
      <c r="B8647" s="876" t="n">
        <v>353.91</v>
      </c>
      <c r="D8647" s="875" t="n">
        <v>33560</v>
      </c>
      <c r="E8647" s="876" t="n">
        <v>7.33</v>
      </c>
      <c r="F8647" s="877" t="n">
        <f aca="false">IFERROR(E8647/100,"")</f>
        <v>0.0733</v>
      </c>
      <c r="G8647" s="879"/>
      <c r="H8647" s="879"/>
      <c r="J8647" s="876"/>
      <c r="O8647" s="877"/>
      <c r="R8647" s="876"/>
    </row>
    <row r="8648" customFormat="false" ht="13.8" hidden="false" customHeight="false" outlineLevel="0" collapsed="false">
      <c r="A8648" s="875" t="n">
        <v>33123</v>
      </c>
      <c r="B8648" s="876" t="n">
        <v>355.69</v>
      </c>
      <c r="D8648" s="875" t="n">
        <v>33557</v>
      </c>
      <c r="E8648" s="876" t="n">
        <v>7.33</v>
      </c>
      <c r="F8648" s="877" t="n">
        <f aca="false">IFERROR(E8648/100,"")</f>
        <v>0.0733</v>
      </c>
      <c r="G8648" s="879"/>
      <c r="H8648" s="879"/>
      <c r="J8648" s="876"/>
      <c r="O8648" s="877"/>
      <c r="R8648" s="876"/>
    </row>
    <row r="8649" customFormat="false" ht="13.8" hidden="false" customHeight="false" outlineLevel="0" collapsed="false">
      <c r="A8649" s="875" t="n">
        <v>33122</v>
      </c>
      <c r="B8649" s="876" t="n">
        <v>352.45</v>
      </c>
      <c r="D8649" s="875" t="n">
        <v>33556</v>
      </c>
      <c r="E8649" s="876" t="n">
        <v>7.35</v>
      </c>
      <c r="F8649" s="877" t="n">
        <f aca="false">IFERROR(E8649/100,"")</f>
        <v>0.0735</v>
      </c>
      <c r="G8649" s="879"/>
      <c r="H8649" s="879"/>
      <c r="J8649" s="876"/>
      <c r="O8649" s="877"/>
      <c r="R8649" s="876"/>
    </row>
    <row r="8650" customFormat="false" ht="13.8" hidden="false" customHeight="false" outlineLevel="0" collapsed="false">
      <c r="A8650" s="875" t="n">
        <v>33121</v>
      </c>
      <c r="B8650" s="876" t="n">
        <v>356.75</v>
      </c>
      <c r="D8650" s="875" t="n">
        <v>33555</v>
      </c>
      <c r="E8650" s="876" t="n">
        <v>7.41</v>
      </c>
      <c r="F8650" s="877" t="n">
        <f aca="false">IFERROR(E8650/100,"")</f>
        <v>0.0741</v>
      </c>
      <c r="G8650" s="879"/>
      <c r="H8650" s="879"/>
      <c r="J8650" s="876"/>
      <c r="O8650" s="877"/>
      <c r="R8650" s="876"/>
    </row>
    <row r="8651" customFormat="false" ht="13.8" hidden="false" customHeight="false" outlineLevel="0" collapsed="false">
      <c r="A8651" s="875" t="n">
        <v>33120</v>
      </c>
      <c r="B8651" s="876" t="n">
        <v>355.32</v>
      </c>
      <c r="D8651" s="875" t="n">
        <v>33554</v>
      </c>
      <c r="E8651" s="876" t="n">
        <v>7.37</v>
      </c>
      <c r="F8651" s="877" t="n">
        <f aca="false">IFERROR(E8651/100,"")</f>
        <v>0.0737</v>
      </c>
      <c r="G8651" s="879"/>
      <c r="H8651" s="879"/>
      <c r="J8651" s="876"/>
      <c r="O8651" s="877"/>
      <c r="R8651" s="876"/>
    </row>
    <row r="8652" customFormat="false" ht="13.8" hidden="false" customHeight="false" outlineLevel="0" collapsed="false">
      <c r="A8652" s="875" t="n">
        <v>33116</v>
      </c>
      <c r="B8652" s="876" t="n">
        <v>354.65</v>
      </c>
      <c r="D8652" s="875" t="n">
        <v>33553</v>
      </c>
      <c r="E8652" s="876" t="e">
        <f aca="false">NA()</f>
        <v>#N/A</v>
      </c>
      <c r="F8652" s="877" t="str">
        <f aca="false">IFERROR(E8652/100,"")</f>
        <v/>
      </c>
      <c r="G8652" s="879"/>
      <c r="H8652" s="879"/>
      <c r="J8652" s="876"/>
      <c r="O8652" s="877"/>
      <c r="R8652" s="876"/>
    </row>
    <row r="8653" customFormat="false" ht="13.8" hidden="false" customHeight="false" outlineLevel="0" collapsed="false">
      <c r="A8653" s="875" t="n">
        <v>33115</v>
      </c>
      <c r="B8653" s="876" t="n">
        <v>350.31</v>
      </c>
      <c r="D8653" s="875" t="n">
        <v>33550</v>
      </c>
      <c r="E8653" s="876" t="n">
        <v>7.41</v>
      </c>
      <c r="F8653" s="877" t="n">
        <f aca="false">IFERROR(E8653/100,"")</f>
        <v>0.0741</v>
      </c>
      <c r="G8653" s="879"/>
      <c r="H8653" s="879"/>
      <c r="J8653" s="876"/>
      <c r="O8653" s="877"/>
      <c r="R8653" s="876"/>
    </row>
    <row r="8654" customFormat="false" ht="13.8" hidden="false" customHeight="false" outlineLevel="0" collapsed="false">
      <c r="A8654" s="875" t="n">
        <v>33114</v>
      </c>
      <c r="B8654" s="876" t="n">
        <v>356.33</v>
      </c>
      <c r="D8654" s="875" t="n">
        <v>33549</v>
      </c>
      <c r="E8654" s="876" t="n">
        <v>7.43</v>
      </c>
      <c r="F8654" s="877" t="n">
        <f aca="false">IFERROR(E8654/100,"")</f>
        <v>0.0743</v>
      </c>
      <c r="G8654" s="879"/>
      <c r="H8654" s="879"/>
      <c r="J8654" s="876"/>
      <c r="O8654" s="877"/>
      <c r="R8654" s="876"/>
    </row>
    <row r="8655" customFormat="false" ht="13.8" hidden="false" customHeight="false" outlineLevel="0" collapsed="false">
      <c r="A8655" s="875" t="n">
        <v>33113</v>
      </c>
      <c r="B8655" s="876" t="n">
        <v>353.17</v>
      </c>
      <c r="D8655" s="875" t="n">
        <v>33548</v>
      </c>
      <c r="E8655" s="876" t="n">
        <v>7.51</v>
      </c>
      <c r="F8655" s="877" t="n">
        <f aca="false">IFERROR(E8655/100,"")</f>
        <v>0.0751</v>
      </c>
      <c r="G8655" s="879"/>
      <c r="H8655" s="879"/>
      <c r="J8655" s="876"/>
      <c r="O8655" s="877"/>
      <c r="R8655" s="876"/>
    </row>
    <row r="8656" customFormat="false" ht="13.8" hidden="false" customHeight="false" outlineLevel="0" collapsed="false">
      <c r="A8656" s="875" t="n">
        <v>33112</v>
      </c>
      <c r="B8656" s="876" t="n">
        <v>353.15</v>
      </c>
      <c r="D8656" s="875" t="n">
        <v>33547</v>
      </c>
      <c r="E8656" s="876" t="n">
        <v>7.56</v>
      </c>
      <c r="F8656" s="877" t="n">
        <f aca="false">IFERROR(E8656/100,"")</f>
        <v>0.0756</v>
      </c>
      <c r="G8656" s="879"/>
      <c r="H8656" s="879"/>
      <c r="J8656" s="876"/>
      <c r="O8656" s="877"/>
      <c r="R8656" s="876"/>
    </row>
    <row r="8657" customFormat="false" ht="13.8" hidden="false" customHeight="false" outlineLevel="0" collapsed="false">
      <c r="A8657" s="875" t="n">
        <v>33109</v>
      </c>
      <c r="B8657" s="876" t="n">
        <v>342.11</v>
      </c>
      <c r="D8657" s="875" t="n">
        <v>33546</v>
      </c>
      <c r="E8657" s="876" t="n">
        <v>7.5</v>
      </c>
      <c r="F8657" s="877" t="n">
        <f aca="false">IFERROR(E8657/100,"")</f>
        <v>0.075</v>
      </c>
      <c r="G8657" s="879"/>
      <c r="H8657" s="879"/>
      <c r="J8657" s="876"/>
      <c r="O8657" s="877"/>
      <c r="R8657" s="876"/>
    </row>
    <row r="8658" customFormat="false" ht="13.8" hidden="false" customHeight="false" outlineLevel="0" collapsed="false">
      <c r="A8658" s="875" t="n">
        <v>33108</v>
      </c>
      <c r="B8658" s="876" t="n">
        <v>337.22</v>
      </c>
      <c r="D8658" s="875" t="n">
        <v>33543</v>
      </c>
      <c r="E8658" s="876" t="n">
        <v>7.48</v>
      </c>
      <c r="F8658" s="877" t="n">
        <f aca="false">IFERROR(E8658/100,"")</f>
        <v>0.0748</v>
      </c>
      <c r="G8658" s="879"/>
      <c r="H8658" s="879"/>
      <c r="J8658" s="876"/>
      <c r="O8658" s="877"/>
      <c r="R8658" s="876"/>
    </row>
    <row r="8659" customFormat="false" ht="13.8" hidden="false" customHeight="false" outlineLevel="0" collapsed="false">
      <c r="A8659" s="875" t="n">
        <v>33107</v>
      </c>
      <c r="B8659" s="876" t="n">
        <v>347.64</v>
      </c>
      <c r="D8659" s="875" t="n">
        <v>33542</v>
      </c>
      <c r="E8659" s="876" t="n">
        <v>7.47</v>
      </c>
      <c r="F8659" s="877" t="n">
        <f aca="false">IFERROR(E8659/100,"")</f>
        <v>0.0747</v>
      </c>
      <c r="G8659" s="879"/>
      <c r="H8659" s="879"/>
      <c r="J8659" s="876"/>
      <c r="O8659" s="877"/>
      <c r="R8659" s="876"/>
    </row>
    <row r="8660" customFormat="false" ht="13.8" hidden="false" customHeight="false" outlineLevel="0" collapsed="false">
      <c r="A8660" s="875" t="n">
        <v>33106</v>
      </c>
      <c r="B8660" s="876" t="n">
        <v>353.46</v>
      </c>
      <c r="D8660" s="875" t="n">
        <v>33541</v>
      </c>
      <c r="E8660" s="876" t="n">
        <v>7.48</v>
      </c>
      <c r="F8660" s="877" t="n">
        <f aca="false">IFERROR(E8660/100,"")</f>
        <v>0.0748</v>
      </c>
      <c r="G8660" s="879"/>
      <c r="H8660" s="879"/>
      <c r="J8660" s="876"/>
      <c r="O8660" s="877"/>
      <c r="R8660" s="876"/>
    </row>
    <row r="8661" customFormat="false" ht="13.8" hidden="false" customHeight="false" outlineLevel="0" collapsed="false">
      <c r="A8661" s="875" t="n">
        <v>33105</v>
      </c>
      <c r="B8661" s="876" t="n">
        <v>360.72</v>
      </c>
      <c r="D8661" s="875" t="n">
        <v>33540</v>
      </c>
      <c r="E8661" s="876" t="n">
        <v>7.51</v>
      </c>
      <c r="F8661" s="877" t="n">
        <f aca="false">IFERROR(E8661/100,"")</f>
        <v>0.0751</v>
      </c>
      <c r="G8661" s="879"/>
      <c r="H8661" s="879"/>
      <c r="J8661" s="876"/>
      <c r="O8661" s="877"/>
      <c r="R8661" s="876"/>
    </row>
    <row r="8662" customFormat="false" ht="13.8" hidden="false" customHeight="false" outlineLevel="0" collapsed="false">
      <c r="A8662" s="875" t="n">
        <v>33102</v>
      </c>
      <c r="B8662" s="876" t="n">
        <v>359.9</v>
      </c>
      <c r="D8662" s="875" t="n">
        <v>33539</v>
      </c>
      <c r="E8662" s="876" t="n">
        <v>7.65</v>
      </c>
      <c r="F8662" s="877" t="n">
        <f aca="false">IFERROR(E8662/100,"")</f>
        <v>0.0765</v>
      </c>
      <c r="G8662" s="879"/>
      <c r="H8662" s="879"/>
      <c r="J8662" s="876"/>
      <c r="O8662" s="877"/>
      <c r="R8662" s="876"/>
    </row>
    <row r="8663" customFormat="false" ht="13.8" hidden="false" customHeight="false" outlineLevel="0" collapsed="false">
      <c r="A8663" s="875" t="n">
        <v>33101</v>
      </c>
      <c r="B8663" s="876" t="n">
        <v>364.91</v>
      </c>
      <c r="D8663" s="875" t="n">
        <v>33536</v>
      </c>
      <c r="E8663" s="876" t="n">
        <v>7.68</v>
      </c>
      <c r="F8663" s="877" t="n">
        <f aca="false">IFERROR(E8663/100,"")</f>
        <v>0.0768</v>
      </c>
      <c r="G8663" s="879"/>
      <c r="H8663" s="879"/>
      <c r="J8663" s="876"/>
      <c r="O8663" s="877"/>
      <c r="R8663" s="876"/>
    </row>
    <row r="8664" customFormat="false" ht="13.8" hidden="false" customHeight="false" outlineLevel="0" collapsed="false">
      <c r="A8664" s="875" t="n">
        <v>33100</v>
      </c>
      <c r="B8664" s="876" t="n">
        <v>373.25</v>
      </c>
      <c r="D8664" s="875" t="n">
        <v>33535</v>
      </c>
      <c r="E8664" s="876" t="n">
        <v>7.65</v>
      </c>
      <c r="F8664" s="877" t="n">
        <f aca="false">IFERROR(E8664/100,"")</f>
        <v>0.0765</v>
      </c>
      <c r="G8664" s="879"/>
      <c r="H8664" s="879"/>
      <c r="J8664" s="876"/>
      <c r="O8664" s="877"/>
      <c r="R8664" s="876"/>
    </row>
    <row r="8665" customFormat="false" ht="13.8" hidden="false" customHeight="false" outlineLevel="0" collapsed="false">
      <c r="A8665" s="875" t="n">
        <v>33099</v>
      </c>
      <c r="B8665" s="876" t="n">
        <v>372.49</v>
      </c>
      <c r="D8665" s="875" t="n">
        <v>33534</v>
      </c>
      <c r="E8665" s="876" t="n">
        <v>7.69</v>
      </c>
      <c r="F8665" s="877" t="n">
        <f aca="false">IFERROR(E8665/100,"")</f>
        <v>0.0769</v>
      </c>
      <c r="G8665" s="879"/>
      <c r="H8665" s="879"/>
      <c r="J8665" s="876"/>
      <c r="O8665" s="877"/>
      <c r="R8665" s="876"/>
    </row>
    <row r="8666" customFormat="false" ht="13.8" hidden="false" customHeight="false" outlineLevel="0" collapsed="false">
      <c r="A8666" s="875" t="n">
        <v>33098</v>
      </c>
      <c r="B8666" s="876" t="n">
        <v>371.83</v>
      </c>
      <c r="D8666" s="875" t="n">
        <v>33533</v>
      </c>
      <c r="E8666" s="876" t="n">
        <v>7.67</v>
      </c>
      <c r="F8666" s="877" t="n">
        <f aca="false">IFERROR(E8666/100,"")</f>
        <v>0.0767</v>
      </c>
      <c r="G8666" s="879"/>
      <c r="H8666" s="879"/>
      <c r="J8666" s="876"/>
      <c r="O8666" s="877"/>
      <c r="R8666" s="876"/>
    </row>
    <row r="8667" customFormat="false" ht="13.8" hidden="false" customHeight="false" outlineLevel="0" collapsed="false">
      <c r="A8667" s="875" t="n">
        <v>33095</v>
      </c>
      <c r="B8667" s="876" t="n">
        <v>368.07</v>
      </c>
      <c r="D8667" s="875" t="n">
        <v>33532</v>
      </c>
      <c r="E8667" s="876" t="n">
        <v>7.62</v>
      </c>
      <c r="F8667" s="877" t="n">
        <f aca="false">IFERROR(E8667/100,"")</f>
        <v>0.0762</v>
      </c>
      <c r="G8667" s="879"/>
      <c r="H8667" s="879"/>
      <c r="J8667" s="876"/>
      <c r="O8667" s="877"/>
      <c r="R8667" s="876"/>
    </row>
    <row r="8668" customFormat="false" ht="13.8" hidden="false" customHeight="false" outlineLevel="0" collapsed="false">
      <c r="A8668" s="875" t="n">
        <v>33094</v>
      </c>
      <c r="B8668" s="876" t="n">
        <v>372.81</v>
      </c>
      <c r="D8668" s="875" t="n">
        <v>33529</v>
      </c>
      <c r="E8668" s="876" t="n">
        <v>7.53</v>
      </c>
      <c r="F8668" s="877" t="n">
        <f aca="false">IFERROR(E8668/100,"")</f>
        <v>0.0753</v>
      </c>
      <c r="G8668" s="879"/>
      <c r="H8668" s="879"/>
      <c r="J8668" s="876"/>
      <c r="O8668" s="877"/>
      <c r="R8668" s="876"/>
    </row>
    <row r="8669" customFormat="false" ht="13.8" hidden="false" customHeight="false" outlineLevel="0" collapsed="false">
      <c r="A8669" s="875" t="n">
        <v>33093</v>
      </c>
      <c r="B8669" s="876" t="n">
        <v>370.98</v>
      </c>
      <c r="D8669" s="875" t="n">
        <v>33528</v>
      </c>
      <c r="E8669" s="876" t="n">
        <v>7.55</v>
      </c>
      <c r="F8669" s="877" t="n">
        <f aca="false">IFERROR(E8669/100,"")</f>
        <v>0.0755</v>
      </c>
      <c r="G8669" s="879"/>
      <c r="H8669" s="879"/>
      <c r="J8669" s="876"/>
      <c r="O8669" s="877"/>
      <c r="R8669" s="876"/>
    </row>
    <row r="8670" customFormat="false" ht="13.8" hidden="false" customHeight="false" outlineLevel="0" collapsed="false">
      <c r="A8670" s="875" t="n">
        <v>33092</v>
      </c>
      <c r="B8670" s="876" t="n">
        <v>367.11</v>
      </c>
      <c r="D8670" s="875" t="n">
        <v>33527</v>
      </c>
      <c r="E8670" s="876" t="n">
        <v>7.45</v>
      </c>
      <c r="F8670" s="877" t="n">
        <f aca="false">IFERROR(E8670/100,"")</f>
        <v>0.0745</v>
      </c>
      <c r="G8670" s="879"/>
      <c r="H8670" s="879"/>
      <c r="J8670" s="876"/>
      <c r="O8670" s="877"/>
      <c r="R8670" s="876"/>
    </row>
    <row r="8671" customFormat="false" ht="13.8" hidden="false" customHeight="false" outlineLevel="0" collapsed="false">
      <c r="A8671" s="875" t="n">
        <v>33091</v>
      </c>
      <c r="B8671" s="876" t="n">
        <v>366.51</v>
      </c>
      <c r="D8671" s="875" t="n">
        <v>33526</v>
      </c>
      <c r="E8671" s="876" t="n">
        <v>7.46</v>
      </c>
      <c r="F8671" s="877" t="n">
        <f aca="false">IFERROR(E8671/100,"")</f>
        <v>0.0746</v>
      </c>
      <c r="G8671" s="879"/>
      <c r="H8671" s="879"/>
      <c r="J8671" s="876"/>
      <c r="O8671" s="877"/>
      <c r="R8671" s="876"/>
    </row>
    <row r="8672" customFormat="false" ht="13.8" hidden="false" customHeight="false" outlineLevel="0" collapsed="false">
      <c r="A8672" s="875" t="n">
        <v>33088</v>
      </c>
      <c r="B8672" s="876" t="n">
        <v>377.67</v>
      </c>
      <c r="D8672" s="875" t="n">
        <v>33525</v>
      </c>
      <c r="E8672" s="876" t="e">
        <f aca="false">NA()</f>
        <v>#N/A</v>
      </c>
      <c r="F8672" s="877" t="str">
        <f aca="false">IFERROR(E8672/100,"")</f>
        <v/>
      </c>
      <c r="G8672" s="879"/>
      <c r="H8672" s="879"/>
      <c r="J8672" s="876"/>
      <c r="O8672" s="877"/>
      <c r="R8672" s="876"/>
    </row>
    <row r="8673" customFormat="false" ht="13.8" hidden="false" customHeight="false" outlineLevel="0" collapsed="false">
      <c r="A8673" s="875" t="n">
        <v>33087</v>
      </c>
      <c r="B8673" s="876" t="n">
        <v>384.86</v>
      </c>
      <c r="D8673" s="875" t="n">
        <v>33522</v>
      </c>
      <c r="E8673" s="876" t="n">
        <v>7.49</v>
      </c>
      <c r="F8673" s="877" t="n">
        <f aca="false">IFERROR(E8673/100,"")</f>
        <v>0.0749</v>
      </c>
      <c r="G8673" s="879"/>
      <c r="H8673" s="879"/>
      <c r="J8673" s="876"/>
      <c r="O8673" s="877"/>
      <c r="R8673" s="876"/>
    </row>
    <row r="8674" customFormat="false" ht="13.8" hidden="false" customHeight="false" outlineLevel="0" collapsed="false">
      <c r="A8674" s="875" t="n">
        <v>33086</v>
      </c>
      <c r="B8674" s="876" t="n">
        <v>389.22</v>
      </c>
      <c r="D8674" s="875" t="n">
        <v>33521</v>
      </c>
      <c r="E8674" s="876" t="n">
        <v>7.58</v>
      </c>
      <c r="F8674" s="877" t="n">
        <f aca="false">IFERROR(E8674/100,"")</f>
        <v>0.0758</v>
      </c>
      <c r="G8674" s="879"/>
      <c r="H8674" s="879"/>
      <c r="J8674" s="876"/>
      <c r="O8674" s="877"/>
      <c r="R8674" s="876"/>
    </row>
    <row r="8675" customFormat="false" ht="13.8" hidden="false" customHeight="false" outlineLevel="0" collapsed="false">
      <c r="A8675" s="875" t="n">
        <v>33085</v>
      </c>
      <c r="B8675" s="876" t="n">
        <v>389.89</v>
      </c>
      <c r="D8675" s="875" t="n">
        <v>33520</v>
      </c>
      <c r="E8675" s="876" t="n">
        <v>7.51</v>
      </c>
      <c r="F8675" s="877" t="n">
        <f aca="false">IFERROR(E8675/100,"")</f>
        <v>0.0751</v>
      </c>
      <c r="G8675" s="879"/>
      <c r="H8675" s="879"/>
      <c r="J8675" s="876"/>
      <c r="O8675" s="877"/>
      <c r="R8675" s="876"/>
    </row>
    <row r="8676" customFormat="false" ht="13.8" hidden="false" customHeight="false" outlineLevel="0" collapsed="false">
      <c r="A8676" s="875" t="n">
        <v>33084</v>
      </c>
      <c r="B8676" s="876" t="n">
        <v>389.1</v>
      </c>
      <c r="D8676" s="875" t="n">
        <v>33519</v>
      </c>
      <c r="E8676" s="876" t="n">
        <v>7.43</v>
      </c>
      <c r="F8676" s="877" t="n">
        <f aca="false">IFERROR(E8676/100,"")</f>
        <v>0.0743</v>
      </c>
      <c r="G8676" s="879"/>
      <c r="H8676" s="879"/>
      <c r="J8676" s="876"/>
      <c r="O8676" s="877"/>
      <c r="R8676" s="876"/>
    </row>
    <row r="8677" customFormat="false" ht="13.8" hidden="false" customHeight="false" outlineLevel="0" collapsed="false">
      <c r="A8677" s="875" t="n">
        <v>33081</v>
      </c>
      <c r="B8677" s="876" t="n">
        <v>386.7</v>
      </c>
      <c r="D8677" s="875" t="n">
        <v>33518</v>
      </c>
      <c r="E8677" s="876" t="n">
        <v>7.4</v>
      </c>
      <c r="F8677" s="877" t="n">
        <f aca="false">IFERROR(E8677/100,"")</f>
        <v>0.074</v>
      </c>
      <c r="G8677" s="879"/>
      <c r="H8677" s="879"/>
      <c r="J8677" s="876"/>
      <c r="O8677" s="877"/>
      <c r="R8677" s="876"/>
    </row>
    <row r="8678" customFormat="false" ht="13.8" hidden="false" customHeight="false" outlineLevel="0" collapsed="false">
      <c r="A8678" s="875" t="n">
        <v>33080</v>
      </c>
      <c r="B8678" s="876" t="n">
        <v>389.33</v>
      </c>
      <c r="D8678" s="875" t="n">
        <v>33515</v>
      </c>
      <c r="E8678" s="876" t="n">
        <v>7.39</v>
      </c>
      <c r="F8678" s="877" t="n">
        <f aca="false">IFERROR(E8678/100,"")</f>
        <v>0.0739</v>
      </c>
      <c r="G8678" s="879"/>
      <c r="H8678" s="879"/>
      <c r="J8678" s="876"/>
      <c r="O8678" s="877"/>
      <c r="R8678" s="876"/>
    </row>
    <row r="8679" customFormat="false" ht="13.8" hidden="false" customHeight="false" outlineLevel="0" collapsed="false">
      <c r="A8679" s="875" t="n">
        <v>33079</v>
      </c>
      <c r="B8679" s="876" t="n">
        <v>390.59</v>
      </c>
      <c r="D8679" s="875" t="n">
        <v>33514</v>
      </c>
      <c r="E8679" s="876" t="n">
        <v>7.47</v>
      </c>
      <c r="F8679" s="877" t="n">
        <f aca="false">IFERROR(E8679/100,"")</f>
        <v>0.0747</v>
      </c>
      <c r="G8679" s="879"/>
      <c r="H8679" s="879"/>
      <c r="J8679" s="876"/>
      <c r="O8679" s="877"/>
      <c r="R8679" s="876"/>
    </row>
    <row r="8680" customFormat="false" ht="13.8" hidden="false" customHeight="false" outlineLevel="0" collapsed="false">
      <c r="A8680" s="875" t="n">
        <v>33078</v>
      </c>
      <c r="B8680" s="876" t="n">
        <v>389.14</v>
      </c>
      <c r="D8680" s="875" t="n">
        <v>33513</v>
      </c>
      <c r="E8680" s="876" t="n">
        <v>7.47</v>
      </c>
      <c r="F8680" s="877" t="n">
        <f aca="false">IFERROR(E8680/100,"")</f>
        <v>0.0747</v>
      </c>
      <c r="G8680" s="879"/>
      <c r="H8680" s="879"/>
      <c r="J8680" s="876"/>
      <c r="O8680" s="877"/>
      <c r="R8680" s="876"/>
    </row>
    <row r="8681" customFormat="false" ht="13.8" hidden="false" customHeight="false" outlineLevel="0" collapsed="false">
      <c r="A8681" s="875" t="n">
        <v>33077</v>
      </c>
      <c r="B8681" s="876" t="n">
        <v>388.61</v>
      </c>
      <c r="D8681" s="875" t="n">
        <v>33512</v>
      </c>
      <c r="E8681" s="876" t="n">
        <v>7.45</v>
      </c>
      <c r="F8681" s="877" t="n">
        <f aca="false">IFERROR(E8681/100,"")</f>
        <v>0.0745</v>
      </c>
      <c r="G8681" s="879"/>
      <c r="H8681" s="879"/>
      <c r="J8681" s="876"/>
      <c r="O8681" s="877"/>
      <c r="R8681" s="876"/>
    </row>
    <row r="8682" customFormat="false" ht="13.8" hidden="false" customHeight="false" outlineLevel="0" collapsed="false">
      <c r="A8682" s="875" t="n">
        <v>33074</v>
      </c>
      <c r="B8682" s="876" t="n">
        <v>395.46</v>
      </c>
      <c r="D8682" s="875" t="n">
        <v>33511</v>
      </c>
      <c r="E8682" s="876" t="n">
        <v>7.47</v>
      </c>
      <c r="F8682" s="877" t="n">
        <f aca="false">IFERROR(E8682/100,"")</f>
        <v>0.0747</v>
      </c>
      <c r="G8682" s="879"/>
      <c r="H8682" s="879"/>
      <c r="J8682" s="876"/>
      <c r="O8682" s="877"/>
      <c r="R8682" s="876"/>
    </row>
    <row r="8683" customFormat="false" ht="13.8" hidden="false" customHeight="false" outlineLevel="0" collapsed="false">
      <c r="A8683" s="875" t="n">
        <v>33073</v>
      </c>
      <c r="B8683" s="876" t="n">
        <v>399.52</v>
      </c>
      <c r="D8683" s="875" t="n">
        <v>33508</v>
      </c>
      <c r="E8683" s="876" t="n">
        <v>7.49</v>
      </c>
      <c r="F8683" s="877" t="n">
        <f aca="false">IFERROR(E8683/100,"")</f>
        <v>0.0749</v>
      </c>
      <c r="G8683" s="879"/>
      <c r="H8683" s="879"/>
      <c r="J8683" s="876"/>
      <c r="O8683" s="877"/>
      <c r="R8683" s="876"/>
    </row>
    <row r="8684" customFormat="false" ht="13.8" hidden="false" customHeight="false" outlineLevel="0" collapsed="false">
      <c r="A8684" s="875" t="n">
        <v>33072</v>
      </c>
      <c r="B8684" s="876" t="n">
        <v>398.31</v>
      </c>
      <c r="D8684" s="875" t="n">
        <v>33507</v>
      </c>
      <c r="E8684" s="876" t="n">
        <v>7.56</v>
      </c>
      <c r="F8684" s="877" t="n">
        <f aca="false">IFERROR(E8684/100,"")</f>
        <v>0.0756</v>
      </c>
      <c r="G8684" s="879"/>
      <c r="H8684" s="879"/>
      <c r="J8684" s="876"/>
      <c r="O8684" s="877"/>
      <c r="R8684" s="876"/>
    </row>
    <row r="8685" customFormat="false" ht="13.8" hidden="false" customHeight="false" outlineLevel="0" collapsed="false">
      <c r="A8685" s="875" t="n">
        <v>33071</v>
      </c>
      <c r="B8685" s="876" t="n">
        <v>401.9</v>
      </c>
      <c r="D8685" s="875" t="n">
        <v>33506</v>
      </c>
      <c r="E8685" s="876" t="n">
        <v>7.58</v>
      </c>
      <c r="F8685" s="877" t="n">
        <f aca="false">IFERROR(E8685/100,"")</f>
        <v>0.0758</v>
      </c>
      <c r="G8685" s="879"/>
      <c r="H8685" s="879"/>
      <c r="J8685" s="876"/>
      <c r="O8685" s="877"/>
      <c r="R8685" s="876"/>
    </row>
    <row r="8686" customFormat="false" ht="13.8" hidden="false" customHeight="false" outlineLevel="0" collapsed="false">
      <c r="A8686" s="875" t="n">
        <v>33070</v>
      </c>
      <c r="B8686" s="876" t="n">
        <v>403.46</v>
      </c>
      <c r="D8686" s="875" t="n">
        <v>33505</v>
      </c>
      <c r="E8686" s="876" t="n">
        <v>7.56</v>
      </c>
      <c r="F8686" s="877" t="n">
        <f aca="false">IFERROR(E8686/100,"")</f>
        <v>0.0756</v>
      </c>
      <c r="G8686" s="879"/>
      <c r="H8686" s="879"/>
      <c r="J8686" s="876"/>
      <c r="O8686" s="877"/>
      <c r="R8686" s="876"/>
    </row>
    <row r="8687" customFormat="false" ht="13.8" hidden="false" customHeight="false" outlineLevel="0" collapsed="false">
      <c r="A8687" s="875" t="n">
        <v>33067</v>
      </c>
      <c r="B8687" s="876" t="n">
        <v>401.58</v>
      </c>
      <c r="D8687" s="875" t="n">
        <v>33504</v>
      </c>
      <c r="E8687" s="876" t="n">
        <v>7.55</v>
      </c>
      <c r="F8687" s="877" t="n">
        <f aca="false">IFERROR(E8687/100,"")</f>
        <v>0.0755</v>
      </c>
      <c r="G8687" s="879"/>
      <c r="H8687" s="879"/>
      <c r="J8687" s="876"/>
      <c r="O8687" s="877"/>
      <c r="R8687" s="876"/>
    </row>
    <row r="8688" customFormat="false" ht="13.8" hidden="false" customHeight="false" outlineLevel="0" collapsed="false">
      <c r="A8688" s="875" t="n">
        <v>33066</v>
      </c>
      <c r="B8688" s="876" t="n">
        <v>399.53</v>
      </c>
      <c r="D8688" s="875" t="n">
        <v>33501</v>
      </c>
      <c r="E8688" s="876" t="n">
        <v>7.57</v>
      </c>
      <c r="F8688" s="877" t="n">
        <f aca="false">IFERROR(E8688/100,"")</f>
        <v>0.0757</v>
      </c>
      <c r="G8688" s="879"/>
      <c r="H8688" s="879"/>
      <c r="J8688" s="876"/>
      <c r="O8688" s="877"/>
      <c r="R8688" s="876"/>
    </row>
    <row r="8689" customFormat="false" ht="13.8" hidden="false" customHeight="false" outlineLevel="0" collapsed="false">
      <c r="A8689" s="875" t="n">
        <v>33065</v>
      </c>
      <c r="B8689" s="876" t="n">
        <v>394.93</v>
      </c>
      <c r="D8689" s="875" t="n">
        <v>33500</v>
      </c>
      <c r="E8689" s="876" t="n">
        <v>7.61</v>
      </c>
      <c r="F8689" s="877" t="n">
        <f aca="false">IFERROR(E8689/100,"")</f>
        <v>0.0761</v>
      </c>
      <c r="G8689" s="879"/>
      <c r="H8689" s="879"/>
      <c r="J8689" s="876"/>
      <c r="O8689" s="877"/>
      <c r="R8689" s="876"/>
    </row>
    <row r="8690" customFormat="false" ht="13.8" hidden="false" customHeight="false" outlineLevel="0" collapsed="false">
      <c r="A8690" s="875" t="n">
        <v>33064</v>
      </c>
      <c r="B8690" s="876" t="n">
        <v>389.75</v>
      </c>
      <c r="D8690" s="875" t="n">
        <v>33499</v>
      </c>
      <c r="E8690" s="876" t="n">
        <v>7.62</v>
      </c>
      <c r="F8690" s="877" t="n">
        <f aca="false">IFERROR(E8690/100,"")</f>
        <v>0.0762</v>
      </c>
      <c r="G8690" s="879"/>
      <c r="H8690" s="879"/>
      <c r="J8690" s="876"/>
      <c r="O8690" s="877"/>
      <c r="R8690" s="876"/>
    </row>
    <row r="8691" customFormat="false" ht="13.8" hidden="false" customHeight="false" outlineLevel="0" collapsed="false">
      <c r="A8691" s="875" t="n">
        <v>33063</v>
      </c>
      <c r="B8691" s="876" t="n">
        <v>393.05</v>
      </c>
      <c r="D8691" s="875" t="n">
        <v>33498</v>
      </c>
      <c r="E8691" s="876" t="n">
        <v>7.62</v>
      </c>
      <c r="F8691" s="877" t="n">
        <f aca="false">IFERROR(E8691/100,"")</f>
        <v>0.0762</v>
      </c>
      <c r="G8691" s="879"/>
      <c r="H8691" s="879"/>
      <c r="J8691" s="876"/>
      <c r="O8691" s="877"/>
      <c r="R8691" s="876"/>
    </row>
    <row r="8692" customFormat="false" ht="13.8" hidden="false" customHeight="false" outlineLevel="0" collapsed="false">
      <c r="A8692" s="875" t="n">
        <v>33060</v>
      </c>
      <c r="B8692" s="876" t="n">
        <v>391.82</v>
      </c>
      <c r="D8692" s="875" t="n">
        <v>33497</v>
      </c>
      <c r="E8692" s="876" t="n">
        <v>7.63</v>
      </c>
      <c r="F8692" s="877" t="n">
        <f aca="false">IFERROR(E8692/100,"")</f>
        <v>0.0763</v>
      </c>
      <c r="G8692" s="879"/>
      <c r="H8692" s="879"/>
      <c r="J8692" s="876"/>
      <c r="O8692" s="877"/>
      <c r="R8692" s="876"/>
    </row>
    <row r="8693" customFormat="false" ht="13.8" hidden="false" customHeight="false" outlineLevel="0" collapsed="false">
      <c r="A8693" s="875" t="n">
        <v>33059</v>
      </c>
      <c r="B8693" s="876" t="n">
        <v>388.82</v>
      </c>
      <c r="D8693" s="875" t="n">
        <v>33494</v>
      </c>
      <c r="E8693" s="876" t="n">
        <v>7.66</v>
      </c>
      <c r="F8693" s="877" t="n">
        <f aca="false">IFERROR(E8693/100,"")</f>
        <v>0.0766</v>
      </c>
      <c r="G8693" s="879"/>
      <c r="H8693" s="879"/>
      <c r="J8693" s="876"/>
      <c r="O8693" s="877"/>
      <c r="R8693" s="876"/>
    </row>
    <row r="8694" customFormat="false" ht="13.8" hidden="false" customHeight="false" outlineLevel="0" collapsed="false">
      <c r="A8694" s="875" t="n">
        <v>33057</v>
      </c>
      <c r="B8694" s="876" t="n">
        <v>393.66</v>
      </c>
      <c r="D8694" s="875" t="n">
        <v>33493</v>
      </c>
      <c r="E8694" s="876" t="n">
        <v>7.67</v>
      </c>
      <c r="F8694" s="877" t="n">
        <f aca="false">IFERROR(E8694/100,"")</f>
        <v>0.0767</v>
      </c>
      <c r="G8694" s="879"/>
      <c r="H8694" s="879"/>
      <c r="J8694" s="876"/>
      <c r="O8694" s="877"/>
      <c r="R8694" s="876"/>
    </row>
    <row r="8695" customFormat="false" ht="13.8" hidden="false" customHeight="false" outlineLevel="0" collapsed="false">
      <c r="A8695" s="875" t="n">
        <v>33056</v>
      </c>
      <c r="B8695" s="876" t="n">
        <v>392.81</v>
      </c>
      <c r="D8695" s="875" t="n">
        <v>33492</v>
      </c>
      <c r="E8695" s="876" t="n">
        <v>7.74</v>
      </c>
      <c r="F8695" s="877" t="n">
        <f aca="false">IFERROR(E8695/100,"")</f>
        <v>0.0774</v>
      </c>
      <c r="G8695" s="879"/>
      <c r="H8695" s="879"/>
      <c r="J8695" s="876"/>
      <c r="O8695" s="877"/>
      <c r="R8695" s="876"/>
    </row>
    <row r="8696" customFormat="false" ht="13.8" hidden="false" customHeight="false" outlineLevel="0" collapsed="false">
      <c r="A8696" s="875" t="n">
        <v>33053</v>
      </c>
      <c r="B8696" s="876" t="n">
        <v>391.14</v>
      </c>
      <c r="D8696" s="875" t="n">
        <v>33491</v>
      </c>
      <c r="E8696" s="876" t="n">
        <v>7.73</v>
      </c>
      <c r="F8696" s="877" t="n">
        <f aca="false">IFERROR(E8696/100,"")</f>
        <v>0.0773</v>
      </c>
      <c r="G8696" s="879"/>
      <c r="H8696" s="879"/>
      <c r="J8696" s="876"/>
      <c r="O8696" s="877"/>
      <c r="R8696" s="876"/>
    </row>
    <row r="8697" customFormat="false" ht="13.8" hidden="false" customHeight="false" outlineLevel="0" collapsed="false">
      <c r="A8697" s="875" t="n">
        <v>33052</v>
      </c>
      <c r="B8697" s="876" t="n">
        <v>390.64</v>
      </c>
      <c r="D8697" s="875" t="n">
        <v>33490</v>
      </c>
      <c r="E8697" s="876" t="n">
        <v>7.73</v>
      </c>
      <c r="F8697" s="877" t="n">
        <f aca="false">IFERROR(E8697/100,"")</f>
        <v>0.0773</v>
      </c>
      <c r="G8697" s="879"/>
      <c r="H8697" s="879"/>
      <c r="J8697" s="876"/>
      <c r="O8697" s="877"/>
      <c r="R8697" s="876"/>
    </row>
    <row r="8698" customFormat="false" ht="13.8" hidden="false" customHeight="false" outlineLevel="0" collapsed="false">
      <c r="A8698" s="875" t="n">
        <v>33051</v>
      </c>
      <c r="B8698" s="876" t="n">
        <v>387.89</v>
      </c>
      <c r="D8698" s="875" t="n">
        <v>33487</v>
      </c>
      <c r="E8698" s="876" t="n">
        <v>7.76</v>
      </c>
      <c r="F8698" s="877" t="n">
        <f aca="false">IFERROR(E8698/100,"")</f>
        <v>0.0776</v>
      </c>
      <c r="G8698" s="879"/>
      <c r="H8698" s="879"/>
      <c r="J8698" s="876"/>
      <c r="O8698" s="877"/>
      <c r="R8698" s="876"/>
    </row>
    <row r="8699" customFormat="false" ht="13.8" hidden="false" customHeight="false" outlineLevel="0" collapsed="false">
      <c r="A8699" s="875" t="n">
        <v>33050</v>
      </c>
      <c r="B8699" s="876" t="n">
        <v>384.52</v>
      </c>
      <c r="D8699" s="875" t="n">
        <v>33486</v>
      </c>
      <c r="E8699" s="876" t="n">
        <v>7.83</v>
      </c>
      <c r="F8699" s="877" t="n">
        <f aca="false">IFERROR(E8699/100,"")</f>
        <v>0.0783</v>
      </c>
      <c r="G8699" s="879"/>
      <c r="H8699" s="879"/>
      <c r="J8699" s="876"/>
      <c r="O8699" s="877"/>
      <c r="R8699" s="876"/>
    </row>
    <row r="8700" customFormat="false" ht="13.8" hidden="false" customHeight="false" outlineLevel="0" collapsed="false">
      <c r="A8700" s="875" t="n">
        <v>33049</v>
      </c>
      <c r="B8700" s="876" t="n">
        <v>384.78</v>
      </c>
      <c r="D8700" s="875" t="n">
        <v>33485</v>
      </c>
      <c r="E8700" s="876" t="n">
        <v>7.81</v>
      </c>
      <c r="F8700" s="877" t="n">
        <f aca="false">IFERROR(E8700/100,"")</f>
        <v>0.0781</v>
      </c>
      <c r="G8700" s="879"/>
      <c r="H8700" s="879"/>
      <c r="J8700" s="876"/>
      <c r="O8700" s="877"/>
      <c r="R8700" s="876"/>
    </row>
    <row r="8701" customFormat="false" ht="13.8" hidden="false" customHeight="false" outlineLevel="0" collapsed="false">
      <c r="A8701" s="875" t="n">
        <v>33046</v>
      </c>
      <c r="B8701" s="876" t="n">
        <v>387.96</v>
      </c>
      <c r="D8701" s="875" t="n">
        <v>33484</v>
      </c>
      <c r="E8701" s="876" t="n">
        <v>7.81</v>
      </c>
      <c r="F8701" s="877" t="n">
        <f aca="false">IFERROR(E8701/100,"")</f>
        <v>0.0781</v>
      </c>
      <c r="G8701" s="879"/>
      <c r="H8701" s="879"/>
      <c r="J8701" s="876"/>
      <c r="O8701" s="877"/>
      <c r="R8701" s="876"/>
    </row>
    <row r="8702" customFormat="false" ht="13.8" hidden="false" customHeight="false" outlineLevel="0" collapsed="false">
      <c r="A8702" s="875" t="n">
        <v>33045</v>
      </c>
      <c r="B8702" s="876" t="n">
        <v>393.46</v>
      </c>
      <c r="D8702" s="875" t="n">
        <v>33483</v>
      </c>
      <c r="E8702" s="876" t="e">
        <f aca="false">NA()</f>
        <v>#N/A</v>
      </c>
      <c r="F8702" s="877" t="str">
        <f aca="false">IFERROR(E8702/100,"")</f>
        <v/>
      </c>
      <c r="G8702" s="879"/>
      <c r="H8702" s="879"/>
      <c r="J8702" s="876"/>
      <c r="O8702" s="877"/>
      <c r="R8702" s="876"/>
    </row>
    <row r="8703" customFormat="false" ht="13.8" hidden="false" customHeight="false" outlineLevel="0" collapsed="false">
      <c r="A8703" s="875" t="n">
        <v>33044</v>
      </c>
      <c r="B8703" s="876" t="n">
        <v>391.96</v>
      </c>
      <c r="D8703" s="875" t="n">
        <v>33480</v>
      </c>
      <c r="E8703" s="876" t="n">
        <v>7.82</v>
      </c>
      <c r="F8703" s="877" t="n">
        <f aca="false">IFERROR(E8703/100,"")</f>
        <v>0.0782</v>
      </c>
      <c r="G8703" s="879"/>
      <c r="H8703" s="879"/>
      <c r="J8703" s="876"/>
      <c r="O8703" s="877"/>
      <c r="R8703" s="876"/>
    </row>
    <row r="8704" customFormat="false" ht="13.8" hidden="false" customHeight="false" outlineLevel="0" collapsed="false">
      <c r="A8704" s="875" t="n">
        <v>33043</v>
      </c>
      <c r="B8704" s="876" t="n">
        <v>391.27</v>
      </c>
      <c r="D8704" s="875" t="n">
        <v>33479</v>
      </c>
      <c r="E8704" s="876" t="n">
        <v>7.74</v>
      </c>
      <c r="F8704" s="877" t="n">
        <f aca="false">IFERROR(E8704/100,"")</f>
        <v>0.0774</v>
      </c>
      <c r="G8704" s="879"/>
      <c r="H8704" s="879"/>
      <c r="J8704" s="876"/>
      <c r="O8704" s="877"/>
      <c r="R8704" s="876"/>
    </row>
    <row r="8705" customFormat="false" ht="13.8" hidden="false" customHeight="false" outlineLevel="0" collapsed="false">
      <c r="A8705" s="875" t="n">
        <v>33042</v>
      </c>
      <c r="B8705" s="876" t="n">
        <v>389.5</v>
      </c>
      <c r="D8705" s="875" t="n">
        <v>33478</v>
      </c>
      <c r="E8705" s="876" t="n">
        <v>7.82</v>
      </c>
      <c r="F8705" s="877" t="n">
        <f aca="false">IFERROR(E8705/100,"")</f>
        <v>0.0782</v>
      </c>
      <c r="G8705" s="879"/>
      <c r="H8705" s="879"/>
      <c r="J8705" s="876"/>
      <c r="O8705" s="877"/>
      <c r="R8705" s="876"/>
    </row>
    <row r="8706" customFormat="false" ht="13.8" hidden="false" customHeight="false" outlineLevel="0" collapsed="false">
      <c r="A8706" s="875" t="n">
        <v>33039</v>
      </c>
      <c r="B8706" s="876" t="n">
        <v>396.06</v>
      </c>
      <c r="D8706" s="875" t="n">
        <v>33477</v>
      </c>
      <c r="E8706" s="876" t="n">
        <v>7.89</v>
      </c>
      <c r="F8706" s="877" t="n">
        <f aca="false">IFERROR(E8706/100,"")</f>
        <v>0.0789</v>
      </c>
      <c r="G8706" s="879"/>
      <c r="H8706" s="879"/>
      <c r="J8706" s="876"/>
      <c r="O8706" s="877"/>
      <c r="R8706" s="876"/>
    </row>
    <row r="8707" customFormat="false" ht="13.8" hidden="false" customHeight="false" outlineLevel="0" collapsed="false">
      <c r="A8707" s="875" t="n">
        <v>33038</v>
      </c>
      <c r="B8707" s="876" t="n">
        <v>396.04</v>
      </c>
      <c r="D8707" s="875" t="n">
        <v>33476</v>
      </c>
      <c r="E8707" s="876" t="n">
        <v>7.91</v>
      </c>
      <c r="F8707" s="877" t="n">
        <f aca="false">IFERROR(E8707/100,"")</f>
        <v>0.0791</v>
      </c>
      <c r="G8707" s="879"/>
      <c r="H8707" s="879"/>
      <c r="J8707" s="876"/>
      <c r="O8707" s="877"/>
      <c r="R8707" s="876"/>
    </row>
    <row r="8708" customFormat="false" ht="13.8" hidden="false" customHeight="false" outlineLevel="0" collapsed="false">
      <c r="A8708" s="875" t="n">
        <v>33037</v>
      </c>
      <c r="B8708" s="876" t="n">
        <v>398.21</v>
      </c>
      <c r="D8708" s="875" t="n">
        <v>33473</v>
      </c>
      <c r="E8708" s="876" t="n">
        <v>7.88</v>
      </c>
      <c r="F8708" s="877" t="n">
        <f aca="false">IFERROR(E8708/100,"")</f>
        <v>0.0788</v>
      </c>
      <c r="G8708" s="879"/>
      <c r="H8708" s="879"/>
      <c r="J8708" s="876"/>
      <c r="O8708" s="877"/>
      <c r="R8708" s="876"/>
    </row>
    <row r="8709" customFormat="false" ht="13.8" hidden="false" customHeight="false" outlineLevel="0" collapsed="false">
      <c r="A8709" s="875" t="n">
        <v>33036</v>
      </c>
      <c r="B8709" s="876" t="n">
        <v>399.67</v>
      </c>
      <c r="D8709" s="875" t="n">
        <v>33472</v>
      </c>
      <c r="E8709" s="876" t="n">
        <v>7.78</v>
      </c>
      <c r="F8709" s="877" t="n">
        <f aca="false">IFERROR(E8709/100,"")</f>
        <v>0.0778</v>
      </c>
      <c r="G8709" s="879"/>
      <c r="H8709" s="879"/>
      <c r="J8709" s="876"/>
      <c r="O8709" s="877"/>
      <c r="R8709" s="876"/>
    </row>
    <row r="8710" customFormat="false" ht="13.8" hidden="false" customHeight="false" outlineLevel="0" collapsed="false">
      <c r="A8710" s="875" t="n">
        <v>33035</v>
      </c>
      <c r="B8710" s="876" t="n">
        <v>394.61</v>
      </c>
      <c r="D8710" s="875" t="n">
        <v>33471</v>
      </c>
      <c r="E8710" s="876" t="n">
        <v>7.8</v>
      </c>
      <c r="F8710" s="877" t="n">
        <f aca="false">IFERROR(E8710/100,"")</f>
        <v>0.078</v>
      </c>
      <c r="G8710" s="879"/>
      <c r="H8710" s="879"/>
      <c r="J8710" s="876"/>
      <c r="O8710" s="877"/>
      <c r="R8710" s="876"/>
    </row>
    <row r="8711" customFormat="false" ht="13.8" hidden="false" customHeight="false" outlineLevel="0" collapsed="false">
      <c r="A8711" s="875" t="n">
        <v>33032</v>
      </c>
      <c r="B8711" s="876" t="n">
        <v>391.26</v>
      </c>
      <c r="D8711" s="875" t="n">
        <v>33470</v>
      </c>
      <c r="E8711" s="876" t="n">
        <v>7.81</v>
      </c>
      <c r="F8711" s="877" t="n">
        <f aca="false">IFERROR(E8711/100,"")</f>
        <v>0.0781</v>
      </c>
      <c r="G8711" s="879"/>
      <c r="H8711" s="879"/>
      <c r="J8711" s="876"/>
      <c r="O8711" s="877"/>
      <c r="R8711" s="876"/>
    </row>
    <row r="8712" customFormat="false" ht="13.8" hidden="false" customHeight="false" outlineLevel="0" collapsed="false">
      <c r="A8712" s="875" t="n">
        <v>33031</v>
      </c>
      <c r="B8712" s="876" t="n">
        <v>396.09</v>
      </c>
      <c r="D8712" s="875" t="n">
        <v>33469</v>
      </c>
      <c r="E8712" s="876" t="n">
        <v>7.83</v>
      </c>
      <c r="F8712" s="877" t="n">
        <f aca="false">IFERROR(E8712/100,"")</f>
        <v>0.0783</v>
      </c>
      <c r="G8712" s="879"/>
      <c r="H8712" s="879"/>
      <c r="J8712" s="876"/>
      <c r="O8712" s="877"/>
      <c r="R8712" s="876"/>
    </row>
    <row r="8713" customFormat="false" ht="13.8" hidden="false" customHeight="false" outlineLevel="0" collapsed="false">
      <c r="A8713" s="875" t="n">
        <v>33030</v>
      </c>
      <c r="B8713" s="876" t="n">
        <v>398.05</v>
      </c>
      <c r="D8713" s="875" t="n">
        <v>33466</v>
      </c>
      <c r="E8713" s="876" t="n">
        <v>7.84</v>
      </c>
      <c r="F8713" s="877" t="n">
        <f aca="false">IFERROR(E8713/100,"")</f>
        <v>0.0784</v>
      </c>
      <c r="G8713" s="879"/>
      <c r="H8713" s="879"/>
      <c r="J8713" s="876"/>
      <c r="O8713" s="877"/>
      <c r="R8713" s="876"/>
    </row>
    <row r="8714" customFormat="false" ht="13.8" hidden="false" customHeight="false" outlineLevel="0" collapsed="false">
      <c r="A8714" s="875" t="n">
        <v>33029</v>
      </c>
      <c r="B8714" s="876" t="n">
        <v>399.86</v>
      </c>
      <c r="D8714" s="875" t="n">
        <v>33465</v>
      </c>
      <c r="E8714" s="876" t="n">
        <v>7.84</v>
      </c>
      <c r="F8714" s="877" t="n">
        <f aca="false">IFERROR(E8714/100,"")</f>
        <v>0.0784</v>
      </c>
      <c r="G8714" s="879"/>
      <c r="H8714" s="879"/>
      <c r="J8714" s="876"/>
      <c r="O8714" s="877"/>
      <c r="R8714" s="876"/>
    </row>
    <row r="8715" customFormat="false" ht="13.8" hidden="false" customHeight="false" outlineLevel="0" collapsed="false">
      <c r="A8715" s="875" t="n">
        <v>33028</v>
      </c>
      <c r="B8715" s="876" t="n">
        <v>400.64</v>
      </c>
      <c r="D8715" s="875" t="n">
        <v>33464</v>
      </c>
      <c r="E8715" s="876" t="n">
        <v>7.82</v>
      </c>
      <c r="F8715" s="877" t="n">
        <f aca="false">IFERROR(E8715/100,"")</f>
        <v>0.0782</v>
      </c>
      <c r="G8715" s="879"/>
      <c r="H8715" s="879"/>
      <c r="J8715" s="876"/>
      <c r="O8715" s="877"/>
      <c r="R8715" s="876"/>
    </row>
    <row r="8716" customFormat="false" ht="13.8" hidden="false" customHeight="false" outlineLevel="0" collapsed="false">
      <c r="A8716" s="875" t="n">
        <v>33025</v>
      </c>
      <c r="B8716" s="876" t="n">
        <v>395.94</v>
      </c>
      <c r="D8716" s="875" t="n">
        <v>33463</v>
      </c>
      <c r="E8716" s="876" t="n">
        <v>7.91</v>
      </c>
      <c r="F8716" s="877" t="n">
        <f aca="false">IFERROR(E8716/100,"")</f>
        <v>0.0791</v>
      </c>
      <c r="G8716" s="879"/>
      <c r="H8716" s="879"/>
      <c r="J8716" s="876"/>
      <c r="O8716" s="877"/>
      <c r="R8716" s="876"/>
    </row>
    <row r="8717" customFormat="false" ht="13.8" hidden="false" customHeight="false" outlineLevel="0" collapsed="false">
      <c r="A8717" s="875" t="n">
        <v>33024</v>
      </c>
      <c r="B8717" s="876" t="n">
        <v>393.8</v>
      </c>
      <c r="D8717" s="875" t="n">
        <v>33462</v>
      </c>
      <c r="E8717" s="876" t="n">
        <v>7.95</v>
      </c>
      <c r="F8717" s="877" t="n">
        <f aca="false">IFERROR(E8717/100,"")</f>
        <v>0.0795</v>
      </c>
      <c r="G8717" s="879"/>
      <c r="H8717" s="879"/>
      <c r="J8717" s="876"/>
      <c r="O8717" s="877"/>
      <c r="R8717" s="876"/>
    </row>
    <row r="8718" customFormat="false" ht="13.8" hidden="false" customHeight="false" outlineLevel="0" collapsed="false">
      <c r="A8718" s="875" t="n">
        <v>33023</v>
      </c>
      <c r="B8718" s="876" t="n">
        <v>393.32</v>
      </c>
      <c r="D8718" s="875" t="n">
        <v>33459</v>
      </c>
      <c r="E8718" s="876" t="n">
        <v>7.98</v>
      </c>
      <c r="F8718" s="877" t="n">
        <f aca="false">IFERROR(E8718/100,"")</f>
        <v>0.0798</v>
      </c>
      <c r="G8718" s="879"/>
      <c r="H8718" s="879"/>
      <c r="J8718" s="876"/>
      <c r="O8718" s="877"/>
      <c r="R8718" s="876"/>
    </row>
    <row r="8719" customFormat="false" ht="13.8" hidden="false" customHeight="false" outlineLevel="0" collapsed="false">
      <c r="A8719" s="875" t="n">
        <v>33022</v>
      </c>
      <c r="B8719" s="876" t="n">
        <v>393.08</v>
      </c>
      <c r="D8719" s="875" t="n">
        <v>33458</v>
      </c>
      <c r="E8719" s="876" t="n">
        <v>7.98</v>
      </c>
      <c r="F8719" s="877" t="n">
        <f aca="false">IFERROR(E8719/100,"")</f>
        <v>0.0798</v>
      </c>
      <c r="G8719" s="879"/>
      <c r="H8719" s="879"/>
      <c r="J8719" s="876"/>
      <c r="O8719" s="877"/>
      <c r="R8719" s="876"/>
    </row>
    <row r="8720" customFormat="false" ht="13.8" hidden="false" customHeight="false" outlineLevel="0" collapsed="false">
      <c r="A8720" s="875" t="n">
        <v>33018</v>
      </c>
      <c r="B8720" s="876" t="n">
        <v>386.38</v>
      </c>
      <c r="D8720" s="875" t="n">
        <v>33457</v>
      </c>
      <c r="E8720" s="876" t="n">
        <v>7.93</v>
      </c>
      <c r="F8720" s="877" t="n">
        <f aca="false">IFERROR(E8720/100,"")</f>
        <v>0.0793</v>
      </c>
      <c r="G8720" s="879"/>
      <c r="H8720" s="879"/>
      <c r="J8720" s="876"/>
      <c r="O8720" s="877"/>
      <c r="R8720" s="876"/>
    </row>
    <row r="8721" customFormat="false" ht="13.8" hidden="false" customHeight="false" outlineLevel="0" collapsed="false">
      <c r="A8721" s="875" t="n">
        <v>33017</v>
      </c>
      <c r="B8721" s="876" t="n">
        <v>390.37</v>
      </c>
      <c r="D8721" s="875" t="n">
        <v>33456</v>
      </c>
      <c r="E8721" s="876" t="n">
        <v>7.97</v>
      </c>
      <c r="F8721" s="877" t="n">
        <f aca="false">IFERROR(E8721/100,"")</f>
        <v>0.0797</v>
      </c>
      <c r="G8721" s="879"/>
      <c r="H8721" s="879"/>
      <c r="J8721" s="876"/>
      <c r="O8721" s="877"/>
      <c r="R8721" s="876"/>
    </row>
    <row r="8722" customFormat="false" ht="13.8" hidden="false" customHeight="false" outlineLevel="0" collapsed="false">
      <c r="A8722" s="875" t="n">
        <v>33016</v>
      </c>
      <c r="B8722" s="876" t="n">
        <v>391.28</v>
      </c>
      <c r="D8722" s="875" t="n">
        <v>33455</v>
      </c>
      <c r="E8722" s="876" t="n">
        <v>8.04</v>
      </c>
      <c r="F8722" s="877" t="n">
        <f aca="false">IFERROR(E8722/100,"")</f>
        <v>0.0804</v>
      </c>
      <c r="G8722" s="879"/>
      <c r="H8722" s="879"/>
      <c r="J8722" s="876"/>
      <c r="O8722" s="877"/>
      <c r="R8722" s="876"/>
    </row>
    <row r="8723" customFormat="false" ht="13.8" hidden="false" customHeight="false" outlineLevel="0" collapsed="false">
      <c r="A8723" s="875" t="n">
        <v>33015</v>
      </c>
      <c r="B8723" s="876" t="n">
        <v>390.33</v>
      </c>
      <c r="D8723" s="875" t="n">
        <v>33452</v>
      </c>
      <c r="E8723" s="876" t="n">
        <v>8.06</v>
      </c>
      <c r="F8723" s="877" t="n">
        <f aca="false">IFERROR(E8723/100,"")</f>
        <v>0.0806</v>
      </c>
      <c r="G8723" s="879"/>
      <c r="H8723" s="879"/>
      <c r="J8723" s="876"/>
      <c r="O8723" s="877"/>
      <c r="R8723" s="876"/>
    </row>
    <row r="8724" customFormat="false" ht="13.8" hidden="false" customHeight="false" outlineLevel="0" collapsed="false">
      <c r="A8724" s="875" t="n">
        <v>33014</v>
      </c>
      <c r="B8724" s="876" t="n">
        <v>389.64</v>
      </c>
      <c r="D8724" s="875" t="n">
        <v>33451</v>
      </c>
      <c r="E8724" s="876" t="n">
        <v>8.2</v>
      </c>
      <c r="F8724" s="877" t="n">
        <f aca="false">IFERROR(E8724/100,"")</f>
        <v>0.082</v>
      </c>
      <c r="G8724" s="879"/>
      <c r="H8724" s="879"/>
      <c r="J8724" s="876"/>
      <c r="O8724" s="877"/>
      <c r="R8724" s="876"/>
    </row>
    <row r="8725" customFormat="false" ht="13.8" hidden="false" customHeight="false" outlineLevel="0" collapsed="false">
      <c r="A8725" s="875" t="n">
        <v>33011</v>
      </c>
      <c r="B8725" s="876" t="n">
        <v>385.9</v>
      </c>
      <c r="D8725" s="875" t="n">
        <v>33450</v>
      </c>
      <c r="E8725" s="876" t="n">
        <v>8.2</v>
      </c>
      <c r="F8725" s="877" t="n">
        <f aca="false">IFERROR(E8725/100,"")</f>
        <v>0.082</v>
      </c>
      <c r="G8725" s="879"/>
      <c r="H8725" s="879"/>
      <c r="J8725" s="876"/>
      <c r="O8725" s="877"/>
      <c r="R8725" s="876"/>
    </row>
    <row r="8726" customFormat="false" ht="13.8" hidden="false" customHeight="false" outlineLevel="0" collapsed="false">
      <c r="A8726" s="875" t="n">
        <v>33010</v>
      </c>
      <c r="B8726" s="876" t="n">
        <v>385.71</v>
      </c>
      <c r="D8726" s="875" t="n">
        <v>33449</v>
      </c>
      <c r="E8726" s="876" t="n">
        <v>8.21</v>
      </c>
      <c r="F8726" s="877" t="n">
        <f aca="false">IFERROR(E8726/100,"")</f>
        <v>0.0821</v>
      </c>
      <c r="G8726" s="879"/>
      <c r="H8726" s="879"/>
      <c r="J8726" s="876"/>
      <c r="O8726" s="877"/>
      <c r="R8726" s="876"/>
    </row>
    <row r="8727" customFormat="false" ht="13.8" hidden="false" customHeight="false" outlineLevel="0" collapsed="false">
      <c r="A8727" s="875" t="n">
        <v>33009</v>
      </c>
      <c r="B8727" s="876" t="n">
        <v>385.18</v>
      </c>
      <c r="D8727" s="875" t="n">
        <v>33448</v>
      </c>
      <c r="E8727" s="876" t="n">
        <v>8.2</v>
      </c>
      <c r="F8727" s="877" t="n">
        <f aca="false">IFERROR(E8727/100,"")</f>
        <v>0.082</v>
      </c>
      <c r="G8727" s="879"/>
      <c r="H8727" s="879"/>
      <c r="J8727" s="876"/>
      <c r="O8727" s="877"/>
      <c r="R8727" s="876"/>
    </row>
    <row r="8728" customFormat="false" ht="13.8" hidden="false" customHeight="false" outlineLevel="0" collapsed="false">
      <c r="A8728" s="875" t="n">
        <v>33008</v>
      </c>
      <c r="B8728" s="876" t="n">
        <v>385.4</v>
      </c>
      <c r="D8728" s="875" t="n">
        <v>33445</v>
      </c>
      <c r="E8728" s="876" t="n">
        <v>8.2</v>
      </c>
      <c r="F8728" s="877" t="n">
        <f aca="false">IFERROR(E8728/100,"")</f>
        <v>0.082</v>
      </c>
      <c r="G8728" s="879"/>
      <c r="H8728" s="879"/>
      <c r="J8728" s="876"/>
      <c r="O8728" s="877"/>
      <c r="R8728" s="876"/>
    </row>
    <row r="8729" customFormat="false" ht="13.8" hidden="false" customHeight="false" outlineLevel="0" collapsed="false">
      <c r="A8729" s="875" t="n">
        <v>33007</v>
      </c>
      <c r="B8729" s="876" t="n">
        <v>385.89</v>
      </c>
      <c r="D8729" s="875" t="n">
        <v>33444</v>
      </c>
      <c r="E8729" s="876" t="n">
        <v>8.2</v>
      </c>
      <c r="F8729" s="877" t="n">
        <f aca="false">IFERROR(E8729/100,"")</f>
        <v>0.082</v>
      </c>
      <c r="G8729" s="879"/>
      <c r="H8729" s="879"/>
      <c r="J8729" s="876"/>
      <c r="O8729" s="877"/>
      <c r="R8729" s="876"/>
    </row>
    <row r="8730" customFormat="false" ht="13.8" hidden="false" customHeight="false" outlineLevel="0" collapsed="false">
      <c r="A8730" s="875" t="n">
        <v>33004</v>
      </c>
      <c r="B8730" s="876" t="n">
        <v>382.72</v>
      </c>
      <c r="D8730" s="875" t="n">
        <v>33443</v>
      </c>
      <c r="E8730" s="876" t="n">
        <v>8.24</v>
      </c>
      <c r="F8730" s="877" t="n">
        <f aca="false">IFERROR(E8730/100,"")</f>
        <v>0.0824</v>
      </c>
      <c r="G8730" s="879"/>
      <c r="H8730" s="879"/>
      <c r="J8730" s="876"/>
      <c r="O8730" s="877"/>
      <c r="R8730" s="876"/>
    </row>
    <row r="8731" customFormat="false" ht="13.8" hidden="false" customHeight="false" outlineLevel="0" collapsed="false">
      <c r="A8731" s="875" t="n">
        <v>33003</v>
      </c>
      <c r="B8731" s="876" t="n">
        <v>373.74</v>
      </c>
      <c r="D8731" s="875" t="n">
        <v>33442</v>
      </c>
      <c r="E8731" s="876" t="n">
        <v>8.31</v>
      </c>
      <c r="F8731" s="877" t="n">
        <f aca="false">IFERROR(E8731/100,"")</f>
        <v>0.0831</v>
      </c>
      <c r="G8731" s="879"/>
      <c r="H8731" s="879"/>
      <c r="J8731" s="876"/>
      <c r="O8731" s="877"/>
      <c r="R8731" s="876"/>
    </row>
    <row r="8732" customFormat="false" ht="13.8" hidden="false" customHeight="false" outlineLevel="0" collapsed="false">
      <c r="A8732" s="875" t="n">
        <v>33002</v>
      </c>
      <c r="B8732" s="876" t="n">
        <v>372.64</v>
      </c>
      <c r="D8732" s="875" t="n">
        <v>33441</v>
      </c>
      <c r="E8732" s="876" t="n">
        <v>8.28</v>
      </c>
      <c r="F8732" s="877" t="n">
        <f aca="false">IFERROR(E8732/100,"")</f>
        <v>0.0828</v>
      </c>
      <c r="G8732" s="879"/>
      <c r="H8732" s="879"/>
      <c r="J8732" s="876"/>
      <c r="O8732" s="877"/>
      <c r="R8732" s="876"/>
    </row>
    <row r="8733" customFormat="false" ht="13.8" hidden="false" customHeight="false" outlineLevel="0" collapsed="false">
      <c r="A8733" s="875" t="n">
        <v>33001</v>
      </c>
      <c r="B8733" s="876" t="n">
        <v>371.64</v>
      </c>
      <c r="D8733" s="875" t="n">
        <v>33438</v>
      </c>
      <c r="E8733" s="876" t="n">
        <v>8.28</v>
      </c>
      <c r="F8733" s="877" t="n">
        <f aca="false">IFERROR(E8733/100,"")</f>
        <v>0.0828</v>
      </c>
      <c r="G8733" s="879"/>
      <c r="H8733" s="879"/>
      <c r="J8733" s="876"/>
      <c r="O8733" s="877"/>
      <c r="R8733" s="876"/>
    </row>
    <row r="8734" customFormat="false" ht="13.8" hidden="false" customHeight="false" outlineLevel="0" collapsed="false">
      <c r="A8734" s="875" t="n">
        <v>33000</v>
      </c>
      <c r="B8734" s="876" t="n">
        <v>369.9</v>
      </c>
      <c r="D8734" s="875" t="n">
        <v>33437</v>
      </c>
      <c r="E8734" s="876" t="n">
        <v>8.31</v>
      </c>
      <c r="F8734" s="877" t="n">
        <f aca="false">IFERROR(E8734/100,"")</f>
        <v>0.0831</v>
      </c>
      <c r="G8734" s="879"/>
      <c r="H8734" s="879"/>
      <c r="J8734" s="876"/>
      <c r="O8734" s="877"/>
      <c r="R8734" s="876"/>
    </row>
    <row r="8735" customFormat="false" ht="13.8" hidden="false" customHeight="false" outlineLevel="0" collapsed="false">
      <c r="A8735" s="875" t="n">
        <v>32997</v>
      </c>
      <c r="B8735" s="876" t="n">
        <v>367.46</v>
      </c>
      <c r="D8735" s="875" t="n">
        <v>33436</v>
      </c>
      <c r="E8735" s="876" t="n">
        <v>8.3</v>
      </c>
      <c r="F8735" s="877" t="n">
        <f aca="false">IFERROR(E8735/100,"")</f>
        <v>0.083</v>
      </c>
      <c r="G8735" s="879"/>
      <c r="H8735" s="879"/>
      <c r="J8735" s="876"/>
      <c r="O8735" s="877"/>
      <c r="R8735" s="876"/>
    </row>
    <row r="8736" customFormat="false" ht="13.8" hidden="false" customHeight="false" outlineLevel="0" collapsed="false">
      <c r="A8736" s="875" t="n">
        <v>32996</v>
      </c>
      <c r="B8736" s="876" t="n">
        <v>364.21</v>
      </c>
      <c r="D8736" s="875" t="n">
        <v>33435</v>
      </c>
      <c r="E8736" s="876" t="n">
        <v>8.27</v>
      </c>
      <c r="F8736" s="877" t="n">
        <f aca="false">IFERROR(E8736/100,"")</f>
        <v>0.0827</v>
      </c>
      <c r="G8736" s="879"/>
      <c r="H8736" s="879"/>
      <c r="J8736" s="876"/>
      <c r="O8736" s="877"/>
      <c r="R8736" s="876"/>
    </row>
    <row r="8737" customFormat="false" ht="13.8" hidden="false" customHeight="false" outlineLevel="0" collapsed="false">
      <c r="A8737" s="875" t="n">
        <v>32995</v>
      </c>
      <c r="B8737" s="876" t="n">
        <v>362.92</v>
      </c>
      <c r="D8737" s="875" t="n">
        <v>33434</v>
      </c>
      <c r="E8737" s="876" t="n">
        <v>8.26</v>
      </c>
      <c r="F8737" s="877" t="n">
        <f aca="false">IFERROR(E8737/100,"")</f>
        <v>0.0826</v>
      </c>
      <c r="G8737" s="879"/>
      <c r="H8737" s="879"/>
      <c r="J8737" s="876"/>
      <c r="O8737" s="877"/>
      <c r="R8737" s="876"/>
    </row>
    <row r="8738" customFormat="false" ht="13.8" hidden="false" customHeight="false" outlineLevel="0" collapsed="false">
      <c r="A8738" s="875" t="n">
        <v>32994</v>
      </c>
      <c r="B8738" s="876" t="n">
        <v>360.48</v>
      </c>
      <c r="D8738" s="875" t="n">
        <v>33431</v>
      </c>
      <c r="E8738" s="876" t="n">
        <v>8.26</v>
      </c>
      <c r="F8738" s="877" t="n">
        <f aca="false">IFERROR(E8738/100,"")</f>
        <v>0.0826</v>
      </c>
      <c r="G8738" s="879"/>
      <c r="H8738" s="879"/>
      <c r="J8738" s="876"/>
      <c r="O8738" s="877"/>
      <c r="R8738" s="876"/>
    </row>
    <row r="8739" customFormat="false" ht="13.8" hidden="false" customHeight="false" outlineLevel="0" collapsed="false">
      <c r="A8739" s="875" t="n">
        <v>32993</v>
      </c>
      <c r="B8739" s="876" t="n">
        <v>358.82</v>
      </c>
      <c r="D8739" s="875" t="n">
        <v>33430</v>
      </c>
      <c r="E8739" s="876" t="n">
        <v>8.3</v>
      </c>
      <c r="F8739" s="877" t="n">
        <f aca="false">IFERROR(E8739/100,"")</f>
        <v>0.083</v>
      </c>
      <c r="G8739" s="879"/>
      <c r="H8739" s="879"/>
      <c r="J8739" s="876"/>
      <c r="O8739" s="877"/>
      <c r="R8739" s="876"/>
    </row>
    <row r="8740" customFormat="false" ht="13.8" hidden="false" customHeight="false" outlineLevel="0" collapsed="false">
      <c r="A8740" s="875" t="n">
        <v>32990</v>
      </c>
      <c r="B8740" s="876" t="n">
        <v>356.88</v>
      </c>
      <c r="D8740" s="875" t="n">
        <v>33429</v>
      </c>
      <c r="E8740" s="876" t="n">
        <v>8.35</v>
      </c>
      <c r="F8740" s="877" t="n">
        <f aca="false">IFERROR(E8740/100,"")</f>
        <v>0.0835</v>
      </c>
      <c r="G8740" s="879"/>
      <c r="H8740" s="879"/>
      <c r="J8740" s="876"/>
      <c r="O8740" s="877"/>
      <c r="R8740" s="876"/>
    </row>
    <row r="8741" customFormat="false" ht="13.8" hidden="false" customHeight="false" outlineLevel="0" collapsed="false">
      <c r="A8741" s="875" t="n">
        <v>32989</v>
      </c>
      <c r="B8741" s="876" t="n">
        <v>361</v>
      </c>
      <c r="D8741" s="875" t="n">
        <v>33428</v>
      </c>
      <c r="E8741" s="876" t="n">
        <v>8.36</v>
      </c>
      <c r="F8741" s="877" t="n">
        <f aca="false">IFERROR(E8741/100,"")</f>
        <v>0.0836</v>
      </c>
      <c r="G8741" s="879"/>
      <c r="H8741" s="879"/>
      <c r="J8741" s="876"/>
      <c r="O8741" s="877"/>
      <c r="R8741" s="876"/>
    </row>
    <row r="8742" customFormat="false" ht="13.8" hidden="false" customHeight="false" outlineLevel="0" collapsed="false">
      <c r="A8742" s="875" t="n">
        <v>32988</v>
      </c>
      <c r="B8742" s="876" t="n">
        <v>359.98</v>
      </c>
      <c r="D8742" s="875" t="n">
        <v>33427</v>
      </c>
      <c r="E8742" s="876" t="n">
        <v>8.34</v>
      </c>
      <c r="F8742" s="877" t="n">
        <f aca="false">IFERROR(E8742/100,"")</f>
        <v>0.0834</v>
      </c>
      <c r="G8742" s="879"/>
      <c r="H8742" s="879"/>
      <c r="J8742" s="876"/>
      <c r="O8742" s="877"/>
      <c r="R8742" s="876"/>
    </row>
    <row r="8743" customFormat="false" ht="13.8" hidden="false" customHeight="false" outlineLevel="0" collapsed="false">
      <c r="A8743" s="875" t="n">
        <v>32987</v>
      </c>
      <c r="B8743" s="876" t="n">
        <v>358.13</v>
      </c>
      <c r="D8743" s="875" t="n">
        <v>33424</v>
      </c>
      <c r="E8743" s="876" t="n">
        <v>8.34</v>
      </c>
      <c r="F8743" s="877" t="n">
        <f aca="false">IFERROR(E8743/100,"")</f>
        <v>0.0834</v>
      </c>
      <c r="G8743" s="879"/>
      <c r="H8743" s="879"/>
      <c r="J8743" s="876"/>
      <c r="O8743" s="877"/>
      <c r="R8743" s="876"/>
    </row>
    <row r="8744" customFormat="false" ht="13.8" hidden="false" customHeight="false" outlineLevel="0" collapsed="false">
      <c r="A8744" s="875" t="n">
        <v>32986</v>
      </c>
      <c r="B8744" s="876" t="n">
        <v>358.85</v>
      </c>
      <c r="D8744" s="875" t="n">
        <v>33423</v>
      </c>
      <c r="E8744" s="876" t="e">
        <f aca="false">NA()</f>
        <v>#N/A</v>
      </c>
      <c r="F8744" s="877" t="str">
        <f aca="false">IFERROR(E8744/100,"")</f>
        <v/>
      </c>
      <c r="G8744" s="879"/>
      <c r="H8744" s="879"/>
      <c r="J8744" s="876"/>
      <c r="O8744" s="877"/>
      <c r="R8744" s="876"/>
    </row>
    <row r="8745" customFormat="false" ht="13.8" hidden="false" customHeight="false" outlineLevel="0" collapsed="false">
      <c r="A8745" s="875" t="n">
        <v>32983</v>
      </c>
      <c r="B8745" s="876" t="n">
        <v>363.22</v>
      </c>
      <c r="D8745" s="875" t="n">
        <v>33422</v>
      </c>
      <c r="E8745" s="876" t="n">
        <v>8.26</v>
      </c>
      <c r="F8745" s="877" t="n">
        <f aca="false">IFERROR(E8745/100,"")</f>
        <v>0.0826</v>
      </c>
      <c r="G8745" s="879"/>
      <c r="H8745" s="879"/>
      <c r="J8745" s="876"/>
      <c r="O8745" s="877"/>
      <c r="R8745" s="876"/>
    </row>
    <row r="8746" customFormat="false" ht="13.8" hidden="false" customHeight="false" outlineLevel="0" collapsed="false">
      <c r="A8746" s="875" t="n">
        <v>32982</v>
      </c>
      <c r="B8746" s="876" t="n">
        <v>366.43</v>
      </c>
      <c r="D8746" s="875" t="n">
        <v>33421</v>
      </c>
      <c r="E8746" s="876" t="n">
        <v>8.27</v>
      </c>
      <c r="F8746" s="877" t="n">
        <f aca="false">IFERROR(E8746/100,"")</f>
        <v>0.0827</v>
      </c>
      <c r="G8746" s="879"/>
      <c r="H8746" s="879"/>
      <c r="J8746" s="876"/>
      <c r="O8746" s="877"/>
      <c r="R8746" s="876"/>
    </row>
    <row r="8747" customFormat="false" ht="13.8" hidden="false" customHeight="false" outlineLevel="0" collapsed="false">
      <c r="A8747" s="875" t="n">
        <v>32981</v>
      </c>
      <c r="B8747" s="876" t="n">
        <v>369.28</v>
      </c>
      <c r="D8747" s="875" t="n">
        <v>33420</v>
      </c>
      <c r="E8747" s="876" t="n">
        <v>8.26</v>
      </c>
      <c r="F8747" s="877" t="n">
        <f aca="false">IFERROR(E8747/100,"")</f>
        <v>0.0826</v>
      </c>
      <c r="G8747" s="879"/>
      <c r="H8747" s="879"/>
      <c r="J8747" s="876"/>
      <c r="O8747" s="877"/>
      <c r="R8747" s="876"/>
    </row>
    <row r="8748" customFormat="false" ht="13.8" hidden="false" customHeight="false" outlineLevel="0" collapsed="false">
      <c r="A8748" s="875" t="n">
        <v>32980</v>
      </c>
      <c r="B8748" s="876" t="n">
        <v>373.55</v>
      </c>
      <c r="D8748" s="875" t="n">
        <v>33417</v>
      </c>
      <c r="E8748" s="876" t="n">
        <v>8.24</v>
      </c>
      <c r="F8748" s="877" t="n">
        <f aca="false">IFERROR(E8748/100,"")</f>
        <v>0.0824</v>
      </c>
      <c r="G8748" s="879"/>
      <c r="H8748" s="879"/>
      <c r="J8748" s="876"/>
      <c r="O8748" s="877"/>
      <c r="R8748" s="876"/>
    </row>
    <row r="8749" customFormat="false" ht="13.8" hidden="false" customHeight="false" outlineLevel="0" collapsed="false">
      <c r="A8749" s="875" t="n">
        <v>32979</v>
      </c>
      <c r="B8749" s="876" t="n">
        <v>373.61</v>
      </c>
      <c r="D8749" s="875" t="n">
        <v>33416</v>
      </c>
      <c r="E8749" s="876" t="n">
        <v>8.32</v>
      </c>
      <c r="F8749" s="877" t="n">
        <f aca="false">IFERROR(E8749/100,"")</f>
        <v>0.0832</v>
      </c>
      <c r="G8749" s="879"/>
      <c r="H8749" s="879"/>
      <c r="J8749" s="876"/>
      <c r="O8749" s="877"/>
      <c r="R8749" s="876"/>
    </row>
    <row r="8750" customFormat="false" ht="13.8" hidden="false" customHeight="false" outlineLevel="0" collapsed="false">
      <c r="A8750" s="875" t="n">
        <v>32975</v>
      </c>
      <c r="B8750" s="876" t="n">
        <v>373.14</v>
      </c>
      <c r="D8750" s="875" t="n">
        <v>33415</v>
      </c>
      <c r="E8750" s="876" t="n">
        <v>8.33</v>
      </c>
      <c r="F8750" s="877" t="n">
        <f aca="false">IFERROR(E8750/100,"")</f>
        <v>0.0833</v>
      </c>
      <c r="G8750" s="879"/>
      <c r="H8750" s="879"/>
      <c r="J8750" s="876"/>
      <c r="O8750" s="877"/>
      <c r="R8750" s="876"/>
    </row>
    <row r="8751" customFormat="false" ht="13.8" hidden="false" customHeight="false" outlineLevel="0" collapsed="false">
      <c r="A8751" s="875" t="n">
        <v>32974</v>
      </c>
      <c r="B8751" s="876" t="n">
        <v>370.49</v>
      </c>
      <c r="D8751" s="875" t="n">
        <v>33414</v>
      </c>
      <c r="E8751" s="876" t="n">
        <v>8.33</v>
      </c>
      <c r="F8751" s="877" t="n">
        <f aca="false">IFERROR(E8751/100,"")</f>
        <v>0.0833</v>
      </c>
      <c r="G8751" s="879"/>
      <c r="H8751" s="879"/>
      <c r="J8751" s="876"/>
      <c r="O8751" s="877"/>
      <c r="R8751" s="876"/>
    </row>
    <row r="8752" customFormat="false" ht="13.8" hidden="false" customHeight="false" outlineLevel="0" collapsed="false">
      <c r="A8752" s="875" t="n">
        <v>32973</v>
      </c>
      <c r="B8752" s="876" t="n">
        <v>370.65</v>
      </c>
      <c r="D8752" s="875" t="n">
        <v>33413</v>
      </c>
      <c r="E8752" s="876" t="n">
        <v>8.33</v>
      </c>
      <c r="F8752" s="877" t="n">
        <f aca="false">IFERROR(E8752/100,"")</f>
        <v>0.0833</v>
      </c>
      <c r="G8752" s="879"/>
      <c r="H8752" s="879"/>
      <c r="J8752" s="876"/>
      <c r="O8752" s="877"/>
      <c r="R8752" s="876"/>
    </row>
    <row r="8753" customFormat="false" ht="13.8" hidden="false" customHeight="false" outlineLevel="0" collapsed="false">
      <c r="A8753" s="875" t="n">
        <v>32972</v>
      </c>
      <c r="B8753" s="876" t="n">
        <v>369.89</v>
      </c>
      <c r="D8753" s="875" t="n">
        <v>33410</v>
      </c>
      <c r="E8753" s="876" t="n">
        <v>8.32</v>
      </c>
      <c r="F8753" s="877" t="n">
        <f aca="false">IFERROR(E8753/100,"")</f>
        <v>0.0832</v>
      </c>
      <c r="G8753" s="879"/>
      <c r="H8753" s="879"/>
      <c r="J8753" s="876"/>
      <c r="O8753" s="877"/>
      <c r="R8753" s="876"/>
    </row>
    <row r="8754" customFormat="false" ht="13.8" hidden="false" customHeight="false" outlineLevel="0" collapsed="false">
      <c r="A8754" s="875" t="n">
        <v>32969</v>
      </c>
      <c r="B8754" s="876" t="n">
        <v>368.48</v>
      </c>
      <c r="D8754" s="875" t="n">
        <v>33409</v>
      </c>
      <c r="E8754" s="876" t="n">
        <v>8.3</v>
      </c>
      <c r="F8754" s="877" t="n">
        <f aca="false">IFERROR(E8754/100,"")</f>
        <v>0.083</v>
      </c>
      <c r="G8754" s="879"/>
      <c r="H8754" s="879"/>
      <c r="J8754" s="876"/>
      <c r="O8754" s="877"/>
      <c r="R8754" s="876"/>
    </row>
    <row r="8755" customFormat="false" ht="13.8" hidden="false" customHeight="false" outlineLevel="0" collapsed="false">
      <c r="A8755" s="875" t="n">
        <v>32968</v>
      </c>
      <c r="B8755" s="876" t="n">
        <v>369.15</v>
      </c>
      <c r="D8755" s="875" t="n">
        <v>33408</v>
      </c>
      <c r="E8755" s="876" t="n">
        <v>8.33</v>
      </c>
      <c r="F8755" s="877" t="n">
        <f aca="false">IFERROR(E8755/100,"")</f>
        <v>0.0833</v>
      </c>
      <c r="G8755" s="879"/>
      <c r="H8755" s="879"/>
      <c r="J8755" s="876"/>
      <c r="O8755" s="877"/>
      <c r="R8755" s="876"/>
    </row>
    <row r="8756" customFormat="false" ht="13.8" hidden="false" customHeight="false" outlineLevel="0" collapsed="false">
      <c r="A8756" s="875" t="n">
        <v>32967</v>
      </c>
      <c r="B8756" s="876" t="n">
        <v>369.53</v>
      </c>
      <c r="D8756" s="875" t="n">
        <v>33407</v>
      </c>
      <c r="E8756" s="876" t="n">
        <v>8.32</v>
      </c>
      <c r="F8756" s="877" t="n">
        <f aca="false">IFERROR(E8756/100,"")</f>
        <v>0.0832</v>
      </c>
      <c r="G8756" s="879"/>
      <c r="H8756" s="879"/>
      <c r="J8756" s="876"/>
      <c r="O8756" s="877"/>
      <c r="R8756" s="876"/>
    </row>
    <row r="8757" customFormat="false" ht="13.8" hidden="false" customHeight="false" outlineLevel="0" collapsed="false">
      <c r="A8757" s="875" t="n">
        <v>32966</v>
      </c>
      <c r="B8757" s="876" t="n">
        <v>372.13</v>
      </c>
      <c r="D8757" s="875" t="n">
        <v>33406</v>
      </c>
      <c r="E8757" s="876" t="n">
        <v>8.3</v>
      </c>
      <c r="F8757" s="877" t="n">
        <f aca="false">IFERROR(E8757/100,"")</f>
        <v>0.083</v>
      </c>
      <c r="G8757" s="879"/>
      <c r="H8757" s="879"/>
      <c r="J8757" s="876"/>
      <c r="O8757" s="877"/>
      <c r="R8757" s="876"/>
    </row>
    <row r="8758" customFormat="false" ht="13.8" hidden="false" customHeight="false" outlineLevel="0" collapsed="false">
      <c r="A8758" s="875" t="n">
        <v>32965</v>
      </c>
      <c r="B8758" s="876" t="n">
        <v>366.72</v>
      </c>
      <c r="D8758" s="875" t="n">
        <v>33403</v>
      </c>
      <c r="E8758" s="876" t="n">
        <v>8.29</v>
      </c>
      <c r="F8758" s="877" t="n">
        <f aca="false">IFERROR(E8758/100,"")</f>
        <v>0.0829</v>
      </c>
      <c r="G8758" s="879"/>
      <c r="H8758" s="879"/>
      <c r="J8758" s="876"/>
      <c r="O8758" s="877"/>
      <c r="R8758" s="876"/>
    </row>
    <row r="8759" customFormat="false" ht="13.8" hidden="false" customHeight="false" outlineLevel="0" collapsed="false">
      <c r="A8759" s="875" t="n">
        <v>32962</v>
      </c>
      <c r="B8759" s="876" t="n">
        <v>368</v>
      </c>
      <c r="D8759" s="875" t="n">
        <v>33402</v>
      </c>
      <c r="E8759" s="876" t="n">
        <v>8.34</v>
      </c>
      <c r="F8759" s="877" t="n">
        <f aca="false">IFERROR(E8759/100,"")</f>
        <v>0.0834</v>
      </c>
      <c r="G8759" s="879"/>
      <c r="H8759" s="879"/>
      <c r="J8759" s="876"/>
      <c r="O8759" s="877"/>
      <c r="R8759" s="876"/>
    </row>
    <row r="8760" customFormat="false" ht="13.8" hidden="false" customHeight="false" outlineLevel="0" collapsed="false">
      <c r="A8760" s="875" t="n">
        <v>32961</v>
      </c>
      <c r="B8760" s="876" t="n">
        <v>368.88</v>
      </c>
      <c r="D8760" s="875" t="n">
        <v>33401</v>
      </c>
      <c r="E8760" s="876" t="n">
        <v>8.36</v>
      </c>
      <c r="F8760" s="877" t="n">
        <f aca="false">IFERROR(E8760/100,"")</f>
        <v>0.0836</v>
      </c>
      <c r="G8760" s="879"/>
      <c r="H8760" s="879"/>
      <c r="J8760" s="876"/>
      <c r="O8760" s="877"/>
      <c r="R8760" s="876"/>
    </row>
    <row r="8761" customFormat="false" ht="13.8" hidden="false" customHeight="false" outlineLevel="0" collapsed="false">
      <c r="A8761" s="875" t="n">
        <v>32960</v>
      </c>
      <c r="B8761" s="876" t="n">
        <v>370.19</v>
      </c>
      <c r="D8761" s="875" t="n">
        <v>33400</v>
      </c>
      <c r="E8761" s="876" t="n">
        <v>8.29</v>
      </c>
      <c r="F8761" s="877" t="n">
        <f aca="false">IFERROR(E8761/100,"")</f>
        <v>0.0829</v>
      </c>
      <c r="G8761" s="879"/>
      <c r="H8761" s="879"/>
      <c r="J8761" s="876"/>
      <c r="O8761" s="877"/>
      <c r="R8761" s="876"/>
    </row>
    <row r="8762" customFormat="false" ht="13.8" hidden="false" customHeight="false" outlineLevel="0" collapsed="false">
      <c r="A8762" s="875" t="n">
        <v>32959</v>
      </c>
      <c r="B8762" s="876" t="n">
        <v>369.64</v>
      </c>
      <c r="D8762" s="875" t="n">
        <v>33399</v>
      </c>
      <c r="E8762" s="876" t="n">
        <v>8.29</v>
      </c>
      <c r="F8762" s="877" t="n">
        <f aca="false">IFERROR(E8762/100,"")</f>
        <v>0.0829</v>
      </c>
      <c r="G8762" s="879"/>
      <c r="H8762" s="879"/>
      <c r="J8762" s="876"/>
      <c r="O8762" s="877"/>
      <c r="R8762" s="876"/>
    </row>
    <row r="8763" customFormat="false" ht="13.8" hidden="false" customHeight="false" outlineLevel="0" collapsed="false">
      <c r="A8763" s="875" t="n">
        <v>32958</v>
      </c>
      <c r="B8763" s="876" t="n">
        <v>365.44</v>
      </c>
      <c r="D8763" s="875" t="n">
        <v>33396</v>
      </c>
      <c r="E8763" s="876" t="n">
        <v>8.29</v>
      </c>
      <c r="F8763" s="877" t="n">
        <f aca="false">IFERROR(E8763/100,"")</f>
        <v>0.0829</v>
      </c>
      <c r="G8763" s="879"/>
      <c r="H8763" s="879"/>
      <c r="J8763" s="876"/>
      <c r="O8763" s="877"/>
      <c r="R8763" s="876"/>
    </row>
    <row r="8764" customFormat="false" ht="13.8" hidden="false" customHeight="false" outlineLevel="0" collapsed="false">
      <c r="A8764" s="875" t="n">
        <v>32955</v>
      </c>
      <c r="B8764" s="876" t="n">
        <v>364.77</v>
      </c>
      <c r="D8764" s="875" t="n">
        <v>33395</v>
      </c>
      <c r="E8764" s="876" t="n">
        <v>8.23</v>
      </c>
      <c r="F8764" s="877" t="n">
        <f aca="false">IFERROR(E8764/100,"")</f>
        <v>0.0823</v>
      </c>
      <c r="G8764" s="879"/>
      <c r="H8764" s="879"/>
      <c r="J8764" s="876"/>
      <c r="O8764" s="877"/>
      <c r="R8764" s="876"/>
    </row>
    <row r="8765" customFormat="false" ht="13.8" hidden="false" customHeight="false" outlineLevel="0" collapsed="false">
      <c r="A8765" s="875" t="n">
        <v>32954</v>
      </c>
      <c r="B8765" s="876" t="n">
        <v>363.11</v>
      </c>
      <c r="D8765" s="875" t="n">
        <v>33394</v>
      </c>
      <c r="E8765" s="876" t="n">
        <v>8.19</v>
      </c>
      <c r="F8765" s="877" t="n">
        <f aca="false">IFERROR(E8765/100,"")</f>
        <v>0.0819</v>
      </c>
      <c r="G8765" s="879"/>
      <c r="H8765" s="879"/>
      <c r="J8765" s="876"/>
      <c r="O8765" s="877"/>
      <c r="R8765" s="876"/>
    </row>
    <row r="8766" customFormat="false" ht="13.8" hidden="false" customHeight="false" outlineLevel="0" collapsed="false">
      <c r="A8766" s="875" t="n">
        <v>32953</v>
      </c>
      <c r="B8766" s="876" t="n">
        <v>367.49</v>
      </c>
      <c r="D8766" s="875" t="n">
        <v>33393</v>
      </c>
      <c r="E8766" s="876" t="n">
        <v>8.14</v>
      </c>
      <c r="F8766" s="877" t="n">
        <f aca="false">IFERROR(E8766/100,"")</f>
        <v>0.0814</v>
      </c>
      <c r="G8766" s="879"/>
      <c r="H8766" s="879"/>
      <c r="J8766" s="876"/>
      <c r="O8766" s="877"/>
      <c r="R8766" s="876"/>
    </row>
    <row r="8767" customFormat="false" ht="13.8" hidden="false" customHeight="false" outlineLevel="0" collapsed="false">
      <c r="A8767" s="875" t="n">
        <v>32952</v>
      </c>
      <c r="B8767" s="876" t="n">
        <v>369.47</v>
      </c>
      <c r="D8767" s="875" t="n">
        <v>33392</v>
      </c>
      <c r="E8767" s="876" t="n">
        <v>8.14</v>
      </c>
      <c r="F8767" s="877" t="n">
        <f aca="false">IFERROR(E8767/100,"")</f>
        <v>0.0814</v>
      </c>
      <c r="G8767" s="879"/>
      <c r="H8767" s="879"/>
      <c r="J8767" s="876"/>
      <c r="O8767" s="877"/>
      <c r="R8767" s="876"/>
    </row>
    <row r="8768" customFormat="false" ht="13.8" hidden="false" customHeight="false" outlineLevel="0" collapsed="false">
      <c r="A8768" s="875" t="n">
        <v>32951</v>
      </c>
      <c r="B8768" s="876" t="n">
        <v>371.56</v>
      </c>
      <c r="D8768" s="875" t="n">
        <v>33389</v>
      </c>
      <c r="E8768" s="876" t="n">
        <v>8.06</v>
      </c>
      <c r="F8768" s="877" t="n">
        <f aca="false">IFERROR(E8768/100,"")</f>
        <v>0.0806</v>
      </c>
      <c r="G8768" s="879"/>
      <c r="H8768" s="879"/>
      <c r="J8768" s="876"/>
      <c r="O8768" s="877"/>
      <c r="R8768" s="876"/>
    </row>
    <row r="8769" customFormat="false" ht="13.8" hidden="false" customHeight="false" outlineLevel="0" collapsed="false">
      <c r="A8769" s="875" t="n">
        <v>32948</v>
      </c>
      <c r="B8769" s="876" t="n">
        <v>369.79</v>
      </c>
      <c r="D8769" s="875" t="n">
        <v>33388</v>
      </c>
      <c r="E8769" s="876" t="n">
        <v>8.02</v>
      </c>
      <c r="F8769" s="877" t="n">
        <f aca="false">IFERROR(E8769/100,"")</f>
        <v>0.0802</v>
      </c>
      <c r="G8769" s="879"/>
      <c r="H8769" s="879"/>
      <c r="J8769" s="876"/>
      <c r="O8769" s="877"/>
      <c r="R8769" s="876"/>
    </row>
    <row r="8770" customFormat="false" ht="13.8" hidden="false" customHeight="false" outlineLevel="0" collapsed="false">
      <c r="A8770" s="875" t="n">
        <v>32947</v>
      </c>
      <c r="B8770" s="876" t="n">
        <v>365.63</v>
      </c>
      <c r="D8770" s="875" t="n">
        <v>33387</v>
      </c>
      <c r="E8770" s="876" t="n">
        <v>8.07</v>
      </c>
      <c r="F8770" s="877" t="n">
        <f aca="false">IFERROR(E8770/100,"")</f>
        <v>0.0807</v>
      </c>
      <c r="G8770" s="879"/>
      <c r="H8770" s="879"/>
      <c r="J8770" s="876"/>
      <c r="O8770" s="877"/>
      <c r="R8770" s="876"/>
    </row>
    <row r="8771" customFormat="false" ht="13.8" hidden="false" customHeight="false" outlineLevel="0" collapsed="false">
      <c r="A8771" s="875" t="n">
        <v>32946</v>
      </c>
      <c r="B8771" s="876" t="n">
        <v>364.32</v>
      </c>
      <c r="D8771" s="875" t="n">
        <v>33386</v>
      </c>
      <c r="E8771" s="876" t="n">
        <v>8.07</v>
      </c>
      <c r="F8771" s="877" t="n">
        <f aca="false">IFERROR(E8771/100,"")</f>
        <v>0.0807</v>
      </c>
      <c r="G8771" s="879"/>
      <c r="H8771" s="879"/>
      <c r="J8771" s="876"/>
      <c r="O8771" s="877"/>
      <c r="R8771" s="876"/>
    </row>
    <row r="8772" customFormat="false" ht="13.8" hidden="false" customHeight="false" outlineLevel="0" collapsed="false">
      <c r="A8772" s="875" t="n">
        <v>32945</v>
      </c>
      <c r="B8772" s="876" t="n">
        <v>363.37</v>
      </c>
      <c r="D8772" s="875" t="n">
        <v>33385</v>
      </c>
      <c r="E8772" s="876" t="e">
        <f aca="false">NA()</f>
        <v>#N/A</v>
      </c>
      <c r="F8772" s="877" t="str">
        <f aca="false">IFERROR(E8772/100,"")</f>
        <v/>
      </c>
      <c r="G8772" s="879"/>
      <c r="H8772" s="879"/>
      <c r="J8772" s="876"/>
      <c r="O8772" s="877"/>
      <c r="R8772" s="876"/>
    </row>
    <row r="8773" customFormat="false" ht="13.8" hidden="false" customHeight="false" outlineLevel="0" collapsed="false">
      <c r="A8773" s="875" t="n">
        <v>32944</v>
      </c>
      <c r="B8773" s="876" t="n">
        <v>366.24</v>
      </c>
      <c r="D8773" s="875" t="n">
        <v>33382</v>
      </c>
      <c r="E8773" s="876" t="n">
        <v>8.1</v>
      </c>
      <c r="F8773" s="877" t="n">
        <f aca="false">IFERROR(E8773/100,"")</f>
        <v>0.081</v>
      </c>
      <c r="G8773" s="879"/>
      <c r="H8773" s="879"/>
      <c r="J8773" s="876"/>
      <c r="O8773" s="877"/>
      <c r="R8773" s="876"/>
    </row>
    <row r="8774" customFormat="false" ht="13.8" hidden="false" customHeight="false" outlineLevel="0" collapsed="false">
      <c r="A8774" s="875" t="n">
        <v>32941</v>
      </c>
      <c r="B8774" s="876" t="n">
        <v>365.42</v>
      </c>
      <c r="D8774" s="875" t="n">
        <v>33381</v>
      </c>
      <c r="E8774" s="876" t="n">
        <v>8.1</v>
      </c>
      <c r="F8774" s="877" t="n">
        <f aca="false">IFERROR(E8774/100,"")</f>
        <v>0.081</v>
      </c>
      <c r="G8774" s="879"/>
      <c r="H8774" s="879"/>
      <c r="J8774" s="876"/>
      <c r="O8774" s="877"/>
      <c r="R8774" s="876"/>
    </row>
    <row r="8775" customFormat="false" ht="13.8" hidden="false" customHeight="false" outlineLevel="0" collapsed="false">
      <c r="A8775" s="875" t="n">
        <v>32940</v>
      </c>
      <c r="B8775" s="876" t="n">
        <v>367.79</v>
      </c>
      <c r="D8775" s="875" t="n">
        <v>33380</v>
      </c>
      <c r="E8775" s="876" t="n">
        <v>8.06</v>
      </c>
      <c r="F8775" s="877" t="n">
        <f aca="false">IFERROR(E8775/100,"")</f>
        <v>0.0806</v>
      </c>
      <c r="G8775" s="879"/>
      <c r="H8775" s="879"/>
      <c r="J8775" s="876"/>
      <c r="O8775" s="877"/>
      <c r="R8775" s="876"/>
    </row>
    <row r="8776" customFormat="false" ht="13.8" hidden="false" customHeight="false" outlineLevel="0" collapsed="false">
      <c r="A8776" s="875" t="n">
        <v>32939</v>
      </c>
      <c r="B8776" s="876" t="n">
        <v>364.19</v>
      </c>
      <c r="D8776" s="875" t="n">
        <v>33379</v>
      </c>
      <c r="E8776" s="876" t="n">
        <v>8.06</v>
      </c>
      <c r="F8776" s="877" t="n">
        <f aca="false">IFERROR(E8776/100,"")</f>
        <v>0.0806</v>
      </c>
      <c r="G8776" s="879"/>
      <c r="H8776" s="879"/>
      <c r="J8776" s="876"/>
      <c r="O8776" s="877"/>
      <c r="R8776" s="876"/>
    </row>
    <row r="8777" customFormat="false" ht="13.8" hidden="false" customHeight="false" outlineLevel="0" collapsed="false">
      <c r="A8777" s="875" t="n">
        <v>32938</v>
      </c>
      <c r="B8777" s="876" t="n">
        <v>365.24</v>
      </c>
      <c r="D8777" s="875" t="n">
        <v>33378</v>
      </c>
      <c r="E8777" s="876" t="n">
        <v>8.1</v>
      </c>
      <c r="F8777" s="877" t="n">
        <f aca="false">IFERROR(E8777/100,"")</f>
        <v>0.081</v>
      </c>
      <c r="G8777" s="879"/>
      <c r="H8777" s="879"/>
      <c r="J8777" s="876"/>
      <c r="O8777" s="877"/>
      <c r="R8777" s="876"/>
    </row>
    <row r="8778" customFormat="false" ht="13.8" hidden="false" customHeight="false" outlineLevel="0" collapsed="false">
      <c r="A8778" s="875" t="n">
        <v>32937</v>
      </c>
      <c r="B8778" s="876" t="n">
        <v>360.68</v>
      </c>
      <c r="D8778" s="875" t="n">
        <v>33375</v>
      </c>
      <c r="E8778" s="876" t="n">
        <v>8.08</v>
      </c>
      <c r="F8778" s="877" t="n">
        <f aca="false">IFERROR(E8778/100,"")</f>
        <v>0.0808</v>
      </c>
      <c r="G8778" s="879"/>
      <c r="H8778" s="879"/>
      <c r="J8778" s="876"/>
      <c r="O8778" s="877"/>
      <c r="R8778" s="876"/>
    </row>
    <row r="8779" customFormat="false" ht="13.8" hidden="false" customHeight="false" outlineLevel="0" collapsed="false">
      <c r="A8779" s="875" t="n">
        <v>32934</v>
      </c>
      <c r="B8779" s="876" t="n">
        <v>362.49</v>
      </c>
      <c r="D8779" s="875" t="n">
        <v>33374</v>
      </c>
      <c r="E8779" s="876" t="n">
        <v>8.12</v>
      </c>
      <c r="F8779" s="877" t="n">
        <f aca="false">IFERROR(E8779/100,"")</f>
        <v>0.0812</v>
      </c>
      <c r="G8779" s="879"/>
      <c r="H8779" s="879"/>
      <c r="J8779" s="876"/>
      <c r="O8779" s="877"/>
      <c r="R8779" s="876"/>
    </row>
    <row r="8780" customFormat="false" ht="13.8" hidden="false" customHeight="false" outlineLevel="0" collapsed="false">
      <c r="A8780" s="875" t="n">
        <v>32933</v>
      </c>
      <c r="B8780" s="876" t="n">
        <v>359.46</v>
      </c>
      <c r="D8780" s="875" t="n">
        <v>33373</v>
      </c>
      <c r="E8780" s="876" t="n">
        <v>8.13</v>
      </c>
      <c r="F8780" s="877" t="n">
        <f aca="false">IFERROR(E8780/100,"")</f>
        <v>0.0813</v>
      </c>
      <c r="G8780" s="879"/>
      <c r="H8780" s="879"/>
      <c r="J8780" s="876"/>
      <c r="O8780" s="877"/>
      <c r="R8780" s="876"/>
    </row>
    <row r="8781" customFormat="false" ht="13.8" hidden="false" customHeight="false" outlineLevel="0" collapsed="false">
      <c r="A8781" s="875" t="n">
        <v>32932</v>
      </c>
      <c r="B8781" s="876" t="n">
        <v>358.5</v>
      </c>
      <c r="D8781" s="875" t="n">
        <v>33372</v>
      </c>
      <c r="E8781" s="876" t="n">
        <v>8.14</v>
      </c>
      <c r="F8781" s="877" t="n">
        <f aca="false">IFERROR(E8781/100,"")</f>
        <v>0.0814</v>
      </c>
      <c r="G8781" s="879"/>
      <c r="H8781" s="879"/>
      <c r="J8781" s="876"/>
      <c r="O8781" s="877"/>
      <c r="R8781" s="876"/>
    </row>
    <row r="8782" customFormat="false" ht="13.8" hidden="false" customHeight="false" outlineLevel="0" collapsed="false">
      <c r="A8782" s="875" t="n">
        <v>32931</v>
      </c>
      <c r="B8782" s="876" t="n">
        <v>356.66</v>
      </c>
      <c r="D8782" s="875" t="n">
        <v>33371</v>
      </c>
      <c r="E8782" s="876" t="n">
        <v>8.07</v>
      </c>
      <c r="F8782" s="877" t="n">
        <f aca="false">IFERROR(E8782/100,"")</f>
        <v>0.0807</v>
      </c>
      <c r="G8782" s="879"/>
      <c r="H8782" s="879"/>
      <c r="J8782" s="876"/>
      <c r="O8782" s="877"/>
      <c r="R8782" s="876"/>
    </row>
    <row r="8783" customFormat="false" ht="13.8" hidden="false" customHeight="false" outlineLevel="0" collapsed="false">
      <c r="A8783" s="875" t="n">
        <v>32930</v>
      </c>
      <c r="B8783" s="876" t="n">
        <v>354.88</v>
      </c>
      <c r="D8783" s="875" t="n">
        <v>33368</v>
      </c>
      <c r="E8783" s="876" t="n">
        <v>8.12</v>
      </c>
      <c r="F8783" s="877" t="n">
        <f aca="false">IFERROR(E8783/100,"")</f>
        <v>0.0812</v>
      </c>
      <c r="G8783" s="879"/>
      <c r="H8783" s="879"/>
      <c r="J8783" s="876"/>
      <c r="O8783" s="877"/>
      <c r="R8783" s="876"/>
    </row>
    <row r="8784" customFormat="false" ht="13.8" hidden="false" customHeight="false" outlineLevel="0" collapsed="false">
      <c r="A8784" s="875" t="n">
        <v>32927</v>
      </c>
      <c r="B8784" s="876" t="n">
        <v>349.9</v>
      </c>
      <c r="D8784" s="875" t="n">
        <v>33367</v>
      </c>
      <c r="E8784" s="876" t="n">
        <v>8.02</v>
      </c>
      <c r="F8784" s="877" t="n">
        <f aca="false">IFERROR(E8784/100,"")</f>
        <v>0.0802</v>
      </c>
      <c r="G8784" s="879"/>
      <c r="H8784" s="879"/>
      <c r="J8784" s="876"/>
      <c r="O8784" s="877"/>
      <c r="R8784" s="876"/>
    </row>
    <row r="8785" customFormat="false" ht="13.8" hidden="false" customHeight="false" outlineLevel="0" collapsed="false">
      <c r="A8785" s="875" t="n">
        <v>32926</v>
      </c>
      <c r="B8785" s="876" t="n">
        <v>351.48</v>
      </c>
      <c r="D8785" s="875" t="n">
        <v>33366</v>
      </c>
      <c r="E8785" s="876" t="n">
        <v>8.04</v>
      </c>
      <c r="F8785" s="877" t="n">
        <f aca="false">IFERROR(E8785/100,"")</f>
        <v>0.0804</v>
      </c>
      <c r="G8785" s="879"/>
      <c r="H8785" s="879"/>
      <c r="J8785" s="876"/>
      <c r="O8785" s="877"/>
      <c r="R8785" s="876"/>
    </row>
    <row r="8786" customFormat="false" ht="13.8" hidden="false" customHeight="false" outlineLevel="0" collapsed="false">
      <c r="A8786" s="875" t="n">
        <v>32925</v>
      </c>
      <c r="B8786" s="876" t="n">
        <v>353.57</v>
      </c>
      <c r="D8786" s="875" t="n">
        <v>33365</v>
      </c>
      <c r="E8786" s="876" t="n">
        <v>8.06</v>
      </c>
      <c r="F8786" s="877" t="n">
        <f aca="false">IFERROR(E8786/100,"")</f>
        <v>0.0806</v>
      </c>
      <c r="G8786" s="879"/>
      <c r="H8786" s="879"/>
      <c r="J8786" s="876"/>
      <c r="O8786" s="877"/>
      <c r="R8786" s="876"/>
    </row>
    <row r="8787" customFormat="false" ht="13.8" hidden="false" customHeight="false" outlineLevel="0" collapsed="false">
      <c r="A8787" s="875" t="n">
        <v>32924</v>
      </c>
      <c r="B8787" s="876" t="n">
        <v>353.91</v>
      </c>
      <c r="D8787" s="875" t="n">
        <v>33364</v>
      </c>
      <c r="E8787" s="876" t="n">
        <v>8.05</v>
      </c>
      <c r="F8787" s="877" t="n">
        <f aca="false">IFERROR(E8787/100,"")</f>
        <v>0.0805</v>
      </c>
      <c r="G8787" s="879"/>
      <c r="H8787" s="879"/>
      <c r="J8787" s="876"/>
      <c r="O8787" s="877"/>
      <c r="R8787" s="876"/>
    </row>
    <row r="8788" customFormat="false" ht="13.8" hidden="false" customHeight="false" outlineLevel="0" collapsed="false">
      <c r="A8788" s="875" t="n">
        <v>32920</v>
      </c>
      <c r="B8788" s="876" t="n">
        <v>358.99</v>
      </c>
      <c r="D8788" s="875" t="n">
        <v>33361</v>
      </c>
      <c r="E8788" s="876" t="n">
        <v>8.04</v>
      </c>
      <c r="F8788" s="877" t="n">
        <f aca="false">IFERROR(E8788/100,"")</f>
        <v>0.0804</v>
      </c>
      <c r="G8788" s="879"/>
      <c r="H8788" s="879"/>
      <c r="J8788" s="876"/>
      <c r="O8788" s="877"/>
      <c r="R8788" s="876"/>
    </row>
    <row r="8789" customFormat="false" ht="13.8" hidden="false" customHeight="false" outlineLevel="0" collapsed="false">
      <c r="A8789" s="875" t="n">
        <v>32919</v>
      </c>
      <c r="B8789" s="876" t="n">
        <v>361.23</v>
      </c>
      <c r="D8789" s="875" t="n">
        <v>33360</v>
      </c>
      <c r="E8789" s="876" t="n">
        <v>7.97</v>
      </c>
      <c r="F8789" s="877" t="n">
        <f aca="false">IFERROR(E8789/100,"")</f>
        <v>0.0797</v>
      </c>
      <c r="G8789" s="879"/>
      <c r="H8789" s="879"/>
      <c r="J8789" s="876"/>
      <c r="O8789" s="877"/>
      <c r="R8789" s="876"/>
    </row>
    <row r="8790" customFormat="false" ht="13.8" hidden="false" customHeight="false" outlineLevel="0" collapsed="false">
      <c r="A8790" s="875" t="n">
        <v>32918</v>
      </c>
      <c r="B8790" s="876" t="n">
        <v>358.1</v>
      </c>
      <c r="D8790" s="875" t="n">
        <v>33359</v>
      </c>
      <c r="E8790" s="876" t="n">
        <v>8.01</v>
      </c>
      <c r="F8790" s="877" t="n">
        <f aca="false">IFERROR(E8790/100,"")</f>
        <v>0.0801</v>
      </c>
      <c r="G8790" s="879"/>
      <c r="H8790" s="879"/>
      <c r="J8790" s="876"/>
      <c r="O8790" s="877"/>
      <c r="R8790" s="876"/>
    </row>
    <row r="8791" customFormat="false" ht="13.8" hidden="false" customHeight="false" outlineLevel="0" collapsed="false">
      <c r="A8791" s="875" t="n">
        <v>32917</v>
      </c>
      <c r="B8791" s="876" t="n">
        <v>357.01</v>
      </c>
      <c r="D8791" s="875" t="n">
        <v>33358</v>
      </c>
      <c r="E8791" s="876" t="n">
        <v>8.02</v>
      </c>
      <c r="F8791" s="877" t="n">
        <f aca="false">IFERROR(E8791/100,"")</f>
        <v>0.0802</v>
      </c>
      <c r="G8791" s="879"/>
      <c r="H8791" s="879"/>
      <c r="J8791" s="876"/>
      <c r="O8791" s="877"/>
      <c r="R8791" s="876"/>
    </row>
    <row r="8792" customFormat="false" ht="13.8" hidden="false" customHeight="false" outlineLevel="0" collapsed="false">
      <c r="A8792" s="875" t="n">
        <v>32916</v>
      </c>
      <c r="B8792" s="876" t="n">
        <v>355.89</v>
      </c>
      <c r="D8792" s="875" t="n">
        <v>33357</v>
      </c>
      <c r="E8792" s="876" t="n">
        <v>8.07</v>
      </c>
      <c r="F8792" s="877" t="n">
        <f aca="false">IFERROR(E8792/100,"")</f>
        <v>0.0807</v>
      </c>
      <c r="G8792" s="879"/>
      <c r="H8792" s="879"/>
      <c r="J8792" s="876"/>
      <c r="O8792" s="877"/>
      <c r="R8792" s="876"/>
    </row>
    <row r="8793" customFormat="false" ht="13.8" hidden="false" customHeight="false" outlineLevel="0" collapsed="false">
      <c r="A8793" s="875" t="n">
        <v>32913</v>
      </c>
      <c r="B8793" s="876" t="n">
        <v>359.58</v>
      </c>
      <c r="D8793" s="875" t="n">
        <v>33354</v>
      </c>
      <c r="E8793" s="876" t="n">
        <v>8.06</v>
      </c>
      <c r="F8793" s="877" t="n">
        <f aca="false">IFERROR(E8793/100,"")</f>
        <v>0.0806</v>
      </c>
      <c r="G8793" s="879"/>
      <c r="H8793" s="879"/>
      <c r="J8793" s="876"/>
      <c r="O8793" s="877"/>
      <c r="R8793" s="876"/>
    </row>
    <row r="8794" customFormat="false" ht="13.8" hidden="false" customHeight="false" outlineLevel="0" collapsed="false">
      <c r="A8794" s="875" t="n">
        <v>32912</v>
      </c>
      <c r="B8794" s="876" t="n">
        <v>358.7</v>
      </c>
      <c r="D8794" s="875" t="n">
        <v>33353</v>
      </c>
      <c r="E8794" s="876" t="n">
        <v>8.07</v>
      </c>
      <c r="F8794" s="877" t="n">
        <f aca="false">IFERROR(E8794/100,"")</f>
        <v>0.0807</v>
      </c>
      <c r="G8794" s="879"/>
      <c r="H8794" s="879"/>
      <c r="J8794" s="876"/>
      <c r="O8794" s="877"/>
      <c r="R8794" s="876"/>
    </row>
    <row r="8795" customFormat="false" ht="13.8" hidden="false" customHeight="false" outlineLevel="0" collapsed="false">
      <c r="A8795" s="875" t="n">
        <v>32911</v>
      </c>
      <c r="B8795" s="876" t="n">
        <v>359.53</v>
      </c>
      <c r="D8795" s="875" t="n">
        <v>33352</v>
      </c>
      <c r="E8795" s="876" t="n">
        <v>8.06</v>
      </c>
      <c r="F8795" s="877" t="n">
        <f aca="false">IFERROR(E8795/100,"")</f>
        <v>0.0806</v>
      </c>
      <c r="G8795" s="879"/>
      <c r="H8795" s="879"/>
      <c r="J8795" s="876"/>
      <c r="O8795" s="877"/>
      <c r="R8795" s="876"/>
    </row>
    <row r="8796" customFormat="false" ht="13.8" hidden="false" customHeight="false" outlineLevel="0" collapsed="false">
      <c r="A8796" s="875" t="n">
        <v>32910</v>
      </c>
      <c r="B8796" s="876" t="n">
        <v>355.05</v>
      </c>
      <c r="D8796" s="875" t="n">
        <v>33351</v>
      </c>
      <c r="E8796" s="876" t="n">
        <v>8.12</v>
      </c>
      <c r="F8796" s="877" t="n">
        <f aca="false">IFERROR(E8796/100,"")</f>
        <v>0.0812</v>
      </c>
      <c r="G8796" s="879"/>
      <c r="H8796" s="879"/>
      <c r="J8796" s="876"/>
      <c r="O8796" s="877"/>
      <c r="R8796" s="876"/>
    </row>
    <row r="8797" customFormat="false" ht="13.8" hidden="false" customHeight="false" outlineLevel="0" collapsed="false">
      <c r="A8797" s="875" t="n">
        <v>32909</v>
      </c>
      <c r="B8797" s="876" t="n">
        <v>357.28</v>
      </c>
      <c r="D8797" s="875" t="n">
        <v>33350</v>
      </c>
      <c r="E8797" s="876" t="n">
        <v>8.15</v>
      </c>
      <c r="F8797" s="877" t="n">
        <f aca="false">IFERROR(E8797/100,"")</f>
        <v>0.0815</v>
      </c>
      <c r="G8797" s="879"/>
      <c r="H8797" s="879"/>
      <c r="J8797" s="876"/>
      <c r="O8797" s="877"/>
      <c r="R8797" s="876"/>
    </row>
    <row r="8798" customFormat="false" ht="13.8" hidden="false" customHeight="false" outlineLevel="0" collapsed="false">
      <c r="A8798" s="875" t="n">
        <v>32906</v>
      </c>
      <c r="B8798" s="876" t="n">
        <v>356.03</v>
      </c>
      <c r="D8798" s="875" t="n">
        <v>33347</v>
      </c>
      <c r="E8798" s="876" t="n">
        <v>8.1</v>
      </c>
      <c r="F8798" s="877" t="n">
        <f aca="false">IFERROR(E8798/100,"")</f>
        <v>0.081</v>
      </c>
      <c r="G8798" s="879"/>
      <c r="H8798" s="879"/>
      <c r="J8798" s="876"/>
      <c r="O8798" s="877"/>
      <c r="R8798" s="876"/>
    </row>
    <row r="8799" customFormat="false" ht="13.8" hidden="false" customHeight="false" outlineLevel="0" collapsed="false">
      <c r="A8799" s="875" t="n">
        <v>32905</v>
      </c>
      <c r="B8799" s="876" t="n">
        <v>353.68</v>
      </c>
      <c r="D8799" s="875" t="n">
        <v>33346</v>
      </c>
      <c r="E8799" s="876" t="n">
        <v>8.02</v>
      </c>
      <c r="F8799" s="877" t="n">
        <f aca="false">IFERROR(E8799/100,"")</f>
        <v>0.0802</v>
      </c>
      <c r="G8799" s="879"/>
      <c r="H8799" s="879"/>
      <c r="J8799" s="876"/>
      <c r="O8799" s="877"/>
      <c r="R8799" s="876"/>
    </row>
    <row r="8800" customFormat="false" ht="13.8" hidden="false" customHeight="false" outlineLevel="0" collapsed="false">
      <c r="A8800" s="875" t="n">
        <v>32904</v>
      </c>
      <c r="B8800" s="876" t="n">
        <v>353.94</v>
      </c>
      <c r="D8800" s="875" t="n">
        <v>33345</v>
      </c>
      <c r="E8800" s="876" t="n">
        <v>7.95</v>
      </c>
      <c r="F8800" s="877" t="n">
        <f aca="false">IFERROR(E8800/100,"")</f>
        <v>0.0795</v>
      </c>
      <c r="G8800" s="879"/>
      <c r="H8800" s="879"/>
      <c r="J8800" s="876"/>
      <c r="O8800" s="877"/>
      <c r="R8800" s="876"/>
    </row>
    <row r="8801" customFormat="false" ht="13.8" hidden="false" customHeight="false" outlineLevel="0" collapsed="false">
      <c r="A8801" s="875" t="n">
        <v>32903</v>
      </c>
      <c r="B8801" s="876" t="n">
        <v>347.38</v>
      </c>
      <c r="D8801" s="875" t="n">
        <v>33344</v>
      </c>
      <c r="E8801" s="876" t="n">
        <v>7.97</v>
      </c>
      <c r="F8801" s="877" t="n">
        <f aca="false">IFERROR(E8801/100,"")</f>
        <v>0.0797</v>
      </c>
      <c r="G8801" s="879"/>
      <c r="H8801" s="879"/>
      <c r="J8801" s="876"/>
      <c r="O8801" s="877"/>
      <c r="R8801" s="876"/>
    </row>
    <row r="8802" customFormat="false" ht="13.8" hidden="false" customHeight="false" outlineLevel="0" collapsed="false">
      <c r="A8802" s="875" t="n">
        <v>32902</v>
      </c>
      <c r="B8802" s="876" t="n">
        <v>349.67</v>
      </c>
      <c r="D8802" s="875" t="n">
        <v>33343</v>
      </c>
      <c r="E8802" s="876" t="n">
        <v>7.95</v>
      </c>
      <c r="F8802" s="877" t="n">
        <f aca="false">IFERROR(E8802/100,"")</f>
        <v>0.0795</v>
      </c>
      <c r="G8802" s="879"/>
      <c r="H8802" s="879"/>
      <c r="J8802" s="876"/>
      <c r="O8802" s="877"/>
      <c r="R8802" s="876"/>
    </row>
    <row r="8803" customFormat="false" ht="13.8" hidden="false" customHeight="false" outlineLevel="0" collapsed="false">
      <c r="A8803" s="875" t="n">
        <v>32899</v>
      </c>
      <c r="B8803" s="876" t="n">
        <v>350.25</v>
      </c>
      <c r="D8803" s="875" t="n">
        <v>33340</v>
      </c>
      <c r="E8803" s="876" t="n">
        <v>7.98</v>
      </c>
      <c r="F8803" s="877" t="n">
        <f aca="false">IFERROR(E8803/100,"")</f>
        <v>0.0798</v>
      </c>
      <c r="G8803" s="879"/>
      <c r="H8803" s="879"/>
      <c r="J8803" s="876"/>
      <c r="O8803" s="877"/>
      <c r="R8803" s="876"/>
    </row>
    <row r="8804" customFormat="false" ht="13.8" hidden="false" customHeight="false" outlineLevel="0" collapsed="false">
      <c r="A8804" s="875" t="n">
        <v>32898</v>
      </c>
      <c r="B8804" s="876" t="n">
        <v>350.52</v>
      </c>
      <c r="D8804" s="875" t="n">
        <v>33339</v>
      </c>
      <c r="E8804" s="876" t="n">
        <v>8.09</v>
      </c>
      <c r="F8804" s="877" t="n">
        <f aca="false">IFERROR(E8804/100,"")</f>
        <v>0.0809</v>
      </c>
      <c r="G8804" s="879"/>
      <c r="H8804" s="879"/>
      <c r="J8804" s="876"/>
      <c r="O8804" s="877"/>
      <c r="R8804" s="876"/>
    </row>
    <row r="8805" customFormat="false" ht="13.8" hidden="false" customHeight="false" outlineLevel="0" collapsed="false">
      <c r="A8805" s="875" t="n">
        <v>32897</v>
      </c>
      <c r="B8805" s="876" t="n">
        <v>348.44</v>
      </c>
      <c r="D8805" s="875" t="n">
        <v>33338</v>
      </c>
      <c r="E8805" s="876" t="n">
        <v>8.1</v>
      </c>
      <c r="F8805" s="877" t="n">
        <f aca="false">IFERROR(E8805/100,"")</f>
        <v>0.081</v>
      </c>
      <c r="G8805" s="879"/>
      <c r="H8805" s="879"/>
      <c r="J8805" s="876"/>
      <c r="O8805" s="877"/>
      <c r="R8805" s="876"/>
    </row>
    <row r="8806" customFormat="false" ht="13.8" hidden="false" customHeight="false" outlineLevel="0" collapsed="false">
      <c r="A8806" s="875" t="n">
        <v>32896</v>
      </c>
      <c r="B8806" s="876" t="n">
        <v>356.36</v>
      </c>
      <c r="D8806" s="875" t="n">
        <v>33337</v>
      </c>
      <c r="E8806" s="876" t="n">
        <v>8.03</v>
      </c>
      <c r="F8806" s="877" t="n">
        <f aca="false">IFERROR(E8806/100,"")</f>
        <v>0.0803</v>
      </c>
      <c r="G8806" s="879"/>
      <c r="H8806" s="879"/>
      <c r="J8806" s="876"/>
      <c r="O8806" s="877"/>
      <c r="R8806" s="876"/>
    </row>
    <row r="8807" customFormat="false" ht="13.8" hidden="false" customHeight="false" outlineLevel="0" collapsed="false">
      <c r="A8807" s="875" t="n">
        <v>32895</v>
      </c>
      <c r="B8807" s="876" t="n">
        <v>355.04</v>
      </c>
      <c r="D8807" s="875" t="n">
        <v>33336</v>
      </c>
      <c r="E8807" s="876" t="n">
        <v>7.98</v>
      </c>
      <c r="F8807" s="877" t="n">
        <f aca="false">IFERROR(E8807/100,"")</f>
        <v>0.0798</v>
      </c>
      <c r="G8807" s="879"/>
      <c r="H8807" s="879"/>
      <c r="J8807" s="876"/>
      <c r="O8807" s="877"/>
      <c r="R8807" s="876"/>
    </row>
    <row r="8808" customFormat="false" ht="13.8" hidden="false" customHeight="false" outlineLevel="0" collapsed="false">
      <c r="A8808" s="875" t="n">
        <v>32892</v>
      </c>
      <c r="B8808" s="876" t="n">
        <v>364.43</v>
      </c>
      <c r="D8808" s="875" t="n">
        <v>33333</v>
      </c>
      <c r="E8808" s="876" t="n">
        <v>7.99</v>
      </c>
      <c r="F8808" s="877" t="n">
        <f aca="false">IFERROR(E8808/100,"")</f>
        <v>0.0799</v>
      </c>
      <c r="G8808" s="879"/>
      <c r="H8808" s="879"/>
      <c r="J8808" s="876"/>
      <c r="O8808" s="877"/>
      <c r="R8808" s="876"/>
    </row>
    <row r="8809" customFormat="false" ht="13.8" hidden="false" customHeight="false" outlineLevel="0" collapsed="false">
      <c r="A8809" s="875" t="n">
        <v>32891</v>
      </c>
      <c r="B8809" s="876" t="n">
        <v>363.38</v>
      </c>
      <c r="D8809" s="875" t="n">
        <v>33332</v>
      </c>
      <c r="E8809" s="876" t="n">
        <v>8</v>
      </c>
      <c r="F8809" s="877" t="n">
        <f aca="false">IFERROR(E8809/100,"")</f>
        <v>0.08</v>
      </c>
      <c r="G8809" s="879"/>
      <c r="H8809" s="879"/>
      <c r="J8809" s="876"/>
      <c r="O8809" s="877"/>
      <c r="R8809" s="876"/>
    </row>
    <row r="8810" customFormat="false" ht="13.8" hidden="false" customHeight="false" outlineLevel="0" collapsed="false">
      <c r="A8810" s="875" t="n">
        <v>32890</v>
      </c>
      <c r="B8810" s="876" t="n">
        <v>362.54</v>
      </c>
      <c r="D8810" s="875" t="n">
        <v>33331</v>
      </c>
      <c r="E8810" s="876" t="n">
        <v>8.05</v>
      </c>
      <c r="F8810" s="877" t="n">
        <f aca="false">IFERROR(E8810/100,"")</f>
        <v>0.0805</v>
      </c>
      <c r="G8810" s="879"/>
      <c r="H8810" s="879"/>
      <c r="J8810" s="876"/>
      <c r="O8810" s="877"/>
      <c r="R8810" s="876"/>
    </row>
    <row r="8811" customFormat="false" ht="13.8" hidden="false" customHeight="false" outlineLevel="0" collapsed="false">
      <c r="A8811" s="875" t="n">
        <v>32889</v>
      </c>
      <c r="B8811" s="876" t="n">
        <v>366.12</v>
      </c>
      <c r="D8811" s="875" t="n">
        <v>33330</v>
      </c>
      <c r="E8811" s="876" t="n">
        <v>8.03</v>
      </c>
      <c r="F8811" s="877" t="n">
        <f aca="false">IFERROR(E8811/100,"")</f>
        <v>0.0803</v>
      </c>
      <c r="G8811" s="879"/>
      <c r="H8811" s="879"/>
      <c r="J8811" s="876"/>
      <c r="O8811" s="877"/>
      <c r="R8811" s="876"/>
    </row>
    <row r="8812" customFormat="false" ht="13.8" hidden="false" customHeight="false" outlineLevel="0" collapsed="false">
      <c r="A8812" s="875" t="n">
        <v>32888</v>
      </c>
      <c r="B8812" s="876" t="n">
        <v>362.08</v>
      </c>
      <c r="D8812" s="875" t="n">
        <v>33329</v>
      </c>
      <c r="E8812" s="876" t="n">
        <v>8.07</v>
      </c>
      <c r="F8812" s="877" t="n">
        <f aca="false">IFERROR(E8812/100,"")</f>
        <v>0.0807</v>
      </c>
      <c r="G8812" s="879"/>
      <c r="H8812" s="879"/>
      <c r="J8812" s="876"/>
      <c r="O8812" s="877"/>
      <c r="R8812" s="876"/>
    </row>
    <row r="8813" customFormat="false" ht="13.8" hidden="false" customHeight="false" outlineLevel="0" collapsed="false">
      <c r="A8813" s="875" t="n">
        <v>32885</v>
      </c>
      <c r="B8813" s="876" t="n">
        <v>365.22</v>
      </c>
      <c r="D8813" s="875" t="n">
        <v>33326</v>
      </c>
      <c r="E8813" s="876" t="e">
        <f aca="false">NA()</f>
        <v>#N/A</v>
      </c>
      <c r="F8813" s="877" t="str">
        <f aca="false">IFERROR(E8813/100,"")</f>
        <v/>
      </c>
      <c r="G8813" s="879"/>
      <c r="H8813" s="879"/>
      <c r="J8813" s="876"/>
      <c r="O8813" s="877"/>
      <c r="R8813" s="876"/>
    </row>
    <row r="8814" customFormat="false" ht="13.8" hidden="false" customHeight="false" outlineLevel="0" collapsed="false">
      <c r="A8814" s="875" t="n">
        <v>32884</v>
      </c>
      <c r="B8814" s="876" t="n">
        <v>374.4</v>
      </c>
      <c r="D8814" s="875" t="n">
        <v>33325</v>
      </c>
      <c r="E8814" s="876" t="n">
        <v>8.05</v>
      </c>
      <c r="F8814" s="877" t="n">
        <f aca="false">IFERROR(E8814/100,"")</f>
        <v>0.0805</v>
      </c>
      <c r="G8814" s="879"/>
      <c r="H8814" s="879"/>
      <c r="J8814" s="876"/>
      <c r="O8814" s="877"/>
      <c r="R8814" s="876"/>
    </row>
    <row r="8815" customFormat="false" ht="13.8" hidden="false" customHeight="false" outlineLevel="0" collapsed="false">
      <c r="A8815" s="875" t="n">
        <v>32883</v>
      </c>
      <c r="B8815" s="876" t="n">
        <v>373.09</v>
      </c>
      <c r="D8815" s="875" t="n">
        <v>33324</v>
      </c>
      <c r="E8815" s="876" t="n">
        <v>8.08</v>
      </c>
      <c r="F8815" s="877" t="n">
        <f aca="false">IFERROR(E8815/100,"")</f>
        <v>0.0808</v>
      </c>
      <c r="G8815" s="879"/>
      <c r="H8815" s="879"/>
      <c r="J8815" s="876"/>
      <c r="O8815" s="877"/>
      <c r="R8815" s="876"/>
    </row>
    <row r="8816" customFormat="false" ht="13.8" hidden="false" customHeight="false" outlineLevel="0" collapsed="false">
      <c r="A8816" s="875" t="n">
        <v>32882</v>
      </c>
      <c r="B8816" s="876" t="n">
        <v>375.56</v>
      </c>
      <c r="D8816" s="875" t="n">
        <v>33323</v>
      </c>
      <c r="E8816" s="876" t="n">
        <v>8.13</v>
      </c>
      <c r="F8816" s="877" t="n">
        <f aca="false">IFERROR(E8816/100,"")</f>
        <v>0.0813</v>
      </c>
      <c r="G8816" s="879"/>
      <c r="H8816" s="879"/>
      <c r="J8816" s="876"/>
      <c r="O8816" s="877"/>
      <c r="R8816" s="876"/>
    </row>
    <row r="8817" customFormat="false" ht="13.8" hidden="false" customHeight="false" outlineLevel="0" collapsed="false">
      <c r="A8817" s="875" t="n">
        <v>32881</v>
      </c>
      <c r="B8817" s="876" t="n">
        <v>380.04</v>
      </c>
      <c r="D8817" s="875" t="n">
        <v>33322</v>
      </c>
      <c r="E8817" s="876" t="n">
        <v>8.13</v>
      </c>
      <c r="F8817" s="877" t="n">
        <f aca="false">IFERROR(E8817/100,"")</f>
        <v>0.0813</v>
      </c>
      <c r="G8817" s="879"/>
      <c r="H8817" s="879"/>
      <c r="J8817" s="876"/>
      <c r="O8817" s="877"/>
      <c r="R8817" s="876"/>
    </row>
    <row r="8818" customFormat="false" ht="13.8" hidden="false" customHeight="false" outlineLevel="0" collapsed="false">
      <c r="A8818" s="875" t="n">
        <v>32878</v>
      </c>
      <c r="B8818" s="876" t="n">
        <v>378.3</v>
      </c>
      <c r="D8818" s="875" t="n">
        <v>33319</v>
      </c>
      <c r="E8818" s="876" t="n">
        <v>8.13</v>
      </c>
      <c r="F8818" s="877" t="n">
        <f aca="false">IFERROR(E8818/100,"")</f>
        <v>0.0813</v>
      </c>
      <c r="G8818" s="879"/>
      <c r="H8818" s="879"/>
      <c r="J8818" s="876"/>
      <c r="O8818" s="877"/>
      <c r="R8818" s="876"/>
    </row>
    <row r="8819" customFormat="false" ht="13.8" hidden="false" customHeight="false" outlineLevel="0" collapsed="false">
      <c r="A8819" s="875" t="n">
        <v>32877</v>
      </c>
      <c r="B8819" s="876" t="n">
        <v>382.02</v>
      </c>
      <c r="D8819" s="875" t="n">
        <v>33318</v>
      </c>
      <c r="E8819" s="876" t="n">
        <v>8.16</v>
      </c>
      <c r="F8819" s="877" t="n">
        <f aca="false">IFERROR(E8819/100,"")</f>
        <v>0.0816</v>
      </c>
      <c r="G8819" s="879"/>
      <c r="H8819" s="879"/>
      <c r="J8819" s="876"/>
      <c r="O8819" s="877"/>
      <c r="R8819" s="876"/>
    </row>
    <row r="8820" customFormat="false" ht="13.8" hidden="false" customHeight="false" outlineLevel="0" collapsed="false">
      <c r="A8820" s="875" t="n">
        <v>32876</v>
      </c>
      <c r="B8820" s="876" t="n">
        <v>385.17</v>
      </c>
      <c r="D8820" s="875" t="n">
        <v>33317</v>
      </c>
      <c r="E8820" s="876" t="n">
        <v>8.2</v>
      </c>
      <c r="F8820" s="877" t="n">
        <f aca="false">IFERROR(E8820/100,"")</f>
        <v>0.082</v>
      </c>
      <c r="G8820" s="879"/>
      <c r="H8820" s="879"/>
      <c r="J8820" s="876"/>
      <c r="O8820" s="877"/>
      <c r="R8820" s="876"/>
    </row>
    <row r="8821" customFormat="false" ht="13.8" hidden="false" customHeight="false" outlineLevel="0" collapsed="false">
      <c r="A8821" s="875" t="n">
        <v>32875</v>
      </c>
      <c r="B8821" s="876" t="n">
        <v>386.16</v>
      </c>
      <c r="D8821" s="875" t="n">
        <v>33316</v>
      </c>
      <c r="E8821" s="876" t="n">
        <v>8.25</v>
      </c>
      <c r="F8821" s="877" t="n">
        <f aca="false">IFERROR(E8821/100,"")</f>
        <v>0.0825</v>
      </c>
      <c r="G8821" s="879"/>
      <c r="H8821" s="879"/>
      <c r="J8821" s="876"/>
      <c r="O8821" s="877"/>
      <c r="R8821" s="876"/>
    </row>
    <row r="8822" customFormat="false" ht="13.8" hidden="false" customHeight="false" outlineLevel="0" collapsed="false">
      <c r="A8822" s="875" t="n">
        <v>32871</v>
      </c>
      <c r="B8822" s="876" t="n">
        <v>379.41</v>
      </c>
      <c r="D8822" s="875" t="n">
        <v>33315</v>
      </c>
      <c r="E8822" s="876" t="n">
        <v>8.15</v>
      </c>
      <c r="F8822" s="877" t="n">
        <f aca="false">IFERROR(E8822/100,"")</f>
        <v>0.0815</v>
      </c>
      <c r="G8822" s="879"/>
      <c r="H8822" s="879"/>
      <c r="J8822" s="876"/>
      <c r="O8822" s="877"/>
      <c r="R8822" s="876"/>
    </row>
    <row r="8823" customFormat="false" ht="13.8" hidden="false" customHeight="false" outlineLevel="0" collapsed="false">
      <c r="A8823" s="875" t="n">
        <v>32870</v>
      </c>
      <c r="B8823" s="876" t="n">
        <v>376.38</v>
      </c>
      <c r="D8823" s="875" t="n">
        <v>33312</v>
      </c>
      <c r="E8823" s="876" t="n">
        <v>8.1</v>
      </c>
      <c r="F8823" s="877" t="n">
        <f aca="false">IFERROR(E8823/100,"")</f>
        <v>0.081</v>
      </c>
      <c r="G8823" s="879"/>
      <c r="H8823" s="879"/>
      <c r="J8823" s="876"/>
      <c r="O8823" s="877"/>
      <c r="R8823" s="876"/>
    </row>
    <row r="8824" customFormat="false" ht="13.8" hidden="false" customHeight="false" outlineLevel="0" collapsed="false">
      <c r="A8824" s="875" t="n">
        <v>32869</v>
      </c>
      <c r="B8824" s="876" t="n">
        <v>374.38</v>
      </c>
      <c r="D8824" s="875" t="n">
        <v>33311</v>
      </c>
      <c r="E8824" s="876" t="n">
        <v>8.02</v>
      </c>
      <c r="F8824" s="877" t="n">
        <f aca="false">IFERROR(E8824/100,"")</f>
        <v>0.0802</v>
      </c>
      <c r="G8824" s="879"/>
      <c r="H8824" s="879"/>
      <c r="J8824" s="876"/>
      <c r="O8824" s="877"/>
      <c r="R8824" s="876"/>
    </row>
    <row r="8825" customFormat="false" ht="13.8" hidden="false" customHeight="false" outlineLevel="0" collapsed="false">
      <c r="A8825" s="875" t="n">
        <v>32868</v>
      </c>
      <c r="B8825" s="876" t="n">
        <v>372.23</v>
      </c>
      <c r="D8825" s="875" t="n">
        <v>33310</v>
      </c>
      <c r="E8825" s="876" t="n">
        <v>8.02</v>
      </c>
      <c r="F8825" s="877" t="n">
        <f aca="false">IFERROR(E8825/100,"")</f>
        <v>0.0802</v>
      </c>
      <c r="G8825" s="879"/>
      <c r="H8825" s="879"/>
      <c r="J8825" s="876"/>
      <c r="O8825" s="877"/>
      <c r="R8825" s="876"/>
    </row>
    <row r="8826" customFormat="false" ht="13.8" hidden="false" customHeight="false" outlineLevel="0" collapsed="false">
      <c r="A8826" s="875" t="n">
        <v>32864</v>
      </c>
      <c r="B8826" s="876" t="n">
        <v>372.81</v>
      </c>
      <c r="D8826" s="875" t="n">
        <v>33309</v>
      </c>
      <c r="E8826" s="876" t="n">
        <v>8.09</v>
      </c>
      <c r="F8826" s="877" t="n">
        <f aca="false">IFERROR(E8826/100,"")</f>
        <v>0.0809</v>
      </c>
      <c r="G8826" s="879"/>
      <c r="H8826" s="879"/>
      <c r="J8826" s="876"/>
      <c r="O8826" s="877"/>
      <c r="R8826" s="876"/>
    </row>
    <row r="8827" customFormat="false" ht="13.8" hidden="false" customHeight="false" outlineLevel="0" collapsed="false">
      <c r="A8827" s="875" t="n">
        <v>32863</v>
      </c>
      <c r="B8827" s="876" t="n">
        <v>369.78</v>
      </c>
      <c r="D8827" s="875" t="n">
        <v>33308</v>
      </c>
      <c r="E8827" s="876" t="n">
        <v>8.06</v>
      </c>
      <c r="F8827" s="877" t="n">
        <f aca="false">IFERROR(E8827/100,"")</f>
        <v>0.0806</v>
      </c>
      <c r="G8827" s="879"/>
      <c r="H8827" s="879"/>
      <c r="J8827" s="876"/>
      <c r="O8827" s="877"/>
      <c r="R8827" s="876"/>
    </row>
    <row r="8828" customFormat="false" ht="13.8" hidden="false" customHeight="false" outlineLevel="0" collapsed="false">
      <c r="A8828" s="875" t="n">
        <v>32862</v>
      </c>
      <c r="B8828" s="876" t="n">
        <v>367.69</v>
      </c>
      <c r="D8828" s="875" t="n">
        <v>33305</v>
      </c>
      <c r="E8828" s="876" t="n">
        <v>8.13</v>
      </c>
      <c r="F8828" s="877" t="n">
        <f aca="false">IFERROR(E8828/100,"")</f>
        <v>0.0813</v>
      </c>
      <c r="G8828" s="879"/>
      <c r="H8828" s="879"/>
      <c r="J8828" s="876"/>
      <c r="O8828" s="877"/>
      <c r="R8828" s="876"/>
    </row>
    <row r="8829" customFormat="false" ht="13.8" hidden="false" customHeight="false" outlineLevel="0" collapsed="false">
      <c r="A8829" s="875" t="n">
        <v>32861</v>
      </c>
      <c r="B8829" s="876" t="n">
        <v>367.27</v>
      </c>
      <c r="D8829" s="875" t="n">
        <v>33304</v>
      </c>
      <c r="E8829" s="876" t="n">
        <v>8.07</v>
      </c>
      <c r="F8829" s="877" t="n">
        <f aca="false">IFERROR(E8829/100,"")</f>
        <v>0.0807</v>
      </c>
      <c r="G8829" s="879"/>
      <c r="H8829" s="879"/>
      <c r="J8829" s="876"/>
      <c r="O8829" s="877"/>
      <c r="R8829" s="876"/>
    </row>
    <row r="8830" customFormat="false" ht="13.8" hidden="false" customHeight="false" outlineLevel="0" collapsed="false">
      <c r="A8830" s="875" t="n">
        <v>32860</v>
      </c>
      <c r="B8830" s="876" t="n">
        <v>368.57</v>
      </c>
      <c r="D8830" s="875" t="n">
        <v>33303</v>
      </c>
      <c r="E8830" s="876" t="n">
        <v>8.11</v>
      </c>
      <c r="F8830" s="877" t="n">
        <f aca="false">IFERROR(E8830/100,"")</f>
        <v>0.0811</v>
      </c>
      <c r="G8830" s="879"/>
      <c r="H8830" s="879"/>
      <c r="J8830" s="876"/>
      <c r="O8830" s="877"/>
      <c r="R8830" s="876"/>
    </row>
    <row r="8831" customFormat="false" ht="13.8" hidden="false" customHeight="false" outlineLevel="0" collapsed="false">
      <c r="A8831" s="875" t="n">
        <v>32857</v>
      </c>
      <c r="B8831" s="876" t="n">
        <v>375.38</v>
      </c>
      <c r="D8831" s="875" t="n">
        <v>33302</v>
      </c>
      <c r="E8831" s="876" t="n">
        <v>8.08</v>
      </c>
      <c r="F8831" s="877" t="n">
        <f aca="false">IFERROR(E8831/100,"")</f>
        <v>0.0808</v>
      </c>
      <c r="G8831" s="879"/>
      <c r="H8831" s="879"/>
      <c r="J8831" s="876"/>
      <c r="O8831" s="877"/>
      <c r="R8831" s="876"/>
    </row>
    <row r="8832" customFormat="false" ht="13.8" hidden="false" customHeight="false" outlineLevel="0" collapsed="false">
      <c r="A8832" s="875" t="n">
        <v>32856</v>
      </c>
      <c r="B8832" s="876" t="n">
        <v>376.3</v>
      </c>
      <c r="D8832" s="875" t="n">
        <v>33301</v>
      </c>
      <c r="E8832" s="876" t="n">
        <v>8.12</v>
      </c>
      <c r="F8832" s="877" t="n">
        <f aca="false">IFERROR(E8832/100,"")</f>
        <v>0.0812</v>
      </c>
      <c r="G8832" s="879"/>
      <c r="H8832" s="879"/>
      <c r="J8832" s="876"/>
      <c r="O8832" s="877"/>
      <c r="R8832" s="876"/>
    </row>
    <row r="8833" customFormat="false" ht="13.8" hidden="false" customHeight="false" outlineLevel="0" collapsed="false">
      <c r="A8833" s="875" t="n">
        <v>32855</v>
      </c>
      <c r="B8833" s="876" t="n">
        <v>378.25</v>
      </c>
      <c r="D8833" s="875" t="n">
        <v>33298</v>
      </c>
      <c r="E8833" s="876" t="n">
        <v>8.12</v>
      </c>
      <c r="F8833" s="877" t="n">
        <f aca="false">IFERROR(E8833/100,"")</f>
        <v>0.0812</v>
      </c>
      <c r="G8833" s="879"/>
      <c r="H8833" s="879"/>
      <c r="J8833" s="876"/>
      <c r="O8833" s="877"/>
      <c r="R8833" s="876"/>
    </row>
    <row r="8834" customFormat="false" ht="13.8" hidden="false" customHeight="false" outlineLevel="0" collapsed="false">
      <c r="A8834" s="875" t="n">
        <v>32854</v>
      </c>
      <c r="B8834" s="876" t="n">
        <v>377.15</v>
      </c>
      <c r="D8834" s="875" t="n">
        <v>33297</v>
      </c>
      <c r="E8834" s="876" t="n">
        <v>8.02</v>
      </c>
      <c r="F8834" s="877" t="n">
        <f aca="false">IFERROR(E8834/100,"")</f>
        <v>0.0802</v>
      </c>
      <c r="G8834" s="879"/>
      <c r="H8834" s="879"/>
      <c r="J8834" s="876"/>
      <c r="O8834" s="877"/>
      <c r="R8834" s="876"/>
    </row>
    <row r="8835" customFormat="false" ht="13.8" hidden="false" customHeight="false" outlineLevel="0" collapsed="false">
      <c r="A8835" s="875" t="n">
        <v>32853</v>
      </c>
      <c r="B8835" s="876" t="n">
        <v>373.72</v>
      </c>
      <c r="D8835" s="875" t="n">
        <v>33296</v>
      </c>
      <c r="E8835" s="876" t="n">
        <v>7.98</v>
      </c>
      <c r="F8835" s="877" t="n">
        <f aca="false">IFERROR(E8835/100,"")</f>
        <v>0.0798</v>
      </c>
      <c r="G8835" s="879"/>
      <c r="H8835" s="879"/>
      <c r="J8835" s="876"/>
      <c r="O8835" s="877"/>
      <c r="R8835" s="876"/>
    </row>
    <row r="8836" customFormat="false" ht="13.8" hidden="false" customHeight="false" outlineLevel="0" collapsed="false">
      <c r="A8836" s="875" t="n">
        <v>32850</v>
      </c>
      <c r="B8836" s="876" t="n">
        <v>373.7</v>
      </c>
      <c r="D8836" s="875" t="n">
        <v>33295</v>
      </c>
      <c r="E8836" s="876" t="n">
        <v>7.96</v>
      </c>
      <c r="F8836" s="877" t="n">
        <f aca="false">IFERROR(E8836/100,"")</f>
        <v>0.0796</v>
      </c>
      <c r="G8836" s="879"/>
      <c r="H8836" s="879"/>
      <c r="J8836" s="876"/>
      <c r="O8836" s="877"/>
      <c r="R8836" s="876"/>
    </row>
    <row r="8837" customFormat="false" ht="13.8" hidden="false" customHeight="false" outlineLevel="0" collapsed="false">
      <c r="A8837" s="875" t="n">
        <v>32849</v>
      </c>
      <c r="B8837" s="876" t="n">
        <v>372.52</v>
      </c>
      <c r="D8837" s="875" t="n">
        <v>33294</v>
      </c>
      <c r="E8837" s="876" t="n">
        <v>7.91</v>
      </c>
      <c r="F8837" s="877" t="n">
        <f aca="false">IFERROR(E8837/100,"")</f>
        <v>0.0791</v>
      </c>
      <c r="G8837" s="879"/>
      <c r="H8837" s="879"/>
      <c r="J8837" s="876"/>
      <c r="O8837" s="877"/>
      <c r="R8837" s="876"/>
    </row>
    <row r="8838" customFormat="false" ht="13.8" hidden="false" customHeight="false" outlineLevel="0" collapsed="false">
      <c r="A8838" s="875" t="n">
        <v>32848</v>
      </c>
      <c r="B8838" s="876" t="n">
        <v>373.52</v>
      </c>
      <c r="D8838" s="875" t="n">
        <v>33291</v>
      </c>
      <c r="E8838" s="876" t="n">
        <v>7.91</v>
      </c>
      <c r="F8838" s="877" t="n">
        <f aca="false">IFERROR(E8838/100,"")</f>
        <v>0.0791</v>
      </c>
      <c r="G8838" s="879"/>
      <c r="H8838" s="879"/>
      <c r="J8838" s="876"/>
      <c r="O8838" s="877"/>
      <c r="R8838" s="876"/>
    </row>
    <row r="8839" customFormat="false" ht="13.8" hidden="false" customHeight="false" outlineLevel="0" collapsed="false">
      <c r="A8839" s="875" t="n">
        <v>32847</v>
      </c>
      <c r="B8839" s="876" t="n">
        <v>374.62</v>
      </c>
      <c r="D8839" s="875" t="n">
        <v>33290</v>
      </c>
      <c r="E8839" s="876" t="n">
        <v>7.88</v>
      </c>
      <c r="F8839" s="877" t="n">
        <f aca="false">IFERROR(E8839/100,"")</f>
        <v>0.0788</v>
      </c>
      <c r="G8839" s="879"/>
      <c r="H8839" s="879"/>
      <c r="J8839" s="876"/>
      <c r="O8839" s="877"/>
      <c r="R8839" s="876"/>
    </row>
    <row r="8840" customFormat="false" ht="13.8" hidden="false" customHeight="false" outlineLevel="0" collapsed="false">
      <c r="A8840" s="875" t="n">
        <v>32846</v>
      </c>
      <c r="B8840" s="876" t="n">
        <v>376.52</v>
      </c>
      <c r="D8840" s="875" t="n">
        <v>33289</v>
      </c>
      <c r="E8840" s="876" t="n">
        <v>7.84</v>
      </c>
      <c r="F8840" s="877" t="n">
        <f aca="false">IFERROR(E8840/100,"")</f>
        <v>0.0784</v>
      </c>
      <c r="G8840" s="879"/>
      <c r="H8840" s="879"/>
      <c r="J8840" s="876"/>
      <c r="O8840" s="877"/>
      <c r="R8840" s="876"/>
    </row>
    <row r="8841" customFormat="false" ht="13.8" hidden="false" customHeight="false" outlineLevel="0" collapsed="false">
      <c r="A8841" s="875" t="n">
        <v>32843</v>
      </c>
      <c r="B8841" s="876" t="n">
        <v>375.52</v>
      </c>
      <c r="D8841" s="875" t="n">
        <v>33288</v>
      </c>
      <c r="E8841" s="876" t="n">
        <v>7.8</v>
      </c>
      <c r="F8841" s="877" t="n">
        <f aca="false">IFERROR(E8841/100,"")</f>
        <v>0.078</v>
      </c>
      <c r="G8841" s="879"/>
      <c r="H8841" s="879"/>
      <c r="J8841" s="876"/>
      <c r="O8841" s="877"/>
      <c r="R8841" s="876"/>
    </row>
    <row r="8842" customFormat="false" ht="13.8" hidden="false" customHeight="false" outlineLevel="0" collapsed="false">
      <c r="A8842" s="875" t="n">
        <v>32842</v>
      </c>
      <c r="B8842" s="876" t="n">
        <v>370.51</v>
      </c>
      <c r="D8842" s="875" t="n">
        <v>33287</v>
      </c>
      <c r="E8842" s="876" t="e">
        <f aca="false">NA()</f>
        <v>#N/A</v>
      </c>
      <c r="F8842" s="877" t="str">
        <f aca="false">IFERROR(E8842/100,"")</f>
        <v/>
      </c>
      <c r="G8842" s="879"/>
      <c r="H8842" s="879"/>
      <c r="J8842" s="876"/>
      <c r="O8842" s="877"/>
      <c r="R8842" s="876"/>
    </row>
    <row r="8843" customFormat="false" ht="13.8" hidden="false" customHeight="false" outlineLevel="0" collapsed="false">
      <c r="A8843" s="875" t="n">
        <v>32841</v>
      </c>
      <c r="B8843" s="876" t="n">
        <v>367.95</v>
      </c>
      <c r="D8843" s="875" t="n">
        <v>33284</v>
      </c>
      <c r="E8843" s="876" t="n">
        <v>7.78</v>
      </c>
      <c r="F8843" s="877" t="n">
        <f aca="false">IFERROR(E8843/100,"")</f>
        <v>0.0778</v>
      </c>
      <c r="G8843" s="879"/>
      <c r="H8843" s="879"/>
      <c r="J8843" s="876"/>
      <c r="O8843" s="877"/>
      <c r="R8843" s="876"/>
    </row>
    <row r="8844" customFormat="false" ht="13.8" hidden="false" customHeight="false" outlineLevel="0" collapsed="false">
      <c r="A8844" s="875" t="n">
        <v>32840</v>
      </c>
      <c r="B8844" s="876" t="n">
        <v>370.27</v>
      </c>
      <c r="D8844" s="875" t="n">
        <v>33283</v>
      </c>
      <c r="E8844" s="876" t="n">
        <v>7.8</v>
      </c>
      <c r="F8844" s="877" t="n">
        <f aca="false">IFERROR(E8844/100,"")</f>
        <v>0.078</v>
      </c>
      <c r="G8844" s="879"/>
      <c r="H8844" s="879"/>
      <c r="J8844" s="876"/>
      <c r="O8844" s="877"/>
      <c r="R8844" s="876"/>
    </row>
    <row r="8845" customFormat="false" ht="13.8" hidden="false" customHeight="false" outlineLevel="0" collapsed="false">
      <c r="A8845" s="875" t="n">
        <v>32839</v>
      </c>
      <c r="B8845" s="876" t="n">
        <v>370.04</v>
      </c>
      <c r="D8845" s="875" t="n">
        <v>33282</v>
      </c>
      <c r="E8845" s="876" t="n">
        <v>7.78</v>
      </c>
      <c r="F8845" s="877" t="n">
        <f aca="false">IFERROR(E8845/100,"")</f>
        <v>0.0778</v>
      </c>
      <c r="G8845" s="879"/>
      <c r="H8845" s="879"/>
      <c r="J8845" s="876"/>
      <c r="O8845" s="877"/>
      <c r="R8845" s="876"/>
    </row>
    <row r="8846" customFormat="false" ht="13.8" hidden="false" customHeight="false" outlineLevel="0" collapsed="false">
      <c r="A8846" s="875" t="n">
        <v>32836</v>
      </c>
      <c r="B8846" s="876" t="n">
        <v>368.12</v>
      </c>
      <c r="D8846" s="875" t="n">
        <v>33281</v>
      </c>
      <c r="E8846" s="876" t="n">
        <v>7.78</v>
      </c>
      <c r="F8846" s="877" t="n">
        <f aca="false">IFERROR(E8846/100,"")</f>
        <v>0.0778</v>
      </c>
      <c r="G8846" s="879"/>
      <c r="H8846" s="879"/>
      <c r="J8846" s="876"/>
      <c r="O8846" s="877"/>
      <c r="R8846" s="876"/>
    </row>
    <row r="8847" customFormat="false" ht="13.8" hidden="false" customHeight="false" outlineLevel="0" collapsed="false">
      <c r="A8847" s="875" t="n">
        <v>32834</v>
      </c>
      <c r="B8847" s="876" t="n">
        <v>365.87</v>
      </c>
      <c r="D8847" s="875" t="n">
        <v>33280</v>
      </c>
      <c r="E8847" s="876" t="n">
        <v>7.78</v>
      </c>
      <c r="F8847" s="877" t="n">
        <f aca="false">IFERROR(E8847/100,"")</f>
        <v>0.0778</v>
      </c>
      <c r="G8847" s="879"/>
      <c r="H8847" s="879"/>
      <c r="J8847" s="876"/>
      <c r="O8847" s="877"/>
      <c r="R8847" s="876"/>
    </row>
    <row r="8848" customFormat="false" ht="13.8" hidden="false" customHeight="false" outlineLevel="0" collapsed="false">
      <c r="A8848" s="875" t="n">
        <v>32833</v>
      </c>
      <c r="B8848" s="876" t="n">
        <v>363.39</v>
      </c>
      <c r="D8848" s="875" t="n">
        <v>33277</v>
      </c>
      <c r="E8848" s="876" t="n">
        <v>7.77</v>
      </c>
      <c r="F8848" s="877" t="n">
        <f aca="false">IFERROR(E8848/100,"")</f>
        <v>0.0777</v>
      </c>
      <c r="G8848" s="879"/>
      <c r="H8848" s="879"/>
      <c r="J8848" s="876"/>
      <c r="O8848" s="877"/>
      <c r="R8848" s="876"/>
    </row>
    <row r="8849" customFormat="false" ht="13.8" hidden="false" customHeight="false" outlineLevel="0" collapsed="false">
      <c r="A8849" s="875" t="n">
        <v>32832</v>
      </c>
      <c r="B8849" s="876" t="n">
        <v>363.13</v>
      </c>
      <c r="D8849" s="875" t="n">
        <v>33276</v>
      </c>
      <c r="E8849" s="876" t="n">
        <v>7.82</v>
      </c>
      <c r="F8849" s="877" t="n">
        <f aca="false">IFERROR(E8849/100,"")</f>
        <v>0.0782</v>
      </c>
      <c r="G8849" s="879"/>
      <c r="H8849" s="879"/>
      <c r="J8849" s="876"/>
      <c r="O8849" s="877"/>
      <c r="R8849" s="876"/>
    </row>
    <row r="8850" customFormat="false" ht="13.8" hidden="false" customHeight="false" outlineLevel="0" collapsed="false">
      <c r="A8850" s="875" t="n">
        <v>32829</v>
      </c>
      <c r="B8850" s="876" t="n">
        <v>365.5</v>
      </c>
      <c r="D8850" s="875" t="n">
        <v>33275</v>
      </c>
      <c r="E8850" s="876" t="n">
        <v>7.79</v>
      </c>
      <c r="F8850" s="877" t="n">
        <f aca="false">IFERROR(E8850/100,"")</f>
        <v>0.0779</v>
      </c>
      <c r="G8850" s="879"/>
      <c r="H8850" s="879"/>
      <c r="J8850" s="876"/>
      <c r="O8850" s="877"/>
      <c r="R8850" s="876"/>
    </row>
    <row r="8851" customFormat="false" ht="13.8" hidden="false" customHeight="false" outlineLevel="0" collapsed="false">
      <c r="A8851" s="875" t="n">
        <v>32828</v>
      </c>
      <c r="B8851" s="876" t="n">
        <v>364.36</v>
      </c>
      <c r="D8851" s="875" t="n">
        <v>33274</v>
      </c>
      <c r="E8851" s="876" t="n">
        <v>7.85</v>
      </c>
      <c r="F8851" s="877" t="n">
        <f aca="false">IFERROR(E8851/100,"")</f>
        <v>0.0785</v>
      </c>
      <c r="G8851" s="879"/>
      <c r="H8851" s="879"/>
      <c r="J8851" s="876"/>
      <c r="O8851" s="877"/>
      <c r="R8851" s="876"/>
    </row>
    <row r="8852" customFormat="false" ht="13.8" hidden="false" customHeight="false" outlineLevel="0" collapsed="false">
      <c r="A8852" s="875" t="n">
        <v>32827</v>
      </c>
      <c r="B8852" s="876" t="n">
        <v>364.25</v>
      </c>
      <c r="D8852" s="875" t="n">
        <v>33273</v>
      </c>
      <c r="E8852" s="876" t="n">
        <v>7.88</v>
      </c>
      <c r="F8852" s="877" t="n">
        <f aca="false">IFERROR(E8852/100,"")</f>
        <v>0.0788</v>
      </c>
      <c r="G8852" s="879"/>
      <c r="H8852" s="879"/>
      <c r="J8852" s="876"/>
      <c r="O8852" s="877"/>
      <c r="R8852" s="876"/>
    </row>
    <row r="8853" customFormat="false" ht="13.8" hidden="false" customHeight="false" outlineLevel="0" collapsed="false">
      <c r="A8853" s="875" t="n">
        <v>32826</v>
      </c>
      <c r="B8853" s="876" t="n">
        <v>361.5</v>
      </c>
      <c r="D8853" s="875" t="n">
        <v>33270</v>
      </c>
      <c r="E8853" s="876" t="n">
        <v>7.91</v>
      </c>
      <c r="F8853" s="877" t="n">
        <f aca="false">IFERROR(E8853/100,"")</f>
        <v>0.0791</v>
      </c>
      <c r="G8853" s="879"/>
      <c r="H8853" s="879"/>
      <c r="J8853" s="876"/>
      <c r="O8853" s="877"/>
      <c r="R8853" s="876"/>
    </row>
    <row r="8854" customFormat="false" ht="13.8" hidden="false" customHeight="false" outlineLevel="0" collapsed="false">
      <c r="A8854" s="875" t="n">
        <v>32825</v>
      </c>
      <c r="B8854" s="876" t="n">
        <v>363.12</v>
      </c>
      <c r="D8854" s="875" t="n">
        <v>33269</v>
      </c>
      <c r="E8854" s="876" t="n">
        <v>8.03</v>
      </c>
      <c r="F8854" s="877" t="n">
        <f aca="false">IFERROR(E8854/100,"")</f>
        <v>0.0803</v>
      </c>
      <c r="G8854" s="879"/>
      <c r="H8854" s="879"/>
      <c r="J8854" s="876"/>
      <c r="O8854" s="877"/>
      <c r="R8854" s="876"/>
    </row>
    <row r="8855" customFormat="false" ht="13.8" hidden="false" customHeight="false" outlineLevel="0" collapsed="false">
      <c r="A8855" s="875" t="n">
        <v>32822</v>
      </c>
      <c r="B8855" s="876" t="n">
        <v>362.5</v>
      </c>
      <c r="D8855" s="875" t="n">
        <v>33268</v>
      </c>
      <c r="E8855" s="876" t="n">
        <v>8.05</v>
      </c>
      <c r="F8855" s="877" t="n">
        <f aca="false">IFERROR(E8855/100,"")</f>
        <v>0.0805</v>
      </c>
      <c r="G8855" s="879"/>
      <c r="H8855" s="879"/>
      <c r="J8855" s="876"/>
      <c r="O8855" s="877"/>
      <c r="R8855" s="876"/>
    </row>
    <row r="8856" customFormat="false" ht="13.8" hidden="false" customHeight="false" outlineLevel="0" collapsed="false">
      <c r="A8856" s="875" t="n">
        <v>32821</v>
      </c>
      <c r="B8856" s="876" t="n">
        <v>359.7</v>
      </c>
      <c r="D8856" s="875" t="n">
        <v>33267</v>
      </c>
      <c r="E8856" s="876" t="n">
        <v>8.03</v>
      </c>
      <c r="F8856" s="877" t="n">
        <f aca="false">IFERROR(E8856/100,"")</f>
        <v>0.0803</v>
      </c>
      <c r="G8856" s="879"/>
      <c r="H8856" s="879"/>
      <c r="J8856" s="876"/>
      <c r="O8856" s="877"/>
      <c r="R8856" s="876"/>
    </row>
    <row r="8857" customFormat="false" ht="13.8" hidden="false" customHeight="false" outlineLevel="0" collapsed="false">
      <c r="A8857" s="875" t="n">
        <v>32820</v>
      </c>
      <c r="B8857" s="876" t="n">
        <v>361.28</v>
      </c>
      <c r="D8857" s="875" t="n">
        <v>33266</v>
      </c>
      <c r="E8857" s="876" t="n">
        <v>8.06</v>
      </c>
      <c r="F8857" s="877" t="n">
        <f aca="false">IFERROR(E8857/100,"")</f>
        <v>0.0806</v>
      </c>
      <c r="G8857" s="879"/>
      <c r="H8857" s="879"/>
      <c r="J8857" s="876"/>
      <c r="O8857" s="877"/>
      <c r="R8857" s="876"/>
    </row>
    <row r="8858" customFormat="false" ht="13.8" hidden="false" customHeight="false" outlineLevel="0" collapsed="false">
      <c r="A8858" s="875" t="n">
        <v>32819</v>
      </c>
      <c r="B8858" s="876" t="n">
        <v>357.69</v>
      </c>
      <c r="D8858" s="875" t="n">
        <v>33263</v>
      </c>
      <c r="E8858" s="876" t="n">
        <v>8.06</v>
      </c>
      <c r="F8858" s="877" t="n">
        <f aca="false">IFERROR(E8858/100,"")</f>
        <v>0.0806</v>
      </c>
      <c r="G8858" s="879"/>
      <c r="H8858" s="879"/>
      <c r="J8858" s="876"/>
      <c r="O8858" s="877"/>
      <c r="R8858" s="876"/>
    </row>
    <row r="8859" customFormat="false" ht="13.8" hidden="false" customHeight="false" outlineLevel="0" collapsed="false">
      <c r="A8859" s="875" t="n">
        <v>32818</v>
      </c>
      <c r="B8859" s="876" t="n">
        <v>355.19</v>
      </c>
      <c r="D8859" s="875" t="n">
        <v>33262</v>
      </c>
      <c r="E8859" s="876" t="n">
        <v>8</v>
      </c>
      <c r="F8859" s="877" t="n">
        <f aca="false">IFERROR(E8859/100,"")</f>
        <v>0.08</v>
      </c>
      <c r="G8859" s="879"/>
      <c r="H8859" s="879"/>
      <c r="J8859" s="876"/>
      <c r="O8859" s="877"/>
      <c r="R8859" s="876"/>
    </row>
    <row r="8860" customFormat="false" ht="13.8" hidden="false" customHeight="false" outlineLevel="0" collapsed="false">
      <c r="A8860" s="875" t="n">
        <v>32815</v>
      </c>
      <c r="B8860" s="876" t="n">
        <v>360.41</v>
      </c>
      <c r="D8860" s="875" t="n">
        <v>33261</v>
      </c>
      <c r="E8860" s="876" t="n">
        <v>8.04</v>
      </c>
      <c r="F8860" s="877" t="n">
        <f aca="false">IFERROR(E8860/100,"")</f>
        <v>0.0804</v>
      </c>
      <c r="G8860" s="879"/>
      <c r="H8860" s="879"/>
      <c r="J8860" s="876"/>
      <c r="O8860" s="877"/>
      <c r="R8860" s="876"/>
    </row>
    <row r="8861" customFormat="false" ht="13.8" hidden="false" customHeight="false" outlineLevel="0" collapsed="false">
      <c r="A8861" s="875" t="n">
        <v>32814</v>
      </c>
      <c r="B8861" s="876" t="n">
        <v>361.31</v>
      </c>
      <c r="D8861" s="875" t="n">
        <v>33260</v>
      </c>
      <c r="E8861" s="876" t="n">
        <v>8.07</v>
      </c>
      <c r="F8861" s="877" t="n">
        <f aca="false">IFERROR(E8861/100,"")</f>
        <v>0.0807</v>
      </c>
      <c r="G8861" s="879"/>
      <c r="H8861" s="879"/>
      <c r="J8861" s="876"/>
      <c r="O8861" s="877"/>
      <c r="R8861" s="876"/>
    </row>
    <row r="8862" customFormat="false" ht="13.8" hidden="false" customHeight="false" outlineLevel="0" collapsed="false">
      <c r="A8862" s="875" t="n">
        <v>32813</v>
      </c>
      <c r="B8862" s="876" t="n">
        <v>364.01</v>
      </c>
      <c r="D8862" s="875" t="n">
        <v>33259</v>
      </c>
      <c r="E8862" s="876" t="e">
        <f aca="false">NA()</f>
        <v>#N/A</v>
      </c>
      <c r="F8862" s="877" t="str">
        <f aca="false">IFERROR(E8862/100,"")</f>
        <v/>
      </c>
      <c r="G8862" s="879"/>
      <c r="H8862" s="879"/>
      <c r="J8862" s="876"/>
      <c r="O8862" s="877"/>
      <c r="R8862" s="876"/>
    </row>
    <row r="8863" customFormat="false" ht="13.8" hidden="false" customHeight="false" outlineLevel="0" collapsed="false">
      <c r="A8863" s="875" t="n">
        <v>32812</v>
      </c>
      <c r="B8863" s="876" t="n">
        <v>363.11</v>
      </c>
      <c r="D8863" s="875" t="n">
        <v>33256</v>
      </c>
      <c r="E8863" s="876" t="n">
        <v>8.03</v>
      </c>
      <c r="F8863" s="877" t="n">
        <f aca="false">IFERROR(E8863/100,"")</f>
        <v>0.0803</v>
      </c>
      <c r="G8863" s="879"/>
      <c r="H8863" s="879"/>
      <c r="J8863" s="876"/>
      <c r="O8863" s="877"/>
      <c r="R8863" s="876"/>
    </row>
    <row r="8864" customFormat="false" ht="13.8" hidden="false" customHeight="false" outlineLevel="0" collapsed="false">
      <c r="A8864" s="875" t="n">
        <v>32811</v>
      </c>
      <c r="B8864" s="876" t="n">
        <v>357.33</v>
      </c>
      <c r="D8864" s="875" t="n">
        <v>33255</v>
      </c>
      <c r="E8864" s="876" t="n">
        <v>8.05</v>
      </c>
      <c r="F8864" s="877" t="n">
        <f aca="false">IFERROR(E8864/100,"")</f>
        <v>0.0805</v>
      </c>
      <c r="G8864" s="879"/>
      <c r="H8864" s="879"/>
      <c r="J8864" s="876"/>
      <c r="O8864" s="877"/>
      <c r="R8864" s="876"/>
    </row>
    <row r="8865" customFormat="false" ht="13.8" hidden="false" customHeight="false" outlineLevel="0" collapsed="false">
      <c r="A8865" s="875" t="n">
        <v>32808</v>
      </c>
      <c r="B8865" s="876" t="n">
        <v>357.26</v>
      </c>
      <c r="D8865" s="875" t="n">
        <v>33254</v>
      </c>
      <c r="E8865" s="876" t="n">
        <v>8.24</v>
      </c>
      <c r="F8865" s="877" t="n">
        <f aca="false">IFERROR(E8865/100,"")</f>
        <v>0.0824</v>
      </c>
      <c r="G8865" s="879"/>
      <c r="H8865" s="879"/>
      <c r="J8865" s="876"/>
      <c r="O8865" s="877"/>
      <c r="R8865" s="876"/>
    </row>
    <row r="8866" customFormat="false" ht="13.8" hidden="false" customHeight="false" outlineLevel="0" collapsed="false">
      <c r="A8866" s="875" t="n">
        <v>32807</v>
      </c>
      <c r="B8866" s="876" t="n">
        <v>360.32</v>
      </c>
      <c r="D8866" s="875" t="n">
        <v>33253</v>
      </c>
      <c r="E8866" s="876" t="n">
        <v>8.22</v>
      </c>
      <c r="F8866" s="877" t="n">
        <f aca="false">IFERROR(E8866/100,"")</f>
        <v>0.0822</v>
      </c>
      <c r="G8866" s="879"/>
      <c r="H8866" s="879"/>
      <c r="J8866" s="876"/>
      <c r="O8866" s="877"/>
      <c r="R8866" s="876"/>
    </row>
    <row r="8867" customFormat="false" ht="13.8" hidden="false" customHeight="false" outlineLevel="0" collapsed="false">
      <c r="A8867" s="875" t="n">
        <v>32806</v>
      </c>
      <c r="B8867" s="876" t="n">
        <v>365.12</v>
      </c>
      <c r="D8867" s="875" t="n">
        <v>33252</v>
      </c>
      <c r="E8867" s="876" t="n">
        <v>8.23</v>
      </c>
      <c r="F8867" s="877" t="n">
        <f aca="false">IFERROR(E8867/100,"")</f>
        <v>0.0823</v>
      </c>
      <c r="G8867" s="879"/>
      <c r="H8867" s="879"/>
      <c r="J8867" s="876"/>
      <c r="O8867" s="877"/>
      <c r="R8867" s="876"/>
    </row>
    <row r="8868" customFormat="false" ht="13.8" hidden="false" customHeight="false" outlineLevel="0" collapsed="false">
      <c r="A8868" s="875" t="n">
        <v>32805</v>
      </c>
      <c r="B8868" s="876" t="n">
        <v>366.35</v>
      </c>
      <c r="D8868" s="875" t="n">
        <v>33249</v>
      </c>
      <c r="E8868" s="876" t="n">
        <v>8.2</v>
      </c>
      <c r="F8868" s="877" t="n">
        <f aca="false">IFERROR(E8868/100,"")</f>
        <v>0.082</v>
      </c>
      <c r="G8868" s="879"/>
      <c r="H8868" s="879"/>
      <c r="J8868" s="876"/>
      <c r="O8868" s="877"/>
      <c r="R8868" s="876"/>
    </row>
    <row r="8869" customFormat="false" ht="13.8" hidden="false" customHeight="false" outlineLevel="0" collapsed="false">
      <c r="A8869" s="875" t="n">
        <v>32804</v>
      </c>
      <c r="B8869" s="876" t="n">
        <v>367.55</v>
      </c>
      <c r="D8869" s="875" t="n">
        <v>33248</v>
      </c>
      <c r="E8869" s="876" t="n">
        <v>8.16</v>
      </c>
      <c r="F8869" s="877" t="n">
        <f aca="false">IFERROR(E8869/100,"")</f>
        <v>0.0816</v>
      </c>
      <c r="G8869" s="879"/>
      <c r="H8869" s="879"/>
      <c r="J8869" s="876"/>
      <c r="O8869" s="877"/>
      <c r="R8869" s="876"/>
    </row>
    <row r="8870" customFormat="false" ht="13.8" hidden="false" customHeight="false" outlineLevel="0" collapsed="false">
      <c r="A8870" s="875" t="n">
        <v>32801</v>
      </c>
      <c r="B8870" s="876" t="n">
        <v>369.99</v>
      </c>
      <c r="D8870" s="875" t="n">
        <v>33247</v>
      </c>
      <c r="E8870" s="876" t="n">
        <v>8.25</v>
      </c>
      <c r="F8870" s="877" t="n">
        <f aca="false">IFERROR(E8870/100,"")</f>
        <v>0.0825</v>
      </c>
      <c r="G8870" s="879"/>
      <c r="H8870" s="879"/>
      <c r="J8870" s="876"/>
      <c r="O8870" s="877"/>
      <c r="R8870" s="876"/>
    </row>
    <row r="8871" customFormat="false" ht="13.8" hidden="false" customHeight="false" outlineLevel="0" collapsed="false">
      <c r="A8871" s="875" t="n">
        <v>32800</v>
      </c>
      <c r="B8871" s="876" t="n">
        <v>369.95</v>
      </c>
      <c r="D8871" s="875" t="n">
        <v>33246</v>
      </c>
      <c r="E8871" s="876" t="n">
        <v>8.16</v>
      </c>
      <c r="F8871" s="877" t="n">
        <f aca="false">IFERROR(E8871/100,"")</f>
        <v>0.0816</v>
      </c>
      <c r="G8871" s="879"/>
      <c r="H8871" s="879"/>
      <c r="J8871" s="876"/>
      <c r="O8871" s="877"/>
      <c r="R8871" s="876"/>
    </row>
    <row r="8872" customFormat="false" ht="13.8" hidden="false" customHeight="false" outlineLevel="0" collapsed="false">
      <c r="A8872" s="875" t="n">
        <v>32799</v>
      </c>
      <c r="B8872" s="876" t="n">
        <v>364.22</v>
      </c>
      <c r="D8872" s="875" t="n">
        <v>33245</v>
      </c>
      <c r="E8872" s="876" t="n">
        <v>8.13</v>
      </c>
      <c r="F8872" s="877" t="n">
        <f aca="false">IFERROR(E8872/100,"")</f>
        <v>0.0813</v>
      </c>
      <c r="G8872" s="879"/>
      <c r="H8872" s="879"/>
      <c r="J8872" s="876"/>
      <c r="O8872" s="877"/>
      <c r="R8872" s="876"/>
    </row>
    <row r="8873" customFormat="false" ht="13.8" hidden="false" customHeight="false" outlineLevel="0" collapsed="false">
      <c r="A8873" s="875" t="n">
        <v>32798</v>
      </c>
      <c r="B8873" s="876" t="n">
        <v>363.58</v>
      </c>
      <c r="D8873" s="875" t="n">
        <v>33242</v>
      </c>
      <c r="E8873" s="876" t="n">
        <v>8.02</v>
      </c>
      <c r="F8873" s="877" t="n">
        <f aca="false">IFERROR(E8873/100,"")</f>
        <v>0.0802</v>
      </c>
      <c r="G8873" s="879"/>
      <c r="H8873" s="879"/>
      <c r="J8873" s="876"/>
      <c r="O8873" s="877"/>
      <c r="R8873" s="876"/>
    </row>
    <row r="8874" customFormat="false" ht="13.8" hidden="false" customHeight="false" outlineLevel="0" collapsed="false">
      <c r="A8874" s="875" t="n">
        <v>32797</v>
      </c>
      <c r="B8874" s="876" t="n">
        <v>365.36</v>
      </c>
      <c r="D8874" s="875" t="n">
        <v>33241</v>
      </c>
      <c r="E8874" s="876" t="n">
        <v>7.93</v>
      </c>
      <c r="F8874" s="877" t="n">
        <f aca="false">IFERROR(E8874/100,"")</f>
        <v>0.0793</v>
      </c>
      <c r="G8874" s="879"/>
      <c r="H8874" s="879"/>
      <c r="J8874" s="876"/>
      <c r="O8874" s="877"/>
      <c r="R8874" s="876"/>
    </row>
    <row r="8875" customFormat="false" ht="13.8" hidden="false" customHeight="false" outlineLevel="0" collapsed="false">
      <c r="A8875" s="875" t="n">
        <v>32794</v>
      </c>
      <c r="B8875" s="876" t="n">
        <v>355.49</v>
      </c>
      <c r="D8875" s="875" t="n">
        <v>33240</v>
      </c>
      <c r="E8875" s="876" t="n">
        <v>7.97</v>
      </c>
      <c r="F8875" s="877" t="n">
        <f aca="false">IFERROR(E8875/100,"")</f>
        <v>0.0797</v>
      </c>
      <c r="G8875" s="879"/>
      <c r="H8875" s="879"/>
      <c r="J8875" s="876"/>
      <c r="O8875" s="877"/>
      <c r="R8875" s="876"/>
    </row>
    <row r="8876" customFormat="false" ht="13.8" hidden="false" customHeight="false" outlineLevel="0" collapsed="false">
      <c r="A8876" s="875" t="n">
        <v>32793</v>
      </c>
      <c r="B8876" s="876" t="n">
        <v>378.65</v>
      </c>
      <c r="D8876" s="875" t="n">
        <v>33239</v>
      </c>
      <c r="E8876" s="876" t="e">
        <f aca="false">NA()</f>
        <v>#N/A</v>
      </c>
      <c r="F8876" s="877" t="str">
        <f aca="false">IFERROR(E8876/100,"")</f>
        <v/>
      </c>
      <c r="G8876" s="879"/>
      <c r="H8876" s="879"/>
      <c r="J8876" s="876"/>
      <c r="O8876" s="877"/>
      <c r="R8876" s="876"/>
    </row>
    <row r="8877" customFormat="false" ht="13.8" hidden="false" customHeight="false" outlineLevel="0" collapsed="false">
      <c r="A8877" s="875" t="n">
        <v>32792</v>
      </c>
      <c r="B8877" s="876" t="n">
        <v>380.36</v>
      </c>
      <c r="D8877" s="875" t="n">
        <v>33238</v>
      </c>
      <c r="E8877" s="876" t="n">
        <v>8.08</v>
      </c>
      <c r="F8877" s="877" t="n">
        <f aca="false">IFERROR(E8877/100,"")</f>
        <v>0.0808</v>
      </c>
      <c r="G8877" s="879"/>
      <c r="H8877" s="879"/>
      <c r="J8877" s="876"/>
      <c r="O8877" s="877"/>
      <c r="R8877" s="876"/>
    </row>
    <row r="8878" customFormat="false" ht="13.8" hidden="false" customHeight="false" outlineLevel="0" collapsed="false">
      <c r="A8878" s="875" t="n">
        <v>32791</v>
      </c>
      <c r="B8878" s="876" t="n">
        <v>382.63</v>
      </c>
      <c r="D8878" s="875" t="n">
        <v>33235</v>
      </c>
      <c r="E8878" s="876" t="n">
        <v>8.14</v>
      </c>
      <c r="F8878" s="877" t="n">
        <f aca="false">IFERROR(E8878/100,"")</f>
        <v>0.0814</v>
      </c>
      <c r="G8878" s="879"/>
      <c r="H8878" s="879"/>
      <c r="J8878" s="876"/>
      <c r="O8878" s="877"/>
      <c r="R8878" s="876"/>
    </row>
    <row r="8879" customFormat="false" ht="13.8" hidden="false" customHeight="false" outlineLevel="0" collapsed="false">
      <c r="A8879" s="875" t="n">
        <v>32790</v>
      </c>
      <c r="B8879" s="876" t="n">
        <v>383.34</v>
      </c>
      <c r="D8879" s="875" t="n">
        <v>33234</v>
      </c>
      <c r="E8879" s="876" t="n">
        <v>8.11</v>
      </c>
      <c r="F8879" s="877" t="n">
        <f aca="false">IFERROR(E8879/100,"")</f>
        <v>0.0811</v>
      </c>
      <c r="G8879" s="879"/>
      <c r="H8879" s="879"/>
      <c r="J8879" s="876"/>
      <c r="O8879" s="877"/>
      <c r="R8879" s="876"/>
    </row>
    <row r="8880" customFormat="false" ht="13.8" hidden="false" customHeight="false" outlineLevel="0" collapsed="false">
      <c r="A8880" s="875" t="n">
        <v>32787</v>
      </c>
      <c r="B8880" s="876" t="n">
        <v>382.25</v>
      </c>
      <c r="D8880" s="875" t="n">
        <v>33233</v>
      </c>
      <c r="E8880" s="876" t="n">
        <v>8.15</v>
      </c>
      <c r="F8880" s="877" t="n">
        <f aca="false">IFERROR(E8880/100,"")</f>
        <v>0.0815</v>
      </c>
      <c r="G8880" s="879"/>
      <c r="H8880" s="879"/>
      <c r="J8880" s="876"/>
      <c r="O8880" s="877"/>
      <c r="R8880" s="876"/>
    </row>
    <row r="8881" customFormat="false" ht="13.8" hidden="false" customHeight="false" outlineLevel="0" collapsed="false">
      <c r="A8881" s="875" t="n">
        <v>32786</v>
      </c>
      <c r="B8881" s="876" t="n">
        <v>380.3</v>
      </c>
      <c r="D8881" s="875" t="n">
        <v>33232</v>
      </c>
      <c r="E8881" s="876" t="e">
        <f aca="false">NA()</f>
        <v>#N/A</v>
      </c>
      <c r="F8881" s="877" t="str">
        <f aca="false">IFERROR(E8881/100,"")</f>
        <v/>
      </c>
      <c r="G8881" s="879"/>
      <c r="H8881" s="879"/>
      <c r="J8881" s="876"/>
      <c r="O8881" s="877"/>
      <c r="R8881" s="876"/>
    </row>
    <row r="8882" customFormat="false" ht="13.8" hidden="false" customHeight="false" outlineLevel="0" collapsed="false">
      <c r="A8882" s="875" t="n">
        <v>32785</v>
      </c>
      <c r="B8882" s="876" t="n">
        <v>380.26</v>
      </c>
      <c r="D8882" s="875" t="n">
        <v>33231</v>
      </c>
      <c r="E8882" s="876" t="n">
        <v>8.2</v>
      </c>
      <c r="F8882" s="877" t="n">
        <f aca="false">IFERROR(E8882/100,"")</f>
        <v>0.082</v>
      </c>
      <c r="G8882" s="879"/>
      <c r="H8882" s="879"/>
      <c r="J8882" s="876"/>
      <c r="O8882" s="877"/>
      <c r="R8882" s="876"/>
    </row>
    <row r="8883" customFormat="false" ht="13.8" hidden="false" customHeight="false" outlineLevel="0" collapsed="false">
      <c r="A8883" s="875" t="n">
        <v>32784</v>
      </c>
      <c r="B8883" s="876" t="n">
        <v>377.83</v>
      </c>
      <c r="D8883" s="875" t="n">
        <v>33228</v>
      </c>
      <c r="E8883" s="876" t="n">
        <v>8.11</v>
      </c>
      <c r="F8883" s="877" t="n">
        <f aca="false">IFERROR(E8883/100,"")</f>
        <v>0.0811</v>
      </c>
      <c r="G8883" s="879"/>
      <c r="H8883" s="879"/>
      <c r="J8883" s="876"/>
      <c r="O8883" s="877"/>
      <c r="R8883" s="876"/>
    </row>
    <row r="8884" customFormat="false" ht="13.8" hidden="false" customHeight="false" outlineLevel="0" collapsed="false">
      <c r="A8884" s="875" t="n">
        <v>32783</v>
      </c>
      <c r="B8884" s="876" t="n">
        <v>373.59</v>
      </c>
      <c r="D8884" s="875" t="n">
        <v>33227</v>
      </c>
      <c r="E8884" s="876" t="n">
        <v>8.05</v>
      </c>
      <c r="F8884" s="877" t="n">
        <f aca="false">IFERROR(E8884/100,"")</f>
        <v>0.0805</v>
      </c>
      <c r="G8884" s="879"/>
      <c r="H8884" s="879"/>
      <c r="J8884" s="876"/>
      <c r="O8884" s="877"/>
      <c r="R8884" s="876"/>
    </row>
    <row r="8885" customFormat="false" ht="13.8" hidden="false" customHeight="false" outlineLevel="0" collapsed="false">
      <c r="A8885" s="875" t="n">
        <v>32780</v>
      </c>
      <c r="B8885" s="876" t="n">
        <v>371.74</v>
      </c>
      <c r="D8885" s="875" t="n">
        <v>33226</v>
      </c>
      <c r="E8885" s="876" t="n">
        <v>8</v>
      </c>
      <c r="F8885" s="877" t="n">
        <f aca="false">IFERROR(E8885/100,"")</f>
        <v>0.08</v>
      </c>
      <c r="G8885" s="879"/>
      <c r="H8885" s="879"/>
      <c r="J8885" s="876"/>
      <c r="O8885" s="877"/>
      <c r="R8885" s="876"/>
    </row>
    <row r="8886" customFormat="false" ht="13.8" hidden="false" customHeight="false" outlineLevel="0" collapsed="false">
      <c r="A8886" s="875" t="n">
        <v>32779</v>
      </c>
      <c r="B8886" s="876" t="n">
        <v>371.12</v>
      </c>
      <c r="D8886" s="875" t="n">
        <v>33225</v>
      </c>
      <c r="E8886" s="876" t="n">
        <v>7.99</v>
      </c>
      <c r="F8886" s="877" t="n">
        <f aca="false">IFERROR(E8886/100,"")</f>
        <v>0.0799</v>
      </c>
      <c r="G8886" s="879"/>
      <c r="H8886" s="879"/>
      <c r="J8886" s="876"/>
      <c r="O8886" s="877"/>
      <c r="R8886" s="876"/>
    </row>
    <row r="8887" customFormat="false" ht="13.8" hidden="false" customHeight="false" outlineLevel="0" collapsed="false">
      <c r="A8887" s="875" t="n">
        <v>32778</v>
      </c>
      <c r="B8887" s="876" t="n">
        <v>367.33</v>
      </c>
      <c r="D8887" s="875" t="n">
        <v>33224</v>
      </c>
      <c r="E8887" s="876" t="n">
        <v>8.02</v>
      </c>
      <c r="F8887" s="877" t="n">
        <f aca="false">IFERROR(E8887/100,"")</f>
        <v>0.0802</v>
      </c>
      <c r="G8887" s="879"/>
      <c r="H8887" s="879"/>
      <c r="J8887" s="876"/>
      <c r="O8887" s="877"/>
      <c r="R8887" s="876"/>
    </row>
    <row r="8888" customFormat="false" ht="13.8" hidden="false" customHeight="false" outlineLevel="0" collapsed="false">
      <c r="A8888" s="875" t="n">
        <v>32777</v>
      </c>
      <c r="B8888" s="876" t="n">
        <v>366.5</v>
      </c>
      <c r="D8888" s="875" t="n">
        <v>33221</v>
      </c>
      <c r="E8888" s="876" t="n">
        <v>8.05</v>
      </c>
      <c r="F8888" s="877" t="n">
        <f aca="false">IFERROR(E8888/100,"")</f>
        <v>0.0805</v>
      </c>
      <c r="G8888" s="879"/>
      <c r="H8888" s="879"/>
      <c r="J8888" s="876"/>
      <c r="O8888" s="877"/>
      <c r="R8888" s="876"/>
    </row>
    <row r="8889" customFormat="false" ht="13.8" hidden="false" customHeight="false" outlineLevel="0" collapsed="false">
      <c r="A8889" s="875" t="n">
        <v>32776</v>
      </c>
      <c r="B8889" s="876" t="n">
        <v>366.38</v>
      </c>
      <c r="D8889" s="875" t="n">
        <v>33220</v>
      </c>
      <c r="E8889" s="876" t="n">
        <v>7.98</v>
      </c>
      <c r="F8889" s="877" t="n">
        <f aca="false">IFERROR(E8889/100,"")</f>
        <v>0.0798</v>
      </c>
      <c r="G8889" s="879"/>
      <c r="H8889" s="879"/>
      <c r="J8889" s="876"/>
      <c r="O8889" s="877"/>
      <c r="R8889" s="876"/>
    </row>
    <row r="8890" customFormat="false" ht="13.8" hidden="false" customHeight="false" outlineLevel="0" collapsed="false">
      <c r="A8890" s="875" t="n">
        <v>32773</v>
      </c>
      <c r="B8890" s="876" t="n">
        <v>369.22</v>
      </c>
      <c r="D8890" s="875" t="n">
        <v>33219</v>
      </c>
      <c r="E8890" s="876" t="n">
        <v>7.91</v>
      </c>
      <c r="F8890" s="877" t="n">
        <f aca="false">IFERROR(E8890/100,"")</f>
        <v>0.0791</v>
      </c>
      <c r="G8890" s="879"/>
      <c r="H8890" s="879"/>
      <c r="J8890" s="876"/>
      <c r="O8890" s="877"/>
      <c r="R8890" s="876"/>
    </row>
    <row r="8891" customFormat="false" ht="13.8" hidden="false" customHeight="false" outlineLevel="0" collapsed="false">
      <c r="A8891" s="875" t="n">
        <v>32772</v>
      </c>
      <c r="B8891" s="876" t="n">
        <v>367.78</v>
      </c>
      <c r="D8891" s="875" t="n">
        <v>33218</v>
      </c>
      <c r="E8891" s="876" t="n">
        <v>7.94</v>
      </c>
      <c r="F8891" s="877" t="n">
        <f aca="false">IFERROR(E8891/100,"")</f>
        <v>0.0794</v>
      </c>
      <c r="G8891" s="879"/>
      <c r="H8891" s="879"/>
      <c r="J8891" s="876"/>
      <c r="O8891" s="877"/>
      <c r="R8891" s="876"/>
    </row>
    <row r="8892" customFormat="false" ht="13.8" hidden="false" customHeight="false" outlineLevel="0" collapsed="false">
      <c r="A8892" s="875" t="n">
        <v>32771</v>
      </c>
      <c r="B8892" s="876" t="n">
        <v>368.54</v>
      </c>
      <c r="D8892" s="875" t="n">
        <v>33217</v>
      </c>
      <c r="E8892" s="876" t="n">
        <v>7.98</v>
      </c>
      <c r="F8892" s="877" t="n">
        <f aca="false">IFERROR(E8892/100,"")</f>
        <v>0.0798</v>
      </c>
      <c r="G8892" s="879"/>
      <c r="H8892" s="879"/>
      <c r="J8892" s="876"/>
      <c r="O8892" s="877"/>
      <c r="R8892" s="876"/>
    </row>
    <row r="8893" customFormat="false" ht="13.8" hidden="false" customHeight="false" outlineLevel="0" collapsed="false">
      <c r="A8893" s="875" t="n">
        <v>32770</v>
      </c>
      <c r="B8893" s="876" t="n">
        <v>368.62</v>
      </c>
      <c r="D8893" s="875" t="n">
        <v>33214</v>
      </c>
      <c r="E8893" s="876" t="n">
        <v>8.03</v>
      </c>
      <c r="F8893" s="877" t="n">
        <f aca="false">IFERROR(E8893/100,"")</f>
        <v>0.0803</v>
      </c>
      <c r="G8893" s="879"/>
      <c r="H8893" s="879"/>
      <c r="J8893" s="876"/>
      <c r="O8893" s="877"/>
      <c r="R8893" s="876"/>
    </row>
    <row r="8894" customFormat="false" ht="13.8" hidden="false" customHeight="false" outlineLevel="0" collapsed="false">
      <c r="A8894" s="875" t="n">
        <v>32769</v>
      </c>
      <c r="B8894" s="876" t="n">
        <v>368.65</v>
      </c>
      <c r="D8894" s="875" t="n">
        <v>33213</v>
      </c>
      <c r="E8894" s="876" t="n">
        <v>8.18</v>
      </c>
      <c r="F8894" s="877" t="n">
        <f aca="false">IFERROR(E8894/100,"")</f>
        <v>0.0818</v>
      </c>
      <c r="G8894" s="879"/>
      <c r="H8894" s="879"/>
      <c r="J8894" s="876"/>
      <c r="O8894" s="877"/>
      <c r="R8894" s="876"/>
    </row>
    <row r="8895" customFormat="false" ht="13.8" hidden="false" customHeight="false" outlineLevel="0" collapsed="false">
      <c r="A8895" s="875" t="n">
        <v>32766</v>
      </c>
      <c r="B8895" s="876" t="n">
        <v>366.86</v>
      </c>
      <c r="D8895" s="875" t="n">
        <v>33212</v>
      </c>
      <c r="E8895" s="876" t="n">
        <v>8.16</v>
      </c>
      <c r="F8895" s="877" t="n">
        <f aca="false">IFERROR(E8895/100,"")</f>
        <v>0.0816</v>
      </c>
      <c r="G8895" s="879"/>
      <c r="H8895" s="879"/>
      <c r="J8895" s="876"/>
      <c r="O8895" s="877"/>
      <c r="R8895" s="876"/>
    </row>
    <row r="8896" customFormat="false" ht="13.8" hidden="false" customHeight="false" outlineLevel="0" collapsed="false">
      <c r="A8896" s="875" t="n">
        <v>32765</v>
      </c>
      <c r="B8896" s="876" t="n">
        <v>364.83</v>
      </c>
      <c r="D8896" s="875" t="n">
        <v>33211</v>
      </c>
      <c r="E8896" s="876" t="n">
        <v>8.2</v>
      </c>
      <c r="F8896" s="877" t="n">
        <f aca="false">IFERROR(E8896/100,"")</f>
        <v>0.082</v>
      </c>
      <c r="G8896" s="879"/>
      <c r="H8896" s="879"/>
      <c r="J8896" s="876"/>
      <c r="O8896" s="877"/>
      <c r="R8896" s="876"/>
    </row>
    <row r="8897" customFormat="false" ht="13.8" hidden="false" customHeight="false" outlineLevel="0" collapsed="false">
      <c r="A8897" s="875" t="n">
        <v>32764</v>
      </c>
      <c r="B8897" s="876" t="n">
        <v>367.25</v>
      </c>
      <c r="D8897" s="875" t="n">
        <v>33210</v>
      </c>
      <c r="E8897" s="876" t="n">
        <v>8.22</v>
      </c>
      <c r="F8897" s="877" t="n">
        <f aca="false">IFERROR(E8897/100,"")</f>
        <v>0.0822</v>
      </c>
      <c r="G8897" s="879"/>
      <c r="H8897" s="879"/>
      <c r="J8897" s="876"/>
      <c r="O8897" s="877"/>
      <c r="R8897" s="876"/>
    </row>
    <row r="8898" customFormat="false" ht="13.8" hidden="false" customHeight="false" outlineLevel="0" collapsed="false">
      <c r="A8898" s="875" t="n">
        <v>32763</v>
      </c>
      <c r="B8898" s="876" t="n">
        <v>370.69</v>
      </c>
      <c r="D8898" s="875" t="n">
        <v>33207</v>
      </c>
      <c r="E8898" s="876" t="n">
        <v>8.26</v>
      </c>
      <c r="F8898" s="877" t="n">
        <f aca="false">IFERROR(E8898/100,"")</f>
        <v>0.0826</v>
      </c>
      <c r="G8898" s="879"/>
      <c r="H8898" s="879"/>
      <c r="J8898" s="876"/>
      <c r="O8898" s="877"/>
      <c r="R8898" s="876"/>
    </row>
    <row r="8899" customFormat="false" ht="13.8" hidden="false" customHeight="false" outlineLevel="0" collapsed="false">
      <c r="A8899" s="875" t="n">
        <v>32762</v>
      </c>
      <c r="B8899" s="876" t="n">
        <v>369.55</v>
      </c>
      <c r="D8899" s="875" t="n">
        <v>33206</v>
      </c>
      <c r="E8899" s="876" t="n">
        <v>8.32</v>
      </c>
      <c r="F8899" s="877" t="n">
        <f aca="false">IFERROR(E8899/100,"")</f>
        <v>0.0832</v>
      </c>
      <c r="G8899" s="879"/>
      <c r="H8899" s="879"/>
      <c r="J8899" s="876"/>
      <c r="O8899" s="877"/>
      <c r="R8899" s="876"/>
    </row>
    <row r="8900" customFormat="false" ht="13.8" hidden="false" customHeight="false" outlineLevel="0" collapsed="false">
      <c r="A8900" s="875" t="n">
        <v>32759</v>
      </c>
      <c r="B8900" s="876" t="n">
        <v>370.58</v>
      </c>
      <c r="D8900" s="875" t="n">
        <v>33205</v>
      </c>
      <c r="E8900" s="876" t="n">
        <v>8.3</v>
      </c>
      <c r="F8900" s="877" t="n">
        <f aca="false">IFERROR(E8900/100,"")</f>
        <v>0.083</v>
      </c>
      <c r="G8900" s="879"/>
      <c r="H8900" s="879"/>
      <c r="J8900" s="876"/>
      <c r="O8900" s="877"/>
      <c r="R8900" s="876"/>
    </row>
    <row r="8901" customFormat="false" ht="13.8" hidden="false" customHeight="false" outlineLevel="0" collapsed="false">
      <c r="A8901" s="875" t="n">
        <v>32758</v>
      </c>
      <c r="B8901" s="876" t="n">
        <v>370.14</v>
      </c>
      <c r="D8901" s="875" t="n">
        <v>33204</v>
      </c>
      <c r="E8901" s="876" t="n">
        <v>8.28</v>
      </c>
      <c r="F8901" s="877" t="n">
        <f aca="false">IFERROR(E8901/100,"")</f>
        <v>0.0828</v>
      </c>
      <c r="G8901" s="879"/>
      <c r="H8901" s="879"/>
      <c r="J8901" s="876"/>
      <c r="O8901" s="877"/>
      <c r="R8901" s="876"/>
    </row>
    <row r="8902" customFormat="false" ht="13.8" hidden="false" customHeight="false" outlineLevel="0" collapsed="false">
      <c r="A8902" s="875" t="n">
        <v>32757</v>
      </c>
      <c r="B8902" s="876" t="n">
        <v>371.07</v>
      </c>
      <c r="D8902" s="875" t="n">
        <v>33203</v>
      </c>
      <c r="E8902" s="876" t="n">
        <v>8.27</v>
      </c>
      <c r="F8902" s="877" t="n">
        <f aca="false">IFERROR(E8902/100,"")</f>
        <v>0.0827</v>
      </c>
      <c r="G8902" s="879"/>
      <c r="H8902" s="879"/>
      <c r="J8902" s="876"/>
      <c r="O8902" s="877"/>
      <c r="R8902" s="876"/>
    </row>
    <row r="8903" customFormat="false" ht="13.8" hidden="false" customHeight="false" outlineLevel="0" collapsed="false">
      <c r="A8903" s="875" t="n">
        <v>32756</v>
      </c>
      <c r="B8903" s="876" t="n">
        <v>374.58</v>
      </c>
      <c r="D8903" s="875" t="n">
        <v>33200</v>
      </c>
      <c r="E8903" s="876" t="n">
        <v>8.28</v>
      </c>
      <c r="F8903" s="877" t="n">
        <f aca="false">IFERROR(E8903/100,"")</f>
        <v>0.0828</v>
      </c>
      <c r="G8903" s="879"/>
      <c r="H8903" s="879"/>
      <c r="J8903" s="876"/>
      <c r="O8903" s="877"/>
      <c r="R8903" s="876"/>
    </row>
    <row r="8904" customFormat="false" ht="13.8" hidden="false" customHeight="false" outlineLevel="0" collapsed="false">
      <c r="A8904" s="875" t="n">
        <v>32752</v>
      </c>
      <c r="B8904" s="876" t="n">
        <v>375.78</v>
      </c>
      <c r="D8904" s="875" t="n">
        <v>33199</v>
      </c>
      <c r="E8904" s="876" t="e">
        <f aca="false">NA()</f>
        <v>#N/A</v>
      </c>
      <c r="F8904" s="877" t="str">
        <f aca="false">IFERROR(E8904/100,"")</f>
        <v/>
      </c>
      <c r="G8904" s="879"/>
      <c r="H8904" s="879"/>
      <c r="J8904" s="876"/>
      <c r="O8904" s="877"/>
      <c r="R8904" s="876"/>
    </row>
    <row r="8905" customFormat="false" ht="13.8" hidden="false" customHeight="false" outlineLevel="0" collapsed="false">
      <c r="A8905" s="875" t="n">
        <v>32751</v>
      </c>
      <c r="B8905" s="876" t="n">
        <v>373.25</v>
      </c>
      <c r="D8905" s="875" t="n">
        <v>33198</v>
      </c>
      <c r="E8905" s="876" t="n">
        <v>8.27</v>
      </c>
      <c r="F8905" s="877" t="n">
        <f aca="false">IFERROR(E8905/100,"")</f>
        <v>0.0827</v>
      </c>
      <c r="G8905" s="879"/>
      <c r="H8905" s="879"/>
      <c r="J8905" s="876"/>
      <c r="O8905" s="877"/>
      <c r="R8905" s="876"/>
    </row>
    <row r="8906" customFormat="false" ht="13.8" hidden="false" customHeight="false" outlineLevel="0" collapsed="false">
      <c r="A8906" s="875" t="n">
        <v>32750</v>
      </c>
      <c r="B8906" s="876" t="n">
        <v>372.4</v>
      </c>
      <c r="D8906" s="875" t="n">
        <v>33197</v>
      </c>
      <c r="E8906" s="876" t="n">
        <v>8.31</v>
      </c>
      <c r="F8906" s="877" t="n">
        <f aca="false">IFERROR(E8906/100,"")</f>
        <v>0.0831</v>
      </c>
      <c r="G8906" s="879"/>
      <c r="H8906" s="879"/>
      <c r="J8906" s="876"/>
      <c r="O8906" s="877"/>
      <c r="R8906" s="876"/>
    </row>
    <row r="8907" customFormat="false" ht="13.8" hidden="false" customHeight="false" outlineLevel="0" collapsed="false">
      <c r="A8907" s="875" t="n">
        <v>32749</v>
      </c>
      <c r="B8907" s="876" t="n">
        <v>371.53</v>
      </c>
      <c r="D8907" s="875" t="n">
        <v>33196</v>
      </c>
      <c r="E8907" s="876" t="n">
        <v>8.35</v>
      </c>
      <c r="F8907" s="877" t="n">
        <f aca="false">IFERROR(E8907/100,"")</f>
        <v>0.0835</v>
      </c>
      <c r="G8907" s="879"/>
      <c r="H8907" s="879"/>
      <c r="J8907" s="876"/>
      <c r="O8907" s="877"/>
      <c r="R8907" s="876"/>
    </row>
    <row r="8908" customFormat="false" ht="13.8" hidden="false" customHeight="false" outlineLevel="0" collapsed="false">
      <c r="A8908" s="875" t="n">
        <v>32748</v>
      </c>
      <c r="B8908" s="876" t="n">
        <v>373.85</v>
      </c>
      <c r="D8908" s="875" t="n">
        <v>33193</v>
      </c>
      <c r="E8908" s="876" t="n">
        <v>8.3</v>
      </c>
      <c r="F8908" s="877" t="n">
        <f aca="false">IFERROR(E8908/100,"")</f>
        <v>0.083</v>
      </c>
      <c r="G8908" s="879"/>
      <c r="H8908" s="879"/>
      <c r="J8908" s="876"/>
      <c r="O8908" s="877"/>
      <c r="R8908" s="876"/>
    </row>
    <row r="8909" customFormat="false" ht="13.8" hidden="false" customHeight="false" outlineLevel="0" collapsed="false">
      <c r="A8909" s="875" t="n">
        <v>32745</v>
      </c>
      <c r="B8909" s="876" t="n">
        <v>372.02</v>
      </c>
      <c r="D8909" s="875" t="n">
        <v>33192</v>
      </c>
      <c r="E8909" s="876" t="n">
        <v>8.37</v>
      </c>
      <c r="F8909" s="877" t="n">
        <f aca="false">IFERROR(E8909/100,"")</f>
        <v>0.0837</v>
      </c>
      <c r="G8909" s="879"/>
      <c r="H8909" s="879"/>
      <c r="J8909" s="876"/>
      <c r="O8909" s="877"/>
      <c r="R8909" s="876"/>
    </row>
    <row r="8910" customFormat="false" ht="13.8" hidden="false" customHeight="false" outlineLevel="0" collapsed="false">
      <c r="A8910" s="875" t="n">
        <v>32744</v>
      </c>
      <c r="B8910" s="876" t="n">
        <v>373.03</v>
      </c>
      <c r="D8910" s="875" t="n">
        <v>33191</v>
      </c>
      <c r="E8910" s="876" t="n">
        <v>8.36</v>
      </c>
      <c r="F8910" s="877" t="n">
        <f aca="false">IFERROR(E8910/100,"")</f>
        <v>0.0836</v>
      </c>
      <c r="G8910" s="879"/>
      <c r="H8910" s="879"/>
      <c r="J8910" s="876"/>
      <c r="O8910" s="877"/>
      <c r="R8910" s="876"/>
    </row>
    <row r="8911" customFormat="false" ht="13.8" hidden="false" customHeight="false" outlineLevel="0" collapsed="false">
      <c r="A8911" s="875" t="n">
        <v>32743</v>
      </c>
      <c r="B8911" s="876" t="n">
        <v>365.79</v>
      </c>
      <c r="D8911" s="875" t="n">
        <v>33190</v>
      </c>
      <c r="E8911" s="876" t="n">
        <v>8.37</v>
      </c>
      <c r="F8911" s="877" t="n">
        <f aca="false">IFERROR(E8911/100,"")</f>
        <v>0.0837</v>
      </c>
      <c r="G8911" s="879"/>
      <c r="H8911" s="879"/>
      <c r="J8911" s="876"/>
      <c r="O8911" s="877"/>
      <c r="R8911" s="876"/>
    </row>
    <row r="8912" customFormat="false" ht="13.8" hidden="false" customHeight="false" outlineLevel="0" collapsed="false">
      <c r="A8912" s="875" t="n">
        <v>32742</v>
      </c>
      <c r="B8912" s="876" t="n">
        <v>362.07</v>
      </c>
      <c r="D8912" s="875" t="n">
        <v>33189</v>
      </c>
      <c r="E8912" s="876" t="e">
        <f aca="false">NA()</f>
        <v>#N/A</v>
      </c>
      <c r="F8912" s="877" t="str">
        <f aca="false">IFERROR(E8912/100,"")</f>
        <v/>
      </c>
      <c r="G8912" s="879"/>
      <c r="H8912" s="879"/>
      <c r="J8912" s="876"/>
      <c r="O8912" s="877"/>
      <c r="R8912" s="876"/>
    </row>
    <row r="8913" customFormat="false" ht="13.8" hidden="false" customHeight="false" outlineLevel="0" collapsed="false">
      <c r="A8913" s="875" t="n">
        <v>32741</v>
      </c>
      <c r="B8913" s="876" t="n">
        <v>361.47</v>
      </c>
      <c r="D8913" s="875" t="n">
        <v>33186</v>
      </c>
      <c r="E8913" s="876" t="n">
        <v>8.49</v>
      </c>
      <c r="F8913" s="877" t="n">
        <f aca="false">IFERROR(E8913/100,"")</f>
        <v>0.0849</v>
      </c>
      <c r="G8913" s="879"/>
      <c r="H8913" s="879"/>
      <c r="J8913" s="876"/>
      <c r="O8913" s="877"/>
      <c r="R8913" s="876"/>
    </row>
    <row r="8914" customFormat="false" ht="13.8" hidden="false" customHeight="false" outlineLevel="0" collapsed="false">
      <c r="A8914" s="875" t="n">
        <v>32738</v>
      </c>
      <c r="B8914" s="876" t="n">
        <v>367.09</v>
      </c>
      <c r="D8914" s="875" t="n">
        <v>33185</v>
      </c>
      <c r="E8914" s="876" t="n">
        <v>8.58</v>
      </c>
      <c r="F8914" s="877" t="n">
        <f aca="false">IFERROR(E8914/100,"")</f>
        <v>0.0858</v>
      </c>
      <c r="G8914" s="879"/>
      <c r="H8914" s="879"/>
      <c r="J8914" s="876"/>
      <c r="O8914" s="877"/>
      <c r="R8914" s="876"/>
    </row>
    <row r="8915" customFormat="false" ht="13.8" hidden="false" customHeight="false" outlineLevel="0" collapsed="false">
      <c r="A8915" s="875" t="n">
        <v>32737</v>
      </c>
      <c r="B8915" s="876" t="n">
        <v>365.41</v>
      </c>
      <c r="D8915" s="875" t="n">
        <v>33184</v>
      </c>
      <c r="E8915" s="876" t="n">
        <v>8.57</v>
      </c>
      <c r="F8915" s="877" t="n">
        <f aca="false">IFERROR(E8915/100,"")</f>
        <v>0.0857</v>
      </c>
      <c r="G8915" s="879"/>
      <c r="H8915" s="879"/>
      <c r="J8915" s="876"/>
      <c r="O8915" s="877"/>
      <c r="R8915" s="876"/>
    </row>
    <row r="8916" customFormat="false" ht="13.8" hidden="false" customHeight="false" outlineLevel="0" collapsed="false">
      <c r="A8916" s="875" t="n">
        <v>32736</v>
      </c>
      <c r="B8916" s="876" t="n">
        <v>366.67</v>
      </c>
      <c r="D8916" s="875" t="n">
        <v>33183</v>
      </c>
      <c r="E8916" s="876" t="n">
        <v>8.52</v>
      </c>
      <c r="F8916" s="877" t="n">
        <f aca="false">IFERROR(E8916/100,"")</f>
        <v>0.0852</v>
      </c>
      <c r="G8916" s="879"/>
      <c r="H8916" s="879"/>
      <c r="J8916" s="876"/>
      <c r="O8916" s="877"/>
      <c r="R8916" s="876"/>
    </row>
    <row r="8917" customFormat="false" ht="13.8" hidden="false" customHeight="false" outlineLevel="0" collapsed="false">
      <c r="A8917" s="875" t="n">
        <v>32735</v>
      </c>
      <c r="B8917" s="876" t="n">
        <v>365.6</v>
      </c>
      <c r="D8917" s="875" t="n">
        <v>33182</v>
      </c>
      <c r="E8917" s="876" t="n">
        <v>8.5</v>
      </c>
      <c r="F8917" s="877" t="n">
        <f aca="false">IFERROR(E8917/100,"")</f>
        <v>0.085</v>
      </c>
      <c r="G8917" s="879"/>
      <c r="H8917" s="879"/>
      <c r="J8917" s="876"/>
      <c r="O8917" s="877"/>
      <c r="R8917" s="876"/>
    </row>
    <row r="8918" customFormat="false" ht="13.8" hidden="false" customHeight="false" outlineLevel="0" collapsed="false">
      <c r="A8918" s="875" t="n">
        <v>32734</v>
      </c>
      <c r="B8918" s="876" t="n">
        <v>363.83</v>
      </c>
      <c r="D8918" s="875" t="n">
        <v>33179</v>
      </c>
      <c r="E8918" s="876" t="n">
        <v>8.57</v>
      </c>
      <c r="F8918" s="877" t="n">
        <f aca="false">IFERROR(E8918/100,"")</f>
        <v>0.0857</v>
      </c>
      <c r="G8918" s="879"/>
      <c r="H8918" s="879"/>
      <c r="J8918" s="876"/>
      <c r="O8918" s="877"/>
      <c r="R8918" s="876"/>
    </row>
    <row r="8919" customFormat="false" ht="13.8" hidden="false" customHeight="false" outlineLevel="0" collapsed="false">
      <c r="A8919" s="875" t="n">
        <v>32731</v>
      </c>
      <c r="B8919" s="876" t="n">
        <v>365.48</v>
      </c>
      <c r="D8919" s="875" t="n">
        <v>33178</v>
      </c>
      <c r="E8919" s="876" t="n">
        <v>8.57</v>
      </c>
      <c r="F8919" s="877" t="n">
        <f aca="false">IFERROR(E8919/100,"")</f>
        <v>0.0857</v>
      </c>
      <c r="G8919" s="879"/>
      <c r="H8919" s="879"/>
      <c r="J8919" s="876"/>
      <c r="O8919" s="877"/>
      <c r="R8919" s="876"/>
    </row>
    <row r="8920" customFormat="false" ht="13.8" hidden="false" customHeight="false" outlineLevel="0" collapsed="false">
      <c r="A8920" s="875" t="n">
        <v>32730</v>
      </c>
      <c r="B8920" s="876" t="n">
        <v>369.12</v>
      </c>
      <c r="D8920" s="875" t="n">
        <v>33177</v>
      </c>
      <c r="E8920" s="876" t="n">
        <v>8.65</v>
      </c>
      <c r="F8920" s="877" t="n">
        <f aca="false">IFERROR(E8920/100,"")</f>
        <v>0.0865</v>
      </c>
      <c r="G8920" s="879"/>
      <c r="H8920" s="879"/>
      <c r="J8920" s="876"/>
      <c r="O8920" s="877"/>
      <c r="R8920" s="876"/>
    </row>
    <row r="8921" customFormat="false" ht="13.8" hidden="false" customHeight="false" outlineLevel="0" collapsed="false">
      <c r="A8921" s="875" t="n">
        <v>32729</v>
      </c>
      <c r="B8921" s="876" t="n">
        <v>367.69</v>
      </c>
      <c r="D8921" s="875" t="n">
        <v>33176</v>
      </c>
      <c r="E8921" s="876" t="n">
        <v>8.7</v>
      </c>
      <c r="F8921" s="877" t="n">
        <f aca="false">IFERROR(E8921/100,"")</f>
        <v>0.087</v>
      </c>
      <c r="G8921" s="879"/>
      <c r="H8921" s="879"/>
      <c r="J8921" s="876"/>
      <c r="O8921" s="877"/>
      <c r="R8921" s="876"/>
    </row>
    <row r="8922" customFormat="false" ht="13.8" hidden="false" customHeight="false" outlineLevel="0" collapsed="false">
      <c r="A8922" s="875" t="n">
        <v>32728</v>
      </c>
      <c r="B8922" s="876" t="n">
        <v>370.18</v>
      </c>
      <c r="D8922" s="875" t="n">
        <v>33175</v>
      </c>
      <c r="E8922" s="876" t="n">
        <v>8.7</v>
      </c>
      <c r="F8922" s="877" t="n">
        <f aca="false">IFERROR(E8922/100,"")</f>
        <v>0.087</v>
      </c>
      <c r="G8922" s="879"/>
      <c r="H8922" s="879"/>
      <c r="J8922" s="876"/>
      <c r="O8922" s="877"/>
      <c r="R8922" s="876"/>
    </row>
    <row r="8923" customFormat="false" ht="13.8" hidden="false" customHeight="false" outlineLevel="0" collapsed="false">
      <c r="A8923" s="875" t="n">
        <v>32727</v>
      </c>
      <c r="B8923" s="876" t="n">
        <v>370.1</v>
      </c>
      <c r="D8923" s="875" t="n">
        <v>33172</v>
      </c>
      <c r="E8923" s="876" t="n">
        <v>8.63</v>
      </c>
      <c r="F8923" s="877" t="n">
        <f aca="false">IFERROR(E8923/100,"")</f>
        <v>0.0863</v>
      </c>
      <c r="G8923" s="879"/>
      <c r="H8923" s="879"/>
      <c r="J8923" s="876"/>
      <c r="O8923" s="877"/>
      <c r="R8923" s="876"/>
    </row>
    <row r="8924" customFormat="false" ht="13.8" hidden="false" customHeight="false" outlineLevel="0" collapsed="false">
      <c r="A8924" s="875" t="n">
        <v>32724</v>
      </c>
      <c r="B8924" s="876" t="n">
        <v>364.21</v>
      </c>
      <c r="D8924" s="875" t="n">
        <v>33171</v>
      </c>
      <c r="E8924" s="876" t="n">
        <v>8.62</v>
      </c>
      <c r="F8924" s="877" t="n">
        <f aca="false">IFERROR(E8924/100,"")</f>
        <v>0.0862</v>
      </c>
      <c r="G8924" s="879"/>
      <c r="H8924" s="879"/>
      <c r="J8924" s="876"/>
      <c r="O8924" s="877"/>
      <c r="R8924" s="876"/>
    </row>
    <row r="8925" customFormat="false" ht="13.8" hidden="false" customHeight="false" outlineLevel="0" collapsed="false">
      <c r="A8925" s="875" t="n">
        <v>32723</v>
      </c>
      <c r="B8925" s="876" t="n">
        <v>365.03</v>
      </c>
      <c r="D8925" s="875" t="n">
        <v>33170</v>
      </c>
      <c r="E8925" s="876" t="n">
        <v>8.66</v>
      </c>
      <c r="F8925" s="877" t="n">
        <f aca="false">IFERROR(E8925/100,"")</f>
        <v>0.0866</v>
      </c>
      <c r="G8925" s="879"/>
      <c r="H8925" s="879"/>
      <c r="J8925" s="876"/>
      <c r="O8925" s="877"/>
      <c r="R8925" s="876"/>
    </row>
    <row r="8926" customFormat="false" ht="13.8" hidden="false" customHeight="false" outlineLevel="0" collapsed="false">
      <c r="A8926" s="875" t="n">
        <v>32722</v>
      </c>
      <c r="B8926" s="876" t="n">
        <v>364.45</v>
      </c>
      <c r="D8926" s="875" t="n">
        <v>33169</v>
      </c>
      <c r="E8926" s="876" t="n">
        <v>8.65</v>
      </c>
      <c r="F8926" s="877" t="n">
        <f aca="false">IFERROR(E8926/100,"")</f>
        <v>0.0865</v>
      </c>
      <c r="G8926" s="879"/>
      <c r="H8926" s="879"/>
      <c r="J8926" s="876"/>
      <c r="O8926" s="877"/>
      <c r="R8926" s="876"/>
    </row>
    <row r="8927" customFormat="false" ht="13.8" hidden="false" customHeight="false" outlineLevel="0" collapsed="false">
      <c r="A8927" s="875" t="n">
        <v>32721</v>
      </c>
      <c r="B8927" s="876" t="n">
        <v>363.77</v>
      </c>
      <c r="D8927" s="875" t="n">
        <v>33168</v>
      </c>
      <c r="E8927" s="876" t="n">
        <v>8.63</v>
      </c>
      <c r="F8927" s="877" t="n">
        <f aca="false">IFERROR(E8927/100,"")</f>
        <v>0.0863</v>
      </c>
      <c r="G8927" s="879"/>
      <c r="H8927" s="879"/>
      <c r="J8927" s="876"/>
      <c r="O8927" s="877"/>
      <c r="R8927" s="876"/>
    </row>
    <row r="8928" customFormat="false" ht="13.8" hidden="false" customHeight="false" outlineLevel="0" collapsed="false">
      <c r="A8928" s="875" t="n">
        <v>32720</v>
      </c>
      <c r="B8928" s="876" t="n">
        <v>366.1</v>
      </c>
      <c r="D8928" s="875" t="n">
        <v>33165</v>
      </c>
      <c r="E8928" s="876" t="n">
        <v>8.62</v>
      </c>
      <c r="F8928" s="877" t="n">
        <f aca="false">IFERROR(E8928/100,"")</f>
        <v>0.0862</v>
      </c>
      <c r="G8928" s="879"/>
      <c r="H8928" s="879"/>
      <c r="J8928" s="876"/>
      <c r="O8928" s="877"/>
      <c r="R8928" s="876"/>
    </row>
    <row r="8929" customFormat="false" ht="13.8" hidden="false" customHeight="false" outlineLevel="0" collapsed="false">
      <c r="A8929" s="875" t="n">
        <v>32717</v>
      </c>
      <c r="B8929" s="876" t="n">
        <v>361.85</v>
      </c>
      <c r="D8929" s="875" t="n">
        <v>33164</v>
      </c>
      <c r="E8929" s="876" t="n">
        <v>8.71</v>
      </c>
      <c r="F8929" s="877" t="n">
        <f aca="false">IFERROR(E8929/100,"")</f>
        <v>0.0871</v>
      </c>
      <c r="G8929" s="879"/>
      <c r="H8929" s="879"/>
      <c r="J8929" s="876"/>
      <c r="O8929" s="877"/>
      <c r="R8929" s="876"/>
    </row>
    <row r="8930" customFormat="false" ht="13.8" hidden="false" customHeight="false" outlineLevel="0" collapsed="false">
      <c r="A8930" s="875" t="n">
        <v>32716</v>
      </c>
      <c r="B8930" s="876" t="n">
        <v>361.67</v>
      </c>
      <c r="D8930" s="875" t="n">
        <v>33163</v>
      </c>
      <c r="E8930" s="876" t="n">
        <v>8.76</v>
      </c>
      <c r="F8930" s="877" t="n">
        <f aca="false">IFERROR(E8930/100,"")</f>
        <v>0.0876</v>
      </c>
      <c r="G8930" s="879"/>
      <c r="H8930" s="879"/>
      <c r="J8930" s="876"/>
      <c r="O8930" s="877"/>
      <c r="R8930" s="876"/>
    </row>
    <row r="8931" customFormat="false" ht="13.8" hidden="false" customHeight="false" outlineLevel="0" collapsed="false">
      <c r="A8931" s="875" t="n">
        <v>32715</v>
      </c>
      <c r="B8931" s="876" t="n">
        <v>357.44</v>
      </c>
      <c r="D8931" s="875" t="n">
        <v>33162</v>
      </c>
      <c r="E8931" s="876" t="n">
        <v>8.79</v>
      </c>
      <c r="F8931" s="877" t="n">
        <f aca="false">IFERROR(E8931/100,"")</f>
        <v>0.0879</v>
      </c>
      <c r="G8931" s="879"/>
      <c r="H8931" s="879"/>
      <c r="J8931" s="876"/>
      <c r="O8931" s="877"/>
      <c r="R8931" s="876"/>
    </row>
    <row r="8932" customFormat="false" ht="13.8" hidden="false" customHeight="false" outlineLevel="0" collapsed="false">
      <c r="A8932" s="875" t="n">
        <v>32714</v>
      </c>
      <c r="B8932" s="876" t="n">
        <v>353</v>
      </c>
      <c r="D8932" s="875" t="n">
        <v>33161</v>
      </c>
      <c r="E8932" s="876" t="n">
        <v>8.8</v>
      </c>
      <c r="F8932" s="877" t="n">
        <f aca="false">IFERROR(E8932/100,"")</f>
        <v>0.088</v>
      </c>
      <c r="G8932" s="879"/>
      <c r="H8932" s="879"/>
      <c r="J8932" s="876"/>
      <c r="O8932" s="877"/>
      <c r="R8932" s="876"/>
    </row>
    <row r="8933" customFormat="false" ht="13.8" hidden="false" customHeight="false" outlineLevel="0" collapsed="false">
      <c r="A8933" s="875" t="n">
        <v>32713</v>
      </c>
      <c r="B8933" s="876" t="n">
        <v>352.75</v>
      </c>
      <c r="D8933" s="875" t="n">
        <v>33158</v>
      </c>
      <c r="E8933" s="876" t="n">
        <v>8.84</v>
      </c>
      <c r="F8933" s="877" t="n">
        <f aca="false">IFERROR(E8933/100,"")</f>
        <v>0.0884</v>
      </c>
      <c r="G8933" s="879"/>
      <c r="H8933" s="879"/>
      <c r="J8933" s="876"/>
      <c r="O8933" s="877"/>
      <c r="R8933" s="876"/>
    </row>
    <row r="8934" customFormat="false" ht="13.8" hidden="false" customHeight="false" outlineLevel="0" collapsed="false">
      <c r="A8934" s="875" t="n">
        <v>32710</v>
      </c>
      <c r="B8934" s="876" t="n">
        <v>355.04</v>
      </c>
      <c r="D8934" s="875" t="n">
        <v>33157</v>
      </c>
      <c r="E8934" s="876" t="n">
        <v>8.92</v>
      </c>
      <c r="F8934" s="877" t="n">
        <f aca="false">IFERROR(E8934/100,"")</f>
        <v>0.0892</v>
      </c>
      <c r="G8934" s="879"/>
      <c r="H8934" s="879"/>
      <c r="J8934" s="876"/>
      <c r="O8934" s="877"/>
      <c r="R8934" s="876"/>
    </row>
    <row r="8935" customFormat="false" ht="13.8" hidden="false" customHeight="false" outlineLevel="0" collapsed="false">
      <c r="A8935" s="875" t="n">
        <v>32709</v>
      </c>
      <c r="B8935" s="876" t="n">
        <v>352.51</v>
      </c>
      <c r="D8935" s="875" t="n">
        <v>33156</v>
      </c>
      <c r="E8935" s="876" t="n">
        <v>8.89</v>
      </c>
      <c r="F8935" s="877" t="n">
        <f aca="false">IFERROR(E8935/100,"")</f>
        <v>0.0889</v>
      </c>
      <c r="G8935" s="879"/>
      <c r="H8935" s="879"/>
      <c r="J8935" s="876"/>
      <c r="O8935" s="877"/>
      <c r="R8935" s="876"/>
    </row>
    <row r="8936" customFormat="false" ht="13.8" hidden="false" customHeight="false" outlineLevel="0" collapsed="false">
      <c r="A8936" s="875" t="n">
        <v>32708</v>
      </c>
      <c r="B8936" s="876" t="n">
        <v>354.86</v>
      </c>
      <c r="D8936" s="875" t="n">
        <v>33155</v>
      </c>
      <c r="E8936" s="876" t="n">
        <v>8.83</v>
      </c>
      <c r="F8936" s="877" t="n">
        <f aca="false">IFERROR(E8936/100,"")</f>
        <v>0.0883</v>
      </c>
      <c r="G8936" s="879"/>
      <c r="H8936" s="879"/>
      <c r="J8936" s="876"/>
      <c r="O8936" s="877"/>
      <c r="R8936" s="876"/>
    </row>
    <row r="8937" customFormat="false" ht="13.8" hidden="false" customHeight="false" outlineLevel="0" collapsed="false">
      <c r="A8937" s="875" t="n">
        <v>32707</v>
      </c>
      <c r="B8937" s="876" t="n">
        <v>350.23</v>
      </c>
      <c r="D8937" s="875" t="n">
        <v>33154</v>
      </c>
      <c r="E8937" s="876" t="e">
        <f aca="false">NA()</f>
        <v>#N/A</v>
      </c>
      <c r="F8937" s="877" t="str">
        <f aca="false">IFERROR(E8937/100,"")</f>
        <v/>
      </c>
      <c r="G8937" s="879"/>
      <c r="H8937" s="879"/>
      <c r="J8937" s="876"/>
      <c r="O8937" s="877"/>
      <c r="R8937" s="876"/>
    </row>
    <row r="8938" customFormat="false" ht="13.8" hidden="false" customHeight="false" outlineLevel="0" collapsed="false">
      <c r="A8938" s="875" t="n">
        <v>32706</v>
      </c>
      <c r="B8938" s="876" t="n">
        <v>351.36</v>
      </c>
      <c r="D8938" s="875" t="n">
        <v>33151</v>
      </c>
      <c r="E8938" s="876" t="n">
        <v>8.65</v>
      </c>
      <c r="F8938" s="877" t="n">
        <f aca="false">IFERROR(E8938/100,"")</f>
        <v>0.0865</v>
      </c>
      <c r="G8938" s="879"/>
      <c r="H8938" s="879"/>
      <c r="J8938" s="876"/>
      <c r="O8938" s="877"/>
      <c r="R8938" s="876"/>
    </row>
    <row r="8939" customFormat="false" ht="13.8" hidden="false" customHeight="false" outlineLevel="0" collapsed="false">
      <c r="A8939" s="875" t="n">
        <v>32703</v>
      </c>
      <c r="B8939" s="876" t="n">
        <v>350.69</v>
      </c>
      <c r="D8939" s="875" t="n">
        <v>33150</v>
      </c>
      <c r="E8939" s="876" t="n">
        <v>8.67</v>
      </c>
      <c r="F8939" s="877" t="n">
        <f aca="false">IFERROR(E8939/100,"")</f>
        <v>0.0867</v>
      </c>
      <c r="G8939" s="879"/>
      <c r="H8939" s="879"/>
      <c r="J8939" s="876"/>
      <c r="O8939" s="877"/>
      <c r="R8939" s="876"/>
    </row>
    <row r="8940" customFormat="false" ht="13.8" hidden="false" customHeight="false" outlineLevel="0" collapsed="false">
      <c r="A8940" s="875" t="n">
        <v>32702</v>
      </c>
      <c r="B8940" s="876" t="n">
        <v>348.65</v>
      </c>
      <c r="D8940" s="875" t="n">
        <v>33149</v>
      </c>
      <c r="E8940" s="876" t="n">
        <v>8.71</v>
      </c>
      <c r="F8940" s="877" t="n">
        <f aca="false">IFERROR(E8940/100,"")</f>
        <v>0.0871</v>
      </c>
      <c r="G8940" s="879"/>
      <c r="H8940" s="879"/>
      <c r="J8940" s="876"/>
      <c r="O8940" s="877"/>
      <c r="R8940" s="876"/>
    </row>
    <row r="8941" customFormat="false" ht="13.8" hidden="false" customHeight="false" outlineLevel="0" collapsed="false">
      <c r="A8941" s="875" t="n">
        <v>32701</v>
      </c>
      <c r="B8941" s="876" t="n">
        <v>348.51</v>
      </c>
      <c r="D8941" s="875" t="n">
        <v>33148</v>
      </c>
      <c r="E8941" s="876" t="n">
        <v>8.69</v>
      </c>
      <c r="F8941" s="877" t="n">
        <f aca="false">IFERROR(E8941/100,"")</f>
        <v>0.0869</v>
      </c>
      <c r="G8941" s="879"/>
      <c r="H8941" s="879"/>
      <c r="J8941" s="876"/>
      <c r="O8941" s="877"/>
      <c r="R8941" s="876"/>
    </row>
    <row r="8942" customFormat="false" ht="13.8" hidden="false" customHeight="false" outlineLevel="0" collapsed="false">
      <c r="A8942" s="875" t="n">
        <v>32700</v>
      </c>
      <c r="B8942" s="876" t="n">
        <v>347.41</v>
      </c>
      <c r="D8942" s="875" t="n">
        <v>33147</v>
      </c>
      <c r="E8942" s="876" t="n">
        <v>8.71</v>
      </c>
      <c r="F8942" s="877" t="n">
        <f aca="false">IFERROR(E8942/100,"")</f>
        <v>0.0871</v>
      </c>
      <c r="G8942" s="879"/>
      <c r="H8942" s="879"/>
      <c r="J8942" s="876"/>
      <c r="O8942" s="877"/>
      <c r="R8942" s="876"/>
    </row>
    <row r="8943" customFormat="false" ht="13.8" hidden="false" customHeight="false" outlineLevel="0" collapsed="false">
      <c r="A8943" s="875" t="n">
        <v>32699</v>
      </c>
      <c r="B8943" s="876" t="n">
        <v>345.6</v>
      </c>
      <c r="D8943" s="875" t="n">
        <v>33144</v>
      </c>
      <c r="E8943" s="876" t="n">
        <v>8.82</v>
      </c>
      <c r="F8943" s="877" t="n">
        <f aca="false">IFERROR(E8943/100,"")</f>
        <v>0.0882</v>
      </c>
      <c r="G8943" s="879"/>
      <c r="H8943" s="879"/>
      <c r="J8943" s="876"/>
      <c r="O8943" s="877"/>
      <c r="R8943" s="876"/>
    </row>
    <row r="8944" customFormat="false" ht="13.8" hidden="false" customHeight="false" outlineLevel="0" collapsed="false">
      <c r="A8944" s="875" t="n">
        <v>32696</v>
      </c>
      <c r="B8944" s="876" t="n">
        <v>343.28</v>
      </c>
      <c r="D8944" s="875" t="n">
        <v>33143</v>
      </c>
      <c r="E8944" s="876" t="n">
        <v>8.91</v>
      </c>
      <c r="F8944" s="877" t="n">
        <f aca="false">IFERROR(E8944/100,"")</f>
        <v>0.0891</v>
      </c>
      <c r="G8944" s="879"/>
      <c r="H8944" s="879"/>
      <c r="J8944" s="876"/>
      <c r="O8944" s="877"/>
      <c r="R8944" s="876"/>
    </row>
    <row r="8945" customFormat="false" ht="13.8" hidden="false" customHeight="false" outlineLevel="0" collapsed="false">
      <c r="A8945" s="875" t="n">
        <v>32695</v>
      </c>
      <c r="B8945" s="876" t="n">
        <v>339.73</v>
      </c>
      <c r="D8945" s="875" t="n">
        <v>33142</v>
      </c>
      <c r="E8945" s="876" t="n">
        <v>9</v>
      </c>
      <c r="F8945" s="877" t="n">
        <f aca="false">IFERROR(E8945/100,"")</f>
        <v>0.09</v>
      </c>
      <c r="G8945" s="879"/>
      <c r="H8945" s="879"/>
      <c r="J8945" s="876"/>
      <c r="O8945" s="877"/>
      <c r="R8945" s="876"/>
    </row>
    <row r="8946" customFormat="false" ht="13.8" hidden="false" customHeight="false" outlineLevel="0" collapsed="false">
      <c r="A8946" s="875" t="n">
        <v>32694</v>
      </c>
      <c r="B8946" s="876" t="n">
        <v>338.72</v>
      </c>
      <c r="D8946" s="875" t="n">
        <v>33141</v>
      </c>
      <c r="E8946" s="876" t="n">
        <v>9.02</v>
      </c>
      <c r="F8946" s="877" t="n">
        <f aca="false">IFERROR(E8946/100,"")</f>
        <v>0.0902</v>
      </c>
      <c r="G8946" s="879"/>
      <c r="H8946" s="879"/>
      <c r="J8946" s="876"/>
      <c r="O8946" s="877"/>
      <c r="R8946" s="876"/>
    </row>
    <row r="8947" customFormat="false" ht="13.8" hidden="false" customHeight="false" outlineLevel="0" collapsed="false">
      <c r="A8947" s="875" t="n">
        <v>32692</v>
      </c>
      <c r="B8947" s="876" t="n">
        <v>337.19</v>
      </c>
      <c r="D8947" s="875" t="n">
        <v>33140</v>
      </c>
      <c r="E8947" s="876" t="n">
        <v>9.04</v>
      </c>
      <c r="F8947" s="877" t="n">
        <f aca="false">IFERROR(E8947/100,"")</f>
        <v>0.0904</v>
      </c>
      <c r="G8947" s="879"/>
      <c r="H8947" s="879"/>
      <c r="J8947" s="876"/>
      <c r="O8947" s="877"/>
      <c r="R8947" s="876"/>
    </row>
    <row r="8948" customFormat="false" ht="13.8" hidden="false" customHeight="false" outlineLevel="0" collapsed="false">
      <c r="A8948" s="875" t="n">
        <v>32689</v>
      </c>
      <c r="B8948" s="876" t="n">
        <v>335.78</v>
      </c>
      <c r="D8948" s="875" t="n">
        <v>33137</v>
      </c>
      <c r="E8948" s="876" t="n">
        <v>8.99</v>
      </c>
      <c r="F8948" s="877" t="n">
        <f aca="false">IFERROR(E8948/100,"")</f>
        <v>0.0899</v>
      </c>
      <c r="G8948" s="879"/>
      <c r="H8948" s="879"/>
      <c r="J8948" s="876"/>
      <c r="O8948" s="877"/>
      <c r="R8948" s="876"/>
    </row>
    <row r="8949" customFormat="false" ht="13.8" hidden="false" customHeight="false" outlineLevel="0" collapsed="false">
      <c r="A8949" s="875" t="n">
        <v>32688</v>
      </c>
      <c r="B8949" s="876" t="n">
        <v>337.52</v>
      </c>
      <c r="D8949" s="875" t="n">
        <v>33136</v>
      </c>
      <c r="E8949" s="876" t="n">
        <v>8.91</v>
      </c>
      <c r="F8949" s="877" t="n">
        <f aca="false">IFERROR(E8949/100,"")</f>
        <v>0.0891</v>
      </c>
      <c r="G8949" s="879"/>
      <c r="H8949" s="879"/>
      <c r="J8949" s="876"/>
      <c r="O8949" s="877"/>
      <c r="R8949" s="876"/>
    </row>
    <row r="8950" customFormat="false" ht="13.8" hidden="false" customHeight="false" outlineLevel="0" collapsed="false">
      <c r="A8950" s="875" t="n">
        <v>32687</v>
      </c>
      <c r="B8950" s="876" t="n">
        <v>343.99</v>
      </c>
      <c r="D8950" s="875" t="n">
        <v>33135</v>
      </c>
      <c r="E8950" s="876" t="n">
        <v>8.88</v>
      </c>
      <c r="F8950" s="877" t="n">
        <f aca="false">IFERROR(E8950/100,"")</f>
        <v>0.0888</v>
      </c>
      <c r="G8950" s="879"/>
      <c r="H8950" s="879"/>
      <c r="J8950" s="876"/>
      <c r="O8950" s="877"/>
      <c r="R8950" s="876"/>
    </row>
    <row r="8951" customFormat="false" ht="13.8" hidden="false" customHeight="false" outlineLevel="0" collapsed="false">
      <c r="A8951" s="875" t="n">
        <v>32686</v>
      </c>
      <c r="B8951" s="876" t="n">
        <v>346.72</v>
      </c>
      <c r="D8951" s="875" t="n">
        <v>33134</v>
      </c>
      <c r="E8951" s="876" t="n">
        <v>8.9</v>
      </c>
      <c r="F8951" s="877" t="n">
        <f aca="false">IFERROR(E8951/100,"")</f>
        <v>0.089</v>
      </c>
      <c r="G8951" s="879"/>
      <c r="H8951" s="879"/>
      <c r="J8951" s="876"/>
      <c r="O8951" s="877"/>
      <c r="R8951" s="876"/>
    </row>
    <row r="8952" customFormat="false" ht="13.8" hidden="false" customHeight="false" outlineLevel="0" collapsed="false">
      <c r="A8952" s="875" t="n">
        <v>32685</v>
      </c>
      <c r="B8952" s="876" t="n">
        <v>344.77</v>
      </c>
      <c r="D8952" s="875" t="n">
        <v>33133</v>
      </c>
      <c r="E8952" s="876" t="n">
        <v>8.9</v>
      </c>
      <c r="F8952" s="877" t="n">
        <f aca="false">IFERROR(E8952/100,"")</f>
        <v>0.089</v>
      </c>
      <c r="G8952" s="879"/>
      <c r="H8952" s="879"/>
      <c r="J8952" s="876"/>
      <c r="O8952" s="877"/>
      <c r="R8952" s="876"/>
    </row>
    <row r="8953" customFormat="false" ht="13.8" hidden="false" customHeight="false" outlineLevel="0" collapsed="false">
      <c r="A8953" s="875" t="n">
        <v>32682</v>
      </c>
      <c r="B8953" s="876" t="n">
        <v>346.04</v>
      </c>
      <c r="D8953" s="875" t="n">
        <v>33130</v>
      </c>
      <c r="E8953" s="876" t="n">
        <v>8.87</v>
      </c>
      <c r="F8953" s="877" t="n">
        <f aca="false">IFERROR(E8953/100,"")</f>
        <v>0.0887</v>
      </c>
      <c r="G8953" s="879"/>
      <c r="H8953" s="879"/>
      <c r="J8953" s="876"/>
      <c r="O8953" s="877"/>
      <c r="R8953" s="876"/>
    </row>
    <row r="8954" customFormat="false" ht="13.8" hidden="false" customHeight="false" outlineLevel="0" collapsed="false">
      <c r="A8954" s="875" t="n">
        <v>32681</v>
      </c>
      <c r="B8954" s="876" t="n">
        <v>341.11</v>
      </c>
      <c r="D8954" s="875" t="n">
        <v>33129</v>
      </c>
      <c r="E8954" s="876" t="n">
        <v>8.82</v>
      </c>
      <c r="F8954" s="877" t="n">
        <f aca="false">IFERROR(E8954/100,"")</f>
        <v>0.0882</v>
      </c>
      <c r="G8954" s="879"/>
      <c r="H8954" s="879"/>
      <c r="J8954" s="876"/>
      <c r="O8954" s="877"/>
      <c r="R8954" s="876"/>
    </row>
    <row r="8955" customFormat="false" ht="13.8" hidden="false" customHeight="false" outlineLevel="0" collapsed="false">
      <c r="A8955" s="875" t="n">
        <v>32680</v>
      </c>
      <c r="B8955" s="876" t="n">
        <v>338.11</v>
      </c>
      <c r="D8955" s="875" t="n">
        <v>33128</v>
      </c>
      <c r="E8955" s="876" t="n">
        <v>8.82</v>
      </c>
      <c r="F8955" s="877" t="n">
        <f aca="false">IFERROR(E8955/100,"")</f>
        <v>0.0882</v>
      </c>
      <c r="G8955" s="879"/>
      <c r="H8955" s="879"/>
      <c r="J8955" s="876"/>
      <c r="O8955" s="877"/>
      <c r="R8955" s="876"/>
    </row>
    <row r="8956" customFormat="false" ht="13.8" hidden="false" customHeight="false" outlineLevel="0" collapsed="false">
      <c r="A8956" s="875" t="n">
        <v>32679</v>
      </c>
      <c r="B8956" s="876" t="n">
        <v>338.92</v>
      </c>
      <c r="D8956" s="875" t="n">
        <v>33127</v>
      </c>
      <c r="E8956" s="876" t="n">
        <v>8.83</v>
      </c>
      <c r="F8956" s="877" t="n">
        <f aca="false">IFERROR(E8956/100,"")</f>
        <v>0.0883</v>
      </c>
      <c r="G8956" s="879"/>
      <c r="H8956" s="879"/>
      <c r="J8956" s="876"/>
      <c r="O8956" s="877"/>
      <c r="R8956" s="876"/>
    </row>
    <row r="8957" customFormat="false" ht="13.8" hidden="false" customHeight="false" outlineLevel="0" collapsed="false">
      <c r="A8957" s="875" t="n">
        <v>32678</v>
      </c>
      <c r="B8957" s="876" t="n">
        <v>339.57</v>
      </c>
      <c r="D8957" s="875" t="n">
        <v>33126</v>
      </c>
      <c r="E8957" s="876" t="n">
        <v>8.85</v>
      </c>
      <c r="F8957" s="877" t="n">
        <f aca="false">IFERROR(E8957/100,"")</f>
        <v>0.0885</v>
      </c>
      <c r="G8957" s="879"/>
      <c r="H8957" s="879"/>
      <c r="J8957" s="876"/>
      <c r="O8957" s="877"/>
      <c r="R8957" s="876"/>
    </row>
    <row r="8958" customFormat="false" ht="13.8" hidden="false" customHeight="false" outlineLevel="0" collapsed="false">
      <c r="A8958" s="875" t="n">
        <v>32675</v>
      </c>
      <c r="B8958" s="876" t="n">
        <v>338.95</v>
      </c>
      <c r="D8958" s="875" t="n">
        <v>33123</v>
      </c>
      <c r="E8958" s="876" t="n">
        <v>8.81</v>
      </c>
      <c r="F8958" s="877" t="n">
        <f aca="false">IFERROR(E8958/100,"")</f>
        <v>0.0881</v>
      </c>
      <c r="G8958" s="879"/>
      <c r="H8958" s="879"/>
      <c r="J8958" s="876"/>
      <c r="O8958" s="877"/>
      <c r="R8958" s="876"/>
    </row>
    <row r="8959" customFormat="false" ht="13.8" hidden="false" customHeight="false" outlineLevel="0" collapsed="false">
      <c r="A8959" s="875" t="n">
        <v>32674</v>
      </c>
      <c r="B8959" s="876" t="n">
        <v>337.61</v>
      </c>
      <c r="D8959" s="875" t="n">
        <v>33122</v>
      </c>
      <c r="E8959" s="876" t="n">
        <v>8.84</v>
      </c>
      <c r="F8959" s="877" t="n">
        <f aca="false">IFERROR(E8959/100,"")</f>
        <v>0.0884</v>
      </c>
      <c r="G8959" s="879"/>
      <c r="H8959" s="879"/>
      <c r="J8959" s="876"/>
      <c r="O8959" s="877"/>
      <c r="R8959" s="876"/>
    </row>
    <row r="8960" customFormat="false" ht="13.8" hidden="false" customHeight="false" outlineLevel="0" collapsed="false">
      <c r="A8960" s="875" t="n">
        <v>32673</v>
      </c>
      <c r="B8960" s="876" t="n">
        <v>341.56</v>
      </c>
      <c r="D8960" s="875" t="n">
        <v>33121</v>
      </c>
      <c r="E8960" s="876" t="n">
        <v>8.86</v>
      </c>
      <c r="F8960" s="877" t="n">
        <f aca="false">IFERROR(E8960/100,"")</f>
        <v>0.0886</v>
      </c>
      <c r="G8960" s="879"/>
      <c r="H8960" s="879"/>
      <c r="J8960" s="876"/>
      <c r="O8960" s="877"/>
      <c r="R8960" s="876"/>
    </row>
    <row r="8961" customFormat="false" ht="13.8" hidden="false" customHeight="false" outlineLevel="0" collapsed="false">
      <c r="A8961" s="875" t="n">
        <v>32672</v>
      </c>
      <c r="B8961" s="876" t="n">
        <v>341.63</v>
      </c>
      <c r="D8961" s="875" t="n">
        <v>33120</v>
      </c>
      <c r="E8961" s="876" t="n">
        <v>8.9</v>
      </c>
      <c r="F8961" s="877" t="n">
        <f aca="false">IFERROR(E8961/100,"")</f>
        <v>0.089</v>
      </c>
      <c r="G8961" s="879"/>
      <c r="H8961" s="879"/>
      <c r="J8961" s="876"/>
      <c r="O8961" s="877"/>
      <c r="R8961" s="876"/>
    </row>
    <row r="8962" customFormat="false" ht="13.8" hidden="false" customHeight="false" outlineLevel="0" collapsed="false">
      <c r="A8962" s="875" t="n">
        <v>32671</v>
      </c>
      <c r="B8962" s="876" t="n">
        <v>344.07</v>
      </c>
      <c r="D8962" s="875" t="n">
        <v>33119</v>
      </c>
      <c r="E8962" s="876" t="e">
        <f aca="false">NA()</f>
        <v>#N/A</v>
      </c>
      <c r="F8962" s="877" t="str">
        <f aca="false">IFERROR(E8962/100,"")</f>
        <v/>
      </c>
      <c r="G8962" s="879"/>
      <c r="H8962" s="879"/>
      <c r="J8962" s="876"/>
      <c r="O8962" s="877"/>
      <c r="R8962" s="876"/>
    </row>
    <row r="8963" customFormat="false" ht="13.8" hidden="false" customHeight="false" outlineLevel="0" collapsed="false">
      <c r="A8963" s="875" t="n">
        <v>32668</v>
      </c>
      <c r="B8963" s="876" t="n">
        <v>344.51</v>
      </c>
      <c r="D8963" s="875" t="n">
        <v>33116</v>
      </c>
      <c r="E8963" s="876" t="n">
        <v>8.86</v>
      </c>
      <c r="F8963" s="877" t="n">
        <f aca="false">IFERROR(E8963/100,"")</f>
        <v>0.0886</v>
      </c>
      <c r="G8963" s="879"/>
      <c r="H8963" s="879"/>
      <c r="J8963" s="876"/>
      <c r="O8963" s="877"/>
      <c r="R8963" s="876"/>
    </row>
    <row r="8964" customFormat="false" ht="13.8" hidden="false" customHeight="false" outlineLevel="0" collapsed="false">
      <c r="A8964" s="875" t="n">
        <v>32667</v>
      </c>
      <c r="B8964" s="876" t="n">
        <v>344.45</v>
      </c>
      <c r="D8964" s="875" t="n">
        <v>33115</v>
      </c>
      <c r="E8964" s="876" t="n">
        <v>8.86</v>
      </c>
      <c r="F8964" s="877" t="n">
        <f aca="false">IFERROR(E8964/100,"")</f>
        <v>0.0886</v>
      </c>
      <c r="G8964" s="879"/>
      <c r="H8964" s="879"/>
      <c r="J8964" s="876"/>
      <c r="O8964" s="877"/>
      <c r="R8964" s="876"/>
    </row>
    <row r="8965" customFormat="false" ht="13.8" hidden="false" customHeight="false" outlineLevel="0" collapsed="false">
      <c r="A8965" s="875" t="n">
        <v>32666</v>
      </c>
      <c r="B8965" s="876" t="n">
        <v>344.66</v>
      </c>
      <c r="D8965" s="875" t="n">
        <v>33114</v>
      </c>
      <c r="E8965" s="876" t="n">
        <v>8.84</v>
      </c>
      <c r="F8965" s="877" t="n">
        <f aca="false">IFERROR(E8965/100,"")</f>
        <v>0.0884</v>
      </c>
      <c r="G8965" s="879"/>
      <c r="H8965" s="879"/>
      <c r="J8965" s="876"/>
      <c r="O8965" s="877"/>
      <c r="R8965" s="876"/>
    </row>
    <row r="8966" customFormat="false" ht="13.8" hidden="false" customHeight="false" outlineLevel="0" collapsed="false">
      <c r="A8966" s="875" t="n">
        <v>32665</v>
      </c>
      <c r="B8966" s="876" t="n">
        <v>341.8</v>
      </c>
      <c r="D8966" s="875" t="n">
        <v>33113</v>
      </c>
      <c r="E8966" s="876" t="n">
        <v>8.94</v>
      </c>
      <c r="F8966" s="877" t="n">
        <f aca="false">IFERROR(E8966/100,"")</f>
        <v>0.0894</v>
      </c>
      <c r="G8966" s="879"/>
      <c r="H8966" s="879"/>
      <c r="J8966" s="876"/>
      <c r="O8966" s="877"/>
      <c r="R8966" s="876"/>
    </row>
    <row r="8967" customFormat="false" ht="13.8" hidden="false" customHeight="false" outlineLevel="0" collapsed="false">
      <c r="A8967" s="875" t="n">
        <v>32664</v>
      </c>
      <c r="B8967" s="876" t="n">
        <v>339.38</v>
      </c>
      <c r="D8967" s="875" t="n">
        <v>33112</v>
      </c>
      <c r="E8967" s="876" t="n">
        <v>8.9</v>
      </c>
      <c r="F8967" s="877" t="n">
        <f aca="false">IFERROR(E8967/100,"")</f>
        <v>0.089</v>
      </c>
      <c r="G8967" s="879"/>
      <c r="H8967" s="879"/>
      <c r="J8967" s="876"/>
      <c r="O8967" s="877"/>
      <c r="R8967" s="876"/>
    </row>
    <row r="8968" customFormat="false" ht="13.8" hidden="false" customHeight="false" outlineLevel="0" collapsed="false">
      <c r="A8968" s="875" t="n">
        <v>32661</v>
      </c>
      <c r="B8968" s="876" t="n">
        <v>343</v>
      </c>
      <c r="D8968" s="875" t="n">
        <v>33109</v>
      </c>
      <c r="E8968" s="876" t="n">
        <v>9.05</v>
      </c>
      <c r="F8968" s="877" t="n">
        <f aca="false">IFERROR(E8968/100,"")</f>
        <v>0.0905</v>
      </c>
      <c r="G8968" s="879"/>
      <c r="H8968" s="879"/>
      <c r="J8968" s="876"/>
      <c r="O8968" s="877"/>
      <c r="R8968" s="876"/>
    </row>
    <row r="8969" customFormat="false" ht="13.8" hidden="false" customHeight="false" outlineLevel="0" collapsed="false">
      <c r="A8969" s="875" t="n">
        <v>32660</v>
      </c>
      <c r="B8969" s="876" t="n">
        <v>339.25</v>
      </c>
      <c r="D8969" s="875" t="n">
        <v>33108</v>
      </c>
      <c r="E8969" s="876" t="n">
        <v>9</v>
      </c>
      <c r="F8969" s="877" t="n">
        <f aca="false">IFERROR(E8969/100,"")</f>
        <v>0.09</v>
      </c>
      <c r="G8969" s="879"/>
      <c r="H8969" s="879"/>
      <c r="J8969" s="876"/>
      <c r="O8969" s="877"/>
      <c r="R8969" s="876"/>
    </row>
    <row r="8970" customFormat="false" ht="13.8" hidden="false" customHeight="false" outlineLevel="0" collapsed="false">
      <c r="A8970" s="875" t="n">
        <v>32659</v>
      </c>
      <c r="B8970" s="876" t="n">
        <v>337.69</v>
      </c>
      <c r="D8970" s="875" t="n">
        <v>33107</v>
      </c>
      <c r="E8970" s="876" t="n">
        <v>8.91</v>
      </c>
      <c r="F8970" s="877" t="n">
        <f aca="false">IFERROR(E8970/100,"")</f>
        <v>0.0891</v>
      </c>
      <c r="G8970" s="879"/>
      <c r="H8970" s="879"/>
      <c r="J8970" s="876"/>
      <c r="O8970" s="877"/>
      <c r="R8970" s="876"/>
    </row>
    <row r="8971" customFormat="false" ht="13.8" hidden="false" customHeight="false" outlineLevel="0" collapsed="false">
      <c r="A8971" s="875" t="n">
        <v>32658</v>
      </c>
      <c r="B8971" s="876" t="n">
        <v>336.14</v>
      </c>
      <c r="D8971" s="875" t="n">
        <v>33106</v>
      </c>
      <c r="E8971" s="876" t="n">
        <v>8.84</v>
      </c>
      <c r="F8971" s="877" t="n">
        <f aca="false">IFERROR(E8971/100,"")</f>
        <v>0.0884</v>
      </c>
      <c r="G8971" s="879"/>
      <c r="H8971" s="879"/>
      <c r="J8971" s="876"/>
      <c r="O8971" s="877"/>
      <c r="R8971" s="876"/>
    </row>
    <row r="8972" customFormat="false" ht="13.8" hidden="false" customHeight="false" outlineLevel="0" collapsed="false">
      <c r="A8972" s="875" t="n">
        <v>32654</v>
      </c>
      <c r="B8972" s="876" t="n">
        <v>338.74</v>
      </c>
      <c r="D8972" s="875" t="n">
        <v>33105</v>
      </c>
      <c r="E8972" s="876" t="n">
        <v>8.81</v>
      </c>
      <c r="F8972" s="877" t="n">
        <f aca="false">IFERROR(E8972/100,"")</f>
        <v>0.0881</v>
      </c>
      <c r="G8972" s="879"/>
      <c r="H8972" s="879"/>
      <c r="J8972" s="876"/>
      <c r="O8972" s="877"/>
      <c r="R8972" s="876"/>
    </row>
    <row r="8973" customFormat="false" ht="13.8" hidden="false" customHeight="false" outlineLevel="0" collapsed="false">
      <c r="A8973" s="875" t="n">
        <v>32653</v>
      </c>
      <c r="B8973" s="876" t="n">
        <v>336.09</v>
      </c>
      <c r="D8973" s="875" t="n">
        <v>33102</v>
      </c>
      <c r="E8973" s="876" t="n">
        <v>8.8</v>
      </c>
      <c r="F8973" s="877" t="n">
        <f aca="false">IFERROR(E8973/100,"")</f>
        <v>0.088</v>
      </c>
      <c r="G8973" s="879"/>
      <c r="H8973" s="879"/>
      <c r="J8973" s="876"/>
      <c r="O8973" s="877"/>
      <c r="R8973" s="876"/>
    </row>
    <row r="8974" customFormat="false" ht="13.8" hidden="false" customHeight="false" outlineLevel="0" collapsed="false">
      <c r="A8974" s="875" t="n">
        <v>32652</v>
      </c>
      <c r="B8974" s="876" t="n">
        <v>335.98</v>
      </c>
      <c r="D8974" s="875" t="n">
        <v>33101</v>
      </c>
      <c r="E8974" s="876" t="n">
        <v>8.76</v>
      </c>
      <c r="F8974" s="877" t="n">
        <f aca="false">IFERROR(E8974/100,"")</f>
        <v>0.0876</v>
      </c>
      <c r="G8974" s="879"/>
      <c r="H8974" s="879"/>
      <c r="J8974" s="876"/>
      <c r="O8974" s="877"/>
      <c r="R8974" s="876"/>
    </row>
    <row r="8975" customFormat="false" ht="13.8" hidden="false" customHeight="false" outlineLevel="0" collapsed="false">
      <c r="A8975" s="875" t="n">
        <v>32651</v>
      </c>
      <c r="B8975" s="876" t="n">
        <v>335.07</v>
      </c>
      <c r="D8975" s="875" t="n">
        <v>33100</v>
      </c>
      <c r="E8975" s="876" t="n">
        <v>8.64</v>
      </c>
      <c r="F8975" s="877" t="n">
        <f aca="false">IFERROR(E8975/100,"")</f>
        <v>0.0864</v>
      </c>
      <c r="G8975" s="879"/>
      <c r="H8975" s="879"/>
      <c r="J8975" s="876"/>
      <c r="O8975" s="877"/>
      <c r="R8975" s="876"/>
    </row>
    <row r="8976" customFormat="false" ht="13.8" hidden="false" customHeight="false" outlineLevel="0" collapsed="false">
      <c r="A8976" s="875" t="n">
        <v>32650</v>
      </c>
      <c r="B8976" s="876" t="n">
        <v>338.92</v>
      </c>
      <c r="D8976" s="875" t="n">
        <v>33099</v>
      </c>
      <c r="E8976" s="876" t="n">
        <v>8.66</v>
      </c>
      <c r="F8976" s="877" t="n">
        <f aca="false">IFERROR(E8976/100,"")</f>
        <v>0.0866</v>
      </c>
      <c r="G8976" s="879"/>
      <c r="H8976" s="879"/>
      <c r="J8976" s="876"/>
      <c r="O8976" s="877"/>
      <c r="R8976" s="876"/>
    </row>
    <row r="8977" customFormat="false" ht="13.8" hidden="false" customHeight="false" outlineLevel="0" collapsed="false">
      <c r="A8977" s="875" t="n">
        <v>32647</v>
      </c>
      <c r="B8977" s="876" t="n">
        <v>338.05</v>
      </c>
      <c r="D8977" s="875" t="n">
        <v>33098</v>
      </c>
      <c r="E8977" s="876" t="n">
        <v>8.71</v>
      </c>
      <c r="F8977" s="877" t="n">
        <f aca="false">IFERROR(E8977/100,"")</f>
        <v>0.0871</v>
      </c>
      <c r="G8977" s="879"/>
      <c r="H8977" s="879"/>
      <c r="J8977" s="876"/>
      <c r="O8977" s="877"/>
      <c r="R8977" s="876"/>
    </row>
    <row r="8978" customFormat="false" ht="13.8" hidden="false" customHeight="false" outlineLevel="0" collapsed="false">
      <c r="A8978" s="875" t="n">
        <v>32646</v>
      </c>
      <c r="B8978" s="876" t="n">
        <v>334.6</v>
      </c>
      <c r="D8978" s="875" t="n">
        <v>33095</v>
      </c>
      <c r="E8978" s="876" t="n">
        <v>8.68</v>
      </c>
      <c r="F8978" s="877" t="n">
        <f aca="false">IFERROR(E8978/100,"")</f>
        <v>0.0868</v>
      </c>
      <c r="G8978" s="879"/>
      <c r="H8978" s="879"/>
      <c r="J8978" s="876"/>
      <c r="O8978" s="877"/>
      <c r="R8978" s="876"/>
    </row>
    <row r="8979" customFormat="false" ht="13.8" hidden="false" customHeight="false" outlineLevel="0" collapsed="false">
      <c r="A8979" s="875" t="n">
        <v>32645</v>
      </c>
      <c r="B8979" s="876" t="n">
        <v>334.05</v>
      </c>
      <c r="D8979" s="875" t="n">
        <v>33094</v>
      </c>
      <c r="E8979" s="876" t="n">
        <v>8.66</v>
      </c>
      <c r="F8979" s="877" t="n">
        <f aca="false">IFERROR(E8979/100,"")</f>
        <v>0.0866</v>
      </c>
      <c r="G8979" s="879"/>
      <c r="H8979" s="879"/>
      <c r="J8979" s="876"/>
      <c r="O8979" s="877"/>
      <c r="R8979" s="876"/>
    </row>
    <row r="8980" customFormat="false" ht="13.8" hidden="false" customHeight="false" outlineLevel="0" collapsed="false">
      <c r="A8980" s="875" t="n">
        <v>32644</v>
      </c>
      <c r="B8980" s="876" t="n">
        <v>331.73</v>
      </c>
      <c r="D8980" s="875" t="n">
        <v>33093</v>
      </c>
      <c r="E8980" s="876" t="n">
        <v>8.77</v>
      </c>
      <c r="F8980" s="877" t="n">
        <f aca="false">IFERROR(E8980/100,"")</f>
        <v>0.0877</v>
      </c>
      <c r="G8980" s="879"/>
      <c r="H8980" s="879"/>
      <c r="J8980" s="876"/>
      <c r="O8980" s="877"/>
      <c r="R8980" s="876"/>
    </row>
    <row r="8981" customFormat="false" ht="13.8" hidden="false" customHeight="false" outlineLevel="0" collapsed="false">
      <c r="A8981" s="875" t="n">
        <v>32643</v>
      </c>
      <c r="B8981" s="876" t="n">
        <v>332.46</v>
      </c>
      <c r="D8981" s="875" t="n">
        <v>33092</v>
      </c>
      <c r="E8981" s="876" t="n">
        <v>8.78</v>
      </c>
      <c r="F8981" s="877" t="n">
        <f aca="false">IFERROR(E8981/100,"")</f>
        <v>0.0878</v>
      </c>
      <c r="G8981" s="879"/>
      <c r="H8981" s="879"/>
      <c r="J8981" s="876"/>
      <c r="O8981" s="877"/>
      <c r="R8981" s="876"/>
    </row>
    <row r="8982" customFormat="false" ht="13.8" hidden="false" customHeight="false" outlineLevel="0" collapsed="false">
      <c r="A8982" s="875" t="n">
        <v>32640</v>
      </c>
      <c r="B8982" s="876" t="n">
        <v>329.89</v>
      </c>
      <c r="D8982" s="875" t="n">
        <v>33091</v>
      </c>
      <c r="E8982" s="876" t="n">
        <v>8.71</v>
      </c>
      <c r="F8982" s="877" t="n">
        <f aca="false">IFERROR(E8982/100,"")</f>
        <v>0.0871</v>
      </c>
      <c r="G8982" s="879"/>
      <c r="H8982" s="879"/>
      <c r="J8982" s="876"/>
      <c r="O8982" s="877"/>
      <c r="R8982" s="876"/>
    </row>
    <row r="8983" customFormat="false" ht="13.8" hidden="false" customHeight="false" outlineLevel="0" collapsed="false">
      <c r="A8983" s="875" t="n">
        <v>32639</v>
      </c>
      <c r="B8983" s="876" t="n">
        <v>322.63</v>
      </c>
      <c r="D8983" s="875" t="n">
        <v>33088</v>
      </c>
      <c r="E8983" s="876" t="n">
        <v>8.43</v>
      </c>
      <c r="F8983" s="877" t="n">
        <f aca="false">IFERROR(E8983/100,"")</f>
        <v>0.0843</v>
      </c>
      <c r="G8983" s="879"/>
      <c r="H8983" s="879"/>
      <c r="J8983" s="876"/>
      <c r="O8983" s="877"/>
      <c r="R8983" s="876"/>
    </row>
    <row r="8984" customFormat="false" ht="13.8" hidden="false" customHeight="false" outlineLevel="0" collapsed="false">
      <c r="A8984" s="875" t="n">
        <v>32638</v>
      </c>
      <c r="B8984" s="876" t="n">
        <v>321.4</v>
      </c>
      <c r="D8984" s="875" t="n">
        <v>33087</v>
      </c>
      <c r="E8984" s="876" t="n">
        <v>8.41</v>
      </c>
      <c r="F8984" s="877" t="n">
        <f aca="false">IFERROR(E8984/100,"")</f>
        <v>0.0841</v>
      </c>
      <c r="G8984" s="879"/>
      <c r="H8984" s="879"/>
      <c r="J8984" s="876"/>
      <c r="O8984" s="877"/>
      <c r="R8984" s="876"/>
    </row>
    <row r="8985" customFormat="false" ht="13.8" hidden="false" customHeight="false" outlineLevel="0" collapsed="false">
      <c r="A8985" s="875" t="n">
        <v>32637</v>
      </c>
      <c r="B8985" s="876" t="n">
        <v>320.74</v>
      </c>
      <c r="D8985" s="875" t="n">
        <v>33086</v>
      </c>
      <c r="E8985" s="876" t="n">
        <v>8.29</v>
      </c>
      <c r="F8985" s="877" t="n">
        <f aca="false">IFERROR(E8985/100,"")</f>
        <v>0.0829</v>
      </c>
      <c r="G8985" s="879"/>
      <c r="H8985" s="879"/>
      <c r="J8985" s="876"/>
      <c r="O8985" s="877"/>
      <c r="R8985" s="876"/>
    </row>
    <row r="8986" customFormat="false" ht="13.8" hidden="false" customHeight="false" outlineLevel="0" collapsed="false">
      <c r="A8986" s="875" t="n">
        <v>32636</v>
      </c>
      <c r="B8986" s="876" t="n">
        <v>321.4</v>
      </c>
      <c r="D8986" s="875" t="n">
        <v>33085</v>
      </c>
      <c r="E8986" s="876" t="n">
        <v>8.36</v>
      </c>
      <c r="F8986" s="877" t="n">
        <f aca="false">IFERROR(E8986/100,"")</f>
        <v>0.0836</v>
      </c>
      <c r="G8986" s="879"/>
      <c r="H8986" s="879"/>
      <c r="J8986" s="876"/>
      <c r="O8986" s="877"/>
      <c r="R8986" s="876"/>
    </row>
    <row r="8987" customFormat="false" ht="13.8" hidden="false" customHeight="false" outlineLevel="0" collapsed="false">
      <c r="A8987" s="875" t="n">
        <v>32633</v>
      </c>
      <c r="B8987" s="876" t="n">
        <v>322.95</v>
      </c>
      <c r="D8987" s="875" t="n">
        <v>33084</v>
      </c>
      <c r="E8987" s="876" t="n">
        <v>8.34</v>
      </c>
      <c r="F8987" s="877" t="n">
        <f aca="false">IFERROR(E8987/100,"")</f>
        <v>0.0834</v>
      </c>
      <c r="G8987" s="879"/>
      <c r="H8987" s="879"/>
      <c r="J8987" s="876"/>
      <c r="O8987" s="877"/>
      <c r="R8987" s="876"/>
    </row>
    <row r="8988" customFormat="false" ht="13.8" hidden="false" customHeight="false" outlineLevel="0" collapsed="false">
      <c r="A8988" s="875" t="n">
        <v>32632</v>
      </c>
      <c r="B8988" s="876" t="n">
        <v>323.02</v>
      </c>
      <c r="D8988" s="875" t="n">
        <v>33081</v>
      </c>
      <c r="E8988" s="876" t="n">
        <v>8.42</v>
      </c>
      <c r="F8988" s="877" t="n">
        <f aca="false">IFERROR(E8988/100,"")</f>
        <v>0.0842</v>
      </c>
      <c r="G8988" s="879"/>
      <c r="H8988" s="879"/>
      <c r="J8988" s="876"/>
      <c r="O8988" s="877"/>
      <c r="R8988" s="876"/>
    </row>
    <row r="8989" customFormat="false" ht="13.8" hidden="false" customHeight="false" outlineLevel="0" collapsed="false">
      <c r="A8989" s="875" t="n">
        <v>32631</v>
      </c>
      <c r="B8989" s="876" t="n">
        <v>323.24</v>
      </c>
      <c r="D8989" s="875" t="n">
        <v>33080</v>
      </c>
      <c r="E8989" s="876" t="n">
        <v>8.49</v>
      </c>
      <c r="F8989" s="877" t="n">
        <f aca="false">IFERROR(E8989/100,"")</f>
        <v>0.0849</v>
      </c>
      <c r="G8989" s="879"/>
      <c r="H8989" s="879"/>
      <c r="J8989" s="876"/>
      <c r="O8989" s="877"/>
      <c r="R8989" s="876"/>
    </row>
    <row r="8990" customFormat="false" ht="13.8" hidden="false" customHeight="false" outlineLevel="0" collapsed="false">
      <c r="A8990" s="875" t="n">
        <v>32630</v>
      </c>
      <c r="B8990" s="876" t="n">
        <v>323.14</v>
      </c>
      <c r="D8990" s="875" t="n">
        <v>33079</v>
      </c>
      <c r="E8990" s="876" t="n">
        <v>8.49</v>
      </c>
      <c r="F8990" s="877" t="n">
        <f aca="false">IFERROR(E8990/100,"")</f>
        <v>0.0849</v>
      </c>
      <c r="G8990" s="879"/>
      <c r="H8990" s="879"/>
      <c r="J8990" s="876"/>
      <c r="O8990" s="877"/>
      <c r="R8990" s="876"/>
    </row>
    <row r="8991" customFormat="false" ht="13.8" hidden="false" customHeight="false" outlineLevel="0" collapsed="false">
      <c r="A8991" s="875" t="n">
        <v>32629</v>
      </c>
      <c r="B8991" s="876" t="n">
        <v>324.11</v>
      </c>
      <c r="D8991" s="875" t="n">
        <v>33078</v>
      </c>
      <c r="E8991" s="876" t="n">
        <v>8.53</v>
      </c>
      <c r="F8991" s="877" t="n">
        <f aca="false">IFERROR(E8991/100,"")</f>
        <v>0.0853</v>
      </c>
      <c r="G8991" s="879"/>
      <c r="H8991" s="879"/>
      <c r="J8991" s="876"/>
      <c r="O8991" s="877"/>
      <c r="R8991" s="876"/>
    </row>
    <row r="8992" customFormat="false" ht="13.8" hidden="false" customHeight="false" outlineLevel="0" collapsed="false">
      <c r="A8992" s="875" t="n">
        <v>32626</v>
      </c>
      <c r="B8992" s="876" t="n">
        <v>324.56</v>
      </c>
      <c r="D8992" s="875" t="n">
        <v>33077</v>
      </c>
      <c r="E8992" s="876" t="n">
        <v>8.48</v>
      </c>
      <c r="F8992" s="877" t="n">
        <f aca="false">IFERROR(E8992/100,"")</f>
        <v>0.0848</v>
      </c>
      <c r="G8992" s="879"/>
      <c r="H8992" s="879"/>
      <c r="J8992" s="876"/>
      <c r="O8992" s="877"/>
      <c r="R8992" s="876"/>
    </row>
    <row r="8993" customFormat="false" ht="13.8" hidden="false" customHeight="false" outlineLevel="0" collapsed="false">
      <c r="A8993" s="875" t="n">
        <v>32625</v>
      </c>
      <c r="B8993" s="876" t="n">
        <v>324.49</v>
      </c>
      <c r="D8993" s="875" t="n">
        <v>33074</v>
      </c>
      <c r="E8993" s="876" t="n">
        <v>8.48</v>
      </c>
      <c r="F8993" s="877" t="n">
        <f aca="false">IFERROR(E8993/100,"")</f>
        <v>0.0848</v>
      </c>
      <c r="G8993" s="879"/>
      <c r="H8993" s="879"/>
      <c r="J8993" s="876"/>
      <c r="O8993" s="877"/>
      <c r="R8993" s="876"/>
    </row>
    <row r="8994" customFormat="false" ht="13.8" hidden="false" customHeight="false" outlineLevel="0" collapsed="false">
      <c r="A8994" s="875" t="n">
        <v>32624</v>
      </c>
      <c r="B8994" s="876" t="n">
        <v>321.71</v>
      </c>
      <c r="D8994" s="875" t="n">
        <v>33073</v>
      </c>
      <c r="E8994" s="876" t="n">
        <v>8.51</v>
      </c>
      <c r="F8994" s="877" t="n">
        <f aca="false">IFERROR(E8994/100,"")</f>
        <v>0.0851</v>
      </c>
      <c r="G8994" s="879"/>
      <c r="H8994" s="879"/>
      <c r="J8994" s="876"/>
      <c r="O8994" s="877"/>
      <c r="R8994" s="876"/>
    </row>
    <row r="8995" customFormat="false" ht="13.8" hidden="false" customHeight="false" outlineLevel="0" collapsed="false">
      <c r="A8995" s="875" t="n">
        <v>32623</v>
      </c>
      <c r="B8995" s="876" t="n">
        <v>321.46</v>
      </c>
      <c r="D8995" s="875" t="n">
        <v>33072</v>
      </c>
      <c r="E8995" s="876" t="n">
        <v>8.5</v>
      </c>
      <c r="F8995" s="877" t="n">
        <f aca="false">IFERROR(E8995/100,"")</f>
        <v>0.085</v>
      </c>
      <c r="G8995" s="879"/>
      <c r="H8995" s="879"/>
      <c r="J8995" s="876"/>
      <c r="O8995" s="877"/>
      <c r="R8995" s="876"/>
    </row>
    <row r="8996" customFormat="false" ht="13.8" hidden="false" customHeight="false" outlineLevel="0" collapsed="false">
      <c r="A8996" s="875" t="n">
        <v>32622</v>
      </c>
      <c r="B8996" s="876" t="n">
        <v>323.44</v>
      </c>
      <c r="D8996" s="875" t="n">
        <v>33071</v>
      </c>
      <c r="E8996" s="876" t="n">
        <v>8.44</v>
      </c>
      <c r="F8996" s="877" t="n">
        <f aca="false">IFERROR(E8996/100,"")</f>
        <v>0.0844</v>
      </c>
      <c r="G8996" s="879"/>
      <c r="H8996" s="879"/>
      <c r="J8996" s="876"/>
      <c r="O8996" s="877"/>
      <c r="R8996" s="876"/>
    </row>
    <row r="8997" customFormat="false" ht="13.8" hidden="false" customHeight="false" outlineLevel="0" collapsed="false">
      <c r="A8997" s="875" t="n">
        <v>32619</v>
      </c>
      <c r="B8997" s="876" t="n">
        <v>324.34</v>
      </c>
      <c r="D8997" s="875" t="n">
        <v>33070</v>
      </c>
      <c r="E8997" s="876" t="n">
        <v>8.44</v>
      </c>
      <c r="F8997" s="877" t="n">
        <f aca="false">IFERROR(E8997/100,"")</f>
        <v>0.0844</v>
      </c>
      <c r="G8997" s="879"/>
      <c r="H8997" s="879"/>
      <c r="J8997" s="876"/>
      <c r="O8997" s="877"/>
      <c r="R8997" s="876"/>
    </row>
    <row r="8998" customFormat="false" ht="13.8" hidden="false" customHeight="false" outlineLevel="0" collapsed="false">
      <c r="A8998" s="875" t="n">
        <v>32618</v>
      </c>
      <c r="B8998" s="876" t="n">
        <v>320.76</v>
      </c>
      <c r="D8998" s="875" t="n">
        <v>33067</v>
      </c>
      <c r="E8998" s="876" t="n">
        <v>8.45</v>
      </c>
      <c r="F8998" s="877" t="n">
        <f aca="false">IFERROR(E8998/100,"")</f>
        <v>0.0845</v>
      </c>
      <c r="G8998" s="879"/>
      <c r="H8998" s="879"/>
      <c r="J8998" s="876"/>
      <c r="O8998" s="877"/>
      <c r="R8998" s="876"/>
    </row>
    <row r="8999" customFormat="false" ht="13.8" hidden="false" customHeight="false" outlineLevel="0" collapsed="false">
      <c r="A8999" s="875" t="n">
        <v>32617</v>
      </c>
      <c r="B8999" s="876" t="n">
        <v>321.76</v>
      </c>
      <c r="D8999" s="875" t="n">
        <v>33066</v>
      </c>
      <c r="E8999" s="876" t="n">
        <v>8.5</v>
      </c>
      <c r="F8999" s="877" t="n">
        <f aca="false">IFERROR(E8999/100,"")</f>
        <v>0.085</v>
      </c>
      <c r="G8999" s="879"/>
      <c r="H8999" s="879"/>
      <c r="J8999" s="876"/>
      <c r="O8999" s="877"/>
      <c r="R8999" s="876"/>
    </row>
    <row r="9000" customFormat="false" ht="13.8" hidden="false" customHeight="false" outlineLevel="0" collapsed="false">
      <c r="A9000" s="875" t="n">
        <v>32616</v>
      </c>
      <c r="B9000" s="876" t="n">
        <v>320.57</v>
      </c>
      <c r="D9000" s="875" t="n">
        <v>33065</v>
      </c>
      <c r="E9000" s="876" t="n">
        <v>8.57</v>
      </c>
      <c r="F9000" s="877" t="n">
        <f aca="false">IFERROR(E9000/100,"")</f>
        <v>0.0857</v>
      </c>
      <c r="G9000" s="879"/>
      <c r="H9000" s="879"/>
      <c r="J9000" s="876"/>
      <c r="O9000" s="877"/>
      <c r="R9000" s="876"/>
    </row>
    <row r="9001" customFormat="false" ht="13.8" hidden="false" customHeight="false" outlineLevel="0" collapsed="false">
      <c r="A9001" s="875" t="n">
        <v>32615</v>
      </c>
      <c r="B9001" s="876" t="n">
        <v>316.04</v>
      </c>
      <c r="D9001" s="875" t="n">
        <v>33064</v>
      </c>
      <c r="E9001" s="876" t="n">
        <v>8.57</v>
      </c>
      <c r="F9001" s="877" t="n">
        <f aca="false">IFERROR(E9001/100,"")</f>
        <v>0.0857</v>
      </c>
      <c r="G9001" s="879"/>
      <c r="H9001" s="879"/>
      <c r="J9001" s="876"/>
      <c r="O9001" s="877"/>
      <c r="R9001" s="876"/>
    </row>
    <row r="9002" customFormat="false" ht="13.8" hidden="false" customHeight="false" outlineLevel="0" collapsed="false">
      <c r="A9002" s="875" t="n">
        <v>32612</v>
      </c>
      <c r="B9002" s="876" t="n">
        <v>315.64</v>
      </c>
      <c r="D9002" s="875" t="n">
        <v>33063</v>
      </c>
      <c r="E9002" s="876" t="n">
        <v>8.57</v>
      </c>
      <c r="F9002" s="877" t="n">
        <f aca="false">IFERROR(E9002/100,"")</f>
        <v>0.0857</v>
      </c>
      <c r="G9002" s="879"/>
      <c r="H9002" s="879"/>
      <c r="J9002" s="876"/>
      <c r="O9002" s="877"/>
      <c r="R9002" s="876"/>
    </row>
    <row r="9003" customFormat="false" ht="13.8" hidden="false" customHeight="false" outlineLevel="0" collapsed="false">
      <c r="A9003" s="875" t="n">
        <v>32611</v>
      </c>
      <c r="B9003" s="876" t="n">
        <v>310.44</v>
      </c>
      <c r="D9003" s="875" t="n">
        <v>33060</v>
      </c>
      <c r="E9003" s="876" t="n">
        <v>8.51</v>
      </c>
      <c r="F9003" s="877" t="n">
        <f aca="false">IFERROR(E9003/100,"")</f>
        <v>0.0851</v>
      </c>
      <c r="G9003" s="879"/>
      <c r="H9003" s="879"/>
      <c r="J9003" s="876"/>
      <c r="O9003" s="877"/>
      <c r="R9003" s="876"/>
    </row>
    <row r="9004" customFormat="false" ht="13.8" hidden="false" customHeight="false" outlineLevel="0" collapsed="false">
      <c r="A9004" s="875" t="n">
        <v>32610</v>
      </c>
      <c r="B9004" s="876" t="n">
        <v>313.13</v>
      </c>
      <c r="D9004" s="875" t="n">
        <v>33059</v>
      </c>
      <c r="E9004" s="876" t="n">
        <v>8.42</v>
      </c>
      <c r="F9004" s="877" t="n">
        <f aca="false">IFERROR(E9004/100,"")</f>
        <v>0.0842</v>
      </c>
      <c r="G9004" s="879"/>
      <c r="H9004" s="879"/>
      <c r="J9004" s="876"/>
      <c r="O9004" s="877"/>
      <c r="R9004" s="876"/>
    </row>
    <row r="9005" customFormat="false" ht="13.8" hidden="false" customHeight="false" outlineLevel="0" collapsed="false">
      <c r="A9005" s="875" t="n">
        <v>32609</v>
      </c>
      <c r="B9005" s="876" t="n">
        <v>312.6</v>
      </c>
      <c r="D9005" s="875" t="n">
        <v>33058</v>
      </c>
      <c r="E9005" s="876" t="e">
        <f aca="false">NA()</f>
        <v>#N/A</v>
      </c>
      <c r="F9005" s="877" t="str">
        <f aca="false">IFERROR(E9005/100,"")</f>
        <v/>
      </c>
      <c r="G9005" s="879"/>
      <c r="H9005" s="879"/>
      <c r="J9005" s="876"/>
      <c r="O9005" s="877"/>
      <c r="R9005" s="876"/>
    </row>
    <row r="9006" customFormat="false" ht="13.8" hidden="false" customHeight="false" outlineLevel="0" collapsed="false">
      <c r="A9006" s="875" t="n">
        <v>32608</v>
      </c>
      <c r="B9006" s="876" t="n">
        <v>311.15</v>
      </c>
      <c r="D9006" s="875" t="n">
        <v>33057</v>
      </c>
      <c r="E9006" s="876" t="n">
        <v>8.4</v>
      </c>
      <c r="F9006" s="877" t="n">
        <f aca="false">IFERROR(E9006/100,"")</f>
        <v>0.084</v>
      </c>
      <c r="G9006" s="879"/>
      <c r="H9006" s="879"/>
      <c r="J9006" s="876"/>
      <c r="O9006" s="877"/>
      <c r="R9006" s="876"/>
    </row>
    <row r="9007" customFormat="false" ht="13.8" hidden="false" customHeight="false" outlineLevel="0" collapsed="false">
      <c r="A9007" s="875" t="n">
        <v>32605</v>
      </c>
      <c r="B9007" s="876" t="n">
        <v>311.16</v>
      </c>
      <c r="D9007" s="875" t="n">
        <v>33056</v>
      </c>
      <c r="E9007" s="876" t="n">
        <v>8.43</v>
      </c>
      <c r="F9007" s="877" t="n">
        <f aca="false">IFERROR(E9007/100,"")</f>
        <v>0.0843</v>
      </c>
      <c r="G9007" s="879"/>
      <c r="H9007" s="879"/>
      <c r="J9007" s="876"/>
      <c r="O9007" s="877"/>
      <c r="R9007" s="876"/>
    </row>
    <row r="9008" customFormat="false" ht="13.8" hidden="false" customHeight="false" outlineLevel="0" collapsed="false">
      <c r="A9008" s="875" t="n">
        <v>32604</v>
      </c>
      <c r="B9008" s="876" t="n">
        <v>309.21</v>
      </c>
      <c r="D9008" s="875" t="n">
        <v>33053</v>
      </c>
      <c r="E9008" s="876" t="n">
        <v>8.43</v>
      </c>
      <c r="F9008" s="877" t="n">
        <f aca="false">IFERROR(E9008/100,"")</f>
        <v>0.0843</v>
      </c>
      <c r="G9008" s="879"/>
      <c r="H9008" s="879"/>
      <c r="J9008" s="876"/>
      <c r="O9008" s="877"/>
      <c r="R9008" s="876"/>
    </row>
    <row r="9009" customFormat="false" ht="13.8" hidden="false" customHeight="false" outlineLevel="0" collapsed="false">
      <c r="A9009" s="875" t="n">
        <v>32603</v>
      </c>
      <c r="B9009" s="876" t="n">
        <v>310.2</v>
      </c>
      <c r="D9009" s="875" t="n">
        <v>33052</v>
      </c>
      <c r="E9009" s="876" t="n">
        <v>8.47</v>
      </c>
      <c r="F9009" s="877" t="n">
        <f aca="false">IFERROR(E9009/100,"")</f>
        <v>0.0847</v>
      </c>
      <c r="G9009" s="879"/>
      <c r="H9009" s="879"/>
      <c r="J9009" s="876"/>
      <c r="O9009" s="877"/>
      <c r="R9009" s="876"/>
    </row>
    <row r="9010" customFormat="false" ht="13.8" hidden="false" customHeight="false" outlineLevel="0" collapsed="false">
      <c r="A9010" s="875" t="n">
        <v>32602</v>
      </c>
      <c r="B9010" s="876" t="n">
        <v>309.22</v>
      </c>
      <c r="D9010" s="875" t="n">
        <v>33051</v>
      </c>
      <c r="E9010" s="876" t="n">
        <v>8.52</v>
      </c>
      <c r="F9010" s="877" t="n">
        <f aca="false">IFERROR(E9010/100,"")</f>
        <v>0.0852</v>
      </c>
      <c r="G9010" s="879"/>
      <c r="H9010" s="879"/>
      <c r="J9010" s="876"/>
      <c r="O9010" s="877"/>
      <c r="R9010" s="876"/>
    </row>
    <row r="9011" customFormat="false" ht="13.8" hidden="false" customHeight="false" outlineLevel="0" collapsed="false">
      <c r="A9011" s="875" t="n">
        <v>32601</v>
      </c>
      <c r="B9011" s="876" t="n">
        <v>310.21</v>
      </c>
      <c r="D9011" s="875" t="n">
        <v>33050</v>
      </c>
      <c r="E9011" s="876" t="n">
        <v>8.56</v>
      </c>
      <c r="F9011" s="877" t="n">
        <f aca="false">IFERROR(E9011/100,"")</f>
        <v>0.0856</v>
      </c>
      <c r="G9011" s="879"/>
      <c r="H9011" s="879"/>
      <c r="J9011" s="876"/>
      <c r="O9011" s="877"/>
      <c r="R9011" s="876"/>
    </row>
    <row r="9012" customFormat="false" ht="13.8" hidden="false" customHeight="false" outlineLevel="0" collapsed="false">
      <c r="A9012" s="875" t="n">
        <v>32598</v>
      </c>
      <c r="B9012" s="876" t="n">
        <v>308.54</v>
      </c>
      <c r="D9012" s="875" t="n">
        <v>33049</v>
      </c>
      <c r="E9012" s="876" t="n">
        <v>8.58</v>
      </c>
      <c r="F9012" s="877" t="n">
        <f aca="false">IFERROR(E9012/100,"")</f>
        <v>0.0858</v>
      </c>
      <c r="G9012" s="879"/>
      <c r="H9012" s="879"/>
      <c r="J9012" s="876"/>
      <c r="O9012" s="877"/>
      <c r="R9012" s="876"/>
    </row>
    <row r="9013" customFormat="false" ht="13.8" hidden="false" customHeight="false" outlineLevel="0" collapsed="false">
      <c r="A9013" s="875" t="n">
        <v>32597</v>
      </c>
      <c r="B9013" s="876" t="n">
        <v>306.08</v>
      </c>
      <c r="D9013" s="875" t="n">
        <v>33046</v>
      </c>
      <c r="E9013" s="876" t="n">
        <v>8.51</v>
      </c>
      <c r="F9013" s="877" t="n">
        <f aca="false">IFERROR(E9013/100,"")</f>
        <v>0.0851</v>
      </c>
      <c r="G9013" s="879"/>
      <c r="H9013" s="879"/>
      <c r="J9013" s="876"/>
      <c r="O9013" s="877"/>
      <c r="R9013" s="876"/>
    </row>
    <row r="9014" customFormat="false" ht="13.8" hidden="false" customHeight="false" outlineLevel="0" collapsed="false">
      <c r="A9014" s="875" t="n">
        <v>32596</v>
      </c>
      <c r="B9014" s="876" t="n">
        <v>305.86</v>
      </c>
      <c r="D9014" s="875" t="n">
        <v>33045</v>
      </c>
      <c r="E9014" s="876" t="n">
        <v>8.52</v>
      </c>
      <c r="F9014" s="877" t="n">
        <f aca="false">IFERROR(E9014/100,"")</f>
        <v>0.0852</v>
      </c>
      <c r="G9014" s="879"/>
      <c r="H9014" s="879"/>
      <c r="J9014" s="876"/>
      <c r="O9014" s="877"/>
      <c r="R9014" s="876"/>
    </row>
    <row r="9015" customFormat="false" ht="13.8" hidden="false" customHeight="false" outlineLevel="0" collapsed="false">
      <c r="A9015" s="875" t="n">
        <v>32595</v>
      </c>
      <c r="B9015" s="876" t="n">
        <v>305.06</v>
      </c>
      <c r="D9015" s="875" t="n">
        <v>33044</v>
      </c>
      <c r="E9015" s="876" t="n">
        <v>8.55</v>
      </c>
      <c r="F9015" s="877" t="n">
        <f aca="false">IFERROR(E9015/100,"")</f>
        <v>0.0855</v>
      </c>
      <c r="G9015" s="879"/>
      <c r="H9015" s="879"/>
      <c r="J9015" s="876"/>
      <c r="O9015" s="877"/>
      <c r="R9015" s="876"/>
    </row>
    <row r="9016" customFormat="false" ht="13.8" hidden="false" customHeight="false" outlineLevel="0" collapsed="false">
      <c r="A9016" s="875" t="n">
        <v>32594</v>
      </c>
      <c r="B9016" s="876" t="n">
        <v>303.98</v>
      </c>
      <c r="D9016" s="875" t="n">
        <v>33043</v>
      </c>
      <c r="E9016" s="876" t="n">
        <v>8.51</v>
      </c>
      <c r="F9016" s="877" t="n">
        <f aca="false">IFERROR(E9016/100,"")</f>
        <v>0.0851</v>
      </c>
      <c r="G9016" s="879"/>
      <c r="H9016" s="879"/>
      <c r="J9016" s="876"/>
      <c r="O9016" s="877"/>
      <c r="R9016" s="876"/>
    </row>
    <row r="9017" customFormat="false" ht="13.8" hidden="false" customHeight="false" outlineLevel="0" collapsed="false">
      <c r="A9017" s="875" t="n">
        <v>32590</v>
      </c>
      <c r="B9017" s="876" t="n">
        <v>302.12</v>
      </c>
      <c r="D9017" s="875" t="n">
        <v>33042</v>
      </c>
      <c r="E9017" s="876" t="n">
        <v>8.5</v>
      </c>
      <c r="F9017" s="877" t="n">
        <f aca="false">IFERROR(E9017/100,"")</f>
        <v>0.085</v>
      </c>
      <c r="G9017" s="879"/>
      <c r="H9017" s="879"/>
      <c r="J9017" s="876"/>
      <c r="O9017" s="877"/>
      <c r="R9017" s="876"/>
    </row>
    <row r="9018" customFormat="false" ht="13.8" hidden="false" customHeight="false" outlineLevel="0" collapsed="false">
      <c r="A9018" s="875" t="n">
        <v>32589</v>
      </c>
      <c r="B9018" s="876" t="n">
        <v>303.7</v>
      </c>
      <c r="D9018" s="875" t="n">
        <v>33039</v>
      </c>
      <c r="E9018" s="876" t="n">
        <v>8.46</v>
      </c>
      <c r="F9018" s="877" t="n">
        <f aca="false">IFERROR(E9018/100,"")</f>
        <v>0.0846</v>
      </c>
      <c r="G9018" s="879"/>
      <c r="H9018" s="879"/>
      <c r="J9018" s="876"/>
      <c r="O9018" s="877"/>
      <c r="R9018" s="876"/>
    </row>
    <row r="9019" customFormat="false" ht="13.8" hidden="false" customHeight="false" outlineLevel="0" collapsed="false">
      <c r="A9019" s="875" t="n">
        <v>32588</v>
      </c>
      <c r="B9019" s="876" t="n">
        <v>304.58</v>
      </c>
      <c r="D9019" s="875" t="n">
        <v>33038</v>
      </c>
      <c r="E9019" s="876" t="n">
        <v>8.38</v>
      </c>
      <c r="F9019" s="877" t="n">
        <f aca="false">IFERROR(E9019/100,"")</f>
        <v>0.0838</v>
      </c>
      <c r="G9019" s="879"/>
      <c r="H9019" s="879"/>
      <c r="J9019" s="876"/>
      <c r="O9019" s="877"/>
      <c r="R9019" s="876"/>
    </row>
    <row r="9020" customFormat="false" ht="13.8" hidden="false" customHeight="false" outlineLevel="0" collapsed="false">
      <c r="A9020" s="875" t="n">
        <v>32587</v>
      </c>
      <c r="B9020" s="876" t="n">
        <v>303.1</v>
      </c>
      <c r="D9020" s="875" t="n">
        <v>33037</v>
      </c>
      <c r="E9020" s="876" t="n">
        <v>8.4</v>
      </c>
      <c r="F9020" s="877" t="n">
        <f aca="false">IFERROR(E9020/100,"")</f>
        <v>0.084</v>
      </c>
      <c r="G9020" s="879"/>
      <c r="H9020" s="879"/>
      <c r="J9020" s="876"/>
      <c r="O9020" s="877"/>
      <c r="R9020" s="876"/>
    </row>
    <row r="9021" customFormat="false" ht="13.8" hidden="false" customHeight="false" outlineLevel="0" collapsed="false">
      <c r="A9021" s="875" t="n">
        <v>32584</v>
      </c>
      <c r="B9021" s="876" t="n">
        <v>305.99</v>
      </c>
      <c r="D9021" s="875" t="n">
        <v>33036</v>
      </c>
      <c r="E9021" s="876" t="n">
        <v>8.48</v>
      </c>
      <c r="F9021" s="877" t="n">
        <f aca="false">IFERROR(E9021/100,"")</f>
        <v>0.0848</v>
      </c>
      <c r="G9021" s="879"/>
      <c r="H9021" s="879"/>
      <c r="J9021" s="876"/>
      <c r="O9021" s="877"/>
      <c r="R9021" s="876"/>
    </row>
    <row r="9022" customFormat="false" ht="13.8" hidden="false" customHeight="false" outlineLevel="0" collapsed="false">
      <c r="A9022" s="875" t="n">
        <v>32583</v>
      </c>
      <c r="B9022" s="876" t="n">
        <v>313.03</v>
      </c>
      <c r="D9022" s="875" t="n">
        <v>33035</v>
      </c>
      <c r="E9022" s="876" t="n">
        <v>8.48</v>
      </c>
      <c r="F9022" s="877" t="n">
        <f aca="false">IFERROR(E9022/100,"")</f>
        <v>0.0848</v>
      </c>
      <c r="G9022" s="879"/>
      <c r="H9022" s="879"/>
      <c r="J9022" s="876"/>
      <c r="O9022" s="877"/>
      <c r="R9022" s="876"/>
    </row>
    <row r="9023" customFormat="false" ht="13.8" hidden="false" customHeight="false" outlineLevel="0" collapsed="false">
      <c r="A9023" s="875" t="n">
        <v>32582</v>
      </c>
      <c r="B9023" s="876" t="n">
        <v>310.13</v>
      </c>
      <c r="D9023" s="875" t="n">
        <v>33032</v>
      </c>
      <c r="E9023" s="876" t="n">
        <v>8.46</v>
      </c>
      <c r="F9023" s="877" t="n">
        <f aca="false">IFERROR(E9023/100,"")</f>
        <v>0.0846</v>
      </c>
      <c r="G9023" s="879"/>
      <c r="H9023" s="879"/>
      <c r="J9023" s="876"/>
      <c r="O9023" s="877"/>
      <c r="R9023" s="876"/>
    </row>
    <row r="9024" customFormat="false" ht="13.8" hidden="false" customHeight="false" outlineLevel="0" collapsed="false">
      <c r="A9024" s="875" t="n">
        <v>32581</v>
      </c>
      <c r="B9024" s="876" t="n">
        <v>308.51</v>
      </c>
      <c r="D9024" s="875" t="n">
        <v>33031</v>
      </c>
      <c r="E9024" s="876" t="n">
        <v>8.46</v>
      </c>
      <c r="F9024" s="877" t="n">
        <f aca="false">IFERROR(E9024/100,"")</f>
        <v>0.0846</v>
      </c>
      <c r="G9024" s="879"/>
      <c r="H9024" s="879"/>
      <c r="J9024" s="876"/>
      <c r="O9024" s="877"/>
      <c r="R9024" s="876"/>
    </row>
    <row r="9025" customFormat="false" ht="13.8" hidden="false" customHeight="false" outlineLevel="0" collapsed="false">
      <c r="A9025" s="875" t="n">
        <v>32580</v>
      </c>
      <c r="B9025" s="876" t="n">
        <v>308.68</v>
      </c>
      <c r="D9025" s="875" t="n">
        <v>33030</v>
      </c>
      <c r="E9025" s="876" t="n">
        <v>8.46</v>
      </c>
      <c r="F9025" s="877" t="n">
        <f aca="false">IFERROR(E9025/100,"")</f>
        <v>0.0846</v>
      </c>
      <c r="G9025" s="879"/>
      <c r="H9025" s="879"/>
      <c r="J9025" s="876"/>
      <c r="O9025" s="877"/>
      <c r="R9025" s="876"/>
    </row>
    <row r="9026" customFormat="false" ht="13.8" hidden="false" customHeight="false" outlineLevel="0" collapsed="false">
      <c r="A9026" s="875" t="n">
        <v>32577</v>
      </c>
      <c r="B9026" s="876" t="n">
        <v>306.1</v>
      </c>
      <c r="D9026" s="875" t="n">
        <v>33029</v>
      </c>
      <c r="E9026" s="876" t="n">
        <v>8.47</v>
      </c>
      <c r="F9026" s="877" t="n">
        <f aca="false">IFERROR(E9026/100,"")</f>
        <v>0.0847</v>
      </c>
      <c r="G9026" s="879"/>
      <c r="H9026" s="879"/>
      <c r="J9026" s="876"/>
      <c r="O9026" s="877"/>
      <c r="R9026" s="876"/>
    </row>
    <row r="9027" customFormat="false" ht="13.8" hidden="false" customHeight="false" outlineLevel="0" collapsed="false">
      <c r="A9027" s="875" t="n">
        <v>32576</v>
      </c>
      <c r="B9027" s="876" t="n">
        <v>307.18</v>
      </c>
      <c r="D9027" s="875" t="n">
        <v>33028</v>
      </c>
      <c r="E9027" s="876" t="n">
        <v>8.44</v>
      </c>
      <c r="F9027" s="877" t="n">
        <f aca="false">IFERROR(E9027/100,"")</f>
        <v>0.0844</v>
      </c>
      <c r="G9027" s="879"/>
      <c r="H9027" s="879"/>
      <c r="J9027" s="876"/>
      <c r="O9027" s="877"/>
      <c r="R9027" s="876"/>
    </row>
    <row r="9028" customFormat="false" ht="13.8" hidden="false" customHeight="false" outlineLevel="0" collapsed="false">
      <c r="A9028" s="875" t="n">
        <v>32575</v>
      </c>
      <c r="B9028" s="876" t="n">
        <v>307.21</v>
      </c>
      <c r="D9028" s="875" t="n">
        <v>33025</v>
      </c>
      <c r="E9028" s="876" t="n">
        <v>8.44</v>
      </c>
      <c r="F9028" s="877" t="n">
        <f aca="false">IFERROR(E9028/100,"")</f>
        <v>0.0844</v>
      </c>
      <c r="G9028" s="879"/>
      <c r="H9028" s="879"/>
      <c r="J9028" s="876"/>
      <c r="O9028" s="877"/>
      <c r="R9028" s="876"/>
    </row>
    <row r="9029" customFormat="false" ht="13.8" hidden="false" customHeight="false" outlineLevel="0" collapsed="false">
      <c r="A9029" s="875" t="n">
        <v>32574</v>
      </c>
      <c r="B9029" s="876" t="n">
        <v>306.98</v>
      </c>
      <c r="D9029" s="875" t="n">
        <v>33024</v>
      </c>
      <c r="E9029" s="876" t="n">
        <v>8.6</v>
      </c>
      <c r="F9029" s="877" t="n">
        <f aca="false">IFERROR(E9029/100,"")</f>
        <v>0.086</v>
      </c>
      <c r="G9029" s="879"/>
      <c r="H9029" s="879"/>
      <c r="J9029" s="876"/>
      <c r="O9029" s="877"/>
      <c r="R9029" s="876"/>
    </row>
    <row r="9030" customFormat="false" ht="13.8" hidden="false" customHeight="false" outlineLevel="0" collapsed="false">
      <c r="A9030" s="875" t="n">
        <v>32573</v>
      </c>
      <c r="B9030" s="876" t="n">
        <v>307.93</v>
      </c>
      <c r="D9030" s="875" t="n">
        <v>33023</v>
      </c>
      <c r="E9030" s="876" t="n">
        <v>8.62</v>
      </c>
      <c r="F9030" s="877" t="n">
        <f aca="false">IFERROR(E9030/100,"")</f>
        <v>0.0862</v>
      </c>
      <c r="G9030" s="879"/>
      <c r="H9030" s="879"/>
      <c r="J9030" s="876"/>
      <c r="O9030" s="877"/>
      <c r="R9030" s="876"/>
    </row>
    <row r="9031" customFormat="false" ht="13.8" hidden="false" customHeight="false" outlineLevel="0" collapsed="false">
      <c r="A9031" s="875" t="n">
        <v>32570</v>
      </c>
      <c r="B9031" s="876" t="n">
        <v>304.06</v>
      </c>
      <c r="D9031" s="875" t="n">
        <v>33022</v>
      </c>
      <c r="E9031" s="876" t="n">
        <v>8.66</v>
      </c>
      <c r="F9031" s="877" t="n">
        <f aca="false">IFERROR(E9031/100,"")</f>
        <v>0.0866</v>
      </c>
      <c r="G9031" s="879"/>
      <c r="H9031" s="879"/>
      <c r="J9031" s="876"/>
      <c r="O9031" s="877"/>
      <c r="R9031" s="876"/>
    </row>
    <row r="9032" customFormat="false" ht="13.8" hidden="false" customHeight="false" outlineLevel="0" collapsed="false">
      <c r="A9032" s="875" t="n">
        <v>32569</v>
      </c>
      <c r="B9032" s="876" t="n">
        <v>302.77</v>
      </c>
      <c r="D9032" s="875" t="n">
        <v>33021</v>
      </c>
      <c r="E9032" s="876" t="e">
        <f aca="false">NA()</f>
        <v>#N/A</v>
      </c>
      <c r="F9032" s="877" t="str">
        <f aca="false">IFERROR(E9032/100,"")</f>
        <v/>
      </c>
      <c r="G9032" s="879"/>
      <c r="H9032" s="879"/>
      <c r="J9032" s="876"/>
      <c r="O9032" s="877"/>
      <c r="R9032" s="876"/>
    </row>
    <row r="9033" customFormat="false" ht="13.8" hidden="false" customHeight="false" outlineLevel="0" collapsed="false">
      <c r="A9033" s="875" t="n">
        <v>32568</v>
      </c>
      <c r="B9033" s="876" t="n">
        <v>299.77</v>
      </c>
      <c r="D9033" s="875" t="n">
        <v>33018</v>
      </c>
      <c r="E9033" s="876" t="n">
        <v>8.69</v>
      </c>
      <c r="F9033" s="877" t="n">
        <f aca="false">IFERROR(E9033/100,"")</f>
        <v>0.0869</v>
      </c>
      <c r="G9033" s="879"/>
      <c r="H9033" s="879"/>
      <c r="J9033" s="876"/>
      <c r="O9033" s="877"/>
      <c r="R9033" s="876"/>
    </row>
    <row r="9034" customFormat="false" ht="13.8" hidden="false" customHeight="false" outlineLevel="0" collapsed="false">
      <c r="A9034" s="875" t="n">
        <v>32567</v>
      </c>
      <c r="B9034" s="876" t="n">
        <v>301.51</v>
      </c>
      <c r="D9034" s="875" t="n">
        <v>33017</v>
      </c>
      <c r="E9034" s="876" t="n">
        <v>8.63</v>
      </c>
      <c r="F9034" s="877" t="n">
        <f aca="false">IFERROR(E9034/100,"")</f>
        <v>0.0863</v>
      </c>
      <c r="G9034" s="879"/>
      <c r="H9034" s="879"/>
      <c r="J9034" s="876"/>
      <c r="O9034" s="877"/>
      <c r="R9034" s="876"/>
    </row>
    <row r="9035" customFormat="false" ht="13.8" hidden="false" customHeight="false" outlineLevel="0" collapsed="false">
      <c r="A9035" s="875" t="n">
        <v>32566</v>
      </c>
      <c r="B9035" s="876" t="n">
        <v>300.38</v>
      </c>
      <c r="D9035" s="875" t="n">
        <v>33016</v>
      </c>
      <c r="E9035" s="876" t="n">
        <v>8.61</v>
      </c>
      <c r="F9035" s="877" t="n">
        <f aca="false">IFERROR(E9035/100,"")</f>
        <v>0.0861</v>
      </c>
      <c r="G9035" s="879"/>
      <c r="H9035" s="879"/>
      <c r="J9035" s="876"/>
      <c r="O9035" s="877"/>
      <c r="R9035" s="876"/>
    </row>
    <row r="9036" customFormat="false" ht="13.8" hidden="false" customHeight="false" outlineLevel="0" collapsed="false">
      <c r="A9036" s="875" t="n">
        <v>32563</v>
      </c>
      <c r="B9036" s="876" t="n">
        <v>299.56</v>
      </c>
      <c r="D9036" s="875" t="n">
        <v>33015</v>
      </c>
      <c r="E9036" s="876" t="n">
        <v>8.65</v>
      </c>
      <c r="F9036" s="877" t="n">
        <f aca="false">IFERROR(E9036/100,"")</f>
        <v>0.0865</v>
      </c>
      <c r="G9036" s="879"/>
      <c r="H9036" s="879"/>
      <c r="J9036" s="876"/>
      <c r="O9036" s="877"/>
      <c r="R9036" s="876"/>
    </row>
    <row r="9037" customFormat="false" ht="13.8" hidden="false" customHeight="false" outlineLevel="0" collapsed="false">
      <c r="A9037" s="875" t="n">
        <v>32562</v>
      </c>
      <c r="B9037" s="876" t="n">
        <v>304.69</v>
      </c>
      <c r="D9037" s="875" t="n">
        <v>33014</v>
      </c>
      <c r="E9037" s="876" t="n">
        <v>8.74</v>
      </c>
      <c r="F9037" s="877" t="n">
        <f aca="false">IFERROR(E9037/100,"")</f>
        <v>0.0874</v>
      </c>
      <c r="G9037" s="879"/>
      <c r="H9037" s="879"/>
      <c r="J9037" s="876"/>
      <c r="O9037" s="877"/>
      <c r="R9037" s="876"/>
    </row>
    <row r="9038" customFormat="false" ht="13.8" hidden="false" customHeight="false" outlineLevel="0" collapsed="false">
      <c r="A9038" s="875" t="n">
        <v>32561</v>
      </c>
      <c r="B9038" s="876" t="n">
        <v>303.42</v>
      </c>
      <c r="D9038" s="875" t="n">
        <v>33011</v>
      </c>
      <c r="E9038" s="876" t="n">
        <v>8.75</v>
      </c>
      <c r="F9038" s="877" t="n">
        <f aca="false">IFERROR(E9038/100,"")</f>
        <v>0.0875</v>
      </c>
      <c r="G9038" s="879"/>
      <c r="H9038" s="879"/>
      <c r="J9038" s="876"/>
      <c r="O9038" s="877"/>
      <c r="R9038" s="876"/>
    </row>
    <row r="9039" customFormat="false" ht="13.8" hidden="false" customHeight="false" outlineLevel="0" collapsed="false">
      <c r="A9039" s="875" t="n">
        <v>32560</v>
      </c>
      <c r="B9039" s="876" t="n">
        <v>308.69</v>
      </c>
      <c r="D9039" s="875" t="n">
        <v>33010</v>
      </c>
      <c r="E9039" s="876" t="n">
        <v>8.69</v>
      </c>
      <c r="F9039" s="877" t="n">
        <f aca="false">IFERROR(E9039/100,"")</f>
        <v>0.0869</v>
      </c>
      <c r="G9039" s="879"/>
      <c r="H9039" s="879"/>
      <c r="J9039" s="876"/>
      <c r="O9039" s="877"/>
      <c r="R9039" s="876"/>
    </row>
    <row r="9040" customFormat="false" ht="13.8" hidden="false" customHeight="false" outlineLevel="0" collapsed="false">
      <c r="A9040" s="875" t="n">
        <v>32556</v>
      </c>
      <c r="B9040" s="876" t="n">
        <v>309.49</v>
      </c>
      <c r="D9040" s="875" t="n">
        <v>33009</v>
      </c>
      <c r="E9040" s="876" t="n">
        <v>8.68</v>
      </c>
      <c r="F9040" s="877" t="n">
        <f aca="false">IFERROR(E9040/100,"")</f>
        <v>0.0868</v>
      </c>
      <c r="G9040" s="879"/>
      <c r="H9040" s="879"/>
      <c r="J9040" s="876"/>
      <c r="O9040" s="877"/>
      <c r="R9040" s="876"/>
    </row>
    <row r="9041" customFormat="false" ht="13.8" hidden="false" customHeight="false" outlineLevel="0" collapsed="false">
      <c r="A9041" s="875" t="n">
        <v>32555</v>
      </c>
      <c r="B9041" s="876" t="n">
        <v>307.36</v>
      </c>
      <c r="D9041" s="875" t="n">
        <v>33008</v>
      </c>
      <c r="E9041" s="876" t="n">
        <v>8.65</v>
      </c>
      <c r="F9041" s="877" t="n">
        <f aca="false">IFERROR(E9041/100,"")</f>
        <v>0.0865</v>
      </c>
      <c r="G9041" s="879"/>
      <c r="H9041" s="879"/>
      <c r="J9041" s="876"/>
      <c r="O9041" s="877"/>
      <c r="R9041" s="876"/>
    </row>
    <row r="9042" customFormat="false" ht="13.8" hidden="false" customHeight="false" outlineLevel="0" collapsed="false">
      <c r="A9042" s="875" t="n">
        <v>32554</v>
      </c>
      <c r="B9042" s="876" t="n">
        <v>306.76</v>
      </c>
      <c r="D9042" s="875" t="n">
        <v>33007</v>
      </c>
      <c r="E9042" s="876" t="n">
        <v>8.61</v>
      </c>
      <c r="F9042" s="877" t="n">
        <f aca="false">IFERROR(E9042/100,"")</f>
        <v>0.0861</v>
      </c>
      <c r="G9042" s="879"/>
      <c r="H9042" s="879"/>
      <c r="J9042" s="876"/>
      <c r="O9042" s="877"/>
      <c r="R9042" s="876"/>
    </row>
    <row r="9043" customFormat="false" ht="13.8" hidden="false" customHeight="false" outlineLevel="0" collapsed="false">
      <c r="A9043" s="875" t="n">
        <v>32553</v>
      </c>
      <c r="B9043" s="876" t="n">
        <v>304.2</v>
      </c>
      <c r="D9043" s="875" t="n">
        <v>33004</v>
      </c>
      <c r="E9043" s="876" t="n">
        <v>8.64</v>
      </c>
      <c r="F9043" s="877" t="n">
        <f aca="false">IFERROR(E9043/100,"")</f>
        <v>0.0864</v>
      </c>
      <c r="G9043" s="879"/>
      <c r="H9043" s="879"/>
      <c r="J9043" s="876"/>
      <c r="O9043" s="877"/>
      <c r="R9043" s="876"/>
    </row>
    <row r="9044" customFormat="false" ht="13.8" hidden="false" customHeight="false" outlineLevel="0" collapsed="false">
      <c r="A9044" s="875" t="n">
        <v>32552</v>
      </c>
      <c r="B9044" s="876" t="n">
        <v>304.88</v>
      </c>
      <c r="D9044" s="875" t="n">
        <v>33003</v>
      </c>
      <c r="E9044" s="876" t="n">
        <v>8.82</v>
      </c>
      <c r="F9044" s="877" t="n">
        <f aca="false">IFERROR(E9044/100,"")</f>
        <v>0.0882</v>
      </c>
      <c r="G9044" s="879"/>
      <c r="H9044" s="879"/>
      <c r="J9044" s="876"/>
      <c r="O9044" s="877"/>
      <c r="R9044" s="876"/>
    </row>
    <row r="9045" customFormat="false" ht="13.8" hidden="false" customHeight="false" outlineLevel="0" collapsed="false">
      <c r="A9045" s="875" t="n">
        <v>32549</v>
      </c>
      <c r="B9045" s="876" t="n">
        <v>304.19</v>
      </c>
      <c r="D9045" s="875" t="n">
        <v>33002</v>
      </c>
      <c r="E9045" s="876" t="n">
        <v>8.88</v>
      </c>
      <c r="F9045" s="877" t="n">
        <f aca="false">IFERROR(E9045/100,"")</f>
        <v>0.0888</v>
      </c>
      <c r="G9045" s="879"/>
      <c r="H9045" s="879"/>
      <c r="J9045" s="876"/>
      <c r="O9045" s="877"/>
      <c r="R9045" s="876"/>
    </row>
    <row r="9046" customFormat="false" ht="13.8" hidden="false" customHeight="false" outlineLevel="0" collapsed="false">
      <c r="A9046" s="875" t="n">
        <v>32548</v>
      </c>
      <c r="B9046" s="876" t="n">
        <v>308.3</v>
      </c>
      <c r="D9046" s="875" t="n">
        <v>33001</v>
      </c>
      <c r="E9046" s="876" t="n">
        <v>8.84</v>
      </c>
      <c r="F9046" s="877" t="n">
        <f aca="false">IFERROR(E9046/100,"")</f>
        <v>0.0884</v>
      </c>
      <c r="G9046" s="879"/>
      <c r="H9046" s="879"/>
      <c r="J9046" s="876"/>
      <c r="O9046" s="877"/>
      <c r="R9046" s="876"/>
    </row>
    <row r="9047" customFormat="false" ht="13.8" hidden="false" customHeight="false" outlineLevel="0" collapsed="false">
      <c r="A9047" s="875" t="n">
        <v>32547</v>
      </c>
      <c r="B9047" s="876" t="n">
        <v>310.92</v>
      </c>
      <c r="D9047" s="875" t="n">
        <v>33000</v>
      </c>
      <c r="E9047" s="876" t="n">
        <v>8.87</v>
      </c>
      <c r="F9047" s="877" t="n">
        <f aca="false">IFERROR(E9047/100,"")</f>
        <v>0.0887</v>
      </c>
      <c r="G9047" s="879"/>
      <c r="H9047" s="879"/>
      <c r="J9047" s="876"/>
      <c r="O9047" s="877"/>
      <c r="R9047" s="876"/>
    </row>
    <row r="9048" customFormat="false" ht="13.8" hidden="false" customHeight="false" outlineLevel="0" collapsed="false">
      <c r="A9048" s="875" t="n">
        <v>32546</v>
      </c>
      <c r="B9048" s="876" t="n">
        <v>311.93</v>
      </c>
      <c r="D9048" s="875" t="n">
        <v>32997</v>
      </c>
      <c r="E9048" s="876" t="n">
        <v>8.84</v>
      </c>
      <c r="F9048" s="877" t="n">
        <f aca="false">IFERROR(E9048/100,"")</f>
        <v>0.0884</v>
      </c>
      <c r="G9048" s="879"/>
      <c r="H9048" s="879"/>
      <c r="J9048" s="876"/>
      <c r="O9048" s="877"/>
      <c r="R9048" s="876"/>
    </row>
    <row r="9049" customFormat="false" ht="13.8" hidden="false" customHeight="false" outlineLevel="0" collapsed="false">
      <c r="A9049" s="875" t="n">
        <v>32545</v>
      </c>
      <c r="B9049" s="876" t="n">
        <v>308.16</v>
      </c>
      <c r="D9049" s="875" t="n">
        <v>32996</v>
      </c>
      <c r="E9049" s="876" t="n">
        <v>9.04</v>
      </c>
      <c r="F9049" s="877" t="n">
        <f aca="false">IFERROR(E9049/100,"")</f>
        <v>0.0904</v>
      </c>
      <c r="G9049" s="879"/>
      <c r="H9049" s="879"/>
      <c r="J9049" s="876"/>
      <c r="O9049" s="877"/>
      <c r="R9049" s="876"/>
    </row>
    <row r="9050" customFormat="false" ht="13.8" hidden="false" customHeight="false" outlineLevel="0" collapsed="false">
      <c r="A9050" s="875" t="n">
        <v>32542</v>
      </c>
      <c r="B9050" s="876" t="n">
        <v>308.91</v>
      </c>
      <c r="D9050" s="875" t="n">
        <v>32995</v>
      </c>
      <c r="E9050" s="876" t="n">
        <v>9.09</v>
      </c>
      <c r="F9050" s="877" t="n">
        <f aca="false">IFERROR(E9050/100,"")</f>
        <v>0.0909</v>
      </c>
      <c r="G9050" s="879"/>
      <c r="H9050" s="879"/>
      <c r="J9050" s="876"/>
      <c r="O9050" s="877"/>
      <c r="R9050" s="876"/>
    </row>
    <row r="9051" customFormat="false" ht="13.8" hidden="false" customHeight="false" outlineLevel="0" collapsed="false">
      <c r="A9051" s="875" t="n">
        <v>32541</v>
      </c>
      <c r="B9051" s="876" t="n">
        <v>308.76</v>
      </c>
      <c r="D9051" s="875" t="n">
        <v>32994</v>
      </c>
      <c r="E9051" s="876" t="n">
        <v>9.08</v>
      </c>
      <c r="F9051" s="877" t="n">
        <f aca="false">IFERROR(E9051/100,"")</f>
        <v>0.0908</v>
      </c>
      <c r="G9051" s="879"/>
      <c r="H9051" s="879"/>
      <c r="J9051" s="876"/>
      <c r="O9051" s="877"/>
      <c r="R9051" s="876"/>
    </row>
    <row r="9052" customFormat="false" ht="13.8" hidden="false" customHeight="false" outlineLevel="0" collapsed="false">
      <c r="A9052" s="875" t="n">
        <v>32540</v>
      </c>
      <c r="B9052" s="876" t="n">
        <v>308.86</v>
      </c>
      <c r="D9052" s="875" t="n">
        <v>32993</v>
      </c>
      <c r="E9052" s="876" t="n">
        <v>9.04</v>
      </c>
      <c r="F9052" s="877" t="n">
        <f aca="false">IFERROR(E9052/100,"")</f>
        <v>0.0904</v>
      </c>
      <c r="G9052" s="879"/>
      <c r="H9052" s="879"/>
      <c r="J9052" s="876"/>
      <c r="O9052" s="877"/>
      <c r="R9052" s="876"/>
    </row>
    <row r="9053" customFormat="false" ht="13.8" hidden="false" customHeight="false" outlineLevel="0" collapsed="false">
      <c r="A9053" s="875" t="n">
        <v>32539</v>
      </c>
      <c r="B9053" s="876" t="n">
        <v>309.21</v>
      </c>
      <c r="D9053" s="875" t="n">
        <v>32990</v>
      </c>
      <c r="E9053" s="876" t="n">
        <v>9.06</v>
      </c>
      <c r="F9053" s="877" t="n">
        <f aca="false">IFERROR(E9053/100,"")</f>
        <v>0.0906</v>
      </c>
      <c r="G9053" s="879"/>
      <c r="H9053" s="879"/>
      <c r="J9053" s="876"/>
      <c r="O9053" s="877"/>
      <c r="R9053" s="876"/>
    </row>
    <row r="9054" customFormat="false" ht="13.8" hidden="false" customHeight="false" outlineLevel="0" collapsed="false">
      <c r="A9054" s="875" t="n">
        <v>32538</v>
      </c>
      <c r="B9054" s="876" t="n">
        <v>306.51</v>
      </c>
      <c r="D9054" s="875" t="n">
        <v>32989</v>
      </c>
      <c r="E9054" s="876" t="n">
        <v>9.07</v>
      </c>
      <c r="F9054" s="877" t="n">
        <f aca="false">IFERROR(E9054/100,"")</f>
        <v>0.0907</v>
      </c>
      <c r="G9054" s="879"/>
      <c r="H9054" s="879"/>
      <c r="J9054" s="876"/>
      <c r="O9054" s="877"/>
      <c r="R9054" s="876"/>
    </row>
    <row r="9055" customFormat="false" ht="13.8" hidden="false" customHeight="false" outlineLevel="0" collapsed="false">
      <c r="A9055" s="875" t="n">
        <v>32535</v>
      </c>
      <c r="B9055" s="876" t="n">
        <v>305.24</v>
      </c>
      <c r="D9055" s="875" t="n">
        <v>32988</v>
      </c>
      <c r="E9055" s="876" t="n">
        <v>9.01</v>
      </c>
      <c r="F9055" s="877" t="n">
        <f aca="false">IFERROR(E9055/100,"")</f>
        <v>0.0901</v>
      </c>
      <c r="G9055" s="879"/>
      <c r="H9055" s="879"/>
      <c r="J9055" s="876"/>
      <c r="O9055" s="877"/>
      <c r="R9055" s="876"/>
    </row>
    <row r="9056" customFormat="false" ht="13.8" hidden="false" customHeight="false" outlineLevel="0" collapsed="false">
      <c r="A9056" s="875" t="n">
        <v>32534</v>
      </c>
      <c r="B9056" s="876" t="n">
        <v>303.02</v>
      </c>
      <c r="D9056" s="875" t="n">
        <v>32987</v>
      </c>
      <c r="E9056" s="876" t="n">
        <v>9</v>
      </c>
      <c r="F9056" s="877" t="n">
        <f aca="false">IFERROR(E9056/100,"")</f>
        <v>0.09</v>
      </c>
      <c r="G9056" s="879"/>
      <c r="H9056" s="879"/>
      <c r="J9056" s="876"/>
      <c r="O9056" s="877"/>
      <c r="R9056" s="876"/>
    </row>
    <row r="9057" customFormat="false" ht="13.8" hidden="false" customHeight="false" outlineLevel="0" collapsed="false">
      <c r="A9057" s="875" t="n">
        <v>32533</v>
      </c>
      <c r="B9057" s="876" t="n">
        <v>300.35</v>
      </c>
      <c r="D9057" s="875" t="n">
        <v>32986</v>
      </c>
      <c r="E9057" s="876" t="n">
        <v>8.98</v>
      </c>
      <c r="F9057" s="877" t="n">
        <f aca="false">IFERROR(E9057/100,"")</f>
        <v>0.0898</v>
      </c>
      <c r="G9057" s="879"/>
      <c r="H9057" s="879"/>
      <c r="J9057" s="876"/>
      <c r="O9057" s="877"/>
      <c r="R9057" s="876"/>
    </row>
    <row r="9058" customFormat="false" ht="13.8" hidden="false" customHeight="false" outlineLevel="0" collapsed="false">
      <c r="A9058" s="875" t="n">
        <v>32532</v>
      </c>
      <c r="B9058" s="876" t="n">
        <v>299.64</v>
      </c>
      <c r="D9058" s="875" t="n">
        <v>32983</v>
      </c>
      <c r="E9058" s="876" t="n">
        <v>8.95</v>
      </c>
      <c r="F9058" s="877" t="n">
        <f aca="false">IFERROR(E9058/100,"")</f>
        <v>0.0895</v>
      </c>
      <c r="G9058" s="879"/>
      <c r="H9058" s="879"/>
      <c r="J9058" s="876"/>
      <c r="O9058" s="877"/>
      <c r="R9058" s="876"/>
    </row>
    <row r="9059" customFormat="false" ht="13.8" hidden="false" customHeight="false" outlineLevel="0" collapsed="false">
      <c r="A9059" s="875" t="n">
        <v>32531</v>
      </c>
      <c r="B9059" s="876" t="n">
        <v>295.44</v>
      </c>
      <c r="D9059" s="875" t="n">
        <v>32982</v>
      </c>
      <c r="E9059" s="876" t="n">
        <v>8.87</v>
      </c>
      <c r="F9059" s="877" t="n">
        <f aca="false">IFERROR(E9059/100,"")</f>
        <v>0.0887</v>
      </c>
      <c r="G9059" s="879"/>
      <c r="H9059" s="879"/>
      <c r="J9059" s="876"/>
      <c r="O9059" s="877"/>
      <c r="R9059" s="876"/>
    </row>
    <row r="9060" customFormat="false" ht="13.8" hidden="false" customHeight="false" outlineLevel="0" collapsed="false">
      <c r="A9060" s="875" t="n">
        <v>32528</v>
      </c>
      <c r="B9060" s="876" t="n">
        <v>297.6</v>
      </c>
      <c r="D9060" s="875" t="n">
        <v>32981</v>
      </c>
      <c r="E9060" s="876" t="n">
        <v>8.86</v>
      </c>
      <c r="F9060" s="877" t="n">
        <f aca="false">IFERROR(E9060/100,"")</f>
        <v>0.0886</v>
      </c>
      <c r="G9060" s="879"/>
      <c r="H9060" s="879"/>
      <c r="J9060" s="876"/>
      <c r="O9060" s="877"/>
      <c r="R9060" s="876"/>
    </row>
    <row r="9061" customFormat="false" ht="13.8" hidden="false" customHeight="false" outlineLevel="0" collapsed="false">
      <c r="A9061" s="875" t="n">
        <v>32527</v>
      </c>
      <c r="B9061" s="876" t="n">
        <v>297.87</v>
      </c>
      <c r="D9061" s="875" t="n">
        <v>32980</v>
      </c>
      <c r="E9061" s="876" t="n">
        <v>8.77</v>
      </c>
      <c r="F9061" s="877" t="n">
        <f aca="false">IFERROR(E9061/100,"")</f>
        <v>0.0877</v>
      </c>
      <c r="G9061" s="879"/>
      <c r="H9061" s="879"/>
      <c r="J9061" s="876"/>
      <c r="O9061" s="877"/>
      <c r="R9061" s="876"/>
    </row>
    <row r="9062" customFormat="false" ht="13.8" hidden="false" customHeight="false" outlineLevel="0" collapsed="false">
      <c r="A9062" s="875" t="n">
        <v>32526</v>
      </c>
      <c r="B9062" s="876" t="n">
        <v>297.48</v>
      </c>
      <c r="D9062" s="875" t="n">
        <v>32979</v>
      </c>
      <c r="E9062" s="876" t="n">
        <v>8.68</v>
      </c>
      <c r="F9062" s="877" t="n">
        <f aca="false">IFERROR(E9062/100,"")</f>
        <v>0.0868</v>
      </c>
      <c r="G9062" s="879"/>
      <c r="H9062" s="879"/>
      <c r="J9062" s="876"/>
      <c r="O9062" s="877"/>
      <c r="R9062" s="876"/>
    </row>
    <row r="9063" customFormat="false" ht="13.8" hidden="false" customHeight="false" outlineLevel="0" collapsed="false">
      <c r="A9063" s="875" t="n">
        <v>32525</v>
      </c>
      <c r="B9063" s="876" t="n">
        <v>294.39</v>
      </c>
      <c r="D9063" s="875" t="n">
        <v>32976</v>
      </c>
      <c r="E9063" s="876" t="e">
        <f aca="false">NA()</f>
        <v>#N/A</v>
      </c>
      <c r="F9063" s="877" t="str">
        <f aca="false">IFERROR(E9063/100,"")</f>
        <v/>
      </c>
      <c r="G9063" s="879"/>
      <c r="H9063" s="879"/>
      <c r="J9063" s="876"/>
      <c r="O9063" s="877"/>
      <c r="R9063" s="876"/>
    </row>
    <row r="9064" customFormat="false" ht="13.8" hidden="false" customHeight="false" outlineLevel="0" collapsed="false">
      <c r="A9064" s="875" t="n">
        <v>32524</v>
      </c>
      <c r="B9064" s="876" t="n">
        <v>295</v>
      </c>
      <c r="D9064" s="875" t="n">
        <v>32975</v>
      </c>
      <c r="E9064" s="876" t="n">
        <v>8.64</v>
      </c>
      <c r="F9064" s="877" t="n">
        <f aca="false">IFERROR(E9064/100,"")</f>
        <v>0.0864</v>
      </c>
      <c r="G9064" s="879"/>
      <c r="H9064" s="879"/>
      <c r="J9064" s="876"/>
      <c r="O9064" s="877"/>
      <c r="R9064" s="876"/>
    </row>
    <row r="9065" customFormat="false" ht="13.8" hidden="false" customHeight="false" outlineLevel="0" collapsed="false">
      <c r="A9065" s="875" t="n">
        <v>32521</v>
      </c>
      <c r="B9065" s="876" t="n">
        <v>294.72</v>
      </c>
      <c r="D9065" s="875" t="n">
        <v>32974</v>
      </c>
      <c r="E9065" s="876" t="n">
        <v>8.63</v>
      </c>
      <c r="F9065" s="877" t="n">
        <f aca="false">IFERROR(E9065/100,"")</f>
        <v>0.0863</v>
      </c>
      <c r="G9065" s="879"/>
      <c r="H9065" s="879"/>
      <c r="J9065" s="876"/>
      <c r="O9065" s="877"/>
      <c r="R9065" s="876"/>
    </row>
    <row r="9066" customFormat="false" ht="13.8" hidden="false" customHeight="false" outlineLevel="0" collapsed="false">
      <c r="A9066" s="875" t="n">
        <v>32520</v>
      </c>
      <c r="B9066" s="876" t="n">
        <v>293.93</v>
      </c>
      <c r="D9066" s="875" t="n">
        <v>32973</v>
      </c>
      <c r="E9066" s="876" t="n">
        <v>8.6</v>
      </c>
      <c r="F9066" s="877" t="n">
        <f aca="false">IFERROR(E9066/100,"")</f>
        <v>0.086</v>
      </c>
      <c r="G9066" s="879"/>
      <c r="H9066" s="879"/>
      <c r="J9066" s="876"/>
      <c r="O9066" s="877"/>
      <c r="R9066" s="876"/>
    </row>
    <row r="9067" customFormat="false" ht="13.8" hidden="false" customHeight="false" outlineLevel="0" collapsed="false">
      <c r="A9067" s="875" t="n">
        <v>32519</v>
      </c>
      <c r="B9067" s="876" t="n">
        <v>292.73</v>
      </c>
      <c r="D9067" s="875" t="n">
        <v>32972</v>
      </c>
      <c r="E9067" s="876" t="n">
        <v>8.59</v>
      </c>
      <c r="F9067" s="877" t="n">
        <f aca="false">IFERROR(E9067/100,"")</f>
        <v>0.0859</v>
      </c>
      <c r="G9067" s="879"/>
      <c r="H9067" s="879"/>
      <c r="J9067" s="876"/>
      <c r="O9067" s="877"/>
      <c r="R9067" s="876"/>
    </row>
    <row r="9068" customFormat="false" ht="13.8" hidden="false" customHeight="false" outlineLevel="0" collapsed="false">
      <c r="A9068" s="875" t="n">
        <v>32518</v>
      </c>
      <c r="B9068" s="876" t="n">
        <v>291.03</v>
      </c>
      <c r="D9068" s="875" t="n">
        <v>32969</v>
      </c>
      <c r="E9068" s="876" t="n">
        <v>8.56</v>
      </c>
      <c r="F9068" s="877" t="n">
        <f aca="false">IFERROR(E9068/100,"")</f>
        <v>0.0856</v>
      </c>
      <c r="G9068" s="879"/>
      <c r="H9068" s="879"/>
      <c r="J9068" s="876"/>
      <c r="O9068" s="877"/>
      <c r="R9068" s="876"/>
    </row>
    <row r="9069" customFormat="false" ht="13.8" hidden="false" customHeight="false" outlineLevel="0" collapsed="false">
      <c r="A9069" s="875" t="n">
        <v>32517</v>
      </c>
      <c r="B9069" s="876" t="n">
        <v>291.65</v>
      </c>
      <c r="D9069" s="875" t="n">
        <v>32968</v>
      </c>
      <c r="E9069" s="876" t="n">
        <v>8.57</v>
      </c>
      <c r="F9069" s="877" t="n">
        <f aca="false">IFERROR(E9069/100,"")</f>
        <v>0.0857</v>
      </c>
      <c r="G9069" s="879"/>
      <c r="H9069" s="879"/>
      <c r="J9069" s="876"/>
      <c r="O9069" s="877"/>
      <c r="R9069" s="876"/>
    </row>
    <row r="9070" customFormat="false" ht="13.8" hidden="false" customHeight="false" outlineLevel="0" collapsed="false">
      <c r="A9070" s="875" t="n">
        <v>32514</v>
      </c>
      <c r="B9070" s="876" t="n">
        <v>291.29</v>
      </c>
      <c r="D9070" s="875" t="n">
        <v>32967</v>
      </c>
      <c r="E9070" s="876" t="n">
        <v>8.55</v>
      </c>
      <c r="F9070" s="877" t="n">
        <f aca="false">IFERROR(E9070/100,"")</f>
        <v>0.0855</v>
      </c>
      <c r="G9070" s="879"/>
      <c r="H9070" s="879"/>
      <c r="J9070" s="876"/>
      <c r="O9070" s="877"/>
      <c r="R9070" s="876"/>
    </row>
    <row r="9071" customFormat="false" ht="13.8" hidden="false" customHeight="false" outlineLevel="0" collapsed="false">
      <c r="A9071" s="875" t="n">
        <v>32513</v>
      </c>
      <c r="B9071" s="876" t="n">
        <v>290.61</v>
      </c>
      <c r="D9071" s="875" t="n">
        <v>32966</v>
      </c>
      <c r="E9071" s="876" t="n">
        <v>8.63</v>
      </c>
      <c r="F9071" s="877" t="n">
        <f aca="false">IFERROR(E9071/100,"")</f>
        <v>0.0863</v>
      </c>
      <c r="G9071" s="879"/>
      <c r="H9071" s="879"/>
      <c r="J9071" s="876"/>
      <c r="O9071" s="877"/>
      <c r="R9071" s="876"/>
    </row>
    <row r="9072" customFormat="false" ht="13.8" hidden="false" customHeight="false" outlineLevel="0" collapsed="false">
      <c r="A9072" s="875" t="n">
        <v>32512</v>
      </c>
      <c r="B9072" s="876" t="n">
        <v>289.99</v>
      </c>
      <c r="D9072" s="875" t="n">
        <v>32965</v>
      </c>
      <c r="E9072" s="876" t="n">
        <v>8.65</v>
      </c>
      <c r="F9072" s="877" t="n">
        <f aca="false">IFERROR(E9072/100,"")</f>
        <v>0.0865</v>
      </c>
      <c r="G9072" s="879"/>
      <c r="H9072" s="879"/>
      <c r="J9072" s="876"/>
      <c r="O9072" s="877"/>
      <c r="R9072" s="876"/>
    </row>
    <row r="9073" customFormat="false" ht="13.8" hidden="false" customHeight="false" outlineLevel="0" collapsed="false">
      <c r="A9073" s="875" t="n">
        <v>32511</v>
      </c>
      <c r="B9073" s="876" t="n">
        <v>285.65</v>
      </c>
      <c r="D9073" s="875" t="n">
        <v>32962</v>
      </c>
      <c r="E9073" s="876" t="n">
        <v>8.65</v>
      </c>
      <c r="F9073" s="877" t="n">
        <f aca="false">IFERROR(E9073/100,"")</f>
        <v>0.0865</v>
      </c>
      <c r="G9073" s="879"/>
      <c r="H9073" s="879"/>
      <c r="J9073" s="876"/>
      <c r="O9073" s="877"/>
      <c r="R9073" s="876"/>
    </row>
    <row r="9074" customFormat="false" ht="13.8" hidden="false" customHeight="false" outlineLevel="0" collapsed="false">
      <c r="A9074" s="875" t="n">
        <v>32507</v>
      </c>
      <c r="B9074" s="876" t="n">
        <v>288.12</v>
      </c>
      <c r="D9074" s="875" t="n">
        <v>32961</v>
      </c>
      <c r="E9074" s="876" t="n">
        <v>8.6</v>
      </c>
      <c r="F9074" s="877" t="n">
        <f aca="false">IFERROR(E9074/100,"")</f>
        <v>0.086</v>
      </c>
      <c r="G9074" s="879"/>
      <c r="H9074" s="879"/>
      <c r="J9074" s="876"/>
      <c r="O9074" s="877"/>
      <c r="R9074" s="876"/>
    </row>
    <row r="9075" customFormat="false" ht="13.8" hidden="false" customHeight="false" outlineLevel="0" collapsed="false">
      <c r="A9075" s="875" t="n">
        <v>32506</v>
      </c>
      <c r="B9075" s="876" t="n">
        <v>289.81</v>
      </c>
      <c r="D9075" s="875" t="n">
        <v>32960</v>
      </c>
      <c r="E9075" s="876" t="n">
        <v>8.51</v>
      </c>
      <c r="F9075" s="877" t="n">
        <f aca="false">IFERROR(E9075/100,"")</f>
        <v>0.0851</v>
      </c>
      <c r="G9075" s="879"/>
      <c r="H9075" s="879"/>
      <c r="J9075" s="876"/>
      <c r="O9075" s="877"/>
      <c r="R9075" s="876"/>
    </row>
    <row r="9076" customFormat="false" ht="13.8" hidden="false" customHeight="false" outlineLevel="0" collapsed="false">
      <c r="A9076" s="875" t="n">
        <v>32505</v>
      </c>
      <c r="B9076" s="876" t="n">
        <v>287.37</v>
      </c>
      <c r="D9076" s="875" t="n">
        <v>32959</v>
      </c>
      <c r="E9076" s="876" t="n">
        <v>8.52</v>
      </c>
      <c r="F9076" s="877" t="n">
        <f aca="false">IFERROR(E9076/100,"")</f>
        <v>0.0852</v>
      </c>
      <c r="G9076" s="879"/>
      <c r="H9076" s="879"/>
      <c r="J9076" s="876"/>
      <c r="O9076" s="877"/>
      <c r="R9076" s="876"/>
    </row>
    <row r="9077" customFormat="false" ht="13.8" hidden="false" customHeight="false" outlineLevel="0" collapsed="false">
      <c r="A9077" s="875" t="n">
        <v>32504</v>
      </c>
      <c r="B9077" s="876" t="n">
        <v>287.1</v>
      </c>
      <c r="D9077" s="875" t="n">
        <v>32958</v>
      </c>
      <c r="E9077" s="876" t="n">
        <v>8.51</v>
      </c>
      <c r="F9077" s="877" t="n">
        <f aca="false">IFERROR(E9077/100,"")</f>
        <v>0.0851</v>
      </c>
      <c r="G9077" s="879"/>
      <c r="H9077" s="879"/>
      <c r="J9077" s="876"/>
      <c r="O9077" s="877"/>
      <c r="R9077" s="876"/>
    </row>
    <row r="9078" customFormat="false" ht="13.8" hidden="false" customHeight="false" outlineLevel="0" collapsed="false">
      <c r="A9078" s="875" t="n">
        <v>32500</v>
      </c>
      <c r="B9078" s="876" t="n">
        <v>288.17</v>
      </c>
      <c r="D9078" s="875" t="n">
        <v>32955</v>
      </c>
      <c r="E9078" s="876" t="n">
        <v>8.52</v>
      </c>
      <c r="F9078" s="877" t="n">
        <f aca="false">IFERROR(E9078/100,"")</f>
        <v>0.0852</v>
      </c>
      <c r="G9078" s="879"/>
      <c r="H9078" s="879"/>
      <c r="J9078" s="876"/>
      <c r="O9078" s="877"/>
      <c r="R9078" s="876"/>
    </row>
    <row r="9079" customFormat="false" ht="13.8" hidden="false" customHeight="false" outlineLevel="0" collapsed="false">
      <c r="A9079" s="875" t="n">
        <v>32499</v>
      </c>
      <c r="B9079" s="876" t="n">
        <v>286.89</v>
      </c>
      <c r="D9079" s="875" t="n">
        <v>32954</v>
      </c>
      <c r="E9079" s="876" t="n">
        <v>8.53</v>
      </c>
      <c r="F9079" s="877" t="n">
        <f aca="false">IFERROR(E9079/100,"")</f>
        <v>0.0853</v>
      </c>
      <c r="G9079" s="879"/>
      <c r="H9079" s="879"/>
      <c r="J9079" s="876"/>
      <c r="O9079" s="877"/>
      <c r="R9079" s="876"/>
    </row>
    <row r="9080" customFormat="false" ht="13.8" hidden="false" customHeight="false" outlineLevel="0" collapsed="false">
      <c r="A9080" s="875" t="n">
        <v>32498</v>
      </c>
      <c r="B9080" s="876" t="n">
        <v>287.41</v>
      </c>
      <c r="D9080" s="875" t="n">
        <v>32953</v>
      </c>
      <c r="E9080" s="876" t="n">
        <v>8.55</v>
      </c>
      <c r="F9080" s="877" t="n">
        <f aca="false">IFERROR(E9080/100,"")</f>
        <v>0.0855</v>
      </c>
      <c r="G9080" s="879"/>
      <c r="H9080" s="879"/>
      <c r="J9080" s="876"/>
      <c r="O9080" s="877"/>
      <c r="R9080" s="876"/>
    </row>
    <row r="9081" customFormat="false" ht="13.8" hidden="false" customHeight="false" outlineLevel="0" collapsed="false">
      <c r="A9081" s="875" t="n">
        <v>32497</v>
      </c>
      <c r="B9081" s="876" t="n">
        <v>287.5</v>
      </c>
      <c r="D9081" s="875" t="n">
        <v>32952</v>
      </c>
      <c r="E9081" s="876" t="n">
        <v>8.54</v>
      </c>
      <c r="F9081" s="877" t="n">
        <f aca="false">IFERROR(E9081/100,"")</f>
        <v>0.0854</v>
      </c>
      <c r="G9081" s="879"/>
      <c r="H9081" s="879"/>
      <c r="J9081" s="876"/>
      <c r="O9081" s="877"/>
      <c r="R9081" s="876"/>
    </row>
    <row r="9082" customFormat="false" ht="13.8" hidden="false" customHeight="false" outlineLevel="0" collapsed="false">
      <c r="A9082" s="875" t="n">
        <v>32496</v>
      </c>
      <c r="B9082" s="876" t="n">
        <v>288.98</v>
      </c>
      <c r="D9082" s="875" t="n">
        <v>32951</v>
      </c>
      <c r="E9082" s="876" t="n">
        <v>8.59</v>
      </c>
      <c r="F9082" s="877" t="n">
        <f aca="false">IFERROR(E9082/100,"")</f>
        <v>0.0859</v>
      </c>
      <c r="G9082" s="879"/>
      <c r="H9082" s="879"/>
      <c r="J9082" s="876"/>
      <c r="O9082" s="877"/>
      <c r="R9082" s="876"/>
    </row>
    <row r="9083" customFormat="false" ht="13.8" hidden="false" customHeight="false" outlineLevel="0" collapsed="false">
      <c r="A9083" s="875" t="n">
        <v>32493</v>
      </c>
      <c r="B9083" s="876" t="n">
        <v>286.26</v>
      </c>
      <c r="D9083" s="875" t="n">
        <v>32948</v>
      </c>
      <c r="E9083" s="876" t="n">
        <v>8.59</v>
      </c>
      <c r="F9083" s="877" t="n">
        <f aca="false">IFERROR(E9083/100,"")</f>
        <v>0.0859</v>
      </c>
      <c r="G9083" s="879"/>
      <c r="H9083" s="879"/>
      <c r="J9083" s="876"/>
      <c r="O9083" s="877"/>
      <c r="R9083" s="876"/>
    </row>
    <row r="9084" customFormat="false" ht="13.8" hidden="false" customHeight="false" outlineLevel="0" collapsed="false">
      <c r="A9084" s="875" t="n">
        <v>32492</v>
      </c>
      <c r="B9084" s="876" t="n">
        <v>284.16</v>
      </c>
      <c r="D9084" s="875" t="n">
        <v>32947</v>
      </c>
      <c r="E9084" s="876" t="n">
        <v>8.66</v>
      </c>
      <c r="F9084" s="877" t="n">
        <f aca="false">IFERROR(E9084/100,"")</f>
        <v>0.0866</v>
      </c>
      <c r="G9084" s="879"/>
      <c r="H9084" s="879"/>
      <c r="J9084" s="876"/>
      <c r="O9084" s="877"/>
      <c r="R9084" s="876"/>
    </row>
    <row r="9085" customFormat="false" ht="13.8" hidden="false" customHeight="false" outlineLevel="0" collapsed="false">
      <c r="A9085" s="875" t="n">
        <v>32491</v>
      </c>
      <c r="B9085" s="876" t="n">
        <v>285.22</v>
      </c>
      <c r="D9085" s="875" t="n">
        <v>32946</v>
      </c>
      <c r="E9085" s="876" t="n">
        <v>8.65</v>
      </c>
      <c r="F9085" s="877" t="n">
        <f aca="false">IFERROR(E9085/100,"")</f>
        <v>0.0865</v>
      </c>
      <c r="G9085" s="879"/>
      <c r="H9085" s="879"/>
      <c r="J9085" s="876"/>
      <c r="O9085" s="877"/>
      <c r="R9085" s="876"/>
    </row>
    <row r="9086" customFormat="false" ht="13.8" hidden="false" customHeight="false" outlineLevel="0" collapsed="false">
      <c r="A9086" s="875" t="n">
        <v>32490</v>
      </c>
      <c r="B9086" s="876" t="n">
        <v>286.24</v>
      </c>
      <c r="D9086" s="875" t="n">
        <v>32945</v>
      </c>
      <c r="E9086" s="876" t="n">
        <v>8.73</v>
      </c>
      <c r="F9086" s="877" t="n">
        <f aca="false">IFERROR(E9086/100,"")</f>
        <v>0.0873</v>
      </c>
      <c r="G9086" s="879"/>
      <c r="H9086" s="879"/>
      <c r="J9086" s="876"/>
      <c r="O9086" s="877"/>
      <c r="R9086" s="876"/>
    </row>
    <row r="9087" customFormat="false" ht="13.8" hidden="false" customHeight="false" outlineLevel="0" collapsed="false">
      <c r="A9087" s="875" t="n">
        <v>32489</v>
      </c>
      <c r="B9087" s="876" t="n">
        <v>286.43</v>
      </c>
      <c r="D9087" s="875" t="n">
        <v>32944</v>
      </c>
      <c r="E9087" s="876" t="n">
        <v>8.63</v>
      </c>
      <c r="F9087" s="877" t="n">
        <f aca="false">IFERROR(E9087/100,"")</f>
        <v>0.0863</v>
      </c>
      <c r="G9087" s="879"/>
      <c r="H9087" s="879"/>
      <c r="J9087" s="876"/>
      <c r="O9087" s="877"/>
      <c r="R9087" s="876"/>
    </row>
    <row r="9088" customFormat="false" ht="13.8" hidden="false" customHeight="false" outlineLevel="0" collapsed="false">
      <c r="A9088" s="875" t="n">
        <v>32486</v>
      </c>
      <c r="B9088" s="876" t="n">
        <v>286.93</v>
      </c>
      <c r="D9088" s="875" t="n">
        <v>32941</v>
      </c>
      <c r="E9088" s="876" t="n">
        <v>8.65</v>
      </c>
      <c r="F9088" s="877" t="n">
        <f aca="false">IFERROR(E9088/100,"")</f>
        <v>0.0865</v>
      </c>
      <c r="G9088" s="879"/>
      <c r="H9088" s="879"/>
      <c r="J9088" s="876"/>
      <c r="O9088" s="877"/>
      <c r="R9088" s="876"/>
    </row>
    <row r="9089" customFormat="false" ht="13.8" hidden="false" customHeight="false" outlineLevel="0" collapsed="false">
      <c r="A9089" s="875" t="n">
        <v>32485</v>
      </c>
      <c r="B9089" s="876" t="n">
        <v>286.35</v>
      </c>
      <c r="D9089" s="875" t="n">
        <v>32940</v>
      </c>
      <c r="E9089" s="876" t="n">
        <v>8.57</v>
      </c>
      <c r="F9089" s="877" t="n">
        <f aca="false">IFERROR(E9089/100,"")</f>
        <v>0.0857</v>
      </c>
      <c r="G9089" s="879"/>
      <c r="H9089" s="879"/>
      <c r="J9089" s="876"/>
      <c r="O9089" s="877"/>
      <c r="R9089" s="876"/>
    </row>
    <row r="9090" customFormat="false" ht="13.8" hidden="false" customHeight="false" outlineLevel="0" collapsed="false">
      <c r="A9090" s="875" t="n">
        <v>32484</v>
      </c>
      <c r="B9090" s="876" t="n">
        <v>287.96</v>
      </c>
      <c r="D9090" s="875" t="n">
        <v>32939</v>
      </c>
      <c r="E9090" s="876" t="n">
        <v>8.58</v>
      </c>
      <c r="F9090" s="877" t="n">
        <f aca="false">IFERROR(E9090/100,"")</f>
        <v>0.0858</v>
      </c>
      <c r="G9090" s="879"/>
      <c r="H9090" s="879"/>
      <c r="J9090" s="876"/>
      <c r="O9090" s="877"/>
      <c r="R9090" s="876"/>
    </row>
    <row r="9091" customFormat="false" ht="13.8" hidden="false" customHeight="false" outlineLevel="0" collapsed="false">
      <c r="A9091" s="875" t="n">
        <v>32483</v>
      </c>
      <c r="B9091" s="876" t="n">
        <v>287.39</v>
      </c>
      <c r="D9091" s="875" t="n">
        <v>32938</v>
      </c>
      <c r="E9091" s="876" t="n">
        <v>8.59</v>
      </c>
      <c r="F9091" s="877" t="n">
        <f aca="false">IFERROR(E9091/100,"")</f>
        <v>0.0859</v>
      </c>
      <c r="G9091" s="879"/>
      <c r="H9091" s="879"/>
      <c r="J9091" s="876"/>
      <c r="O9091" s="877"/>
      <c r="R9091" s="876"/>
    </row>
    <row r="9092" customFormat="false" ht="13.8" hidden="false" customHeight="false" outlineLevel="0" collapsed="false">
      <c r="A9092" s="875" t="n">
        <v>32482</v>
      </c>
      <c r="B9092" s="876" t="n">
        <v>284.6</v>
      </c>
      <c r="D9092" s="875" t="n">
        <v>32937</v>
      </c>
      <c r="E9092" s="876" t="n">
        <v>8.65</v>
      </c>
      <c r="F9092" s="877" t="n">
        <f aca="false">IFERROR(E9092/100,"")</f>
        <v>0.0865</v>
      </c>
      <c r="G9092" s="879"/>
      <c r="H9092" s="879"/>
      <c r="J9092" s="876"/>
      <c r="O9092" s="877"/>
      <c r="R9092" s="876"/>
    </row>
    <row r="9093" customFormat="false" ht="13.8" hidden="false" customHeight="false" outlineLevel="0" collapsed="false">
      <c r="A9093" s="875" t="n">
        <v>32479</v>
      </c>
      <c r="B9093" s="876" t="n">
        <v>281.31</v>
      </c>
      <c r="D9093" s="875" t="n">
        <v>32934</v>
      </c>
      <c r="E9093" s="876" t="n">
        <v>8.54</v>
      </c>
      <c r="F9093" s="877" t="n">
        <f aca="false">IFERROR(E9093/100,"")</f>
        <v>0.0854</v>
      </c>
      <c r="G9093" s="879"/>
      <c r="H9093" s="879"/>
      <c r="J9093" s="876"/>
      <c r="O9093" s="877"/>
      <c r="R9093" s="876"/>
    </row>
    <row r="9094" customFormat="false" ht="13.8" hidden="false" customHeight="false" outlineLevel="0" collapsed="false">
      <c r="A9094" s="875" t="n">
        <v>32478</v>
      </c>
      <c r="B9094" s="876" t="n">
        <v>281.95</v>
      </c>
      <c r="D9094" s="875" t="n">
        <v>32933</v>
      </c>
      <c r="E9094" s="876" t="n">
        <v>8.59</v>
      </c>
      <c r="F9094" s="877" t="n">
        <f aca="false">IFERROR(E9094/100,"")</f>
        <v>0.0859</v>
      </c>
      <c r="G9094" s="879"/>
      <c r="H9094" s="879"/>
      <c r="J9094" s="876"/>
      <c r="O9094" s="877"/>
      <c r="R9094" s="876"/>
    </row>
    <row r="9095" customFormat="false" ht="13.8" hidden="false" customHeight="false" outlineLevel="0" collapsed="false">
      <c r="A9095" s="875" t="n">
        <v>32477</v>
      </c>
      <c r="B9095" s="876" t="n">
        <v>283.18</v>
      </c>
      <c r="D9095" s="875" t="n">
        <v>32932</v>
      </c>
      <c r="E9095" s="876" t="n">
        <v>8.51</v>
      </c>
      <c r="F9095" s="877" t="n">
        <f aca="false">IFERROR(E9095/100,"")</f>
        <v>0.0851</v>
      </c>
      <c r="G9095" s="879"/>
      <c r="H9095" s="879"/>
      <c r="J9095" s="876"/>
      <c r="O9095" s="877"/>
      <c r="R9095" s="876"/>
    </row>
    <row r="9096" customFormat="false" ht="13.8" hidden="false" customHeight="false" outlineLevel="0" collapsed="false">
      <c r="A9096" s="875" t="n">
        <v>32476</v>
      </c>
      <c r="B9096" s="876" t="n">
        <v>280.29</v>
      </c>
      <c r="D9096" s="875" t="n">
        <v>32931</v>
      </c>
      <c r="E9096" s="876" t="n">
        <v>8.41</v>
      </c>
      <c r="F9096" s="877" t="n">
        <f aca="false">IFERROR(E9096/100,"")</f>
        <v>0.0841</v>
      </c>
      <c r="G9096" s="879"/>
      <c r="H9096" s="879"/>
      <c r="J9096" s="876"/>
      <c r="O9096" s="877"/>
      <c r="R9096" s="876"/>
    </row>
    <row r="9097" customFormat="false" ht="13.8" hidden="false" customHeight="false" outlineLevel="0" collapsed="false">
      <c r="A9097" s="875" t="n">
        <v>32475</v>
      </c>
      <c r="B9097" s="876" t="n">
        <v>277.89</v>
      </c>
      <c r="D9097" s="875" t="n">
        <v>32930</v>
      </c>
      <c r="E9097" s="876" t="n">
        <v>8.46</v>
      </c>
      <c r="F9097" s="877" t="n">
        <f aca="false">IFERROR(E9097/100,"")</f>
        <v>0.0846</v>
      </c>
      <c r="G9097" s="879"/>
      <c r="H9097" s="879"/>
      <c r="J9097" s="876"/>
      <c r="O9097" s="877"/>
      <c r="R9097" s="876"/>
    </row>
    <row r="9098" customFormat="false" ht="13.8" hidden="false" customHeight="false" outlineLevel="0" collapsed="false">
      <c r="A9098" s="875" t="n">
        <v>32472</v>
      </c>
      <c r="B9098" s="876" t="n">
        <v>276.36</v>
      </c>
      <c r="D9098" s="875" t="n">
        <v>32927</v>
      </c>
      <c r="E9098" s="876" t="n">
        <v>8.53</v>
      </c>
      <c r="F9098" s="877" t="n">
        <f aca="false">IFERROR(E9098/100,"")</f>
        <v>0.0853</v>
      </c>
      <c r="G9098" s="879"/>
      <c r="H9098" s="879"/>
      <c r="J9098" s="876"/>
      <c r="O9098" s="877"/>
      <c r="R9098" s="876"/>
    </row>
    <row r="9099" customFormat="false" ht="13.8" hidden="false" customHeight="false" outlineLevel="0" collapsed="false">
      <c r="A9099" s="875" t="n">
        <v>32470</v>
      </c>
      <c r="B9099" s="876" t="n">
        <v>278.09</v>
      </c>
      <c r="D9099" s="875" t="n">
        <v>32926</v>
      </c>
      <c r="E9099" s="876" t="n">
        <v>8.54</v>
      </c>
      <c r="F9099" s="877" t="n">
        <f aca="false">IFERROR(E9099/100,"")</f>
        <v>0.0854</v>
      </c>
      <c r="G9099" s="879"/>
      <c r="H9099" s="879"/>
      <c r="J9099" s="876"/>
      <c r="O9099" s="877"/>
      <c r="R9099" s="876"/>
    </row>
    <row r="9100" customFormat="false" ht="13.8" hidden="false" customHeight="false" outlineLevel="0" collapsed="false">
      <c r="A9100" s="875" t="n">
        <v>32469</v>
      </c>
      <c r="B9100" s="876" t="n">
        <v>276.21</v>
      </c>
      <c r="D9100" s="875" t="n">
        <v>32925</v>
      </c>
      <c r="E9100" s="876" t="n">
        <v>8.62</v>
      </c>
      <c r="F9100" s="877" t="n">
        <f aca="false">IFERROR(E9100/100,"")</f>
        <v>0.0862</v>
      </c>
      <c r="G9100" s="879"/>
      <c r="H9100" s="879"/>
      <c r="J9100" s="876"/>
      <c r="O9100" s="877"/>
      <c r="R9100" s="876"/>
    </row>
    <row r="9101" customFormat="false" ht="13.8" hidden="false" customHeight="false" outlineLevel="0" collapsed="false">
      <c r="A9101" s="875" t="n">
        <v>32468</v>
      </c>
      <c r="B9101" s="876" t="n">
        <v>275.19</v>
      </c>
      <c r="D9101" s="875" t="n">
        <v>32924</v>
      </c>
      <c r="E9101" s="876" t="n">
        <v>8.62</v>
      </c>
      <c r="F9101" s="877" t="n">
        <f aca="false">IFERROR(E9101/100,"")</f>
        <v>0.0862</v>
      </c>
      <c r="G9101" s="879"/>
      <c r="H9101" s="879"/>
      <c r="J9101" s="876"/>
      <c r="O9101" s="877"/>
      <c r="R9101" s="876"/>
    </row>
    <row r="9102" customFormat="false" ht="13.8" hidden="false" customHeight="false" outlineLevel="0" collapsed="false">
      <c r="A9102" s="875" t="n">
        <v>32465</v>
      </c>
      <c r="B9102" s="876" t="n">
        <v>275.43</v>
      </c>
      <c r="D9102" s="875" t="n">
        <v>32923</v>
      </c>
      <c r="E9102" s="876" t="e">
        <f aca="false">NA()</f>
        <v>#N/A</v>
      </c>
      <c r="F9102" s="877" t="str">
        <f aca="false">IFERROR(E9102/100,"")</f>
        <v/>
      </c>
      <c r="G9102" s="879"/>
      <c r="H9102" s="879"/>
      <c r="J9102" s="876"/>
      <c r="O9102" s="877"/>
      <c r="R9102" s="876"/>
    </row>
    <row r="9103" customFormat="false" ht="13.8" hidden="false" customHeight="false" outlineLevel="0" collapsed="false">
      <c r="A9103" s="875" t="n">
        <v>32464</v>
      </c>
      <c r="B9103" s="876" t="n">
        <v>273.42</v>
      </c>
      <c r="D9103" s="875" t="n">
        <v>32920</v>
      </c>
      <c r="E9103" s="876" t="n">
        <v>8.42</v>
      </c>
      <c r="F9103" s="877" t="n">
        <f aca="false">IFERROR(E9103/100,"")</f>
        <v>0.0842</v>
      </c>
      <c r="G9103" s="879"/>
      <c r="H9103" s="879"/>
      <c r="J9103" s="876"/>
      <c r="O9103" s="877"/>
      <c r="R9103" s="876"/>
    </row>
    <row r="9104" customFormat="false" ht="13.8" hidden="false" customHeight="false" outlineLevel="0" collapsed="false">
      <c r="A9104" s="875" t="n">
        <v>32463</v>
      </c>
      <c r="B9104" s="876" t="n">
        <v>272.6</v>
      </c>
      <c r="D9104" s="875" t="n">
        <v>32919</v>
      </c>
      <c r="E9104" s="876" t="n">
        <v>8.43</v>
      </c>
      <c r="F9104" s="877" t="n">
        <f aca="false">IFERROR(E9104/100,"")</f>
        <v>0.0843</v>
      </c>
      <c r="G9104" s="879"/>
      <c r="H9104" s="879"/>
      <c r="J9104" s="876"/>
      <c r="O9104" s="877"/>
      <c r="R9104" s="876"/>
    </row>
    <row r="9105" customFormat="false" ht="13.8" hidden="false" customHeight="false" outlineLevel="0" collapsed="false">
      <c r="A9105" s="875" t="n">
        <v>32462</v>
      </c>
      <c r="B9105" s="876" t="n">
        <v>277.21</v>
      </c>
      <c r="D9105" s="875" t="n">
        <v>32918</v>
      </c>
      <c r="E9105" s="876" t="n">
        <v>8.36</v>
      </c>
      <c r="F9105" s="877" t="n">
        <f aca="false">IFERROR(E9105/100,"")</f>
        <v>0.0836</v>
      </c>
      <c r="G9105" s="879"/>
      <c r="H9105" s="879"/>
      <c r="J9105" s="876"/>
      <c r="O9105" s="877"/>
      <c r="R9105" s="876"/>
    </row>
    <row r="9106" customFormat="false" ht="13.8" hidden="false" customHeight="false" outlineLevel="0" collapsed="false">
      <c r="A9106" s="875" t="n">
        <v>32461</v>
      </c>
      <c r="B9106" s="876" t="n">
        <v>276.55</v>
      </c>
      <c r="D9106" s="875" t="n">
        <v>32917</v>
      </c>
      <c r="E9106" s="876" t="n">
        <v>8.35</v>
      </c>
      <c r="F9106" s="877" t="n">
        <f aca="false">IFERROR(E9106/100,"")</f>
        <v>0.0835</v>
      </c>
      <c r="G9106" s="879"/>
      <c r="H9106" s="879"/>
      <c r="J9106" s="876"/>
      <c r="O9106" s="877"/>
      <c r="R9106" s="876"/>
    </row>
    <row r="9107" customFormat="false" ht="13.8" hidden="false" customHeight="false" outlineLevel="0" collapsed="false">
      <c r="A9107" s="875" t="n">
        <v>32458</v>
      </c>
      <c r="B9107" s="876" t="n">
        <v>276.63</v>
      </c>
      <c r="D9107" s="875" t="n">
        <v>32916</v>
      </c>
      <c r="E9107" s="876" t="n">
        <v>8.4</v>
      </c>
      <c r="F9107" s="877" t="n">
        <f aca="false">IFERROR(E9107/100,"")</f>
        <v>0.084</v>
      </c>
      <c r="G9107" s="879"/>
      <c r="H9107" s="879"/>
      <c r="J9107" s="876"/>
      <c r="O9107" s="877"/>
      <c r="R9107" s="876"/>
    </row>
    <row r="9108" customFormat="false" ht="13.8" hidden="false" customHeight="false" outlineLevel="0" collapsed="false">
      <c r="A9108" s="875" t="n">
        <v>32457</v>
      </c>
      <c r="B9108" s="876" t="n">
        <v>282.59</v>
      </c>
      <c r="D9108" s="875" t="n">
        <v>32913</v>
      </c>
      <c r="E9108" s="876" t="n">
        <v>8.31</v>
      </c>
      <c r="F9108" s="877" t="n">
        <f aca="false">IFERROR(E9108/100,"")</f>
        <v>0.0831</v>
      </c>
      <c r="G9108" s="879"/>
      <c r="H9108" s="879"/>
      <c r="J9108" s="876"/>
      <c r="O9108" s="877"/>
      <c r="R9108" s="876"/>
    </row>
    <row r="9109" customFormat="false" ht="13.8" hidden="false" customHeight="false" outlineLevel="0" collapsed="false">
      <c r="A9109" s="875" t="n">
        <v>32456</v>
      </c>
      <c r="B9109" s="876" t="n">
        <v>282.15</v>
      </c>
      <c r="D9109" s="875" t="n">
        <v>32912</v>
      </c>
      <c r="E9109" s="876" t="n">
        <v>8.49</v>
      </c>
      <c r="F9109" s="877" t="n">
        <f aca="false">IFERROR(E9109/100,"")</f>
        <v>0.0849</v>
      </c>
      <c r="G9109" s="879"/>
      <c r="H9109" s="879"/>
      <c r="J9109" s="876"/>
      <c r="O9109" s="877"/>
      <c r="R9109" s="876"/>
    </row>
    <row r="9110" customFormat="false" ht="13.8" hidden="false" customHeight="false" outlineLevel="0" collapsed="false">
      <c r="A9110" s="875" t="n">
        <v>32455</v>
      </c>
      <c r="B9110" s="876" t="n">
        <v>283.97</v>
      </c>
      <c r="D9110" s="875" t="n">
        <v>32911</v>
      </c>
      <c r="E9110" s="876" t="n">
        <v>8.52</v>
      </c>
      <c r="F9110" s="877" t="n">
        <f aca="false">IFERROR(E9110/100,"")</f>
        <v>0.0852</v>
      </c>
      <c r="G9110" s="879"/>
      <c r="H9110" s="879"/>
      <c r="J9110" s="876"/>
      <c r="O9110" s="877"/>
      <c r="R9110" s="876"/>
    </row>
    <row r="9111" customFormat="false" ht="13.8" hidden="false" customHeight="false" outlineLevel="0" collapsed="false">
      <c r="A9111" s="875" t="n">
        <v>32454</v>
      </c>
      <c r="B9111" s="876" t="n">
        <v>282.65</v>
      </c>
      <c r="D9111" s="875" t="n">
        <v>32910</v>
      </c>
      <c r="E9111" s="876" t="n">
        <v>8.57</v>
      </c>
      <c r="F9111" s="877" t="n">
        <f aca="false">IFERROR(E9111/100,"")</f>
        <v>0.0857</v>
      </c>
      <c r="G9111" s="879"/>
      <c r="H9111" s="879"/>
      <c r="J9111" s="876"/>
      <c r="O9111" s="877"/>
      <c r="R9111" s="876"/>
    </row>
    <row r="9112" customFormat="false" ht="13.8" hidden="false" customHeight="false" outlineLevel="0" collapsed="false">
      <c r="A9112" s="875" t="n">
        <v>32451</v>
      </c>
      <c r="B9112" s="876" t="n">
        <v>284.97</v>
      </c>
      <c r="D9112" s="875" t="n">
        <v>32909</v>
      </c>
      <c r="E9112" s="876" t="n">
        <v>8.53</v>
      </c>
      <c r="F9112" s="877" t="n">
        <f aca="false">IFERROR(E9112/100,"")</f>
        <v>0.0853</v>
      </c>
      <c r="G9112" s="879"/>
      <c r="H9112" s="879"/>
      <c r="J9112" s="876"/>
      <c r="O9112" s="877"/>
      <c r="R9112" s="876"/>
    </row>
    <row r="9113" customFormat="false" ht="13.8" hidden="false" customHeight="false" outlineLevel="0" collapsed="false">
      <c r="A9113" s="875" t="n">
        <v>32450</v>
      </c>
      <c r="B9113" s="876" t="n">
        <v>287.71</v>
      </c>
      <c r="D9113" s="875" t="n">
        <v>32906</v>
      </c>
      <c r="E9113" s="876" t="n">
        <v>8.5</v>
      </c>
      <c r="F9113" s="877" t="n">
        <f aca="false">IFERROR(E9113/100,"")</f>
        <v>0.085</v>
      </c>
      <c r="G9113" s="879"/>
      <c r="H9113" s="879"/>
      <c r="J9113" s="876"/>
      <c r="O9113" s="877"/>
      <c r="R9113" s="876"/>
    </row>
    <row r="9114" customFormat="false" ht="13.8" hidden="false" customHeight="false" outlineLevel="0" collapsed="false">
      <c r="A9114" s="875" t="n">
        <v>32449</v>
      </c>
      <c r="B9114" s="876" t="n">
        <v>287.51</v>
      </c>
      <c r="D9114" s="875" t="n">
        <v>32905</v>
      </c>
      <c r="E9114" s="876" t="n">
        <v>8.42</v>
      </c>
      <c r="F9114" s="877" t="n">
        <f aca="false">IFERROR(E9114/100,"")</f>
        <v>0.0842</v>
      </c>
      <c r="G9114" s="879"/>
      <c r="H9114" s="879"/>
      <c r="J9114" s="876"/>
      <c r="O9114" s="877"/>
      <c r="R9114" s="876"/>
    </row>
    <row r="9115" customFormat="false" ht="13.8" hidden="false" customHeight="false" outlineLevel="0" collapsed="false">
      <c r="A9115" s="875" t="n">
        <v>32448</v>
      </c>
      <c r="B9115" s="876" t="n">
        <v>287.51</v>
      </c>
      <c r="D9115" s="875" t="n">
        <v>32904</v>
      </c>
      <c r="E9115" s="876" t="n">
        <v>8.43</v>
      </c>
      <c r="F9115" s="877" t="n">
        <f aca="false">IFERROR(E9115/100,"")</f>
        <v>0.0843</v>
      </c>
      <c r="G9115" s="879"/>
      <c r="H9115" s="879"/>
      <c r="J9115" s="876"/>
      <c r="O9115" s="877"/>
      <c r="R9115" s="876"/>
    </row>
    <row r="9116" customFormat="false" ht="13.8" hidden="false" customHeight="false" outlineLevel="0" collapsed="false">
      <c r="A9116" s="875" t="n">
        <v>32447</v>
      </c>
      <c r="B9116" s="876" t="n">
        <v>287.27</v>
      </c>
      <c r="D9116" s="875" t="n">
        <v>32903</v>
      </c>
      <c r="E9116" s="876" t="n">
        <v>8.51</v>
      </c>
      <c r="F9116" s="877" t="n">
        <f aca="false">IFERROR(E9116/100,"")</f>
        <v>0.0851</v>
      </c>
      <c r="G9116" s="879"/>
      <c r="H9116" s="879"/>
      <c r="J9116" s="876"/>
      <c r="O9116" s="877"/>
      <c r="R9116" s="876"/>
    </row>
    <row r="9117" customFormat="false" ht="13.8" hidden="false" customHeight="false" outlineLevel="0" collapsed="false">
      <c r="A9117" s="875" t="n">
        <v>32444</v>
      </c>
      <c r="B9117" s="876" t="n">
        <v>286.75</v>
      </c>
      <c r="D9117" s="875" t="n">
        <v>32902</v>
      </c>
      <c r="E9117" s="876" t="n">
        <v>8.5</v>
      </c>
      <c r="F9117" s="877" t="n">
        <f aca="false">IFERROR(E9117/100,"")</f>
        <v>0.085</v>
      </c>
      <c r="G9117" s="879"/>
      <c r="H9117" s="879"/>
      <c r="J9117" s="876"/>
      <c r="O9117" s="877"/>
      <c r="R9117" s="876"/>
    </row>
    <row r="9118" customFormat="false" ht="13.8" hidden="false" customHeight="false" outlineLevel="0" collapsed="false">
      <c r="A9118" s="875" t="n">
        <v>32443</v>
      </c>
      <c r="B9118" s="876" t="n">
        <v>285.44</v>
      </c>
      <c r="D9118" s="875" t="n">
        <v>32899</v>
      </c>
      <c r="E9118" s="876" t="n">
        <v>8.49</v>
      </c>
      <c r="F9118" s="877" t="n">
        <f aca="false">IFERROR(E9118/100,"")</f>
        <v>0.0849</v>
      </c>
      <c r="G9118" s="879"/>
      <c r="H9118" s="879"/>
      <c r="J9118" s="876"/>
      <c r="O9118" s="877"/>
      <c r="R9118" s="876"/>
    </row>
    <row r="9119" customFormat="false" ht="13.8" hidden="false" customHeight="false" outlineLevel="0" collapsed="false">
      <c r="A9119" s="875" t="n">
        <v>32442</v>
      </c>
      <c r="B9119" s="876" t="n">
        <v>289.66</v>
      </c>
      <c r="D9119" s="875" t="n">
        <v>32898</v>
      </c>
      <c r="E9119" s="876" t="n">
        <v>8.42</v>
      </c>
      <c r="F9119" s="877" t="n">
        <f aca="false">IFERROR(E9119/100,"")</f>
        <v>0.0842</v>
      </c>
      <c r="G9119" s="879"/>
      <c r="H9119" s="879"/>
      <c r="J9119" s="876"/>
      <c r="O9119" s="877"/>
      <c r="R9119" s="876"/>
    </row>
    <row r="9120" customFormat="false" ht="13.8" hidden="false" customHeight="false" outlineLevel="0" collapsed="false">
      <c r="A9120" s="875" t="n">
        <v>32441</v>
      </c>
      <c r="B9120" s="876" t="n">
        <v>290.62</v>
      </c>
      <c r="D9120" s="875" t="n">
        <v>32897</v>
      </c>
      <c r="E9120" s="876" t="n">
        <v>8.38</v>
      </c>
      <c r="F9120" s="877" t="n">
        <f aca="false">IFERROR(E9120/100,"")</f>
        <v>0.0838</v>
      </c>
      <c r="G9120" s="879"/>
      <c r="H9120" s="879"/>
      <c r="J9120" s="876"/>
      <c r="O9120" s="877"/>
      <c r="R9120" s="876"/>
    </row>
    <row r="9121" customFormat="false" ht="13.8" hidden="false" customHeight="false" outlineLevel="0" collapsed="false">
      <c r="A9121" s="875" t="n">
        <v>32440</v>
      </c>
      <c r="B9121" s="876" t="n">
        <v>290.49</v>
      </c>
      <c r="D9121" s="875" t="n">
        <v>32896</v>
      </c>
      <c r="E9121" s="876" t="n">
        <v>8.26</v>
      </c>
      <c r="F9121" s="877" t="n">
        <f aca="false">IFERROR(E9121/100,"")</f>
        <v>0.0826</v>
      </c>
      <c r="G9121" s="879"/>
      <c r="H9121" s="879"/>
      <c r="J9121" s="876"/>
      <c r="O9121" s="877"/>
      <c r="R9121" s="876"/>
    </row>
    <row r="9122" customFormat="false" ht="13.8" hidden="false" customHeight="false" outlineLevel="0" collapsed="false">
      <c r="A9122" s="875" t="n">
        <v>32437</v>
      </c>
      <c r="B9122" s="876" t="n">
        <v>291.87</v>
      </c>
      <c r="D9122" s="875" t="n">
        <v>32895</v>
      </c>
      <c r="E9122" s="876" t="n">
        <v>8.27</v>
      </c>
      <c r="F9122" s="877" t="n">
        <f aca="false">IFERROR(E9122/100,"")</f>
        <v>0.0827</v>
      </c>
      <c r="G9122" s="879"/>
      <c r="H9122" s="879"/>
      <c r="J9122" s="876"/>
      <c r="O9122" s="877"/>
      <c r="R9122" s="876"/>
    </row>
    <row r="9123" customFormat="false" ht="13.8" hidden="false" customHeight="false" outlineLevel="0" collapsed="false">
      <c r="A9123" s="875" t="n">
        <v>32436</v>
      </c>
      <c r="B9123" s="876" t="n">
        <v>291.06</v>
      </c>
      <c r="D9123" s="875" t="n">
        <v>32892</v>
      </c>
      <c r="E9123" s="876" t="n">
        <v>8.26</v>
      </c>
      <c r="F9123" s="877" t="n">
        <f aca="false">IFERROR(E9123/100,"")</f>
        <v>0.0826</v>
      </c>
      <c r="G9123" s="879"/>
      <c r="H9123" s="879"/>
      <c r="J9123" s="876"/>
      <c r="O9123" s="877"/>
      <c r="R9123" s="876"/>
    </row>
    <row r="9124" customFormat="false" ht="13.8" hidden="false" customHeight="false" outlineLevel="0" collapsed="false">
      <c r="A9124" s="875" t="n">
        <v>32435</v>
      </c>
      <c r="B9124" s="876" t="n">
        <v>284.98</v>
      </c>
      <c r="D9124" s="875" t="n">
        <v>32891</v>
      </c>
      <c r="E9124" s="876" t="n">
        <v>8.32</v>
      </c>
      <c r="F9124" s="877" t="n">
        <f aca="false">IFERROR(E9124/100,"")</f>
        <v>0.0832</v>
      </c>
      <c r="G9124" s="879"/>
      <c r="H9124" s="879"/>
      <c r="J9124" s="876"/>
      <c r="O9124" s="877"/>
      <c r="R9124" s="876"/>
    </row>
    <row r="9125" customFormat="false" ht="13.8" hidden="false" customHeight="false" outlineLevel="0" collapsed="false">
      <c r="A9125" s="875" t="n">
        <v>32434</v>
      </c>
      <c r="B9125" s="876" t="n">
        <v>287.46</v>
      </c>
      <c r="D9125" s="875" t="n">
        <v>32890</v>
      </c>
      <c r="E9125" s="876" t="n">
        <v>8.19</v>
      </c>
      <c r="F9125" s="877" t="n">
        <f aca="false">IFERROR(E9125/100,"")</f>
        <v>0.0819</v>
      </c>
      <c r="G9125" s="879"/>
      <c r="H9125" s="879"/>
      <c r="J9125" s="876"/>
      <c r="O9125" s="877"/>
      <c r="R9125" s="876"/>
    </row>
    <row r="9126" customFormat="false" ht="13.8" hidden="false" customHeight="false" outlineLevel="0" collapsed="false">
      <c r="A9126" s="875" t="n">
        <v>32433</v>
      </c>
      <c r="B9126" s="876" t="n">
        <v>284.39</v>
      </c>
      <c r="D9126" s="875" t="n">
        <v>32889</v>
      </c>
      <c r="E9126" s="876" t="n">
        <v>8.2</v>
      </c>
      <c r="F9126" s="877" t="n">
        <f aca="false">IFERROR(E9126/100,"")</f>
        <v>0.082</v>
      </c>
      <c r="G9126" s="879"/>
      <c r="H9126" s="879"/>
      <c r="J9126" s="876"/>
      <c r="O9126" s="877"/>
      <c r="R9126" s="876"/>
    </row>
    <row r="9127" customFormat="false" ht="13.8" hidden="false" customHeight="false" outlineLevel="0" collapsed="false">
      <c r="A9127" s="875" t="n">
        <v>32430</v>
      </c>
      <c r="B9127" s="876" t="n">
        <v>283.44</v>
      </c>
      <c r="D9127" s="875" t="n">
        <v>32888</v>
      </c>
      <c r="E9127" s="876" t="e">
        <f aca="false">NA()</f>
        <v>#N/A</v>
      </c>
      <c r="F9127" s="877" t="str">
        <f aca="false">IFERROR(E9127/100,"")</f>
        <v/>
      </c>
      <c r="G9127" s="879"/>
      <c r="H9127" s="879"/>
      <c r="J9127" s="876"/>
      <c r="O9127" s="877"/>
      <c r="R9127" s="876"/>
    </row>
    <row r="9128" customFormat="false" ht="13.8" hidden="false" customHeight="false" outlineLevel="0" collapsed="false">
      <c r="A9128" s="875" t="n">
        <v>32429</v>
      </c>
      <c r="B9128" s="876" t="n">
        <v>283.12</v>
      </c>
      <c r="D9128" s="875" t="n">
        <v>32885</v>
      </c>
      <c r="E9128" s="876" t="n">
        <v>8.1</v>
      </c>
      <c r="F9128" s="877" t="n">
        <f aca="false">IFERROR(E9128/100,"")</f>
        <v>0.081</v>
      </c>
      <c r="G9128" s="879"/>
      <c r="H9128" s="879"/>
      <c r="J9128" s="876"/>
      <c r="O9128" s="877"/>
      <c r="R9128" s="876"/>
    </row>
    <row r="9129" customFormat="false" ht="13.8" hidden="false" customHeight="false" outlineLevel="0" collapsed="false">
      <c r="A9129" s="875" t="n">
        <v>32428</v>
      </c>
      <c r="B9129" s="876" t="n">
        <v>281.84</v>
      </c>
      <c r="D9129" s="875" t="n">
        <v>32884</v>
      </c>
      <c r="E9129" s="876" t="n">
        <v>8.04</v>
      </c>
      <c r="F9129" s="877" t="n">
        <f aca="false">IFERROR(E9129/100,"")</f>
        <v>0.0804</v>
      </c>
      <c r="G9129" s="879"/>
      <c r="H9129" s="879"/>
      <c r="J9129" s="876"/>
      <c r="O9129" s="877"/>
      <c r="R9129" s="876"/>
    </row>
    <row r="9130" customFormat="false" ht="13.8" hidden="false" customHeight="false" outlineLevel="0" collapsed="false">
      <c r="A9130" s="875" t="n">
        <v>32427</v>
      </c>
      <c r="B9130" s="876" t="n">
        <v>285.9</v>
      </c>
      <c r="D9130" s="875" t="n">
        <v>32883</v>
      </c>
      <c r="E9130" s="876" t="n">
        <v>8.03</v>
      </c>
      <c r="F9130" s="877" t="n">
        <f aca="false">IFERROR(E9130/100,"")</f>
        <v>0.0803</v>
      </c>
      <c r="G9130" s="879"/>
      <c r="H9130" s="879"/>
      <c r="J9130" s="876"/>
      <c r="O9130" s="877"/>
      <c r="R9130" s="876"/>
    </row>
    <row r="9131" customFormat="false" ht="13.8" hidden="false" customHeight="false" outlineLevel="0" collapsed="false">
      <c r="A9131" s="875" t="n">
        <v>32426</v>
      </c>
      <c r="B9131" s="876" t="n">
        <v>286.21</v>
      </c>
      <c r="D9131" s="875" t="n">
        <v>32882</v>
      </c>
      <c r="E9131" s="876" t="n">
        <v>8.02</v>
      </c>
      <c r="F9131" s="877" t="n">
        <f aca="false">IFERROR(E9131/100,"")</f>
        <v>0.0802</v>
      </c>
      <c r="G9131" s="879"/>
      <c r="H9131" s="879"/>
      <c r="J9131" s="876"/>
      <c r="O9131" s="877"/>
      <c r="R9131" s="876"/>
    </row>
    <row r="9132" customFormat="false" ht="13.8" hidden="false" customHeight="false" outlineLevel="0" collapsed="false">
      <c r="A9132" s="875" t="n">
        <v>32423</v>
      </c>
      <c r="B9132" s="876" t="n">
        <v>286.04</v>
      </c>
      <c r="D9132" s="875" t="n">
        <v>32881</v>
      </c>
      <c r="E9132" s="876" t="n">
        <v>8.02</v>
      </c>
      <c r="F9132" s="877" t="n">
        <f aca="false">IFERROR(E9132/100,"")</f>
        <v>0.0802</v>
      </c>
      <c r="G9132" s="879"/>
      <c r="H9132" s="879"/>
      <c r="J9132" s="876"/>
      <c r="O9132" s="877"/>
      <c r="R9132" s="876"/>
    </row>
    <row r="9133" customFormat="false" ht="13.8" hidden="false" customHeight="false" outlineLevel="0" collapsed="false">
      <c r="A9133" s="875" t="n">
        <v>32422</v>
      </c>
      <c r="B9133" s="876" t="n">
        <v>280.17</v>
      </c>
      <c r="D9133" s="875" t="n">
        <v>32878</v>
      </c>
      <c r="E9133" s="876" t="n">
        <v>7.99</v>
      </c>
      <c r="F9133" s="877" t="n">
        <f aca="false">IFERROR(E9133/100,"")</f>
        <v>0.0799</v>
      </c>
      <c r="G9133" s="879"/>
      <c r="H9133" s="879"/>
      <c r="J9133" s="876"/>
      <c r="O9133" s="877"/>
      <c r="R9133" s="876"/>
    </row>
    <row r="9134" customFormat="false" ht="13.8" hidden="false" customHeight="false" outlineLevel="0" collapsed="false">
      <c r="A9134" s="875" t="n">
        <v>32421</v>
      </c>
      <c r="B9134" s="876" t="n">
        <v>279.62</v>
      </c>
      <c r="D9134" s="875" t="n">
        <v>32877</v>
      </c>
      <c r="E9134" s="876" t="n">
        <v>7.98</v>
      </c>
      <c r="F9134" s="877" t="n">
        <f aca="false">IFERROR(E9134/100,"")</f>
        <v>0.0798</v>
      </c>
      <c r="G9134" s="879"/>
      <c r="H9134" s="879"/>
      <c r="J9134" s="876"/>
      <c r="O9134" s="877"/>
      <c r="R9134" s="876"/>
    </row>
    <row r="9135" customFormat="false" ht="13.8" hidden="false" customHeight="false" outlineLevel="0" collapsed="false">
      <c r="A9135" s="875" t="n">
        <v>32420</v>
      </c>
      <c r="B9135" s="876" t="n">
        <v>278.35</v>
      </c>
      <c r="D9135" s="875" t="n">
        <v>32876</v>
      </c>
      <c r="E9135" s="876" t="n">
        <v>7.99</v>
      </c>
      <c r="F9135" s="877" t="n">
        <f aca="false">IFERROR(E9135/100,"")</f>
        <v>0.0799</v>
      </c>
      <c r="G9135" s="879"/>
      <c r="H9135" s="879"/>
      <c r="J9135" s="876"/>
      <c r="O9135" s="877"/>
      <c r="R9135" s="876"/>
    </row>
    <row r="9136" customFormat="false" ht="13.8" hidden="false" customHeight="false" outlineLevel="0" collapsed="false">
      <c r="A9136" s="875" t="n">
        <v>32419</v>
      </c>
      <c r="B9136" s="876" t="n">
        <v>279.09</v>
      </c>
      <c r="D9136" s="875" t="n">
        <v>32875</v>
      </c>
      <c r="E9136" s="876" t="n">
        <v>7.94</v>
      </c>
      <c r="F9136" s="877" t="n">
        <f aca="false">IFERROR(E9136/100,"")</f>
        <v>0.0794</v>
      </c>
      <c r="G9136" s="879"/>
      <c r="H9136" s="879"/>
      <c r="J9136" s="876"/>
      <c r="O9136" s="877"/>
      <c r="R9136" s="876"/>
    </row>
    <row r="9137" customFormat="false" ht="13.8" hidden="false" customHeight="false" outlineLevel="0" collapsed="false">
      <c r="A9137" s="875" t="n">
        <v>32416</v>
      </c>
      <c r="B9137" s="876" t="n">
        <v>279.49</v>
      </c>
      <c r="D9137" s="875" t="n">
        <v>32874</v>
      </c>
      <c r="E9137" s="876" t="e">
        <f aca="false">NA()</f>
        <v>#N/A</v>
      </c>
      <c r="F9137" s="877" t="str">
        <f aca="false">IFERROR(E9137/100,"")</f>
        <v/>
      </c>
      <c r="G9137" s="879"/>
      <c r="H9137" s="879"/>
      <c r="J9137" s="876"/>
      <c r="O9137" s="877"/>
      <c r="R9137" s="876"/>
    </row>
    <row r="9138" customFormat="false" ht="13.8" hidden="false" customHeight="false" outlineLevel="0" collapsed="false">
      <c r="A9138" s="875" t="n">
        <v>32415</v>
      </c>
      <c r="B9138" s="876" t="n">
        <v>280.18</v>
      </c>
      <c r="D9138" s="875" t="n">
        <v>32871</v>
      </c>
      <c r="E9138" s="876" t="n">
        <v>7.93</v>
      </c>
      <c r="F9138" s="877" t="n">
        <f aca="false">IFERROR(E9138/100,"")</f>
        <v>0.0793</v>
      </c>
      <c r="G9138" s="879"/>
      <c r="H9138" s="879"/>
      <c r="J9138" s="876"/>
      <c r="O9138" s="877"/>
      <c r="R9138" s="876"/>
    </row>
    <row r="9139" customFormat="false" ht="13.8" hidden="false" customHeight="false" outlineLevel="0" collapsed="false">
      <c r="A9139" s="875" t="n">
        <v>32414</v>
      </c>
      <c r="B9139" s="876" t="n">
        <v>276.55</v>
      </c>
      <c r="D9139" s="875" t="n">
        <v>32870</v>
      </c>
      <c r="E9139" s="876" t="n">
        <v>7.91</v>
      </c>
      <c r="F9139" s="877" t="n">
        <f aca="false">IFERROR(E9139/100,"")</f>
        <v>0.0791</v>
      </c>
      <c r="G9139" s="879"/>
      <c r="H9139" s="879"/>
      <c r="J9139" s="876"/>
      <c r="O9139" s="877"/>
      <c r="R9139" s="876"/>
    </row>
    <row r="9140" customFormat="false" ht="13.8" hidden="false" customHeight="false" outlineLevel="0" collapsed="false">
      <c r="A9140" s="875" t="n">
        <v>32413</v>
      </c>
      <c r="B9140" s="876" t="n">
        <v>275.7</v>
      </c>
      <c r="D9140" s="875" t="n">
        <v>32869</v>
      </c>
      <c r="E9140" s="876" t="n">
        <v>7.94</v>
      </c>
      <c r="F9140" s="877" t="n">
        <f aca="false">IFERROR(E9140/100,"")</f>
        <v>0.0794</v>
      </c>
      <c r="G9140" s="879"/>
      <c r="H9140" s="879"/>
      <c r="J9140" s="876"/>
      <c r="O9140" s="877"/>
      <c r="R9140" s="876"/>
    </row>
    <row r="9141" customFormat="false" ht="13.8" hidden="false" customHeight="false" outlineLevel="0" collapsed="false">
      <c r="A9141" s="875" t="n">
        <v>32412</v>
      </c>
      <c r="B9141" s="876" t="n">
        <v>276.32</v>
      </c>
      <c r="D9141" s="875" t="n">
        <v>32868</v>
      </c>
      <c r="E9141" s="876" t="n">
        <v>7.95</v>
      </c>
      <c r="F9141" s="877" t="n">
        <f aca="false">IFERROR(E9141/100,"")</f>
        <v>0.0795</v>
      </c>
      <c r="G9141" s="879"/>
      <c r="H9141" s="879"/>
      <c r="J9141" s="876"/>
      <c r="O9141" s="877"/>
      <c r="R9141" s="876"/>
    </row>
    <row r="9142" customFormat="false" ht="13.8" hidden="false" customHeight="false" outlineLevel="0" collapsed="false">
      <c r="A9142" s="875" t="n">
        <v>32409</v>
      </c>
      <c r="B9142" s="876" t="n">
        <v>277.02</v>
      </c>
      <c r="D9142" s="875" t="n">
        <v>32867</v>
      </c>
      <c r="E9142" s="876" t="e">
        <f aca="false">NA()</f>
        <v>#N/A</v>
      </c>
      <c r="F9142" s="877" t="str">
        <f aca="false">IFERROR(E9142/100,"")</f>
        <v/>
      </c>
      <c r="G9142" s="879"/>
      <c r="H9142" s="879"/>
      <c r="J9142" s="876"/>
      <c r="O9142" s="877"/>
      <c r="R9142" s="876"/>
    </row>
    <row r="9143" customFormat="false" ht="13.8" hidden="false" customHeight="false" outlineLevel="0" collapsed="false">
      <c r="A9143" s="875" t="n">
        <v>32408</v>
      </c>
      <c r="B9143" s="876" t="n">
        <v>276.42</v>
      </c>
      <c r="D9143" s="875" t="n">
        <v>32864</v>
      </c>
      <c r="E9143" s="876" t="n">
        <v>7.82</v>
      </c>
      <c r="F9143" s="877" t="n">
        <f aca="false">IFERROR(E9143/100,"")</f>
        <v>0.0782</v>
      </c>
      <c r="G9143" s="879"/>
      <c r="H9143" s="879"/>
      <c r="J9143" s="876"/>
      <c r="O9143" s="877"/>
      <c r="R9143" s="876"/>
    </row>
    <row r="9144" customFormat="false" ht="13.8" hidden="false" customHeight="false" outlineLevel="0" collapsed="false">
      <c r="A9144" s="875" t="n">
        <v>32407</v>
      </c>
      <c r="B9144" s="876" t="n">
        <v>277.43</v>
      </c>
      <c r="D9144" s="875" t="n">
        <v>32863</v>
      </c>
      <c r="E9144" s="876" t="n">
        <v>7.77</v>
      </c>
      <c r="F9144" s="877" t="n">
        <f aca="false">IFERROR(E9144/100,"")</f>
        <v>0.0777</v>
      </c>
      <c r="G9144" s="879"/>
      <c r="H9144" s="879"/>
      <c r="J9144" s="876"/>
      <c r="O9144" s="877"/>
      <c r="R9144" s="876"/>
    </row>
    <row r="9145" customFormat="false" ht="13.8" hidden="false" customHeight="false" outlineLevel="0" collapsed="false">
      <c r="A9145" s="875" t="n">
        <v>32406</v>
      </c>
      <c r="B9145" s="876" t="n">
        <v>276.93</v>
      </c>
      <c r="D9145" s="875" t="n">
        <v>32862</v>
      </c>
      <c r="E9145" s="876" t="n">
        <v>7.77</v>
      </c>
      <c r="F9145" s="877" t="n">
        <f aca="false">IFERROR(E9145/100,"")</f>
        <v>0.0777</v>
      </c>
      <c r="G9145" s="879"/>
      <c r="H9145" s="879"/>
      <c r="J9145" s="876"/>
      <c r="O9145" s="877"/>
      <c r="R9145" s="876"/>
    </row>
    <row r="9146" customFormat="false" ht="13.8" hidden="false" customHeight="false" outlineLevel="0" collapsed="false">
      <c r="A9146" s="875" t="n">
        <v>32405</v>
      </c>
      <c r="B9146" s="876" t="n">
        <v>275.89</v>
      </c>
      <c r="D9146" s="875" t="n">
        <v>32861</v>
      </c>
      <c r="E9146" s="876" t="n">
        <v>7.78</v>
      </c>
      <c r="F9146" s="877" t="n">
        <f aca="false">IFERROR(E9146/100,"")</f>
        <v>0.0778</v>
      </c>
      <c r="G9146" s="879"/>
      <c r="H9146" s="879"/>
      <c r="J9146" s="876"/>
      <c r="O9146" s="877"/>
      <c r="R9146" s="876"/>
    </row>
    <row r="9147" customFormat="false" ht="13.8" hidden="false" customHeight="false" outlineLevel="0" collapsed="false">
      <c r="A9147" s="875" t="n">
        <v>32402</v>
      </c>
      <c r="B9147" s="876" t="n">
        <v>277.76</v>
      </c>
      <c r="D9147" s="875" t="n">
        <v>32860</v>
      </c>
      <c r="E9147" s="876" t="n">
        <v>7.77</v>
      </c>
      <c r="F9147" s="877" t="n">
        <f aca="false">IFERROR(E9147/100,"")</f>
        <v>0.0777</v>
      </c>
      <c r="G9147" s="879"/>
      <c r="H9147" s="879"/>
      <c r="J9147" s="876"/>
      <c r="O9147" s="877"/>
      <c r="R9147" s="876"/>
    </row>
    <row r="9148" customFormat="false" ht="13.8" hidden="false" customHeight="false" outlineLevel="0" collapsed="false">
      <c r="A9148" s="875" t="n">
        <v>32401</v>
      </c>
      <c r="B9148" s="876" t="n">
        <v>275.16</v>
      </c>
      <c r="D9148" s="875" t="n">
        <v>32857</v>
      </c>
      <c r="E9148" s="876" t="n">
        <v>7.8</v>
      </c>
      <c r="F9148" s="877" t="n">
        <f aca="false">IFERROR(E9148/100,"")</f>
        <v>0.078</v>
      </c>
      <c r="G9148" s="879"/>
      <c r="H9148" s="879"/>
      <c r="J9148" s="876"/>
      <c r="O9148" s="877"/>
      <c r="R9148" s="876"/>
    </row>
    <row r="9149" customFormat="false" ht="13.8" hidden="false" customHeight="false" outlineLevel="0" collapsed="false">
      <c r="A9149" s="875" t="n">
        <v>32400</v>
      </c>
      <c r="B9149" s="876" t="n">
        <v>276.36</v>
      </c>
      <c r="D9149" s="875" t="n">
        <v>32856</v>
      </c>
      <c r="E9149" s="876" t="n">
        <v>7.79</v>
      </c>
      <c r="F9149" s="877" t="n">
        <f aca="false">IFERROR(E9149/100,"")</f>
        <v>0.0779</v>
      </c>
      <c r="G9149" s="879"/>
      <c r="H9149" s="879"/>
      <c r="J9149" s="876"/>
      <c r="O9149" s="877"/>
      <c r="R9149" s="876"/>
    </row>
    <row r="9150" customFormat="false" ht="13.8" hidden="false" customHeight="false" outlineLevel="0" collapsed="false">
      <c r="A9150" s="875" t="n">
        <v>32399</v>
      </c>
      <c r="B9150" s="876" t="n">
        <v>274.42</v>
      </c>
      <c r="D9150" s="875" t="n">
        <v>32855</v>
      </c>
      <c r="E9150" s="876" t="n">
        <v>7.82</v>
      </c>
      <c r="F9150" s="877" t="n">
        <f aca="false">IFERROR(E9150/100,"")</f>
        <v>0.0782</v>
      </c>
      <c r="G9150" s="879"/>
      <c r="H9150" s="879"/>
      <c r="J9150" s="876"/>
      <c r="O9150" s="877"/>
      <c r="R9150" s="876"/>
    </row>
    <row r="9151" customFormat="false" ht="13.8" hidden="false" customHeight="false" outlineLevel="0" collapsed="false">
      <c r="A9151" s="875" t="n">
        <v>32398</v>
      </c>
      <c r="B9151" s="876" t="n">
        <v>273.41</v>
      </c>
      <c r="D9151" s="875" t="n">
        <v>32854</v>
      </c>
      <c r="E9151" s="876" t="n">
        <v>7.84</v>
      </c>
      <c r="F9151" s="877" t="n">
        <f aca="false">IFERROR(E9151/100,"")</f>
        <v>0.0784</v>
      </c>
      <c r="G9151" s="879"/>
      <c r="H9151" s="879"/>
      <c r="J9151" s="876"/>
      <c r="O9151" s="877"/>
      <c r="R9151" s="876"/>
    </row>
    <row r="9152" customFormat="false" ht="13.8" hidden="false" customHeight="false" outlineLevel="0" collapsed="false">
      <c r="A9152" s="875" t="n">
        <v>32395</v>
      </c>
      <c r="B9152" s="876" t="n">
        <v>273.78</v>
      </c>
      <c r="D9152" s="875" t="n">
        <v>32853</v>
      </c>
      <c r="E9152" s="876" t="n">
        <v>7.83</v>
      </c>
      <c r="F9152" s="877" t="n">
        <f aca="false">IFERROR(E9152/100,"")</f>
        <v>0.0783</v>
      </c>
      <c r="G9152" s="879"/>
      <c r="H9152" s="879"/>
      <c r="J9152" s="876"/>
      <c r="O9152" s="877"/>
      <c r="R9152" s="876"/>
    </row>
    <row r="9153" customFormat="false" ht="13.8" hidden="false" customHeight="false" outlineLevel="0" collapsed="false">
      <c r="A9153" s="875" t="n">
        <v>32394</v>
      </c>
      <c r="B9153" s="876" t="n">
        <v>272.69</v>
      </c>
      <c r="D9153" s="875" t="n">
        <v>32850</v>
      </c>
      <c r="E9153" s="876" t="n">
        <v>7.82</v>
      </c>
      <c r="F9153" s="877" t="n">
        <f aca="false">IFERROR(E9153/100,"")</f>
        <v>0.0782</v>
      </c>
      <c r="G9153" s="879"/>
      <c r="H9153" s="879"/>
      <c r="J9153" s="876"/>
      <c r="O9153" s="877"/>
      <c r="R9153" s="876"/>
    </row>
    <row r="9154" customFormat="false" ht="13.8" hidden="false" customHeight="false" outlineLevel="0" collapsed="false">
      <c r="A9154" s="875" t="n">
        <v>32393</v>
      </c>
      <c r="B9154" s="876" t="n">
        <v>272.66</v>
      </c>
      <c r="D9154" s="875" t="n">
        <v>32849</v>
      </c>
      <c r="E9154" s="876" t="n">
        <v>7.88</v>
      </c>
      <c r="F9154" s="877" t="n">
        <f aca="false">IFERROR(E9154/100,"")</f>
        <v>0.0788</v>
      </c>
      <c r="G9154" s="879"/>
      <c r="H9154" s="879"/>
      <c r="J9154" s="876"/>
      <c r="O9154" s="877"/>
      <c r="R9154" s="876"/>
    </row>
    <row r="9155" customFormat="false" ht="13.8" hidden="false" customHeight="false" outlineLevel="0" collapsed="false">
      <c r="A9155" s="875" t="n">
        <v>32392</v>
      </c>
      <c r="B9155" s="876" t="n">
        <v>272.37</v>
      </c>
      <c r="D9155" s="875" t="n">
        <v>32848</v>
      </c>
      <c r="E9155" s="876" t="n">
        <v>7.85</v>
      </c>
      <c r="F9155" s="877" t="n">
        <f aca="false">IFERROR(E9155/100,"")</f>
        <v>0.0785</v>
      </c>
      <c r="G9155" s="879"/>
      <c r="H9155" s="879"/>
      <c r="J9155" s="876"/>
      <c r="O9155" s="877"/>
      <c r="R9155" s="876"/>
    </row>
    <row r="9156" customFormat="false" ht="13.8" hidden="false" customHeight="false" outlineLevel="0" collapsed="false">
      <c r="A9156" s="875" t="n">
        <v>32388</v>
      </c>
      <c r="B9156" s="876" t="n">
        <v>271.19</v>
      </c>
      <c r="D9156" s="875" t="n">
        <v>32847</v>
      </c>
      <c r="E9156" s="876" t="n">
        <v>7.82</v>
      </c>
      <c r="F9156" s="877" t="n">
        <f aca="false">IFERROR(E9156/100,"")</f>
        <v>0.0782</v>
      </c>
      <c r="G9156" s="879"/>
      <c r="H9156" s="879"/>
      <c r="J9156" s="876"/>
      <c r="O9156" s="877"/>
      <c r="R9156" s="876"/>
    </row>
    <row r="9157" customFormat="false" ht="13.8" hidden="false" customHeight="false" outlineLevel="0" collapsed="false">
      <c r="A9157" s="875" t="n">
        <v>32387</v>
      </c>
      <c r="B9157" s="876" t="n">
        <v>264.85</v>
      </c>
      <c r="D9157" s="875" t="n">
        <v>32846</v>
      </c>
      <c r="E9157" s="876" t="n">
        <v>7.82</v>
      </c>
      <c r="F9157" s="877" t="n">
        <f aca="false">IFERROR(E9157/100,"")</f>
        <v>0.0782</v>
      </c>
      <c r="G9157" s="879"/>
      <c r="H9157" s="879"/>
      <c r="J9157" s="876"/>
      <c r="O9157" s="877"/>
      <c r="R9157" s="876"/>
    </row>
    <row r="9158" customFormat="false" ht="13.8" hidden="false" customHeight="false" outlineLevel="0" collapsed="false">
      <c r="A9158" s="875" t="n">
        <v>32386</v>
      </c>
      <c r="B9158" s="876" t="n">
        <v>268.07</v>
      </c>
      <c r="D9158" s="875" t="n">
        <v>32843</v>
      </c>
      <c r="E9158" s="876" t="n">
        <v>7.81</v>
      </c>
      <c r="F9158" s="877" t="n">
        <f aca="false">IFERROR(E9158/100,"")</f>
        <v>0.0781</v>
      </c>
      <c r="G9158" s="879"/>
      <c r="H9158" s="879"/>
      <c r="J9158" s="876"/>
      <c r="O9158" s="877"/>
      <c r="R9158" s="876"/>
    </row>
    <row r="9159" customFormat="false" ht="13.8" hidden="false" customHeight="false" outlineLevel="0" collapsed="false">
      <c r="A9159" s="875" t="n">
        <v>32385</v>
      </c>
      <c r="B9159" s="876" t="n">
        <v>269.08</v>
      </c>
      <c r="D9159" s="875" t="n">
        <v>32842</v>
      </c>
      <c r="E9159" s="876" t="n">
        <v>7.84</v>
      </c>
      <c r="F9159" s="877" t="n">
        <f aca="false">IFERROR(E9159/100,"")</f>
        <v>0.0784</v>
      </c>
      <c r="G9159" s="879"/>
      <c r="H9159" s="879"/>
      <c r="J9159" s="876"/>
      <c r="O9159" s="877"/>
      <c r="R9159" s="876"/>
    </row>
    <row r="9160" customFormat="false" ht="13.8" hidden="false" customHeight="false" outlineLevel="0" collapsed="false">
      <c r="A9160" s="875" t="n">
        <v>32384</v>
      </c>
      <c r="B9160" s="876" t="n">
        <v>268.86</v>
      </c>
      <c r="D9160" s="875" t="n">
        <v>32841</v>
      </c>
      <c r="E9160" s="876" t="n">
        <v>7.88</v>
      </c>
      <c r="F9160" s="877" t="n">
        <f aca="false">IFERROR(E9160/100,"")</f>
        <v>0.0788</v>
      </c>
      <c r="G9160" s="879"/>
      <c r="H9160" s="879"/>
      <c r="J9160" s="876"/>
      <c r="O9160" s="877"/>
      <c r="R9160" s="876"/>
    </row>
    <row r="9161" customFormat="false" ht="13.8" hidden="false" customHeight="false" outlineLevel="0" collapsed="false">
      <c r="A9161" s="875" t="n">
        <v>32381</v>
      </c>
      <c r="B9161" s="876" t="n">
        <v>266.04</v>
      </c>
      <c r="D9161" s="875" t="n">
        <v>32840</v>
      </c>
      <c r="E9161" s="876" t="n">
        <v>7.86</v>
      </c>
      <c r="F9161" s="877" t="n">
        <f aca="false">IFERROR(E9161/100,"")</f>
        <v>0.0786</v>
      </c>
      <c r="G9161" s="879"/>
      <c r="H9161" s="879"/>
      <c r="J9161" s="876"/>
      <c r="O9161" s="877"/>
      <c r="R9161" s="876"/>
    </row>
    <row r="9162" customFormat="false" ht="13.8" hidden="false" customHeight="false" outlineLevel="0" collapsed="false">
      <c r="A9162" s="875" t="n">
        <v>32380</v>
      </c>
      <c r="B9162" s="876" t="n">
        <v>265.46</v>
      </c>
      <c r="D9162" s="875" t="n">
        <v>32839</v>
      </c>
      <c r="E9162" s="876" t="n">
        <v>7.85</v>
      </c>
      <c r="F9162" s="877" t="n">
        <f aca="false">IFERROR(E9162/100,"")</f>
        <v>0.0785</v>
      </c>
      <c r="G9162" s="879"/>
      <c r="H9162" s="879"/>
      <c r="J9162" s="876"/>
      <c r="O9162" s="877"/>
      <c r="R9162" s="876"/>
    </row>
    <row r="9163" customFormat="false" ht="13.8" hidden="false" customHeight="false" outlineLevel="0" collapsed="false">
      <c r="A9163" s="875" t="n">
        <v>32379</v>
      </c>
      <c r="B9163" s="876" t="n">
        <v>267.44</v>
      </c>
      <c r="D9163" s="875" t="n">
        <v>32836</v>
      </c>
      <c r="E9163" s="876" t="n">
        <v>7.8</v>
      </c>
      <c r="F9163" s="877" t="n">
        <f aca="false">IFERROR(E9163/100,"")</f>
        <v>0.078</v>
      </c>
      <c r="G9163" s="879"/>
      <c r="H9163" s="879"/>
      <c r="J9163" s="876"/>
      <c r="O9163" s="877"/>
      <c r="R9163" s="876"/>
    </row>
    <row r="9164" customFormat="false" ht="13.8" hidden="false" customHeight="false" outlineLevel="0" collapsed="false">
      <c r="A9164" s="875" t="n">
        <v>32378</v>
      </c>
      <c r="B9164" s="876" t="n">
        <v>263.3</v>
      </c>
      <c r="D9164" s="875" t="n">
        <v>32835</v>
      </c>
      <c r="E9164" s="876" t="e">
        <f aca="false">NA()</f>
        <v>#N/A</v>
      </c>
      <c r="F9164" s="877" t="str">
        <f aca="false">IFERROR(E9164/100,"")</f>
        <v/>
      </c>
      <c r="G9164" s="879"/>
      <c r="H9164" s="879"/>
      <c r="J9164" s="876"/>
      <c r="O9164" s="877"/>
      <c r="R9164" s="876"/>
    </row>
    <row r="9165" customFormat="false" ht="13.8" hidden="false" customHeight="false" outlineLevel="0" collapsed="false">
      <c r="A9165" s="875" t="n">
        <v>32377</v>
      </c>
      <c r="B9165" s="876" t="n">
        <v>263.18</v>
      </c>
      <c r="D9165" s="875" t="n">
        <v>32834</v>
      </c>
      <c r="E9165" s="876" t="n">
        <v>7.81</v>
      </c>
      <c r="F9165" s="877" t="n">
        <f aca="false">IFERROR(E9165/100,"")</f>
        <v>0.0781</v>
      </c>
      <c r="G9165" s="879"/>
      <c r="H9165" s="879"/>
      <c r="J9165" s="876"/>
      <c r="O9165" s="877"/>
      <c r="R9165" s="876"/>
    </row>
    <row r="9166" customFormat="false" ht="13.8" hidden="false" customHeight="false" outlineLevel="0" collapsed="false">
      <c r="A9166" s="875" t="n">
        <v>32374</v>
      </c>
      <c r="B9166" s="876" t="n">
        <v>266.45</v>
      </c>
      <c r="D9166" s="875" t="n">
        <v>32833</v>
      </c>
      <c r="E9166" s="876" t="n">
        <v>7.85</v>
      </c>
      <c r="F9166" s="877" t="n">
        <f aca="false">IFERROR(E9166/100,"")</f>
        <v>0.0785</v>
      </c>
      <c r="G9166" s="879"/>
      <c r="H9166" s="879"/>
      <c r="J9166" s="876"/>
      <c r="O9166" s="877"/>
      <c r="R9166" s="876"/>
    </row>
    <row r="9167" customFormat="false" ht="13.8" hidden="false" customHeight="false" outlineLevel="0" collapsed="false">
      <c r="A9167" s="875" t="n">
        <v>32373</v>
      </c>
      <c r="B9167" s="876" t="n">
        <v>267.24</v>
      </c>
      <c r="D9167" s="875" t="n">
        <v>32832</v>
      </c>
      <c r="E9167" s="876" t="n">
        <v>7.86</v>
      </c>
      <c r="F9167" s="877" t="n">
        <f aca="false">IFERROR(E9167/100,"")</f>
        <v>0.0786</v>
      </c>
      <c r="G9167" s="879"/>
      <c r="H9167" s="879"/>
      <c r="J9167" s="876"/>
      <c r="O9167" s="877"/>
      <c r="R9167" s="876"/>
    </row>
    <row r="9168" customFormat="false" ht="13.8" hidden="false" customHeight="false" outlineLevel="0" collapsed="false">
      <c r="A9168" s="875" t="n">
        <v>32372</v>
      </c>
      <c r="B9168" s="876" t="n">
        <v>266.95</v>
      </c>
      <c r="D9168" s="875" t="n">
        <v>32829</v>
      </c>
      <c r="E9168" s="876" t="n">
        <v>7.88</v>
      </c>
      <c r="F9168" s="877" t="n">
        <f aca="false">IFERROR(E9168/100,"")</f>
        <v>0.0788</v>
      </c>
      <c r="G9168" s="879"/>
      <c r="H9168" s="879"/>
      <c r="J9168" s="876"/>
      <c r="O9168" s="877"/>
      <c r="R9168" s="876"/>
    </row>
    <row r="9169" customFormat="false" ht="13.8" hidden="false" customHeight="false" outlineLevel="0" collapsed="false">
      <c r="A9169" s="875" t="n">
        <v>32371</v>
      </c>
      <c r="B9169" s="876" t="n">
        <v>266.73</v>
      </c>
      <c r="D9169" s="875" t="n">
        <v>32828</v>
      </c>
      <c r="E9169" s="876" t="n">
        <v>7.82</v>
      </c>
      <c r="F9169" s="877" t="n">
        <f aca="false">IFERROR(E9169/100,"")</f>
        <v>0.0782</v>
      </c>
      <c r="G9169" s="879"/>
      <c r="H9169" s="879"/>
      <c r="J9169" s="876"/>
      <c r="O9169" s="877"/>
      <c r="R9169" s="876"/>
    </row>
    <row r="9170" customFormat="false" ht="13.8" hidden="false" customHeight="false" outlineLevel="0" collapsed="false">
      <c r="A9170" s="875" t="n">
        <v>32370</v>
      </c>
      <c r="B9170" s="876" t="n">
        <v>264.77</v>
      </c>
      <c r="D9170" s="875" t="n">
        <v>32827</v>
      </c>
      <c r="E9170" s="876" t="n">
        <v>7.82</v>
      </c>
      <c r="F9170" s="877" t="n">
        <f aca="false">IFERROR(E9170/100,"")</f>
        <v>0.0782</v>
      </c>
      <c r="G9170" s="879"/>
      <c r="H9170" s="879"/>
      <c r="J9170" s="876"/>
      <c r="O9170" s="877"/>
      <c r="R9170" s="876"/>
    </row>
    <row r="9171" customFormat="false" ht="13.8" hidden="false" customHeight="false" outlineLevel="0" collapsed="false">
      <c r="A9171" s="875" t="n">
        <v>32367</v>
      </c>
      <c r="B9171" s="876" t="n">
        <v>268.6</v>
      </c>
      <c r="D9171" s="875" t="n">
        <v>32826</v>
      </c>
      <c r="E9171" s="876" t="n">
        <v>7.87</v>
      </c>
      <c r="F9171" s="877" t="n">
        <f aca="false">IFERROR(E9171/100,"")</f>
        <v>0.0787</v>
      </c>
      <c r="G9171" s="879"/>
      <c r="H9171" s="879"/>
      <c r="J9171" s="876"/>
      <c r="O9171" s="877"/>
      <c r="R9171" s="876"/>
    </row>
    <row r="9172" customFormat="false" ht="13.8" hidden="false" customHeight="false" outlineLevel="0" collapsed="false">
      <c r="A9172" s="875" t="n">
        <v>32366</v>
      </c>
      <c r="B9172" s="876" t="n">
        <v>268.8</v>
      </c>
      <c r="D9172" s="875" t="n">
        <v>32825</v>
      </c>
      <c r="E9172" s="876" t="n">
        <v>7.89</v>
      </c>
      <c r="F9172" s="877" t="n">
        <f aca="false">IFERROR(E9172/100,"")</f>
        <v>0.0789</v>
      </c>
      <c r="G9172" s="879"/>
      <c r="H9172" s="879"/>
      <c r="J9172" s="876"/>
      <c r="O9172" s="877"/>
      <c r="R9172" s="876"/>
    </row>
    <row r="9173" customFormat="false" ht="13.8" hidden="false" customHeight="false" outlineLevel="0" collapsed="false">
      <c r="A9173" s="875" t="n">
        <v>32365</v>
      </c>
      <c r="B9173" s="876" t="n">
        <v>267.89</v>
      </c>
      <c r="D9173" s="875" t="n">
        <v>32822</v>
      </c>
      <c r="E9173" s="876" t="n">
        <v>7.92</v>
      </c>
      <c r="F9173" s="877" t="n">
        <f aca="false">IFERROR(E9173/100,"")</f>
        <v>0.0792</v>
      </c>
      <c r="G9173" s="879"/>
      <c r="H9173" s="879"/>
      <c r="J9173" s="876"/>
      <c r="O9173" s="877"/>
      <c r="R9173" s="876"/>
    </row>
    <row r="9174" customFormat="false" ht="13.8" hidden="false" customHeight="false" outlineLevel="0" collapsed="false">
      <c r="A9174" s="875" t="n">
        <v>32364</v>
      </c>
      <c r="B9174" s="876" t="n">
        <v>272.57</v>
      </c>
      <c r="D9174" s="875" t="n">
        <v>32821</v>
      </c>
      <c r="E9174" s="876" t="n">
        <v>7.9</v>
      </c>
      <c r="F9174" s="877" t="n">
        <f aca="false">IFERROR(E9174/100,"")</f>
        <v>0.079</v>
      </c>
      <c r="G9174" s="879"/>
      <c r="H9174" s="879"/>
      <c r="J9174" s="876"/>
      <c r="O9174" s="877"/>
      <c r="R9174" s="876"/>
    </row>
    <row r="9175" customFormat="false" ht="13.8" hidden="false" customHeight="false" outlineLevel="0" collapsed="false">
      <c r="A9175" s="875" t="n">
        <v>32363</v>
      </c>
      <c r="B9175" s="876" t="n">
        <v>275.96</v>
      </c>
      <c r="D9175" s="875" t="n">
        <v>32820</v>
      </c>
      <c r="E9175" s="876" t="n">
        <v>7.87</v>
      </c>
      <c r="F9175" s="877" t="n">
        <f aca="false">IFERROR(E9175/100,"")</f>
        <v>0.0787</v>
      </c>
      <c r="G9175" s="879"/>
      <c r="H9175" s="879"/>
      <c r="J9175" s="876"/>
      <c r="O9175" s="877"/>
      <c r="R9175" s="876"/>
    </row>
    <row r="9176" customFormat="false" ht="13.8" hidden="false" customHeight="false" outlineLevel="0" collapsed="false">
      <c r="A9176" s="875" t="n">
        <v>32360</v>
      </c>
      <c r="B9176" s="876" t="n">
        <v>277.07</v>
      </c>
      <c r="D9176" s="875" t="n">
        <v>32819</v>
      </c>
      <c r="E9176" s="876" t="n">
        <v>7.9</v>
      </c>
      <c r="F9176" s="877" t="n">
        <f aca="false">IFERROR(E9176/100,"")</f>
        <v>0.079</v>
      </c>
      <c r="G9176" s="879"/>
      <c r="H9176" s="879"/>
      <c r="J9176" s="876"/>
      <c r="O9176" s="877"/>
      <c r="R9176" s="876"/>
    </row>
    <row r="9177" customFormat="false" ht="13.8" hidden="false" customHeight="false" outlineLevel="0" collapsed="false">
      <c r="A9177" s="875" t="n">
        <v>32359</v>
      </c>
      <c r="B9177" s="876" t="n">
        <v>277.81</v>
      </c>
      <c r="D9177" s="875" t="n">
        <v>32818</v>
      </c>
      <c r="E9177" s="876" t="n">
        <v>8</v>
      </c>
      <c r="F9177" s="877" t="n">
        <f aca="false">IFERROR(E9177/100,"")</f>
        <v>0.08</v>
      </c>
      <c r="G9177" s="879"/>
      <c r="H9177" s="879"/>
      <c r="J9177" s="876"/>
      <c r="O9177" s="877"/>
      <c r="R9177" s="876"/>
    </row>
    <row r="9178" customFormat="false" ht="13.8" hidden="false" customHeight="false" outlineLevel="0" collapsed="false">
      <c r="A9178" s="875" t="n">
        <v>32358</v>
      </c>
      <c r="B9178" s="876" t="n">
        <v>278.68</v>
      </c>
      <c r="D9178" s="875" t="n">
        <v>32815</v>
      </c>
      <c r="E9178" s="876" t="n">
        <v>7.96</v>
      </c>
      <c r="F9178" s="877" t="n">
        <f aca="false">IFERROR(E9178/100,"")</f>
        <v>0.0796</v>
      </c>
      <c r="G9178" s="879"/>
      <c r="H9178" s="879"/>
      <c r="J9178" s="876"/>
      <c r="O9178" s="877"/>
      <c r="R9178" s="876"/>
    </row>
    <row r="9179" customFormat="false" ht="13.8" hidden="false" customHeight="false" outlineLevel="0" collapsed="false">
      <c r="A9179" s="875" t="n">
        <v>32357</v>
      </c>
      <c r="B9179" s="876" t="n">
        <v>277.71</v>
      </c>
      <c r="D9179" s="875" t="n">
        <v>32814</v>
      </c>
      <c r="E9179" s="876" t="n">
        <v>7.87</v>
      </c>
      <c r="F9179" s="877" t="n">
        <f aca="false">IFERROR(E9179/100,"")</f>
        <v>0.0787</v>
      </c>
      <c r="G9179" s="879"/>
      <c r="H9179" s="879"/>
      <c r="J9179" s="876"/>
      <c r="O9179" s="877"/>
      <c r="R9179" s="876"/>
    </row>
    <row r="9180" customFormat="false" ht="13.8" hidden="false" customHeight="false" outlineLevel="0" collapsed="false">
      <c r="A9180" s="875" t="n">
        <v>32356</v>
      </c>
      <c r="B9180" s="876" t="n">
        <v>277.76</v>
      </c>
      <c r="D9180" s="875" t="n">
        <v>32813</v>
      </c>
      <c r="E9180" s="876" t="n">
        <v>7.91</v>
      </c>
      <c r="F9180" s="877" t="n">
        <f aca="false">IFERROR(E9180/100,"")</f>
        <v>0.0791</v>
      </c>
      <c r="G9180" s="879"/>
      <c r="H9180" s="879"/>
      <c r="J9180" s="876"/>
      <c r="O9180" s="877"/>
      <c r="R9180" s="876"/>
    </row>
    <row r="9181" customFormat="false" ht="13.8" hidden="false" customHeight="false" outlineLevel="0" collapsed="false">
      <c r="A9181" s="875" t="n">
        <v>32353</v>
      </c>
      <c r="B9181" s="876" t="n">
        <v>277.49</v>
      </c>
      <c r="D9181" s="875" t="n">
        <v>32812</v>
      </c>
      <c r="E9181" s="876" t="n">
        <v>7.92</v>
      </c>
      <c r="F9181" s="877" t="n">
        <f aca="false">IFERROR(E9181/100,"")</f>
        <v>0.0792</v>
      </c>
      <c r="G9181" s="879"/>
      <c r="H9181" s="879"/>
      <c r="J9181" s="876"/>
      <c r="O9181" s="877"/>
      <c r="R9181" s="876"/>
    </row>
    <row r="9182" customFormat="false" ht="13.8" hidden="false" customHeight="false" outlineLevel="0" collapsed="false">
      <c r="A9182" s="875" t="n">
        <v>32352</v>
      </c>
      <c r="B9182" s="876" t="n">
        <v>271.35</v>
      </c>
      <c r="D9182" s="875" t="n">
        <v>32811</v>
      </c>
      <c r="E9182" s="876" t="n">
        <v>7.92</v>
      </c>
      <c r="F9182" s="877" t="n">
        <f aca="false">IFERROR(E9182/100,"")</f>
        <v>0.0792</v>
      </c>
      <c r="G9182" s="879"/>
      <c r="H9182" s="879"/>
      <c r="J9182" s="876"/>
      <c r="O9182" s="877"/>
      <c r="R9182" s="876"/>
    </row>
    <row r="9183" customFormat="false" ht="13.8" hidden="false" customHeight="false" outlineLevel="0" collapsed="false">
      <c r="A9183" s="875" t="n">
        <v>32351</v>
      </c>
      <c r="B9183" s="876" t="n">
        <v>267.76</v>
      </c>
      <c r="D9183" s="875" t="n">
        <v>32808</v>
      </c>
      <c r="E9183" s="876" t="n">
        <v>7.94</v>
      </c>
      <c r="F9183" s="877" t="n">
        <f aca="false">IFERROR(E9183/100,"")</f>
        <v>0.0794</v>
      </c>
      <c r="G9183" s="879"/>
      <c r="H9183" s="879"/>
      <c r="J9183" s="876"/>
      <c r="O9183" s="877"/>
      <c r="R9183" s="876"/>
    </row>
    <row r="9184" customFormat="false" ht="13.8" hidden="false" customHeight="false" outlineLevel="0" collapsed="false">
      <c r="A9184" s="875" t="n">
        <v>32350</v>
      </c>
      <c r="B9184" s="876" t="n">
        <v>270.45</v>
      </c>
      <c r="D9184" s="875" t="n">
        <v>32807</v>
      </c>
      <c r="E9184" s="876" t="n">
        <v>7.88</v>
      </c>
      <c r="F9184" s="877" t="n">
        <f aca="false">IFERROR(E9184/100,"")</f>
        <v>0.0788</v>
      </c>
      <c r="G9184" s="879"/>
      <c r="H9184" s="879"/>
      <c r="J9184" s="876"/>
      <c r="O9184" s="877"/>
      <c r="R9184" s="876"/>
    </row>
    <row r="9185" customFormat="false" ht="13.8" hidden="false" customHeight="false" outlineLevel="0" collapsed="false">
      <c r="A9185" s="875" t="n">
        <v>32349</v>
      </c>
      <c r="B9185" s="876" t="n">
        <v>269.89</v>
      </c>
      <c r="D9185" s="875" t="n">
        <v>32806</v>
      </c>
      <c r="E9185" s="876" t="n">
        <v>7.86</v>
      </c>
      <c r="F9185" s="877" t="n">
        <f aca="false">IFERROR(E9185/100,"")</f>
        <v>0.0786</v>
      </c>
      <c r="G9185" s="879"/>
      <c r="H9185" s="879"/>
      <c r="J9185" s="876"/>
      <c r="O9185" s="877"/>
      <c r="R9185" s="876"/>
    </row>
    <row r="9186" customFormat="false" ht="13.8" hidden="false" customHeight="false" outlineLevel="0" collapsed="false">
      <c r="A9186" s="875" t="n">
        <v>32346</v>
      </c>
      <c r="B9186" s="876" t="n">
        <v>268.61</v>
      </c>
      <c r="D9186" s="875" t="n">
        <v>32805</v>
      </c>
      <c r="E9186" s="876" t="n">
        <v>7.87</v>
      </c>
      <c r="F9186" s="877" t="n">
        <f aca="false">IFERROR(E9186/100,"")</f>
        <v>0.0787</v>
      </c>
      <c r="G9186" s="879"/>
      <c r="H9186" s="879"/>
      <c r="J9186" s="876"/>
      <c r="O9186" s="877"/>
      <c r="R9186" s="876"/>
    </row>
    <row r="9187" customFormat="false" ht="13.8" hidden="false" customHeight="false" outlineLevel="0" collapsed="false">
      <c r="A9187" s="875" t="n">
        <v>32345</v>
      </c>
      <c r="B9187" s="876" t="n">
        <v>271.83</v>
      </c>
      <c r="D9187" s="875" t="n">
        <v>32804</v>
      </c>
      <c r="E9187" s="876" t="n">
        <v>7.92</v>
      </c>
      <c r="F9187" s="877" t="n">
        <f aca="false">IFERROR(E9187/100,"")</f>
        <v>0.0792</v>
      </c>
      <c r="G9187" s="879"/>
      <c r="H9187" s="879"/>
      <c r="J9187" s="876"/>
      <c r="O9187" s="877"/>
      <c r="R9187" s="876"/>
    </row>
    <row r="9188" customFormat="false" ht="13.8" hidden="false" customHeight="false" outlineLevel="0" collapsed="false">
      <c r="A9188" s="875" t="n">
        <v>32344</v>
      </c>
      <c r="B9188" s="876" t="n">
        <v>275.23</v>
      </c>
      <c r="D9188" s="875" t="n">
        <v>32801</v>
      </c>
      <c r="E9188" s="876" t="n">
        <v>7.98</v>
      </c>
      <c r="F9188" s="877" t="n">
        <f aca="false">IFERROR(E9188/100,"")</f>
        <v>0.0798</v>
      </c>
      <c r="G9188" s="879"/>
      <c r="H9188" s="879"/>
      <c r="J9188" s="876"/>
      <c r="O9188" s="877"/>
      <c r="R9188" s="876"/>
    </row>
    <row r="9189" customFormat="false" ht="13.8" hidden="false" customHeight="false" outlineLevel="0" collapsed="false">
      <c r="A9189" s="875" t="n">
        <v>32343</v>
      </c>
      <c r="B9189" s="876" t="n">
        <v>273.68</v>
      </c>
      <c r="D9189" s="875" t="n">
        <v>32800</v>
      </c>
      <c r="E9189" s="876" t="n">
        <v>7.96</v>
      </c>
      <c r="F9189" s="877" t="n">
        <f aca="false">IFERROR(E9189/100,"")</f>
        <v>0.0796</v>
      </c>
      <c r="G9189" s="879"/>
      <c r="H9189" s="879"/>
      <c r="J9189" s="876"/>
      <c r="O9189" s="877"/>
      <c r="R9189" s="876"/>
    </row>
    <row r="9190" customFormat="false" ht="13.8" hidden="false" customHeight="false" outlineLevel="0" collapsed="false">
      <c r="A9190" s="875" t="n">
        <v>32342</v>
      </c>
      <c r="B9190" s="876" t="n">
        <v>275.74</v>
      </c>
      <c r="D9190" s="875" t="n">
        <v>32799</v>
      </c>
      <c r="E9190" s="876" t="n">
        <v>8.01</v>
      </c>
      <c r="F9190" s="877" t="n">
        <f aca="false">IFERROR(E9190/100,"")</f>
        <v>0.0801</v>
      </c>
      <c r="G9190" s="879"/>
      <c r="H9190" s="879"/>
      <c r="J9190" s="876"/>
      <c r="O9190" s="877"/>
      <c r="R9190" s="876"/>
    </row>
    <row r="9191" customFormat="false" ht="13.8" hidden="false" customHeight="false" outlineLevel="0" collapsed="false">
      <c r="A9191" s="875" t="n">
        <v>32339</v>
      </c>
      <c r="B9191" s="876" t="n">
        <v>277.29</v>
      </c>
      <c r="D9191" s="875" t="n">
        <v>32798</v>
      </c>
      <c r="E9191" s="876" t="n">
        <v>8</v>
      </c>
      <c r="F9191" s="877" t="n">
        <f aca="false">IFERROR(E9191/100,"")</f>
        <v>0.08</v>
      </c>
      <c r="G9191" s="879"/>
      <c r="H9191" s="879"/>
      <c r="J9191" s="876"/>
      <c r="O9191" s="877"/>
      <c r="R9191" s="876"/>
    </row>
    <row r="9192" customFormat="false" ht="13.8" hidden="false" customHeight="false" outlineLevel="0" collapsed="false">
      <c r="A9192" s="875" t="n">
        <v>32338</v>
      </c>
      <c r="B9192" s="876" t="n">
        <v>275.47</v>
      </c>
      <c r="D9192" s="875" t="n">
        <v>32797</v>
      </c>
      <c r="E9192" s="876" t="n">
        <v>7.98</v>
      </c>
      <c r="F9192" s="877" t="n">
        <f aca="false">IFERROR(E9192/100,"")</f>
        <v>0.0798</v>
      </c>
      <c r="G9192" s="879"/>
      <c r="H9192" s="879"/>
      <c r="J9192" s="876"/>
      <c r="O9192" s="877"/>
      <c r="R9192" s="876"/>
    </row>
    <row r="9193" customFormat="false" ht="13.8" hidden="false" customHeight="false" outlineLevel="0" collapsed="false">
      <c r="A9193" s="875" t="n">
        <v>32337</v>
      </c>
      <c r="B9193" s="876" t="n">
        <v>274.48</v>
      </c>
      <c r="D9193" s="875" t="n">
        <v>32794</v>
      </c>
      <c r="E9193" s="876" t="n">
        <v>7.87</v>
      </c>
      <c r="F9193" s="877" t="n">
        <f aca="false">IFERROR(E9193/100,"")</f>
        <v>0.0787</v>
      </c>
      <c r="G9193" s="879"/>
      <c r="H9193" s="879"/>
      <c r="J9193" s="876"/>
      <c r="O9193" s="877"/>
      <c r="R9193" s="876"/>
    </row>
    <row r="9194" customFormat="false" ht="13.8" hidden="false" customHeight="false" outlineLevel="0" collapsed="false">
      <c r="A9194" s="875" t="n">
        <v>32336</v>
      </c>
      <c r="B9194" s="876" t="n">
        <v>272.98</v>
      </c>
      <c r="D9194" s="875" t="n">
        <v>32793</v>
      </c>
      <c r="E9194" s="876" t="n">
        <v>8.04</v>
      </c>
      <c r="F9194" s="877" t="n">
        <f aca="false">IFERROR(E9194/100,"")</f>
        <v>0.0804</v>
      </c>
      <c r="G9194" s="879"/>
      <c r="H9194" s="879"/>
      <c r="J9194" s="876"/>
      <c r="O9194" s="877"/>
      <c r="R9194" s="876"/>
    </row>
    <row r="9195" customFormat="false" ht="13.8" hidden="false" customHeight="false" outlineLevel="0" collapsed="false">
      <c r="A9195" s="875" t="n">
        <v>32335</v>
      </c>
      <c r="B9195" s="876" t="n">
        <v>275.73</v>
      </c>
      <c r="D9195" s="875" t="n">
        <v>32792</v>
      </c>
      <c r="E9195" s="876" t="n">
        <v>8.07</v>
      </c>
      <c r="F9195" s="877" t="n">
        <f aca="false">IFERROR(E9195/100,"")</f>
        <v>0.0807</v>
      </c>
      <c r="G9195" s="879"/>
      <c r="H9195" s="879"/>
      <c r="J9195" s="876"/>
      <c r="O9195" s="877"/>
      <c r="R9195" s="876"/>
    </row>
    <row r="9196" customFormat="false" ht="13.8" hidden="false" customHeight="false" outlineLevel="0" collapsed="false">
      <c r="A9196" s="875" t="n">
        <v>32332</v>
      </c>
      <c r="B9196" s="876" t="n">
        <v>275.16</v>
      </c>
      <c r="D9196" s="875" t="n">
        <v>32791</v>
      </c>
      <c r="E9196" s="876" t="n">
        <v>8.03</v>
      </c>
      <c r="F9196" s="877" t="n">
        <f aca="false">IFERROR(E9196/100,"")</f>
        <v>0.0803</v>
      </c>
      <c r="G9196" s="879"/>
      <c r="H9196" s="879"/>
      <c r="J9196" s="876"/>
      <c r="O9196" s="877"/>
      <c r="R9196" s="876"/>
    </row>
    <row r="9197" customFormat="false" ht="13.8" hidden="false" customHeight="false" outlineLevel="0" collapsed="false">
      <c r="A9197" s="875" t="n">
        <v>32331</v>
      </c>
      <c r="B9197" s="876" t="n">
        <v>276.95</v>
      </c>
      <c r="D9197" s="875" t="n">
        <v>32790</v>
      </c>
      <c r="E9197" s="876" t="e">
        <f aca="false">NA()</f>
        <v>#N/A</v>
      </c>
      <c r="F9197" s="877" t="str">
        <f aca="false">IFERROR(E9197/100,"")</f>
        <v/>
      </c>
      <c r="G9197" s="879"/>
      <c r="H9197" s="879"/>
      <c r="J9197" s="876"/>
      <c r="O9197" s="877"/>
      <c r="R9197" s="876"/>
    </row>
    <row r="9198" customFormat="false" ht="13.8" hidden="false" customHeight="false" outlineLevel="0" collapsed="false">
      <c r="A9198" s="875" t="n">
        <v>32330</v>
      </c>
      <c r="B9198" s="876" t="n">
        <v>277.19</v>
      </c>
      <c r="D9198" s="875" t="n">
        <v>32787</v>
      </c>
      <c r="E9198" s="876" t="n">
        <v>8.03</v>
      </c>
      <c r="F9198" s="877" t="n">
        <f aca="false">IFERROR(E9198/100,"")</f>
        <v>0.0803</v>
      </c>
      <c r="G9198" s="879"/>
      <c r="H9198" s="879"/>
      <c r="J9198" s="876"/>
      <c r="O9198" s="877"/>
      <c r="R9198" s="876"/>
    </row>
    <row r="9199" customFormat="false" ht="13.8" hidden="false" customHeight="false" outlineLevel="0" collapsed="false">
      <c r="A9199" s="875" t="n">
        <v>32329</v>
      </c>
      <c r="B9199" s="876" t="n">
        <v>281.05</v>
      </c>
      <c r="D9199" s="875" t="n">
        <v>32786</v>
      </c>
      <c r="E9199" s="876" t="n">
        <v>8.15</v>
      </c>
      <c r="F9199" s="877" t="n">
        <f aca="false">IFERROR(E9199/100,"")</f>
        <v>0.0815</v>
      </c>
      <c r="G9199" s="879"/>
      <c r="H9199" s="879"/>
      <c r="J9199" s="876"/>
      <c r="O9199" s="877"/>
      <c r="R9199" s="876"/>
    </row>
    <row r="9200" customFormat="false" ht="13.8" hidden="false" customHeight="false" outlineLevel="0" collapsed="false">
      <c r="A9200" s="875" t="n">
        <v>32325</v>
      </c>
      <c r="B9200" s="876" t="n">
        <v>276.86</v>
      </c>
      <c r="D9200" s="875" t="n">
        <v>32785</v>
      </c>
      <c r="E9200" s="876" t="n">
        <v>8.22</v>
      </c>
      <c r="F9200" s="877" t="n">
        <f aca="false">IFERROR(E9200/100,"")</f>
        <v>0.0822</v>
      </c>
      <c r="G9200" s="879"/>
      <c r="H9200" s="879"/>
      <c r="J9200" s="876"/>
      <c r="O9200" s="877"/>
      <c r="R9200" s="876"/>
    </row>
    <row r="9201" customFormat="false" ht="13.8" hidden="false" customHeight="false" outlineLevel="0" collapsed="false">
      <c r="A9201" s="875" t="n">
        <v>32324</v>
      </c>
      <c r="B9201" s="876" t="n">
        <v>278.54</v>
      </c>
      <c r="D9201" s="875" t="n">
        <v>32784</v>
      </c>
      <c r="E9201" s="876" t="n">
        <v>8.23</v>
      </c>
      <c r="F9201" s="877" t="n">
        <f aca="false">IFERROR(E9201/100,"")</f>
        <v>0.0823</v>
      </c>
      <c r="G9201" s="879"/>
      <c r="H9201" s="879"/>
      <c r="J9201" s="876"/>
      <c r="O9201" s="877"/>
      <c r="R9201" s="876"/>
    </row>
    <row r="9202" customFormat="false" ht="13.8" hidden="false" customHeight="false" outlineLevel="0" collapsed="false">
      <c r="A9202" s="875" t="n">
        <v>32323</v>
      </c>
      <c r="B9202" s="876" t="n">
        <v>275.97</v>
      </c>
      <c r="D9202" s="875" t="n">
        <v>32783</v>
      </c>
      <c r="E9202" s="876" t="n">
        <v>8.28</v>
      </c>
      <c r="F9202" s="877" t="n">
        <f aca="false">IFERROR(E9202/100,"")</f>
        <v>0.0828</v>
      </c>
      <c r="G9202" s="879"/>
      <c r="H9202" s="879"/>
      <c r="J9202" s="876"/>
      <c r="O9202" s="877"/>
      <c r="R9202" s="876"/>
    </row>
    <row r="9203" customFormat="false" ht="13.8" hidden="false" customHeight="false" outlineLevel="0" collapsed="false">
      <c r="A9203" s="875" t="n">
        <v>32322</v>
      </c>
      <c r="B9203" s="876" t="n">
        <v>277.32</v>
      </c>
      <c r="D9203" s="875" t="n">
        <v>32780</v>
      </c>
      <c r="E9203" s="876" t="n">
        <v>8.31</v>
      </c>
      <c r="F9203" s="877" t="n">
        <f aca="false">IFERROR(E9203/100,"")</f>
        <v>0.0831</v>
      </c>
      <c r="G9203" s="879"/>
      <c r="H9203" s="879"/>
      <c r="J9203" s="876"/>
      <c r="O9203" s="877"/>
      <c r="R9203" s="876"/>
    </row>
    <row r="9204" customFormat="false" ht="13.8" hidden="false" customHeight="false" outlineLevel="0" collapsed="false">
      <c r="A9204" s="875" t="n">
        <v>32321</v>
      </c>
      <c r="B9204" s="876" t="n">
        <v>273.97</v>
      </c>
      <c r="D9204" s="875" t="n">
        <v>32779</v>
      </c>
      <c r="E9204" s="876" t="n">
        <v>8.3</v>
      </c>
      <c r="F9204" s="877" t="n">
        <f aca="false">IFERROR(E9204/100,"")</f>
        <v>0.083</v>
      </c>
      <c r="G9204" s="879"/>
      <c r="H9204" s="879"/>
      <c r="J9204" s="876"/>
      <c r="O9204" s="877"/>
      <c r="R9204" s="876"/>
    </row>
    <row r="9205" customFormat="false" ht="13.8" hidden="false" customHeight="false" outlineLevel="0" collapsed="false">
      <c r="A9205" s="875" t="n">
        <v>32318</v>
      </c>
      <c r="B9205" s="876" t="n">
        <v>278.74</v>
      </c>
      <c r="D9205" s="875" t="n">
        <v>32778</v>
      </c>
      <c r="E9205" s="876" t="n">
        <v>8.3</v>
      </c>
      <c r="F9205" s="877" t="n">
        <f aca="false">IFERROR(E9205/100,"")</f>
        <v>0.083</v>
      </c>
      <c r="G9205" s="879"/>
      <c r="H9205" s="879"/>
      <c r="J9205" s="876"/>
      <c r="O9205" s="877"/>
      <c r="R9205" s="876"/>
    </row>
    <row r="9206" customFormat="false" ht="13.8" hidden="false" customHeight="false" outlineLevel="0" collapsed="false">
      <c r="A9206" s="875" t="n">
        <v>32317</v>
      </c>
      <c r="B9206" s="876" t="n">
        <v>279.61</v>
      </c>
      <c r="D9206" s="875" t="n">
        <v>32777</v>
      </c>
      <c r="E9206" s="876" t="n">
        <v>8.3</v>
      </c>
      <c r="F9206" s="877" t="n">
        <f aca="false">IFERROR(E9206/100,"")</f>
        <v>0.083</v>
      </c>
      <c r="G9206" s="879"/>
      <c r="H9206" s="879"/>
      <c r="J9206" s="876"/>
      <c r="O9206" s="877"/>
      <c r="R9206" s="876"/>
    </row>
    <row r="9207" customFormat="false" ht="13.8" hidden="false" customHeight="false" outlineLevel="0" collapsed="false">
      <c r="A9207" s="875" t="n">
        <v>32316</v>
      </c>
      <c r="B9207" s="876" t="n">
        <v>280.46</v>
      </c>
      <c r="D9207" s="875" t="n">
        <v>32776</v>
      </c>
      <c r="E9207" s="876" t="n">
        <v>8.32</v>
      </c>
      <c r="F9207" s="877" t="n">
        <f aca="false">IFERROR(E9207/100,"")</f>
        <v>0.0832</v>
      </c>
      <c r="G9207" s="879"/>
      <c r="H9207" s="879"/>
      <c r="J9207" s="876"/>
      <c r="O9207" s="877"/>
      <c r="R9207" s="876"/>
    </row>
    <row r="9208" customFormat="false" ht="13.8" hidden="false" customHeight="false" outlineLevel="0" collapsed="false">
      <c r="A9208" s="875" t="n">
        <v>32315</v>
      </c>
      <c r="B9208" s="876" t="n">
        <v>276.4</v>
      </c>
      <c r="D9208" s="875" t="n">
        <v>32773</v>
      </c>
      <c r="E9208" s="876" t="n">
        <v>8.22</v>
      </c>
      <c r="F9208" s="877" t="n">
        <f aca="false">IFERROR(E9208/100,"")</f>
        <v>0.0822</v>
      </c>
      <c r="G9208" s="879"/>
      <c r="H9208" s="879"/>
      <c r="J9208" s="876"/>
      <c r="O9208" s="877"/>
      <c r="R9208" s="876"/>
    </row>
    <row r="9209" customFormat="false" ht="13.8" hidden="false" customHeight="false" outlineLevel="0" collapsed="false">
      <c r="A9209" s="875" t="n">
        <v>32314</v>
      </c>
      <c r="B9209" s="876" t="n">
        <v>273.62</v>
      </c>
      <c r="D9209" s="875" t="n">
        <v>32772</v>
      </c>
      <c r="E9209" s="876" t="n">
        <v>8.2</v>
      </c>
      <c r="F9209" s="877" t="n">
        <f aca="false">IFERROR(E9209/100,"")</f>
        <v>0.082</v>
      </c>
      <c r="G9209" s="879"/>
      <c r="H9209" s="879"/>
      <c r="J9209" s="876"/>
      <c r="O9209" s="877"/>
      <c r="R9209" s="876"/>
    </row>
    <row r="9210" customFormat="false" ht="13.8" hidden="false" customHeight="false" outlineLevel="0" collapsed="false">
      <c r="A9210" s="875" t="n">
        <v>32311</v>
      </c>
      <c r="B9210" s="876" t="n">
        <v>275.36</v>
      </c>
      <c r="D9210" s="875" t="n">
        <v>32771</v>
      </c>
      <c r="E9210" s="876" t="n">
        <v>8.15</v>
      </c>
      <c r="F9210" s="877" t="n">
        <f aca="false">IFERROR(E9210/100,"")</f>
        <v>0.0815</v>
      </c>
      <c r="G9210" s="879"/>
      <c r="H9210" s="879"/>
      <c r="J9210" s="876"/>
      <c r="O9210" s="877"/>
      <c r="R9210" s="876"/>
    </row>
    <row r="9211" customFormat="false" ht="13.8" hidden="false" customHeight="false" outlineLevel="0" collapsed="false">
      <c r="A9211" s="875" t="n">
        <v>32310</v>
      </c>
      <c r="B9211" s="876" t="n">
        <v>274.42</v>
      </c>
      <c r="D9211" s="875" t="n">
        <v>32770</v>
      </c>
      <c r="E9211" s="876" t="n">
        <v>8.09</v>
      </c>
      <c r="F9211" s="877" t="n">
        <f aca="false">IFERROR(E9211/100,"")</f>
        <v>0.0809</v>
      </c>
      <c r="G9211" s="879"/>
      <c r="H9211" s="879"/>
      <c r="J9211" s="876"/>
      <c r="O9211" s="877"/>
      <c r="R9211" s="876"/>
    </row>
    <row r="9212" customFormat="false" ht="13.8" hidden="false" customHeight="false" outlineLevel="0" collapsed="false">
      <c r="A9212" s="875" t="n">
        <v>32309</v>
      </c>
      <c r="B9212" s="876" t="n">
        <v>279.17</v>
      </c>
      <c r="D9212" s="875" t="n">
        <v>32769</v>
      </c>
      <c r="E9212" s="876" t="n">
        <v>8.1</v>
      </c>
      <c r="F9212" s="877" t="n">
        <f aca="false">IFERROR(E9212/100,"")</f>
        <v>0.081</v>
      </c>
      <c r="G9212" s="879"/>
      <c r="H9212" s="879"/>
      <c r="J9212" s="876"/>
      <c r="O9212" s="877"/>
      <c r="R9212" s="876"/>
    </row>
    <row r="9213" customFormat="false" ht="13.8" hidden="false" customHeight="false" outlineLevel="0" collapsed="false">
      <c r="A9213" s="875" t="n">
        <v>32308</v>
      </c>
      <c r="B9213" s="876" t="n">
        <v>279.01</v>
      </c>
      <c r="D9213" s="875" t="n">
        <v>32766</v>
      </c>
      <c r="E9213" s="876" t="n">
        <v>8.09</v>
      </c>
      <c r="F9213" s="877" t="n">
        <f aca="false">IFERROR(E9213/100,"")</f>
        <v>0.0809</v>
      </c>
      <c r="G9213" s="879"/>
      <c r="H9213" s="879"/>
      <c r="J9213" s="876"/>
      <c r="O9213" s="877"/>
      <c r="R9213" s="876"/>
    </row>
    <row r="9214" customFormat="false" ht="13.8" hidden="false" customHeight="false" outlineLevel="0" collapsed="false">
      <c r="A9214" s="875" t="n">
        <v>32307</v>
      </c>
      <c r="B9214" s="876" t="n">
        <v>276.07</v>
      </c>
      <c r="D9214" s="875" t="n">
        <v>32765</v>
      </c>
      <c r="E9214" s="876" t="n">
        <v>8.13</v>
      </c>
      <c r="F9214" s="877" t="n">
        <f aca="false">IFERROR(E9214/100,"")</f>
        <v>0.0813</v>
      </c>
      <c r="G9214" s="879"/>
      <c r="H9214" s="879"/>
      <c r="J9214" s="876"/>
      <c r="O9214" s="877"/>
      <c r="R9214" s="876"/>
    </row>
    <row r="9215" customFormat="false" ht="13.8" hidden="false" customHeight="false" outlineLevel="0" collapsed="false">
      <c r="A9215" s="875" t="n">
        <v>32304</v>
      </c>
      <c r="B9215" s="876" t="n">
        <v>275.87</v>
      </c>
      <c r="D9215" s="875" t="n">
        <v>32764</v>
      </c>
      <c r="E9215" s="876" t="n">
        <v>8.18</v>
      </c>
      <c r="F9215" s="877" t="n">
        <f aca="false">IFERROR(E9215/100,"")</f>
        <v>0.0818</v>
      </c>
      <c r="G9215" s="879"/>
      <c r="H9215" s="879"/>
      <c r="J9215" s="876"/>
      <c r="O9215" s="877"/>
      <c r="R9215" s="876"/>
    </row>
    <row r="9216" customFormat="false" ht="13.8" hidden="false" customHeight="false" outlineLevel="0" collapsed="false">
      <c r="A9216" s="875" t="n">
        <v>32303</v>
      </c>
      <c r="B9216" s="876" t="n">
        <v>274.78</v>
      </c>
      <c r="D9216" s="875" t="n">
        <v>32763</v>
      </c>
      <c r="E9216" s="876" t="n">
        <v>8.13</v>
      </c>
      <c r="F9216" s="877" t="n">
        <f aca="false">IFERROR(E9216/100,"")</f>
        <v>0.0813</v>
      </c>
      <c r="G9216" s="879"/>
      <c r="H9216" s="879"/>
      <c r="J9216" s="876"/>
      <c r="O9216" s="877"/>
      <c r="R9216" s="876"/>
    </row>
    <row r="9217" customFormat="false" ht="13.8" hidden="false" customHeight="false" outlineLevel="0" collapsed="false">
      <c r="A9217" s="875" t="n">
        <v>32302</v>
      </c>
      <c r="B9217" s="876" t="n">
        <v>276.02</v>
      </c>
      <c r="D9217" s="875" t="n">
        <v>32762</v>
      </c>
      <c r="E9217" s="876" t="n">
        <v>8.13</v>
      </c>
      <c r="F9217" s="877" t="n">
        <f aca="false">IFERROR(E9217/100,"")</f>
        <v>0.0813</v>
      </c>
      <c r="G9217" s="879"/>
      <c r="H9217" s="879"/>
      <c r="J9217" s="876"/>
      <c r="O9217" s="877"/>
      <c r="R9217" s="876"/>
    </row>
    <row r="9218" customFormat="false" ht="13.8" hidden="false" customHeight="false" outlineLevel="0" collapsed="false">
      <c r="A9218" s="875" t="n">
        <v>32301</v>
      </c>
      <c r="B9218" s="876" t="n">
        <v>269.56</v>
      </c>
      <c r="D9218" s="875" t="n">
        <v>32759</v>
      </c>
      <c r="E9218" s="876" t="n">
        <v>8.14</v>
      </c>
      <c r="F9218" s="877" t="n">
        <f aca="false">IFERROR(E9218/100,"")</f>
        <v>0.0814</v>
      </c>
      <c r="G9218" s="879"/>
      <c r="H9218" s="879"/>
      <c r="J9218" s="876"/>
      <c r="O9218" s="877"/>
      <c r="R9218" s="876"/>
    </row>
    <row r="9219" customFormat="false" ht="13.8" hidden="false" customHeight="false" outlineLevel="0" collapsed="false">
      <c r="A9219" s="875" t="n">
        <v>32300</v>
      </c>
      <c r="B9219" s="876" t="n">
        <v>271.41</v>
      </c>
      <c r="D9219" s="875" t="n">
        <v>32758</v>
      </c>
      <c r="E9219" s="876" t="n">
        <v>8.17</v>
      </c>
      <c r="F9219" s="877" t="n">
        <f aca="false">IFERROR(E9219/100,"")</f>
        <v>0.0817</v>
      </c>
      <c r="G9219" s="879"/>
      <c r="H9219" s="879"/>
      <c r="J9219" s="876"/>
      <c r="O9219" s="877"/>
      <c r="R9219" s="876"/>
    </row>
    <row r="9220" customFormat="false" ht="13.8" hidden="false" customHeight="false" outlineLevel="0" collapsed="false">
      <c r="A9220" s="875" t="n">
        <v>32297</v>
      </c>
      <c r="B9220" s="876" t="n">
        <v>270.74</v>
      </c>
      <c r="D9220" s="875" t="n">
        <v>32757</v>
      </c>
      <c r="E9220" s="876" t="n">
        <v>8.17</v>
      </c>
      <c r="F9220" s="877" t="n">
        <f aca="false">IFERROR(E9220/100,"")</f>
        <v>0.0817</v>
      </c>
      <c r="G9220" s="879"/>
      <c r="H9220" s="879"/>
      <c r="J9220" s="876"/>
      <c r="O9220" s="877"/>
      <c r="R9220" s="876"/>
    </row>
    <row r="9221" customFormat="false" ht="13.8" hidden="false" customHeight="false" outlineLevel="0" collapsed="false">
      <c r="A9221" s="875" t="n">
        <v>32296</v>
      </c>
      <c r="B9221" s="876" t="n">
        <v>269.58</v>
      </c>
      <c r="D9221" s="875" t="n">
        <v>32756</v>
      </c>
      <c r="E9221" s="876" t="n">
        <v>8.19</v>
      </c>
      <c r="F9221" s="877" t="n">
        <f aca="false">IFERROR(E9221/100,"")</f>
        <v>0.0819</v>
      </c>
      <c r="G9221" s="879"/>
      <c r="H9221" s="879"/>
      <c r="J9221" s="876"/>
      <c r="O9221" s="877"/>
      <c r="R9221" s="876"/>
    </row>
    <row r="9222" customFormat="false" ht="13.8" hidden="false" customHeight="false" outlineLevel="0" collapsed="false">
      <c r="A9222" s="875" t="n">
        <v>32295</v>
      </c>
      <c r="B9222" s="876" t="n">
        <v>270.95</v>
      </c>
      <c r="D9222" s="875" t="n">
        <v>32755</v>
      </c>
      <c r="E9222" s="876" t="e">
        <f aca="false">NA()</f>
        <v>#N/A</v>
      </c>
      <c r="F9222" s="877" t="str">
        <f aca="false">IFERROR(E9222/100,"")</f>
        <v/>
      </c>
      <c r="G9222" s="879"/>
      <c r="H9222" s="879"/>
      <c r="J9222" s="876"/>
      <c r="O9222" s="877"/>
      <c r="R9222" s="876"/>
    </row>
    <row r="9223" customFormat="false" ht="13.8" hidden="false" customHeight="false" outlineLevel="0" collapsed="false">
      <c r="A9223" s="875" t="n">
        <v>32294</v>
      </c>
      <c r="B9223" s="876" t="n">
        <v>266.32</v>
      </c>
      <c r="D9223" s="875" t="n">
        <v>32752</v>
      </c>
      <c r="E9223" s="876" t="n">
        <v>8.19</v>
      </c>
      <c r="F9223" s="877" t="n">
        <f aca="false">IFERROR(E9223/100,"")</f>
        <v>0.0819</v>
      </c>
      <c r="G9223" s="879"/>
      <c r="H9223" s="879"/>
      <c r="J9223" s="876"/>
      <c r="O9223" s="877"/>
      <c r="R9223" s="876"/>
    </row>
    <row r="9224" customFormat="false" ht="13.8" hidden="false" customHeight="false" outlineLevel="0" collapsed="false">
      <c r="A9224" s="875" t="n">
        <v>32290</v>
      </c>
      <c r="B9224" s="876" t="n">
        <v>257.4</v>
      </c>
      <c r="D9224" s="875" t="n">
        <v>32751</v>
      </c>
      <c r="E9224" s="876" t="n">
        <v>8.26</v>
      </c>
      <c r="F9224" s="877" t="n">
        <f aca="false">IFERROR(E9224/100,"")</f>
        <v>0.0826</v>
      </c>
      <c r="G9224" s="879"/>
      <c r="H9224" s="879"/>
      <c r="J9224" s="876"/>
      <c r="O9224" s="877"/>
      <c r="R9224" s="876"/>
    </row>
    <row r="9225" customFormat="false" ht="13.8" hidden="false" customHeight="false" outlineLevel="0" collapsed="false">
      <c r="A9225" s="875" t="n">
        <v>32289</v>
      </c>
      <c r="B9225" s="876" t="n">
        <v>258.53</v>
      </c>
      <c r="D9225" s="875" t="n">
        <v>32750</v>
      </c>
      <c r="E9225" s="876" t="n">
        <v>8.25</v>
      </c>
      <c r="F9225" s="877" t="n">
        <f aca="false">IFERROR(E9225/100,"")</f>
        <v>0.0825</v>
      </c>
      <c r="G9225" s="879"/>
      <c r="H9225" s="879"/>
      <c r="J9225" s="876"/>
      <c r="O9225" s="877"/>
      <c r="R9225" s="876"/>
    </row>
    <row r="9226" customFormat="false" ht="13.8" hidden="false" customHeight="false" outlineLevel="0" collapsed="false">
      <c r="A9226" s="875" t="n">
        <v>32288</v>
      </c>
      <c r="B9226" s="876" t="n">
        <v>257.64</v>
      </c>
      <c r="D9226" s="875" t="n">
        <v>32749</v>
      </c>
      <c r="E9226" s="876" t="n">
        <v>8.27</v>
      </c>
      <c r="F9226" s="877" t="n">
        <f aca="false">IFERROR(E9226/100,"")</f>
        <v>0.0827</v>
      </c>
      <c r="G9226" s="879"/>
      <c r="H9226" s="879"/>
      <c r="J9226" s="876"/>
      <c r="O9226" s="877"/>
      <c r="R9226" s="876"/>
    </row>
    <row r="9227" customFormat="false" ht="13.8" hidden="false" customHeight="false" outlineLevel="0" collapsed="false">
      <c r="A9227" s="875" t="n">
        <v>32287</v>
      </c>
      <c r="B9227" s="876" t="n">
        <v>257.33</v>
      </c>
      <c r="D9227" s="875" t="n">
        <v>32748</v>
      </c>
      <c r="E9227" s="876" t="n">
        <v>8.27</v>
      </c>
      <c r="F9227" s="877" t="n">
        <f aca="false">IFERROR(E9227/100,"")</f>
        <v>0.0827</v>
      </c>
      <c r="G9227" s="879"/>
      <c r="H9227" s="879"/>
      <c r="J9227" s="876"/>
      <c r="O9227" s="877"/>
      <c r="R9227" s="876"/>
    </row>
    <row r="9228" customFormat="false" ht="13.8" hidden="false" customHeight="false" outlineLevel="0" collapsed="false">
      <c r="A9228" s="875" t="n">
        <v>32286</v>
      </c>
      <c r="B9228" s="876" t="n">
        <v>254.58</v>
      </c>
      <c r="D9228" s="875" t="n">
        <v>32745</v>
      </c>
      <c r="E9228" s="876" t="n">
        <v>8.21</v>
      </c>
      <c r="F9228" s="877" t="n">
        <f aca="false">IFERROR(E9228/100,"")</f>
        <v>0.0821</v>
      </c>
      <c r="G9228" s="879"/>
      <c r="H9228" s="879"/>
      <c r="J9228" s="876"/>
      <c r="O9228" s="877"/>
      <c r="R9228" s="876"/>
    </row>
    <row r="9229" customFormat="false" ht="13.8" hidden="false" customHeight="false" outlineLevel="0" collapsed="false">
      <c r="A9229" s="875" t="n">
        <v>32283</v>
      </c>
      <c r="B9229" s="876" t="n">
        <v>256.76</v>
      </c>
      <c r="D9229" s="875" t="n">
        <v>32744</v>
      </c>
      <c r="E9229" s="876" t="n">
        <v>8.2</v>
      </c>
      <c r="F9229" s="877" t="n">
        <f aca="false">IFERROR(E9229/100,"")</f>
        <v>0.082</v>
      </c>
      <c r="G9229" s="879"/>
      <c r="H9229" s="879"/>
      <c r="J9229" s="876"/>
      <c r="O9229" s="877"/>
      <c r="R9229" s="876"/>
    </row>
    <row r="9230" customFormat="false" ht="13.8" hidden="false" customHeight="false" outlineLevel="0" collapsed="false">
      <c r="A9230" s="875" t="n">
        <v>32282</v>
      </c>
      <c r="B9230" s="876" t="n">
        <v>256.3</v>
      </c>
      <c r="D9230" s="875" t="n">
        <v>32743</v>
      </c>
      <c r="E9230" s="876" t="n">
        <v>8.25</v>
      </c>
      <c r="F9230" s="877" t="n">
        <f aca="false">IFERROR(E9230/100,"")</f>
        <v>0.0825</v>
      </c>
      <c r="G9230" s="879"/>
      <c r="H9230" s="879"/>
      <c r="J9230" s="876"/>
      <c r="O9230" s="877"/>
      <c r="R9230" s="876"/>
    </row>
    <row r="9231" customFormat="false" ht="13.8" hidden="false" customHeight="false" outlineLevel="0" collapsed="false">
      <c r="A9231" s="875" t="n">
        <v>32281</v>
      </c>
      <c r="B9231" s="876" t="n">
        <v>255.02</v>
      </c>
      <c r="D9231" s="875" t="n">
        <v>32742</v>
      </c>
      <c r="E9231" s="876" t="n">
        <v>8.29</v>
      </c>
      <c r="F9231" s="877" t="n">
        <f aca="false">IFERROR(E9231/100,"")</f>
        <v>0.0829</v>
      </c>
      <c r="G9231" s="879"/>
      <c r="H9231" s="879"/>
      <c r="J9231" s="876"/>
      <c r="O9231" s="877"/>
      <c r="R9231" s="876"/>
    </row>
    <row r="9232" customFormat="false" ht="13.8" hidden="false" customHeight="false" outlineLevel="0" collapsed="false">
      <c r="A9232" s="875" t="n">
        <v>32280</v>
      </c>
      <c r="B9232" s="876" t="n">
        <v>259.05</v>
      </c>
      <c r="D9232" s="875" t="n">
        <v>32741</v>
      </c>
      <c r="E9232" s="876" t="n">
        <v>8.2</v>
      </c>
      <c r="F9232" s="877" t="n">
        <f aca="false">IFERROR(E9232/100,"")</f>
        <v>0.082</v>
      </c>
      <c r="G9232" s="879"/>
      <c r="H9232" s="879"/>
      <c r="J9232" s="876"/>
      <c r="O9232" s="877"/>
      <c r="R9232" s="876"/>
    </row>
    <row r="9233" customFormat="false" ht="13.8" hidden="false" customHeight="false" outlineLevel="0" collapsed="false">
      <c r="A9233" s="875" t="n">
        <v>32279</v>
      </c>
      <c r="B9233" s="876" t="n">
        <v>262.29</v>
      </c>
      <c r="D9233" s="875" t="n">
        <v>32738</v>
      </c>
      <c r="E9233" s="876" t="n">
        <v>8.15</v>
      </c>
      <c r="F9233" s="877" t="n">
        <f aca="false">IFERROR(E9233/100,"")</f>
        <v>0.0815</v>
      </c>
      <c r="G9233" s="879"/>
      <c r="H9233" s="879"/>
      <c r="J9233" s="876"/>
      <c r="O9233" s="877"/>
      <c r="R9233" s="876"/>
    </row>
    <row r="9234" customFormat="false" ht="13.8" hidden="false" customHeight="false" outlineLevel="0" collapsed="false">
      <c r="A9234" s="875" t="n">
        <v>32276</v>
      </c>
      <c r="B9234" s="876" t="n">
        <v>260.2</v>
      </c>
      <c r="D9234" s="875" t="n">
        <v>32737</v>
      </c>
      <c r="E9234" s="876" t="n">
        <v>8.18</v>
      </c>
      <c r="F9234" s="877" t="n">
        <f aca="false">IFERROR(E9234/100,"")</f>
        <v>0.0818</v>
      </c>
      <c r="G9234" s="879"/>
      <c r="H9234" s="879"/>
      <c r="J9234" s="876"/>
      <c r="O9234" s="877"/>
      <c r="R9234" s="876"/>
    </row>
    <row r="9235" customFormat="false" ht="13.8" hidden="false" customHeight="false" outlineLevel="0" collapsed="false">
      <c r="A9235" s="875" t="n">
        <v>32275</v>
      </c>
      <c r="B9235" s="876" t="n">
        <v>257.21</v>
      </c>
      <c r="D9235" s="875" t="n">
        <v>32736</v>
      </c>
      <c r="E9235" s="876" t="n">
        <v>8.12</v>
      </c>
      <c r="F9235" s="877" t="n">
        <f aca="false">IFERROR(E9235/100,"")</f>
        <v>0.0812</v>
      </c>
      <c r="G9235" s="879"/>
      <c r="H9235" s="879"/>
      <c r="J9235" s="876"/>
      <c r="O9235" s="877"/>
      <c r="R9235" s="876"/>
    </row>
    <row r="9236" customFormat="false" ht="13.8" hidden="false" customHeight="false" outlineLevel="0" collapsed="false">
      <c r="A9236" s="875" t="n">
        <v>32274</v>
      </c>
      <c r="B9236" s="876" t="n">
        <v>256.65</v>
      </c>
      <c r="D9236" s="875" t="n">
        <v>32735</v>
      </c>
      <c r="E9236" s="876" t="n">
        <v>8.21</v>
      </c>
      <c r="F9236" s="877" t="n">
        <f aca="false">IFERROR(E9236/100,"")</f>
        <v>0.0821</v>
      </c>
      <c r="G9236" s="879"/>
      <c r="H9236" s="879"/>
      <c r="J9236" s="876"/>
      <c r="O9236" s="877"/>
      <c r="R9236" s="876"/>
    </row>
    <row r="9237" customFormat="false" ht="13.8" hidden="false" customHeight="false" outlineLevel="0" collapsed="false">
      <c r="A9237" s="875" t="n">
        <v>32273</v>
      </c>
      <c r="B9237" s="876" t="n">
        <v>261.01</v>
      </c>
      <c r="D9237" s="875" t="n">
        <v>32734</v>
      </c>
      <c r="E9237" s="876" t="n">
        <v>8.24</v>
      </c>
      <c r="F9237" s="877" t="n">
        <f aca="false">IFERROR(E9237/100,"")</f>
        <v>0.0824</v>
      </c>
      <c r="G9237" s="879"/>
      <c r="H9237" s="879"/>
      <c r="J9237" s="876"/>
      <c r="O9237" s="877"/>
      <c r="R9237" s="876"/>
    </row>
    <row r="9238" customFormat="false" ht="13.8" hidden="false" customHeight="false" outlineLevel="0" collapsed="false">
      <c r="A9238" s="875" t="n">
        <v>32272</v>
      </c>
      <c r="B9238" s="876" t="n">
        <v>259.88</v>
      </c>
      <c r="D9238" s="875" t="n">
        <v>32731</v>
      </c>
      <c r="E9238" s="876" t="n">
        <v>8.09</v>
      </c>
      <c r="F9238" s="877" t="n">
        <f aca="false">IFERROR(E9238/100,"")</f>
        <v>0.0809</v>
      </c>
      <c r="G9238" s="879"/>
      <c r="H9238" s="879"/>
      <c r="J9238" s="876"/>
      <c r="O9238" s="877"/>
      <c r="R9238" s="876"/>
    </row>
    <row r="9239" customFormat="false" ht="13.8" hidden="false" customHeight="false" outlineLevel="0" collapsed="false">
      <c r="A9239" s="875" t="n">
        <v>32269</v>
      </c>
      <c r="B9239" s="876" t="n">
        <v>260.59</v>
      </c>
      <c r="D9239" s="875" t="n">
        <v>32730</v>
      </c>
      <c r="E9239" s="876" t="n">
        <v>8.02</v>
      </c>
      <c r="F9239" s="877" t="n">
        <f aca="false">IFERROR(E9239/100,"")</f>
        <v>0.0802</v>
      </c>
      <c r="G9239" s="879"/>
      <c r="H9239" s="879"/>
      <c r="J9239" s="876"/>
      <c r="O9239" s="877"/>
      <c r="R9239" s="876"/>
    </row>
    <row r="9240" customFormat="false" ht="13.8" hidden="false" customHeight="false" outlineLevel="0" collapsed="false">
      <c r="A9240" s="875" t="n">
        <v>32268</v>
      </c>
      <c r="B9240" s="876" t="n">
        <v>261.84</v>
      </c>
      <c r="D9240" s="875" t="n">
        <v>32729</v>
      </c>
      <c r="E9240" s="876" t="n">
        <v>8.05</v>
      </c>
      <c r="F9240" s="877" t="n">
        <f aca="false">IFERROR(E9240/100,"")</f>
        <v>0.0805</v>
      </c>
      <c r="G9240" s="879"/>
      <c r="H9240" s="879"/>
      <c r="J9240" s="876"/>
      <c r="O9240" s="877"/>
      <c r="R9240" s="876"/>
    </row>
    <row r="9241" customFormat="false" ht="13.8" hidden="false" customHeight="false" outlineLevel="0" collapsed="false">
      <c r="A9241" s="875" t="n">
        <v>32267</v>
      </c>
      <c r="B9241" s="876" t="n">
        <v>263.23</v>
      </c>
      <c r="D9241" s="875" t="n">
        <v>32728</v>
      </c>
      <c r="E9241" s="876" t="n">
        <v>8</v>
      </c>
      <c r="F9241" s="877" t="n">
        <f aca="false">IFERROR(E9241/100,"")</f>
        <v>0.08</v>
      </c>
      <c r="G9241" s="879"/>
      <c r="H9241" s="879"/>
      <c r="J9241" s="876"/>
      <c r="O9241" s="877"/>
      <c r="R9241" s="876"/>
    </row>
    <row r="9242" customFormat="false" ht="13.8" hidden="false" customHeight="false" outlineLevel="0" collapsed="false">
      <c r="A9242" s="875" t="n">
        <v>32266</v>
      </c>
      <c r="B9242" s="876" t="n">
        <v>265.89</v>
      </c>
      <c r="D9242" s="875" t="n">
        <v>32727</v>
      </c>
      <c r="E9242" s="876" t="n">
        <v>8.03</v>
      </c>
      <c r="F9242" s="877" t="n">
        <f aca="false">IFERROR(E9242/100,"")</f>
        <v>0.0803</v>
      </c>
      <c r="G9242" s="879"/>
      <c r="H9242" s="879"/>
      <c r="J9242" s="876"/>
      <c r="O9242" s="877"/>
      <c r="R9242" s="876"/>
    </row>
    <row r="9243" customFormat="false" ht="13.8" hidden="false" customHeight="false" outlineLevel="0" collapsed="false">
      <c r="A9243" s="875" t="n">
        <v>32265</v>
      </c>
      <c r="B9243" s="876" t="n">
        <v>264.33</v>
      </c>
      <c r="D9243" s="875" t="n">
        <v>32724</v>
      </c>
      <c r="E9243" s="876" t="n">
        <v>8</v>
      </c>
      <c r="F9243" s="877" t="n">
        <f aca="false">IFERROR(E9243/100,"")</f>
        <v>0.08</v>
      </c>
      <c r="G9243" s="879"/>
      <c r="H9243" s="879"/>
      <c r="J9243" s="876"/>
      <c r="O9243" s="877"/>
      <c r="R9243" s="876"/>
    </row>
    <row r="9244" customFormat="false" ht="13.8" hidden="false" customHeight="false" outlineLevel="0" collapsed="false">
      <c r="A9244" s="875" t="n">
        <v>32262</v>
      </c>
      <c r="B9244" s="876" t="n">
        <v>264.04</v>
      </c>
      <c r="D9244" s="875" t="n">
        <v>32723</v>
      </c>
      <c r="E9244" s="876" t="n">
        <v>7.8</v>
      </c>
      <c r="F9244" s="877" t="n">
        <f aca="false">IFERROR(E9244/100,"")</f>
        <v>0.078</v>
      </c>
      <c r="G9244" s="879"/>
      <c r="H9244" s="879"/>
      <c r="J9244" s="876"/>
      <c r="O9244" s="877"/>
      <c r="R9244" s="876"/>
    </row>
    <row r="9245" customFormat="false" ht="13.8" hidden="false" customHeight="false" outlineLevel="0" collapsed="false">
      <c r="A9245" s="875" t="n">
        <v>32261</v>
      </c>
      <c r="B9245" s="876" t="n">
        <v>265.32</v>
      </c>
      <c r="D9245" s="875" t="n">
        <v>32722</v>
      </c>
      <c r="E9245" s="876" t="n">
        <v>7.76</v>
      </c>
      <c r="F9245" s="877" t="n">
        <f aca="false">IFERROR(E9245/100,"")</f>
        <v>0.0776</v>
      </c>
      <c r="G9245" s="879"/>
      <c r="H9245" s="879"/>
      <c r="J9245" s="876"/>
      <c r="O9245" s="877"/>
      <c r="R9245" s="876"/>
    </row>
    <row r="9246" customFormat="false" ht="13.8" hidden="false" customHeight="false" outlineLevel="0" collapsed="false">
      <c r="A9246" s="875" t="n">
        <v>32260</v>
      </c>
      <c r="B9246" s="876" t="n">
        <v>266.52</v>
      </c>
      <c r="D9246" s="875" t="n">
        <v>32721</v>
      </c>
      <c r="E9246" s="876" t="n">
        <v>7.74</v>
      </c>
      <c r="F9246" s="877" t="n">
        <f aca="false">IFERROR(E9246/100,"")</f>
        <v>0.0774</v>
      </c>
      <c r="G9246" s="879"/>
      <c r="H9246" s="879"/>
      <c r="J9246" s="876"/>
      <c r="O9246" s="877"/>
      <c r="R9246" s="876"/>
    </row>
    <row r="9247" customFormat="false" ht="13.8" hidden="false" customHeight="false" outlineLevel="0" collapsed="false">
      <c r="A9247" s="875" t="n">
        <v>32259</v>
      </c>
      <c r="B9247" s="876" t="n">
        <v>266.61</v>
      </c>
      <c r="D9247" s="875" t="n">
        <v>32720</v>
      </c>
      <c r="E9247" s="876" t="n">
        <v>7.82</v>
      </c>
      <c r="F9247" s="877" t="n">
        <f aca="false">IFERROR(E9247/100,"")</f>
        <v>0.0782</v>
      </c>
      <c r="G9247" s="879"/>
      <c r="H9247" s="879"/>
      <c r="J9247" s="876"/>
      <c r="O9247" s="877"/>
      <c r="R9247" s="876"/>
    </row>
    <row r="9248" customFormat="false" ht="13.8" hidden="false" customHeight="false" outlineLevel="0" collapsed="false">
      <c r="A9248" s="875" t="n">
        <v>32258</v>
      </c>
      <c r="B9248" s="876" t="n">
        <v>265.04</v>
      </c>
      <c r="D9248" s="875" t="n">
        <v>32717</v>
      </c>
      <c r="E9248" s="876" t="n">
        <v>7.87</v>
      </c>
      <c r="F9248" s="877" t="n">
        <f aca="false">IFERROR(E9248/100,"")</f>
        <v>0.0787</v>
      </c>
      <c r="G9248" s="879"/>
      <c r="H9248" s="879"/>
      <c r="J9248" s="876"/>
      <c r="O9248" s="877"/>
      <c r="R9248" s="876"/>
    </row>
    <row r="9249" customFormat="false" ht="13.8" hidden="false" customHeight="false" outlineLevel="0" collapsed="false">
      <c r="A9249" s="875" t="n">
        <v>32255</v>
      </c>
      <c r="B9249" s="876" t="n">
        <v>262.64</v>
      </c>
      <c r="D9249" s="875" t="n">
        <v>32716</v>
      </c>
      <c r="E9249" s="876" t="n">
        <v>7.92</v>
      </c>
      <c r="F9249" s="877" t="n">
        <f aca="false">IFERROR(E9249/100,"")</f>
        <v>0.0792</v>
      </c>
      <c r="G9249" s="879"/>
      <c r="H9249" s="879"/>
      <c r="J9249" s="876"/>
      <c r="O9249" s="877"/>
      <c r="R9249" s="876"/>
    </row>
    <row r="9250" customFormat="false" ht="13.8" hidden="false" customHeight="false" outlineLevel="0" collapsed="false">
      <c r="A9250" s="875" t="n">
        <v>32254</v>
      </c>
      <c r="B9250" s="876" t="n">
        <v>258.88</v>
      </c>
      <c r="D9250" s="875" t="n">
        <v>32715</v>
      </c>
      <c r="E9250" s="876" t="n">
        <v>8.02</v>
      </c>
      <c r="F9250" s="877" t="n">
        <f aca="false">IFERROR(E9250/100,"")</f>
        <v>0.0802</v>
      </c>
      <c r="G9250" s="879"/>
      <c r="H9250" s="879"/>
      <c r="J9250" s="876"/>
      <c r="O9250" s="877"/>
      <c r="R9250" s="876"/>
    </row>
    <row r="9251" customFormat="false" ht="13.8" hidden="false" customHeight="false" outlineLevel="0" collapsed="false">
      <c r="A9251" s="875" t="n">
        <v>32253</v>
      </c>
      <c r="B9251" s="876" t="n">
        <v>258.58</v>
      </c>
      <c r="D9251" s="875" t="n">
        <v>32714</v>
      </c>
      <c r="E9251" s="876" t="n">
        <v>8.01</v>
      </c>
      <c r="F9251" s="877" t="n">
        <f aca="false">IFERROR(E9251/100,"")</f>
        <v>0.0801</v>
      </c>
      <c r="G9251" s="879"/>
      <c r="H9251" s="879"/>
      <c r="J9251" s="876"/>
      <c r="O9251" s="877"/>
      <c r="R9251" s="876"/>
    </row>
    <row r="9252" customFormat="false" ht="13.8" hidden="false" customHeight="false" outlineLevel="0" collapsed="false">
      <c r="A9252" s="875" t="n">
        <v>32252</v>
      </c>
      <c r="B9252" s="876" t="n">
        <v>260.39</v>
      </c>
      <c r="D9252" s="875" t="n">
        <v>32713</v>
      </c>
      <c r="E9252" s="876" t="n">
        <v>8.05</v>
      </c>
      <c r="F9252" s="877" t="n">
        <f aca="false">IFERROR(E9252/100,"")</f>
        <v>0.0805</v>
      </c>
      <c r="G9252" s="879"/>
      <c r="H9252" s="879"/>
      <c r="J9252" s="876"/>
      <c r="O9252" s="877"/>
      <c r="R9252" s="876"/>
    </row>
    <row r="9253" customFormat="false" ht="13.8" hidden="false" customHeight="false" outlineLevel="0" collapsed="false">
      <c r="A9253" s="875" t="n">
        <v>32251</v>
      </c>
      <c r="B9253" s="876" t="n">
        <v>261.68</v>
      </c>
      <c r="D9253" s="875" t="n">
        <v>32710</v>
      </c>
      <c r="E9253" s="876" t="n">
        <v>8.07</v>
      </c>
      <c r="F9253" s="877" t="n">
        <f aca="false">IFERROR(E9253/100,"")</f>
        <v>0.0807</v>
      </c>
      <c r="G9253" s="879"/>
      <c r="H9253" s="879"/>
      <c r="J9253" s="876"/>
      <c r="O9253" s="877"/>
      <c r="R9253" s="876"/>
    </row>
    <row r="9254" customFormat="false" ht="13.8" hidden="false" customHeight="false" outlineLevel="0" collapsed="false">
      <c r="A9254" s="875" t="n">
        <v>32248</v>
      </c>
      <c r="B9254" s="876" t="n">
        <v>262.23</v>
      </c>
      <c r="D9254" s="875" t="n">
        <v>32709</v>
      </c>
      <c r="E9254" s="876" t="n">
        <v>8.01</v>
      </c>
      <c r="F9254" s="877" t="n">
        <f aca="false">IFERROR(E9254/100,"")</f>
        <v>0.0801</v>
      </c>
      <c r="G9254" s="879"/>
      <c r="H9254" s="879"/>
      <c r="J9254" s="876"/>
      <c r="O9254" s="877"/>
      <c r="R9254" s="876"/>
    </row>
    <row r="9255" customFormat="false" ht="13.8" hidden="false" customHeight="false" outlineLevel="0" collapsed="false">
      <c r="A9255" s="875" t="n">
        <v>32247</v>
      </c>
      <c r="B9255" s="876" t="n">
        <v>262.21</v>
      </c>
      <c r="D9255" s="875" t="n">
        <v>32708</v>
      </c>
      <c r="E9255" s="876" t="n">
        <v>8.09</v>
      </c>
      <c r="F9255" s="877" t="n">
        <f aca="false">IFERROR(E9255/100,"")</f>
        <v>0.0809</v>
      </c>
      <c r="G9255" s="879"/>
      <c r="H9255" s="879"/>
      <c r="J9255" s="876"/>
      <c r="O9255" s="877"/>
      <c r="R9255" s="876"/>
    </row>
    <row r="9256" customFormat="false" ht="13.8" hidden="false" customHeight="false" outlineLevel="0" collapsed="false">
      <c r="A9256" s="875" t="n">
        <v>32246</v>
      </c>
      <c r="B9256" s="876" t="n">
        <v>274.11</v>
      </c>
      <c r="D9256" s="875" t="n">
        <v>32707</v>
      </c>
      <c r="E9256" s="876" t="n">
        <v>8.13</v>
      </c>
      <c r="F9256" s="877" t="n">
        <f aca="false">IFERROR(E9256/100,"")</f>
        <v>0.0813</v>
      </c>
      <c r="G9256" s="879"/>
      <c r="H9256" s="879"/>
      <c r="J9256" s="876"/>
      <c r="O9256" s="877"/>
      <c r="R9256" s="876"/>
    </row>
    <row r="9257" customFormat="false" ht="13.8" hidden="false" customHeight="false" outlineLevel="0" collapsed="false">
      <c r="A9257" s="875" t="n">
        <v>32245</v>
      </c>
      <c r="B9257" s="876" t="n">
        <v>273.9</v>
      </c>
      <c r="D9257" s="875" t="n">
        <v>32706</v>
      </c>
      <c r="E9257" s="876" t="n">
        <v>8.05</v>
      </c>
      <c r="F9257" s="877" t="n">
        <f aca="false">IFERROR(E9257/100,"")</f>
        <v>0.0805</v>
      </c>
      <c r="G9257" s="879"/>
      <c r="H9257" s="879"/>
      <c r="J9257" s="876"/>
      <c r="O9257" s="877"/>
      <c r="R9257" s="876"/>
    </row>
    <row r="9258" customFormat="false" ht="13.8" hidden="false" customHeight="false" outlineLevel="0" collapsed="false">
      <c r="A9258" s="875" t="n">
        <v>32244</v>
      </c>
      <c r="B9258" s="876" t="n">
        <v>272.68</v>
      </c>
      <c r="D9258" s="875" t="n">
        <v>32703</v>
      </c>
      <c r="E9258" s="876" t="n">
        <v>8.04</v>
      </c>
      <c r="F9258" s="877" t="n">
        <f aca="false">IFERROR(E9258/100,"")</f>
        <v>0.0804</v>
      </c>
      <c r="G9258" s="879"/>
      <c r="H9258" s="879"/>
      <c r="J9258" s="876"/>
      <c r="O9258" s="877"/>
      <c r="R9258" s="876"/>
    </row>
    <row r="9259" customFormat="false" ht="13.8" hidden="false" customHeight="false" outlineLevel="0" collapsed="false">
      <c r="A9259" s="875" t="n">
        <v>32241</v>
      </c>
      <c r="B9259" s="876" t="n">
        <v>271.92</v>
      </c>
      <c r="D9259" s="875" t="n">
        <v>32702</v>
      </c>
      <c r="E9259" s="876" t="n">
        <v>8</v>
      </c>
      <c r="F9259" s="877" t="n">
        <f aca="false">IFERROR(E9259/100,"")</f>
        <v>0.08</v>
      </c>
      <c r="G9259" s="879"/>
      <c r="H9259" s="879"/>
      <c r="J9259" s="876"/>
      <c r="O9259" s="877"/>
      <c r="R9259" s="876"/>
    </row>
    <row r="9260" customFormat="false" ht="13.8" hidden="false" customHeight="false" outlineLevel="0" collapsed="false">
      <c r="A9260" s="875" t="n">
        <v>32240</v>
      </c>
      <c r="B9260" s="876" t="n">
        <v>268.61</v>
      </c>
      <c r="D9260" s="875" t="n">
        <v>32701</v>
      </c>
      <c r="E9260" s="876" t="n">
        <v>8</v>
      </c>
      <c r="F9260" s="877" t="n">
        <f aca="false">IFERROR(E9260/100,"")</f>
        <v>0.08</v>
      </c>
      <c r="G9260" s="879"/>
      <c r="H9260" s="879"/>
      <c r="J9260" s="876"/>
      <c r="O9260" s="877"/>
      <c r="R9260" s="876"/>
    </row>
    <row r="9261" customFormat="false" ht="13.8" hidden="false" customHeight="false" outlineLevel="0" collapsed="false">
      <c r="A9261" s="875" t="n">
        <v>32239</v>
      </c>
      <c r="B9261" s="876" t="n">
        <v>267.94</v>
      </c>
      <c r="D9261" s="875" t="n">
        <v>32700</v>
      </c>
      <c r="E9261" s="876" t="n">
        <v>8</v>
      </c>
      <c r="F9261" s="877" t="n">
        <f aca="false">IFERROR(E9261/100,"")</f>
        <v>0.08</v>
      </c>
      <c r="G9261" s="879"/>
      <c r="H9261" s="879"/>
      <c r="J9261" s="876"/>
      <c r="O9261" s="877"/>
      <c r="R9261" s="876"/>
    </row>
    <row r="9262" customFormat="false" ht="13.8" hidden="false" customHeight="false" outlineLevel="0" collapsed="false">
      <c r="A9262" s="875" t="n">
        <v>32238</v>
      </c>
      <c r="B9262" s="876" t="n">
        <v>260.89</v>
      </c>
      <c r="D9262" s="875" t="n">
        <v>32699</v>
      </c>
      <c r="E9262" s="876" t="n">
        <v>7.99</v>
      </c>
      <c r="F9262" s="877" t="n">
        <f aca="false">IFERROR(E9262/100,"")</f>
        <v>0.0799</v>
      </c>
      <c r="G9262" s="879"/>
      <c r="H9262" s="879"/>
      <c r="J9262" s="876"/>
      <c r="O9262" s="877"/>
      <c r="R9262" s="876"/>
    </row>
    <row r="9263" customFormat="false" ht="13.8" hidden="false" customHeight="false" outlineLevel="0" collapsed="false">
      <c r="A9263" s="875" t="n">
        <v>32237</v>
      </c>
      <c r="B9263" s="876" t="n">
        <v>258.41</v>
      </c>
      <c r="D9263" s="875" t="n">
        <v>32696</v>
      </c>
      <c r="E9263" s="876" t="n">
        <v>8.02</v>
      </c>
      <c r="F9263" s="877" t="n">
        <f aca="false">IFERROR(E9263/100,"")</f>
        <v>0.0802</v>
      </c>
      <c r="G9263" s="879"/>
      <c r="H9263" s="879"/>
      <c r="J9263" s="876"/>
      <c r="O9263" s="877"/>
      <c r="R9263" s="876"/>
    </row>
    <row r="9264" customFormat="false" ht="13.8" hidden="false" customHeight="false" outlineLevel="0" collapsed="false">
      <c r="A9264" s="875" t="n">
        <v>32233</v>
      </c>
      <c r="B9264" s="876" t="n">
        <v>261.15</v>
      </c>
      <c r="D9264" s="875" t="n">
        <v>32695</v>
      </c>
      <c r="E9264" s="876" t="n">
        <v>8.08</v>
      </c>
      <c r="F9264" s="877" t="n">
        <f aca="false">IFERROR(E9264/100,"")</f>
        <v>0.0808</v>
      </c>
      <c r="G9264" s="879"/>
      <c r="H9264" s="879"/>
      <c r="J9264" s="876"/>
      <c r="O9264" s="877"/>
      <c r="R9264" s="876"/>
    </row>
    <row r="9265" customFormat="false" ht="13.8" hidden="false" customHeight="false" outlineLevel="0" collapsed="false">
      <c r="A9265" s="875" t="n">
        <v>32232</v>
      </c>
      <c r="B9265" s="876" t="n">
        <v>260.32</v>
      </c>
      <c r="D9265" s="875" t="n">
        <v>32694</v>
      </c>
      <c r="E9265" s="876" t="n">
        <v>8.11</v>
      </c>
      <c r="F9265" s="877" t="n">
        <f aca="false">IFERROR(E9265/100,"")</f>
        <v>0.0811</v>
      </c>
      <c r="G9265" s="879"/>
      <c r="H9265" s="879"/>
      <c r="J9265" s="876"/>
      <c r="O9265" s="877"/>
      <c r="R9265" s="876"/>
    </row>
    <row r="9266" customFormat="false" ht="13.8" hidden="false" customHeight="false" outlineLevel="0" collapsed="false">
      <c r="A9266" s="875" t="n">
        <v>32231</v>
      </c>
      <c r="B9266" s="876" t="n">
        <v>262.33</v>
      </c>
      <c r="D9266" s="875" t="n">
        <v>32693</v>
      </c>
      <c r="E9266" s="876" t="e">
        <f aca="false">NA()</f>
        <v>#N/A</v>
      </c>
      <c r="F9266" s="877" t="str">
        <f aca="false">IFERROR(E9266/100,"")</f>
        <v/>
      </c>
      <c r="G9266" s="879"/>
      <c r="H9266" s="879"/>
      <c r="J9266" s="876"/>
      <c r="O9266" s="877"/>
      <c r="R9266" s="876"/>
    </row>
    <row r="9267" customFormat="false" ht="13.8" hidden="false" customHeight="false" outlineLevel="0" collapsed="false">
      <c r="A9267" s="875" t="n">
        <v>32230</v>
      </c>
      <c r="B9267" s="876" t="n">
        <v>260.28</v>
      </c>
      <c r="D9267" s="875" t="n">
        <v>32692</v>
      </c>
      <c r="E9267" s="876" t="n">
        <v>8.09</v>
      </c>
      <c r="F9267" s="877" t="n">
        <f aca="false">IFERROR(E9267/100,"")</f>
        <v>0.0809</v>
      </c>
      <c r="G9267" s="879"/>
      <c r="H9267" s="879"/>
      <c r="J9267" s="876"/>
      <c r="O9267" s="877"/>
      <c r="R9267" s="876"/>
    </row>
    <row r="9268" customFormat="false" ht="13.8" hidden="false" customHeight="false" outlineLevel="0" collapsed="false">
      <c r="A9268" s="875" t="n">
        <v>32227</v>
      </c>
      <c r="B9268" s="876" t="n">
        <v>260.72</v>
      </c>
      <c r="D9268" s="875" t="n">
        <v>32689</v>
      </c>
      <c r="E9268" s="876" t="n">
        <v>8.1</v>
      </c>
      <c r="F9268" s="877" t="n">
        <f aca="false">IFERROR(E9268/100,"")</f>
        <v>0.081</v>
      </c>
      <c r="G9268" s="879"/>
      <c r="H9268" s="879"/>
      <c r="J9268" s="876"/>
      <c r="O9268" s="877"/>
      <c r="R9268" s="876"/>
    </row>
    <row r="9269" customFormat="false" ht="13.8" hidden="false" customHeight="false" outlineLevel="0" collapsed="false">
      <c r="A9269" s="875" t="n">
        <v>32226</v>
      </c>
      <c r="B9269" s="876" t="n">
        <v>265.38</v>
      </c>
      <c r="D9269" s="875" t="n">
        <v>32688</v>
      </c>
      <c r="E9269" s="876" t="n">
        <v>8.12</v>
      </c>
      <c r="F9269" s="877" t="n">
        <f aca="false">IFERROR(E9269/100,"")</f>
        <v>0.0812</v>
      </c>
      <c r="G9269" s="879"/>
      <c r="H9269" s="879"/>
      <c r="J9269" s="876"/>
      <c r="O9269" s="877"/>
      <c r="R9269" s="876"/>
    </row>
    <row r="9270" customFormat="false" ht="13.8" hidden="false" customHeight="false" outlineLevel="0" collapsed="false">
      <c r="A9270" s="875" t="n">
        <v>32225</v>
      </c>
      <c r="B9270" s="876" t="n">
        <v>270.98</v>
      </c>
      <c r="D9270" s="875" t="n">
        <v>32687</v>
      </c>
      <c r="E9270" s="876" t="n">
        <v>8.17</v>
      </c>
      <c r="F9270" s="877" t="n">
        <f aca="false">IFERROR(E9270/100,"")</f>
        <v>0.0817</v>
      </c>
      <c r="G9270" s="879"/>
      <c r="H9270" s="879"/>
      <c r="J9270" s="876"/>
      <c r="O9270" s="877"/>
      <c r="R9270" s="876"/>
    </row>
    <row r="9271" customFormat="false" ht="13.8" hidden="false" customHeight="false" outlineLevel="0" collapsed="false">
      <c r="A9271" s="875" t="n">
        <v>32224</v>
      </c>
      <c r="B9271" s="876" t="n">
        <v>270.9</v>
      </c>
      <c r="D9271" s="875" t="n">
        <v>32686</v>
      </c>
      <c r="E9271" s="876" t="n">
        <v>8.11</v>
      </c>
      <c r="F9271" s="877" t="n">
        <f aca="false">IFERROR(E9271/100,"")</f>
        <v>0.0811</v>
      </c>
      <c r="G9271" s="879"/>
      <c r="H9271" s="879"/>
      <c r="J9271" s="876"/>
      <c r="O9271" s="877"/>
      <c r="R9271" s="876"/>
    </row>
    <row r="9272" customFormat="false" ht="13.8" hidden="false" customHeight="false" outlineLevel="0" collapsed="false">
      <c r="A9272" s="875" t="n">
        <v>32223</v>
      </c>
      <c r="B9272" s="876" t="n">
        <v>270.79</v>
      </c>
      <c r="D9272" s="875" t="n">
        <v>32685</v>
      </c>
      <c r="E9272" s="876" t="n">
        <v>8.18</v>
      </c>
      <c r="F9272" s="877" t="n">
        <f aca="false">IFERROR(E9272/100,"")</f>
        <v>0.0818</v>
      </c>
      <c r="G9272" s="879"/>
      <c r="H9272" s="879"/>
      <c r="J9272" s="876"/>
      <c r="O9272" s="877"/>
      <c r="R9272" s="876"/>
    </row>
    <row r="9273" customFormat="false" ht="13.8" hidden="false" customHeight="false" outlineLevel="0" collapsed="false">
      <c r="A9273" s="875" t="n">
        <v>32220</v>
      </c>
      <c r="B9273" s="876" t="n">
        <v>273.18</v>
      </c>
      <c r="D9273" s="875" t="n">
        <v>32682</v>
      </c>
      <c r="E9273" s="876" t="n">
        <v>8.25</v>
      </c>
      <c r="F9273" s="877" t="n">
        <f aca="false">IFERROR(E9273/100,"")</f>
        <v>0.0825</v>
      </c>
      <c r="G9273" s="879"/>
      <c r="H9273" s="879"/>
      <c r="J9273" s="876"/>
      <c r="O9273" s="877"/>
      <c r="R9273" s="876"/>
    </row>
    <row r="9274" customFormat="false" ht="13.8" hidden="false" customHeight="false" outlineLevel="0" collapsed="false">
      <c r="A9274" s="875" t="n">
        <v>32219</v>
      </c>
      <c r="B9274" s="876" t="n">
        <v>273.27</v>
      </c>
      <c r="D9274" s="875" t="n">
        <v>32681</v>
      </c>
      <c r="E9274" s="876" t="n">
        <v>8.38</v>
      </c>
      <c r="F9274" s="877" t="n">
        <f aca="false">IFERROR(E9274/100,"")</f>
        <v>0.0838</v>
      </c>
      <c r="G9274" s="879"/>
      <c r="H9274" s="879"/>
      <c r="J9274" s="876"/>
      <c r="O9274" s="877"/>
      <c r="R9274" s="876"/>
    </row>
    <row r="9275" customFormat="false" ht="13.8" hidden="false" customHeight="false" outlineLevel="0" collapsed="false">
      <c r="A9275" s="875" t="n">
        <v>32218</v>
      </c>
      <c r="B9275" s="876" t="n">
        <v>270.87</v>
      </c>
      <c r="D9275" s="875" t="n">
        <v>32680</v>
      </c>
      <c r="E9275" s="876" t="n">
        <v>8.37</v>
      </c>
      <c r="F9275" s="877" t="n">
        <f aca="false">IFERROR(E9275/100,"")</f>
        <v>0.0837</v>
      </c>
      <c r="G9275" s="879"/>
      <c r="H9275" s="879"/>
      <c r="J9275" s="876"/>
      <c r="O9275" s="877"/>
      <c r="R9275" s="876"/>
    </row>
    <row r="9276" customFormat="false" ht="13.8" hidden="false" customHeight="false" outlineLevel="0" collapsed="false">
      <c r="A9276" s="875" t="n">
        <v>32217</v>
      </c>
      <c r="B9276" s="876" t="n">
        <v>268.13</v>
      </c>
      <c r="D9276" s="875" t="n">
        <v>32679</v>
      </c>
      <c r="E9276" s="876" t="n">
        <v>8.31</v>
      </c>
      <c r="F9276" s="877" t="n">
        <f aca="false">IFERROR(E9276/100,"")</f>
        <v>0.0831</v>
      </c>
      <c r="G9276" s="879"/>
      <c r="H9276" s="879"/>
      <c r="J9276" s="876"/>
      <c r="O9276" s="877"/>
      <c r="R9276" s="876"/>
    </row>
    <row r="9277" customFormat="false" ht="13.8" hidden="false" customHeight="false" outlineLevel="0" collapsed="false">
      <c r="A9277" s="875" t="n">
        <v>32216</v>
      </c>
      <c r="B9277" s="876" t="n">
        <v>268.36</v>
      </c>
      <c r="D9277" s="875" t="n">
        <v>32678</v>
      </c>
      <c r="E9277" s="876" t="n">
        <v>8.37</v>
      </c>
      <c r="F9277" s="877" t="n">
        <f aca="false">IFERROR(E9277/100,"")</f>
        <v>0.0837</v>
      </c>
      <c r="G9277" s="879"/>
      <c r="H9277" s="879"/>
      <c r="J9277" s="876"/>
      <c r="O9277" s="877"/>
      <c r="R9277" s="876"/>
    </row>
    <row r="9278" customFormat="false" ht="13.8" hidden="false" customHeight="false" outlineLevel="0" collapsed="false">
      <c r="A9278" s="875" t="n">
        <v>32213</v>
      </c>
      <c r="B9278" s="876" t="n">
        <v>266.9</v>
      </c>
      <c r="D9278" s="875" t="n">
        <v>32675</v>
      </c>
      <c r="E9278" s="876" t="n">
        <v>8.35</v>
      </c>
      <c r="F9278" s="877" t="n">
        <f aca="false">IFERROR(E9278/100,"")</f>
        <v>0.0835</v>
      </c>
      <c r="G9278" s="879"/>
      <c r="H9278" s="879"/>
      <c r="J9278" s="876"/>
      <c r="O9278" s="877"/>
      <c r="R9278" s="876"/>
    </row>
    <row r="9279" customFormat="false" ht="13.8" hidden="false" customHeight="false" outlineLevel="0" collapsed="false">
      <c r="A9279" s="875" t="n">
        <v>32212</v>
      </c>
      <c r="B9279" s="876" t="n">
        <v>265.78</v>
      </c>
      <c r="D9279" s="875" t="n">
        <v>32674</v>
      </c>
      <c r="E9279" s="876" t="n">
        <v>8.33</v>
      </c>
      <c r="F9279" s="877" t="n">
        <f aca="false">IFERROR(E9279/100,"")</f>
        <v>0.0833</v>
      </c>
      <c r="G9279" s="879"/>
      <c r="H9279" s="879"/>
      <c r="J9279" s="876"/>
      <c r="O9279" s="877"/>
      <c r="R9279" s="876"/>
    </row>
    <row r="9280" customFormat="false" ht="13.8" hidden="false" customHeight="false" outlineLevel="0" collapsed="false">
      <c r="A9280" s="875" t="n">
        <v>32211</v>
      </c>
      <c r="B9280" s="876" t="n">
        <v>271.03</v>
      </c>
      <c r="D9280" s="875" t="n">
        <v>32673</v>
      </c>
      <c r="E9280" s="876" t="n">
        <v>8.2</v>
      </c>
      <c r="F9280" s="877" t="n">
        <f aca="false">IFERROR(E9280/100,"")</f>
        <v>0.082</v>
      </c>
      <c r="G9280" s="879"/>
      <c r="H9280" s="879"/>
      <c r="J9280" s="876"/>
      <c r="O9280" s="877"/>
      <c r="R9280" s="876"/>
    </row>
    <row r="9281" customFormat="false" ht="13.8" hidden="false" customHeight="false" outlineLevel="0" collapsed="false">
      <c r="A9281" s="875" t="n">
        <v>32210</v>
      </c>
      <c r="B9281" s="876" t="n">
        <v>271.34</v>
      </c>
      <c r="D9281" s="875" t="n">
        <v>32672</v>
      </c>
      <c r="E9281" s="876" t="n">
        <v>8.25</v>
      </c>
      <c r="F9281" s="877" t="n">
        <f aca="false">IFERROR(E9281/100,"")</f>
        <v>0.0825</v>
      </c>
      <c r="G9281" s="879"/>
      <c r="H9281" s="879"/>
      <c r="J9281" s="876"/>
      <c r="O9281" s="877"/>
      <c r="R9281" s="876"/>
    </row>
    <row r="9282" customFormat="false" ht="13.8" hidden="false" customHeight="false" outlineLevel="0" collapsed="false">
      <c r="A9282" s="875" t="n">
        <v>32209</v>
      </c>
      <c r="B9282" s="876" t="n">
        <v>269.22</v>
      </c>
      <c r="D9282" s="875" t="n">
        <v>32671</v>
      </c>
      <c r="E9282" s="876" t="n">
        <v>8.16</v>
      </c>
      <c r="F9282" s="877" t="n">
        <f aca="false">IFERROR(E9282/100,"")</f>
        <v>0.0816</v>
      </c>
      <c r="G9282" s="879"/>
      <c r="H9282" s="879"/>
      <c r="J9282" s="876"/>
      <c r="O9282" s="877"/>
      <c r="R9282" s="876"/>
    </row>
    <row r="9283" customFormat="false" ht="13.8" hidden="false" customHeight="false" outlineLevel="0" collapsed="false">
      <c r="A9283" s="875" t="n">
        <v>32206</v>
      </c>
      <c r="B9283" s="876" t="n">
        <v>269.1</v>
      </c>
      <c r="D9283" s="875" t="n">
        <v>32668</v>
      </c>
      <c r="E9283" s="876" t="n">
        <v>8.15</v>
      </c>
      <c r="F9283" s="877" t="n">
        <f aca="false">IFERROR(E9283/100,"")</f>
        <v>0.0815</v>
      </c>
      <c r="G9283" s="879"/>
      <c r="H9283" s="879"/>
      <c r="J9283" s="876"/>
      <c r="O9283" s="877"/>
      <c r="R9283" s="876"/>
    </row>
    <row r="9284" customFormat="false" ht="13.8" hidden="false" customHeight="false" outlineLevel="0" collapsed="false">
      <c r="A9284" s="875" t="n">
        <v>32205</v>
      </c>
      <c r="B9284" s="876" t="n">
        <v>269.65</v>
      </c>
      <c r="D9284" s="875" t="n">
        <v>32667</v>
      </c>
      <c r="E9284" s="876" t="n">
        <v>8.27</v>
      </c>
      <c r="F9284" s="877" t="n">
        <f aca="false">IFERROR(E9284/100,"")</f>
        <v>0.0827</v>
      </c>
      <c r="G9284" s="879"/>
      <c r="H9284" s="879"/>
      <c r="J9284" s="876"/>
      <c r="O9284" s="877"/>
      <c r="R9284" s="876"/>
    </row>
    <row r="9285" customFormat="false" ht="13.8" hidden="false" customHeight="false" outlineLevel="0" collapsed="false">
      <c r="A9285" s="875" t="n">
        <v>32204</v>
      </c>
      <c r="B9285" s="876" t="n">
        <v>269.75</v>
      </c>
      <c r="D9285" s="875" t="n">
        <v>32666</v>
      </c>
      <c r="E9285" s="876" t="n">
        <v>8.27</v>
      </c>
      <c r="F9285" s="877" t="n">
        <f aca="false">IFERROR(E9285/100,"")</f>
        <v>0.0827</v>
      </c>
      <c r="G9285" s="879"/>
      <c r="H9285" s="879"/>
      <c r="J9285" s="876"/>
      <c r="O9285" s="877"/>
      <c r="R9285" s="876"/>
    </row>
    <row r="9286" customFormat="false" ht="13.8" hidden="false" customHeight="false" outlineLevel="0" collapsed="false">
      <c r="A9286" s="875" t="n">
        <v>32203</v>
      </c>
      <c r="B9286" s="876" t="n">
        <v>269.44</v>
      </c>
      <c r="D9286" s="875" t="n">
        <v>32665</v>
      </c>
      <c r="E9286" s="876" t="n">
        <v>8.36</v>
      </c>
      <c r="F9286" s="877" t="n">
        <f aca="false">IFERROR(E9286/100,"")</f>
        <v>0.0836</v>
      </c>
      <c r="G9286" s="879"/>
      <c r="H9286" s="879"/>
      <c r="J9286" s="876"/>
      <c r="O9286" s="877"/>
      <c r="R9286" s="876"/>
    </row>
    <row r="9287" customFormat="false" ht="13.8" hidden="false" customHeight="false" outlineLevel="0" collapsed="false">
      <c r="A9287" s="875" t="n">
        <v>32202</v>
      </c>
      <c r="B9287" s="876" t="n">
        <v>269.48</v>
      </c>
      <c r="D9287" s="875" t="n">
        <v>32664</v>
      </c>
      <c r="E9287" s="876" t="n">
        <v>8.36</v>
      </c>
      <c r="F9287" s="877" t="n">
        <f aca="false">IFERROR(E9287/100,"")</f>
        <v>0.0836</v>
      </c>
      <c r="G9287" s="879"/>
      <c r="H9287" s="879"/>
      <c r="J9287" s="876"/>
      <c r="O9287" s="877"/>
      <c r="R9287" s="876"/>
    </row>
    <row r="9288" customFormat="false" ht="13.8" hidden="false" customHeight="false" outlineLevel="0" collapsed="false">
      <c r="A9288" s="875" t="n">
        <v>32199</v>
      </c>
      <c r="B9288" s="876" t="n">
        <v>263.99</v>
      </c>
      <c r="D9288" s="875" t="n">
        <v>32661</v>
      </c>
      <c r="E9288" s="876" t="n">
        <v>8.43</v>
      </c>
      <c r="F9288" s="877" t="n">
        <f aca="false">IFERROR(E9288/100,"")</f>
        <v>0.0843</v>
      </c>
      <c r="G9288" s="879"/>
      <c r="H9288" s="879"/>
      <c r="J9288" s="876"/>
      <c r="O9288" s="877"/>
      <c r="R9288" s="876"/>
    </row>
    <row r="9289" customFormat="false" ht="13.8" hidden="false" customHeight="false" outlineLevel="0" collapsed="false">
      <c r="A9289" s="875" t="n">
        <v>32198</v>
      </c>
      <c r="B9289" s="876" t="n">
        <v>263.1</v>
      </c>
      <c r="D9289" s="875" t="n">
        <v>32660</v>
      </c>
      <c r="E9289" s="876" t="n">
        <v>8.61</v>
      </c>
      <c r="F9289" s="877" t="n">
        <f aca="false">IFERROR(E9289/100,"")</f>
        <v>0.0861</v>
      </c>
      <c r="G9289" s="879"/>
      <c r="H9289" s="879"/>
      <c r="J9289" s="876"/>
      <c r="O9289" s="877"/>
      <c r="R9289" s="876"/>
    </row>
    <row r="9290" customFormat="false" ht="13.8" hidden="false" customHeight="false" outlineLevel="0" collapsed="false">
      <c r="A9290" s="875" t="n">
        <v>32197</v>
      </c>
      <c r="B9290" s="876" t="n">
        <v>265.96</v>
      </c>
      <c r="D9290" s="875" t="n">
        <v>32659</v>
      </c>
      <c r="E9290" s="876" t="n">
        <v>8.6</v>
      </c>
      <c r="F9290" s="877" t="n">
        <f aca="false">IFERROR(E9290/100,"")</f>
        <v>0.086</v>
      </c>
      <c r="G9290" s="879"/>
      <c r="H9290" s="879"/>
      <c r="J9290" s="876"/>
      <c r="O9290" s="877"/>
      <c r="R9290" s="876"/>
    </row>
    <row r="9291" customFormat="false" ht="13.8" hidden="false" customHeight="false" outlineLevel="0" collapsed="false">
      <c r="A9291" s="875" t="n">
        <v>32196</v>
      </c>
      <c r="B9291" s="876" t="n">
        <v>266.48</v>
      </c>
      <c r="D9291" s="875" t="n">
        <v>32658</v>
      </c>
      <c r="E9291" s="876" t="n">
        <v>8.64</v>
      </c>
      <c r="F9291" s="877" t="n">
        <f aca="false">IFERROR(E9291/100,"")</f>
        <v>0.0864</v>
      </c>
      <c r="G9291" s="879"/>
      <c r="H9291" s="879"/>
      <c r="J9291" s="876"/>
      <c r="O9291" s="877"/>
      <c r="R9291" s="876"/>
    </row>
    <row r="9292" customFormat="false" ht="13.8" hidden="false" customHeight="false" outlineLevel="0" collapsed="false">
      <c r="A9292" s="875" t="n">
        <v>32195</v>
      </c>
      <c r="B9292" s="876" t="n">
        <v>267.08</v>
      </c>
      <c r="D9292" s="875" t="n">
        <v>32657</v>
      </c>
      <c r="E9292" s="876" t="e">
        <f aca="false">NA()</f>
        <v>#N/A</v>
      </c>
      <c r="F9292" s="877" t="str">
        <f aca="false">IFERROR(E9292/100,"")</f>
        <v/>
      </c>
      <c r="G9292" s="879"/>
      <c r="H9292" s="879"/>
      <c r="J9292" s="876"/>
      <c r="O9292" s="877"/>
      <c r="R9292" s="876"/>
    </row>
    <row r="9293" customFormat="false" ht="13.8" hidden="false" customHeight="false" outlineLevel="0" collapsed="false">
      <c r="A9293" s="875" t="n">
        <v>32192</v>
      </c>
      <c r="B9293" s="876" t="n">
        <v>262.96</v>
      </c>
      <c r="D9293" s="875" t="n">
        <v>32654</v>
      </c>
      <c r="E9293" s="876" t="n">
        <v>8.66</v>
      </c>
      <c r="F9293" s="877" t="n">
        <f aca="false">IFERROR(E9293/100,"")</f>
        <v>0.0866</v>
      </c>
      <c r="G9293" s="879"/>
      <c r="H9293" s="879"/>
      <c r="J9293" s="876"/>
      <c r="O9293" s="877"/>
      <c r="R9293" s="876"/>
    </row>
    <row r="9294" customFormat="false" ht="13.8" hidden="false" customHeight="false" outlineLevel="0" collapsed="false">
      <c r="A9294" s="875" t="n">
        <v>32191</v>
      </c>
      <c r="B9294" s="876" t="n">
        <v>259.23</v>
      </c>
      <c r="D9294" s="875" t="n">
        <v>32653</v>
      </c>
      <c r="E9294" s="876" t="n">
        <v>8.67</v>
      </c>
      <c r="F9294" s="877" t="n">
        <f aca="false">IFERROR(E9294/100,"")</f>
        <v>0.0867</v>
      </c>
    </row>
    <row r="9295" customFormat="false" ht="13.8" hidden="false" customHeight="false" outlineLevel="0" collapsed="false">
      <c r="A9295" s="875" t="n">
        <v>32190</v>
      </c>
      <c r="B9295" s="876" t="n">
        <v>260.54</v>
      </c>
      <c r="D9295" s="875" t="n">
        <v>32652</v>
      </c>
      <c r="E9295" s="876" t="n">
        <v>8.63</v>
      </c>
      <c r="F9295" s="877" t="n">
        <f aca="false">IFERROR(E9295/100,"")</f>
        <v>0.0863</v>
      </c>
    </row>
    <row r="9296" customFormat="false" ht="13.8" hidden="false" customHeight="false" outlineLevel="0" collapsed="false">
      <c r="A9296" s="875" t="n">
        <v>32189</v>
      </c>
      <c r="B9296" s="876" t="n">
        <v>261.14</v>
      </c>
      <c r="D9296" s="875" t="n">
        <v>32651</v>
      </c>
      <c r="E9296" s="876" t="n">
        <v>8.6</v>
      </c>
      <c r="F9296" s="877" t="n">
        <f aca="false">IFERROR(E9296/100,"")</f>
        <v>0.086</v>
      </c>
    </row>
    <row r="9297" customFormat="false" ht="13.8" hidden="false" customHeight="false" outlineLevel="0" collapsed="false">
      <c r="A9297" s="875" t="n">
        <v>32185</v>
      </c>
      <c r="B9297" s="876" t="n">
        <v>258.87</v>
      </c>
      <c r="D9297" s="875" t="n">
        <v>32650</v>
      </c>
      <c r="E9297" s="876" t="n">
        <v>8.58</v>
      </c>
      <c r="F9297" s="877" t="n">
        <f aca="false">IFERROR(E9297/100,"")</f>
        <v>0.0858</v>
      </c>
    </row>
    <row r="9298" customFormat="false" ht="13.8" hidden="false" customHeight="false" outlineLevel="0" collapsed="false">
      <c r="A9298" s="875" t="n">
        <v>32184</v>
      </c>
      <c r="B9298" s="876" t="n">
        <v>257.06</v>
      </c>
      <c r="D9298" s="875" t="n">
        <v>32647</v>
      </c>
      <c r="E9298" s="876" t="n">
        <v>8.71</v>
      </c>
      <c r="F9298" s="877" t="n">
        <f aca="false">IFERROR(E9298/100,"")</f>
        <v>0.0871</v>
      </c>
    </row>
    <row r="9299" customFormat="false" ht="13.8" hidden="false" customHeight="false" outlineLevel="0" collapsed="false">
      <c r="A9299" s="875" t="n">
        <v>32183</v>
      </c>
      <c r="B9299" s="876" t="n">
        <v>257.76</v>
      </c>
      <c r="D9299" s="875" t="n">
        <v>32646</v>
      </c>
      <c r="E9299" s="876" t="n">
        <v>8.78</v>
      </c>
      <c r="F9299" s="877" t="n">
        <f aca="false">IFERROR(E9299/100,"")</f>
        <v>0.0878</v>
      </c>
    </row>
    <row r="9300" customFormat="false" ht="13.8" hidden="false" customHeight="false" outlineLevel="0" collapsed="false">
      <c r="A9300" s="875" t="n">
        <v>32182</v>
      </c>
      <c r="B9300" s="876" t="n">
        <v>252.77</v>
      </c>
      <c r="D9300" s="875" t="n">
        <v>32645</v>
      </c>
      <c r="E9300" s="876" t="n">
        <v>8.8</v>
      </c>
      <c r="F9300" s="877" t="n">
        <f aca="false">IFERROR(E9300/100,"")</f>
        <v>0.088</v>
      </c>
    </row>
    <row r="9301" customFormat="false" ht="13.8" hidden="false" customHeight="false" outlineLevel="0" collapsed="false">
      <c r="A9301" s="875" t="n">
        <v>32181</v>
      </c>
      <c r="B9301" s="876" t="n">
        <v>250.1</v>
      </c>
      <c r="D9301" s="875" t="n">
        <v>32644</v>
      </c>
      <c r="E9301" s="876" t="n">
        <v>8.82</v>
      </c>
      <c r="F9301" s="877" t="n">
        <f aca="false">IFERROR(E9301/100,"")</f>
        <v>0.0882</v>
      </c>
    </row>
    <row r="9302" customFormat="false" ht="13.8" hidden="false" customHeight="false" outlineLevel="0" collapsed="false">
      <c r="A9302" s="875" t="n">
        <v>32178</v>
      </c>
      <c r="B9302" s="876" t="n">
        <v>251.92</v>
      </c>
      <c r="D9302" s="875" t="n">
        <v>32643</v>
      </c>
      <c r="E9302" s="876" t="n">
        <v>8.82</v>
      </c>
      <c r="F9302" s="877" t="n">
        <f aca="false">IFERROR(E9302/100,"")</f>
        <v>0.0882</v>
      </c>
    </row>
    <row r="9303" customFormat="false" ht="13.8" hidden="false" customHeight="false" outlineLevel="0" collapsed="false">
      <c r="A9303" s="875" t="n">
        <v>32177</v>
      </c>
      <c r="B9303" s="876" t="n">
        <v>252.97</v>
      </c>
      <c r="D9303" s="875" t="n">
        <v>32640</v>
      </c>
      <c r="E9303" s="876" t="n">
        <v>8.81</v>
      </c>
      <c r="F9303" s="877" t="n">
        <f aca="false">IFERROR(E9303/100,"")</f>
        <v>0.0881</v>
      </c>
    </row>
    <row r="9304" customFormat="false" ht="13.8" hidden="false" customHeight="false" outlineLevel="0" collapsed="false">
      <c r="A9304" s="875" t="n">
        <v>32176</v>
      </c>
      <c r="B9304" s="876" t="n">
        <v>252.79</v>
      </c>
      <c r="D9304" s="875" t="n">
        <v>32639</v>
      </c>
      <c r="E9304" s="876" t="n">
        <v>9.1</v>
      </c>
      <c r="F9304" s="877" t="n">
        <f aca="false">IFERROR(E9304/100,"")</f>
        <v>0.091</v>
      </c>
    </row>
    <row r="9305" customFormat="false" ht="13.8" hidden="false" customHeight="false" outlineLevel="0" collapsed="false">
      <c r="A9305" s="875" t="n">
        <v>32175</v>
      </c>
      <c r="B9305" s="876" t="n">
        <v>256.15</v>
      </c>
      <c r="D9305" s="875" t="n">
        <v>32638</v>
      </c>
      <c r="E9305" s="876" t="n">
        <v>9.16</v>
      </c>
      <c r="F9305" s="877" t="n">
        <f aca="false">IFERROR(E9305/100,"")</f>
        <v>0.0916</v>
      </c>
    </row>
    <row r="9306" customFormat="false" ht="13.8" hidden="false" customHeight="false" outlineLevel="0" collapsed="false">
      <c r="A9306" s="875" t="n">
        <v>32174</v>
      </c>
      <c r="B9306" s="876" t="n">
        <v>255.51</v>
      </c>
      <c r="D9306" s="875" t="n">
        <v>32637</v>
      </c>
      <c r="E9306" s="876" t="n">
        <v>9.15</v>
      </c>
      <c r="F9306" s="877" t="n">
        <f aca="false">IFERROR(E9306/100,"")</f>
        <v>0.0915</v>
      </c>
    </row>
    <row r="9307" customFormat="false" ht="13.8" hidden="false" customHeight="false" outlineLevel="0" collapsed="false">
      <c r="A9307" s="875" t="n">
        <v>32171</v>
      </c>
      <c r="B9307" s="876" t="n">
        <v>257.47</v>
      </c>
      <c r="D9307" s="875" t="n">
        <v>32636</v>
      </c>
      <c r="E9307" s="876" t="n">
        <v>9.04</v>
      </c>
      <c r="F9307" s="877" t="n">
        <f aca="false">IFERROR(E9307/100,"")</f>
        <v>0.0904</v>
      </c>
    </row>
    <row r="9308" customFormat="false" ht="13.8" hidden="false" customHeight="false" outlineLevel="0" collapsed="false">
      <c r="A9308" s="875" t="n">
        <v>32170</v>
      </c>
      <c r="B9308" s="876" t="n">
        <v>253.67</v>
      </c>
      <c r="D9308" s="875" t="n">
        <v>32633</v>
      </c>
      <c r="E9308" s="876" t="n">
        <v>8.99</v>
      </c>
      <c r="F9308" s="877" t="n">
        <f aca="false">IFERROR(E9308/100,"")</f>
        <v>0.0899</v>
      </c>
    </row>
    <row r="9309" customFormat="false" ht="13.8" hidden="false" customHeight="false" outlineLevel="0" collapsed="false">
      <c r="A9309" s="875" t="n">
        <v>32169</v>
      </c>
      <c r="B9309" s="876" t="n">
        <v>249.76</v>
      </c>
      <c r="D9309" s="875" t="n">
        <v>32632</v>
      </c>
      <c r="E9309" s="876" t="n">
        <v>9.06</v>
      </c>
      <c r="F9309" s="877" t="n">
        <f aca="false">IFERROR(E9309/100,"")</f>
        <v>0.0906</v>
      </c>
    </row>
    <row r="9310" customFormat="false" ht="13.8" hidden="false" customHeight="false" outlineLevel="0" collapsed="false">
      <c r="A9310" s="875" t="n">
        <v>32168</v>
      </c>
      <c r="B9310" s="876" t="n">
        <v>249.95</v>
      </c>
      <c r="D9310" s="875" t="n">
        <v>32631</v>
      </c>
      <c r="E9310" s="876" t="n">
        <v>9.06</v>
      </c>
      <c r="F9310" s="877" t="n">
        <f aca="false">IFERROR(E9310/100,"")</f>
        <v>0.0906</v>
      </c>
    </row>
    <row r="9311" customFormat="false" ht="13.8" hidden="false" customHeight="false" outlineLevel="0" collapsed="false">
      <c r="A9311" s="875" t="n">
        <v>32167</v>
      </c>
      <c r="B9311" s="876" t="n">
        <v>252.51</v>
      </c>
      <c r="D9311" s="875" t="n">
        <v>32630</v>
      </c>
      <c r="E9311" s="876" t="n">
        <v>9.08</v>
      </c>
      <c r="F9311" s="877" t="n">
        <f aca="false">IFERROR(E9311/100,"")</f>
        <v>0.0908</v>
      </c>
    </row>
    <row r="9312" customFormat="false" ht="13.8" hidden="false" customHeight="false" outlineLevel="0" collapsed="false">
      <c r="A9312" s="875" t="n">
        <v>32164</v>
      </c>
      <c r="B9312" s="876" t="n">
        <v>246.75</v>
      </c>
      <c r="D9312" s="875" t="n">
        <v>32629</v>
      </c>
      <c r="E9312" s="876" t="n">
        <v>9.14</v>
      </c>
      <c r="F9312" s="877" t="n">
        <f aca="false">IFERROR(E9312/100,"")</f>
        <v>0.0914</v>
      </c>
    </row>
    <row r="9313" customFormat="false" ht="13.8" hidden="false" customHeight="false" outlineLevel="0" collapsed="false">
      <c r="A9313" s="875" t="n">
        <v>32163</v>
      </c>
      <c r="B9313" s="876" t="n">
        <v>243.38</v>
      </c>
      <c r="D9313" s="875" t="n">
        <v>32626</v>
      </c>
      <c r="E9313" s="876" t="n">
        <v>9.02</v>
      </c>
      <c r="F9313" s="877" t="n">
        <f aca="false">IFERROR(E9313/100,"")</f>
        <v>0.0902</v>
      </c>
    </row>
    <row r="9314" customFormat="false" ht="13.8" hidden="false" customHeight="false" outlineLevel="0" collapsed="false">
      <c r="A9314" s="875" t="n">
        <v>32162</v>
      </c>
      <c r="B9314" s="876" t="n">
        <v>242.87</v>
      </c>
      <c r="D9314" s="875" t="n">
        <v>32625</v>
      </c>
      <c r="E9314" s="876" t="n">
        <v>9.05</v>
      </c>
      <c r="F9314" s="877" t="n">
        <f aca="false">IFERROR(E9314/100,"")</f>
        <v>0.0905</v>
      </c>
    </row>
    <row r="9315" customFormat="false" ht="13.8" hidden="false" customHeight="false" outlineLevel="0" collapsed="false">
      <c r="A9315" s="875" t="n">
        <v>32161</v>
      </c>
      <c r="B9315" s="876" t="n">
        <v>249.57</v>
      </c>
      <c r="D9315" s="875" t="n">
        <v>32624</v>
      </c>
      <c r="E9315" s="876" t="n">
        <v>9.11</v>
      </c>
      <c r="F9315" s="877" t="n">
        <f aca="false">IFERROR(E9315/100,"")</f>
        <v>0.0911</v>
      </c>
    </row>
    <row r="9316" customFormat="false" ht="13.8" hidden="false" customHeight="false" outlineLevel="0" collapsed="false">
      <c r="A9316" s="875" t="n">
        <v>32160</v>
      </c>
      <c r="B9316" s="876" t="n">
        <v>252.12</v>
      </c>
      <c r="D9316" s="875" t="n">
        <v>32623</v>
      </c>
      <c r="E9316" s="876" t="n">
        <v>9.12</v>
      </c>
      <c r="F9316" s="877" t="n">
        <f aca="false">IFERROR(E9316/100,"")</f>
        <v>0.0912</v>
      </c>
    </row>
    <row r="9317" customFormat="false" ht="13.8" hidden="false" customHeight="false" outlineLevel="0" collapsed="false">
      <c r="A9317" s="875" t="n">
        <v>32157</v>
      </c>
      <c r="B9317" s="876" t="n">
        <v>252.29</v>
      </c>
      <c r="D9317" s="875" t="n">
        <v>32622</v>
      </c>
      <c r="E9317" s="876" t="n">
        <v>9.15</v>
      </c>
      <c r="F9317" s="877" t="n">
        <f aca="false">IFERROR(E9317/100,"")</f>
        <v>0.0915</v>
      </c>
    </row>
    <row r="9318" customFormat="false" ht="13.8" hidden="false" customHeight="false" outlineLevel="0" collapsed="false">
      <c r="A9318" s="875" t="n">
        <v>32156</v>
      </c>
      <c r="B9318" s="876" t="n">
        <v>246.09</v>
      </c>
      <c r="D9318" s="875" t="n">
        <v>32619</v>
      </c>
      <c r="E9318" s="876" t="n">
        <v>9.15</v>
      </c>
      <c r="F9318" s="877" t="n">
        <f aca="false">IFERROR(E9318/100,"")</f>
        <v>0.0915</v>
      </c>
    </row>
    <row r="9319" customFormat="false" ht="13.8" hidden="false" customHeight="false" outlineLevel="0" collapsed="false">
      <c r="A9319" s="875" t="n">
        <v>32155</v>
      </c>
      <c r="B9319" s="876" t="n">
        <v>246.02</v>
      </c>
      <c r="D9319" s="875" t="n">
        <v>32618</v>
      </c>
      <c r="E9319" s="876" t="n">
        <v>9.2</v>
      </c>
      <c r="F9319" s="877" t="n">
        <f aca="false">IFERROR(E9319/100,"")</f>
        <v>0.092</v>
      </c>
    </row>
    <row r="9320" customFormat="false" ht="13.8" hidden="false" customHeight="false" outlineLevel="0" collapsed="false">
      <c r="A9320" s="875" t="n">
        <v>32154</v>
      </c>
      <c r="B9320" s="876" t="n">
        <v>245.6</v>
      </c>
      <c r="D9320" s="875" t="n">
        <v>32617</v>
      </c>
      <c r="E9320" s="876" t="n">
        <v>9.08</v>
      </c>
      <c r="F9320" s="877" t="n">
        <f aca="false">IFERROR(E9320/100,"")</f>
        <v>0.0908</v>
      </c>
    </row>
    <row r="9321" customFormat="false" ht="13.8" hidden="false" customHeight="false" outlineLevel="0" collapsed="false">
      <c r="A9321" s="875" t="n">
        <v>32153</v>
      </c>
      <c r="B9321" s="876" t="n">
        <v>247.67</v>
      </c>
      <c r="D9321" s="875" t="n">
        <v>32616</v>
      </c>
      <c r="E9321" s="876" t="n">
        <v>9.06</v>
      </c>
      <c r="F9321" s="877" t="n">
        <f aca="false">IFERROR(E9321/100,"")</f>
        <v>0.0906</v>
      </c>
    </row>
    <row r="9322" customFormat="false" ht="13.8" hidden="false" customHeight="false" outlineLevel="0" collapsed="false">
      <c r="A9322" s="875" t="n">
        <v>32150</v>
      </c>
      <c r="B9322" s="876" t="n">
        <v>243.55</v>
      </c>
      <c r="D9322" s="875" t="n">
        <v>32615</v>
      </c>
      <c r="E9322" s="876" t="n">
        <v>9.2</v>
      </c>
      <c r="F9322" s="877" t="n">
        <f aca="false">IFERROR(E9322/100,"")</f>
        <v>0.092</v>
      </c>
    </row>
    <row r="9323" customFormat="false" ht="13.8" hidden="false" customHeight="false" outlineLevel="0" collapsed="false">
      <c r="A9323" s="875" t="n">
        <v>32149</v>
      </c>
      <c r="B9323" s="876" t="n">
        <v>261.21</v>
      </c>
      <c r="D9323" s="875" t="n">
        <v>32612</v>
      </c>
      <c r="E9323" s="876" t="n">
        <v>9.18</v>
      </c>
      <c r="F9323" s="877" t="n">
        <f aca="false">IFERROR(E9323/100,"")</f>
        <v>0.0918</v>
      </c>
    </row>
    <row r="9324" customFormat="false" ht="13.8" hidden="false" customHeight="false" outlineLevel="0" collapsed="false">
      <c r="A9324" s="875" t="n">
        <v>32148</v>
      </c>
      <c r="B9324" s="876" t="n">
        <v>259.03</v>
      </c>
      <c r="D9324" s="875" t="n">
        <v>32611</v>
      </c>
      <c r="E9324" s="876" t="n">
        <v>9.34</v>
      </c>
      <c r="F9324" s="877" t="n">
        <f aca="false">IFERROR(E9324/100,"")</f>
        <v>0.0934</v>
      </c>
    </row>
    <row r="9325" customFormat="false" ht="13.8" hidden="false" customHeight="false" outlineLevel="0" collapsed="false">
      <c r="A9325" s="875" t="n">
        <v>32147</v>
      </c>
      <c r="B9325" s="876" t="n">
        <v>258.77</v>
      </c>
      <c r="D9325" s="875" t="n">
        <v>32610</v>
      </c>
      <c r="E9325" s="876" t="n">
        <v>9.29</v>
      </c>
      <c r="F9325" s="877" t="n">
        <f aca="false">IFERROR(E9325/100,"")</f>
        <v>0.0929</v>
      </c>
    </row>
    <row r="9326" customFormat="false" ht="13.8" hidden="false" customHeight="false" outlineLevel="0" collapsed="false">
      <c r="A9326" s="875" t="n">
        <v>32146</v>
      </c>
      <c r="B9326" s="876" t="n">
        <v>256.02</v>
      </c>
      <c r="D9326" s="875" t="n">
        <v>32609</v>
      </c>
      <c r="E9326" s="876" t="n">
        <v>9.27</v>
      </c>
      <c r="F9326" s="877" t="n">
        <f aca="false">IFERROR(E9326/100,"")</f>
        <v>0.0927</v>
      </c>
    </row>
    <row r="9327" customFormat="false" ht="13.8" hidden="false" customHeight="false" outlineLevel="0" collapsed="false">
      <c r="D9327" s="875" t="n">
        <v>32608</v>
      </c>
      <c r="E9327" s="876" t="n">
        <v>9.27</v>
      </c>
      <c r="F9327" s="877" t="n">
        <f aca="false">IFERROR(E9327/100,"")</f>
        <v>0.0927</v>
      </c>
    </row>
    <row r="9328" customFormat="false" ht="13.8" hidden="false" customHeight="false" outlineLevel="0" collapsed="false">
      <c r="D9328" s="875" t="n">
        <v>32605</v>
      </c>
      <c r="E9328" s="876" t="n">
        <v>9.27</v>
      </c>
      <c r="F9328" s="877" t="n">
        <f aca="false">IFERROR(E9328/100,"")</f>
        <v>0.0927</v>
      </c>
    </row>
    <row r="9329" customFormat="false" ht="13.8" hidden="false" customHeight="false" outlineLevel="0" collapsed="false">
      <c r="D9329" s="875" t="n">
        <v>32604</v>
      </c>
      <c r="E9329" s="876" t="n">
        <v>9.2</v>
      </c>
      <c r="F9329" s="877" t="n">
        <f aca="false">IFERROR(E9329/100,"")</f>
        <v>0.092</v>
      </c>
    </row>
    <row r="9330" customFormat="false" ht="13.8" hidden="false" customHeight="false" outlineLevel="0" collapsed="false">
      <c r="D9330" s="875" t="n">
        <v>32603</v>
      </c>
      <c r="E9330" s="876" t="n">
        <v>9.17</v>
      </c>
      <c r="F9330" s="877" t="n">
        <f aca="false">IFERROR(E9330/100,"")</f>
        <v>0.0917</v>
      </c>
    </row>
    <row r="9331" customFormat="false" ht="13.8" hidden="false" customHeight="false" outlineLevel="0" collapsed="false">
      <c r="D9331" s="875" t="n">
        <v>32602</v>
      </c>
      <c r="E9331" s="876" t="n">
        <v>9.17</v>
      </c>
      <c r="F9331" s="877" t="n">
        <f aca="false">IFERROR(E9331/100,"")</f>
        <v>0.0917</v>
      </c>
    </row>
    <row r="9332" customFormat="false" ht="13.8" hidden="false" customHeight="false" outlineLevel="0" collapsed="false">
      <c r="D9332" s="875" t="n">
        <v>32601</v>
      </c>
      <c r="E9332" s="880" t="n">
        <v>9.21</v>
      </c>
      <c r="F9332" s="877" t="n">
        <f aca="false">IFERROR(E9332/100,"")</f>
        <v>0.0921</v>
      </c>
    </row>
    <row r="9333" customFormat="false" ht="13.8" hidden="false" customHeight="false" outlineLevel="0" collapsed="false">
      <c r="D9333" s="875" t="n">
        <v>32598</v>
      </c>
      <c r="E9333" s="880" t="n">
        <v>9.3</v>
      </c>
      <c r="F9333" s="877" t="n">
        <f aca="false">IFERROR(E9333/100,"")</f>
        <v>0.093</v>
      </c>
    </row>
    <row r="9334" customFormat="false" ht="13.8" hidden="false" customHeight="false" outlineLevel="0" collapsed="false">
      <c r="D9334" s="875" t="n">
        <v>32597</v>
      </c>
      <c r="E9334" s="880" t="n">
        <v>9.34</v>
      </c>
      <c r="F9334" s="877" t="n">
        <f aca="false">IFERROR(E9334/100,"")</f>
        <v>0.0934</v>
      </c>
    </row>
    <row r="9335" customFormat="false" ht="13.8" hidden="false" customHeight="false" outlineLevel="0" collapsed="false">
      <c r="D9335" s="875" t="n">
        <v>32596</v>
      </c>
      <c r="E9335" s="880" t="n">
        <v>9.36</v>
      </c>
      <c r="F9335" s="877" t="n">
        <f aca="false">IFERROR(E9335/100,"")</f>
        <v>0.0936</v>
      </c>
    </row>
    <row r="9336" customFormat="false" ht="13.8" hidden="false" customHeight="false" outlineLevel="0" collapsed="false">
      <c r="D9336" s="875" t="n">
        <v>32595</v>
      </c>
      <c r="E9336" s="880" t="n">
        <v>9.41</v>
      </c>
      <c r="F9336" s="877" t="n">
        <f aca="false">IFERROR(E9336/100,"")</f>
        <v>0.0941</v>
      </c>
    </row>
    <row r="9337" customFormat="false" ht="13.8" hidden="false" customHeight="false" outlineLevel="0" collapsed="false">
      <c r="D9337" s="875" t="n">
        <v>32594</v>
      </c>
      <c r="E9337" s="880" t="n">
        <v>9.44</v>
      </c>
      <c r="F9337" s="877" t="n">
        <f aca="false">IFERROR(E9337/100,"")</f>
        <v>0.0944</v>
      </c>
    </row>
    <row r="9338" customFormat="false" ht="13.8" hidden="false" customHeight="false" outlineLevel="0" collapsed="false">
      <c r="D9338" s="875" t="n">
        <v>32591</v>
      </c>
      <c r="E9338" s="867" t="e">
        <f aca="false">NA()</f>
        <v>#N/A</v>
      </c>
      <c r="F9338" s="877" t="str">
        <f aca="false">IFERROR(E9338/100,"")</f>
        <v/>
      </c>
    </row>
    <row r="9339" customFormat="false" ht="13.8" hidden="false" customHeight="false" outlineLevel="0" collapsed="false">
      <c r="D9339" s="875" t="n">
        <v>32590</v>
      </c>
      <c r="E9339" s="880" t="n">
        <v>9.43</v>
      </c>
      <c r="F9339" s="877" t="n">
        <f aca="false">IFERROR(E9339/100,"")</f>
        <v>0.0943</v>
      </c>
    </row>
    <row r="9340" customFormat="false" ht="13.8" hidden="false" customHeight="false" outlineLevel="0" collapsed="false">
      <c r="D9340" s="875" t="n">
        <v>32589</v>
      </c>
      <c r="E9340" s="880" t="n">
        <v>9.45</v>
      </c>
      <c r="F9340" s="877" t="n">
        <f aca="false">IFERROR(E9340/100,"")</f>
        <v>0.0945</v>
      </c>
    </row>
    <row r="9341" customFormat="false" ht="13.8" hidden="false" customHeight="false" outlineLevel="0" collapsed="false">
      <c r="D9341" s="875" t="n">
        <v>32588</v>
      </c>
      <c r="E9341" s="880" t="n">
        <v>9.53</v>
      </c>
      <c r="F9341" s="877" t="n">
        <f aca="false">IFERROR(E9341/100,"")</f>
        <v>0.0953</v>
      </c>
    </row>
    <row r="9342" customFormat="false" ht="13.8" hidden="false" customHeight="false" outlineLevel="0" collapsed="false">
      <c r="D9342" s="875" t="n">
        <v>32587</v>
      </c>
      <c r="E9342" s="880" t="n">
        <v>9.53</v>
      </c>
      <c r="F9342" s="877" t="n">
        <f aca="false">IFERROR(E9342/100,"")</f>
        <v>0.0953</v>
      </c>
    </row>
    <row r="9343" customFormat="false" ht="13.8" hidden="false" customHeight="false" outlineLevel="0" collapsed="false">
      <c r="D9343" s="875" t="n">
        <v>32584</v>
      </c>
      <c r="E9343" s="880" t="n">
        <v>9.49</v>
      </c>
      <c r="F9343" s="877" t="n">
        <f aca="false">IFERROR(E9343/100,"")</f>
        <v>0.0949</v>
      </c>
    </row>
    <row r="9344" customFormat="false" ht="13.8" hidden="false" customHeight="false" outlineLevel="0" collapsed="false">
      <c r="D9344" s="875" t="n">
        <v>32583</v>
      </c>
      <c r="E9344" s="880" t="n">
        <v>9.3</v>
      </c>
      <c r="F9344" s="877" t="n">
        <f aca="false">IFERROR(E9344/100,"")</f>
        <v>0.093</v>
      </c>
    </row>
    <row r="9345" customFormat="false" ht="13.8" hidden="false" customHeight="false" outlineLevel="0" collapsed="false">
      <c r="D9345" s="875" t="n">
        <v>32582</v>
      </c>
      <c r="E9345" s="880" t="n">
        <v>9.31</v>
      </c>
      <c r="F9345" s="877" t="n">
        <f aca="false">IFERROR(E9345/100,"")</f>
        <v>0.0931</v>
      </c>
    </row>
    <row r="9346" customFormat="false" ht="13.8" hidden="false" customHeight="false" outlineLevel="0" collapsed="false">
      <c r="D9346" s="875" t="n">
        <v>32581</v>
      </c>
      <c r="E9346" s="880" t="n">
        <v>9.32</v>
      </c>
      <c r="F9346" s="877" t="n">
        <f aca="false">IFERROR(E9346/100,"")</f>
        <v>0.0932</v>
      </c>
    </row>
    <row r="9347" customFormat="false" ht="13.8" hidden="false" customHeight="false" outlineLevel="0" collapsed="false">
      <c r="D9347" s="875" t="n">
        <v>32580</v>
      </c>
      <c r="E9347" s="880" t="n">
        <v>9.35</v>
      </c>
      <c r="F9347" s="877" t="n">
        <f aca="false">IFERROR(E9347/100,"")</f>
        <v>0.0935</v>
      </c>
    </row>
    <row r="9348" customFormat="false" ht="13.8" hidden="false" customHeight="false" outlineLevel="0" collapsed="false">
      <c r="D9348" s="875" t="n">
        <v>32577</v>
      </c>
      <c r="E9348" s="880" t="n">
        <v>9.34</v>
      </c>
      <c r="F9348" s="877" t="n">
        <f aca="false">IFERROR(E9348/100,"")</f>
        <v>0.0934</v>
      </c>
    </row>
    <row r="9349" customFormat="false" ht="13.8" hidden="false" customHeight="false" outlineLevel="0" collapsed="false">
      <c r="D9349" s="875" t="n">
        <v>32576</v>
      </c>
      <c r="E9349" s="880" t="n">
        <v>9.24</v>
      </c>
      <c r="F9349" s="877" t="n">
        <f aca="false">IFERROR(E9349/100,"")</f>
        <v>0.0924</v>
      </c>
    </row>
    <row r="9350" customFormat="false" ht="13.8" hidden="false" customHeight="false" outlineLevel="0" collapsed="false">
      <c r="D9350" s="875" t="n">
        <v>32575</v>
      </c>
      <c r="E9350" s="880" t="n">
        <v>9.23</v>
      </c>
      <c r="F9350" s="877" t="n">
        <f aca="false">IFERROR(E9350/100,"")</f>
        <v>0.0923</v>
      </c>
    </row>
    <row r="9351" customFormat="false" ht="13.8" hidden="false" customHeight="false" outlineLevel="0" collapsed="false">
      <c r="D9351" s="875" t="n">
        <v>32574</v>
      </c>
      <c r="E9351" s="880" t="n">
        <v>9.26</v>
      </c>
      <c r="F9351" s="877" t="n">
        <f aca="false">IFERROR(E9351/100,"")</f>
        <v>0.0926</v>
      </c>
    </row>
    <row r="9352" customFormat="false" ht="13.8" hidden="false" customHeight="false" outlineLevel="0" collapsed="false">
      <c r="D9352" s="875" t="n">
        <v>32573</v>
      </c>
      <c r="E9352" s="880" t="n">
        <v>9.26</v>
      </c>
      <c r="F9352" s="877" t="n">
        <f aca="false">IFERROR(E9352/100,"")</f>
        <v>0.0926</v>
      </c>
    </row>
    <row r="9353" customFormat="false" ht="13.8" hidden="false" customHeight="false" outlineLevel="0" collapsed="false">
      <c r="D9353" s="875" t="n">
        <v>32570</v>
      </c>
      <c r="E9353" s="880" t="n">
        <v>9.31</v>
      </c>
      <c r="F9353" s="877" t="n">
        <f aca="false">IFERROR(E9353/100,"")</f>
        <v>0.0931</v>
      </c>
    </row>
    <row r="9354" customFormat="false" ht="13.8" hidden="false" customHeight="false" outlineLevel="0" collapsed="false">
      <c r="D9354" s="875" t="n">
        <v>32569</v>
      </c>
      <c r="E9354" s="880" t="n">
        <v>9.31</v>
      </c>
      <c r="F9354" s="877" t="n">
        <f aca="false">IFERROR(E9354/100,"")</f>
        <v>0.0931</v>
      </c>
    </row>
    <row r="9355" customFormat="false" ht="13.8" hidden="false" customHeight="false" outlineLevel="0" collapsed="false">
      <c r="D9355" s="875" t="n">
        <v>32568</v>
      </c>
      <c r="E9355" s="880" t="n">
        <v>9.36</v>
      </c>
      <c r="F9355" s="877" t="n">
        <f aca="false">IFERROR(E9355/100,"")</f>
        <v>0.0936</v>
      </c>
    </row>
    <row r="9356" customFormat="false" ht="13.8" hidden="false" customHeight="false" outlineLevel="0" collapsed="false">
      <c r="D9356" s="875" t="n">
        <v>32567</v>
      </c>
      <c r="E9356" s="880" t="n">
        <v>9.32</v>
      </c>
      <c r="F9356" s="877" t="n">
        <f aca="false">IFERROR(E9356/100,"")</f>
        <v>0.0932</v>
      </c>
    </row>
    <row r="9357" customFormat="false" ht="13.8" hidden="false" customHeight="false" outlineLevel="0" collapsed="false">
      <c r="D9357" s="875" t="n">
        <v>32566</v>
      </c>
      <c r="E9357" s="880" t="n">
        <v>9.36</v>
      </c>
      <c r="F9357" s="877" t="n">
        <f aca="false">IFERROR(E9357/100,"")</f>
        <v>0.0936</v>
      </c>
    </row>
    <row r="9358" customFormat="false" ht="13.8" hidden="false" customHeight="false" outlineLevel="0" collapsed="false">
      <c r="D9358" s="875" t="n">
        <v>32563</v>
      </c>
      <c r="E9358" s="880" t="n">
        <v>9.38</v>
      </c>
      <c r="F9358" s="877" t="n">
        <f aca="false">IFERROR(E9358/100,"")</f>
        <v>0.0938</v>
      </c>
    </row>
    <row r="9359" customFormat="false" ht="13.8" hidden="false" customHeight="false" outlineLevel="0" collapsed="false">
      <c r="D9359" s="875" t="n">
        <v>32562</v>
      </c>
      <c r="E9359" s="880" t="n">
        <v>9.36</v>
      </c>
      <c r="F9359" s="877" t="n">
        <f aca="false">IFERROR(E9359/100,"")</f>
        <v>0.0936</v>
      </c>
    </row>
    <row r="9360" customFormat="false" ht="13.8" hidden="false" customHeight="false" outlineLevel="0" collapsed="false">
      <c r="D9360" s="875" t="n">
        <v>32561</v>
      </c>
      <c r="E9360" s="880" t="n">
        <v>9.29</v>
      </c>
      <c r="F9360" s="877" t="n">
        <f aca="false">IFERROR(E9360/100,"")</f>
        <v>0.0929</v>
      </c>
    </row>
    <row r="9361" customFormat="false" ht="13.8" hidden="false" customHeight="false" outlineLevel="0" collapsed="false">
      <c r="D9361" s="875" t="n">
        <v>32560</v>
      </c>
      <c r="E9361" s="880" t="n">
        <v>9.22</v>
      </c>
      <c r="F9361" s="877" t="n">
        <f aca="false">IFERROR(E9361/100,"")</f>
        <v>0.0922</v>
      </c>
    </row>
    <row r="9362" customFormat="false" ht="13.8" hidden="false" customHeight="false" outlineLevel="0" collapsed="false">
      <c r="D9362" s="875" t="n">
        <v>32559</v>
      </c>
      <c r="E9362" s="867" t="e">
        <f aca="false">NA()</f>
        <v>#N/A</v>
      </c>
      <c r="F9362" s="877" t="str">
        <f aca="false">IFERROR(E9362/100,"")</f>
        <v/>
      </c>
    </row>
    <row r="9363" customFormat="false" ht="13.8" hidden="false" customHeight="false" outlineLevel="0" collapsed="false">
      <c r="D9363" s="875" t="n">
        <v>32556</v>
      </c>
      <c r="E9363" s="880" t="n">
        <v>9.2</v>
      </c>
      <c r="F9363" s="877" t="n">
        <f aca="false">IFERROR(E9363/100,"")</f>
        <v>0.092</v>
      </c>
    </row>
    <row r="9364" customFormat="false" ht="13.8" hidden="false" customHeight="false" outlineLevel="0" collapsed="false">
      <c r="D9364" s="875" t="n">
        <v>32555</v>
      </c>
      <c r="E9364" s="880" t="n">
        <v>9.21</v>
      </c>
      <c r="F9364" s="877" t="n">
        <f aca="false">IFERROR(E9364/100,"")</f>
        <v>0.0921</v>
      </c>
    </row>
    <row r="9365" customFormat="false" ht="13.8" hidden="false" customHeight="false" outlineLevel="0" collapsed="false">
      <c r="D9365" s="875" t="n">
        <v>32554</v>
      </c>
      <c r="E9365" s="880" t="n">
        <v>9.22</v>
      </c>
      <c r="F9365" s="877" t="n">
        <f aca="false">IFERROR(E9365/100,"")</f>
        <v>0.0922</v>
      </c>
    </row>
    <row r="9366" customFormat="false" ht="13.8" hidden="false" customHeight="false" outlineLevel="0" collapsed="false">
      <c r="D9366" s="875" t="n">
        <v>32553</v>
      </c>
      <c r="E9366" s="880" t="n">
        <v>9.23</v>
      </c>
      <c r="F9366" s="877" t="n">
        <f aca="false">IFERROR(E9366/100,"")</f>
        <v>0.0923</v>
      </c>
    </row>
    <row r="9367" customFormat="false" ht="13.8" hidden="false" customHeight="false" outlineLevel="0" collapsed="false">
      <c r="D9367" s="875" t="n">
        <v>32552</v>
      </c>
      <c r="E9367" s="880" t="n">
        <v>9.2</v>
      </c>
      <c r="F9367" s="877" t="n">
        <f aca="false">IFERROR(E9367/100,"")</f>
        <v>0.092</v>
      </c>
    </row>
    <row r="9368" customFormat="false" ht="13.8" hidden="false" customHeight="false" outlineLevel="0" collapsed="false">
      <c r="D9368" s="875" t="n">
        <v>32549</v>
      </c>
      <c r="E9368" s="880" t="n">
        <v>9.19</v>
      </c>
      <c r="F9368" s="877" t="n">
        <f aca="false">IFERROR(E9368/100,"")</f>
        <v>0.0919</v>
      </c>
    </row>
    <row r="9369" customFormat="false" ht="13.8" hidden="false" customHeight="false" outlineLevel="0" collapsed="false">
      <c r="D9369" s="875" t="n">
        <v>32548</v>
      </c>
      <c r="E9369" s="880" t="n">
        <v>9.13</v>
      </c>
      <c r="F9369" s="877" t="n">
        <f aca="false">IFERROR(E9369/100,"")</f>
        <v>0.0913</v>
      </c>
    </row>
    <row r="9370" customFormat="false" ht="13.8" hidden="false" customHeight="false" outlineLevel="0" collapsed="false">
      <c r="D9370" s="875" t="n">
        <v>32547</v>
      </c>
      <c r="E9370" s="880" t="n">
        <v>8.95</v>
      </c>
      <c r="F9370" s="877" t="n">
        <f aca="false">IFERROR(E9370/100,"")</f>
        <v>0.0895</v>
      </c>
    </row>
    <row r="9371" customFormat="false" ht="13.8" hidden="false" customHeight="false" outlineLevel="0" collapsed="false">
      <c r="D9371" s="875" t="n">
        <v>32546</v>
      </c>
      <c r="E9371" s="880" t="n">
        <v>8.96</v>
      </c>
      <c r="F9371" s="877" t="n">
        <f aca="false">IFERROR(E9371/100,"")</f>
        <v>0.0896</v>
      </c>
    </row>
    <row r="9372" customFormat="false" ht="13.8" hidden="false" customHeight="false" outlineLevel="0" collapsed="false">
      <c r="D9372" s="875" t="n">
        <v>32545</v>
      </c>
      <c r="E9372" s="880" t="n">
        <v>9.01</v>
      </c>
      <c r="F9372" s="877" t="n">
        <f aca="false">IFERROR(E9372/100,"")</f>
        <v>0.0901</v>
      </c>
    </row>
    <row r="9373" customFormat="false" ht="13.8" hidden="false" customHeight="false" outlineLevel="0" collapsed="false">
      <c r="D9373" s="875" t="n">
        <v>32542</v>
      </c>
      <c r="E9373" s="880" t="n">
        <v>9.01</v>
      </c>
      <c r="F9373" s="877" t="n">
        <f aca="false">IFERROR(E9373/100,"")</f>
        <v>0.0901</v>
      </c>
    </row>
    <row r="9374" customFormat="false" ht="13.8" hidden="false" customHeight="false" outlineLevel="0" collapsed="false">
      <c r="D9374" s="875" t="n">
        <v>32541</v>
      </c>
      <c r="E9374" s="880" t="n">
        <v>8.98</v>
      </c>
      <c r="F9374" s="877" t="n">
        <f aca="false">IFERROR(E9374/100,"")</f>
        <v>0.0898</v>
      </c>
    </row>
    <row r="9375" customFormat="false" ht="13.8" hidden="false" customHeight="false" outlineLevel="0" collapsed="false">
      <c r="D9375" s="875" t="n">
        <v>32540</v>
      </c>
      <c r="E9375" s="880" t="n">
        <v>8.99</v>
      </c>
      <c r="F9375" s="877" t="n">
        <f aca="false">IFERROR(E9375/100,"")</f>
        <v>0.0899</v>
      </c>
    </row>
    <row r="9376" customFormat="false" ht="13.8" hidden="false" customHeight="false" outlineLevel="0" collapsed="false">
      <c r="D9376" s="875" t="n">
        <v>32539</v>
      </c>
      <c r="E9376" s="880" t="n">
        <v>9.01</v>
      </c>
      <c r="F9376" s="877" t="n">
        <f aca="false">IFERROR(E9376/100,"")</f>
        <v>0.0901</v>
      </c>
    </row>
    <row r="9377" customFormat="false" ht="13.8" hidden="false" customHeight="false" outlineLevel="0" collapsed="false">
      <c r="D9377" s="875" t="n">
        <v>32538</v>
      </c>
      <c r="E9377" s="880" t="n">
        <v>9</v>
      </c>
      <c r="F9377" s="877" t="n">
        <f aca="false">IFERROR(E9377/100,"")</f>
        <v>0.09</v>
      </c>
    </row>
    <row r="9378" customFormat="false" ht="13.8" hidden="false" customHeight="false" outlineLevel="0" collapsed="false">
      <c r="D9378" s="875" t="n">
        <v>32535</v>
      </c>
      <c r="E9378" s="880" t="n">
        <v>8.95</v>
      </c>
      <c r="F9378" s="877" t="n">
        <f aca="false">IFERROR(E9378/100,"")</f>
        <v>0.0895</v>
      </c>
    </row>
    <row r="9379" customFormat="false" ht="13.8" hidden="false" customHeight="false" outlineLevel="0" collapsed="false">
      <c r="D9379" s="875" t="n">
        <v>32534</v>
      </c>
      <c r="E9379" s="880" t="n">
        <v>8.99</v>
      </c>
      <c r="F9379" s="877" t="n">
        <f aca="false">IFERROR(E9379/100,"")</f>
        <v>0.0899</v>
      </c>
    </row>
    <row r="9380" customFormat="false" ht="13.8" hidden="false" customHeight="false" outlineLevel="0" collapsed="false">
      <c r="D9380" s="875" t="n">
        <v>32533</v>
      </c>
      <c r="E9380" s="880" t="n">
        <v>8.99</v>
      </c>
      <c r="F9380" s="877" t="n">
        <f aca="false">IFERROR(E9380/100,"")</f>
        <v>0.0899</v>
      </c>
    </row>
    <row r="9381" customFormat="false" ht="13.8" hidden="false" customHeight="false" outlineLevel="0" collapsed="false">
      <c r="D9381" s="875" t="n">
        <v>32532</v>
      </c>
      <c r="E9381" s="880" t="n">
        <v>8.93</v>
      </c>
      <c r="F9381" s="877" t="n">
        <f aca="false">IFERROR(E9381/100,"")</f>
        <v>0.0893</v>
      </c>
    </row>
    <row r="9382" customFormat="false" ht="13.8" hidden="false" customHeight="false" outlineLevel="0" collapsed="false">
      <c r="D9382" s="875" t="n">
        <v>32531</v>
      </c>
      <c r="E9382" s="880" t="n">
        <v>9</v>
      </c>
      <c r="F9382" s="877" t="n">
        <f aca="false">IFERROR(E9382/100,"")</f>
        <v>0.09</v>
      </c>
    </row>
    <row r="9383" customFormat="false" ht="13.8" hidden="false" customHeight="false" outlineLevel="0" collapsed="false">
      <c r="D9383" s="875" t="n">
        <v>32528</v>
      </c>
      <c r="E9383" s="880" t="n">
        <v>9.03</v>
      </c>
      <c r="F9383" s="877" t="n">
        <f aca="false">IFERROR(E9383/100,"")</f>
        <v>0.0903</v>
      </c>
    </row>
    <row r="9384" customFormat="false" ht="13.8" hidden="false" customHeight="false" outlineLevel="0" collapsed="false">
      <c r="D9384" s="875" t="n">
        <v>32527</v>
      </c>
      <c r="E9384" s="880" t="n">
        <v>9</v>
      </c>
      <c r="F9384" s="877" t="n">
        <f aca="false">IFERROR(E9384/100,"")</f>
        <v>0.09</v>
      </c>
    </row>
    <row r="9385" customFormat="false" ht="13.8" hidden="false" customHeight="false" outlineLevel="0" collapsed="false">
      <c r="D9385" s="875" t="n">
        <v>32526</v>
      </c>
      <c r="E9385" s="880" t="n">
        <v>8.99</v>
      </c>
      <c r="F9385" s="877" t="n">
        <f aca="false">IFERROR(E9385/100,"")</f>
        <v>0.0899</v>
      </c>
    </row>
    <row r="9386" customFormat="false" ht="13.8" hidden="false" customHeight="false" outlineLevel="0" collapsed="false">
      <c r="D9386" s="875" t="n">
        <v>32525</v>
      </c>
      <c r="E9386" s="880" t="n">
        <v>9.06</v>
      </c>
      <c r="F9386" s="877" t="n">
        <f aca="false">IFERROR(E9386/100,"")</f>
        <v>0.0906</v>
      </c>
    </row>
    <row r="9387" customFormat="false" ht="13.8" hidden="false" customHeight="false" outlineLevel="0" collapsed="false">
      <c r="D9387" s="875" t="n">
        <v>32524</v>
      </c>
      <c r="E9387" s="867" t="e">
        <f aca="false">NA()</f>
        <v>#N/A</v>
      </c>
      <c r="F9387" s="877" t="str">
        <f aca="false">IFERROR(E9387/100,"")</f>
        <v/>
      </c>
    </row>
    <row r="9388" customFormat="false" ht="13.8" hidden="false" customHeight="false" outlineLevel="0" collapsed="false">
      <c r="D9388" s="875" t="n">
        <v>32521</v>
      </c>
      <c r="E9388" s="880" t="n">
        <v>9.06</v>
      </c>
      <c r="F9388" s="877" t="n">
        <f aca="false">IFERROR(E9388/100,"")</f>
        <v>0.0906</v>
      </c>
    </row>
    <row r="9389" customFormat="false" ht="13.8" hidden="false" customHeight="false" outlineLevel="0" collapsed="false">
      <c r="D9389" s="875" t="n">
        <v>32520</v>
      </c>
      <c r="E9389" s="880" t="n">
        <v>9.14</v>
      </c>
      <c r="F9389" s="877" t="n">
        <f aca="false">IFERROR(E9389/100,"")</f>
        <v>0.0914</v>
      </c>
    </row>
    <row r="9390" customFormat="false" ht="13.8" hidden="false" customHeight="false" outlineLevel="0" collapsed="false">
      <c r="D9390" s="875" t="n">
        <v>32519</v>
      </c>
      <c r="E9390" s="880" t="n">
        <v>9.24</v>
      </c>
      <c r="F9390" s="877" t="n">
        <f aca="false">IFERROR(E9390/100,"")</f>
        <v>0.0924</v>
      </c>
    </row>
    <row r="9391" customFormat="false" ht="13.8" hidden="false" customHeight="false" outlineLevel="0" collapsed="false">
      <c r="D9391" s="875" t="n">
        <v>32518</v>
      </c>
      <c r="E9391" s="880" t="n">
        <v>9.24</v>
      </c>
      <c r="F9391" s="877" t="n">
        <f aca="false">IFERROR(E9391/100,"")</f>
        <v>0.0924</v>
      </c>
    </row>
    <row r="9392" customFormat="false" ht="13.8" hidden="false" customHeight="false" outlineLevel="0" collapsed="false">
      <c r="D9392" s="875" t="n">
        <v>32517</v>
      </c>
      <c r="E9392" s="880" t="n">
        <v>9.23</v>
      </c>
      <c r="F9392" s="877" t="n">
        <f aca="false">IFERROR(E9392/100,"")</f>
        <v>0.0923</v>
      </c>
    </row>
    <row r="9393" customFormat="false" ht="13.8" hidden="false" customHeight="false" outlineLevel="0" collapsed="false">
      <c r="D9393" s="875" t="n">
        <v>32514</v>
      </c>
      <c r="E9393" s="880" t="n">
        <v>9.25</v>
      </c>
      <c r="F9393" s="877" t="n">
        <f aca="false">IFERROR(E9393/100,"")</f>
        <v>0.0925</v>
      </c>
    </row>
    <row r="9394" customFormat="false" ht="13.8" hidden="false" customHeight="false" outlineLevel="0" collapsed="false">
      <c r="D9394" s="875" t="n">
        <v>32513</v>
      </c>
      <c r="E9394" s="880" t="n">
        <v>9.27</v>
      </c>
      <c r="F9394" s="877" t="n">
        <f aca="false">IFERROR(E9394/100,"")</f>
        <v>0.0927</v>
      </c>
    </row>
    <row r="9395" customFormat="false" ht="13.8" hidden="false" customHeight="false" outlineLevel="0" collapsed="false">
      <c r="D9395" s="875" t="n">
        <v>32512</v>
      </c>
      <c r="E9395" s="880" t="n">
        <v>9.22</v>
      </c>
      <c r="F9395" s="877" t="n">
        <f aca="false">IFERROR(E9395/100,"")</f>
        <v>0.0922</v>
      </c>
    </row>
    <row r="9396" customFormat="false" ht="13.8" hidden="false" customHeight="false" outlineLevel="0" collapsed="false">
      <c r="D9396" s="875" t="n">
        <v>32511</v>
      </c>
      <c r="E9396" s="880" t="n">
        <v>9.23</v>
      </c>
      <c r="F9396" s="877" t="n">
        <f aca="false">IFERROR(E9396/100,"")</f>
        <v>0.0923</v>
      </c>
    </row>
    <row r="9397" customFormat="false" ht="13.8" hidden="false" customHeight="false" outlineLevel="0" collapsed="false">
      <c r="D9397" s="875" t="n">
        <v>32510</v>
      </c>
      <c r="E9397" s="867" t="e">
        <f aca="false">NA()</f>
        <v>#N/A</v>
      </c>
      <c r="F9397" s="877" t="str">
        <f aca="false">IFERROR(E9397/100,"")</f>
        <v/>
      </c>
    </row>
    <row r="9398" customFormat="false" ht="13.8" hidden="false" customHeight="false" outlineLevel="0" collapsed="false">
      <c r="D9398" s="875" t="n">
        <v>32507</v>
      </c>
      <c r="E9398" s="880" t="n">
        <v>9.14</v>
      </c>
      <c r="F9398" s="877" t="n">
        <f aca="false">IFERROR(E9398/100,"")</f>
        <v>0.0914</v>
      </c>
    </row>
    <row r="9399" customFormat="false" ht="13.8" hidden="false" customHeight="false" outlineLevel="0" collapsed="false">
      <c r="D9399" s="875" t="n">
        <v>32506</v>
      </c>
      <c r="E9399" s="880" t="n">
        <v>9.18</v>
      </c>
      <c r="F9399" s="877" t="n">
        <f aca="false">IFERROR(E9399/100,"")</f>
        <v>0.0918</v>
      </c>
    </row>
    <row r="9400" customFormat="false" ht="13.8" hidden="false" customHeight="false" outlineLevel="0" collapsed="false">
      <c r="D9400" s="875" t="n">
        <v>32505</v>
      </c>
      <c r="E9400" s="880" t="n">
        <v>9.21</v>
      </c>
      <c r="F9400" s="877" t="n">
        <f aca="false">IFERROR(E9400/100,"")</f>
        <v>0.0921</v>
      </c>
    </row>
    <row r="9401" customFormat="false" ht="13.8" hidden="false" customHeight="false" outlineLevel="0" collapsed="false">
      <c r="D9401" s="875" t="n">
        <v>32504</v>
      </c>
      <c r="E9401" s="880" t="n">
        <v>9.13</v>
      </c>
      <c r="F9401" s="877" t="n">
        <f aca="false">IFERROR(E9401/100,"")</f>
        <v>0.0913</v>
      </c>
    </row>
    <row r="9402" customFormat="false" ht="13.8" hidden="false" customHeight="false" outlineLevel="0" collapsed="false">
      <c r="D9402" s="875" t="n">
        <v>32503</v>
      </c>
      <c r="E9402" s="867" t="e">
        <f aca="false">NA()</f>
        <v>#N/A</v>
      </c>
      <c r="F9402" s="877" t="str">
        <f aca="false">IFERROR(E9402/100,"")</f>
        <v/>
      </c>
    </row>
    <row r="9403" customFormat="false" ht="13.8" hidden="false" customHeight="false" outlineLevel="0" collapsed="false">
      <c r="D9403" s="875" t="n">
        <v>32500</v>
      </c>
      <c r="E9403" s="880" t="n">
        <v>9.05</v>
      </c>
      <c r="F9403" s="877" t="n">
        <f aca="false">IFERROR(E9403/100,"")</f>
        <v>0.0905</v>
      </c>
    </row>
    <row r="9404" customFormat="false" ht="13.8" hidden="false" customHeight="false" outlineLevel="0" collapsed="false">
      <c r="D9404" s="875" t="n">
        <v>32499</v>
      </c>
      <c r="E9404" s="880" t="n">
        <v>9.07</v>
      </c>
      <c r="F9404" s="877" t="n">
        <f aca="false">IFERROR(E9404/100,"")</f>
        <v>0.0907</v>
      </c>
    </row>
    <row r="9405" customFormat="false" ht="13.8" hidden="false" customHeight="false" outlineLevel="0" collapsed="false">
      <c r="D9405" s="875" t="n">
        <v>32498</v>
      </c>
      <c r="E9405" s="880" t="n">
        <v>9.07</v>
      </c>
      <c r="F9405" s="877" t="n">
        <f aca="false">IFERROR(E9405/100,"")</f>
        <v>0.0907</v>
      </c>
    </row>
    <row r="9406" customFormat="false" ht="13.8" hidden="false" customHeight="false" outlineLevel="0" collapsed="false">
      <c r="D9406" s="875" t="n">
        <v>32497</v>
      </c>
      <c r="E9406" s="880" t="n">
        <v>9.08</v>
      </c>
      <c r="F9406" s="877" t="n">
        <f aca="false">IFERROR(E9406/100,"")</f>
        <v>0.0908</v>
      </c>
    </row>
    <row r="9407" customFormat="false" ht="13.8" hidden="false" customHeight="false" outlineLevel="0" collapsed="false">
      <c r="D9407" s="875" t="n">
        <v>32496</v>
      </c>
      <c r="E9407" s="880" t="n">
        <v>9.15</v>
      </c>
      <c r="F9407" s="877" t="n">
        <f aca="false">IFERROR(E9407/100,"")</f>
        <v>0.0915</v>
      </c>
    </row>
    <row r="9408" customFormat="false" ht="13.8" hidden="false" customHeight="false" outlineLevel="0" collapsed="false">
      <c r="D9408" s="875" t="n">
        <v>32493</v>
      </c>
      <c r="E9408" s="880" t="n">
        <v>9.17</v>
      </c>
      <c r="F9408" s="877" t="n">
        <f aca="false">IFERROR(E9408/100,"")</f>
        <v>0.0917</v>
      </c>
    </row>
    <row r="9409" customFormat="false" ht="13.8" hidden="false" customHeight="false" outlineLevel="0" collapsed="false">
      <c r="D9409" s="875" t="n">
        <v>32492</v>
      </c>
      <c r="E9409" s="880" t="n">
        <v>9.19</v>
      </c>
      <c r="F9409" s="877" t="n">
        <f aca="false">IFERROR(E9409/100,"")</f>
        <v>0.0919</v>
      </c>
    </row>
    <row r="9410" customFormat="false" ht="13.8" hidden="false" customHeight="false" outlineLevel="0" collapsed="false">
      <c r="D9410" s="875" t="n">
        <v>32491</v>
      </c>
      <c r="E9410" s="880" t="n">
        <v>9.19</v>
      </c>
      <c r="F9410" s="877" t="n">
        <f aca="false">IFERROR(E9410/100,"")</f>
        <v>0.0919</v>
      </c>
    </row>
    <row r="9411" customFormat="false" ht="13.8" hidden="false" customHeight="false" outlineLevel="0" collapsed="false">
      <c r="D9411" s="875" t="n">
        <v>32490</v>
      </c>
      <c r="E9411" s="880" t="n">
        <v>9.15</v>
      </c>
      <c r="F9411" s="877" t="n">
        <f aca="false">IFERROR(E9411/100,"")</f>
        <v>0.0915</v>
      </c>
    </row>
    <row r="9412" customFormat="false" ht="13.8" hidden="false" customHeight="false" outlineLevel="0" collapsed="false">
      <c r="D9412" s="875" t="n">
        <v>32489</v>
      </c>
      <c r="E9412" s="880" t="n">
        <v>9.08</v>
      </c>
      <c r="F9412" s="877" t="n">
        <f aca="false">IFERROR(E9412/100,"")</f>
        <v>0.0908</v>
      </c>
    </row>
    <row r="9413" customFormat="false" ht="13.8" hidden="false" customHeight="false" outlineLevel="0" collapsed="false">
      <c r="D9413" s="875" t="n">
        <v>32486</v>
      </c>
      <c r="E9413" s="880" t="n">
        <v>9.07</v>
      </c>
      <c r="F9413" s="877" t="n">
        <f aca="false">IFERROR(E9413/100,"")</f>
        <v>0.0907</v>
      </c>
    </row>
    <row r="9414" customFormat="false" ht="13.8" hidden="false" customHeight="false" outlineLevel="0" collapsed="false">
      <c r="D9414" s="875" t="n">
        <v>32485</v>
      </c>
      <c r="E9414" s="880" t="n">
        <v>9.02</v>
      </c>
      <c r="F9414" s="877" t="n">
        <f aca="false">IFERROR(E9414/100,"")</f>
        <v>0.0902</v>
      </c>
    </row>
    <row r="9415" customFormat="false" ht="13.8" hidden="false" customHeight="false" outlineLevel="0" collapsed="false">
      <c r="D9415" s="875" t="n">
        <v>32484</v>
      </c>
      <c r="E9415" s="880" t="n">
        <v>9</v>
      </c>
      <c r="F9415" s="877" t="n">
        <f aca="false">IFERROR(E9415/100,"")</f>
        <v>0.09</v>
      </c>
    </row>
    <row r="9416" customFormat="false" ht="13.8" hidden="false" customHeight="false" outlineLevel="0" collapsed="false">
      <c r="D9416" s="875" t="n">
        <v>32483</v>
      </c>
      <c r="E9416" s="880" t="n">
        <v>8.95</v>
      </c>
      <c r="F9416" s="877" t="n">
        <f aca="false">IFERROR(E9416/100,"")</f>
        <v>0.0895</v>
      </c>
    </row>
    <row r="9417" customFormat="false" ht="13.8" hidden="false" customHeight="false" outlineLevel="0" collapsed="false">
      <c r="D9417" s="875" t="n">
        <v>32482</v>
      </c>
      <c r="E9417" s="880" t="n">
        <v>9.13</v>
      </c>
      <c r="F9417" s="877" t="n">
        <f aca="false">IFERROR(E9417/100,"")</f>
        <v>0.0913</v>
      </c>
    </row>
    <row r="9418" customFormat="false" ht="13.8" hidden="false" customHeight="false" outlineLevel="0" collapsed="false">
      <c r="D9418" s="875" t="n">
        <v>32479</v>
      </c>
      <c r="E9418" s="880" t="n">
        <v>9.18</v>
      </c>
      <c r="F9418" s="877" t="n">
        <f aca="false">IFERROR(E9418/100,"")</f>
        <v>0.0918</v>
      </c>
    </row>
    <row r="9419" customFormat="false" ht="13.8" hidden="false" customHeight="false" outlineLevel="0" collapsed="false">
      <c r="D9419" s="875" t="n">
        <v>32478</v>
      </c>
      <c r="E9419" s="880" t="n">
        <v>9.01</v>
      </c>
      <c r="F9419" s="877" t="n">
        <f aca="false">IFERROR(E9419/100,"")</f>
        <v>0.0901</v>
      </c>
    </row>
    <row r="9420" customFormat="false" ht="13.8" hidden="false" customHeight="false" outlineLevel="0" collapsed="false">
      <c r="D9420" s="875" t="n">
        <v>32477</v>
      </c>
      <c r="E9420" s="880" t="n">
        <v>9.06</v>
      </c>
      <c r="F9420" s="877" t="n">
        <f aca="false">IFERROR(E9420/100,"")</f>
        <v>0.0906</v>
      </c>
    </row>
    <row r="9421" customFormat="false" ht="13.8" hidden="false" customHeight="false" outlineLevel="0" collapsed="false">
      <c r="D9421" s="875" t="n">
        <v>32476</v>
      </c>
      <c r="E9421" s="880" t="n">
        <v>9.13</v>
      </c>
      <c r="F9421" s="877" t="n">
        <f aca="false">IFERROR(E9421/100,"")</f>
        <v>0.0913</v>
      </c>
    </row>
    <row r="9422" customFormat="false" ht="13.8" hidden="false" customHeight="false" outlineLevel="0" collapsed="false">
      <c r="D9422" s="875" t="n">
        <v>32475</v>
      </c>
      <c r="E9422" s="880" t="n">
        <v>9.16</v>
      </c>
      <c r="F9422" s="877" t="n">
        <f aca="false">IFERROR(E9422/100,"")</f>
        <v>0.0916</v>
      </c>
    </row>
    <row r="9423" customFormat="false" ht="13.8" hidden="false" customHeight="false" outlineLevel="0" collapsed="false">
      <c r="D9423" s="875" t="n">
        <v>32472</v>
      </c>
      <c r="E9423" s="880" t="n">
        <v>9.17</v>
      </c>
      <c r="F9423" s="877" t="n">
        <f aca="false">IFERROR(E9423/100,"")</f>
        <v>0.0917</v>
      </c>
    </row>
    <row r="9424" customFormat="false" ht="13.8" hidden="false" customHeight="false" outlineLevel="0" collapsed="false">
      <c r="D9424" s="875" t="n">
        <v>32471</v>
      </c>
      <c r="E9424" s="867" t="e">
        <f aca="false">NA()</f>
        <v>#N/A</v>
      </c>
      <c r="F9424" s="877" t="str">
        <f aca="false">IFERROR(E9424/100,"")</f>
        <v/>
      </c>
    </row>
    <row r="9425" customFormat="false" ht="13.8" hidden="false" customHeight="false" outlineLevel="0" collapsed="false">
      <c r="D9425" s="875" t="n">
        <v>32470</v>
      </c>
      <c r="E9425" s="880" t="n">
        <v>9.08</v>
      </c>
      <c r="F9425" s="877" t="n">
        <f aca="false">IFERROR(E9425/100,"")</f>
        <v>0.0908</v>
      </c>
    </row>
    <row r="9426" customFormat="false" ht="13.8" hidden="false" customHeight="false" outlineLevel="0" collapsed="false">
      <c r="D9426" s="875" t="n">
        <v>32469</v>
      </c>
      <c r="E9426" s="880" t="n">
        <v>9.09</v>
      </c>
      <c r="F9426" s="877" t="n">
        <f aca="false">IFERROR(E9426/100,"")</f>
        <v>0.0909</v>
      </c>
    </row>
    <row r="9427" customFormat="false" ht="13.8" hidden="false" customHeight="false" outlineLevel="0" collapsed="false">
      <c r="D9427" s="875" t="n">
        <v>32468</v>
      </c>
      <c r="E9427" s="880" t="n">
        <v>9.04</v>
      </c>
      <c r="F9427" s="877" t="n">
        <f aca="false">IFERROR(E9427/100,"")</f>
        <v>0.0904</v>
      </c>
    </row>
    <row r="9428" customFormat="false" ht="13.8" hidden="false" customHeight="false" outlineLevel="0" collapsed="false">
      <c r="D9428" s="875" t="n">
        <v>32465</v>
      </c>
      <c r="E9428" s="880" t="n">
        <v>9.05</v>
      </c>
      <c r="F9428" s="877" t="n">
        <f aca="false">IFERROR(E9428/100,"")</f>
        <v>0.0905</v>
      </c>
    </row>
    <row r="9429" customFormat="false" ht="13.8" hidden="false" customHeight="false" outlineLevel="0" collapsed="false">
      <c r="D9429" s="875" t="n">
        <v>32464</v>
      </c>
      <c r="E9429" s="880" t="n">
        <v>9.06</v>
      </c>
      <c r="F9429" s="877" t="n">
        <f aca="false">IFERROR(E9429/100,"")</f>
        <v>0.0906</v>
      </c>
    </row>
    <row r="9430" customFormat="false" ht="13.8" hidden="false" customHeight="false" outlineLevel="0" collapsed="false">
      <c r="D9430" s="875" t="n">
        <v>32463</v>
      </c>
      <c r="E9430" s="880" t="n">
        <v>9</v>
      </c>
      <c r="F9430" s="877" t="n">
        <f aca="false">IFERROR(E9430/100,"")</f>
        <v>0.09</v>
      </c>
    </row>
    <row r="9431" customFormat="false" ht="13.8" hidden="false" customHeight="false" outlineLevel="0" collapsed="false">
      <c r="D9431" s="875" t="n">
        <v>32462</v>
      </c>
      <c r="E9431" s="880" t="n">
        <v>8.92</v>
      </c>
      <c r="F9431" s="877" t="n">
        <f aca="false">IFERROR(E9431/100,"")</f>
        <v>0.0892</v>
      </c>
    </row>
    <row r="9432" customFormat="false" ht="13.8" hidden="false" customHeight="false" outlineLevel="0" collapsed="false">
      <c r="D9432" s="875" t="n">
        <v>32461</v>
      </c>
      <c r="E9432" s="880" t="n">
        <v>8.91</v>
      </c>
      <c r="F9432" s="877" t="n">
        <f aca="false">IFERROR(E9432/100,"")</f>
        <v>0.0891</v>
      </c>
    </row>
    <row r="9433" customFormat="false" ht="13.8" hidden="false" customHeight="false" outlineLevel="0" collapsed="false">
      <c r="D9433" s="875" t="n">
        <v>32458</v>
      </c>
      <c r="E9433" s="867" t="e">
        <f aca="false">NA()</f>
        <v>#N/A</v>
      </c>
      <c r="F9433" s="877" t="str">
        <f aca="false">IFERROR(E9433/100,"")</f>
        <v/>
      </c>
    </row>
    <row r="9434" customFormat="false" ht="13.8" hidden="false" customHeight="false" outlineLevel="0" collapsed="false">
      <c r="D9434" s="875" t="n">
        <v>32457</v>
      </c>
      <c r="E9434" s="880" t="n">
        <v>8.9</v>
      </c>
      <c r="F9434" s="877" t="n">
        <f aca="false">IFERROR(E9434/100,"")</f>
        <v>0.089</v>
      </c>
    </row>
    <row r="9435" customFormat="false" ht="13.8" hidden="false" customHeight="false" outlineLevel="0" collapsed="false">
      <c r="D9435" s="875" t="n">
        <v>32456</v>
      </c>
      <c r="E9435" s="880" t="n">
        <v>8.91</v>
      </c>
      <c r="F9435" s="877" t="n">
        <f aca="false">IFERROR(E9435/100,"")</f>
        <v>0.0891</v>
      </c>
    </row>
    <row r="9436" customFormat="false" ht="13.8" hidden="false" customHeight="false" outlineLevel="0" collapsed="false">
      <c r="D9436" s="875" t="n">
        <v>32455</v>
      </c>
      <c r="E9436" s="880" t="n">
        <v>8.91</v>
      </c>
      <c r="F9436" s="877" t="n">
        <f aca="false">IFERROR(E9436/100,"")</f>
        <v>0.0891</v>
      </c>
    </row>
    <row r="9437" customFormat="false" ht="13.8" hidden="false" customHeight="false" outlineLevel="0" collapsed="false">
      <c r="D9437" s="875" t="n">
        <v>32454</v>
      </c>
      <c r="E9437" s="880" t="n">
        <v>8.91</v>
      </c>
      <c r="F9437" s="877" t="n">
        <f aca="false">IFERROR(E9437/100,"")</f>
        <v>0.0891</v>
      </c>
    </row>
    <row r="9438" customFormat="false" ht="13.8" hidden="false" customHeight="false" outlineLevel="0" collapsed="false">
      <c r="D9438" s="875" t="n">
        <v>32451</v>
      </c>
      <c r="E9438" s="880" t="n">
        <v>8.85</v>
      </c>
      <c r="F9438" s="877" t="n">
        <f aca="false">IFERROR(E9438/100,"")</f>
        <v>0.0885</v>
      </c>
    </row>
    <row r="9439" customFormat="false" ht="13.8" hidden="false" customHeight="false" outlineLevel="0" collapsed="false">
      <c r="D9439" s="875" t="n">
        <v>32450</v>
      </c>
      <c r="E9439" s="880" t="n">
        <v>8.69</v>
      </c>
      <c r="F9439" s="877" t="n">
        <f aca="false">IFERROR(E9439/100,"")</f>
        <v>0.0869</v>
      </c>
    </row>
    <row r="9440" customFormat="false" ht="13.8" hidden="false" customHeight="false" outlineLevel="0" collapsed="false">
      <c r="D9440" s="875" t="n">
        <v>32449</v>
      </c>
      <c r="E9440" s="880" t="n">
        <v>8.73</v>
      </c>
      <c r="F9440" s="877" t="n">
        <f aca="false">IFERROR(E9440/100,"")</f>
        <v>0.0873</v>
      </c>
    </row>
    <row r="9441" customFormat="false" ht="13.8" hidden="false" customHeight="false" outlineLevel="0" collapsed="false">
      <c r="D9441" s="875" t="n">
        <v>32448</v>
      </c>
      <c r="E9441" s="880" t="n">
        <v>8.68</v>
      </c>
      <c r="F9441" s="877" t="n">
        <f aca="false">IFERROR(E9441/100,"")</f>
        <v>0.0868</v>
      </c>
    </row>
    <row r="9442" customFormat="false" ht="13.8" hidden="false" customHeight="false" outlineLevel="0" collapsed="false">
      <c r="D9442" s="875" t="n">
        <v>32447</v>
      </c>
      <c r="E9442" s="880" t="n">
        <v>8.65</v>
      </c>
      <c r="F9442" s="877" t="n">
        <f aca="false">IFERROR(E9442/100,"")</f>
        <v>0.0865</v>
      </c>
    </row>
    <row r="9443" customFormat="false" ht="13.8" hidden="false" customHeight="false" outlineLevel="0" collapsed="false">
      <c r="D9443" s="875" t="n">
        <v>32444</v>
      </c>
      <c r="E9443" s="880" t="n">
        <v>8.69</v>
      </c>
      <c r="F9443" s="877" t="n">
        <f aca="false">IFERROR(E9443/100,"")</f>
        <v>0.0869</v>
      </c>
    </row>
    <row r="9444" customFormat="false" ht="13.8" hidden="false" customHeight="false" outlineLevel="0" collapsed="false">
      <c r="D9444" s="875" t="n">
        <v>32443</v>
      </c>
      <c r="E9444" s="880" t="n">
        <v>8.72</v>
      </c>
      <c r="F9444" s="877" t="n">
        <f aca="false">IFERROR(E9444/100,"")</f>
        <v>0.0872</v>
      </c>
    </row>
    <row r="9445" customFormat="false" ht="13.8" hidden="false" customHeight="false" outlineLevel="0" collapsed="false">
      <c r="D9445" s="875" t="n">
        <v>32442</v>
      </c>
      <c r="E9445" s="880" t="n">
        <v>8.79</v>
      </c>
      <c r="F9445" s="877" t="n">
        <f aca="false">IFERROR(E9445/100,"")</f>
        <v>0.0879</v>
      </c>
    </row>
    <row r="9446" customFormat="false" ht="13.8" hidden="false" customHeight="false" outlineLevel="0" collapsed="false">
      <c r="D9446" s="875" t="n">
        <v>32441</v>
      </c>
      <c r="E9446" s="880" t="n">
        <v>8.83</v>
      </c>
      <c r="F9446" s="877" t="n">
        <f aca="false">IFERROR(E9446/100,"")</f>
        <v>0.0883</v>
      </c>
    </row>
    <row r="9447" customFormat="false" ht="13.8" hidden="false" customHeight="false" outlineLevel="0" collapsed="false">
      <c r="D9447" s="875" t="n">
        <v>32440</v>
      </c>
      <c r="E9447" s="880" t="n">
        <v>8.83</v>
      </c>
      <c r="F9447" s="877" t="n">
        <f aca="false">IFERROR(E9447/100,"")</f>
        <v>0.0883</v>
      </c>
    </row>
    <row r="9448" customFormat="false" ht="13.8" hidden="false" customHeight="false" outlineLevel="0" collapsed="false">
      <c r="D9448" s="875" t="n">
        <v>32437</v>
      </c>
      <c r="E9448" s="880" t="n">
        <v>8.83</v>
      </c>
      <c r="F9448" s="877" t="n">
        <f aca="false">IFERROR(E9448/100,"")</f>
        <v>0.0883</v>
      </c>
    </row>
    <row r="9449" customFormat="false" ht="13.8" hidden="false" customHeight="false" outlineLevel="0" collapsed="false">
      <c r="D9449" s="875" t="n">
        <v>32436</v>
      </c>
      <c r="E9449" s="880" t="n">
        <v>8.79</v>
      </c>
      <c r="F9449" s="877" t="n">
        <f aca="false">IFERROR(E9449/100,"")</f>
        <v>0.0879</v>
      </c>
    </row>
    <row r="9450" customFormat="false" ht="13.8" hidden="false" customHeight="false" outlineLevel="0" collapsed="false">
      <c r="D9450" s="875" t="n">
        <v>32435</v>
      </c>
      <c r="E9450" s="880" t="n">
        <v>8.82</v>
      </c>
      <c r="F9450" s="877" t="n">
        <f aca="false">IFERROR(E9450/100,"")</f>
        <v>0.0882</v>
      </c>
    </row>
    <row r="9451" customFormat="false" ht="13.8" hidden="false" customHeight="false" outlineLevel="0" collapsed="false">
      <c r="D9451" s="875" t="n">
        <v>32434</v>
      </c>
      <c r="E9451" s="880" t="n">
        <v>8.78</v>
      </c>
      <c r="F9451" s="877" t="n">
        <f aca="false">IFERROR(E9451/100,"")</f>
        <v>0.0878</v>
      </c>
    </row>
    <row r="9452" customFormat="false" ht="13.8" hidden="false" customHeight="false" outlineLevel="0" collapsed="false">
      <c r="D9452" s="875" t="n">
        <v>32433</v>
      </c>
      <c r="E9452" s="880" t="n">
        <v>8.79</v>
      </c>
      <c r="F9452" s="877" t="n">
        <f aca="false">IFERROR(E9452/100,"")</f>
        <v>0.0879</v>
      </c>
    </row>
    <row r="9453" customFormat="false" ht="13.8" hidden="false" customHeight="false" outlineLevel="0" collapsed="false">
      <c r="D9453" s="875" t="n">
        <v>32430</v>
      </c>
      <c r="E9453" s="880" t="n">
        <v>8.81</v>
      </c>
      <c r="F9453" s="877" t="n">
        <f aca="false">IFERROR(E9453/100,"")</f>
        <v>0.0881</v>
      </c>
    </row>
    <row r="9454" customFormat="false" ht="13.8" hidden="false" customHeight="false" outlineLevel="0" collapsed="false">
      <c r="D9454" s="875" t="n">
        <v>32429</v>
      </c>
      <c r="E9454" s="880" t="n">
        <v>8.84</v>
      </c>
      <c r="F9454" s="877" t="n">
        <f aca="false">IFERROR(E9454/100,"")</f>
        <v>0.0884</v>
      </c>
    </row>
    <row r="9455" customFormat="false" ht="13.8" hidden="false" customHeight="false" outlineLevel="0" collapsed="false">
      <c r="D9455" s="875" t="n">
        <v>32428</v>
      </c>
      <c r="E9455" s="880" t="n">
        <v>8.84</v>
      </c>
      <c r="F9455" s="877" t="n">
        <f aca="false">IFERROR(E9455/100,"")</f>
        <v>0.0884</v>
      </c>
    </row>
    <row r="9456" customFormat="false" ht="13.8" hidden="false" customHeight="false" outlineLevel="0" collapsed="false">
      <c r="D9456" s="875" t="n">
        <v>32427</v>
      </c>
      <c r="E9456" s="880" t="n">
        <v>8.75</v>
      </c>
      <c r="F9456" s="877" t="n">
        <f aca="false">IFERROR(E9456/100,"")</f>
        <v>0.0875</v>
      </c>
    </row>
    <row r="9457" customFormat="false" ht="13.8" hidden="false" customHeight="false" outlineLevel="0" collapsed="false">
      <c r="D9457" s="875" t="n">
        <v>32426</v>
      </c>
      <c r="E9457" s="867" t="e">
        <f aca="false">NA()</f>
        <v>#N/A</v>
      </c>
      <c r="F9457" s="877" t="str">
        <f aca="false">IFERROR(E9457/100,"")</f>
        <v/>
      </c>
    </row>
    <row r="9458" customFormat="false" ht="13.8" hidden="false" customHeight="false" outlineLevel="0" collapsed="false">
      <c r="D9458" s="875" t="n">
        <v>32423</v>
      </c>
      <c r="E9458" s="880" t="n">
        <v>8.7</v>
      </c>
      <c r="F9458" s="877" t="n">
        <f aca="false">IFERROR(E9458/100,"")</f>
        <v>0.087</v>
      </c>
    </row>
    <row r="9459" customFormat="false" ht="13.8" hidden="false" customHeight="false" outlineLevel="0" collapsed="false">
      <c r="D9459" s="875" t="n">
        <v>32422</v>
      </c>
      <c r="E9459" s="880" t="n">
        <v>8.87</v>
      </c>
      <c r="F9459" s="877" t="n">
        <f aca="false">IFERROR(E9459/100,"")</f>
        <v>0.0887</v>
      </c>
    </row>
    <row r="9460" customFormat="false" ht="13.8" hidden="false" customHeight="false" outlineLevel="0" collapsed="false">
      <c r="D9460" s="875" t="n">
        <v>32421</v>
      </c>
      <c r="E9460" s="880" t="n">
        <v>8.87</v>
      </c>
      <c r="F9460" s="877" t="n">
        <f aca="false">IFERROR(E9460/100,"")</f>
        <v>0.0887</v>
      </c>
    </row>
    <row r="9461" customFormat="false" ht="13.8" hidden="false" customHeight="false" outlineLevel="0" collapsed="false">
      <c r="D9461" s="875" t="n">
        <v>32420</v>
      </c>
      <c r="E9461" s="880" t="n">
        <v>8.87</v>
      </c>
      <c r="F9461" s="877" t="n">
        <f aca="false">IFERROR(E9461/100,"")</f>
        <v>0.0887</v>
      </c>
    </row>
    <row r="9462" customFormat="false" ht="13.8" hidden="false" customHeight="false" outlineLevel="0" collapsed="false">
      <c r="D9462" s="875" t="n">
        <v>32419</v>
      </c>
      <c r="E9462" s="880" t="n">
        <v>8.84</v>
      </c>
      <c r="F9462" s="877" t="n">
        <f aca="false">IFERROR(E9462/100,"")</f>
        <v>0.0884</v>
      </c>
    </row>
    <row r="9463" customFormat="false" ht="13.8" hidden="false" customHeight="false" outlineLevel="0" collapsed="false">
      <c r="D9463" s="875" t="n">
        <v>32416</v>
      </c>
      <c r="E9463" s="880" t="n">
        <v>8.87</v>
      </c>
      <c r="F9463" s="877" t="n">
        <f aca="false">IFERROR(E9463/100,"")</f>
        <v>0.0887</v>
      </c>
    </row>
    <row r="9464" customFormat="false" ht="13.8" hidden="false" customHeight="false" outlineLevel="0" collapsed="false">
      <c r="D9464" s="875" t="n">
        <v>32415</v>
      </c>
      <c r="E9464" s="880" t="n">
        <v>8.98</v>
      </c>
      <c r="F9464" s="877" t="n">
        <f aca="false">IFERROR(E9464/100,"")</f>
        <v>0.0898</v>
      </c>
    </row>
    <row r="9465" customFormat="false" ht="13.8" hidden="false" customHeight="false" outlineLevel="0" collapsed="false">
      <c r="D9465" s="875" t="n">
        <v>32414</v>
      </c>
      <c r="E9465" s="880" t="n">
        <v>9.06</v>
      </c>
      <c r="F9465" s="877" t="n">
        <f aca="false">IFERROR(E9465/100,"")</f>
        <v>0.0906</v>
      </c>
    </row>
    <row r="9466" customFormat="false" ht="13.8" hidden="false" customHeight="false" outlineLevel="0" collapsed="false">
      <c r="D9466" s="875" t="n">
        <v>32413</v>
      </c>
      <c r="E9466" s="880" t="n">
        <v>9.04</v>
      </c>
      <c r="F9466" s="877" t="n">
        <f aca="false">IFERROR(E9466/100,"")</f>
        <v>0.0904</v>
      </c>
    </row>
    <row r="9467" customFormat="false" ht="13.8" hidden="false" customHeight="false" outlineLevel="0" collapsed="false">
      <c r="D9467" s="875" t="n">
        <v>32412</v>
      </c>
      <c r="E9467" s="880" t="n">
        <v>9</v>
      </c>
      <c r="F9467" s="877" t="n">
        <f aca="false">IFERROR(E9467/100,"")</f>
        <v>0.09</v>
      </c>
    </row>
    <row r="9468" customFormat="false" ht="13.8" hidden="false" customHeight="false" outlineLevel="0" collapsed="false">
      <c r="D9468" s="875" t="n">
        <v>32409</v>
      </c>
      <c r="E9468" s="880" t="n">
        <v>8.97</v>
      </c>
      <c r="F9468" s="877" t="n">
        <f aca="false">IFERROR(E9468/100,"")</f>
        <v>0.0897</v>
      </c>
    </row>
    <row r="9469" customFormat="false" ht="13.8" hidden="false" customHeight="false" outlineLevel="0" collapsed="false">
      <c r="D9469" s="875" t="n">
        <v>32408</v>
      </c>
      <c r="E9469" s="880" t="n">
        <v>8.95</v>
      </c>
      <c r="F9469" s="877" t="n">
        <f aca="false">IFERROR(E9469/100,"")</f>
        <v>0.0895</v>
      </c>
    </row>
    <row r="9470" customFormat="false" ht="13.8" hidden="false" customHeight="false" outlineLevel="0" collapsed="false">
      <c r="D9470" s="875" t="n">
        <v>32407</v>
      </c>
      <c r="E9470" s="880" t="n">
        <v>8.93</v>
      </c>
      <c r="F9470" s="877" t="n">
        <f aca="false">IFERROR(E9470/100,"")</f>
        <v>0.0893</v>
      </c>
    </row>
    <row r="9471" customFormat="false" ht="13.8" hidden="false" customHeight="false" outlineLevel="0" collapsed="false">
      <c r="D9471" s="875" t="n">
        <v>32406</v>
      </c>
      <c r="E9471" s="880" t="n">
        <v>8.97</v>
      </c>
      <c r="F9471" s="877" t="n">
        <f aca="false">IFERROR(E9471/100,"")</f>
        <v>0.0897</v>
      </c>
    </row>
    <row r="9472" customFormat="false" ht="13.8" hidden="false" customHeight="false" outlineLevel="0" collapsed="false">
      <c r="D9472" s="875" t="n">
        <v>32405</v>
      </c>
      <c r="E9472" s="880" t="n">
        <v>8.97</v>
      </c>
      <c r="F9472" s="877" t="n">
        <f aca="false">IFERROR(E9472/100,"")</f>
        <v>0.0897</v>
      </c>
    </row>
    <row r="9473" customFormat="false" ht="13.8" hidden="false" customHeight="false" outlineLevel="0" collapsed="false">
      <c r="D9473" s="875" t="n">
        <v>32402</v>
      </c>
      <c r="E9473" s="880" t="n">
        <v>8.93</v>
      </c>
      <c r="F9473" s="877" t="n">
        <f aca="false">IFERROR(E9473/100,"")</f>
        <v>0.0893</v>
      </c>
    </row>
    <row r="9474" customFormat="false" ht="13.8" hidden="false" customHeight="false" outlineLevel="0" collapsed="false">
      <c r="D9474" s="875" t="n">
        <v>32401</v>
      </c>
      <c r="E9474" s="880" t="n">
        <v>8.91</v>
      </c>
      <c r="F9474" s="877" t="n">
        <f aca="false">IFERROR(E9474/100,"")</f>
        <v>0.0891</v>
      </c>
    </row>
    <row r="9475" customFormat="false" ht="13.8" hidden="false" customHeight="false" outlineLevel="0" collapsed="false">
      <c r="D9475" s="875" t="n">
        <v>32400</v>
      </c>
      <c r="E9475" s="880" t="n">
        <v>8.88</v>
      </c>
      <c r="F9475" s="877" t="n">
        <f aca="false">IFERROR(E9475/100,"")</f>
        <v>0.0888</v>
      </c>
    </row>
    <row r="9476" customFormat="false" ht="13.8" hidden="false" customHeight="false" outlineLevel="0" collapsed="false">
      <c r="D9476" s="875" t="n">
        <v>32399</v>
      </c>
      <c r="E9476" s="880" t="n">
        <v>8.94</v>
      </c>
      <c r="F9476" s="877" t="n">
        <f aca="false">IFERROR(E9476/100,"")</f>
        <v>0.0894</v>
      </c>
    </row>
    <row r="9477" customFormat="false" ht="13.8" hidden="false" customHeight="false" outlineLevel="0" collapsed="false">
      <c r="D9477" s="875" t="n">
        <v>32398</v>
      </c>
      <c r="E9477" s="880" t="n">
        <v>8.97</v>
      </c>
      <c r="F9477" s="877" t="n">
        <f aca="false">IFERROR(E9477/100,"")</f>
        <v>0.0897</v>
      </c>
    </row>
    <row r="9478" customFormat="false" ht="13.8" hidden="false" customHeight="false" outlineLevel="0" collapsed="false">
      <c r="D9478" s="875" t="n">
        <v>32395</v>
      </c>
      <c r="E9478" s="880" t="n">
        <v>8.93</v>
      </c>
      <c r="F9478" s="877" t="n">
        <f aca="false">IFERROR(E9478/100,"")</f>
        <v>0.0893</v>
      </c>
    </row>
    <row r="9479" customFormat="false" ht="13.8" hidden="false" customHeight="false" outlineLevel="0" collapsed="false">
      <c r="D9479" s="875" t="n">
        <v>32394</v>
      </c>
      <c r="E9479" s="880" t="n">
        <v>8.99</v>
      </c>
      <c r="F9479" s="877" t="n">
        <f aca="false">IFERROR(E9479/100,"")</f>
        <v>0.0899</v>
      </c>
    </row>
    <row r="9480" customFormat="false" ht="13.8" hidden="false" customHeight="false" outlineLevel="0" collapsed="false">
      <c r="D9480" s="875" t="n">
        <v>32393</v>
      </c>
      <c r="E9480" s="880" t="n">
        <v>8.99</v>
      </c>
      <c r="F9480" s="877" t="n">
        <f aca="false">IFERROR(E9480/100,"")</f>
        <v>0.0899</v>
      </c>
    </row>
    <row r="9481" customFormat="false" ht="13.8" hidden="false" customHeight="false" outlineLevel="0" collapsed="false">
      <c r="D9481" s="875" t="n">
        <v>32392</v>
      </c>
      <c r="E9481" s="880" t="n">
        <v>8.99</v>
      </c>
      <c r="F9481" s="877" t="n">
        <f aca="false">IFERROR(E9481/100,"")</f>
        <v>0.0899</v>
      </c>
    </row>
    <row r="9482" customFormat="false" ht="13.8" hidden="false" customHeight="false" outlineLevel="0" collapsed="false">
      <c r="D9482" s="875" t="n">
        <v>32391</v>
      </c>
      <c r="E9482" s="867" t="e">
        <f aca="false">NA()</f>
        <v>#N/A</v>
      </c>
      <c r="F9482" s="877" t="str">
        <f aca="false">IFERROR(E9482/100,"")</f>
        <v/>
      </c>
    </row>
    <row r="9483" customFormat="false" ht="13.8" hidden="false" customHeight="false" outlineLevel="0" collapsed="false">
      <c r="D9483" s="875" t="n">
        <v>32388</v>
      </c>
      <c r="E9483" s="880" t="n">
        <v>9</v>
      </c>
      <c r="F9483" s="877" t="n">
        <f aca="false">IFERROR(E9483/100,"")</f>
        <v>0.09</v>
      </c>
    </row>
    <row r="9484" customFormat="false" ht="13.8" hidden="false" customHeight="false" outlineLevel="0" collapsed="false">
      <c r="D9484" s="875" t="n">
        <v>32387</v>
      </c>
      <c r="E9484" s="880" t="n">
        <v>9.25</v>
      </c>
      <c r="F9484" s="877" t="n">
        <f aca="false">IFERROR(E9484/100,"")</f>
        <v>0.0925</v>
      </c>
    </row>
    <row r="9485" customFormat="false" ht="13.8" hidden="false" customHeight="false" outlineLevel="0" collapsed="false">
      <c r="D9485" s="875" t="n">
        <v>32386</v>
      </c>
      <c r="E9485" s="880" t="n">
        <v>9.25</v>
      </c>
      <c r="F9485" s="877" t="n">
        <f aca="false">IFERROR(E9485/100,"")</f>
        <v>0.0925</v>
      </c>
    </row>
    <row r="9486" customFormat="false" ht="13.8" hidden="false" customHeight="false" outlineLevel="0" collapsed="false">
      <c r="D9486" s="875" t="n">
        <v>32385</v>
      </c>
      <c r="E9486" s="880" t="n">
        <v>9.27</v>
      </c>
      <c r="F9486" s="877" t="n">
        <f aca="false">IFERROR(E9486/100,"")</f>
        <v>0.0927</v>
      </c>
    </row>
    <row r="9487" customFormat="false" ht="13.8" hidden="false" customHeight="false" outlineLevel="0" collapsed="false">
      <c r="D9487" s="875" t="n">
        <v>32384</v>
      </c>
      <c r="E9487" s="880" t="n">
        <v>9.3</v>
      </c>
      <c r="F9487" s="877" t="n">
        <f aca="false">IFERROR(E9487/100,"")</f>
        <v>0.093</v>
      </c>
    </row>
    <row r="9488" customFormat="false" ht="13.8" hidden="false" customHeight="false" outlineLevel="0" collapsed="false">
      <c r="D9488" s="875" t="n">
        <v>32381</v>
      </c>
      <c r="E9488" s="880" t="n">
        <v>9.38</v>
      </c>
      <c r="F9488" s="877" t="n">
        <f aca="false">IFERROR(E9488/100,"")</f>
        <v>0.0938</v>
      </c>
    </row>
    <row r="9489" customFormat="false" ht="13.8" hidden="false" customHeight="false" outlineLevel="0" collapsed="false">
      <c r="D9489" s="875" t="n">
        <v>32380</v>
      </c>
      <c r="E9489" s="880" t="n">
        <v>9.41</v>
      </c>
      <c r="F9489" s="877" t="n">
        <f aca="false">IFERROR(E9489/100,"")</f>
        <v>0.0941</v>
      </c>
    </row>
    <row r="9490" customFormat="false" ht="13.8" hidden="false" customHeight="false" outlineLevel="0" collapsed="false">
      <c r="D9490" s="875" t="n">
        <v>32379</v>
      </c>
      <c r="E9490" s="880" t="n">
        <v>9.34</v>
      </c>
      <c r="F9490" s="877" t="n">
        <f aca="false">IFERROR(E9490/100,"")</f>
        <v>0.0934</v>
      </c>
    </row>
    <row r="9491" customFormat="false" ht="13.8" hidden="false" customHeight="false" outlineLevel="0" collapsed="false">
      <c r="D9491" s="875" t="n">
        <v>32378</v>
      </c>
      <c r="E9491" s="880" t="n">
        <v>9.32</v>
      </c>
      <c r="F9491" s="877" t="n">
        <f aca="false">IFERROR(E9491/100,"")</f>
        <v>0.0932</v>
      </c>
    </row>
    <row r="9492" customFormat="false" ht="13.8" hidden="false" customHeight="false" outlineLevel="0" collapsed="false">
      <c r="D9492" s="875" t="n">
        <v>32377</v>
      </c>
      <c r="E9492" s="880" t="n">
        <v>9.37</v>
      </c>
      <c r="F9492" s="877" t="n">
        <f aca="false">IFERROR(E9492/100,"")</f>
        <v>0.0937</v>
      </c>
    </row>
    <row r="9493" customFormat="false" ht="13.8" hidden="false" customHeight="false" outlineLevel="0" collapsed="false">
      <c r="D9493" s="875" t="n">
        <v>32374</v>
      </c>
      <c r="E9493" s="880" t="n">
        <v>9.35</v>
      </c>
      <c r="F9493" s="877" t="n">
        <f aca="false">IFERROR(E9493/100,"")</f>
        <v>0.0935</v>
      </c>
    </row>
    <row r="9494" customFormat="false" ht="13.8" hidden="false" customHeight="false" outlineLevel="0" collapsed="false">
      <c r="D9494" s="875" t="n">
        <v>32373</v>
      </c>
      <c r="E9494" s="880" t="n">
        <v>9.35</v>
      </c>
      <c r="F9494" s="877" t="n">
        <f aca="false">IFERROR(E9494/100,"")</f>
        <v>0.0935</v>
      </c>
    </row>
    <row r="9495" customFormat="false" ht="13.8" hidden="false" customHeight="false" outlineLevel="0" collapsed="false">
      <c r="D9495" s="875" t="n">
        <v>32372</v>
      </c>
      <c r="E9495" s="880" t="n">
        <v>9.38</v>
      </c>
      <c r="F9495" s="877" t="n">
        <f aca="false">IFERROR(E9495/100,"")</f>
        <v>0.0938</v>
      </c>
    </row>
    <row r="9496" customFormat="false" ht="13.8" hidden="false" customHeight="false" outlineLevel="0" collapsed="false">
      <c r="D9496" s="875" t="n">
        <v>32371</v>
      </c>
      <c r="E9496" s="880" t="n">
        <v>9.35</v>
      </c>
      <c r="F9496" s="877" t="n">
        <f aca="false">IFERROR(E9496/100,"")</f>
        <v>0.0935</v>
      </c>
    </row>
    <row r="9497" customFormat="false" ht="13.8" hidden="false" customHeight="false" outlineLevel="0" collapsed="false">
      <c r="D9497" s="875" t="n">
        <v>32370</v>
      </c>
      <c r="E9497" s="880" t="n">
        <v>9.37</v>
      </c>
      <c r="F9497" s="877" t="n">
        <f aca="false">IFERROR(E9497/100,"")</f>
        <v>0.0937</v>
      </c>
    </row>
    <row r="9498" customFormat="false" ht="13.8" hidden="false" customHeight="false" outlineLevel="0" collapsed="false">
      <c r="D9498" s="875" t="n">
        <v>32367</v>
      </c>
      <c r="E9498" s="880" t="n">
        <v>9.36</v>
      </c>
      <c r="F9498" s="877" t="n">
        <f aca="false">IFERROR(E9498/100,"")</f>
        <v>0.0936</v>
      </c>
    </row>
    <row r="9499" customFormat="false" ht="13.8" hidden="false" customHeight="false" outlineLevel="0" collapsed="false">
      <c r="D9499" s="875" t="n">
        <v>32366</v>
      </c>
      <c r="E9499" s="880" t="n">
        <v>9.35</v>
      </c>
      <c r="F9499" s="877" t="n">
        <f aca="false">IFERROR(E9499/100,"")</f>
        <v>0.0935</v>
      </c>
    </row>
    <row r="9500" customFormat="false" ht="13.8" hidden="false" customHeight="false" outlineLevel="0" collapsed="false">
      <c r="D9500" s="875" t="n">
        <v>32365</v>
      </c>
      <c r="E9500" s="880" t="n">
        <v>9.3</v>
      </c>
      <c r="F9500" s="877" t="n">
        <f aca="false">IFERROR(E9500/100,"")</f>
        <v>0.093</v>
      </c>
    </row>
    <row r="9501" customFormat="false" ht="13.8" hidden="false" customHeight="false" outlineLevel="0" collapsed="false">
      <c r="D9501" s="875" t="n">
        <v>32364</v>
      </c>
      <c r="E9501" s="880" t="n">
        <v>9.2</v>
      </c>
      <c r="F9501" s="877" t="n">
        <f aca="false">IFERROR(E9501/100,"")</f>
        <v>0.092</v>
      </c>
    </row>
    <row r="9502" customFormat="false" ht="13.8" hidden="false" customHeight="false" outlineLevel="0" collapsed="false">
      <c r="D9502" s="875" t="n">
        <v>32363</v>
      </c>
      <c r="E9502" s="880" t="n">
        <v>9.12</v>
      </c>
      <c r="F9502" s="877" t="n">
        <f aca="false">IFERROR(E9502/100,"")</f>
        <v>0.0912</v>
      </c>
    </row>
    <row r="9503" customFormat="false" ht="13.8" hidden="false" customHeight="false" outlineLevel="0" collapsed="false">
      <c r="D9503" s="875" t="n">
        <v>32360</v>
      </c>
      <c r="E9503" s="880" t="n">
        <v>9.12</v>
      </c>
      <c r="F9503" s="877" t="n">
        <f aca="false">IFERROR(E9503/100,"")</f>
        <v>0.0912</v>
      </c>
    </row>
    <row r="9504" customFormat="false" ht="13.8" hidden="false" customHeight="false" outlineLevel="0" collapsed="false">
      <c r="D9504" s="875" t="n">
        <v>32359</v>
      </c>
      <c r="E9504" s="880" t="n">
        <v>8.99</v>
      </c>
      <c r="F9504" s="877" t="n">
        <f aca="false">IFERROR(E9504/100,"")</f>
        <v>0.0899</v>
      </c>
    </row>
    <row r="9505" customFormat="false" ht="13.8" hidden="false" customHeight="false" outlineLevel="0" collapsed="false">
      <c r="D9505" s="875" t="n">
        <v>32358</v>
      </c>
      <c r="E9505" s="880" t="n">
        <v>9.04</v>
      </c>
      <c r="F9505" s="877" t="n">
        <f aca="false">IFERROR(E9505/100,"")</f>
        <v>0.0904</v>
      </c>
    </row>
    <row r="9506" customFormat="false" ht="13.8" hidden="false" customHeight="false" outlineLevel="0" collapsed="false">
      <c r="D9506" s="875" t="n">
        <v>32357</v>
      </c>
      <c r="E9506" s="880" t="n">
        <v>9</v>
      </c>
      <c r="F9506" s="877" t="n">
        <f aca="false">IFERROR(E9506/100,"")</f>
        <v>0.09</v>
      </c>
    </row>
    <row r="9507" customFormat="false" ht="13.8" hidden="false" customHeight="false" outlineLevel="0" collapsed="false">
      <c r="D9507" s="875" t="n">
        <v>32356</v>
      </c>
      <c r="E9507" s="880" t="n">
        <v>9.07</v>
      </c>
      <c r="F9507" s="877" t="n">
        <f aca="false">IFERROR(E9507/100,"")</f>
        <v>0.0907</v>
      </c>
    </row>
    <row r="9508" customFormat="false" ht="13.8" hidden="false" customHeight="false" outlineLevel="0" collapsed="false">
      <c r="D9508" s="875" t="n">
        <v>32353</v>
      </c>
      <c r="E9508" s="880" t="n">
        <v>9.12</v>
      </c>
      <c r="F9508" s="877" t="n">
        <f aca="false">IFERROR(E9508/100,"")</f>
        <v>0.0912</v>
      </c>
    </row>
    <row r="9509" customFormat="false" ht="13.8" hidden="false" customHeight="false" outlineLevel="0" collapsed="false">
      <c r="D9509" s="875" t="n">
        <v>32352</v>
      </c>
      <c r="E9509" s="880" t="n">
        <v>9.16</v>
      </c>
      <c r="F9509" s="877" t="n">
        <f aca="false">IFERROR(E9509/100,"")</f>
        <v>0.0916</v>
      </c>
    </row>
    <row r="9510" customFormat="false" ht="13.8" hidden="false" customHeight="false" outlineLevel="0" collapsed="false">
      <c r="D9510" s="875" t="n">
        <v>32351</v>
      </c>
      <c r="E9510" s="880" t="n">
        <v>9.14</v>
      </c>
      <c r="F9510" s="877" t="n">
        <f aca="false">IFERROR(E9510/100,"")</f>
        <v>0.0914</v>
      </c>
    </row>
    <row r="9511" customFormat="false" ht="13.8" hidden="false" customHeight="false" outlineLevel="0" collapsed="false">
      <c r="D9511" s="875" t="n">
        <v>32350</v>
      </c>
      <c r="E9511" s="880" t="n">
        <v>9.09</v>
      </c>
      <c r="F9511" s="877" t="n">
        <f aca="false">IFERROR(E9511/100,"")</f>
        <v>0.0909</v>
      </c>
    </row>
    <row r="9512" customFormat="false" ht="13.8" hidden="false" customHeight="false" outlineLevel="0" collapsed="false">
      <c r="D9512" s="875" t="n">
        <v>32349</v>
      </c>
      <c r="E9512" s="880" t="n">
        <v>9.07</v>
      </c>
      <c r="F9512" s="877" t="n">
        <f aca="false">IFERROR(E9512/100,"")</f>
        <v>0.0907</v>
      </c>
    </row>
    <row r="9513" customFormat="false" ht="13.8" hidden="false" customHeight="false" outlineLevel="0" collapsed="false">
      <c r="D9513" s="875" t="n">
        <v>32346</v>
      </c>
      <c r="E9513" s="880" t="n">
        <v>9.11</v>
      </c>
      <c r="F9513" s="877" t="n">
        <f aca="false">IFERROR(E9513/100,"")</f>
        <v>0.0911</v>
      </c>
    </row>
    <row r="9514" customFormat="false" ht="13.8" hidden="false" customHeight="false" outlineLevel="0" collapsed="false">
      <c r="D9514" s="875" t="n">
        <v>32345</v>
      </c>
      <c r="E9514" s="880" t="n">
        <v>9.16</v>
      </c>
      <c r="F9514" s="877" t="n">
        <f aca="false">IFERROR(E9514/100,"")</f>
        <v>0.0916</v>
      </c>
    </row>
    <row r="9515" customFormat="false" ht="13.8" hidden="false" customHeight="false" outlineLevel="0" collapsed="false">
      <c r="D9515" s="875" t="n">
        <v>32344</v>
      </c>
      <c r="E9515" s="880" t="n">
        <v>9.11</v>
      </c>
      <c r="F9515" s="877" t="n">
        <f aca="false">IFERROR(E9515/100,"")</f>
        <v>0.0911</v>
      </c>
    </row>
    <row r="9516" customFormat="false" ht="13.8" hidden="false" customHeight="false" outlineLevel="0" collapsed="false">
      <c r="D9516" s="875" t="n">
        <v>32343</v>
      </c>
      <c r="E9516" s="880" t="n">
        <v>9.1</v>
      </c>
      <c r="F9516" s="877" t="n">
        <f aca="false">IFERROR(E9516/100,"")</f>
        <v>0.091</v>
      </c>
    </row>
    <row r="9517" customFormat="false" ht="13.8" hidden="false" customHeight="false" outlineLevel="0" collapsed="false">
      <c r="D9517" s="875" t="n">
        <v>32342</v>
      </c>
      <c r="E9517" s="880" t="n">
        <v>9.15</v>
      </c>
      <c r="F9517" s="877" t="n">
        <f aca="false">IFERROR(E9517/100,"")</f>
        <v>0.0915</v>
      </c>
    </row>
    <row r="9518" customFormat="false" ht="13.8" hidden="false" customHeight="false" outlineLevel="0" collapsed="false">
      <c r="D9518" s="875" t="n">
        <v>32339</v>
      </c>
      <c r="E9518" s="880" t="n">
        <v>9.08</v>
      </c>
      <c r="F9518" s="877" t="n">
        <f aca="false">IFERROR(E9518/100,"")</f>
        <v>0.0908</v>
      </c>
    </row>
    <row r="9519" customFormat="false" ht="13.8" hidden="false" customHeight="false" outlineLevel="0" collapsed="false">
      <c r="D9519" s="875" t="n">
        <v>32338</v>
      </c>
      <c r="E9519" s="880" t="n">
        <v>9.12</v>
      </c>
      <c r="F9519" s="877" t="n">
        <f aca="false">IFERROR(E9519/100,"")</f>
        <v>0.0912</v>
      </c>
    </row>
    <row r="9520" customFormat="false" ht="13.8" hidden="false" customHeight="false" outlineLevel="0" collapsed="false">
      <c r="D9520" s="875" t="n">
        <v>32337</v>
      </c>
      <c r="E9520" s="880" t="n">
        <v>9.12</v>
      </c>
      <c r="F9520" s="877" t="n">
        <f aca="false">IFERROR(E9520/100,"")</f>
        <v>0.0912</v>
      </c>
    </row>
    <row r="9521" customFormat="false" ht="13.8" hidden="false" customHeight="false" outlineLevel="0" collapsed="false">
      <c r="D9521" s="875" t="n">
        <v>32336</v>
      </c>
      <c r="E9521" s="880" t="n">
        <v>9.08</v>
      </c>
      <c r="F9521" s="877" t="n">
        <f aca="false">IFERROR(E9521/100,"")</f>
        <v>0.0908</v>
      </c>
    </row>
    <row r="9522" customFormat="false" ht="13.8" hidden="false" customHeight="false" outlineLevel="0" collapsed="false">
      <c r="D9522" s="875" t="n">
        <v>32335</v>
      </c>
      <c r="E9522" s="880" t="n">
        <v>9.02</v>
      </c>
      <c r="F9522" s="877" t="n">
        <f aca="false">IFERROR(E9522/100,"")</f>
        <v>0.0902</v>
      </c>
    </row>
    <row r="9523" customFormat="false" ht="13.8" hidden="false" customHeight="false" outlineLevel="0" collapsed="false">
      <c r="D9523" s="875" t="n">
        <v>32332</v>
      </c>
      <c r="E9523" s="880" t="n">
        <v>9.04</v>
      </c>
      <c r="F9523" s="877" t="n">
        <f aca="false">IFERROR(E9523/100,"")</f>
        <v>0.0904</v>
      </c>
    </row>
    <row r="9524" customFormat="false" ht="13.8" hidden="false" customHeight="false" outlineLevel="0" collapsed="false">
      <c r="D9524" s="875" t="n">
        <v>32331</v>
      </c>
      <c r="E9524" s="880" t="n">
        <v>8.95</v>
      </c>
      <c r="F9524" s="877" t="n">
        <f aca="false">IFERROR(E9524/100,"")</f>
        <v>0.0895</v>
      </c>
    </row>
    <row r="9525" customFormat="false" ht="13.8" hidden="false" customHeight="false" outlineLevel="0" collapsed="false">
      <c r="D9525" s="875" t="n">
        <v>32330</v>
      </c>
      <c r="E9525" s="880" t="n">
        <v>8.91</v>
      </c>
      <c r="F9525" s="877" t="n">
        <f aca="false">IFERROR(E9525/100,"")</f>
        <v>0.0891</v>
      </c>
    </row>
    <row r="9526" customFormat="false" ht="13.8" hidden="false" customHeight="false" outlineLevel="0" collapsed="false">
      <c r="D9526" s="875" t="n">
        <v>32329</v>
      </c>
      <c r="E9526" s="880" t="n">
        <v>8.82</v>
      </c>
      <c r="F9526" s="877" t="n">
        <f aca="false">IFERROR(E9526/100,"")</f>
        <v>0.0882</v>
      </c>
    </row>
    <row r="9527" customFormat="false" ht="13.8" hidden="false" customHeight="false" outlineLevel="0" collapsed="false">
      <c r="D9527" s="875" t="n">
        <v>32328</v>
      </c>
      <c r="E9527" s="867" t="e">
        <f aca="false">NA()</f>
        <v>#N/A</v>
      </c>
      <c r="F9527" s="877" t="str">
        <f aca="false">IFERROR(E9527/100,"")</f>
        <v/>
      </c>
    </row>
    <row r="9528" customFormat="false" ht="13.8" hidden="false" customHeight="false" outlineLevel="0" collapsed="false">
      <c r="D9528" s="875" t="n">
        <v>32325</v>
      </c>
      <c r="E9528" s="880" t="n">
        <v>8.77</v>
      </c>
      <c r="F9528" s="877" t="n">
        <f aca="false">IFERROR(E9528/100,"")</f>
        <v>0.0877</v>
      </c>
    </row>
    <row r="9529" customFormat="false" ht="13.8" hidden="false" customHeight="false" outlineLevel="0" collapsed="false">
      <c r="D9529" s="875" t="n">
        <v>32324</v>
      </c>
      <c r="E9529" s="880" t="n">
        <v>8.82</v>
      </c>
      <c r="F9529" s="877" t="n">
        <f aca="false">IFERROR(E9529/100,"")</f>
        <v>0.0882</v>
      </c>
    </row>
    <row r="9530" customFormat="false" ht="13.8" hidden="false" customHeight="false" outlineLevel="0" collapsed="false">
      <c r="D9530" s="875" t="n">
        <v>32323</v>
      </c>
      <c r="E9530" s="880" t="n">
        <v>8.88</v>
      </c>
      <c r="F9530" s="877" t="n">
        <f aca="false">IFERROR(E9530/100,"")</f>
        <v>0.0888</v>
      </c>
    </row>
    <row r="9531" customFormat="false" ht="13.8" hidden="false" customHeight="false" outlineLevel="0" collapsed="false">
      <c r="D9531" s="875" t="n">
        <v>32322</v>
      </c>
      <c r="E9531" s="880" t="n">
        <v>8.87</v>
      </c>
      <c r="F9531" s="877" t="n">
        <f aca="false">IFERROR(E9531/100,"")</f>
        <v>0.0887</v>
      </c>
    </row>
    <row r="9532" customFormat="false" ht="13.8" hidden="false" customHeight="false" outlineLevel="0" collapsed="false">
      <c r="D9532" s="875" t="n">
        <v>32321</v>
      </c>
      <c r="E9532" s="880" t="n">
        <v>8.94</v>
      </c>
      <c r="F9532" s="877" t="n">
        <f aca="false">IFERROR(E9532/100,"")</f>
        <v>0.0894</v>
      </c>
    </row>
    <row r="9533" customFormat="false" ht="13.8" hidden="false" customHeight="false" outlineLevel="0" collapsed="false">
      <c r="D9533" s="875" t="n">
        <v>32318</v>
      </c>
      <c r="E9533" s="880" t="n">
        <v>8.85</v>
      </c>
      <c r="F9533" s="877" t="n">
        <f aca="false">IFERROR(E9533/100,"")</f>
        <v>0.0885</v>
      </c>
    </row>
    <row r="9534" customFormat="false" ht="13.8" hidden="false" customHeight="false" outlineLevel="0" collapsed="false">
      <c r="D9534" s="875" t="n">
        <v>32317</v>
      </c>
      <c r="E9534" s="880" t="n">
        <v>8.88</v>
      </c>
      <c r="F9534" s="877" t="n">
        <f aca="false">IFERROR(E9534/100,"")</f>
        <v>0.0888</v>
      </c>
    </row>
    <row r="9535" customFormat="false" ht="13.8" hidden="false" customHeight="false" outlineLevel="0" collapsed="false">
      <c r="D9535" s="875" t="n">
        <v>32316</v>
      </c>
      <c r="E9535" s="880" t="n">
        <v>8.9</v>
      </c>
      <c r="F9535" s="877" t="n">
        <f aca="false">IFERROR(E9535/100,"")</f>
        <v>0.089</v>
      </c>
    </row>
    <row r="9536" customFormat="false" ht="13.8" hidden="false" customHeight="false" outlineLevel="0" collapsed="false">
      <c r="D9536" s="875" t="n">
        <v>32315</v>
      </c>
      <c r="E9536" s="880" t="n">
        <v>9.03</v>
      </c>
      <c r="F9536" s="877" t="n">
        <f aca="false">IFERROR(E9536/100,"")</f>
        <v>0.0903</v>
      </c>
    </row>
    <row r="9537" customFormat="false" ht="13.8" hidden="false" customHeight="false" outlineLevel="0" collapsed="false">
      <c r="D9537" s="875" t="n">
        <v>32314</v>
      </c>
      <c r="E9537" s="880" t="n">
        <v>9.02</v>
      </c>
      <c r="F9537" s="877" t="n">
        <f aca="false">IFERROR(E9537/100,"")</f>
        <v>0.0902</v>
      </c>
    </row>
    <row r="9538" customFormat="false" ht="13.8" hidden="false" customHeight="false" outlineLevel="0" collapsed="false">
      <c r="D9538" s="875" t="n">
        <v>32311</v>
      </c>
      <c r="E9538" s="880" t="n">
        <v>9.02</v>
      </c>
      <c r="F9538" s="877" t="n">
        <f aca="false">IFERROR(E9538/100,"")</f>
        <v>0.0902</v>
      </c>
    </row>
    <row r="9539" customFormat="false" ht="13.8" hidden="false" customHeight="false" outlineLevel="0" collapsed="false">
      <c r="D9539" s="875" t="n">
        <v>32310</v>
      </c>
      <c r="E9539" s="880" t="n">
        <v>8.89</v>
      </c>
      <c r="F9539" s="877" t="n">
        <f aca="false">IFERROR(E9539/100,"")</f>
        <v>0.0889</v>
      </c>
    </row>
    <row r="9540" customFormat="false" ht="13.8" hidden="false" customHeight="false" outlineLevel="0" collapsed="false">
      <c r="D9540" s="875" t="n">
        <v>32309</v>
      </c>
      <c r="E9540" s="880" t="n">
        <v>8.71</v>
      </c>
      <c r="F9540" s="877" t="n">
        <f aca="false">IFERROR(E9540/100,"")</f>
        <v>0.0871</v>
      </c>
    </row>
    <row r="9541" customFormat="false" ht="13.8" hidden="false" customHeight="false" outlineLevel="0" collapsed="false">
      <c r="D9541" s="875" t="n">
        <v>32308</v>
      </c>
      <c r="E9541" s="880" t="n">
        <v>8.69</v>
      </c>
      <c r="F9541" s="877" t="n">
        <f aca="false">IFERROR(E9541/100,"")</f>
        <v>0.0869</v>
      </c>
    </row>
    <row r="9542" customFormat="false" ht="13.8" hidden="false" customHeight="false" outlineLevel="0" collapsed="false">
      <c r="D9542" s="875" t="n">
        <v>32307</v>
      </c>
      <c r="E9542" s="880" t="n">
        <v>8.91</v>
      </c>
      <c r="F9542" s="877" t="n">
        <f aca="false">IFERROR(E9542/100,"")</f>
        <v>0.0891</v>
      </c>
    </row>
    <row r="9543" customFormat="false" ht="13.8" hidden="false" customHeight="false" outlineLevel="0" collapsed="false">
      <c r="D9543" s="875" t="n">
        <v>32304</v>
      </c>
      <c r="E9543" s="880" t="n">
        <v>8.92</v>
      </c>
      <c r="F9543" s="877" t="n">
        <f aca="false">IFERROR(E9543/100,"")</f>
        <v>0.0892</v>
      </c>
    </row>
    <row r="9544" customFormat="false" ht="13.8" hidden="false" customHeight="false" outlineLevel="0" collapsed="false">
      <c r="D9544" s="875" t="n">
        <v>32303</v>
      </c>
      <c r="E9544" s="880" t="n">
        <v>8.96</v>
      </c>
      <c r="F9544" s="877" t="n">
        <f aca="false">IFERROR(E9544/100,"")</f>
        <v>0.0896</v>
      </c>
    </row>
    <row r="9545" customFormat="false" ht="13.8" hidden="false" customHeight="false" outlineLevel="0" collapsed="false">
      <c r="D9545" s="875" t="n">
        <v>32302</v>
      </c>
      <c r="E9545" s="880" t="n">
        <v>8.92</v>
      </c>
      <c r="F9545" s="877" t="n">
        <f aca="false">IFERROR(E9545/100,"")</f>
        <v>0.0892</v>
      </c>
    </row>
    <row r="9546" customFormat="false" ht="13.8" hidden="false" customHeight="false" outlineLevel="0" collapsed="false">
      <c r="D9546" s="875" t="n">
        <v>32301</v>
      </c>
      <c r="E9546" s="880" t="n">
        <v>9.02</v>
      </c>
      <c r="F9546" s="877" t="n">
        <f aca="false">IFERROR(E9546/100,"")</f>
        <v>0.0902</v>
      </c>
    </row>
    <row r="9547" customFormat="false" ht="13.8" hidden="false" customHeight="false" outlineLevel="0" collapsed="false">
      <c r="D9547" s="875" t="n">
        <v>32300</v>
      </c>
      <c r="E9547" s="880" t="n">
        <v>8.97</v>
      </c>
      <c r="F9547" s="877" t="n">
        <f aca="false">IFERROR(E9547/100,"")</f>
        <v>0.0897</v>
      </c>
    </row>
    <row r="9548" customFormat="false" ht="13.8" hidden="false" customHeight="false" outlineLevel="0" collapsed="false">
      <c r="D9548" s="875" t="n">
        <v>32297</v>
      </c>
      <c r="E9548" s="880" t="n">
        <v>8.97</v>
      </c>
      <c r="F9548" s="877" t="n">
        <f aca="false">IFERROR(E9548/100,"")</f>
        <v>0.0897</v>
      </c>
    </row>
    <row r="9549" customFormat="false" ht="13.8" hidden="false" customHeight="false" outlineLevel="0" collapsed="false">
      <c r="D9549" s="875" t="n">
        <v>32296</v>
      </c>
      <c r="E9549" s="880" t="n">
        <v>9.07</v>
      </c>
      <c r="F9549" s="877" t="n">
        <f aca="false">IFERROR(E9549/100,"")</f>
        <v>0.0907</v>
      </c>
    </row>
    <row r="9550" customFormat="false" ht="13.8" hidden="false" customHeight="false" outlineLevel="0" collapsed="false">
      <c r="D9550" s="875" t="n">
        <v>32295</v>
      </c>
      <c r="E9550" s="880" t="n">
        <v>9.03</v>
      </c>
      <c r="F9550" s="877" t="n">
        <f aca="false">IFERROR(E9550/100,"")</f>
        <v>0.0903</v>
      </c>
    </row>
    <row r="9551" customFormat="false" ht="13.8" hidden="false" customHeight="false" outlineLevel="0" collapsed="false">
      <c r="D9551" s="875" t="n">
        <v>32294</v>
      </c>
      <c r="E9551" s="880" t="n">
        <v>9.2</v>
      </c>
      <c r="F9551" s="877" t="n">
        <f aca="false">IFERROR(E9551/100,"")</f>
        <v>0.092</v>
      </c>
    </row>
    <row r="9552" customFormat="false" ht="13.8" hidden="false" customHeight="false" outlineLevel="0" collapsed="false">
      <c r="D9552" s="875" t="n">
        <v>32293</v>
      </c>
      <c r="E9552" s="867" t="e">
        <f aca="false">NA()</f>
        <v>#N/A</v>
      </c>
      <c r="F9552" s="877" t="str">
        <f aca="false">IFERROR(E9552/100,"")</f>
        <v/>
      </c>
    </row>
    <row r="9553" customFormat="false" ht="13.8" hidden="false" customHeight="false" outlineLevel="0" collapsed="false">
      <c r="D9553" s="875" t="n">
        <v>32290</v>
      </c>
      <c r="E9553" s="880" t="n">
        <v>9.24</v>
      </c>
      <c r="F9553" s="877" t="n">
        <f aca="false">IFERROR(E9553/100,"")</f>
        <v>0.0924</v>
      </c>
    </row>
    <row r="9554" customFormat="false" ht="13.8" hidden="false" customHeight="false" outlineLevel="0" collapsed="false">
      <c r="D9554" s="875" t="n">
        <v>32289</v>
      </c>
      <c r="E9554" s="880" t="n">
        <v>9.21</v>
      </c>
      <c r="F9554" s="877" t="n">
        <f aca="false">IFERROR(E9554/100,"")</f>
        <v>0.0921</v>
      </c>
    </row>
    <row r="9555" customFormat="false" ht="13.8" hidden="false" customHeight="false" outlineLevel="0" collapsed="false">
      <c r="D9555" s="875" t="n">
        <v>32288</v>
      </c>
      <c r="E9555" s="880" t="n">
        <v>9.2</v>
      </c>
      <c r="F9555" s="877" t="n">
        <f aca="false">IFERROR(E9555/100,"")</f>
        <v>0.092</v>
      </c>
    </row>
    <row r="9556" customFormat="false" ht="13.8" hidden="false" customHeight="false" outlineLevel="0" collapsed="false">
      <c r="D9556" s="875" t="n">
        <v>32287</v>
      </c>
      <c r="E9556" s="880" t="n">
        <v>9.22</v>
      </c>
      <c r="F9556" s="877" t="n">
        <f aca="false">IFERROR(E9556/100,"")</f>
        <v>0.0922</v>
      </c>
    </row>
    <row r="9557" customFormat="false" ht="13.8" hidden="false" customHeight="false" outlineLevel="0" collapsed="false">
      <c r="D9557" s="875" t="n">
        <v>32286</v>
      </c>
      <c r="E9557" s="880" t="n">
        <v>9.23</v>
      </c>
      <c r="F9557" s="877" t="n">
        <f aca="false">IFERROR(E9557/100,"")</f>
        <v>0.0923</v>
      </c>
    </row>
    <row r="9558" customFormat="false" ht="13.8" hidden="false" customHeight="false" outlineLevel="0" collapsed="false">
      <c r="D9558" s="875" t="n">
        <v>32283</v>
      </c>
      <c r="E9558" s="880" t="n">
        <v>9.22</v>
      </c>
      <c r="F9558" s="877" t="n">
        <f aca="false">IFERROR(E9558/100,"")</f>
        <v>0.0922</v>
      </c>
    </row>
    <row r="9559" customFormat="false" ht="13.8" hidden="false" customHeight="false" outlineLevel="0" collapsed="false">
      <c r="D9559" s="875" t="n">
        <v>32282</v>
      </c>
      <c r="E9559" s="880" t="n">
        <v>9.18</v>
      </c>
      <c r="F9559" s="877" t="n">
        <f aca="false">IFERROR(E9559/100,"")</f>
        <v>0.0918</v>
      </c>
    </row>
    <row r="9560" customFormat="false" ht="13.8" hidden="false" customHeight="false" outlineLevel="0" collapsed="false">
      <c r="D9560" s="875" t="n">
        <v>32281</v>
      </c>
      <c r="E9560" s="880" t="n">
        <v>9.19</v>
      </c>
      <c r="F9560" s="877" t="n">
        <f aca="false">IFERROR(E9560/100,"")</f>
        <v>0.0919</v>
      </c>
    </row>
    <row r="9561" customFormat="false" ht="13.8" hidden="false" customHeight="false" outlineLevel="0" collapsed="false">
      <c r="D9561" s="875" t="n">
        <v>32280</v>
      </c>
      <c r="E9561" s="880" t="n">
        <v>9.12</v>
      </c>
      <c r="F9561" s="877" t="n">
        <f aca="false">IFERROR(E9561/100,"")</f>
        <v>0.0912</v>
      </c>
    </row>
    <row r="9562" customFormat="false" ht="13.8" hidden="false" customHeight="false" outlineLevel="0" collapsed="false">
      <c r="D9562" s="875" t="n">
        <v>32279</v>
      </c>
      <c r="E9562" s="880" t="n">
        <v>9.01</v>
      </c>
      <c r="F9562" s="877" t="n">
        <f aca="false">IFERROR(E9562/100,"")</f>
        <v>0.0901</v>
      </c>
    </row>
    <row r="9563" customFormat="false" ht="13.8" hidden="false" customHeight="false" outlineLevel="0" collapsed="false">
      <c r="D9563" s="875" t="n">
        <v>32276</v>
      </c>
      <c r="E9563" s="880" t="n">
        <v>9</v>
      </c>
      <c r="F9563" s="877" t="n">
        <f aca="false">IFERROR(E9563/100,"")</f>
        <v>0.09</v>
      </c>
    </row>
    <row r="9564" customFormat="false" ht="13.8" hidden="false" customHeight="false" outlineLevel="0" collapsed="false">
      <c r="D9564" s="875" t="n">
        <v>32275</v>
      </c>
      <c r="E9564" s="880" t="n">
        <v>9.04</v>
      </c>
      <c r="F9564" s="877" t="n">
        <f aca="false">IFERROR(E9564/100,"")</f>
        <v>0.0904</v>
      </c>
    </row>
    <row r="9565" customFormat="false" ht="13.8" hidden="false" customHeight="false" outlineLevel="0" collapsed="false">
      <c r="D9565" s="875" t="n">
        <v>32274</v>
      </c>
      <c r="E9565" s="880" t="n">
        <v>9.05</v>
      </c>
      <c r="F9565" s="877" t="n">
        <f aca="false">IFERROR(E9565/100,"")</f>
        <v>0.0905</v>
      </c>
    </row>
    <row r="9566" customFormat="false" ht="13.8" hidden="false" customHeight="false" outlineLevel="0" collapsed="false">
      <c r="D9566" s="875" t="n">
        <v>32273</v>
      </c>
      <c r="E9566" s="880" t="n">
        <v>9.07</v>
      </c>
      <c r="F9566" s="877" t="n">
        <f aca="false">IFERROR(E9566/100,"")</f>
        <v>0.0907</v>
      </c>
    </row>
    <row r="9567" customFormat="false" ht="13.8" hidden="false" customHeight="false" outlineLevel="0" collapsed="false">
      <c r="D9567" s="875" t="n">
        <v>32272</v>
      </c>
      <c r="E9567" s="880" t="n">
        <v>9.03</v>
      </c>
      <c r="F9567" s="877" t="n">
        <f aca="false">IFERROR(E9567/100,"")</f>
        <v>0.0903</v>
      </c>
    </row>
    <row r="9568" customFormat="false" ht="13.8" hidden="false" customHeight="false" outlineLevel="0" collapsed="false">
      <c r="D9568" s="875" t="n">
        <v>32269</v>
      </c>
      <c r="E9568" s="880" t="n">
        <v>9.01</v>
      </c>
      <c r="F9568" s="877" t="n">
        <f aca="false">IFERROR(E9568/100,"")</f>
        <v>0.0901</v>
      </c>
    </row>
    <row r="9569" customFormat="false" ht="13.8" hidden="false" customHeight="false" outlineLevel="0" collapsed="false">
      <c r="D9569" s="875" t="n">
        <v>32268</v>
      </c>
      <c r="E9569" s="880" t="n">
        <v>8.92</v>
      </c>
      <c r="F9569" s="877" t="n">
        <f aca="false">IFERROR(E9569/100,"")</f>
        <v>0.0892</v>
      </c>
    </row>
    <row r="9570" customFormat="false" ht="13.8" hidden="false" customHeight="false" outlineLevel="0" collapsed="false">
      <c r="D9570" s="875" t="n">
        <v>32267</v>
      </c>
      <c r="E9570" s="880" t="n">
        <v>8.9</v>
      </c>
      <c r="F9570" s="877" t="n">
        <f aca="false">IFERROR(E9570/100,"")</f>
        <v>0.089</v>
      </c>
    </row>
    <row r="9571" customFormat="false" ht="13.8" hidden="false" customHeight="false" outlineLevel="0" collapsed="false">
      <c r="D9571" s="875" t="n">
        <v>32266</v>
      </c>
      <c r="E9571" s="880" t="n">
        <v>8.89</v>
      </c>
      <c r="F9571" s="877" t="n">
        <f aca="false">IFERROR(E9571/100,"")</f>
        <v>0.0889</v>
      </c>
    </row>
    <row r="9572" customFormat="false" ht="13.8" hidden="false" customHeight="false" outlineLevel="0" collapsed="false">
      <c r="D9572" s="875" t="n">
        <v>32265</v>
      </c>
      <c r="E9572" s="880" t="n">
        <v>8.94</v>
      </c>
      <c r="F9572" s="877" t="n">
        <f aca="false">IFERROR(E9572/100,"")</f>
        <v>0.0894</v>
      </c>
    </row>
    <row r="9573" customFormat="false" ht="13.8" hidden="false" customHeight="false" outlineLevel="0" collapsed="false">
      <c r="D9573" s="875" t="n">
        <v>32262</v>
      </c>
      <c r="E9573" s="880" t="n">
        <v>8.87</v>
      </c>
      <c r="F9573" s="877" t="n">
        <f aca="false">IFERROR(E9573/100,"")</f>
        <v>0.0887</v>
      </c>
    </row>
    <row r="9574" customFormat="false" ht="13.8" hidden="false" customHeight="false" outlineLevel="0" collapsed="false">
      <c r="D9574" s="875" t="n">
        <v>32261</v>
      </c>
      <c r="E9574" s="880" t="n">
        <v>8.86</v>
      </c>
      <c r="F9574" s="877" t="n">
        <f aca="false">IFERROR(E9574/100,"")</f>
        <v>0.0886</v>
      </c>
    </row>
    <row r="9575" customFormat="false" ht="13.8" hidden="false" customHeight="false" outlineLevel="0" collapsed="false">
      <c r="D9575" s="875" t="n">
        <v>32260</v>
      </c>
      <c r="E9575" s="880" t="n">
        <v>8.8</v>
      </c>
      <c r="F9575" s="877" t="n">
        <f aca="false">IFERROR(E9575/100,"")</f>
        <v>0.088</v>
      </c>
    </row>
    <row r="9576" customFormat="false" ht="13.8" hidden="false" customHeight="false" outlineLevel="0" collapsed="false">
      <c r="D9576" s="875" t="n">
        <v>32259</v>
      </c>
      <c r="E9576" s="880" t="n">
        <v>8.8</v>
      </c>
      <c r="F9576" s="877" t="n">
        <f aca="false">IFERROR(E9576/100,"")</f>
        <v>0.088</v>
      </c>
    </row>
    <row r="9577" customFormat="false" ht="13.8" hidden="false" customHeight="false" outlineLevel="0" collapsed="false">
      <c r="D9577" s="875" t="n">
        <v>32258</v>
      </c>
      <c r="E9577" s="880" t="n">
        <v>8.78</v>
      </c>
      <c r="F9577" s="877" t="n">
        <f aca="false">IFERROR(E9577/100,"")</f>
        <v>0.0878</v>
      </c>
    </row>
    <row r="9578" customFormat="false" ht="13.8" hidden="false" customHeight="false" outlineLevel="0" collapsed="false">
      <c r="D9578" s="875" t="n">
        <v>32255</v>
      </c>
      <c r="E9578" s="880" t="n">
        <v>8.78</v>
      </c>
      <c r="F9578" s="877" t="n">
        <f aca="false">IFERROR(E9578/100,"")</f>
        <v>0.0878</v>
      </c>
    </row>
    <row r="9579" customFormat="false" ht="13.8" hidden="false" customHeight="false" outlineLevel="0" collapsed="false">
      <c r="D9579" s="875" t="n">
        <v>32254</v>
      </c>
      <c r="E9579" s="880" t="n">
        <v>8.82</v>
      </c>
      <c r="F9579" s="877" t="n">
        <f aca="false">IFERROR(E9579/100,"")</f>
        <v>0.0882</v>
      </c>
    </row>
    <row r="9580" customFormat="false" ht="13.8" hidden="false" customHeight="false" outlineLevel="0" collapsed="false">
      <c r="D9580" s="875" t="n">
        <v>32253</v>
      </c>
      <c r="E9580" s="880" t="n">
        <v>8.83</v>
      </c>
      <c r="F9580" s="877" t="n">
        <f aca="false">IFERROR(E9580/100,"")</f>
        <v>0.0883</v>
      </c>
    </row>
    <row r="9581" customFormat="false" ht="13.8" hidden="false" customHeight="false" outlineLevel="0" collapsed="false">
      <c r="D9581" s="875" t="n">
        <v>32252</v>
      </c>
      <c r="E9581" s="880" t="n">
        <v>8.81</v>
      </c>
      <c r="F9581" s="877" t="n">
        <f aca="false">IFERROR(E9581/100,"")</f>
        <v>0.0881</v>
      </c>
    </row>
    <row r="9582" customFormat="false" ht="13.8" hidden="false" customHeight="false" outlineLevel="0" collapsed="false">
      <c r="D9582" s="875" t="n">
        <v>32251</v>
      </c>
      <c r="E9582" s="880" t="n">
        <v>8.81</v>
      </c>
      <c r="F9582" s="877" t="n">
        <f aca="false">IFERROR(E9582/100,"")</f>
        <v>0.0881</v>
      </c>
    </row>
    <row r="9583" customFormat="false" ht="13.8" hidden="false" customHeight="false" outlineLevel="0" collapsed="false">
      <c r="D9583" s="875" t="n">
        <v>32248</v>
      </c>
      <c r="E9583" s="880" t="n">
        <v>8.74</v>
      </c>
      <c r="F9583" s="877" t="n">
        <f aca="false">IFERROR(E9583/100,"")</f>
        <v>0.0874</v>
      </c>
    </row>
    <row r="9584" customFormat="false" ht="13.8" hidden="false" customHeight="false" outlineLevel="0" collapsed="false">
      <c r="D9584" s="875" t="n">
        <v>32247</v>
      </c>
      <c r="E9584" s="880" t="n">
        <v>8.67</v>
      </c>
      <c r="F9584" s="877" t="n">
        <f aca="false">IFERROR(E9584/100,"")</f>
        <v>0.0867</v>
      </c>
    </row>
    <row r="9585" customFormat="false" ht="13.8" hidden="false" customHeight="false" outlineLevel="0" collapsed="false">
      <c r="D9585" s="875" t="n">
        <v>32246</v>
      </c>
      <c r="E9585" s="880" t="n">
        <v>8.56</v>
      </c>
      <c r="F9585" s="877" t="n">
        <f aca="false">IFERROR(E9585/100,"")</f>
        <v>0.0856</v>
      </c>
    </row>
    <row r="9586" customFormat="false" ht="13.8" hidden="false" customHeight="false" outlineLevel="0" collapsed="false">
      <c r="D9586" s="875" t="n">
        <v>32245</v>
      </c>
      <c r="E9586" s="880" t="n">
        <v>8.57</v>
      </c>
      <c r="F9586" s="877" t="n">
        <f aca="false">IFERROR(E9586/100,"")</f>
        <v>0.0857</v>
      </c>
    </row>
    <row r="9587" customFormat="false" ht="13.8" hidden="false" customHeight="false" outlineLevel="0" collapsed="false">
      <c r="D9587" s="875" t="n">
        <v>32244</v>
      </c>
      <c r="E9587" s="880" t="n">
        <v>8.59</v>
      </c>
      <c r="F9587" s="877" t="n">
        <f aca="false">IFERROR(E9587/100,"")</f>
        <v>0.0859</v>
      </c>
    </row>
    <row r="9588" customFormat="false" ht="13.8" hidden="false" customHeight="false" outlineLevel="0" collapsed="false">
      <c r="D9588" s="875" t="n">
        <v>32241</v>
      </c>
      <c r="E9588" s="880" t="n">
        <v>8.52</v>
      </c>
      <c r="F9588" s="877" t="n">
        <f aca="false">IFERROR(E9588/100,"")</f>
        <v>0.0852</v>
      </c>
    </row>
    <row r="9589" customFormat="false" ht="13.8" hidden="false" customHeight="false" outlineLevel="0" collapsed="false">
      <c r="D9589" s="875" t="n">
        <v>32240</v>
      </c>
      <c r="E9589" s="880" t="n">
        <v>8.6</v>
      </c>
      <c r="F9589" s="877" t="n">
        <f aca="false">IFERROR(E9589/100,"")</f>
        <v>0.086</v>
      </c>
    </row>
    <row r="9590" customFormat="false" ht="13.8" hidden="false" customHeight="false" outlineLevel="0" collapsed="false">
      <c r="D9590" s="875" t="n">
        <v>32239</v>
      </c>
      <c r="E9590" s="880" t="n">
        <v>8.61</v>
      </c>
      <c r="F9590" s="877" t="n">
        <f aca="false">IFERROR(E9590/100,"")</f>
        <v>0.0861</v>
      </c>
    </row>
    <row r="9591" customFormat="false" ht="13.8" hidden="false" customHeight="false" outlineLevel="0" collapsed="false">
      <c r="D9591" s="875" t="n">
        <v>32238</v>
      </c>
      <c r="E9591" s="880" t="n">
        <v>8.67</v>
      </c>
      <c r="F9591" s="877" t="n">
        <f aca="false">IFERROR(E9591/100,"")</f>
        <v>0.0867</v>
      </c>
    </row>
    <row r="9592" customFormat="false" ht="13.8" hidden="false" customHeight="false" outlineLevel="0" collapsed="false">
      <c r="D9592" s="875" t="n">
        <v>32237</v>
      </c>
      <c r="E9592" s="880" t="n">
        <v>8.68</v>
      </c>
      <c r="F9592" s="877" t="n">
        <f aca="false">IFERROR(E9592/100,"")</f>
        <v>0.0868</v>
      </c>
    </row>
    <row r="9593" customFormat="false" ht="13.8" hidden="false" customHeight="false" outlineLevel="0" collapsed="false">
      <c r="D9593" s="875" t="n">
        <v>32234</v>
      </c>
      <c r="E9593" s="867" t="e">
        <f aca="false">NA()</f>
        <v>#N/A</v>
      </c>
      <c r="F9593" s="877" t="str">
        <f aca="false">IFERROR(E9593/100,"")</f>
        <v/>
      </c>
    </row>
    <row r="9594" customFormat="false" ht="13.8" hidden="false" customHeight="false" outlineLevel="0" collapsed="false">
      <c r="D9594" s="875" t="n">
        <v>32233</v>
      </c>
      <c r="E9594" s="880" t="n">
        <v>8.57</v>
      </c>
      <c r="F9594" s="877" t="n">
        <f aca="false">IFERROR(E9594/100,"")</f>
        <v>0.0857</v>
      </c>
    </row>
    <row r="9595" customFormat="false" ht="13.8" hidden="false" customHeight="false" outlineLevel="0" collapsed="false">
      <c r="D9595" s="875" t="n">
        <v>32232</v>
      </c>
      <c r="E9595" s="880" t="n">
        <v>8.57</v>
      </c>
      <c r="F9595" s="877" t="n">
        <f aca="false">IFERROR(E9595/100,"")</f>
        <v>0.0857</v>
      </c>
    </row>
    <row r="9596" customFormat="false" ht="13.8" hidden="false" customHeight="false" outlineLevel="0" collapsed="false">
      <c r="D9596" s="875" t="n">
        <v>32231</v>
      </c>
      <c r="E9596" s="880" t="n">
        <v>8.56</v>
      </c>
      <c r="F9596" s="877" t="n">
        <f aca="false">IFERROR(E9596/100,"")</f>
        <v>0.0856</v>
      </c>
    </row>
    <row r="9597" customFormat="false" ht="13.8" hidden="false" customHeight="false" outlineLevel="0" collapsed="false">
      <c r="D9597" s="875" t="n">
        <v>32230</v>
      </c>
      <c r="E9597" s="880" t="n">
        <v>8.58</v>
      </c>
      <c r="F9597" s="877" t="n">
        <f aca="false">IFERROR(E9597/100,"")</f>
        <v>0.0858</v>
      </c>
    </row>
    <row r="9598" customFormat="false" ht="13.8" hidden="false" customHeight="false" outlineLevel="0" collapsed="false">
      <c r="D9598" s="875" t="n">
        <v>32227</v>
      </c>
      <c r="E9598" s="880" t="n">
        <v>8.47</v>
      </c>
      <c r="F9598" s="877" t="n">
        <f aca="false">IFERROR(E9598/100,"")</f>
        <v>0.0847</v>
      </c>
    </row>
    <row r="9599" customFormat="false" ht="13.8" hidden="false" customHeight="false" outlineLevel="0" collapsed="false">
      <c r="D9599" s="875" t="n">
        <v>32226</v>
      </c>
      <c r="E9599" s="880" t="n">
        <v>8.51</v>
      </c>
      <c r="F9599" s="877" t="n">
        <f aca="false">IFERROR(E9599/100,"")</f>
        <v>0.0851</v>
      </c>
    </row>
    <row r="9600" customFormat="false" ht="13.8" hidden="false" customHeight="false" outlineLevel="0" collapsed="false">
      <c r="D9600" s="875" t="n">
        <v>32225</v>
      </c>
      <c r="E9600" s="880" t="n">
        <v>8.47</v>
      </c>
      <c r="F9600" s="877" t="n">
        <f aca="false">IFERROR(E9600/100,"")</f>
        <v>0.0847</v>
      </c>
    </row>
    <row r="9601" customFormat="false" ht="13.8" hidden="false" customHeight="false" outlineLevel="0" collapsed="false">
      <c r="D9601" s="875" t="n">
        <v>32224</v>
      </c>
      <c r="E9601" s="880" t="n">
        <v>8.46</v>
      </c>
      <c r="F9601" s="877" t="n">
        <f aca="false">IFERROR(E9601/100,"")</f>
        <v>0.0846</v>
      </c>
    </row>
    <row r="9602" customFormat="false" ht="13.8" hidden="false" customHeight="false" outlineLevel="0" collapsed="false">
      <c r="D9602" s="875" t="n">
        <v>32223</v>
      </c>
      <c r="E9602" s="880" t="n">
        <v>8.47</v>
      </c>
      <c r="F9602" s="877" t="n">
        <f aca="false">IFERROR(E9602/100,"")</f>
        <v>0.0847</v>
      </c>
    </row>
    <row r="9603" customFormat="false" ht="13.8" hidden="false" customHeight="false" outlineLevel="0" collapsed="false">
      <c r="D9603" s="875" t="n">
        <v>32220</v>
      </c>
      <c r="E9603" s="880" t="n">
        <v>8.41</v>
      </c>
      <c r="F9603" s="877" t="n">
        <f aca="false">IFERROR(E9603/100,"")</f>
        <v>0.0841</v>
      </c>
    </row>
    <row r="9604" customFormat="false" ht="13.8" hidden="false" customHeight="false" outlineLevel="0" collapsed="false">
      <c r="D9604" s="875" t="n">
        <v>32219</v>
      </c>
      <c r="E9604" s="880" t="n">
        <v>8.3</v>
      </c>
      <c r="F9604" s="877" t="n">
        <f aca="false">IFERROR(E9604/100,"")</f>
        <v>0.083</v>
      </c>
    </row>
    <row r="9605" customFormat="false" ht="13.8" hidden="false" customHeight="false" outlineLevel="0" collapsed="false">
      <c r="D9605" s="875" t="n">
        <v>32218</v>
      </c>
      <c r="E9605" s="880" t="n">
        <v>8.36</v>
      </c>
      <c r="F9605" s="877" t="n">
        <f aca="false">IFERROR(E9605/100,"")</f>
        <v>0.0836</v>
      </c>
    </row>
    <row r="9606" customFormat="false" ht="13.8" hidden="false" customHeight="false" outlineLevel="0" collapsed="false">
      <c r="D9606" s="875" t="n">
        <v>32217</v>
      </c>
      <c r="E9606" s="880" t="n">
        <v>8.3</v>
      </c>
      <c r="F9606" s="877" t="n">
        <f aca="false">IFERROR(E9606/100,"")</f>
        <v>0.083</v>
      </c>
    </row>
    <row r="9607" customFormat="false" ht="13.8" hidden="false" customHeight="false" outlineLevel="0" collapsed="false">
      <c r="D9607" s="875" t="n">
        <v>32216</v>
      </c>
      <c r="E9607" s="880" t="n">
        <v>8.29</v>
      </c>
      <c r="F9607" s="877" t="n">
        <f aca="false">IFERROR(E9607/100,"")</f>
        <v>0.0829</v>
      </c>
    </row>
    <row r="9608" customFormat="false" ht="13.8" hidden="false" customHeight="false" outlineLevel="0" collapsed="false">
      <c r="D9608" s="875" t="n">
        <v>32213</v>
      </c>
      <c r="E9608" s="880" t="n">
        <v>8.29</v>
      </c>
      <c r="F9608" s="877" t="n">
        <f aca="false">IFERROR(E9608/100,"")</f>
        <v>0.0829</v>
      </c>
    </row>
    <row r="9609" customFormat="false" ht="13.8" hidden="false" customHeight="false" outlineLevel="0" collapsed="false">
      <c r="D9609" s="875" t="n">
        <v>32212</v>
      </c>
      <c r="E9609" s="880" t="n">
        <v>8.35</v>
      </c>
      <c r="F9609" s="877" t="n">
        <f aca="false">IFERROR(E9609/100,"")</f>
        <v>0.0835</v>
      </c>
    </row>
    <row r="9610" customFormat="false" ht="13.8" hidden="false" customHeight="false" outlineLevel="0" collapsed="false">
      <c r="D9610" s="875" t="n">
        <v>32211</v>
      </c>
      <c r="E9610" s="880" t="n">
        <v>8.32</v>
      </c>
      <c r="F9610" s="877" t="n">
        <f aca="false">IFERROR(E9610/100,"")</f>
        <v>0.0832</v>
      </c>
    </row>
    <row r="9611" customFormat="false" ht="13.8" hidden="false" customHeight="false" outlineLevel="0" collapsed="false">
      <c r="D9611" s="875" t="n">
        <v>32210</v>
      </c>
      <c r="E9611" s="880" t="n">
        <v>8.33</v>
      </c>
      <c r="F9611" s="877" t="n">
        <f aca="false">IFERROR(E9611/100,"")</f>
        <v>0.0833</v>
      </c>
    </row>
    <row r="9612" customFormat="false" ht="13.8" hidden="false" customHeight="false" outlineLevel="0" collapsed="false">
      <c r="D9612" s="875" t="n">
        <v>32209</v>
      </c>
      <c r="E9612" s="880" t="n">
        <v>8.3</v>
      </c>
      <c r="F9612" s="877" t="n">
        <f aca="false">IFERROR(E9612/100,"")</f>
        <v>0.083</v>
      </c>
    </row>
    <row r="9613" customFormat="false" ht="13.8" hidden="false" customHeight="false" outlineLevel="0" collapsed="false">
      <c r="D9613" s="875" t="n">
        <v>32206</v>
      </c>
      <c r="E9613" s="880" t="n">
        <v>8.28</v>
      </c>
      <c r="F9613" s="877" t="n">
        <f aca="false">IFERROR(E9613/100,"")</f>
        <v>0.0828</v>
      </c>
    </row>
    <row r="9614" customFormat="false" ht="13.8" hidden="false" customHeight="false" outlineLevel="0" collapsed="false">
      <c r="D9614" s="875" t="n">
        <v>32205</v>
      </c>
      <c r="E9614" s="880" t="n">
        <v>8.12</v>
      </c>
      <c r="F9614" s="877" t="n">
        <f aca="false">IFERROR(E9614/100,"")</f>
        <v>0.0812</v>
      </c>
    </row>
    <row r="9615" customFormat="false" ht="13.8" hidden="false" customHeight="false" outlineLevel="0" collapsed="false">
      <c r="D9615" s="875" t="n">
        <v>32204</v>
      </c>
      <c r="E9615" s="880" t="n">
        <v>8.13</v>
      </c>
      <c r="F9615" s="877" t="n">
        <f aca="false">IFERROR(E9615/100,"")</f>
        <v>0.0813</v>
      </c>
    </row>
    <row r="9616" customFormat="false" ht="13.8" hidden="false" customHeight="false" outlineLevel="0" collapsed="false">
      <c r="D9616" s="875" t="n">
        <v>32203</v>
      </c>
      <c r="E9616" s="880" t="n">
        <v>8.15</v>
      </c>
      <c r="F9616" s="877" t="n">
        <f aca="false">IFERROR(E9616/100,"")</f>
        <v>0.0815</v>
      </c>
    </row>
    <row r="9617" customFormat="false" ht="13.8" hidden="false" customHeight="false" outlineLevel="0" collapsed="false">
      <c r="D9617" s="875" t="n">
        <v>32202</v>
      </c>
      <c r="E9617" s="880" t="n">
        <v>8.16</v>
      </c>
      <c r="F9617" s="877" t="n">
        <f aca="false">IFERROR(E9617/100,"")</f>
        <v>0.0816</v>
      </c>
    </row>
    <row r="9618" customFormat="false" ht="13.8" hidden="false" customHeight="false" outlineLevel="0" collapsed="false">
      <c r="D9618" s="875" t="n">
        <v>32199</v>
      </c>
      <c r="E9618" s="880" t="n">
        <v>8.18</v>
      </c>
      <c r="F9618" s="877" t="n">
        <f aca="false">IFERROR(E9618/100,"")</f>
        <v>0.0818</v>
      </c>
    </row>
    <row r="9619" customFormat="false" ht="13.8" hidden="false" customHeight="false" outlineLevel="0" collapsed="false">
      <c r="D9619" s="875" t="n">
        <v>32198</v>
      </c>
      <c r="E9619" s="880" t="n">
        <v>8.23</v>
      </c>
      <c r="F9619" s="877" t="n">
        <f aca="false">IFERROR(E9619/100,"")</f>
        <v>0.0823</v>
      </c>
    </row>
    <row r="9620" customFormat="false" ht="13.8" hidden="false" customHeight="false" outlineLevel="0" collapsed="false">
      <c r="D9620" s="875" t="n">
        <v>32197</v>
      </c>
      <c r="E9620" s="880" t="n">
        <v>8.18</v>
      </c>
      <c r="F9620" s="877" t="n">
        <f aca="false">IFERROR(E9620/100,"")</f>
        <v>0.0818</v>
      </c>
    </row>
    <row r="9621" customFormat="false" ht="13.8" hidden="false" customHeight="false" outlineLevel="0" collapsed="false">
      <c r="D9621" s="875" t="n">
        <v>32196</v>
      </c>
      <c r="E9621" s="880" t="n">
        <v>8.17</v>
      </c>
      <c r="F9621" s="877" t="n">
        <f aca="false">IFERROR(E9621/100,"")</f>
        <v>0.0817</v>
      </c>
    </row>
    <row r="9622" customFormat="false" ht="13.8" hidden="false" customHeight="false" outlineLevel="0" collapsed="false">
      <c r="D9622" s="875" t="n">
        <v>32195</v>
      </c>
      <c r="E9622" s="880" t="n">
        <v>8.24</v>
      </c>
      <c r="F9622" s="877" t="n">
        <f aca="false">IFERROR(E9622/100,"")</f>
        <v>0.0824</v>
      </c>
    </row>
    <row r="9623" customFormat="false" ht="13.8" hidden="false" customHeight="false" outlineLevel="0" collapsed="false">
      <c r="D9623" s="875" t="n">
        <v>32192</v>
      </c>
      <c r="E9623" s="880" t="n">
        <v>8.26</v>
      </c>
      <c r="F9623" s="877" t="n">
        <f aca="false">IFERROR(E9623/100,"")</f>
        <v>0.0826</v>
      </c>
    </row>
    <row r="9624" customFormat="false" ht="13.8" hidden="false" customHeight="false" outlineLevel="0" collapsed="false">
      <c r="D9624" s="875" t="n">
        <v>32191</v>
      </c>
      <c r="E9624" s="880" t="n">
        <v>8.28</v>
      </c>
      <c r="F9624" s="877" t="n">
        <f aca="false">IFERROR(E9624/100,"")</f>
        <v>0.0828</v>
      </c>
    </row>
    <row r="9625" customFormat="false" ht="13.8" hidden="false" customHeight="false" outlineLevel="0" collapsed="false">
      <c r="D9625" s="875" t="n">
        <v>32190</v>
      </c>
      <c r="E9625" s="880" t="n">
        <v>8.32</v>
      </c>
      <c r="F9625" s="877" t="n">
        <f aca="false">IFERROR(E9625/100,"")</f>
        <v>0.0832</v>
      </c>
    </row>
    <row r="9626" customFormat="false" ht="13.8" hidden="false" customHeight="false" outlineLevel="0" collapsed="false">
      <c r="D9626" s="875" t="n">
        <v>32189</v>
      </c>
      <c r="E9626" s="880" t="n">
        <v>8.31</v>
      </c>
      <c r="F9626" s="877" t="n">
        <f aca="false">IFERROR(E9626/100,"")</f>
        <v>0.0831</v>
      </c>
    </row>
    <row r="9627" customFormat="false" ht="13.8" hidden="false" customHeight="false" outlineLevel="0" collapsed="false">
      <c r="D9627" s="875" t="n">
        <v>32188</v>
      </c>
      <c r="E9627" s="867" t="e">
        <f aca="false">NA()</f>
        <v>#N/A</v>
      </c>
      <c r="F9627" s="877" t="str">
        <f aca="false">IFERROR(E9627/100,"")</f>
        <v/>
      </c>
    </row>
    <row r="9628" customFormat="false" ht="13.8" hidden="false" customHeight="false" outlineLevel="0" collapsed="false">
      <c r="D9628" s="875" t="n">
        <v>32185</v>
      </c>
      <c r="E9628" s="880" t="n">
        <v>8.28</v>
      </c>
      <c r="F9628" s="877" t="n">
        <f aca="false">IFERROR(E9628/100,"")</f>
        <v>0.0828</v>
      </c>
    </row>
    <row r="9629" customFormat="false" ht="13.8" hidden="false" customHeight="false" outlineLevel="0" collapsed="false">
      <c r="D9629" s="875" t="n">
        <v>32184</v>
      </c>
      <c r="E9629" s="880" t="n">
        <v>8.16</v>
      </c>
      <c r="F9629" s="877" t="n">
        <f aca="false">IFERROR(E9629/100,"")</f>
        <v>0.0816</v>
      </c>
    </row>
    <row r="9630" customFormat="false" ht="13.8" hidden="false" customHeight="false" outlineLevel="0" collapsed="false">
      <c r="D9630" s="875" t="n">
        <v>32183</v>
      </c>
      <c r="E9630" s="880" t="n">
        <v>8.11</v>
      </c>
      <c r="F9630" s="877" t="n">
        <f aca="false">IFERROR(E9630/100,"")</f>
        <v>0.0811</v>
      </c>
    </row>
    <row r="9631" customFormat="false" ht="13.8" hidden="false" customHeight="false" outlineLevel="0" collapsed="false">
      <c r="D9631" s="875" t="n">
        <v>32182</v>
      </c>
      <c r="E9631" s="880" t="n">
        <v>8.16</v>
      </c>
      <c r="F9631" s="877" t="n">
        <f aca="false">IFERROR(E9631/100,"")</f>
        <v>0.0816</v>
      </c>
    </row>
    <row r="9632" customFormat="false" ht="13.8" hidden="false" customHeight="false" outlineLevel="0" collapsed="false">
      <c r="D9632" s="875" t="n">
        <v>32181</v>
      </c>
      <c r="E9632" s="880" t="n">
        <v>8.19</v>
      </c>
      <c r="F9632" s="877" t="n">
        <f aca="false">IFERROR(E9632/100,"")</f>
        <v>0.0819</v>
      </c>
    </row>
    <row r="9633" customFormat="false" ht="13.8" hidden="false" customHeight="false" outlineLevel="0" collapsed="false">
      <c r="D9633" s="875" t="n">
        <v>32178</v>
      </c>
      <c r="E9633" s="880" t="n">
        <v>8.12</v>
      </c>
      <c r="F9633" s="877" t="n">
        <f aca="false">IFERROR(E9633/100,"")</f>
        <v>0.0812</v>
      </c>
    </row>
    <row r="9634" customFormat="false" ht="13.8" hidden="false" customHeight="false" outlineLevel="0" collapsed="false">
      <c r="D9634" s="875" t="n">
        <v>32177</v>
      </c>
      <c r="E9634" s="880" t="n">
        <v>8.24</v>
      </c>
      <c r="F9634" s="877" t="n">
        <f aca="false">IFERROR(E9634/100,"")</f>
        <v>0.0824</v>
      </c>
    </row>
    <row r="9635" customFormat="false" ht="13.8" hidden="false" customHeight="false" outlineLevel="0" collapsed="false">
      <c r="D9635" s="875" t="n">
        <v>32176</v>
      </c>
      <c r="E9635" s="880" t="n">
        <v>8.21</v>
      </c>
      <c r="F9635" s="877" t="n">
        <f aca="false">IFERROR(E9635/100,"")</f>
        <v>0.0821</v>
      </c>
    </row>
    <row r="9636" customFormat="false" ht="13.8" hidden="false" customHeight="false" outlineLevel="0" collapsed="false">
      <c r="D9636" s="875" t="n">
        <v>32175</v>
      </c>
      <c r="E9636" s="880" t="n">
        <v>8.18</v>
      </c>
      <c r="F9636" s="877" t="n">
        <f aca="false">IFERROR(E9636/100,"")</f>
        <v>0.0818</v>
      </c>
    </row>
    <row r="9637" customFormat="false" ht="13.8" hidden="false" customHeight="false" outlineLevel="0" collapsed="false">
      <c r="D9637" s="875" t="n">
        <v>32174</v>
      </c>
      <c r="E9637" s="880" t="n">
        <v>8.26</v>
      </c>
      <c r="F9637" s="877" t="n">
        <f aca="false">IFERROR(E9637/100,"")</f>
        <v>0.0826</v>
      </c>
    </row>
    <row r="9638" customFormat="false" ht="13.8" hidden="false" customHeight="false" outlineLevel="0" collapsed="false">
      <c r="D9638" s="875" t="n">
        <v>32171</v>
      </c>
      <c r="E9638" s="880" t="n">
        <v>8.26</v>
      </c>
      <c r="F9638" s="877" t="n">
        <f aca="false">IFERROR(E9638/100,"")</f>
        <v>0.0826</v>
      </c>
    </row>
    <row r="9639" customFormat="false" ht="13.8" hidden="false" customHeight="false" outlineLevel="0" collapsed="false">
      <c r="D9639" s="875" t="n">
        <v>32170</v>
      </c>
      <c r="E9639" s="880" t="n">
        <v>8.33</v>
      </c>
      <c r="F9639" s="877" t="n">
        <f aca="false">IFERROR(E9639/100,"")</f>
        <v>0.0833</v>
      </c>
    </row>
    <row r="9640" customFormat="false" ht="13.8" hidden="false" customHeight="false" outlineLevel="0" collapsed="false">
      <c r="D9640" s="875" t="n">
        <v>32169</v>
      </c>
      <c r="E9640" s="880" t="n">
        <v>8.38</v>
      </c>
      <c r="F9640" s="877" t="n">
        <f aca="false">IFERROR(E9640/100,"")</f>
        <v>0.0838</v>
      </c>
    </row>
    <row r="9641" customFormat="false" ht="13.8" hidden="false" customHeight="false" outlineLevel="0" collapsed="false">
      <c r="D9641" s="875" t="n">
        <v>32168</v>
      </c>
      <c r="E9641" s="880" t="n">
        <v>8.54</v>
      </c>
      <c r="F9641" s="877" t="n">
        <f aca="false">IFERROR(E9641/100,"")</f>
        <v>0.0854</v>
      </c>
    </row>
    <row r="9642" customFormat="false" ht="13.8" hidden="false" customHeight="false" outlineLevel="0" collapsed="false">
      <c r="D9642" s="875" t="n">
        <v>32167</v>
      </c>
      <c r="E9642" s="880" t="n">
        <v>8.45</v>
      </c>
      <c r="F9642" s="877" t="n">
        <f aca="false">IFERROR(E9642/100,"")</f>
        <v>0.0845</v>
      </c>
    </row>
    <row r="9643" customFormat="false" ht="13.8" hidden="false" customHeight="false" outlineLevel="0" collapsed="false">
      <c r="D9643" s="875" t="n">
        <v>32164</v>
      </c>
      <c r="E9643" s="880" t="n">
        <v>8.49</v>
      </c>
      <c r="F9643" s="877" t="n">
        <f aca="false">IFERROR(E9643/100,"")</f>
        <v>0.0849</v>
      </c>
    </row>
    <row r="9644" customFormat="false" ht="13.8" hidden="false" customHeight="false" outlineLevel="0" collapsed="false">
      <c r="D9644" s="875" t="n">
        <v>32163</v>
      </c>
      <c r="E9644" s="880" t="n">
        <v>8.53</v>
      </c>
      <c r="F9644" s="877" t="n">
        <f aca="false">IFERROR(E9644/100,"")</f>
        <v>0.0853</v>
      </c>
    </row>
    <row r="9645" customFormat="false" ht="13.8" hidden="false" customHeight="false" outlineLevel="0" collapsed="false">
      <c r="D9645" s="875" t="n">
        <v>32162</v>
      </c>
      <c r="E9645" s="880" t="n">
        <v>8.61</v>
      </c>
      <c r="F9645" s="877" t="n">
        <f aca="false">IFERROR(E9645/100,"")</f>
        <v>0.0861</v>
      </c>
    </row>
    <row r="9646" customFormat="false" ht="13.8" hidden="false" customHeight="false" outlineLevel="0" collapsed="false">
      <c r="D9646" s="875" t="n">
        <v>32161</v>
      </c>
      <c r="E9646" s="880" t="n">
        <v>8.65</v>
      </c>
      <c r="F9646" s="877" t="n">
        <f aca="false">IFERROR(E9646/100,"")</f>
        <v>0.0865</v>
      </c>
    </row>
    <row r="9647" customFormat="false" ht="13.8" hidden="false" customHeight="false" outlineLevel="0" collapsed="false">
      <c r="D9647" s="875" t="n">
        <v>32160</v>
      </c>
      <c r="E9647" s="867" t="e">
        <f aca="false">NA()</f>
        <v>#N/A</v>
      </c>
      <c r="F9647" s="877" t="str">
        <f aca="false">IFERROR(E9647/100,"")</f>
        <v/>
      </c>
    </row>
    <row r="9648" customFormat="false" ht="13.8" hidden="false" customHeight="false" outlineLevel="0" collapsed="false">
      <c r="D9648" s="875" t="n">
        <v>32157</v>
      </c>
      <c r="E9648" s="880" t="n">
        <v>8.6</v>
      </c>
      <c r="F9648" s="877" t="n">
        <f aca="false">IFERROR(E9648/100,"")</f>
        <v>0.086</v>
      </c>
    </row>
    <row r="9649" customFormat="false" ht="13.8" hidden="false" customHeight="false" outlineLevel="0" collapsed="false">
      <c r="D9649" s="875" t="n">
        <v>32156</v>
      </c>
      <c r="E9649" s="880" t="n">
        <v>8.86</v>
      </c>
      <c r="F9649" s="877" t="n">
        <f aca="false">IFERROR(E9649/100,"")</f>
        <v>0.0886</v>
      </c>
    </row>
    <row r="9650" customFormat="false" ht="13.8" hidden="false" customHeight="false" outlineLevel="0" collapsed="false">
      <c r="D9650" s="875" t="n">
        <v>32155</v>
      </c>
      <c r="E9650" s="880" t="n">
        <v>8.87</v>
      </c>
      <c r="F9650" s="877" t="n">
        <f aca="false">IFERROR(E9650/100,"")</f>
        <v>0.0887</v>
      </c>
    </row>
    <row r="9651" customFormat="false" ht="13.8" hidden="false" customHeight="false" outlineLevel="0" collapsed="false">
      <c r="D9651" s="875" t="n">
        <v>32154</v>
      </c>
      <c r="E9651" s="880" t="n">
        <v>8.93</v>
      </c>
      <c r="F9651" s="877" t="n">
        <f aca="false">IFERROR(E9651/100,"")</f>
        <v>0.0893</v>
      </c>
    </row>
    <row r="9652" customFormat="false" ht="13.8" hidden="false" customHeight="false" outlineLevel="0" collapsed="false">
      <c r="D9652" s="875" t="n">
        <v>32153</v>
      </c>
      <c r="E9652" s="880" t="n">
        <v>8.94</v>
      </c>
      <c r="F9652" s="877" t="n">
        <f aca="false">IFERROR(E9652/100,"")</f>
        <v>0.0894</v>
      </c>
    </row>
    <row r="9653" customFormat="false" ht="13.8" hidden="false" customHeight="false" outlineLevel="0" collapsed="false">
      <c r="D9653" s="875" t="n">
        <v>32150</v>
      </c>
      <c r="E9653" s="880" t="n">
        <v>8.97</v>
      </c>
      <c r="F9653" s="877" t="n">
        <f aca="false">IFERROR(E9653/100,"")</f>
        <v>0.0897</v>
      </c>
    </row>
    <row r="9654" customFormat="false" ht="13.8" hidden="false" customHeight="false" outlineLevel="0" collapsed="false">
      <c r="D9654" s="875" t="n">
        <v>32149</v>
      </c>
      <c r="E9654" s="880" t="n">
        <v>8.83</v>
      </c>
      <c r="F9654" s="877" t="n">
        <f aca="false">IFERROR(E9654/100,"")</f>
        <v>0.0883</v>
      </c>
    </row>
    <row r="9655" customFormat="false" ht="13.8" hidden="false" customHeight="false" outlineLevel="0" collapsed="false">
      <c r="D9655" s="875" t="n">
        <v>32148</v>
      </c>
      <c r="E9655" s="880" t="n">
        <v>8.82</v>
      </c>
      <c r="F9655" s="877" t="n">
        <f aca="false">IFERROR(E9655/100,"")</f>
        <v>0.0882</v>
      </c>
    </row>
    <row r="9656" customFormat="false" ht="13.8" hidden="false" customHeight="false" outlineLevel="0" collapsed="false">
      <c r="D9656" s="875" t="n">
        <v>32147</v>
      </c>
      <c r="E9656" s="880" t="n">
        <v>8.76</v>
      </c>
      <c r="F9656" s="877" t="n">
        <f aca="false">IFERROR(E9656/100,"")</f>
        <v>0.0876</v>
      </c>
    </row>
    <row r="9657" customFormat="false" ht="13.8" hidden="false" customHeight="false" outlineLevel="0" collapsed="false">
      <c r="D9657" s="875" t="n">
        <v>32146</v>
      </c>
      <c r="E9657" s="880" t="n">
        <v>8.83</v>
      </c>
      <c r="F9657" s="877" t="n">
        <f aca="false">IFERROR(E9657/100,"")</f>
        <v>0.0883</v>
      </c>
    </row>
    <row r="9658" customFormat="false" ht="13.8" hidden="false" customHeight="false" outlineLevel="0" collapsed="false">
      <c r="D9658" s="875" t="n">
        <v>32143</v>
      </c>
      <c r="E9658" s="867" t="e">
        <f aca="false">NA()</f>
        <v>#N/A</v>
      </c>
      <c r="F9658" s="877" t="str">
        <f aca="false">IFERROR(E9658/100,"")</f>
        <v/>
      </c>
    </row>
    <row r="9659" customFormat="false" ht="13.8" hidden="false" customHeight="false" outlineLevel="0" collapsed="false">
      <c r="D9659" s="875" t="n">
        <v>32142</v>
      </c>
      <c r="E9659" s="880" t="n">
        <v>8.83</v>
      </c>
      <c r="F9659" s="877" t="n">
        <f aca="false">IFERROR(E9659/100,"")</f>
        <v>0.0883</v>
      </c>
    </row>
    <row r="9660" customFormat="false" ht="13.8" hidden="false" customHeight="false" outlineLevel="0" collapsed="false">
      <c r="D9660" s="875" t="n">
        <v>32141</v>
      </c>
      <c r="E9660" s="880" t="n">
        <v>8.78</v>
      </c>
      <c r="F9660" s="877" t="n">
        <f aca="false">IFERROR(E9660/100,"")</f>
        <v>0.0878</v>
      </c>
    </row>
    <row r="9661" customFormat="false" ht="13.8" hidden="false" customHeight="false" outlineLevel="0" collapsed="false">
      <c r="D9661" s="875" t="n">
        <v>32140</v>
      </c>
      <c r="E9661" s="880" t="n">
        <v>8.85</v>
      </c>
      <c r="F9661" s="877" t="n">
        <f aca="false">IFERROR(E9661/100,"")</f>
        <v>0.0885</v>
      </c>
    </row>
    <row r="9662" customFormat="false" ht="13.8" hidden="false" customHeight="false" outlineLevel="0" collapsed="false">
      <c r="D9662" s="875" t="n">
        <v>32139</v>
      </c>
      <c r="E9662" s="880" t="n">
        <v>8.93</v>
      </c>
      <c r="F9662" s="877" t="n">
        <f aca="false">IFERROR(E9662/100,"")</f>
        <v>0.0893</v>
      </c>
    </row>
    <row r="9663" customFormat="false" ht="13.8" hidden="false" customHeight="false" outlineLevel="0" collapsed="false">
      <c r="D9663" s="875" t="n">
        <v>32136</v>
      </c>
      <c r="E9663" s="867" t="e">
        <f aca="false">NA()</f>
        <v>#N/A</v>
      </c>
      <c r="F9663" s="877" t="str">
        <f aca="false">IFERROR(E9663/100,"")</f>
        <v/>
      </c>
    </row>
    <row r="9664" customFormat="false" ht="13.8" hidden="false" customHeight="false" outlineLevel="0" collapsed="false">
      <c r="D9664" s="875" t="n">
        <v>32135</v>
      </c>
      <c r="E9664" s="880" t="n">
        <v>8.82</v>
      </c>
      <c r="F9664" s="877" t="n">
        <f aca="false">IFERROR(E9664/100,"")</f>
        <v>0.0882</v>
      </c>
    </row>
    <row r="9665" customFormat="false" ht="13.8" hidden="false" customHeight="false" outlineLevel="0" collapsed="false">
      <c r="D9665" s="875" t="n">
        <v>32134</v>
      </c>
      <c r="E9665" s="880" t="n">
        <v>8.83</v>
      </c>
      <c r="F9665" s="877" t="n">
        <f aca="false">IFERROR(E9665/100,"")</f>
        <v>0.0883</v>
      </c>
    </row>
    <row r="9666" customFormat="false" ht="13.8" hidden="false" customHeight="false" outlineLevel="0" collapsed="false">
      <c r="D9666" s="875" t="n">
        <v>32133</v>
      </c>
      <c r="E9666" s="880" t="n">
        <v>8.95</v>
      </c>
      <c r="F9666" s="877" t="n">
        <f aca="false">IFERROR(E9666/100,"")</f>
        <v>0.0895</v>
      </c>
    </row>
    <row r="9667" customFormat="false" ht="13.8" hidden="false" customHeight="false" outlineLevel="0" collapsed="false">
      <c r="D9667" s="875" t="n">
        <v>32132</v>
      </c>
      <c r="E9667" s="880" t="n">
        <v>8.88</v>
      </c>
      <c r="F9667" s="877" t="n">
        <f aca="false">IFERROR(E9667/100,"")</f>
        <v>0.0888</v>
      </c>
    </row>
    <row r="9668" customFormat="false" ht="13.8" hidden="false" customHeight="false" outlineLevel="0" collapsed="false">
      <c r="D9668" s="875" t="n">
        <v>32129</v>
      </c>
      <c r="E9668" s="880" t="n">
        <v>8.89</v>
      </c>
      <c r="F9668" s="877" t="n">
        <f aca="false">IFERROR(E9668/100,"")</f>
        <v>0.0889</v>
      </c>
    </row>
    <row r="9669" customFormat="false" ht="13.8" hidden="false" customHeight="false" outlineLevel="0" collapsed="false">
      <c r="D9669" s="875" t="n">
        <v>32128</v>
      </c>
      <c r="E9669" s="880" t="n">
        <v>9.03</v>
      </c>
      <c r="F9669" s="877" t="n">
        <f aca="false">IFERROR(E9669/100,"")</f>
        <v>0.0903</v>
      </c>
    </row>
    <row r="9670" customFormat="false" ht="13.8" hidden="false" customHeight="false" outlineLevel="0" collapsed="false">
      <c r="D9670" s="875" t="n">
        <v>32127</v>
      </c>
      <c r="E9670" s="880" t="n">
        <v>9</v>
      </c>
      <c r="F9670" s="877" t="n">
        <f aca="false">IFERROR(E9670/100,"")</f>
        <v>0.09</v>
      </c>
    </row>
    <row r="9671" customFormat="false" ht="13.8" hidden="false" customHeight="false" outlineLevel="0" collapsed="false">
      <c r="D9671" s="875" t="n">
        <v>32126</v>
      </c>
      <c r="E9671" s="880" t="n">
        <v>9.09</v>
      </c>
      <c r="F9671" s="877" t="n">
        <f aca="false">IFERROR(E9671/100,"")</f>
        <v>0.0909</v>
      </c>
    </row>
    <row r="9672" customFormat="false" ht="13.8" hidden="false" customHeight="false" outlineLevel="0" collapsed="false">
      <c r="D9672" s="875" t="n">
        <v>32125</v>
      </c>
      <c r="E9672" s="880" t="n">
        <v>9.23</v>
      </c>
      <c r="F9672" s="877" t="n">
        <f aca="false">IFERROR(E9672/100,"")</f>
        <v>0.0923</v>
      </c>
    </row>
    <row r="9673" customFormat="false" ht="13.8" hidden="false" customHeight="false" outlineLevel="0" collapsed="false">
      <c r="D9673" s="875" t="n">
        <v>32122</v>
      </c>
      <c r="E9673" s="880" t="n">
        <v>9.28</v>
      </c>
      <c r="F9673" s="877" t="n">
        <f aca="false">IFERROR(E9673/100,"")</f>
        <v>0.0928</v>
      </c>
    </row>
    <row r="9674" customFormat="false" ht="13.8" hidden="false" customHeight="false" outlineLevel="0" collapsed="false">
      <c r="D9674" s="875" t="n">
        <v>32121</v>
      </c>
      <c r="E9674" s="880" t="n">
        <v>9.23</v>
      </c>
      <c r="F9674" s="877" t="n">
        <f aca="false">IFERROR(E9674/100,"")</f>
        <v>0.0923</v>
      </c>
    </row>
    <row r="9675" customFormat="false" ht="13.8" hidden="false" customHeight="false" outlineLevel="0" collapsed="false">
      <c r="D9675" s="875" t="n">
        <v>32120</v>
      </c>
      <c r="E9675" s="880" t="n">
        <v>9.05</v>
      </c>
      <c r="F9675" s="877" t="n">
        <f aca="false">IFERROR(E9675/100,"")</f>
        <v>0.0905</v>
      </c>
    </row>
    <row r="9676" customFormat="false" ht="13.8" hidden="false" customHeight="false" outlineLevel="0" collapsed="false">
      <c r="D9676" s="875" t="n">
        <v>32119</v>
      </c>
      <c r="E9676" s="880" t="n">
        <v>9.09</v>
      </c>
      <c r="F9676" s="877" t="n">
        <f aca="false">IFERROR(E9676/100,"")</f>
        <v>0.0909</v>
      </c>
    </row>
    <row r="9677" customFormat="false" ht="13.8" hidden="false" customHeight="false" outlineLevel="0" collapsed="false">
      <c r="D9677" s="875" t="n">
        <v>32118</v>
      </c>
      <c r="E9677" s="880" t="n">
        <v>9.07</v>
      </c>
      <c r="F9677" s="877" t="n">
        <f aca="false">IFERROR(E9677/100,"")</f>
        <v>0.0907</v>
      </c>
    </row>
    <row r="9678" customFormat="false" ht="13.8" hidden="false" customHeight="false" outlineLevel="0" collapsed="false">
      <c r="D9678" s="875" t="n">
        <v>32115</v>
      </c>
      <c r="E9678" s="880" t="n">
        <v>8.94</v>
      </c>
      <c r="F9678" s="877" t="n">
        <f aca="false">IFERROR(E9678/100,"")</f>
        <v>0.0894</v>
      </c>
    </row>
    <row r="9679" customFormat="false" ht="13.8" hidden="false" customHeight="false" outlineLevel="0" collapsed="false">
      <c r="D9679" s="875" t="n">
        <v>32114</v>
      </c>
      <c r="E9679" s="880" t="n">
        <v>8.94</v>
      </c>
      <c r="F9679" s="877" t="n">
        <f aca="false">IFERROR(E9679/100,"")</f>
        <v>0.0894</v>
      </c>
    </row>
    <row r="9680" customFormat="false" ht="13.8" hidden="false" customHeight="false" outlineLevel="0" collapsed="false">
      <c r="D9680" s="875" t="n">
        <v>32113</v>
      </c>
      <c r="E9680" s="880" t="n">
        <v>9.01</v>
      </c>
      <c r="F9680" s="877" t="n">
        <f aca="false">IFERROR(E9680/100,"")</f>
        <v>0.0901</v>
      </c>
    </row>
    <row r="9681" customFormat="false" ht="13.8" hidden="false" customHeight="false" outlineLevel="0" collapsed="false">
      <c r="D9681" s="875" t="n">
        <v>32112</v>
      </c>
      <c r="E9681" s="880" t="n">
        <v>9.01</v>
      </c>
      <c r="F9681" s="877" t="n">
        <f aca="false">IFERROR(E9681/100,"")</f>
        <v>0.0901</v>
      </c>
    </row>
    <row r="9682" customFormat="false" ht="13.8" hidden="false" customHeight="false" outlineLevel="0" collapsed="false">
      <c r="D9682" s="875" t="n">
        <v>32111</v>
      </c>
      <c r="E9682" s="880" t="n">
        <v>8.99</v>
      </c>
      <c r="F9682" s="877" t="n">
        <f aca="false">IFERROR(E9682/100,"")</f>
        <v>0.0899</v>
      </c>
    </row>
    <row r="9683" customFormat="false" ht="13.8" hidden="false" customHeight="false" outlineLevel="0" collapsed="false">
      <c r="D9683" s="875" t="n">
        <v>32108</v>
      </c>
      <c r="E9683" s="880" t="n">
        <v>9.11</v>
      </c>
      <c r="F9683" s="877" t="n">
        <f aca="false">IFERROR(E9683/100,"")</f>
        <v>0.0911</v>
      </c>
    </row>
    <row r="9684" customFormat="false" ht="13.8" hidden="false" customHeight="false" outlineLevel="0" collapsed="false">
      <c r="D9684" s="875" t="n">
        <v>32107</v>
      </c>
      <c r="E9684" s="867" t="e">
        <f aca="false">NA()</f>
        <v>#N/A</v>
      </c>
      <c r="F9684" s="877" t="str">
        <f aca="false">IFERROR(E9684/100,"")</f>
        <v/>
      </c>
    </row>
    <row r="9685" customFormat="false" ht="13.8" hidden="false" customHeight="false" outlineLevel="0" collapsed="false">
      <c r="D9685" s="875" t="n">
        <v>32106</v>
      </c>
      <c r="E9685" s="880" t="n">
        <v>8.98</v>
      </c>
      <c r="F9685" s="877" t="n">
        <f aca="false">IFERROR(E9685/100,"")</f>
        <v>0.0898</v>
      </c>
    </row>
    <row r="9686" customFormat="false" ht="13.8" hidden="false" customHeight="false" outlineLevel="0" collapsed="false">
      <c r="D9686" s="875" t="n">
        <v>32105</v>
      </c>
      <c r="E9686" s="880" t="n">
        <v>8.89</v>
      </c>
      <c r="F9686" s="877" t="n">
        <f aca="false">IFERROR(E9686/100,"")</f>
        <v>0.0889</v>
      </c>
    </row>
    <row r="9687" customFormat="false" ht="13.8" hidden="false" customHeight="false" outlineLevel="0" collapsed="false">
      <c r="D9687" s="875" t="n">
        <v>32104</v>
      </c>
      <c r="E9687" s="880" t="n">
        <v>8.8</v>
      </c>
      <c r="F9687" s="877" t="n">
        <f aca="false">IFERROR(E9687/100,"")</f>
        <v>0.088</v>
      </c>
    </row>
    <row r="9688" customFormat="false" ht="13.8" hidden="false" customHeight="false" outlineLevel="0" collapsed="false">
      <c r="D9688" s="875" t="n">
        <v>32101</v>
      </c>
      <c r="E9688" s="880" t="n">
        <v>8.79</v>
      </c>
      <c r="F9688" s="877" t="n">
        <f aca="false">IFERROR(E9688/100,"")</f>
        <v>0.0879</v>
      </c>
    </row>
    <row r="9689" customFormat="false" ht="13.8" hidden="false" customHeight="false" outlineLevel="0" collapsed="false">
      <c r="D9689" s="875" t="n">
        <v>32100</v>
      </c>
      <c r="E9689" s="880" t="n">
        <v>8.83</v>
      </c>
      <c r="F9689" s="877" t="n">
        <f aca="false">IFERROR(E9689/100,"")</f>
        <v>0.0883</v>
      </c>
    </row>
    <row r="9690" customFormat="false" ht="13.8" hidden="false" customHeight="false" outlineLevel="0" collapsed="false">
      <c r="D9690" s="875" t="n">
        <v>32099</v>
      </c>
      <c r="E9690" s="880" t="n">
        <v>8.85</v>
      </c>
      <c r="F9690" s="877" t="n">
        <f aca="false">IFERROR(E9690/100,"")</f>
        <v>0.0885</v>
      </c>
    </row>
    <row r="9691" customFormat="false" ht="13.8" hidden="false" customHeight="false" outlineLevel="0" collapsed="false">
      <c r="D9691" s="875" t="n">
        <v>32098</v>
      </c>
      <c r="E9691" s="880" t="n">
        <v>8.86</v>
      </c>
      <c r="F9691" s="877" t="n">
        <f aca="false">IFERROR(E9691/100,"")</f>
        <v>0.0886</v>
      </c>
    </row>
    <row r="9692" customFormat="false" ht="13.8" hidden="false" customHeight="false" outlineLevel="0" collapsed="false">
      <c r="D9692" s="875" t="n">
        <v>32097</v>
      </c>
      <c r="E9692" s="880" t="n">
        <v>8.82</v>
      </c>
      <c r="F9692" s="877" t="n">
        <f aca="false">IFERROR(E9692/100,"")</f>
        <v>0.0882</v>
      </c>
    </row>
    <row r="9693" customFormat="false" ht="13.8" hidden="false" customHeight="false" outlineLevel="0" collapsed="false">
      <c r="D9693" s="875" t="n">
        <v>32094</v>
      </c>
      <c r="E9693" s="880" t="n">
        <v>8.84</v>
      </c>
      <c r="F9693" s="877" t="n">
        <f aca="false">IFERROR(E9693/100,"")</f>
        <v>0.0884</v>
      </c>
    </row>
    <row r="9694" customFormat="false" ht="13.8" hidden="false" customHeight="false" outlineLevel="0" collapsed="false">
      <c r="D9694" s="875" t="n">
        <v>32093</v>
      </c>
      <c r="E9694" s="880" t="n">
        <v>8.8</v>
      </c>
      <c r="F9694" s="877" t="n">
        <f aca="false">IFERROR(E9694/100,"")</f>
        <v>0.088</v>
      </c>
    </row>
    <row r="9695" customFormat="false" ht="13.8" hidden="false" customHeight="false" outlineLevel="0" collapsed="false">
      <c r="D9695" s="875" t="n">
        <v>32092</v>
      </c>
      <c r="E9695" s="867" t="e">
        <f aca="false">NA()</f>
        <v>#N/A</v>
      </c>
      <c r="F9695" s="877" t="str">
        <f aca="false">IFERROR(E9695/100,"")</f>
        <v/>
      </c>
    </row>
    <row r="9696" customFormat="false" ht="13.8" hidden="false" customHeight="false" outlineLevel="0" collapsed="false">
      <c r="D9696" s="875" t="n">
        <v>32091</v>
      </c>
      <c r="E9696" s="880" t="n">
        <v>8.79</v>
      </c>
      <c r="F9696" s="877" t="n">
        <f aca="false">IFERROR(E9696/100,"")</f>
        <v>0.0879</v>
      </c>
    </row>
    <row r="9697" customFormat="false" ht="13.8" hidden="false" customHeight="false" outlineLevel="0" collapsed="false">
      <c r="D9697" s="875" t="n">
        <v>32090</v>
      </c>
      <c r="E9697" s="880" t="n">
        <v>8.78</v>
      </c>
      <c r="F9697" s="877" t="n">
        <f aca="false">IFERROR(E9697/100,"")</f>
        <v>0.0878</v>
      </c>
    </row>
    <row r="9698" customFormat="false" ht="13.8" hidden="false" customHeight="false" outlineLevel="0" collapsed="false">
      <c r="D9698" s="875" t="n">
        <v>32087</v>
      </c>
      <c r="E9698" s="880" t="n">
        <v>8.76</v>
      </c>
      <c r="F9698" s="877" t="n">
        <f aca="false">IFERROR(E9698/100,"")</f>
        <v>0.0876</v>
      </c>
    </row>
    <row r="9699" customFormat="false" ht="13.8" hidden="false" customHeight="false" outlineLevel="0" collapsed="false">
      <c r="D9699" s="875" t="n">
        <v>32086</v>
      </c>
      <c r="E9699" s="880" t="n">
        <v>8.72</v>
      </c>
      <c r="F9699" s="877" t="n">
        <f aca="false">IFERROR(E9699/100,"")</f>
        <v>0.0872</v>
      </c>
    </row>
    <row r="9700" customFormat="false" ht="13.8" hidden="false" customHeight="false" outlineLevel="0" collapsed="false">
      <c r="D9700" s="875" t="n">
        <v>32085</v>
      </c>
      <c r="E9700" s="880" t="n">
        <v>8.85</v>
      </c>
      <c r="F9700" s="877" t="n">
        <f aca="false">IFERROR(E9700/100,"")</f>
        <v>0.0885</v>
      </c>
    </row>
    <row r="9701" customFormat="false" ht="13.8" hidden="false" customHeight="false" outlineLevel="0" collapsed="false">
      <c r="D9701" s="875" t="n">
        <v>32084</v>
      </c>
      <c r="E9701" s="880" t="n">
        <v>8.91</v>
      </c>
      <c r="F9701" s="877" t="n">
        <f aca="false">IFERROR(E9701/100,"")</f>
        <v>0.0891</v>
      </c>
    </row>
    <row r="9702" customFormat="false" ht="13.8" hidden="false" customHeight="false" outlineLevel="0" collapsed="false">
      <c r="D9702" s="875" t="n">
        <v>32083</v>
      </c>
      <c r="E9702" s="880" t="n">
        <v>8.98</v>
      </c>
      <c r="F9702" s="877" t="n">
        <f aca="false">IFERROR(E9702/100,"")</f>
        <v>0.0898</v>
      </c>
    </row>
    <row r="9703" customFormat="false" ht="13.8" hidden="false" customHeight="false" outlineLevel="0" collapsed="false">
      <c r="D9703" s="875" t="n">
        <v>32080</v>
      </c>
      <c r="E9703" s="880" t="n">
        <v>8.88</v>
      </c>
      <c r="F9703" s="877" t="n">
        <f aca="false">IFERROR(E9703/100,"")</f>
        <v>0.0888</v>
      </c>
    </row>
    <row r="9704" customFormat="false" ht="13.8" hidden="false" customHeight="false" outlineLevel="0" collapsed="false">
      <c r="D9704" s="875" t="n">
        <v>32079</v>
      </c>
      <c r="E9704" s="880" t="n">
        <v>8.89</v>
      </c>
      <c r="F9704" s="877" t="n">
        <f aca="false">IFERROR(E9704/100,"")</f>
        <v>0.0889</v>
      </c>
    </row>
    <row r="9705" customFormat="false" ht="13.8" hidden="false" customHeight="false" outlineLevel="0" collapsed="false">
      <c r="D9705" s="875" t="n">
        <v>32078</v>
      </c>
      <c r="E9705" s="880" t="n">
        <v>9.01</v>
      </c>
      <c r="F9705" s="877" t="n">
        <f aca="false">IFERROR(E9705/100,"")</f>
        <v>0.0901</v>
      </c>
    </row>
    <row r="9706" customFormat="false" ht="13.8" hidden="false" customHeight="false" outlineLevel="0" collapsed="false">
      <c r="D9706" s="875" t="n">
        <v>32077</v>
      </c>
      <c r="E9706" s="880" t="n">
        <v>8.92</v>
      </c>
      <c r="F9706" s="877" t="n">
        <f aca="false">IFERROR(E9706/100,"")</f>
        <v>0.0892</v>
      </c>
    </row>
    <row r="9707" customFormat="false" ht="13.8" hidden="false" customHeight="false" outlineLevel="0" collapsed="false">
      <c r="D9707" s="875" t="n">
        <v>32076</v>
      </c>
      <c r="E9707" s="880" t="n">
        <v>8.8</v>
      </c>
      <c r="F9707" s="877" t="n">
        <f aca="false">IFERROR(E9707/100,"")</f>
        <v>0.088</v>
      </c>
    </row>
    <row r="9708" customFormat="false" ht="13.8" hidden="false" customHeight="false" outlineLevel="0" collapsed="false">
      <c r="D9708" s="875" t="n">
        <v>32073</v>
      </c>
      <c r="E9708" s="880" t="n">
        <v>8.98</v>
      </c>
      <c r="F9708" s="877" t="n">
        <f aca="false">IFERROR(E9708/100,"")</f>
        <v>0.0898</v>
      </c>
    </row>
    <row r="9709" customFormat="false" ht="13.8" hidden="false" customHeight="false" outlineLevel="0" collapsed="false">
      <c r="D9709" s="875" t="n">
        <v>32072</v>
      </c>
      <c r="E9709" s="880" t="n">
        <v>8.97</v>
      </c>
      <c r="F9709" s="877" t="n">
        <f aca="false">IFERROR(E9709/100,"")</f>
        <v>0.0897</v>
      </c>
    </row>
    <row r="9710" customFormat="false" ht="13.8" hidden="false" customHeight="false" outlineLevel="0" collapsed="false">
      <c r="D9710" s="875" t="n">
        <v>32071</v>
      </c>
      <c r="E9710" s="880" t="n">
        <v>9.3</v>
      </c>
      <c r="F9710" s="877" t="n">
        <f aca="false">IFERROR(E9710/100,"")</f>
        <v>0.093</v>
      </c>
    </row>
    <row r="9711" customFormat="false" ht="13.8" hidden="false" customHeight="false" outlineLevel="0" collapsed="false">
      <c r="D9711" s="875" t="n">
        <v>32070</v>
      </c>
      <c r="E9711" s="880" t="n">
        <v>9.4</v>
      </c>
      <c r="F9711" s="877" t="n">
        <f aca="false">IFERROR(E9711/100,"")</f>
        <v>0.094</v>
      </c>
    </row>
    <row r="9712" customFormat="false" ht="13.8" hidden="false" customHeight="false" outlineLevel="0" collapsed="false">
      <c r="D9712" s="875" t="n">
        <v>32069</v>
      </c>
      <c r="E9712" s="880" t="n">
        <v>10.15</v>
      </c>
      <c r="F9712" s="877" t="n">
        <f aca="false">IFERROR(E9712/100,"")</f>
        <v>0.1015</v>
      </c>
    </row>
    <row r="9713" customFormat="false" ht="13.8" hidden="false" customHeight="false" outlineLevel="0" collapsed="false">
      <c r="D9713" s="875" t="n">
        <v>32066</v>
      </c>
      <c r="E9713" s="880" t="n">
        <v>10.23</v>
      </c>
      <c r="F9713" s="877" t="n">
        <f aca="false">IFERROR(E9713/100,"")</f>
        <v>0.1023</v>
      </c>
    </row>
    <row r="9714" customFormat="false" ht="13.8" hidden="false" customHeight="false" outlineLevel="0" collapsed="false">
      <c r="D9714" s="875" t="n">
        <v>32065</v>
      </c>
      <c r="E9714" s="880" t="n">
        <v>10.18</v>
      </c>
      <c r="F9714" s="877" t="n">
        <f aca="false">IFERROR(E9714/100,"")</f>
        <v>0.1018</v>
      </c>
    </row>
    <row r="9715" customFormat="false" ht="13.8" hidden="false" customHeight="false" outlineLevel="0" collapsed="false">
      <c r="D9715" s="875" t="n">
        <v>32064</v>
      </c>
      <c r="E9715" s="880" t="n">
        <v>10.13</v>
      </c>
      <c r="F9715" s="877" t="n">
        <f aca="false">IFERROR(E9715/100,"")</f>
        <v>0.1013</v>
      </c>
    </row>
    <row r="9716" customFormat="false" ht="13.8" hidden="false" customHeight="false" outlineLevel="0" collapsed="false">
      <c r="D9716" s="875" t="n">
        <v>32063</v>
      </c>
      <c r="E9716" s="880" t="n">
        <v>9.9</v>
      </c>
      <c r="F9716" s="877" t="n">
        <f aca="false">IFERROR(E9716/100,"")</f>
        <v>0.099</v>
      </c>
    </row>
    <row r="9717" customFormat="false" ht="13.8" hidden="false" customHeight="false" outlineLevel="0" collapsed="false">
      <c r="D9717" s="875" t="n">
        <v>32062</v>
      </c>
      <c r="E9717" s="867" t="e">
        <f aca="false">NA()</f>
        <v>#N/A</v>
      </c>
      <c r="F9717" s="877" t="str">
        <f aca="false">IFERROR(E9717/100,"")</f>
        <v/>
      </c>
    </row>
    <row r="9718" customFormat="false" ht="13.8" hidden="false" customHeight="false" outlineLevel="0" collapsed="false">
      <c r="D9718" s="875" t="n">
        <v>32059</v>
      </c>
      <c r="E9718" s="880" t="n">
        <v>9.94</v>
      </c>
      <c r="F9718" s="877" t="n">
        <f aca="false">IFERROR(E9718/100,"")</f>
        <v>0.0994</v>
      </c>
    </row>
    <row r="9719" customFormat="false" ht="13.8" hidden="false" customHeight="false" outlineLevel="0" collapsed="false">
      <c r="D9719" s="875" t="n">
        <v>32058</v>
      </c>
      <c r="E9719" s="880" t="n">
        <v>9.86</v>
      </c>
      <c r="F9719" s="877" t="n">
        <f aca="false">IFERROR(E9719/100,"")</f>
        <v>0.0986</v>
      </c>
    </row>
    <row r="9720" customFormat="false" ht="13.8" hidden="false" customHeight="false" outlineLevel="0" collapsed="false">
      <c r="D9720" s="875" t="n">
        <v>32057</v>
      </c>
      <c r="E9720" s="880" t="n">
        <v>9.71</v>
      </c>
      <c r="F9720" s="877" t="n">
        <f aca="false">IFERROR(E9720/100,"")</f>
        <v>0.0971</v>
      </c>
    </row>
    <row r="9721" customFormat="false" ht="13.8" hidden="false" customHeight="false" outlineLevel="0" collapsed="false">
      <c r="D9721" s="875" t="n">
        <v>32056</v>
      </c>
      <c r="E9721" s="880" t="n">
        <v>9.72</v>
      </c>
      <c r="F9721" s="877" t="n">
        <f aca="false">IFERROR(E9721/100,"")</f>
        <v>0.0972</v>
      </c>
    </row>
    <row r="9722" customFormat="false" ht="13.8" hidden="false" customHeight="false" outlineLevel="0" collapsed="false">
      <c r="D9722" s="875" t="n">
        <v>32055</v>
      </c>
      <c r="E9722" s="880" t="n">
        <v>9.69</v>
      </c>
      <c r="F9722" s="877" t="n">
        <f aca="false">IFERROR(E9722/100,"")</f>
        <v>0.0969</v>
      </c>
    </row>
    <row r="9723" customFormat="false" ht="13.8" hidden="false" customHeight="false" outlineLevel="0" collapsed="false">
      <c r="D9723" s="875" t="n">
        <v>32052</v>
      </c>
      <c r="E9723" s="880" t="n">
        <v>9.6</v>
      </c>
      <c r="F9723" s="877" t="n">
        <f aca="false">IFERROR(E9723/100,"")</f>
        <v>0.096</v>
      </c>
    </row>
    <row r="9724" customFormat="false" ht="13.8" hidden="false" customHeight="false" outlineLevel="0" collapsed="false">
      <c r="D9724" s="875" t="n">
        <v>32051</v>
      </c>
      <c r="E9724" s="880" t="n">
        <v>9.66</v>
      </c>
      <c r="F9724" s="877" t="n">
        <f aca="false">IFERROR(E9724/100,"")</f>
        <v>0.0966</v>
      </c>
    </row>
    <row r="9725" customFormat="false" ht="13.8" hidden="false" customHeight="false" outlineLevel="0" collapsed="false">
      <c r="D9725" s="875" t="n">
        <v>32050</v>
      </c>
      <c r="E9725" s="880" t="n">
        <v>9.63</v>
      </c>
      <c r="F9725" s="877" t="n">
        <f aca="false">IFERROR(E9725/100,"")</f>
        <v>0.0963</v>
      </c>
    </row>
    <row r="9726" customFormat="false" ht="13.8" hidden="false" customHeight="false" outlineLevel="0" collapsed="false">
      <c r="D9726" s="875" t="n">
        <v>32049</v>
      </c>
      <c r="E9726" s="880" t="n">
        <v>9.64</v>
      </c>
      <c r="F9726" s="877" t="n">
        <f aca="false">IFERROR(E9726/100,"")</f>
        <v>0.0964</v>
      </c>
    </row>
    <row r="9727" customFormat="false" ht="13.8" hidden="false" customHeight="false" outlineLevel="0" collapsed="false">
      <c r="D9727" s="875" t="n">
        <v>32048</v>
      </c>
      <c r="E9727" s="880" t="n">
        <v>9.52</v>
      </c>
      <c r="F9727" s="877" t="n">
        <f aca="false">IFERROR(E9727/100,"")</f>
        <v>0.0952</v>
      </c>
    </row>
    <row r="9728" customFormat="false" ht="13.8" hidden="false" customHeight="false" outlineLevel="0" collapsed="false">
      <c r="D9728" s="875" t="n">
        <v>32045</v>
      </c>
      <c r="E9728" s="880" t="n">
        <v>9.53</v>
      </c>
      <c r="F9728" s="877" t="n">
        <f aca="false">IFERROR(E9728/100,"")</f>
        <v>0.0953</v>
      </c>
    </row>
    <row r="9729" customFormat="false" ht="13.8" hidden="false" customHeight="false" outlineLevel="0" collapsed="false">
      <c r="D9729" s="875" t="n">
        <v>32044</v>
      </c>
      <c r="E9729" s="880" t="n">
        <v>9.51</v>
      </c>
      <c r="F9729" s="877" t="n">
        <f aca="false">IFERROR(E9729/100,"")</f>
        <v>0.0951</v>
      </c>
    </row>
    <row r="9730" customFormat="false" ht="13.8" hidden="false" customHeight="false" outlineLevel="0" collapsed="false">
      <c r="D9730" s="875" t="n">
        <v>32043</v>
      </c>
      <c r="E9730" s="880" t="n">
        <v>9.4</v>
      </c>
      <c r="F9730" s="877" t="n">
        <f aca="false">IFERROR(E9730/100,"")</f>
        <v>0.094</v>
      </c>
    </row>
    <row r="9731" customFormat="false" ht="13.8" hidden="false" customHeight="false" outlineLevel="0" collapsed="false">
      <c r="D9731" s="875" t="n">
        <v>32042</v>
      </c>
      <c r="E9731" s="880" t="n">
        <v>9.37</v>
      </c>
      <c r="F9731" s="877" t="n">
        <f aca="false">IFERROR(E9731/100,"")</f>
        <v>0.0937</v>
      </c>
    </row>
    <row r="9732" customFormat="false" ht="13.8" hidden="false" customHeight="false" outlineLevel="0" collapsed="false">
      <c r="D9732" s="875" t="n">
        <v>32041</v>
      </c>
      <c r="E9732" s="880" t="n">
        <v>9.45</v>
      </c>
      <c r="F9732" s="877" t="n">
        <f aca="false">IFERROR(E9732/100,"")</f>
        <v>0.0945</v>
      </c>
    </row>
    <row r="9733" customFormat="false" ht="13.8" hidden="false" customHeight="false" outlineLevel="0" collapsed="false">
      <c r="D9733" s="875" t="n">
        <v>32038</v>
      </c>
      <c r="E9733" s="880" t="n">
        <v>9.38</v>
      </c>
      <c r="F9733" s="877" t="n">
        <f aca="false">IFERROR(E9733/100,"")</f>
        <v>0.0938</v>
      </c>
    </row>
    <row r="9734" customFormat="false" ht="13.8" hidden="false" customHeight="false" outlineLevel="0" collapsed="false">
      <c r="D9734" s="875" t="n">
        <v>32037</v>
      </c>
      <c r="E9734" s="880" t="n">
        <v>9.48</v>
      </c>
      <c r="F9734" s="877" t="n">
        <f aca="false">IFERROR(E9734/100,"")</f>
        <v>0.0948</v>
      </c>
    </row>
    <row r="9735" customFormat="false" ht="13.8" hidden="false" customHeight="false" outlineLevel="0" collapsed="false">
      <c r="D9735" s="875" t="n">
        <v>32036</v>
      </c>
      <c r="E9735" s="880" t="n">
        <v>9.52</v>
      </c>
      <c r="F9735" s="877" t="n">
        <f aca="false">IFERROR(E9735/100,"")</f>
        <v>0.0952</v>
      </c>
    </row>
    <row r="9736" customFormat="false" ht="13.8" hidden="false" customHeight="false" outlineLevel="0" collapsed="false">
      <c r="D9736" s="875" t="n">
        <v>32035</v>
      </c>
      <c r="E9736" s="880" t="n">
        <v>9.44</v>
      </c>
      <c r="F9736" s="877" t="n">
        <f aca="false">IFERROR(E9736/100,"")</f>
        <v>0.0944</v>
      </c>
    </row>
    <row r="9737" customFormat="false" ht="13.8" hidden="false" customHeight="false" outlineLevel="0" collapsed="false">
      <c r="D9737" s="875" t="n">
        <v>32034</v>
      </c>
      <c r="E9737" s="880" t="n">
        <v>9.34</v>
      </c>
      <c r="F9737" s="877" t="n">
        <f aca="false">IFERROR(E9737/100,"")</f>
        <v>0.0934</v>
      </c>
    </row>
    <row r="9738" customFormat="false" ht="13.8" hidden="false" customHeight="false" outlineLevel="0" collapsed="false">
      <c r="D9738" s="875" t="n">
        <v>32031</v>
      </c>
      <c r="E9738" s="880" t="n">
        <v>9.33</v>
      </c>
      <c r="F9738" s="877" t="n">
        <f aca="false">IFERROR(E9738/100,"")</f>
        <v>0.0933</v>
      </c>
    </row>
    <row r="9739" customFormat="false" ht="13.8" hidden="false" customHeight="false" outlineLevel="0" collapsed="false">
      <c r="D9739" s="875" t="n">
        <v>32030</v>
      </c>
      <c r="E9739" s="880" t="n">
        <v>9.42</v>
      </c>
      <c r="F9739" s="877" t="n">
        <f aca="false">IFERROR(E9739/100,"")</f>
        <v>0.0942</v>
      </c>
    </row>
    <row r="9740" customFormat="false" ht="13.8" hidden="false" customHeight="false" outlineLevel="0" collapsed="false">
      <c r="D9740" s="875" t="n">
        <v>32029</v>
      </c>
      <c r="E9740" s="880" t="n">
        <v>9.48</v>
      </c>
      <c r="F9740" s="877" t="n">
        <f aca="false">IFERROR(E9740/100,"")</f>
        <v>0.0948</v>
      </c>
    </row>
    <row r="9741" customFormat="false" ht="13.8" hidden="false" customHeight="false" outlineLevel="0" collapsed="false">
      <c r="D9741" s="875" t="n">
        <v>32028</v>
      </c>
      <c r="E9741" s="880" t="n">
        <v>9.5</v>
      </c>
      <c r="F9741" s="877" t="n">
        <f aca="false">IFERROR(E9741/100,"")</f>
        <v>0.095</v>
      </c>
    </row>
    <row r="9742" customFormat="false" ht="13.8" hidden="false" customHeight="false" outlineLevel="0" collapsed="false">
      <c r="D9742" s="875" t="n">
        <v>32027</v>
      </c>
      <c r="E9742" s="867" t="e">
        <f aca="false">NA()</f>
        <v>#N/A</v>
      </c>
      <c r="F9742" s="877" t="str">
        <f aca="false">IFERROR(E9742/100,"")</f>
        <v/>
      </c>
    </row>
    <row r="9743" customFormat="false" ht="13.8" hidden="false" customHeight="false" outlineLevel="0" collapsed="false">
      <c r="D9743" s="875" t="n">
        <v>32024</v>
      </c>
      <c r="E9743" s="880" t="n">
        <v>9.3</v>
      </c>
      <c r="F9743" s="877" t="n">
        <f aca="false">IFERROR(E9743/100,"")</f>
        <v>0.093</v>
      </c>
    </row>
    <row r="9744" customFormat="false" ht="13.8" hidden="false" customHeight="false" outlineLevel="0" collapsed="false">
      <c r="D9744" s="875" t="n">
        <v>32023</v>
      </c>
      <c r="E9744" s="880" t="n">
        <v>9.29</v>
      </c>
      <c r="F9744" s="877" t="n">
        <f aca="false">IFERROR(E9744/100,"")</f>
        <v>0.0929</v>
      </c>
    </row>
    <row r="9745" customFormat="false" ht="13.8" hidden="false" customHeight="false" outlineLevel="0" collapsed="false">
      <c r="D9745" s="875" t="n">
        <v>32022</v>
      </c>
      <c r="E9745" s="880" t="n">
        <v>9.28</v>
      </c>
      <c r="F9745" s="877" t="n">
        <f aca="false">IFERROR(E9745/100,"")</f>
        <v>0.0928</v>
      </c>
    </row>
    <row r="9746" customFormat="false" ht="13.8" hidden="false" customHeight="false" outlineLevel="0" collapsed="false">
      <c r="D9746" s="875" t="n">
        <v>32021</v>
      </c>
      <c r="E9746" s="880" t="n">
        <v>9.05</v>
      </c>
      <c r="F9746" s="877" t="n">
        <f aca="false">IFERROR(E9746/100,"")</f>
        <v>0.0905</v>
      </c>
    </row>
    <row r="9747" customFormat="false" ht="13.8" hidden="false" customHeight="false" outlineLevel="0" collapsed="false">
      <c r="D9747" s="875" t="n">
        <v>32020</v>
      </c>
      <c r="E9747" s="880" t="n">
        <v>9</v>
      </c>
      <c r="F9747" s="877" t="n">
        <f aca="false">IFERROR(E9747/100,"")</f>
        <v>0.09</v>
      </c>
    </row>
    <row r="9748" customFormat="false" ht="13.8" hidden="false" customHeight="false" outlineLevel="0" collapsed="false">
      <c r="D9748" s="875" t="n">
        <v>32017</v>
      </c>
      <c r="E9748" s="880" t="n">
        <v>9.02</v>
      </c>
      <c r="F9748" s="877" t="n">
        <f aca="false">IFERROR(E9748/100,"")</f>
        <v>0.0902</v>
      </c>
    </row>
    <row r="9749" customFormat="false" ht="13.8" hidden="false" customHeight="false" outlineLevel="0" collapsed="false">
      <c r="D9749" s="875" t="n">
        <v>32016</v>
      </c>
      <c r="E9749" s="880" t="n">
        <v>8.92</v>
      </c>
      <c r="F9749" s="877" t="n">
        <f aca="false">IFERROR(E9749/100,"")</f>
        <v>0.0892</v>
      </c>
    </row>
    <row r="9750" customFormat="false" ht="13.8" hidden="false" customHeight="false" outlineLevel="0" collapsed="false">
      <c r="D9750" s="875" t="n">
        <v>32015</v>
      </c>
      <c r="E9750" s="880" t="n">
        <v>8.79</v>
      </c>
      <c r="F9750" s="877" t="n">
        <f aca="false">IFERROR(E9750/100,"")</f>
        <v>0.0879</v>
      </c>
    </row>
    <row r="9751" customFormat="false" ht="13.8" hidden="false" customHeight="false" outlineLevel="0" collapsed="false">
      <c r="D9751" s="875" t="n">
        <v>32014</v>
      </c>
      <c r="E9751" s="880" t="n">
        <v>8.73</v>
      </c>
      <c r="F9751" s="877" t="n">
        <f aca="false">IFERROR(E9751/100,"")</f>
        <v>0.0873</v>
      </c>
    </row>
    <row r="9752" customFormat="false" ht="13.8" hidden="false" customHeight="false" outlineLevel="0" collapsed="false">
      <c r="D9752" s="875" t="n">
        <v>32013</v>
      </c>
      <c r="E9752" s="880" t="n">
        <v>8.78</v>
      </c>
      <c r="F9752" s="877" t="n">
        <f aca="false">IFERROR(E9752/100,"")</f>
        <v>0.0878</v>
      </c>
    </row>
    <row r="9753" customFormat="false" ht="13.8" hidden="false" customHeight="false" outlineLevel="0" collapsed="false">
      <c r="D9753" s="875" t="n">
        <v>32010</v>
      </c>
      <c r="E9753" s="880" t="n">
        <v>8.77</v>
      </c>
      <c r="F9753" s="877" t="n">
        <f aca="false">IFERROR(E9753/100,"")</f>
        <v>0.0877</v>
      </c>
    </row>
    <row r="9754" customFormat="false" ht="13.8" hidden="false" customHeight="false" outlineLevel="0" collapsed="false">
      <c r="D9754" s="875" t="n">
        <v>32009</v>
      </c>
      <c r="E9754" s="880" t="n">
        <v>8.74</v>
      </c>
      <c r="F9754" s="877" t="n">
        <f aca="false">IFERROR(E9754/100,"")</f>
        <v>0.0874</v>
      </c>
    </row>
    <row r="9755" customFormat="false" ht="13.8" hidden="false" customHeight="false" outlineLevel="0" collapsed="false">
      <c r="D9755" s="875" t="n">
        <v>32008</v>
      </c>
      <c r="E9755" s="880" t="n">
        <v>8.77</v>
      </c>
      <c r="F9755" s="877" t="n">
        <f aca="false">IFERROR(E9755/100,"")</f>
        <v>0.0877</v>
      </c>
    </row>
    <row r="9756" customFormat="false" ht="13.8" hidden="false" customHeight="false" outlineLevel="0" collapsed="false">
      <c r="D9756" s="875" t="n">
        <v>32007</v>
      </c>
      <c r="E9756" s="880" t="n">
        <v>8.73</v>
      </c>
      <c r="F9756" s="877" t="n">
        <f aca="false">IFERROR(E9756/100,"")</f>
        <v>0.0873</v>
      </c>
    </row>
    <row r="9757" customFormat="false" ht="13.8" hidden="false" customHeight="false" outlineLevel="0" collapsed="false">
      <c r="D9757" s="875" t="n">
        <v>32006</v>
      </c>
      <c r="E9757" s="880" t="n">
        <v>8.56</v>
      </c>
      <c r="F9757" s="877" t="n">
        <f aca="false">IFERROR(E9757/100,"")</f>
        <v>0.0856</v>
      </c>
    </row>
    <row r="9758" customFormat="false" ht="13.8" hidden="false" customHeight="false" outlineLevel="0" collapsed="false">
      <c r="D9758" s="875" t="n">
        <v>32003</v>
      </c>
      <c r="E9758" s="880" t="n">
        <v>8.58</v>
      </c>
      <c r="F9758" s="877" t="n">
        <f aca="false">IFERROR(E9758/100,"")</f>
        <v>0.0858</v>
      </c>
    </row>
    <row r="9759" customFormat="false" ht="13.8" hidden="false" customHeight="false" outlineLevel="0" collapsed="false">
      <c r="D9759" s="875" t="n">
        <v>32002</v>
      </c>
      <c r="E9759" s="880" t="n">
        <v>8.63</v>
      </c>
      <c r="F9759" s="877" t="n">
        <f aca="false">IFERROR(E9759/100,"")</f>
        <v>0.0863</v>
      </c>
    </row>
    <row r="9760" customFormat="false" ht="13.8" hidden="false" customHeight="false" outlineLevel="0" collapsed="false">
      <c r="D9760" s="875" t="n">
        <v>32001</v>
      </c>
      <c r="E9760" s="880" t="n">
        <v>8.72</v>
      </c>
      <c r="F9760" s="877" t="n">
        <f aca="false">IFERROR(E9760/100,"")</f>
        <v>0.0872</v>
      </c>
    </row>
    <row r="9761" customFormat="false" ht="13.8" hidden="false" customHeight="false" outlineLevel="0" collapsed="false">
      <c r="D9761" s="875" t="n">
        <v>32000</v>
      </c>
      <c r="E9761" s="880" t="n">
        <v>8.73</v>
      </c>
      <c r="F9761" s="877" t="n">
        <f aca="false">IFERROR(E9761/100,"")</f>
        <v>0.0873</v>
      </c>
    </row>
    <row r="9762" customFormat="false" ht="13.8" hidden="false" customHeight="false" outlineLevel="0" collapsed="false">
      <c r="D9762" s="875" t="n">
        <v>31999</v>
      </c>
      <c r="E9762" s="880" t="n">
        <v>8.74</v>
      </c>
      <c r="F9762" s="877" t="n">
        <f aca="false">IFERROR(E9762/100,"")</f>
        <v>0.0874</v>
      </c>
    </row>
    <row r="9763" customFormat="false" ht="13.8" hidden="false" customHeight="false" outlineLevel="0" collapsed="false">
      <c r="D9763" s="875" t="n">
        <v>31996</v>
      </c>
      <c r="E9763" s="880" t="n">
        <v>8.7</v>
      </c>
      <c r="F9763" s="877" t="n">
        <f aca="false">IFERROR(E9763/100,"")</f>
        <v>0.087</v>
      </c>
    </row>
    <row r="9764" customFormat="false" ht="13.8" hidden="false" customHeight="false" outlineLevel="0" collapsed="false">
      <c r="D9764" s="875" t="n">
        <v>31995</v>
      </c>
      <c r="E9764" s="880" t="n">
        <v>8.73</v>
      </c>
      <c r="F9764" s="877" t="n">
        <f aca="false">IFERROR(E9764/100,"")</f>
        <v>0.0873</v>
      </c>
    </row>
    <row r="9765" customFormat="false" ht="13.8" hidden="false" customHeight="false" outlineLevel="0" collapsed="false">
      <c r="D9765" s="875" t="n">
        <v>31994</v>
      </c>
      <c r="E9765" s="880" t="n">
        <v>8.71</v>
      </c>
      <c r="F9765" s="877" t="n">
        <f aca="false">IFERROR(E9765/100,"")</f>
        <v>0.0871</v>
      </c>
    </row>
    <row r="9766" customFormat="false" ht="13.8" hidden="false" customHeight="false" outlineLevel="0" collapsed="false">
      <c r="D9766" s="875" t="n">
        <v>31993</v>
      </c>
      <c r="E9766" s="880" t="n">
        <v>8.81</v>
      </c>
      <c r="F9766" s="877" t="n">
        <f aca="false">IFERROR(E9766/100,"")</f>
        <v>0.0881</v>
      </c>
    </row>
    <row r="9767" customFormat="false" ht="13.8" hidden="false" customHeight="false" outlineLevel="0" collapsed="false">
      <c r="D9767" s="875" t="n">
        <v>31992</v>
      </c>
      <c r="E9767" s="880" t="n">
        <v>8.81</v>
      </c>
      <c r="F9767" s="877" t="n">
        <f aca="false">IFERROR(E9767/100,"")</f>
        <v>0.0881</v>
      </c>
    </row>
    <row r="9768" customFormat="false" ht="13.8" hidden="false" customHeight="false" outlineLevel="0" collapsed="false">
      <c r="D9768" s="875" t="n">
        <v>31989</v>
      </c>
      <c r="E9768" s="880" t="n">
        <v>8.66</v>
      </c>
      <c r="F9768" s="877" t="n">
        <f aca="false">IFERROR(E9768/100,"")</f>
        <v>0.0866</v>
      </c>
    </row>
    <row r="9769" customFormat="false" ht="13.8" hidden="false" customHeight="false" outlineLevel="0" collapsed="false">
      <c r="D9769" s="875" t="n">
        <v>31988</v>
      </c>
      <c r="E9769" s="880" t="n">
        <v>8.61</v>
      </c>
      <c r="F9769" s="877" t="n">
        <f aca="false">IFERROR(E9769/100,"")</f>
        <v>0.0861</v>
      </c>
    </row>
    <row r="9770" customFormat="false" ht="13.8" hidden="false" customHeight="false" outlineLevel="0" collapsed="false">
      <c r="D9770" s="875" t="n">
        <v>31987</v>
      </c>
      <c r="E9770" s="880" t="n">
        <v>8.61</v>
      </c>
      <c r="F9770" s="877" t="n">
        <f aca="false">IFERROR(E9770/100,"")</f>
        <v>0.0861</v>
      </c>
    </row>
    <row r="9771" customFormat="false" ht="13.8" hidden="false" customHeight="false" outlineLevel="0" collapsed="false">
      <c r="D9771" s="875" t="n">
        <v>31986</v>
      </c>
      <c r="E9771" s="880" t="n">
        <v>8.62</v>
      </c>
      <c r="F9771" s="877" t="n">
        <f aca="false">IFERROR(E9771/100,"")</f>
        <v>0.0862</v>
      </c>
    </row>
    <row r="9772" customFormat="false" ht="13.8" hidden="false" customHeight="false" outlineLevel="0" collapsed="false">
      <c r="D9772" s="875" t="n">
        <v>31985</v>
      </c>
      <c r="E9772" s="880" t="n">
        <v>8.6</v>
      </c>
      <c r="F9772" s="877" t="n">
        <f aca="false">IFERROR(E9772/100,"")</f>
        <v>0.086</v>
      </c>
    </row>
    <row r="9773" customFormat="false" ht="13.8" hidden="false" customHeight="false" outlineLevel="0" collapsed="false">
      <c r="D9773" s="875" t="n">
        <v>31982</v>
      </c>
      <c r="E9773" s="880" t="n">
        <v>8.58</v>
      </c>
      <c r="F9773" s="877" t="n">
        <f aca="false">IFERROR(E9773/100,"")</f>
        <v>0.0858</v>
      </c>
    </row>
    <row r="9774" customFormat="false" ht="13.8" hidden="false" customHeight="false" outlineLevel="0" collapsed="false">
      <c r="D9774" s="875" t="n">
        <v>31981</v>
      </c>
      <c r="E9774" s="880" t="n">
        <v>8.56</v>
      </c>
      <c r="F9774" s="877" t="n">
        <f aca="false">IFERROR(E9774/100,"")</f>
        <v>0.0856</v>
      </c>
    </row>
    <row r="9775" customFormat="false" ht="13.8" hidden="false" customHeight="false" outlineLevel="0" collapsed="false">
      <c r="D9775" s="875" t="n">
        <v>31980</v>
      </c>
      <c r="E9775" s="880" t="n">
        <v>8.54</v>
      </c>
      <c r="F9775" s="877" t="n">
        <f aca="false">IFERROR(E9775/100,"")</f>
        <v>0.0854</v>
      </c>
    </row>
    <row r="9776" customFormat="false" ht="13.8" hidden="false" customHeight="false" outlineLevel="0" collapsed="false">
      <c r="D9776" s="875" t="n">
        <v>31979</v>
      </c>
      <c r="E9776" s="880" t="n">
        <v>8.49</v>
      </c>
      <c r="F9776" s="877" t="n">
        <f aca="false">IFERROR(E9776/100,"")</f>
        <v>0.0849</v>
      </c>
    </row>
    <row r="9777" customFormat="false" ht="13.8" hidden="false" customHeight="false" outlineLevel="0" collapsed="false">
      <c r="D9777" s="875" t="n">
        <v>31978</v>
      </c>
      <c r="E9777" s="880" t="n">
        <v>8.41</v>
      </c>
      <c r="F9777" s="877" t="n">
        <f aca="false">IFERROR(E9777/100,"")</f>
        <v>0.0841</v>
      </c>
    </row>
    <row r="9778" customFormat="false" ht="13.8" hidden="false" customHeight="false" outlineLevel="0" collapsed="false">
      <c r="D9778" s="875" t="n">
        <v>31975</v>
      </c>
      <c r="E9778" s="880" t="n">
        <v>8.36</v>
      </c>
      <c r="F9778" s="877" t="n">
        <f aca="false">IFERROR(E9778/100,"")</f>
        <v>0.0836</v>
      </c>
    </row>
    <row r="9779" customFormat="false" ht="13.8" hidden="false" customHeight="false" outlineLevel="0" collapsed="false">
      <c r="D9779" s="875" t="n">
        <v>31974</v>
      </c>
      <c r="E9779" s="880" t="n">
        <v>8.41</v>
      </c>
      <c r="F9779" s="877" t="n">
        <f aca="false">IFERROR(E9779/100,"")</f>
        <v>0.0841</v>
      </c>
    </row>
    <row r="9780" customFormat="false" ht="13.8" hidden="false" customHeight="false" outlineLevel="0" collapsed="false">
      <c r="D9780" s="875" t="n">
        <v>31973</v>
      </c>
      <c r="E9780" s="880" t="n">
        <v>8.43</v>
      </c>
      <c r="F9780" s="877" t="n">
        <f aca="false">IFERROR(E9780/100,"")</f>
        <v>0.0843</v>
      </c>
    </row>
    <row r="9781" customFormat="false" ht="13.8" hidden="false" customHeight="false" outlineLevel="0" collapsed="false">
      <c r="D9781" s="875" t="n">
        <v>31972</v>
      </c>
      <c r="E9781" s="880" t="n">
        <v>8.33</v>
      </c>
      <c r="F9781" s="877" t="n">
        <f aca="false">IFERROR(E9781/100,"")</f>
        <v>0.0833</v>
      </c>
    </row>
    <row r="9782" customFormat="false" ht="13.8" hidden="false" customHeight="false" outlineLevel="0" collapsed="false">
      <c r="D9782" s="875" t="n">
        <v>31971</v>
      </c>
      <c r="E9782" s="880" t="n">
        <v>8.38</v>
      </c>
      <c r="F9782" s="877" t="n">
        <f aca="false">IFERROR(E9782/100,"")</f>
        <v>0.0838</v>
      </c>
    </row>
    <row r="9783" customFormat="false" ht="13.8" hidden="false" customHeight="false" outlineLevel="0" collapsed="false">
      <c r="D9783" s="875" t="n">
        <v>31968</v>
      </c>
      <c r="E9783" s="880" t="n">
        <v>8.32</v>
      </c>
      <c r="F9783" s="877" t="n">
        <f aca="false">IFERROR(E9783/100,"")</f>
        <v>0.0832</v>
      </c>
    </row>
    <row r="9784" customFormat="false" ht="13.8" hidden="false" customHeight="false" outlineLevel="0" collapsed="false">
      <c r="D9784" s="875" t="n">
        <v>31967</v>
      </c>
      <c r="E9784" s="880" t="n">
        <v>8.37</v>
      </c>
      <c r="F9784" s="877" t="n">
        <f aca="false">IFERROR(E9784/100,"")</f>
        <v>0.0837</v>
      </c>
    </row>
    <row r="9785" customFormat="false" ht="13.8" hidden="false" customHeight="false" outlineLevel="0" collapsed="false">
      <c r="D9785" s="875" t="n">
        <v>31966</v>
      </c>
      <c r="E9785" s="880" t="n">
        <v>8.32</v>
      </c>
      <c r="F9785" s="877" t="n">
        <f aca="false">IFERROR(E9785/100,"")</f>
        <v>0.0832</v>
      </c>
    </row>
    <row r="9786" customFormat="false" ht="13.8" hidden="false" customHeight="false" outlineLevel="0" collapsed="false">
      <c r="D9786" s="875" t="n">
        <v>31965</v>
      </c>
      <c r="E9786" s="880" t="n">
        <v>8.28</v>
      </c>
      <c r="F9786" s="877" t="n">
        <f aca="false">IFERROR(E9786/100,"")</f>
        <v>0.0828</v>
      </c>
    </row>
    <row r="9787" customFormat="false" ht="13.8" hidden="false" customHeight="false" outlineLevel="0" collapsed="false">
      <c r="D9787" s="875" t="n">
        <v>31964</v>
      </c>
      <c r="E9787" s="880" t="n">
        <v>8.29</v>
      </c>
      <c r="F9787" s="877" t="n">
        <f aca="false">IFERROR(E9787/100,"")</f>
        <v>0.0829</v>
      </c>
    </row>
    <row r="9788" customFormat="false" ht="13.8" hidden="false" customHeight="false" outlineLevel="0" collapsed="false">
      <c r="D9788" s="875" t="n">
        <v>31961</v>
      </c>
      <c r="E9788" s="867" t="e">
        <f aca="false">NA()</f>
        <v>#N/A</v>
      </c>
      <c r="F9788" s="877" t="str">
        <f aca="false">IFERROR(E9788/100,"")</f>
        <v/>
      </c>
    </row>
    <row r="9789" customFormat="false" ht="13.8" hidden="false" customHeight="false" outlineLevel="0" collapsed="false">
      <c r="D9789" s="875" t="n">
        <v>31960</v>
      </c>
      <c r="E9789" s="880" t="n">
        <v>8.3</v>
      </c>
      <c r="F9789" s="877" t="n">
        <f aca="false">IFERROR(E9789/100,"")</f>
        <v>0.083</v>
      </c>
    </row>
    <row r="9790" customFormat="false" ht="13.8" hidden="false" customHeight="false" outlineLevel="0" collapsed="false">
      <c r="D9790" s="875" t="n">
        <v>31959</v>
      </c>
      <c r="E9790" s="880" t="n">
        <v>8.36</v>
      </c>
      <c r="F9790" s="877" t="n">
        <f aca="false">IFERROR(E9790/100,"")</f>
        <v>0.0836</v>
      </c>
    </row>
    <row r="9791" customFormat="false" ht="13.8" hidden="false" customHeight="false" outlineLevel="0" collapsed="false">
      <c r="D9791" s="875" t="n">
        <v>31958</v>
      </c>
      <c r="E9791" s="880" t="n">
        <v>8.38</v>
      </c>
      <c r="F9791" s="877" t="n">
        <f aca="false">IFERROR(E9791/100,"")</f>
        <v>0.0838</v>
      </c>
    </row>
    <row r="9792" customFormat="false" ht="13.8" hidden="false" customHeight="false" outlineLevel="0" collapsed="false">
      <c r="D9792" s="875" t="n">
        <v>31957</v>
      </c>
      <c r="E9792" s="880" t="n">
        <v>8.34</v>
      </c>
      <c r="F9792" s="877" t="n">
        <f aca="false">IFERROR(E9792/100,"")</f>
        <v>0.0834</v>
      </c>
    </row>
    <row r="9793" customFormat="false" ht="13.8" hidden="false" customHeight="false" outlineLevel="0" collapsed="false">
      <c r="D9793" s="875" t="n">
        <v>31954</v>
      </c>
      <c r="E9793" s="880" t="n">
        <v>8.37</v>
      </c>
      <c r="F9793" s="877" t="n">
        <f aca="false">IFERROR(E9793/100,"")</f>
        <v>0.0837</v>
      </c>
    </row>
    <row r="9794" customFormat="false" ht="13.8" hidden="false" customHeight="false" outlineLevel="0" collapsed="false">
      <c r="D9794" s="875" t="n">
        <v>31953</v>
      </c>
      <c r="E9794" s="880" t="n">
        <v>8.25</v>
      </c>
      <c r="F9794" s="877" t="n">
        <f aca="false">IFERROR(E9794/100,"")</f>
        <v>0.0825</v>
      </c>
    </row>
    <row r="9795" customFormat="false" ht="13.8" hidden="false" customHeight="false" outlineLevel="0" collapsed="false">
      <c r="D9795" s="875" t="n">
        <v>31952</v>
      </c>
      <c r="E9795" s="880" t="n">
        <v>8.31</v>
      </c>
      <c r="F9795" s="877" t="n">
        <f aca="false">IFERROR(E9795/100,"")</f>
        <v>0.0831</v>
      </c>
    </row>
    <row r="9796" customFormat="false" ht="13.8" hidden="false" customHeight="false" outlineLevel="0" collapsed="false">
      <c r="D9796" s="875" t="n">
        <v>31951</v>
      </c>
      <c r="E9796" s="880" t="n">
        <v>8.23</v>
      </c>
      <c r="F9796" s="877" t="n">
        <f aca="false">IFERROR(E9796/100,"")</f>
        <v>0.0823</v>
      </c>
    </row>
    <row r="9797" customFormat="false" ht="13.8" hidden="false" customHeight="false" outlineLevel="0" collapsed="false">
      <c r="D9797" s="875" t="n">
        <v>31950</v>
      </c>
      <c r="E9797" s="880" t="n">
        <v>8.23</v>
      </c>
      <c r="F9797" s="877" t="n">
        <f aca="false">IFERROR(E9797/100,"")</f>
        <v>0.0823</v>
      </c>
    </row>
    <row r="9798" customFormat="false" ht="13.8" hidden="false" customHeight="false" outlineLevel="0" collapsed="false">
      <c r="D9798" s="875" t="n">
        <v>31947</v>
      </c>
      <c r="E9798" s="880" t="n">
        <v>8.3</v>
      </c>
      <c r="F9798" s="877" t="n">
        <f aca="false">IFERROR(E9798/100,"")</f>
        <v>0.083</v>
      </c>
    </row>
    <row r="9799" customFormat="false" ht="13.8" hidden="false" customHeight="false" outlineLevel="0" collapsed="false">
      <c r="D9799" s="875" t="n">
        <v>31946</v>
      </c>
      <c r="E9799" s="880" t="n">
        <v>8.27</v>
      </c>
      <c r="F9799" s="877" t="n">
        <f aca="false">IFERROR(E9799/100,"")</f>
        <v>0.0827</v>
      </c>
    </row>
    <row r="9800" customFormat="false" ht="13.8" hidden="false" customHeight="false" outlineLevel="0" collapsed="false">
      <c r="D9800" s="875" t="n">
        <v>31945</v>
      </c>
      <c r="E9800" s="880" t="n">
        <v>8.23</v>
      </c>
      <c r="F9800" s="877" t="n">
        <f aca="false">IFERROR(E9800/100,"")</f>
        <v>0.0823</v>
      </c>
    </row>
    <row r="9801" customFormat="false" ht="13.8" hidden="false" customHeight="false" outlineLevel="0" collapsed="false">
      <c r="D9801" s="875" t="n">
        <v>31944</v>
      </c>
      <c r="E9801" s="880" t="n">
        <v>8.28</v>
      </c>
      <c r="F9801" s="877" t="n">
        <f aca="false">IFERROR(E9801/100,"")</f>
        <v>0.0828</v>
      </c>
    </row>
    <row r="9802" customFormat="false" ht="13.8" hidden="false" customHeight="false" outlineLevel="0" collapsed="false">
      <c r="D9802" s="875" t="n">
        <v>31943</v>
      </c>
      <c r="E9802" s="880" t="n">
        <v>8.28</v>
      </c>
      <c r="F9802" s="877" t="n">
        <f aca="false">IFERROR(E9802/100,"")</f>
        <v>0.0828</v>
      </c>
    </row>
    <row r="9803" customFormat="false" ht="13.8" hidden="false" customHeight="false" outlineLevel="0" collapsed="false">
      <c r="D9803" s="875" t="n">
        <v>31940</v>
      </c>
      <c r="E9803" s="880" t="n">
        <v>8.32</v>
      </c>
      <c r="F9803" s="877" t="n">
        <f aca="false">IFERROR(E9803/100,"")</f>
        <v>0.0832</v>
      </c>
    </row>
    <row r="9804" customFormat="false" ht="13.8" hidden="false" customHeight="false" outlineLevel="0" collapsed="false">
      <c r="D9804" s="875" t="n">
        <v>31939</v>
      </c>
      <c r="E9804" s="880" t="n">
        <v>8.52</v>
      </c>
      <c r="F9804" s="877" t="n">
        <f aca="false">IFERROR(E9804/100,"")</f>
        <v>0.0852</v>
      </c>
    </row>
    <row r="9805" customFormat="false" ht="13.8" hidden="false" customHeight="false" outlineLevel="0" collapsed="false">
      <c r="D9805" s="875" t="n">
        <v>31938</v>
      </c>
      <c r="E9805" s="880" t="n">
        <v>8.56</v>
      </c>
      <c r="F9805" s="877" t="n">
        <f aca="false">IFERROR(E9805/100,"")</f>
        <v>0.0856</v>
      </c>
    </row>
    <row r="9806" customFormat="false" ht="13.8" hidden="false" customHeight="false" outlineLevel="0" collapsed="false">
      <c r="D9806" s="875" t="n">
        <v>31937</v>
      </c>
      <c r="E9806" s="880" t="n">
        <v>8.56</v>
      </c>
      <c r="F9806" s="877" t="n">
        <f aca="false">IFERROR(E9806/100,"")</f>
        <v>0.0856</v>
      </c>
    </row>
    <row r="9807" customFormat="false" ht="13.8" hidden="false" customHeight="false" outlineLevel="0" collapsed="false">
      <c r="D9807" s="875" t="n">
        <v>31936</v>
      </c>
      <c r="E9807" s="880" t="n">
        <v>8.53</v>
      </c>
      <c r="F9807" s="877" t="n">
        <f aca="false">IFERROR(E9807/100,"")</f>
        <v>0.0853</v>
      </c>
    </row>
    <row r="9808" customFormat="false" ht="13.8" hidden="false" customHeight="false" outlineLevel="0" collapsed="false">
      <c r="D9808" s="875" t="n">
        <v>31933</v>
      </c>
      <c r="E9808" s="880" t="n">
        <v>8.5</v>
      </c>
      <c r="F9808" s="877" t="n">
        <f aca="false">IFERROR(E9808/100,"")</f>
        <v>0.085</v>
      </c>
    </row>
    <row r="9809" customFormat="false" ht="13.8" hidden="false" customHeight="false" outlineLevel="0" collapsed="false">
      <c r="D9809" s="875" t="n">
        <v>31932</v>
      </c>
      <c r="E9809" s="880" t="n">
        <v>8.58</v>
      </c>
      <c r="F9809" s="877" t="n">
        <f aca="false">IFERROR(E9809/100,"")</f>
        <v>0.0858</v>
      </c>
    </row>
    <row r="9810" customFormat="false" ht="13.8" hidden="false" customHeight="false" outlineLevel="0" collapsed="false">
      <c r="D9810" s="875" t="n">
        <v>31931</v>
      </c>
      <c r="E9810" s="880" t="n">
        <v>8.64</v>
      </c>
      <c r="F9810" s="877" t="n">
        <f aca="false">IFERROR(E9810/100,"")</f>
        <v>0.0864</v>
      </c>
    </row>
    <row r="9811" customFormat="false" ht="13.8" hidden="false" customHeight="false" outlineLevel="0" collapsed="false">
      <c r="D9811" s="875" t="n">
        <v>31930</v>
      </c>
      <c r="E9811" s="880" t="n">
        <v>8.72</v>
      </c>
      <c r="F9811" s="877" t="n">
        <f aca="false">IFERROR(E9811/100,"")</f>
        <v>0.0872</v>
      </c>
    </row>
    <row r="9812" customFormat="false" ht="13.8" hidden="false" customHeight="false" outlineLevel="0" collapsed="false">
      <c r="D9812" s="875" t="n">
        <v>31929</v>
      </c>
      <c r="E9812" s="880" t="n">
        <v>8.45</v>
      </c>
      <c r="F9812" s="877" t="n">
        <f aca="false">IFERROR(E9812/100,"")</f>
        <v>0.0845</v>
      </c>
    </row>
    <row r="9813" customFormat="false" ht="13.8" hidden="false" customHeight="false" outlineLevel="0" collapsed="false">
      <c r="D9813" s="875" t="n">
        <v>31926</v>
      </c>
      <c r="E9813" s="880" t="n">
        <v>8.49</v>
      </c>
      <c r="F9813" s="877" t="n">
        <f aca="false">IFERROR(E9813/100,"")</f>
        <v>0.0849</v>
      </c>
    </row>
    <row r="9814" customFormat="false" ht="13.8" hidden="false" customHeight="false" outlineLevel="0" collapsed="false">
      <c r="D9814" s="875" t="n">
        <v>31925</v>
      </c>
      <c r="E9814" s="880" t="n">
        <v>8.56</v>
      </c>
      <c r="F9814" s="877" t="n">
        <f aca="false">IFERROR(E9814/100,"")</f>
        <v>0.0856</v>
      </c>
    </row>
    <row r="9815" customFormat="false" ht="13.8" hidden="false" customHeight="false" outlineLevel="0" collapsed="false">
      <c r="D9815" s="875" t="n">
        <v>31924</v>
      </c>
      <c r="E9815" s="880" t="n">
        <v>8.6</v>
      </c>
      <c r="F9815" s="877" t="n">
        <f aca="false">IFERROR(E9815/100,"")</f>
        <v>0.086</v>
      </c>
    </row>
    <row r="9816" customFormat="false" ht="13.8" hidden="false" customHeight="false" outlineLevel="0" collapsed="false">
      <c r="D9816" s="875" t="n">
        <v>31923</v>
      </c>
      <c r="E9816" s="880" t="n">
        <v>8.55</v>
      </c>
      <c r="F9816" s="877" t="n">
        <f aca="false">IFERROR(E9816/100,"")</f>
        <v>0.0855</v>
      </c>
    </row>
    <row r="9817" customFormat="false" ht="13.8" hidden="false" customHeight="false" outlineLevel="0" collapsed="false">
      <c r="D9817" s="875" t="n">
        <v>31922</v>
      </c>
      <c r="E9817" s="867" t="e">
        <f aca="false">NA()</f>
        <v>#N/A</v>
      </c>
      <c r="F9817" s="877" t="str">
        <f aca="false">IFERROR(E9817/100,"")</f>
        <v/>
      </c>
    </row>
    <row r="9818" customFormat="false" ht="13.8" hidden="false" customHeight="false" outlineLevel="0" collapsed="false">
      <c r="D9818" s="875" t="n">
        <v>31919</v>
      </c>
      <c r="E9818" s="880" t="n">
        <v>8.78</v>
      </c>
      <c r="F9818" s="877" t="n">
        <f aca="false">IFERROR(E9818/100,"")</f>
        <v>0.0878</v>
      </c>
    </row>
    <row r="9819" customFormat="false" ht="13.8" hidden="false" customHeight="false" outlineLevel="0" collapsed="false">
      <c r="D9819" s="875" t="n">
        <v>31918</v>
      </c>
      <c r="E9819" s="880" t="n">
        <v>8.87</v>
      </c>
      <c r="F9819" s="877" t="n">
        <f aca="false">IFERROR(E9819/100,"")</f>
        <v>0.0887</v>
      </c>
    </row>
    <row r="9820" customFormat="false" ht="13.8" hidden="false" customHeight="false" outlineLevel="0" collapsed="false">
      <c r="D9820" s="875" t="n">
        <v>31917</v>
      </c>
      <c r="E9820" s="880" t="n">
        <v>8.92</v>
      </c>
      <c r="F9820" s="877" t="n">
        <f aca="false">IFERROR(E9820/100,"")</f>
        <v>0.0892</v>
      </c>
    </row>
    <row r="9821" customFormat="false" ht="13.8" hidden="false" customHeight="false" outlineLevel="0" collapsed="false">
      <c r="D9821" s="875" t="n">
        <v>31916</v>
      </c>
      <c r="E9821" s="880" t="n">
        <v>8.89</v>
      </c>
      <c r="F9821" s="877" t="n">
        <f aca="false">IFERROR(E9821/100,"")</f>
        <v>0.0889</v>
      </c>
    </row>
    <row r="9822" customFormat="false" ht="13.8" hidden="false" customHeight="false" outlineLevel="0" collapsed="false">
      <c r="D9822" s="875" t="n">
        <v>31915</v>
      </c>
      <c r="E9822" s="880" t="n">
        <v>8.73</v>
      </c>
      <c r="F9822" s="877" t="n">
        <f aca="false">IFERROR(E9822/100,"")</f>
        <v>0.0873</v>
      </c>
    </row>
    <row r="9823" customFormat="false" ht="13.8" hidden="false" customHeight="false" outlineLevel="0" collapsed="false">
      <c r="D9823" s="875" t="n">
        <v>31912</v>
      </c>
      <c r="E9823" s="880" t="n">
        <v>8.8</v>
      </c>
      <c r="F9823" s="877" t="n">
        <f aca="false">IFERROR(E9823/100,"")</f>
        <v>0.088</v>
      </c>
    </row>
    <row r="9824" customFormat="false" ht="13.8" hidden="false" customHeight="false" outlineLevel="0" collapsed="false">
      <c r="D9824" s="875" t="n">
        <v>31911</v>
      </c>
      <c r="E9824" s="880" t="n">
        <v>8.57</v>
      </c>
      <c r="F9824" s="877" t="n">
        <f aca="false">IFERROR(E9824/100,"")</f>
        <v>0.0857</v>
      </c>
    </row>
    <row r="9825" customFormat="false" ht="13.8" hidden="false" customHeight="false" outlineLevel="0" collapsed="false">
      <c r="D9825" s="875" t="n">
        <v>31910</v>
      </c>
      <c r="E9825" s="880" t="n">
        <v>8.55</v>
      </c>
      <c r="F9825" s="877" t="n">
        <f aca="false">IFERROR(E9825/100,"")</f>
        <v>0.0855</v>
      </c>
    </row>
    <row r="9826" customFormat="false" ht="13.8" hidden="false" customHeight="false" outlineLevel="0" collapsed="false">
      <c r="D9826" s="875" t="n">
        <v>31909</v>
      </c>
      <c r="E9826" s="880" t="n">
        <v>8.55</v>
      </c>
      <c r="F9826" s="877" t="n">
        <f aca="false">IFERROR(E9826/100,"")</f>
        <v>0.0855</v>
      </c>
    </row>
    <row r="9827" customFormat="false" ht="13.8" hidden="false" customHeight="false" outlineLevel="0" collapsed="false">
      <c r="D9827" s="875" t="n">
        <v>31908</v>
      </c>
      <c r="E9827" s="880" t="n">
        <v>8.57</v>
      </c>
      <c r="F9827" s="877" t="n">
        <f aca="false">IFERROR(E9827/100,"")</f>
        <v>0.0857</v>
      </c>
    </row>
    <row r="9828" customFormat="false" ht="13.8" hidden="false" customHeight="false" outlineLevel="0" collapsed="false">
      <c r="D9828" s="875" t="n">
        <v>31905</v>
      </c>
      <c r="E9828" s="880" t="n">
        <v>8.43</v>
      </c>
      <c r="F9828" s="877" t="n">
        <f aca="false">IFERROR(E9828/100,"")</f>
        <v>0.0843</v>
      </c>
    </row>
    <row r="9829" customFormat="false" ht="13.8" hidden="false" customHeight="false" outlineLevel="0" collapsed="false">
      <c r="D9829" s="875" t="n">
        <v>31904</v>
      </c>
      <c r="E9829" s="880" t="n">
        <v>8.5</v>
      </c>
      <c r="F9829" s="877" t="n">
        <f aca="false">IFERROR(E9829/100,"")</f>
        <v>0.085</v>
      </c>
    </row>
    <row r="9830" customFormat="false" ht="13.8" hidden="false" customHeight="false" outlineLevel="0" collapsed="false">
      <c r="D9830" s="875" t="n">
        <v>31903</v>
      </c>
      <c r="E9830" s="880" t="n">
        <v>8.54</v>
      </c>
      <c r="F9830" s="877" t="n">
        <f aca="false">IFERROR(E9830/100,"")</f>
        <v>0.0854</v>
      </c>
    </row>
    <row r="9831" customFormat="false" ht="13.8" hidden="false" customHeight="false" outlineLevel="0" collapsed="false">
      <c r="D9831" s="875" t="n">
        <v>31902</v>
      </c>
      <c r="E9831" s="880" t="n">
        <v>8.45</v>
      </c>
      <c r="F9831" s="877" t="n">
        <f aca="false">IFERROR(E9831/100,"")</f>
        <v>0.0845</v>
      </c>
    </row>
    <row r="9832" customFormat="false" ht="13.8" hidden="false" customHeight="false" outlineLevel="0" collapsed="false">
      <c r="D9832" s="875" t="n">
        <v>31901</v>
      </c>
      <c r="E9832" s="880" t="n">
        <v>8.52</v>
      </c>
      <c r="F9832" s="877" t="n">
        <f aca="false">IFERROR(E9832/100,"")</f>
        <v>0.0852</v>
      </c>
    </row>
    <row r="9833" customFormat="false" ht="13.8" hidden="false" customHeight="false" outlineLevel="0" collapsed="false">
      <c r="D9833" s="875" t="n">
        <v>31898</v>
      </c>
      <c r="E9833" s="880" t="n">
        <v>8.39</v>
      </c>
      <c r="F9833" s="877" t="n">
        <f aca="false">IFERROR(E9833/100,"")</f>
        <v>0.0839</v>
      </c>
    </row>
    <row r="9834" customFormat="false" ht="13.8" hidden="false" customHeight="false" outlineLevel="0" collapsed="false">
      <c r="D9834" s="875" t="n">
        <v>31897</v>
      </c>
      <c r="E9834" s="880" t="n">
        <v>8.21</v>
      </c>
      <c r="F9834" s="877" t="n">
        <f aca="false">IFERROR(E9834/100,"")</f>
        <v>0.0821</v>
      </c>
    </row>
    <row r="9835" customFormat="false" ht="13.8" hidden="false" customHeight="false" outlineLevel="0" collapsed="false">
      <c r="D9835" s="875" t="n">
        <v>31896</v>
      </c>
      <c r="E9835" s="880" t="n">
        <v>8.35</v>
      </c>
      <c r="F9835" s="877" t="n">
        <f aca="false">IFERROR(E9835/100,"")</f>
        <v>0.0835</v>
      </c>
    </row>
    <row r="9836" customFormat="false" ht="13.8" hidden="false" customHeight="false" outlineLevel="0" collapsed="false">
      <c r="D9836" s="875" t="n">
        <v>31895</v>
      </c>
      <c r="E9836" s="880" t="n">
        <v>8.28</v>
      </c>
      <c r="F9836" s="877" t="n">
        <f aca="false">IFERROR(E9836/100,"")</f>
        <v>0.0828</v>
      </c>
    </row>
    <row r="9837" customFormat="false" ht="13.8" hidden="false" customHeight="false" outlineLevel="0" collapsed="false">
      <c r="D9837" s="875" t="n">
        <v>31894</v>
      </c>
      <c r="E9837" s="880" t="n">
        <v>8.37</v>
      </c>
      <c r="F9837" s="877" t="n">
        <f aca="false">IFERROR(E9837/100,"")</f>
        <v>0.0837</v>
      </c>
    </row>
    <row r="9838" customFormat="false" ht="13.8" hidden="false" customHeight="false" outlineLevel="0" collapsed="false">
      <c r="D9838" s="875" t="n">
        <v>31891</v>
      </c>
      <c r="E9838" s="880" t="n">
        <v>8.47</v>
      </c>
      <c r="F9838" s="877" t="n">
        <f aca="false">IFERROR(E9838/100,"")</f>
        <v>0.0847</v>
      </c>
    </row>
    <row r="9839" customFormat="false" ht="13.8" hidden="false" customHeight="false" outlineLevel="0" collapsed="false">
      <c r="D9839" s="875" t="n">
        <v>31890</v>
      </c>
      <c r="E9839" s="880" t="n">
        <v>8.39</v>
      </c>
      <c r="F9839" s="877" t="n">
        <f aca="false">IFERROR(E9839/100,"")</f>
        <v>0.0839</v>
      </c>
    </row>
    <row r="9840" customFormat="false" ht="13.8" hidden="false" customHeight="false" outlineLevel="0" collapsed="false">
      <c r="D9840" s="875" t="n">
        <v>31889</v>
      </c>
      <c r="E9840" s="880" t="n">
        <v>8.24</v>
      </c>
      <c r="F9840" s="877" t="n">
        <f aca="false">IFERROR(E9840/100,"")</f>
        <v>0.0824</v>
      </c>
    </row>
    <row r="9841" customFormat="false" ht="13.8" hidden="false" customHeight="false" outlineLevel="0" collapsed="false">
      <c r="D9841" s="875" t="n">
        <v>31888</v>
      </c>
      <c r="E9841" s="880" t="n">
        <v>8.19</v>
      </c>
      <c r="F9841" s="877" t="n">
        <f aca="false">IFERROR(E9841/100,"")</f>
        <v>0.0819</v>
      </c>
    </row>
    <row r="9842" customFormat="false" ht="13.8" hidden="false" customHeight="false" outlineLevel="0" collapsed="false">
      <c r="D9842" s="875" t="n">
        <v>31887</v>
      </c>
      <c r="E9842" s="880" t="n">
        <v>8.2</v>
      </c>
      <c r="F9842" s="877" t="n">
        <f aca="false">IFERROR(E9842/100,"")</f>
        <v>0.082</v>
      </c>
    </row>
    <row r="9843" customFormat="false" ht="13.8" hidden="false" customHeight="false" outlineLevel="0" collapsed="false">
      <c r="D9843" s="875" t="n">
        <v>31884</v>
      </c>
      <c r="E9843" s="867" t="e">
        <f aca="false">NA()</f>
        <v>#N/A</v>
      </c>
      <c r="F9843" s="877" t="str">
        <f aca="false">IFERROR(E9843/100,"")</f>
        <v/>
      </c>
    </row>
    <row r="9844" customFormat="false" ht="13.8" hidden="false" customHeight="false" outlineLevel="0" collapsed="false">
      <c r="D9844" s="875" t="n">
        <v>31883</v>
      </c>
      <c r="E9844" s="880" t="n">
        <v>8.03</v>
      </c>
      <c r="F9844" s="877" t="n">
        <f aca="false">IFERROR(E9844/100,"")</f>
        <v>0.0803</v>
      </c>
    </row>
    <row r="9845" customFormat="false" ht="13.8" hidden="false" customHeight="false" outlineLevel="0" collapsed="false">
      <c r="D9845" s="875" t="n">
        <v>31882</v>
      </c>
      <c r="E9845" s="880" t="n">
        <v>8.1</v>
      </c>
      <c r="F9845" s="877" t="n">
        <f aca="false">IFERROR(E9845/100,"")</f>
        <v>0.081</v>
      </c>
    </row>
    <row r="9846" customFormat="false" ht="13.8" hidden="false" customHeight="false" outlineLevel="0" collapsed="false">
      <c r="D9846" s="875" t="n">
        <v>31881</v>
      </c>
      <c r="E9846" s="880" t="n">
        <v>8.28</v>
      </c>
      <c r="F9846" s="877" t="n">
        <f aca="false">IFERROR(E9846/100,"")</f>
        <v>0.0828</v>
      </c>
    </row>
    <row r="9847" customFormat="false" ht="13.8" hidden="false" customHeight="false" outlineLevel="0" collapsed="false">
      <c r="D9847" s="875" t="n">
        <v>31880</v>
      </c>
      <c r="E9847" s="880" t="n">
        <v>8.07</v>
      </c>
      <c r="F9847" s="877" t="n">
        <f aca="false">IFERROR(E9847/100,"")</f>
        <v>0.0807</v>
      </c>
    </row>
    <row r="9848" customFormat="false" ht="13.8" hidden="false" customHeight="false" outlineLevel="0" collapsed="false">
      <c r="D9848" s="875" t="n">
        <v>31877</v>
      </c>
      <c r="E9848" s="880" t="n">
        <v>7.98</v>
      </c>
      <c r="F9848" s="877" t="n">
        <f aca="false">IFERROR(E9848/100,"")</f>
        <v>0.0798</v>
      </c>
    </row>
    <row r="9849" customFormat="false" ht="13.8" hidden="false" customHeight="false" outlineLevel="0" collapsed="false">
      <c r="D9849" s="875" t="n">
        <v>31876</v>
      </c>
      <c r="E9849" s="880" t="n">
        <v>7.78</v>
      </c>
      <c r="F9849" s="877" t="n">
        <f aca="false">IFERROR(E9849/100,"")</f>
        <v>0.0778</v>
      </c>
    </row>
    <row r="9850" customFormat="false" ht="13.8" hidden="false" customHeight="false" outlineLevel="0" collapsed="false">
      <c r="D9850" s="875" t="n">
        <v>31875</v>
      </c>
      <c r="E9850" s="880" t="n">
        <v>7.61</v>
      </c>
      <c r="F9850" s="877" t="n">
        <f aca="false">IFERROR(E9850/100,"")</f>
        <v>0.0761</v>
      </c>
    </row>
    <row r="9851" customFormat="false" ht="13.8" hidden="false" customHeight="false" outlineLevel="0" collapsed="false">
      <c r="D9851" s="875" t="n">
        <v>31874</v>
      </c>
      <c r="E9851" s="880" t="n">
        <v>7.62</v>
      </c>
      <c r="F9851" s="877" t="n">
        <f aca="false">IFERROR(E9851/100,"")</f>
        <v>0.0762</v>
      </c>
    </row>
    <row r="9852" customFormat="false" ht="13.8" hidden="false" customHeight="false" outlineLevel="0" collapsed="false">
      <c r="D9852" s="875" t="n">
        <v>31873</v>
      </c>
      <c r="E9852" s="880" t="n">
        <v>7.54</v>
      </c>
      <c r="F9852" s="877" t="n">
        <f aca="false">IFERROR(E9852/100,"")</f>
        <v>0.0754</v>
      </c>
    </row>
    <row r="9853" customFormat="false" ht="13.8" hidden="false" customHeight="false" outlineLevel="0" collapsed="false">
      <c r="D9853" s="875" t="n">
        <v>31870</v>
      </c>
      <c r="E9853" s="880" t="n">
        <v>7.59</v>
      </c>
      <c r="F9853" s="877" t="n">
        <f aca="false">IFERROR(E9853/100,"")</f>
        <v>0.0759</v>
      </c>
    </row>
    <row r="9854" customFormat="false" ht="13.8" hidden="false" customHeight="false" outlineLevel="0" collapsed="false">
      <c r="D9854" s="875" t="n">
        <v>31869</v>
      </c>
      <c r="E9854" s="880" t="n">
        <v>7.59</v>
      </c>
      <c r="F9854" s="877" t="n">
        <f aca="false">IFERROR(E9854/100,"")</f>
        <v>0.0759</v>
      </c>
    </row>
    <row r="9855" customFormat="false" ht="13.8" hidden="false" customHeight="false" outlineLevel="0" collapsed="false">
      <c r="D9855" s="875" t="n">
        <v>31868</v>
      </c>
      <c r="E9855" s="880" t="n">
        <v>7.59</v>
      </c>
      <c r="F9855" s="877" t="n">
        <f aca="false">IFERROR(E9855/100,"")</f>
        <v>0.0759</v>
      </c>
    </row>
    <row r="9856" customFormat="false" ht="13.8" hidden="false" customHeight="false" outlineLevel="0" collapsed="false">
      <c r="D9856" s="875" t="n">
        <v>31867</v>
      </c>
      <c r="E9856" s="880" t="n">
        <v>7.51</v>
      </c>
      <c r="F9856" s="877" t="n">
        <f aca="false">IFERROR(E9856/100,"")</f>
        <v>0.0751</v>
      </c>
    </row>
    <row r="9857" customFormat="false" ht="13.8" hidden="false" customHeight="false" outlineLevel="0" collapsed="false">
      <c r="D9857" s="875" t="n">
        <v>31866</v>
      </c>
      <c r="E9857" s="880" t="n">
        <v>7.54</v>
      </c>
      <c r="F9857" s="877" t="n">
        <f aca="false">IFERROR(E9857/100,"")</f>
        <v>0.0754</v>
      </c>
    </row>
    <row r="9858" customFormat="false" ht="13.8" hidden="false" customHeight="false" outlineLevel="0" collapsed="false">
      <c r="D9858" s="875" t="n">
        <v>31863</v>
      </c>
      <c r="E9858" s="880" t="n">
        <v>7.33</v>
      </c>
      <c r="F9858" s="877" t="n">
        <f aca="false">IFERROR(E9858/100,"")</f>
        <v>0.0733</v>
      </c>
    </row>
    <row r="9859" customFormat="false" ht="13.8" hidden="false" customHeight="false" outlineLevel="0" collapsed="false">
      <c r="D9859" s="875" t="n">
        <v>31862</v>
      </c>
      <c r="E9859" s="880" t="n">
        <v>7.24</v>
      </c>
      <c r="F9859" s="877" t="n">
        <f aca="false">IFERROR(E9859/100,"")</f>
        <v>0.0724</v>
      </c>
    </row>
    <row r="9860" customFormat="false" ht="13.8" hidden="false" customHeight="false" outlineLevel="0" collapsed="false">
      <c r="D9860" s="875" t="n">
        <v>31861</v>
      </c>
      <c r="E9860" s="880" t="n">
        <v>7.26</v>
      </c>
      <c r="F9860" s="877" t="n">
        <f aca="false">IFERROR(E9860/100,"")</f>
        <v>0.0726</v>
      </c>
    </row>
    <row r="9861" customFormat="false" ht="13.8" hidden="false" customHeight="false" outlineLevel="0" collapsed="false">
      <c r="D9861" s="875" t="n">
        <v>31860</v>
      </c>
      <c r="E9861" s="880" t="n">
        <v>7.27</v>
      </c>
      <c r="F9861" s="877" t="n">
        <f aca="false">IFERROR(E9861/100,"")</f>
        <v>0.0727</v>
      </c>
    </row>
    <row r="9862" customFormat="false" ht="13.8" hidden="false" customHeight="false" outlineLevel="0" collapsed="false">
      <c r="D9862" s="875" t="n">
        <v>31859</v>
      </c>
      <c r="E9862" s="880" t="n">
        <v>7.25</v>
      </c>
      <c r="F9862" s="877" t="n">
        <f aca="false">IFERROR(E9862/100,"")</f>
        <v>0.0725</v>
      </c>
    </row>
    <row r="9863" customFormat="false" ht="13.8" hidden="false" customHeight="false" outlineLevel="0" collapsed="false">
      <c r="D9863" s="875" t="n">
        <v>31856</v>
      </c>
      <c r="E9863" s="880" t="n">
        <v>7.22</v>
      </c>
      <c r="F9863" s="877" t="n">
        <f aca="false">IFERROR(E9863/100,"")</f>
        <v>0.0722</v>
      </c>
    </row>
    <row r="9864" customFormat="false" ht="13.8" hidden="false" customHeight="false" outlineLevel="0" collapsed="false">
      <c r="D9864" s="875" t="n">
        <v>31855</v>
      </c>
      <c r="E9864" s="880" t="n">
        <v>7.21</v>
      </c>
      <c r="F9864" s="877" t="n">
        <f aca="false">IFERROR(E9864/100,"")</f>
        <v>0.0721</v>
      </c>
    </row>
    <row r="9865" customFormat="false" ht="13.8" hidden="false" customHeight="false" outlineLevel="0" collapsed="false">
      <c r="D9865" s="875" t="n">
        <v>31854</v>
      </c>
      <c r="E9865" s="880" t="n">
        <v>7.21</v>
      </c>
      <c r="F9865" s="877" t="n">
        <f aca="false">IFERROR(E9865/100,"")</f>
        <v>0.0721</v>
      </c>
    </row>
    <row r="9866" customFormat="false" ht="13.8" hidden="false" customHeight="false" outlineLevel="0" collapsed="false">
      <c r="D9866" s="875" t="n">
        <v>31853</v>
      </c>
      <c r="E9866" s="880" t="n">
        <v>7.2</v>
      </c>
      <c r="F9866" s="877" t="n">
        <f aca="false">IFERROR(E9866/100,"")</f>
        <v>0.072</v>
      </c>
    </row>
    <row r="9867" customFormat="false" ht="13.8" hidden="false" customHeight="false" outlineLevel="0" collapsed="false">
      <c r="D9867" s="875" t="n">
        <v>31852</v>
      </c>
      <c r="E9867" s="880" t="n">
        <v>7.22</v>
      </c>
      <c r="F9867" s="877" t="n">
        <f aca="false">IFERROR(E9867/100,"")</f>
        <v>0.0722</v>
      </c>
    </row>
    <row r="9868" customFormat="false" ht="13.8" hidden="false" customHeight="false" outlineLevel="0" collapsed="false">
      <c r="D9868" s="875" t="n">
        <v>31849</v>
      </c>
      <c r="E9868" s="880" t="n">
        <v>7.19</v>
      </c>
      <c r="F9868" s="877" t="n">
        <f aca="false">IFERROR(E9868/100,"")</f>
        <v>0.0719</v>
      </c>
    </row>
    <row r="9869" customFormat="false" ht="13.8" hidden="false" customHeight="false" outlineLevel="0" collapsed="false">
      <c r="D9869" s="875" t="n">
        <v>31848</v>
      </c>
      <c r="E9869" s="880" t="n">
        <v>7.22</v>
      </c>
      <c r="F9869" s="877" t="n">
        <f aca="false">IFERROR(E9869/100,"")</f>
        <v>0.0722</v>
      </c>
    </row>
    <row r="9870" customFormat="false" ht="13.8" hidden="false" customHeight="false" outlineLevel="0" collapsed="false">
      <c r="D9870" s="875" t="n">
        <v>31847</v>
      </c>
      <c r="E9870" s="880" t="n">
        <v>7.23</v>
      </c>
      <c r="F9870" s="877" t="n">
        <f aca="false">IFERROR(E9870/100,"")</f>
        <v>0.0723</v>
      </c>
    </row>
    <row r="9871" customFormat="false" ht="13.8" hidden="false" customHeight="false" outlineLevel="0" collapsed="false">
      <c r="D9871" s="875" t="n">
        <v>31846</v>
      </c>
      <c r="E9871" s="880" t="n">
        <v>7.23</v>
      </c>
      <c r="F9871" s="877" t="n">
        <f aca="false">IFERROR(E9871/100,"")</f>
        <v>0.0723</v>
      </c>
    </row>
    <row r="9872" customFormat="false" ht="13.8" hidden="false" customHeight="false" outlineLevel="0" collapsed="false">
      <c r="D9872" s="875" t="n">
        <v>31845</v>
      </c>
      <c r="E9872" s="880" t="n">
        <v>7.23</v>
      </c>
      <c r="F9872" s="877" t="n">
        <f aca="false">IFERROR(E9872/100,"")</f>
        <v>0.0723</v>
      </c>
    </row>
    <row r="9873" customFormat="false" ht="13.8" hidden="false" customHeight="false" outlineLevel="0" collapsed="false">
      <c r="D9873" s="875" t="n">
        <v>31842</v>
      </c>
      <c r="E9873" s="880" t="n">
        <v>7.23</v>
      </c>
      <c r="F9873" s="877" t="n">
        <f aca="false">IFERROR(E9873/100,"")</f>
        <v>0.0723</v>
      </c>
    </row>
    <row r="9874" customFormat="false" ht="13.8" hidden="false" customHeight="false" outlineLevel="0" collapsed="false">
      <c r="D9874" s="875" t="n">
        <v>31841</v>
      </c>
      <c r="E9874" s="880" t="n">
        <v>7.16</v>
      </c>
      <c r="F9874" s="877" t="n">
        <f aca="false">IFERROR(E9874/100,"")</f>
        <v>0.0716</v>
      </c>
    </row>
    <row r="9875" customFormat="false" ht="13.8" hidden="false" customHeight="false" outlineLevel="0" collapsed="false">
      <c r="D9875" s="875" t="n">
        <v>31840</v>
      </c>
      <c r="E9875" s="880" t="n">
        <v>7.14</v>
      </c>
      <c r="F9875" s="877" t="n">
        <f aca="false">IFERROR(E9875/100,"")</f>
        <v>0.0714</v>
      </c>
    </row>
    <row r="9876" customFormat="false" ht="13.8" hidden="false" customHeight="false" outlineLevel="0" collapsed="false">
      <c r="D9876" s="875" t="n">
        <v>31839</v>
      </c>
      <c r="E9876" s="880" t="n">
        <v>7.21</v>
      </c>
      <c r="F9876" s="877" t="n">
        <f aca="false">IFERROR(E9876/100,"")</f>
        <v>0.0721</v>
      </c>
    </row>
    <row r="9877" customFormat="false" ht="13.8" hidden="false" customHeight="false" outlineLevel="0" collapsed="false">
      <c r="D9877" s="875" t="n">
        <v>31838</v>
      </c>
      <c r="E9877" s="880" t="n">
        <v>7.17</v>
      </c>
      <c r="F9877" s="877" t="n">
        <f aca="false">IFERROR(E9877/100,"")</f>
        <v>0.0717</v>
      </c>
    </row>
    <row r="9878" customFormat="false" ht="13.8" hidden="false" customHeight="false" outlineLevel="0" collapsed="false">
      <c r="D9878" s="875" t="n">
        <v>31835</v>
      </c>
      <c r="E9878" s="880" t="n">
        <v>7.19</v>
      </c>
      <c r="F9878" s="877" t="n">
        <f aca="false">IFERROR(E9878/100,"")</f>
        <v>0.0719</v>
      </c>
    </row>
    <row r="9879" customFormat="false" ht="13.8" hidden="false" customHeight="false" outlineLevel="0" collapsed="false">
      <c r="D9879" s="875" t="n">
        <v>31834</v>
      </c>
      <c r="E9879" s="880" t="n">
        <v>7.21</v>
      </c>
      <c r="F9879" s="877" t="n">
        <f aca="false">IFERROR(E9879/100,"")</f>
        <v>0.0721</v>
      </c>
    </row>
    <row r="9880" customFormat="false" ht="13.8" hidden="false" customHeight="false" outlineLevel="0" collapsed="false">
      <c r="D9880" s="875" t="n">
        <v>31833</v>
      </c>
      <c r="E9880" s="880" t="n">
        <v>7.21</v>
      </c>
      <c r="F9880" s="877" t="n">
        <f aca="false">IFERROR(E9880/100,"")</f>
        <v>0.0721</v>
      </c>
    </row>
    <row r="9881" customFormat="false" ht="13.8" hidden="false" customHeight="false" outlineLevel="0" collapsed="false">
      <c r="D9881" s="875" t="n">
        <v>31832</v>
      </c>
      <c r="E9881" s="880" t="n">
        <v>7.18</v>
      </c>
      <c r="F9881" s="877" t="n">
        <f aca="false">IFERROR(E9881/100,"")</f>
        <v>0.0718</v>
      </c>
    </row>
    <row r="9882" customFormat="false" ht="13.8" hidden="false" customHeight="false" outlineLevel="0" collapsed="false">
      <c r="D9882" s="875" t="n">
        <v>31831</v>
      </c>
      <c r="E9882" s="880" t="n">
        <v>7.23</v>
      </c>
      <c r="F9882" s="877" t="n">
        <f aca="false">IFERROR(E9882/100,"")</f>
        <v>0.0723</v>
      </c>
    </row>
    <row r="9883" customFormat="false" ht="13.8" hidden="false" customHeight="false" outlineLevel="0" collapsed="false">
      <c r="D9883" s="875" t="n">
        <v>31828</v>
      </c>
      <c r="E9883" s="880" t="n">
        <v>7.24</v>
      </c>
      <c r="F9883" s="877" t="n">
        <f aca="false">IFERROR(E9883/100,"")</f>
        <v>0.0724</v>
      </c>
    </row>
    <row r="9884" customFormat="false" ht="13.8" hidden="false" customHeight="false" outlineLevel="0" collapsed="false">
      <c r="D9884" s="875" t="n">
        <v>31827</v>
      </c>
      <c r="E9884" s="880" t="n">
        <v>7.23</v>
      </c>
      <c r="F9884" s="877" t="n">
        <f aca="false">IFERROR(E9884/100,"")</f>
        <v>0.0723</v>
      </c>
    </row>
    <row r="9885" customFormat="false" ht="13.8" hidden="false" customHeight="false" outlineLevel="0" collapsed="false">
      <c r="D9885" s="875" t="n">
        <v>31826</v>
      </c>
      <c r="E9885" s="880" t="n">
        <v>7.3</v>
      </c>
      <c r="F9885" s="877" t="n">
        <f aca="false">IFERROR(E9885/100,"")</f>
        <v>0.073</v>
      </c>
    </row>
    <row r="9886" customFormat="false" ht="13.8" hidden="false" customHeight="false" outlineLevel="0" collapsed="false">
      <c r="D9886" s="875" t="n">
        <v>31825</v>
      </c>
      <c r="E9886" s="880" t="n">
        <v>7.33</v>
      </c>
      <c r="F9886" s="877" t="n">
        <f aca="false">IFERROR(E9886/100,"")</f>
        <v>0.0733</v>
      </c>
    </row>
    <row r="9887" customFormat="false" ht="13.8" hidden="false" customHeight="false" outlineLevel="0" collapsed="false">
      <c r="D9887" s="875" t="n">
        <v>31824</v>
      </c>
      <c r="E9887" s="867" t="e">
        <f aca="false">NA()</f>
        <v>#N/A</v>
      </c>
      <c r="F9887" s="877" t="str">
        <f aca="false">IFERROR(E9887/100,"")</f>
        <v/>
      </c>
    </row>
    <row r="9888" customFormat="false" ht="13.8" hidden="false" customHeight="false" outlineLevel="0" collapsed="false">
      <c r="D9888" s="875" t="n">
        <v>31821</v>
      </c>
      <c r="E9888" s="880" t="n">
        <v>7.28</v>
      </c>
      <c r="F9888" s="877" t="n">
        <f aca="false">IFERROR(E9888/100,"")</f>
        <v>0.0728</v>
      </c>
    </row>
    <row r="9889" customFormat="false" ht="13.8" hidden="false" customHeight="false" outlineLevel="0" collapsed="false">
      <c r="D9889" s="875" t="n">
        <v>31820</v>
      </c>
      <c r="E9889" s="880" t="n">
        <v>7.31</v>
      </c>
      <c r="F9889" s="877" t="n">
        <f aca="false">IFERROR(E9889/100,"")</f>
        <v>0.0731</v>
      </c>
    </row>
    <row r="9890" customFormat="false" ht="13.8" hidden="false" customHeight="false" outlineLevel="0" collapsed="false">
      <c r="D9890" s="875" t="n">
        <v>31819</v>
      </c>
      <c r="E9890" s="880" t="n">
        <v>7.37</v>
      </c>
      <c r="F9890" s="877" t="n">
        <f aca="false">IFERROR(E9890/100,"")</f>
        <v>0.0737</v>
      </c>
    </row>
    <row r="9891" customFormat="false" ht="13.8" hidden="false" customHeight="false" outlineLevel="0" collapsed="false">
      <c r="D9891" s="875" t="n">
        <v>31818</v>
      </c>
      <c r="E9891" s="880" t="n">
        <v>7.33</v>
      </c>
      <c r="F9891" s="877" t="n">
        <f aca="false">IFERROR(E9891/100,"")</f>
        <v>0.0733</v>
      </c>
    </row>
    <row r="9892" customFormat="false" ht="13.8" hidden="false" customHeight="false" outlineLevel="0" collapsed="false">
      <c r="D9892" s="875" t="n">
        <v>31817</v>
      </c>
      <c r="E9892" s="880" t="n">
        <v>7.25</v>
      </c>
      <c r="F9892" s="877" t="n">
        <f aca="false">IFERROR(E9892/100,"")</f>
        <v>0.0725</v>
      </c>
    </row>
    <row r="9893" customFormat="false" ht="13.8" hidden="false" customHeight="false" outlineLevel="0" collapsed="false">
      <c r="D9893" s="875" t="n">
        <v>31814</v>
      </c>
      <c r="E9893" s="880" t="n">
        <v>7.19</v>
      </c>
      <c r="F9893" s="877" t="n">
        <f aca="false">IFERROR(E9893/100,"")</f>
        <v>0.0719</v>
      </c>
    </row>
    <row r="9894" customFormat="false" ht="13.8" hidden="false" customHeight="false" outlineLevel="0" collapsed="false">
      <c r="D9894" s="875" t="n">
        <v>31813</v>
      </c>
      <c r="E9894" s="880" t="n">
        <v>7.2</v>
      </c>
      <c r="F9894" s="877" t="n">
        <f aca="false">IFERROR(E9894/100,"")</f>
        <v>0.072</v>
      </c>
    </row>
    <row r="9895" customFormat="false" ht="13.8" hidden="false" customHeight="false" outlineLevel="0" collapsed="false">
      <c r="D9895" s="875" t="n">
        <v>31812</v>
      </c>
      <c r="E9895" s="880" t="n">
        <v>7.23</v>
      </c>
      <c r="F9895" s="877" t="n">
        <f aca="false">IFERROR(E9895/100,"")</f>
        <v>0.0723</v>
      </c>
    </row>
    <row r="9896" customFormat="false" ht="13.8" hidden="false" customHeight="false" outlineLevel="0" collapsed="false">
      <c r="D9896" s="875" t="n">
        <v>31811</v>
      </c>
      <c r="E9896" s="880" t="n">
        <v>7.25</v>
      </c>
      <c r="F9896" s="877" t="n">
        <f aca="false">IFERROR(E9896/100,"")</f>
        <v>0.0725</v>
      </c>
    </row>
    <row r="9897" customFormat="false" ht="13.8" hidden="false" customHeight="false" outlineLevel="0" collapsed="false">
      <c r="D9897" s="875" t="n">
        <v>31810</v>
      </c>
      <c r="E9897" s="880" t="n">
        <v>7.23</v>
      </c>
      <c r="F9897" s="877" t="n">
        <f aca="false">IFERROR(E9897/100,"")</f>
        <v>0.0723</v>
      </c>
    </row>
    <row r="9898" customFormat="false" ht="13.8" hidden="false" customHeight="false" outlineLevel="0" collapsed="false">
      <c r="D9898" s="875" t="n">
        <v>31807</v>
      </c>
      <c r="E9898" s="880" t="n">
        <v>7.18</v>
      </c>
      <c r="F9898" s="877" t="n">
        <f aca="false">IFERROR(E9898/100,"")</f>
        <v>0.0718</v>
      </c>
    </row>
    <row r="9899" customFormat="false" ht="13.8" hidden="false" customHeight="false" outlineLevel="0" collapsed="false">
      <c r="D9899" s="875" t="n">
        <v>31806</v>
      </c>
      <c r="E9899" s="880" t="n">
        <v>7.13</v>
      </c>
      <c r="F9899" s="877" t="n">
        <f aca="false">IFERROR(E9899/100,"")</f>
        <v>0.0713</v>
      </c>
    </row>
    <row r="9900" customFormat="false" ht="13.8" hidden="false" customHeight="false" outlineLevel="0" collapsed="false">
      <c r="D9900" s="875" t="n">
        <v>31805</v>
      </c>
      <c r="E9900" s="880" t="n">
        <v>7.13</v>
      </c>
      <c r="F9900" s="877" t="n">
        <f aca="false">IFERROR(E9900/100,"")</f>
        <v>0.0713</v>
      </c>
    </row>
    <row r="9901" customFormat="false" ht="13.8" hidden="false" customHeight="false" outlineLevel="0" collapsed="false">
      <c r="D9901" s="875" t="n">
        <v>31804</v>
      </c>
      <c r="E9901" s="880" t="n">
        <v>7.16</v>
      </c>
      <c r="F9901" s="877" t="n">
        <f aca="false">IFERROR(E9901/100,"")</f>
        <v>0.0716</v>
      </c>
    </row>
    <row r="9902" customFormat="false" ht="13.8" hidden="false" customHeight="false" outlineLevel="0" collapsed="false">
      <c r="D9902" s="875" t="n">
        <v>31803</v>
      </c>
      <c r="E9902" s="880" t="n">
        <v>7.17</v>
      </c>
      <c r="F9902" s="877" t="n">
        <f aca="false">IFERROR(E9902/100,"")</f>
        <v>0.0717</v>
      </c>
    </row>
    <row r="9903" customFormat="false" ht="13.8" hidden="false" customHeight="false" outlineLevel="0" collapsed="false">
      <c r="D9903" s="875" t="n">
        <v>31800</v>
      </c>
      <c r="E9903" s="880" t="n">
        <v>7.06</v>
      </c>
      <c r="F9903" s="877" t="n">
        <f aca="false">IFERROR(E9903/100,"")</f>
        <v>0.0706</v>
      </c>
    </row>
    <row r="9904" customFormat="false" ht="13.8" hidden="false" customHeight="false" outlineLevel="0" collapsed="false">
      <c r="D9904" s="875" t="n">
        <v>31799</v>
      </c>
      <c r="E9904" s="880" t="n">
        <v>7.03</v>
      </c>
      <c r="F9904" s="877" t="n">
        <f aca="false">IFERROR(E9904/100,"")</f>
        <v>0.0703</v>
      </c>
    </row>
    <row r="9905" customFormat="false" ht="13.8" hidden="false" customHeight="false" outlineLevel="0" collapsed="false">
      <c r="D9905" s="875" t="n">
        <v>31798</v>
      </c>
      <c r="E9905" s="880" t="n">
        <v>7.01</v>
      </c>
      <c r="F9905" s="877" t="n">
        <f aca="false">IFERROR(E9905/100,"")</f>
        <v>0.0701</v>
      </c>
    </row>
    <row r="9906" customFormat="false" ht="13.8" hidden="false" customHeight="false" outlineLevel="0" collapsed="false">
      <c r="D9906" s="875" t="n">
        <v>31797</v>
      </c>
      <c r="E9906" s="880" t="n">
        <v>7.01</v>
      </c>
      <c r="F9906" s="877" t="n">
        <f aca="false">IFERROR(E9906/100,"")</f>
        <v>0.0701</v>
      </c>
    </row>
    <row r="9907" customFormat="false" ht="13.8" hidden="false" customHeight="false" outlineLevel="0" collapsed="false">
      <c r="D9907" s="875" t="n">
        <v>31796</v>
      </c>
      <c r="E9907" s="867" t="e">
        <f aca="false">NA()</f>
        <v>#N/A</v>
      </c>
      <c r="F9907" s="877" t="str">
        <f aca="false">IFERROR(E9907/100,"")</f>
        <v/>
      </c>
    </row>
    <row r="9908" customFormat="false" ht="13.8" hidden="false" customHeight="false" outlineLevel="0" collapsed="false">
      <c r="D9908" s="875" t="n">
        <v>31793</v>
      </c>
      <c r="E9908" s="880" t="n">
        <v>7.03</v>
      </c>
      <c r="F9908" s="877" t="n">
        <f aca="false">IFERROR(E9908/100,"")</f>
        <v>0.0703</v>
      </c>
    </row>
    <row r="9909" customFormat="false" ht="13.8" hidden="false" customHeight="false" outlineLevel="0" collapsed="false">
      <c r="D9909" s="875" t="n">
        <v>31792</v>
      </c>
      <c r="E9909" s="880" t="n">
        <v>7.08</v>
      </c>
      <c r="F9909" s="877" t="n">
        <f aca="false">IFERROR(E9909/100,"")</f>
        <v>0.0708</v>
      </c>
    </row>
    <row r="9910" customFormat="false" ht="13.8" hidden="false" customHeight="false" outlineLevel="0" collapsed="false">
      <c r="D9910" s="875" t="n">
        <v>31791</v>
      </c>
      <c r="E9910" s="880" t="n">
        <v>7.11</v>
      </c>
      <c r="F9910" s="877" t="n">
        <f aca="false">IFERROR(E9910/100,"")</f>
        <v>0.0711</v>
      </c>
    </row>
    <row r="9911" customFormat="false" ht="13.8" hidden="false" customHeight="false" outlineLevel="0" collapsed="false">
      <c r="D9911" s="875" t="n">
        <v>31790</v>
      </c>
      <c r="E9911" s="880" t="n">
        <v>7.1</v>
      </c>
      <c r="F9911" s="877" t="n">
        <f aca="false">IFERROR(E9911/100,"")</f>
        <v>0.071</v>
      </c>
    </row>
    <row r="9912" customFormat="false" ht="13.8" hidden="false" customHeight="false" outlineLevel="0" collapsed="false">
      <c r="D9912" s="875" t="n">
        <v>31789</v>
      </c>
      <c r="E9912" s="880" t="n">
        <v>7.05</v>
      </c>
      <c r="F9912" s="877" t="n">
        <f aca="false">IFERROR(E9912/100,"")</f>
        <v>0.0705</v>
      </c>
    </row>
    <row r="9913" customFormat="false" ht="13.8" hidden="false" customHeight="false" outlineLevel="0" collapsed="false">
      <c r="D9913" s="875" t="n">
        <v>31786</v>
      </c>
      <c r="E9913" s="880" t="n">
        <v>7.01</v>
      </c>
      <c r="F9913" s="877" t="n">
        <f aca="false">IFERROR(E9913/100,"")</f>
        <v>0.0701</v>
      </c>
    </row>
    <row r="9914" customFormat="false" ht="13.8" hidden="false" customHeight="false" outlineLevel="0" collapsed="false">
      <c r="D9914" s="875" t="n">
        <v>31785</v>
      </c>
      <c r="E9914" s="880" t="n">
        <v>7.04</v>
      </c>
      <c r="F9914" s="877" t="n">
        <f aca="false">IFERROR(E9914/100,"")</f>
        <v>0.0704</v>
      </c>
    </row>
    <row r="9915" customFormat="false" ht="13.8" hidden="false" customHeight="false" outlineLevel="0" collapsed="false">
      <c r="D9915" s="875" t="n">
        <v>31784</v>
      </c>
      <c r="E9915" s="880" t="n">
        <v>7.05</v>
      </c>
      <c r="F9915" s="877" t="n">
        <f aca="false">IFERROR(E9915/100,"")</f>
        <v>0.0705</v>
      </c>
    </row>
    <row r="9916" customFormat="false" ht="13.8" hidden="false" customHeight="false" outlineLevel="0" collapsed="false">
      <c r="D9916" s="875" t="n">
        <v>31783</v>
      </c>
      <c r="E9916" s="880" t="n">
        <v>7.08</v>
      </c>
      <c r="F9916" s="877" t="n">
        <f aca="false">IFERROR(E9916/100,"")</f>
        <v>0.0708</v>
      </c>
    </row>
    <row r="9917" customFormat="false" ht="13.8" hidden="false" customHeight="false" outlineLevel="0" collapsed="false">
      <c r="D9917" s="875" t="n">
        <v>31782</v>
      </c>
      <c r="E9917" s="880" t="n">
        <v>7.08</v>
      </c>
      <c r="F9917" s="877" t="n">
        <f aca="false">IFERROR(E9917/100,"")</f>
        <v>0.0708</v>
      </c>
    </row>
    <row r="9918" customFormat="false" ht="13.8" hidden="false" customHeight="false" outlineLevel="0" collapsed="false">
      <c r="D9918" s="875" t="n">
        <v>31779</v>
      </c>
      <c r="E9918" s="880" t="n">
        <v>7.18</v>
      </c>
      <c r="F9918" s="877" t="n">
        <f aca="false">IFERROR(E9918/100,"")</f>
        <v>0.0718</v>
      </c>
    </row>
    <row r="9919" customFormat="false" ht="13.8" hidden="false" customHeight="false" outlineLevel="0" collapsed="false">
      <c r="D9919" s="875" t="n">
        <v>31778</v>
      </c>
      <c r="E9919" s="867" t="e">
        <f aca="false">NA()</f>
        <v>#N/A</v>
      </c>
      <c r="F9919" s="877" t="str">
        <f aca="false">IFERROR(E9919/100,"")</f>
        <v/>
      </c>
    </row>
    <row r="9920" customFormat="false" ht="13.8" hidden="false" customHeight="false" outlineLevel="0" collapsed="false">
      <c r="D9920" s="875" t="n">
        <v>31777</v>
      </c>
      <c r="E9920" s="880" t="n">
        <v>7.23</v>
      </c>
      <c r="F9920" s="877" t="n">
        <f aca="false">IFERROR(E9920/100,"")</f>
        <v>0.0723</v>
      </c>
    </row>
    <row r="9921" customFormat="false" ht="13.8" hidden="false" customHeight="false" outlineLevel="0" collapsed="false">
      <c r="D9921" s="875" t="n">
        <v>31776</v>
      </c>
      <c r="E9921" s="880" t="n">
        <v>7.23</v>
      </c>
      <c r="F9921" s="877" t="n">
        <f aca="false">IFERROR(E9921/100,"")</f>
        <v>0.0723</v>
      </c>
    </row>
    <row r="9922" customFormat="false" ht="13.8" hidden="false" customHeight="false" outlineLevel="0" collapsed="false">
      <c r="D9922" s="875" t="n">
        <v>31775</v>
      </c>
      <c r="E9922" s="880" t="n">
        <v>7.17</v>
      </c>
      <c r="F9922" s="877" t="n">
        <f aca="false">IFERROR(E9922/100,"")</f>
        <v>0.0717</v>
      </c>
    </row>
    <row r="9923" customFormat="false" ht="13.8" hidden="false" customHeight="false" outlineLevel="0" collapsed="false">
      <c r="D9923" s="875" t="n">
        <v>31772</v>
      </c>
      <c r="E9923" s="880" t="n">
        <v>7.08</v>
      </c>
      <c r="F9923" s="877" t="n">
        <f aca="false">IFERROR(E9923/100,"")</f>
        <v>0.0708</v>
      </c>
    </row>
    <row r="9924" customFormat="false" ht="13.8" hidden="false" customHeight="false" outlineLevel="0" collapsed="false">
      <c r="D9924" s="875" t="n">
        <v>31771</v>
      </c>
      <c r="E9924" s="867" t="e">
        <f aca="false">NA()</f>
        <v>#N/A</v>
      </c>
      <c r="F9924" s="877" t="str">
        <f aca="false">IFERROR(E9924/100,"")</f>
        <v/>
      </c>
    </row>
    <row r="9925" customFormat="false" ht="13.8" hidden="false" customHeight="false" outlineLevel="0" collapsed="false">
      <c r="D9925" s="875" t="n">
        <v>31770</v>
      </c>
      <c r="E9925" s="880" t="n">
        <v>7.07</v>
      </c>
      <c r="F9925" s="877" t="n">
        <f aca="false">IFERROR(E9925/100,"")</f>
        <v>0.0707</v>
      </c>
    </row>
    <row r="9926" customFormat="false" ht="13.8" hidden="false" customHeight="false" outlineLevel="0" collapsed="false">
      <c r="D9926" s="875" t="n">
        <v>31769</v>
      </c>
      <c r="E9926" s="880" t="n">
        <v>7.08</v>
      </c>
      <c r="F9926" s="877" t="n">
        <f aca="false">IFERROR(E9926/100,"")</f>
        <v>0.0708</v>
      </c>
    </row>
    <row r="9927" customFormat="false" ht="13.8" hidden="false" customHeight="false" outlineLevel="0" collapsed="false">
      <c r="D9927" s="875" t="n">
        <v>31768</v>
      </c>
      <c r="E9927" s="880" t="n">
        <v>7.1</v>
      </c>
      <c r="F9927" s="877" t="n">
        <f aca="false">IFERROR(E9927/100,"")</f>
        <v>0.071</v>
      </c>
    </row>
    <row r="9928" customFormat="false" ht="13.8" hidden="false" customHeight="false" outlineLevel="0" collapsed="false">
      <c r="D9928" s="875" t="n">
        <v>31765</v>
      </c>
      <c r="E9928" s="880" t="n">
        <v>7.1</v>
      </c>
      <c r="F9928" s="877" t="n">
        <f aca="false">IFERROR(E9928/100,"")</f>
        <v>0.071</v>
      </c>
    </row>
    <row r="9929" customFormat="false" ht="13.8" hidden="false" customHeight="false" outlineLevel="0" collapsed="false">
      <c r="D9929" s="875" t="n">
        <v>31764</v>
      </c>
      <c r="E9929" s="880" t="n">
        <v>7.11</v>
      </c>
      <c r="F9929" s="877" t="n">
        <f aca="false">IFERROR(E9929/100,"")</f>
        <v>0.0711</v>
      </c>
    </row>
    <row r="9930" customFormat="false" ht="13.8" hidden="false" customHeight="false" outlineLevel="0" collapsed="false">
      <c r="D9930" s="875" t="n">
        <v>31763</v>
      </c>
      <c r="E9930" s="880" t="n">
        <v>7.12</v>
      </c>
      <c r="F9930" s="877" t="n">
        <f aca="false">IFERROR(E9930/100,"")</f>
        <v>0.0712</v>
      </c>
    </row>
    <row r="9931" customFormat="false" ht="13.8" hidden="false" customHeight="false" outlineLevel="0" collapsed="false">
      <c r="D9931" s="875" t="n">
        <v>31762</v>
      </c>
      <c r="E9931" s="880" t="n">
        <v>7.12</v>
      </c>
      <c r="F9931" s="877" t="n">
        <f aca="false">IFERROR(E9931/100,"")</f>
        <v>0.0712</v>
      </c>
    </row>
    <row r="9932" customFormat="false" ht="13.8" hidden="false" customHeight="false" outlineLevel="0" collapsed="false">
      <c r="D9932" s="875" t="n">
        <v>31761</v>
      </c>
      <c r="E9932" s="880" t="n">
        <v>7.15</v>
      </c>
      <c r="F9932" s="877" t="n">
        <f aca="false">IFERROR(E9932/100,"")</f>
        <v>0.0715</v>
      </c>
    </row>
    <row r="9933" customFormat="false" ht="13.8" hidden="false" customHeight="false" outlineLevel="0" collapsed="false">
      <c r="D9933" s="875" t="n">
        <v>31758</v>
      </c>
      <c r="E9933" s="880" t="n">
        <v>7.13</v>
      </c>
      <c r="F9933" s="877" t="n">
        <f aca="false">IFERROR(E9933/100,"")</f>
        <v>0.0713</v>
      </c>
    </row>
    <row r="9934" customFormat="false" ht="13.8" hidden="false" customHeight="false" outlineLevel="0" collapsed="false">
      <c r="D9934" s="875" t="n">
        <v>31757</v>
      </c>
      <c r="E9934" s="880" t="n">
        <v>7.12</v>
      </c>
      <c r="F9934" s="877" t="n">
        <f aca="false">IFERROR(E9934/100,"")</f>
        <v>0.0712</v>
      </c>
    </row>
    <row r="9935" customFormat="false" ht="13.8" hidden="false" customHeight="false" outlineLevel="0" collapsed="false">
      <c r="D9935" s="875" t="n">
        <v>31756</v>
      </c>
      <c r="E9935" s="880" t="n">
        <v>7.05</v>
      </c>
      <c r="F9935" s="877" t="n">
        <f aca="false">IFERROR(E9935/100,"")</f>
        <v>0.0705</v>
      </c>
    </row>
    <row r="9936" customFormat="false" ht="13.8" hidden="false" customHeight="false" outlineLevel="0" collapsed="false">
      <c r="D9936" s="875" t="n">
        <v>31755</v>
      </c>
      <c r="E9936" s="880" t="n">
        <v>7.07</v>
      </c>
      <c r="F9936" s="877" t="n">
        <f aca="false">IFERROR(E9936/100,"")</f>
        <v>0.0707</v>
      </c>
    </row>
    <row r="9937" customFormat="false" ht="13.8" hidden="false" customHeight="false" outlineLevel="0" collapsed="false">
      <c r="D9937" s="875" t="n">
        <v>31754</v>
      </c>
      <c r="E9937" s="880" t="n">
        <v>7.1</v>
      </c>
      <c r="F9937" s="877" t="n">
        <f aca="false">IFERROR(E9937/100,"")</f>
        <v>0.071</v>
      </c>
    </row>
    <row r="9938" customFormat="false" ht="13.8" hidden="false" customHeight="false" outlineLevel="0" collapsed="false">
      <c r="D9938" s="875" t="n">
        <v>31751</v>
      </c>
      <c r="E9938" s="880" t="n">
        <v>7.12</v>
      </c>
      <c r="F9938" s="877" t="n">
        <f aca="false">IFERROR(E9938/100,"")</f>
        <v>0.0712</v>
      </c>
    </row>
    <row r="9939" customFormat="false" ht="13.8" hidden="false" customHeight="false" outlineLevel="0" collapsed="false">
      <c r="D9939" s="875" t="n">
        <v>31750</v>
      </c>
      <c r="E9939" s="880" t="n">
        <v>7.01</v>
      </c>
      <c r="F9939" s="877" t="n">
        <f aca="false">IFERROR(E9939/100,"")</f>
        <v>0.0701</v>
      </c>
    </row>
    <row r="9940" customFormat="false" ht="13.8" hidden="false" customHeight="false" outlineLevel="0" collapsed="false">
      <c r="D9940" s="875" t="n">
        <v>31749</v>
      </c>
      <c r="E9940" s="880" t="n">
        <v>7.06</v>
      </c>
      <c r="F9940" s="877" t="n">
        <f aca="false">IFERROR(E9940/100,"")</f>
        <v>0.0706</v>
      </c>
    </row>
    <row r="9941" customFormat="false" ht="13.8" hidden="false" customHeight="false" outlineLevel="0" collapsed="false">
      <c r="D9941" s="875" t="n">
        <v>31748</v>
      </c>
      <c r="E9941" s="880" t="n">
        <v>7.08</v>
      </c>
      <c r="F9941" s="877" t="n">
        <f aca="false">IFERROR(E9941/100,"")</f>
        <v>0.0708</v>
      </c>
    </row>
    <row r="9942" customFormat="false" ht="13.8" hidden="false" customHeight="false" outlineLevel="0" collapsed="false">
      <c r="D9942" s="875" t="n">
        <v>31747</v>
      </c>
      <c r="E9942" s="880" t="n">
        <v>7.18</v>
      </c>
      <c r="F9942" s="877" t="n">
        <f aca="false">IFERROR(E9942/100,"")</f>
        <v>0.0718</v>
      </c>
    </row>
    <row r="9943" customFormat="false" ht="13.8" hidden="false" customHeight="false" outlineLevel="0" collapsed="false">
      <c r="D9943" s="875" t="n">
        <v>31744</v>
      </c>
      <c r="E9943" s="880" t="n">
        <v>7.15</v>
      </c>
      <c r="F9943" s="877" t="n">
        <f aca="false">IFERROR(E9943/100,"")</f>
        <v>0.0715</v>
      </c>
    </row>
    <row r="9944" customFormat="false" ht="13.8" hidden="false" customHeight="false" outlineLevel="0" collapsed="false">
      <c r="D9944" s="875" t="n">
        <v>31743</v>
      </c>
      <c r="E9944" s="867" t="e">
        <f aca="false">NA()</f>
        <v>#N/A</v>
      </c>
      <c r="F9944" s="877" t="str">
        <f aca="false">IFERROR(E9944/100,"")</f>
        <v/>
      </c>
    </row>
    <row r="9945" customFormat="false" ht="13.8" hidden="false" customHeight="false" outlineLevel="0" collapsed="false">
      <c r="D9945" s="875" t="n">
        <v>31742</v>
      </c>
      <c r="E9945" s="880" t="n">
        <v>7.15</v>
      </c>
      <c r="F9945" s="877" t="n">
        <f aca="false">IFERROR(E9945/100,"")</f>
        <v>0.0715</v>
      </c>
    </row>
    <row r="9946" customFormat="false" ht="13.8" hidden="false" customHeight="false" outlineLevel="0" collapsed="false">
      <c r="D9946" s="875" t="n">
        <v>31741</v>
      </c>
      <c r="E9946" s="880" t="n">
        <v>7.15</v>
      </c>
      <c r="F9946" s="877" t="n">
        <f aca="false">IFERROR(E9946/100,"")</f>
        <v>0.0715</v>
      </c>
    </row>
    <row r="9947" customFormat="false" ht="13.8" hidden="false" customHeight="false" outlineLevel="0" collapsed="false">
      <c r="D9947" s="875" t="n">
        <v>31740</v>
      </c>
      <c r="E9947" s="880" t="n">
        <v>7.11</v>
      </c>
      <c r="F9947" s="877" t="n">
        <f aca="false">IFERROR(E9947/100,"")</f>
        <v>0.0711</v>
      </c>
    </row>
    <row r="9948" customFormat="false" ht="13.8" hidden="false" customHeight="false" outlineLevel="0" collapsed="false">
      <c r="D9948" s="875" t="n">
        <v>31737</v>
      </c>
      <c r="E9948" s="880" t="n">
        <v>7.17</v>
      </c>
      <c r="F9948" s="877" t="n">
        <f aca="false">IFERROR(E9948/100,"")</f>
        <v>0.0717</v>
      </c>
    </row>
    <row r="9949" customFormat="false" ht="13.8" hidden="false" customHeight="false" outlineLevel="0" collapsed="false">
      <c r="D9949" s="875" t="n">
        <v>31736</v>
      </c>
      <c r="E9949" s="880" t="n">
        <v>7.19</v>
      </c>
      <c r="F9949" s="877" t="n">
        <f aca="false">IFERROR(E9949/100,"")</f>
        <v>0.0719</v>
      </c>
    </row>
    <row r="9950" customFormat="false" ht="13.8" hidden="false" customHeight="false" outlineLevel="0" collapsed="false">
      <c r="D9950" s="875" t="n">
        <v>31735</v>
      </c>
      <c r="E9950" s="880" t="n">
        <v>7.19</v>
      </c>
      <c r="F9950" s="877" t="n">
        <f aca="false">IFERROR(E9950/100,"")</f>
        <v>0.0719</v>
      </c>
    </row>
    <row r="9951" customFormat="false" ht="13.8" hidden="false" customHeight="false" outlineLevel="0" collapsed="false">
      <c r="D9951" s="875" t="n">
        <v>31734</v>
      </c>
      <c r="E9951" s="880" t="n">
        <v>7.27</v>
      </c>
      <c r="F9951" s="877" t="n">
        <f aca="false">IFERROR(E9951/100,"")</f>
        <v>0.0727</v>
      </c>
    </row>
    <row r="9952" customFormat="false" ht="13.8" hidden="false" customHeight="false" outlineLevel="0" collapsed="false">
      <c r="D9952" s="875" t="n">
        <v>31733</v>
      </c>
      <c r="E9952" s="880" t="n">
        <v>7.22</v>
      </c>
      <c r="F9952" s="877" t="n">
        <f aca="false">IFERROR(E9952/100,"")</f>
        <v>0.0722</v>
      </c>
    </row>
    <row r="9953" customFormat="false" ht="13.8" hidden="false" customHeight="false" outlineLevel="0" collapsed="false">
      <c r="D9953" s="875" t="n">
        <v>31730</v>
      </c>
      <c r="E9953" s="880" t="n">
        <v>7.29</v>
      </c>
      <c r="F9953" s="877" t="n">
        <f aca="false">IFERROR(E9953/100,"")</f>
        <v>0.0729</v>
      </c>
    </row>
    <row r="9954" customFormat="false" ht="13.8" hidden="false" customHeight="false" outlineLevel="0" collapsed="false">
      <c r="D9954" s="875" t="n">
        <v>31729</v>
      </c>
      <c r="E9954" s="880" t="n">
        <v>7.33</v>
      </c>
      <c r="F9954" s="877" t="n">
        <f aca="false">IFERROR(E9954/100,"")</f>
        <v>0.0733</v>
      </c>
    </row>
    <row r="9955" customFormat="false" ht="13.8" hidden="false" customHeight="false" outlineLevel="0" collapsed="false">
      <c r="D9955" s="875" t="n">
        <v>31728</v>
      </c>
      <c r="E9955" s="880" t="n">
        <v>7.35</v>
      </c>
      <c r="F9955" s="877" t="n">
        <f aca="false">IFERROR(E9955/100,"")</f>
        <v>0.0735</v>
      </c>
    </row>
    <row r="9956" customFormat="false" ht="13.8" hidden="false" customHeight="false" outlineLevel="0" collapsed="false">
      <c r="D9956" s="875" t="n">
        <v>31727</v>
      </c>
      <c r="E9956" s="867" t="e">
        <f aca="false">NA()</f>
        <v>#N/A</v>
      </c>
      <c r="F9956" s="877" t="str">
        <f aca="false">IFERROR(E9956/100,"")</f>
        <v/>
      </c>
    </row>
    <row r="9957" customFormat="false" ht="13.8" hidden="false" customHeight="false" outlineLevel="0" collapsed="false">
      <c r="D9957" s="875" t="n">
        <v>31726</v>
      </c>
      <c r="E9957" s="880" t="n">
        <v>7.38</v>
      </c>
      <c r="F9957" s="877" t="n">
        <f aca="false">IFERROR(E9957/100,"")</f>
        <v>0.0738</v>
      </c>
    </row>
    <row r="9958" customFormat="false" ht="13.8" hidden="false" customHeight="false" outlineLevel="0" collapsed="false">
      <c r="D9958" s="875" t="n">
        <v>31723</v>
      </c>
      <c r="E9958" s="880" t="n">
        <v>7.4</v>
      </c>
      <c r="F9958" s="877" t="n">
        <f aca="false">IFERROR(E9958/100,"")</f>
        <v>0.074</v>
      </c>
    </row>
    <row r="9959" customFormat="false" ht="13.8" hidden="false" customHeight="false" outlineLevel="0" collapsed="false">
      <c r="D9959" s="875" t="n">
        <v>31722</v>
      </c>
      <c r="E9959" s="880" t="n">
        <v>7.32</v>
      </c>
      <c r="F9959" s="877" t="n">
        <f aca="false">IFERROR(E9959/100,"")</f>
        <v>0.0732</v>
      </c>
    </row>
    <row r="9960" customFormat="false" ht="13.8" hidden="false" customHeight="false" outlineLevel="0" collapsed="false">
      <c r="D9960" s="875" t="n">
        <v>31721</v>
      </c>
      <c r="E9960" s="880" t="n">
        <v>7.24</v>
      </c>
      <c r="F9960" s="877" t="n">
        <f aca="false">IFERROR(E9960/100,"")</f>
        <v>0.0724</v>
      </c>
    </row>
    <row r="9961" customFormat="false" ht="13.8" hidden="false" customHeight="false" outlineLevel="0" collapsed="false">
      <c r="D9961" s="875" t="n">
        <v>31720</v>
      </c>
      <c r="E9961" s="880" t="n">
        <v>7.31</v>
      </c>
      <c r="F9961" s="877" t="n">
        <f aca="false">IFERROR(E9961/100,"")</f>
        <v>0.0731</v>
      </c>
    </row>
    <row r="9962" customFormat="false" ht="13.8" hidden="false" customHeight="false" outlineLevel="0" collapsed="false">
      <c r="D9962" s="875" t="n">
        <v>31719</v>
      </c>
      <c r="E9962" s="880" t="n">
        <v>7.29</v>
      </c>
      <c r="F9962" s="877" t="n">
        <f aca="false">IFERROR(E9962/100,"")</f>
        <v>0.0729</v>
      </c>
    </row>
    <row r="9963" customFormat="false" ht="13.8" hidden="false" customHeight="false" outlineLevel="0" collapsed="false">
      <c r="D9963" s="875" t="n">
        <v>31716</v>
      </c>
      <c r="E9963" s="880" t="n">
        <v>7.34</v>
      </c>
      <c r="F9963" s="877" t="n">
        <f aca="false">IFERROR(E9963/100,"")</f>
        <v>0.0734</v>
      </c>
    </row>
    <row r="9964" customFormat="false" ht="13.8" hidden="false" customHeight="false" outlineLevel="0" collapsed="false">
      <c r="D9964" s="875" t="n">
        <v>31715</v>
      </c>
      <c r="E9964" s="880" t="n">
        <v>7.31</v>
      </c>
      <c r="F9964" s="877" t="n">
        <f aca="false">IFERROR(E9964/100,"")</f>
        <v>0.0731</v>
      </c>
    </row>
    <row r="9965" customFormat="false" ht="13.8" hidden="false" customHeight="false" outlineLevel="0" collapsed="false">
      <c r="D9965" s="875" t="n">
        <v>31714</v>
      </c>
      <c r="E9965" s="880" t="n">
        <v>7.41</v>
      </c>
      <c r="F9965" s="877" t="n">
        <f aca="false">IFERROR(E9965/100,"")</f>
        <v>0.0741</v>
      </c>
    </row>
    <row r="9966" customFormat="false" ht="13.8" hidden="false" customHeight="false" outlineLevel="0" collapsed="false">
      <c r="D9966" s="875" t="n">
        <v>31713</v>
      </c>
      <c r="E9966" s="880" t="n">
        <v>7.45</v>
      </c>
      <c r="F9966" s="877" t="n">
        <f aca="false">IFERROR(E9966/100,"")</f>
        <v>0.0745</v>
      </c>
    </row>
    <row r="9967" customFormat="false" ht="13.8" hidden="false" customHeight="false" outlineLevel="0" collapsed="false">
      <c r="D9967" s="875" t="n">
        <v>31712</v>
      </c>
      <c r="E9967" s="880" t="n">
        <v>7.42</v>
      </c>
      <c r="F9967" s="877" t="n">
        <f aca="false">IFERROR(E9967/100,"")</f>
        <v>0.0742</v>
      </c>
    </row>
    <row r="9968" customFormat="false" ht="13.8" hidden="false" customHeight="false" outlineLevel="0" collapsed="false">
      <c r="D9968" s="875" t="n">
        <v>31709</v>
      </c>
      <c r="E9968" s="880" t="n">
        <v>7.47</v>
      </c>
      <c r="F9968" s="877" t="n">
        <f aca="false">IFERROR(E9968/100,"")</f>
        <v>0.0747</v>
      </c>
    </row>
    <row r="9969" customFormat="false" ht="13.8" hidden="false" customHeight="false" outlineLevel="0" collapsed="false">
      <c r="D9969" s="875" t="n">
        <v>31708</v>
      </c>
      <c r="E9969" s="880" t="n">
        <v>7.43</v>
      </c>
      <c r="F9969" s="877" t="n">
        <f aca="false">IFERROR(E9969/100,"")</f>
        <v>0.0743</v>
      </c>
    </row>
    <row r="9970" customFormat="false" ht="13.8" hidden="false" customHeight="false" outlineLevel="0" collapsed="false">
      <c r="D9970" s="875" t="n">
        <v>31707</v>
      </c>
      <c r="E9970" s="880" t="n">
        <v>7.49</v>
      </c>
      <c r="F9970" s="877" t="n">
        <f aca="false">IFERROR(E9970/100,"")</f>
        <v>0.0749</v>
      </c>
    </row>
    <row r="9971" customFormat="false" ht="13.8" hidden="false" customHeight="false" outlineLevel="0" collapsed="false">
      <c r="D9971" s="875" t="n">
        <v>31706</v>
      </c>
      <c r="E9971" s="880" t="n">
        <v>7.57</v>
      </c>
      <c r="F9971" s="877" t="n">
        <f aca="false">IFERROR(E9971/100,"")</f>
        <v>0.0757</v>
      </c>
    </row>
    <row r="9972" customFormat="false" ht="13.8" hidden="false" customHeight="false" outlineLevel="0" collapsed="false">
      <c r="D9972" s="875" t="n">
        <v>31705</v>
      </c>
      <c r="E9972" s="880" t="n">
        <v>7.66</v>
      </c>
      <c r="F9972" s="877" t="n">
        <f aca="false">IFERROR(E9972/100,"")</f>
        <v>0.0766</v>
      </c>
    </row>
    <row r="9973" customFormat="false" ht="13.8" hidden="false" customHeight="false" outlineLevel="0" collapsed="false">
      <c r="D9973" s="875" t="n">
        <v>31702</v>
      </c>
      <c r="E9973" s="880" t="n">
        <v>7.57</v>
      </c>
      <c r="F9973" s="877" t="n">
        <f aca="false">IFERROR(E9973/100,"")</f>
        <v>0.0757</v>
      </c>
    </row>
    <row r="9974" customFormat="false" ht="13.8" hidden="false" customHeight="false" outlineLevel="0" collapsed="false">
      <c r="D9974" s="875" t="n">
        <v>31701</v>
      </c>
      <c r="E9974" s="880" t="n">
        <v>7.53</v>
      </c>
      <c r="F9974" s="877" t="n">
        <f aca="false">IFERROR(E9974/100,"")</f>
        <v>0.0753</v>
      </c>
    </row>
    <row r="9975" customFormat="false" ht="13.8" hidden="false" customHeight="false" outlineLevel="0" collapsed="false">
      <c r="D9975" s="875" t="n">
        <v>31700</v>
      </c>
      <c r="E9975" s="880" t="n">
        <v>7.51</v>
      </c>
      <c r="F9975" s="877" t="n">
        <f aca="false">IFERROR(E9975/100,"")</f>
        <v>0.0751</v>
      </c>
    </row>
    <row r="9976" customFormat="false" ht="13.8" hidden="false" customHeight="false" outlineLevel="0" collapsed="false">
      <c r="D9976" s="875" t="n">
        <v>31699</v>
      </c>
      <c r="E9976" s="880" t="n">
        <v>7.49</v>
      </c>
      <c r="F9976" s="877" t="n">
        <f aca="false">IFERROR(E9976/100,"")</f>
        <v>0.0749</v>
      </c>
    </row>
    <row r="9977" customFormat="false" ht="13.8" hidden="false" customHeight="false" outlineLevel="0" collapsed="false">
      <c r="D9977" s="875" t="n">
        <v>31698</v>
      </c>
      <c r="E9977" s="867" t="e">
        <f aca="false">NA()</f>
        <v>#N/A</v>
      </c>
      <c r="F9977" s="877" t="str">
        <f aca="false">IFERROR(E9977/100,"")</f>
        <v/>
      </c>
    </row>
    <row r="9978" customFormat="false" ht="13.8" hidden="false" customHeight="false" outlineLevel="0" collapsed="false">
      <c r="D9978" s="875" t="n">
        <v>31695</v>
      </c>
      <c r="E9978" s="880" t="n">
        <v>7.36</v>
      </c>
      <c r="F9978" s="877" t="n">
        <f aca="false">IFERROR(E9978/100,"")</f>
        <v>0.0736</v>
      </c>
    </row>
    <row r="9979" customFormat="false" ht="13.8" hidden="false" customHeight="false" outlineLevel="0" collapsed="false">
      <c r="D9979" s="875" t="n">
        <v>31694</v>
      </c>
      <c r="E9979" s="880" t="n">
        <v>7.33</v>
      </c>
      <c r="F9979" s="877" t="n">
        <f aca="false">IFERROR(E9979/100,"")</f>
        <v>0.0733</v>
      </c>
    </row>
    <row r="9980" customFormat="false" ht="13.8" hidden="false" customHeight="false" outlineLevel="0" collapsed="false">
      <c r="D9980" s="875" t="n">
        <v>31693</v>
      </c>
      <c r="E9980" s="880" t="n">
        <v>7.31</v>
      </c>
      <c r="F9980" s="877" t="n">
        <f aca="false">IFERROR(E9980/100,"")</f>
        <v>0.0731</v>
      </c>
    </row>
    <row r="9981" customFormat="false" ht="13.8" hidden="false" customHeight="false" outlineLevel="0" collapsed="false">
      <c r="D9981" s="875" t="n">
        <v>31692</v>
      </c>
      <c r="E9981" s="880" t="n">
        <v>7.28</v>
      </c>
      <c r="F9981" s="877" t="n">
        <f aca="false">IFERROR(E9981/100,"")</f>
        <v>0.0728</v>
      </c>
    </row>
    <row r="9982" customFormat="false" ht="13.8" hidden="false" customHeight="false" outlineLevel="0" collapsed="false">
      <c r="D9982" s="875" t="n">
        <v>31691</v>
      </c>
      <c r="E9982" s="880" t="n">
        <v>7.28</v>
      </c>
      <c r="F9982" s="877" t="n">
        <f aca="false">IFERROR(E9982/100,"")</f>
        <v>0.0728</v>
      </c>
    </row>
    <row r="9983" customFormat="false" ht="13.8" hidden="false" customHeight="false" outlineLevel="0" collapsed="false">
      <c r="D9983" s="875" t="n">
        <v>31688</v>
      </c>
      <c r="E9983" s="880" t="n">
        <v>7.31</v>
      </c>
      <c r="F9983" s="877" t="n">
        <f aca="false">IFERROR(E9983/100,"")</f>
        <v>0.0731</v>
      </c>
    </row>
    <row r="9984" customFormat="false" ht="13.8" hidden="false" customHeight="false" outlineLevel="0" collapsed="false">
      <c r="D9984" s="875" t="n">
        <v>31687</v>
      </c>
      <c r="E9984" s="880" t="n">
        <v>7.45</v>
      </c>
      <c r="F9984" s="877" t="n">
        <f aca="false">IFERROR(E9984/100,"")</f>
        <v>0.0745</v>
      </c>
    </row>
    <row r="9985" customFormat="false" ht="13.8" hidden="false" customHeight="false" outlineLevel="0" collapsed="false">
      <c r="D9985" s="875" t="n">
        <v>31686</v>
      </c>
      <c r="E9985" s="880" t="n">
        <v>7.41</v>
      </c>
      <c r="F9985" s="877" t="n">
        <f aca="false">IFERROR(E9985/100,"")</f>
        <v>0.0741</v>
      </c>
    </row>
    <row r="9986" customFormat="false" ht="13.8" hidden="false" customHeight="false" outlineLevel="0" collapsed="false">
      <c r="D9986" s="875" t="n">
        <v>31685</v>
      </c>
      <c r="E9986" s="880" t="n">
        <v>7.45</v>
      </c>
      <c r="F9986" s="877" t="n">
        <f aca="false">IFERROR(E9986/100,"")</f>
        <v>0.0745</v>
      </c>
    </row>
    <row r="9987" customFormat="false" ht="13.8" hidden="false" customHeight="false" outlineLevel="0" collapsed="false">
      <c r="D9987" s="875" t="n">
        <v>31684</v>
      </c>
      <c r="E9987" s="880" t="n">
        <v>7.54</v>
      </c>
      <c r="F9987" s="877" t="n">
        <f aca="false">IFERROR(E9987/100,"")</f>
        <v>0.0754</v>
      </c>
    </row>
    <row r="9988" customFormat="false" ht="13.8" hidden="false" customHeight="false" outlineLevel="0" collapsed="false">
      <c r="D9988" s="875" t="n">
        <v>31681</v>
      </c>
      <c r="E9988" s="880" t="n">
        <v>7.47</v>
      </c>
      <c r="F9988" s="877" t="n">
        <f aca="false">IFERROR(E9988/100,"")</f>
        <v>0.0747</v>
      </c>
    </row>
    <row r="9989" customFormat="false" ht="13.8" hidden="false" customHeight="false" outlineLevel="0" collapsed="false">
      <c r="D9989" s="875" t="n">
        <v>31680</v>
      </c>
      <c r="E9989" s="880" t="n">
        <v>7.47</v>
      </c>
      <c r="F9989" s="877" t="n">
        <f aca="false">IFERROR(E9989/100,"")</f>
        <v>0.0747</v>
      </c>
    </row>
    <row r="9990" customFormat="false" ht="13.8" hidden="false" customHeight="false" outlineLevel="0" collapsed="false">
      <c r="D9990" s="875" t="n">
        <v>31679</v>
      </c>
      <c r="E9990" s="880" t="n">
        <v>7.48</v>
      </c>
      <c r="F9990" s="877" t="n">
        <f aca="false">IFERROR(E9990/100,"")</f>
        <v>0.0748</v>
      </c>
    </row>
    <row r="9991" customFormat="false" ht="13.8" hidden="false" customHeight="false" outlineLevel="0" collapsed="false">
      <c r="D9991" s="875" t="n">
        <v>31678</v>
      </c>
      <c r="E9991" s="880" t="n">
        <v>7.58</v>
      </c>
      <c r="F9991" s="877" t="n">
        <f aca="false">IFERROR(E9991/100,"")</f>
        <v>0.0758</v>
      </c>
    </row>
    <row r="9992" customFormat="false" ht="13.8" hidden="false" customHeight="false" outlineLevel="0" collapsed="false">
      <c r="D9992" s="875" t="n">
        <v>31677</v>
      </c>
      <c r="E9992" s="880" t="n">
        <v>7.62</v>
      </c>
      <c r="F9992" s="877" t="n">
        <f aca="false">IFERROR(E9992/100,"")</f>
        <v>0.0762</v>
      </c>
    </row>
    <row r="9993" customFormat="false" ht="13.8" hidden="false" customHeight="false" outlineLevel="0" collapsed="false">
      <c r="D9993" s="875" t="n">
        <v>31674</v>
      </c>
      <c r="E9993" s="880" t="n">
        <v>7.67</v>
      </c>
      <c r="F9993" s="877" t="n">
        <f aca="false">IFERROR(E9993/100,"")</f>
        <v>0.0767</v>
      </c>
    </row>
    <row r="9994" customFormat="false" ht="13.8" hidden="false" customHeight="false" outlineLevel="0" collapsed="false">
      <c r="D9994" s="875" t="n">
        <v>31673</v>
      </c>
      <c r="E9994" s="880" t="n">
        <v>7.62</v>
      </c>
      <c r="F9994" s="877" t="n">
        <f aca="false">IFERROR(E9994/100,"")</f>
        <v>0.0762</v>
      </c>
    </row>
    <row r="9995" customFormat="false" ht="13.8" hidden="false" customHeight="false" outlineLevel="0" collapsed="false">
      <c r="D9995" s="875" t="n">
        <v>31672</v>
      </c>
      <c r="E9995" s="880" t="n">
        <v>7.46</v>
      </c>
      <c r="F9995" s="877" t="n">
        <f aca="false">IFERROR(E9995/100,"")</f>
        <v>0.0746</v>
      </c>
    </row>
    <row r="9996" customFormat="false" ht="13.8" hidden="false" customHeight="false" outlineLevel="0" collapsed="false">
      <c r="D9996" s="875" t="n">
        <v>31671</v>
      </c>
      <c r="E9996" s="880" t="n">
        <v>7.53</v>
      </c>
      <c r="F9996" s="877" t="n">
        <f aca="false">IFERROR(E9996/100,"")</f>
        <v>0.0753</v>
      </c>
    </row>
    <row r="9997" customFormat="false" ht="13.8" hidden="false" customHeight="false" outlineLevel="0" collapsed="false">
      <c r="D9997" s="875" t="n">
        <v>31670</v>
      </c>
      <c r="E9997" s="880" t="n">
        <v>7.53</v>
      </c>
      <c r="F9997" s="877" t="n">
        <f aca="false">IFERROR(E9997/100,"")</f>
        <v>0.0753</v>
      </c>
    </row>
    <row r="9998" customFormat="false" ht="13.8" hidden="false" customHeight="false" outlineLevel="0" collapsed="false">
      <c r="D9998" s="875" t="n">
        <v>31667</v>
      </c>
      <c r="E9998" s="880" t="n">
        <v>7.63</v>
      </c>
      <c r="F9998" s="877" t="n">
        <f aca="false">IFERROR(E9998/100,"")</f>
        <v>0.0763</v>
      </c>
    </row>
    <row r="9999" customFormat="false" ht="13.8" hidden="false" customHeight="false" outlineLevel="0" collapsed="false">
      <c r="D9999" s="875" t="n">
        <v>31666</v>
      </c>
      <c r="E9999" s="880" t="n">
        <v>7.57</v>
      </c>
      <c r="F9999" s="877" t="n">
        <f aca="false">IFERROR(E9999/100,"")</f>
        <v>0.0757</v>
      </c>
    </row>
    <row r="10000" customFormat="false" ht="13.8" hidden="false" customHeight="false" outlineLevel="0" collapsed="false">
      <c r="D10000" s="875" t="n">
        <v>31665</v>
      </c>
      <c r="E10000" s="880" t="n">
        <v>7.35</v>
      </c>
      <c r="F10000" s="877" t="n">
        <f aca="false">IFERROR(E10000/100,"")</f>
        <v>0.0735</v>
      </c>
    </row>
    <row r="10001" customFormat="false" ht="13.8" hidden="false" customHeight="false" outlineLevel="0" collapsed="false">
      <c r="D10001" s="875" t="n">
        <v>31664</v>
      </c>
      <c r="E10001" s="880" t="n">
        <v>7.35</v>
      </c>
      <c r="F10001" s="877" t="n">
        <f aca="false">IFERROR(E10001/100,"")</f>
        <v>0.0735</v>
      </c>
    </row>
    <row r="10002" customFormat="false" ht="13.8" hidden="false" customHeight="false" outlineLevel="0" collapsed="false">
      <c r="D10002" s="875" t="n">
        <v>31663</v>
      </c>
      <c r="E10002" s="880" t="n">
        <v>7.38</v>
      </c>
      <c r="F10002" s="877" t="n">
        <f aca="false">IFERROR(E10002/100,"")</f>
        <v>0.0738</v>
      </c>
    </row>
    <row r="10003" customFormat="false" ht="13.8" hidden="false" customHeight="false" outlineLevel="0" collapsed="false">
      <c r="D10003" s="875" t="n">
        <v>31660</v>
      </c>
      <c r="E10003" s="880" t="n">
        <v>7.32</v>
      </c>
      <c r="F10003" s="877" t="n">
        <f aca="false">IFERROR(E10003/100,"")</f>
        <v>0.0732</v>
      </c>
    </row>
    <row r="10004" customFormat="false" ht="13.8" hidden="false" customHeight="false" outlineLevel="0" collapsed="false">
      <c r="D10004" s="875" t="n">
        <v>31659</v>
      </c>
      <c r="E10004" s="880" t="n">
        <v>7.15</v>
      </c>
      <c r="F10004" s="877" t="n">
        <f aca="false">IFERROR(E10004/100,"")</f>
        <v>0.0715</v>
      </c>
    </row>
    <row r="10005" customFormat="false" ht="13.8" hidden="false" customHeight="false" outlineLevel="0" collapsed="false">
      <c r="D10005" s="875" t="n">
        <v>31658</v>
      </c>
      <c r="E10005" s="880" t="n">
        <v>7.2</v>
      </c>
      <c r="F10005" s="877" t="n">
        <f aca="false">IFERROR(E10005/100,"")</f>
        <v>0.072</v>
      </c>
    </row>
    <row r="10006" customFormat="false" ht="13.8" hidden="false" customHeight="false" outlineLevel="0" collapsed="false">
      <c r="D10006" s="875" t="n">
        <v>31657</v>
      </c>
      <c r="E10006" s="880" t="n">
        <v>7.03</v>
      </c>
      <c r="F10006" s="877" t="n">
        <f aca="false">IFERROR(E10006/100,"")</f>
        <v>0.0703</v>
      </c>
    </row>
    <row r="10007" customFormat="false" ht="13.8" hidden="false" customHeight="false" outlineLevel="0" collapsed="false">
      <c r="D10007" s="875" t="n">
        <v>31656</v>
      </c>
      <c r="E10007" s="867" t="e">
        <f aca="false">NA()</f>
        <v>#N/A</v>
      </c>
      <c r="F10007" s="877" t="str">
        <f aca="false">IFERROR(E10007/100,"")</f>
        <v/>
      </c>
    </row>
    <row r="10008" customFormat="false" ht="13.8" hidden="false" customHeight="false" outlineLevel="0" collapsed="false">
      <c r="D10008" s="875" t="n">
        <v>31653</v>
      </c>
      <c r="E10008" s="880" t="n">
        <v>6.95</v>
      </c>
      <c r="F10008" s="877" t="n">
        <f aca="false">IFERROR(E10008/100,"")</f>
        <v>0.0695</v>
      </c>
    </row>
    <row r="10009" customFormat="false" ht="13.8" hidden="false" customHeight="false" outlineLevel="0" collapsed="false">
      <c r="D10009" s="875" t="n">
        <v>31652</v>
      </c>
      <c r="E10009" s="880" t="n">
        <v>7.04</v>
      </c>
      <c r="F10009" s="877" t="n">
        <f aca="false">IFERROR(E10009/100,"")</f>
        <v>0.0704</v>
      </c>
    </row>
    <row r="10010" customFormat="false" ht="13.8" hidden="false" customHeight="false" outlineLevel="0" collapsed="false">
      <c r="D10010" s="875" t="n">
        <v>31651</v>
      </c>
      <c r="E10010" s="880" t="n">
        <v>7.06</v>
      </c>
      <c r="F10010" s="877" t="n">
        <f aca="false">IFERROR(E10010/100,"")</f>
        <v>0.0706</v>
      </c>
    </row>
    <row r="10011" customFormat="false" ht="13.8" hidden="false" customHeight="false" outlineLevel="0" collapsed="false">
      <c r="D10011" s="875" t="n">
        <v>31650</v>
      </c>
      <c r="E10011" s="880" t="n">
        <v>6.97</v>
      </c>
      <c r="F10011" s="877" t="n">
        <f aca="false">IFERROR(E10011/100,"")</f>
        <v>0.0697</v>
      </c>
    </row>
    <row r="10012" customFormat="false" ht="13.8" hidden="false" customHeight="false" outlineLevel="0" collapsed="false">
      <c r="D10012" s="875" t="n">
        <v>31649</v>
      </c>
      <c r="E10012" s="880" t="n">
        <v>7.06</v>
      </c>
      <c r="F10012" s="877" t="n">
        <f aca="false">IFERROR(E10012/100,"")</f>
        <v>0.0706</v>
      </c>
    </row>
    <row r="10013" customFormat="false" ht="13.8" hidden="false" customHeight="false" outlineLevel="0" collapsed="false">
      <c r="D10013" s="875" t="n">
        <v>31646</v>
      </c>
      <c r="E10013" s="880" t="n">
        <v>7.07</v>
      </c>
      <c r="F10013" s="877" t="n">
        <f aca="false">IFERROR(E10013/100,"")</f>
        <v>0.0707</v>
      </c>
    </row>
    <row r="10014" customFormat="false" ht="13.8" hidden="false" customHeight="false" outlineLevel="0" collapsed="false">
      <c r="D10014" s="875" t="n">
        <v>31645</v>
      </c>
      <c r="E10014" s="880" t="n">
        <v>6.96</v>
      </c>
      <c r="F10014" s="877" t="n">
        <f aca="false">IFERROR(E10014/100,"")</f>
        <v>0.0696</v>
      </c>
    </row>
    <row r="10015" customFormat="false" ht="13.8" hidden="false" customHeight="false" outlineLevel="0" collapsed="false">
      <c r="D10015" s="875" t="n">
        <v>31644</v>
      </c>
      <c r="E10015" s="880" t="n">
        <v>7</v>
      </c>
      <c r="F10015" s="877" t="n">
        <f aca="false">IFERROR(E10015/100,"")</f>
        <v>0.07</v>
      </c>
    </row>
    <row r="10016" customFormat="false" ht="13.8" hidden="false" customHeight="false" outlineLevel="0" collapsed="false">
      <c r="D10016" s="875" t="n">
        <v>31643</v>
      </c>
      <c r="E10016" s="880" t="n">
        <v>7.02</v>
      </c>
      <c r="F10016" s="877" t="n">
        <f aca="false">IFERROR(E10016/100,"")</f>
        <v>0.0702</v>
      </c>
    </row>
    <row r="10017" customFormat="false" ht="13.8" hidden="false" customHeight="false" outlineLevel="0" collapsed="false">
      <c r="D10017" s="875" t="n">
        <v>31642</v>
      </c>
      <c r="E10017" s="880" t="n">
        <v>7.14</v>
      </c>
      <c r="F10017" s="877" t="n">
        <f aca="false">IFERROR(E10017/100,"")</f>
        <v>0.0714</v>
      </c>
    </row>
    <row r="10018" customFormat="false" ht="13.8" hidden="false" customHeight="false" outlineLevel="0" collapsed="false">
      <c r="D10018" s="875" t="n">
        <v>31639</v>
      </c>
      <c r="E10018" s="880" t="n">
        <v>7.14</v>
      </c>
      <c r="F10018" s="877" t="n">
        <f aca="false">IFERROR(E10018/100,"")</f>
        <v>0.0714</v>
      </c>
    </row>
    <row r="10019" customFormat="false" ht="13.8" hidden="false" customHeight="false" outlineLevel="0" collapsed="false">
      <c r="D10019" s="875" t="n">
        <v>31638</v>
      </c>
      <c r="E10019" s="880" t="n">
        <v>7.16</v>
      </c>
      <c r="F10019" s="877" t="n">
        <f aca="false">IFERROR(E10019/100,"")</f>
        <v>0.0716</v>
      </c>
    </row>
    <row r="10020" customFormat="false" ht="13.8" hidden="false" customHeight="false" outlineLevel="0" collapsed="false">
      <c r="D10020" s="875" t="n">
        <v>31637</v>
      </c>
      <c r="E10020" s="880" t="n">
        <v>7.15</v>
      </c>
      <c r="F10020" s="877" t="n">
        <f aca="false">IFERROR(E10020/100,"")</f>
        <v>0.0715</v>
      </c>
    </row>
    <row r="10021" customFormat="false" ht="13.8" hidden="false" customHeight="false" outlineLevel="0" collapsed="false">
      <c r="D10021" s="875" t="n">
        <v>31636</v>
      </c>
      <c r="E10021" s="880" t="n">
        <v>7.23</v>
      </c>
      <c r="F10021" s="877" t="n">
        <f aca="false">IFERROR(E10021/100,"")</f>
        <v>0.0723</v>
      </c>
    </row>
    <row r="10022" customFormat="false" ht="13.8" hidden="false" customHeight="false" outlineLevel="0" collapsed="false">
      <c r="D10022" s="875" t="n">
        <v>31635</v>
      </c>
      <c r="E10022" s="880" t="n">
        <v>7.25</v>
      </c>
      <c r="F10022" s="877" t="n">
        <f aca="false">IFERROR(E10022/100,"")</f>
        <v>0.0725</v>
      </c>
    </row>
    <row r="10023" customFormat="false" ht="13.8" hidden="false" customHeight="false" outlineLevel="0" collapsed="false">
      <c r="D10023" s="875" t="n">
        <v>31632</v>
      </c>
      <c r="E10023" s="880" t="n">
        <v>7.3</v>
      </c>
      <c r="F10023" s="877" t="n">
        <f aca="false">IFERROR(E10023/100,"")</f>
        <v>0.073</v>
      </c>
    </row>
    <row r="10024" customFormat="false" ht="13.8" hidden="false" customHeight="false" outlineLevel="0" collapsed="false">
      <c r="D10024" s="875" t="n">
        <v>31631</v>
      </c>
      <c r="E10024" s="880" t="n">
        <v>7.45</v>
      </c>
      <c r="F10024" s="877" t="n">
        <f aca="false">IFERROR(E10024/100,"")</f>
        <v>0.0745</v>
      </c>
    </row>
    <row r="10025" customFormat="false" ht="13.8" hidden="false" customHeight="false" outlineLevel="0" collapsed="false">
      <c r="D10025" s="875" t="n">
        <v>31630</v>
      </c>
      <c r="E10025" s="880" t="n">
        <v>7.47</v>
      </c>
      <c r="F10025" s="877" t="n">
        <f aca="false">IFERROR(E10025/100,"")</f>
        <v>0.0747</v>
      </c>
    </row>
    <row r="10026" customFormat="false" ht="13.8" hidden="false" customHeight="false" outlineLevel="0" collapsed="false">
      <c r="D10026" s="875" t="n">
        <v>31629</v>
      </c>
      <c r="E10026" s="880" t="n">
        <v>7.39</v>
      </c>
      <c r="F10026" s="877" t="n">
        <f aca="false">IFERROR(E10026/100,"")</f>
        <v>0.0739</v>
      </c>
    </row>
    <row r="10027" customFormat="false" ht="13.8" hidden="false" customHeight="false" outlineLevel="0" collapsed="false">
      <c r="D10027" s="875" t="n">
        <v>31628</v>
      </c>
      <c r="E10027" s="880" t="n">
        <v>7.33</v>
      </c>
      <c r="F10027" s="877" t="n">
        <f aca="false">IFERROR(E10027/100,"")</f>
        <v>0.0733</v>
      </c>
    </row>
    <row r="10028" customFormat="false" ht="13.8" hidden="false" customHeight="false" outlineLevel="0" collapsed="false">
      <c r="D10028" s="875" t="n">
        <v>31625</v>
      </c>
      <c r="E10028" s="880" t="n">
        <v>7.34</v>
      </c>
      <c r="F10028" s="877" t="n">
        <f aca="false">IFERROR(E10028/100,"")</f>
        <v>0.0734</v>
      </c>
    </row>
    <row r="10029" customFormat="false" ht="13.8" hidden="false" customHeight="false" outlineLevel="0" collapsed="false">
      <c r="D10029" s="875" t="n">
        <v>31624</v>
      </c>
      <c r="E10029" s="880" t="n">
        <v>7.34</v>
      </c>
      <c r="F10029" s="877" t="n">
        <f aca="false">IFERROR(E10029/100,"")</f>
        <v>0.0734</v>
      </c>
    </row>
    <row r="10030" customFormat="false" ht="13.8" hidden="false" customHeight="false" outlineLevel="0" collapsed="false">
      <c r="D10030" s="875" t="n">
        <v>31623</v>
      </c>
      <c r="E10030" s="880" t="n">
        <v>7.41</v>
      </c>
      <c r="F10030" s="877" t="n">
        <f aca="false">IFERROR(E10030/100,"")</f>
        <v>0.0741</v>
      </c>
    </row>
    <row r="10031" customFormat="false" ht="13.8" hidden="false" customHeight="false" outlineLevel="0" collapsed="false">
      <c r="D10031" s="875" t="n">
        <v>31622</v>
      </c>
      <c r="E10031" s="880" t="n">
        <v>7.41</v>
      </c>
      <c r="F10031" s="877" t="n">
        <f aca="false">IFERROR(E10031/100,"")</f>
        <v>0.0741</v>
      </c>
    </row>
    <row r="10032" customFormat="false" ht="13.8" hidden="false" customHeight="false" outlineLevel="0" collapsed="false">
      <c r="D10032" s="875" t="n">
        <v>31621</v>
      </c>
      <c r="E10032" s="880" t="n">
        <v>7.53</v>
      </c>
      <c r="F10032" s="877" t="n">
        <f aca="false">IFERROR(E10032/100,"")</f>
        <v>0.0753</v>
      </c>
    </row>
    <row r="10033" customFormat="false" ht="13.8" hidden="false" customHeight="false" outlineLevel="0" collapsed="false">
      <c r="D10033" s="875" t="n">
        <v>31618</v>
      </c>
      <c r="E10033" s="880" t="n">
        <v>7.33</v>
      </c>
      <c r="F10033" s="877" t="n">
        <f aca="false">IFERROR(E10033/100,"")</f>
        <v>0.0733</v>
      </c>
    </row>
    <row r="10034" customFormat="false" ht="13.8" hidden="false" customHeight="false" outlineLevel="0" collapsed="false">
      <c r="D10034" s="875" t="n">
        <v>31617</v>
      </c>
      <c r="E10034" s="880" t="n">
        <v>7.35</v>
      </c>
      <c r="F10034" s="877" t="n">
        <f aca="false">IFERROR(E10034/100,"")</f>
        <v>0.0735</v>
      </c>
    </row>
    <row r="10035" customFormat="false" ht="13.8" hidden="false" customHeight="false" outlineLevel="0" collapsed="false">
      <c r="D10035" s="875" t="n">
        <v>31616</v>
      </c>
      <c r="E10035" s="880" t="n">
        <v>7.29</v>
      </c>
      <c r="F10035" s="877" t="n">
        <f aca="false">IFERROR(E10035/100,"")</f>
        <v>0.0729</v>
      </c>
    </row>
    <row r="10036" customFormat="false" ht="13.8" hidden="false" customHeight="false" outlineLevel="0" collapsed="false">
      <c r="D10036" s="875" t="n">
        <v>31615</v>
      </c>
      <c r="E10036" s="880" t="n">
        <v>7.2</v>
      </c>
      <c r="F10036" s="877" t="n">
        <f aca="false">IFERROR(E10036/100,"")</f>
        <v>0.072</v>
      </c>
    </row>
    <row r="10037" customFormat="false" ht="13.8" hidden="false" customHeight="false" outlineLevel="0" collapsed="false">
      <c r="D10037" s="875" t="n">
        <v>31614</v>
      </c>
      <c r="E10037" s="880" t="n">
        <v>7.14</v>
      </c>
      <c r="F10037" s="877" t="n">
        <f aca="false">IFERROR(E10037/100,"")</f>
        <v>0.0714</v>
      </c>
    </row>
    <row r="10038" customFormat="false" ht="13.8" hidden="false" customHeight="false" outlineLevel="0" collapsed="false">
      <c r="D10038" s="875" t="n">
        <v>31611</v>
      </c>
      <c r="E10038" s="880" t="n">
        <v>7.16</v>
      </c>
      <c r="F10038" s="877" t="n">
        <f aca="false">IFERROR(E10038/100,"")</f>
        <v>0.0716</v>
      </c>
    </row>
    <row r="10039" customFormat="false" ht="13.8" hidden="false" customHeight="false" outlineLevel="0" collapsed="false">
      <c r="D10039" s="875" t="n">
        <v>31610</v>
      </c>
      <c r="E10039" s="880" t="n">
        <v>7.18</v>
      </c>
      <c r="F10039" s="877" t="n">
        <f aca="false">IFERROR(E10039/100,"")</f>
        <v>0.0718</v>
      </c>
    </row>
    <row r="10040" customFormat="false" ht="13.8" hidden="false" customHeight="false" outlineLevel="0" collapsed="false">
      <c r="D10040" s="875" t="n">
        <v>31609</v>
      </c>
      <c r="E10040" s="880" t="n">
        <v>7.2</v>
      </c>
      <c r="F10040" s="877" t="n">
        <f aca="false">IFERROR(E10040/100,"")</f>
        <v>0.072</v>
      </c>
    </row>
    <row r="10041" customFormat="false" ht="13.8" hidden="false" customHeight="false" outlineLevel="0" collapsed="false">
      <c r="D10041" s="875" t="n">
        <v>31608</v>
      </c>
      <c r="E10041" s="880" t="n">
        <v>7.16</v>
      </c>
      <c r="F10041" s="877" t="n">
        <f aca="false">IFERROR(E10041/100,"")</f>
        <v>0.0716</v>
      </c>
    </row>
    <row r="10042" customFormat="false" ht="13.8" hidden="false" customHeight="false" outlineLevel="0" collapsed="false">
      <c r="D10042" s="875" t="n">
        <v>31607</v>
      </c>
      <c r="E10042" s="880" t="n">
        <v>7.25</v>
      </c>
      <c r="F10042" s="877" t="n">
        <f aca="false">IFERROR(E10042/100,"")</f>
        <v>0.0725</v>
      </c>
    </row>
    <row r="10043" customFormat="false" ht="13.8" hidden="false" customHeight="false" outlineLevel="0" collapsed="false">
      <c r="D10043" s="875" t="n">
        <v>31604</v>
      </c>
      <c r="E10043" s="880" t="n">
        <v>7.3</v>
      </c>
      <c r="F10043" s="877" t="n">
        <f aca="false">IFERROR(E10043/100,"")</f>
        <v>0.073</v>
      </c>
    </row>
    <row r="10044" customFormat="false" ht="13.8" hidden="false" customHeight="false" outlineLevel="0" collapsed="false">
      <c r="D10044" s="875" t="n">
        <v>31603</v>
      </c>
      <c r="E10044" s="880" t="n">
        <v>7.31</v>
      </c>
      <c r="F10044" s="877" t="n">
        <f aca="false">IFERROR(E10044/100,"")</f>
        <v>0.0731</v>
      </c>
    </row>
    <row r="10045" customFormat="false" ht="13.8" hidden="false" customHeight="false" outlineLevel="0" collapsed="false">
      <c r="D10045" s="875" t="n">
        <v>31602</v>
      </c>
      <c r="E10045" s="880" t="n">
        <v>7.31</v>
      </c>
      <c r="F10045" s="877" t="n">
        <f aca="false">IFERROR(E10045/100,"")</f>
        <v>0.0731</v>
      </c>
    </row>
    <row r="10046" customFormat="false" ht="13.8" hidden="false" customHeight="false" outlineLevel="0" collapsed="false">
      <c r="D10046" s="875" t="n">
        <v>31601</v>
      </c>
      <c r="E10046" s="880" t="n">
        <v>7.44</v>
      </c>
      <c r="F10046" s="877" t="n">
        <f aca="false">IFERROR(E10046/100,"")</f>
        <v>0.0744</v>
      </c>
    </row>
    <row r="10047" customFormat="false" ht="13.8" hidden="false" customHeight="false" outlineLevel="0" collapsed="false">
      <c r="D10047" s="875" t="n">
        <v>31600</v>
      </c>
      <c r="E10047" s="880" t="n">
        <v>7.31</v>
      </c>
      <c r="F10047" s="877" t="n">
        <f aca="false">IFERROR(E10047/100,"")</f>
        <v>0.0731</v>
      </c>
    </row>
    <row r="10048" customFormat="false" ht="13.8" hidden="false" customHeight="false" outlineLevel="0" collapsed="false">
      <c r="D10048" s="875" t="n">
        <v>31597</v>
      </c>
      <c r="E10048" s="867" t="e">
        <f aca="false">NA()</f>
        <v>#N/A</v>
      </c>
      <c r="F10048" s="877" t="str">
        <f aca="false">IFERROR(E10048/100,"")</f>
        <v/>
      </c>
    </row>
    <row r="10049" customFormat="false" ht="13.8" hidden="false" customHeight="false" outlineLevel="0" collapsed="false">
      <c r="D10049" s="875" t="n">
        <v>31596</v>
      </c>
      <c r="E10049" s="880" t="n">
        <v>7.31</v>
      </c>
      <c r="F10049" s="877" t="n">
        <f aca="false">IFERROR(E10049/100,"")</f>
        <v>0.0731</v>
      </c>
    </row>
    <row r="10050" customFormat="false" ht="13.8" hidden="false" customHeight="false" outlineLevel="0" collapsed="false">
      <c r="D10050" s="875" t="n">
        <v>31595</v>
      </c>
      <c r="E10050" s="880" t="n">
        <v>7.37</v>
      </c>
      <c r="F10050" s="877" t="n">
        <f aca="false">IFERROR(E10050/100,"")</f>
        <v>0.0737</v>
      </c>
    </row>
    <row r="10051" customFormat="false" ht="13.8" hidden="false" customHeight="false" outlineLevel="0" collapsed="false">
      <c r="D10051" s="875" t="n">
        <v>31594</v>
      </c>
      <c r="E10051" s="880" t="n">
        <v>7.37</v>
      </c>
      <c r="F10051" s="877" t="n">
        <f aca="false">IFERROR(E10051/100,"")</f>
        <v>0.0737</v>
      </c>
    </row>
    <row r="10052" customFormat="false" ht="13.8" hidden="false" customHeight="false" outlineLevel="0" collapsed="false">
      <c r="D10052" s="875" t="n">
        <v>31593</v>
      </c>
      <c r="E10052" s="880" t="n">
        <v>7.35</v>
      </c>
      <c r="F10052" s="877" t="n">
        <f aca="false">IFERROR(E10052/100,"")</f>
        <v>0.0735</v>
      </c>
    </row>
    <row r="10053" customFormat="false" ht="13.8" hidden="false" customHeight="false" outlineLevel="0" collapsed="false">
      <c r="D10053" s="875" t="n">
        <v>31590</v>
      </c>
      <c r="E10053" s="880" t="n">
        <v>7.38</v>
      </c>
      <c r="F10053" s="877" t="n">
        <f aca="false">IFERROR(E10053/100,"")</f>
        <v>0.0738</v>
      </c>
    </row>
    <row r="10054" customFormat="false" ht="13.8" hidden="false" customHeight="false" outlineLevel="0" collapsed="false">
      <c r="D10054" s="875" t="n">
        <v>31589</v>
      </c>
      <c r="E10054" s="880" t="n">
        <v>7.42</v>
      </c>
      <c r="F10054" s="877" t="n">
        <f aca="false">IFERROR(E10054/100,"")</f>
        <v>0.0742</v>
      </c>
    </row>
    <row r="10055" customFormat="false" ht="13.8" hidden="false" customHeight="false" outlineLevel="0" collapsed="false">
      <c r="D10055" s="875" t="n">
        <v>31588</v>
      </c>
      <c r="E10055" s="880" t="n">
        <v>7.42</v>
      </c>
      <c r="F10055" s="877" t="n">
        <f aca="false">IFERROR(E10055/100,"")</f>
        <v>0.0742</v>
      </c>
    </row>
    <row r="10056" customFormat="false" ht="13.8" hidden="false" customHeight="false" outlineLevel="0" collapsed="false">
      <c r="D10056" s="875" t="n">
        <v>31587</v>
      </c>
      <c r="E10056" s="880" t="n">
        <v>7.47</v>
      </c>
      <c r="F10056" s="877" t="n">
        <f aca="false">IFERROR(E10056/100,"")</f>
        <v>0.0747</v>
      </c>
    </row>
    <row r="10057" customFormat="false" ht="13.8" hidden="false" customHeight="false" outlineLevel="0" collapsed="false">
      <c r="D10057" s="875" t="n">
        <v>31586</v>
      </c>
      <c r="E10057" s="880" t="n">
        <v>7.55</v>
      </c>
      <c r="F10057" s="877" t="n">
        <f aca="false">IFERROR(E10057/100,"")</f>
        <v>0.0755</v>
      </c>
    </row>
    <row r="10058" customFormat="false" ht="13.8" hidden="false" customHeight="false" outlineLevel="0" collapsed="false">
      <c r="D10058" s="875" t="n">
        <v>31583</v>
      </c>
      <c r="E10058" s="880" t="n">
        <v>7.6</v>
      </c>
      <c r="F10058" s="877" t="n">
        <f aca="false">IFERROR(E10058/100,"")</f>
        <v>0.076</v>
      </c>
    </row>
    <row r="10059" customFormat="false" ht="13.8" hidden="false" customHeight="false" outlineLevel="0" collapsed="false">
      <c r="D10059" s="875" t="n">
        <v>31582</v>
      </c>
      <c r="E10059" s="880" t="n">
        <v>7.69</v>
      </c>
      <c r="F10059" s="877" t="n">
        <f aca="false">IFERROR(E10059/100,"")</f>
        <v>0.0769</v>
      </c>
    </row>
    <row r="10060" customFormat="false" ht="13.8" hidden="false" customHeight="false" outlineLevel="0" collapsed="false">
      <c r="D10060" s="875" t="n">
        <v>31581</v>
      </c>
      <c r="E10060" s="880" t="n">
        <v>7.57</v>
      </c>
      <c r="F10060" s="877" t="n">
        <f aca="false">IFERROR(E10060/100,"")</f>
        <v>0.0757</v>
      </c>
    </row>
    <row r="10061" customFormat="false" ht="13.8" hidden="false" customHeight="false" outlineLevel="0" collapsed="false">
      <c r="D10061" s="875" t="n">
        <v>31580</v>
      </c>
      <c r="E10061" s="880" t="n">
        <v>7.63</v>
      </c>
      <c r="F10061" s="877" t="n">
        <f aca="false">IFERROR(E10061/100,"")</f>
        <v>0.0763</v>
      </c>
    </row>
    <row r="10062" customFormat="false" ht="13.8" hidden="false" customHeight="false" outlineLevel="0" collapsed="false">
      <c r="D10062" s="875" t="n">
        <v>31579</v>
      </c>
      <c r="E10062" s="880" t="n">
        <v>7.63</v>
      </c>
      <c r="F10062" s="877" t="n">
        <f aca="false">IFERROR(E10062/100,"")</f>
        <v>0.0763</v>
      </c>
    </row>
    <row r="10063" customFormat="false" ht="13.8" hidden="false" customHeight="false" outlineLevel="0" collapsed="false">
      <c r="D10063" s="875" t="n">
        <v>31576</v>
      </c>
      <c r="E10063" s="880" t="n">
        <v>7.73</v>
      </c>
      <c r="F10063" s="877" t="n">
        <f aca="false">IFERROR(E10063/100,"")</f>
        <v>0.0773</v>
      </c>
    </row>
    <row r="10064" customFormat="false" ht="13.8" hidden="false" customHeight="false" outlineLevel="0" collapsed="false">
      <c r="D10064" s="875" t="n">
        <v>31575</v>
      </c>
      <c r="E10064" s="880" t="n">
        <v>7.98</v>
      </c>
      <c r="F10064" s="877" t="n">
        <f aca="false">IFERROR(E10064/100,"")</f>
        <v>0.0798</v>
      </c>
    </row>
    <row r="10065" customFormat="false" ht="13.8" hidden="false" customHeight="false" outlineLevel="0" collapsed="false">
      <c r="D10065" s="875" t="n">
        <v>31574</v>
      </c>
      <c r="E10065" s="880" t="n">
        <v>8.01</v>
      </c>
      <c r="F10065" s="877" t="n">
        <f aca="false">IFERROR(E10065/100,"")</f>
        <v>0.0801</v>
      </c>
    </row>
    <row r="10066" customFormat="false" ht="13.8" hidden="false" customHeight="false" outlineLevel="0" collapsed="false">
      <c r="D10066" s="875" t="n">
        <v>31573</v>
      </c>
      <c r="E10066" s="880" t="n">
        <v>8.07</v>
      </c>
      <c r="F10066" s="877" t="n">
        <f aca="false">IFERROR(E10066/100,"")</f>
        <v>0.0807</v>
      </c>
    </row>
    <row r="10067" customFormat="false" ht="13.8" hidden="false" customHeight="false" outlineLevel="0" collapsed="false">
      <c r="D10067" s="875" t="n">
        <v>31572</v>
      </c>
      <c r="E10067" s="880" t="n">
        <v>8.13</v>
      </c>
      <c r="F10067" s="877" t="n">
        <f aca="false">IFERROR(E10067/100,"")</f>
        <v>0.0813</v>
      </c>
    </row>
    <row r="10068" customFormat="false" ht="13.8" hidden="false" customHeight="false" outlineLevel="0" collapsed="false">
      <c r="D10068" s="875" t="n">
        <v>31569</v>
      </c>
      <c r="E10068" s="880" t="n">
        <v>7.95</v>
      </c>
      <c r="F10068" s="877" t="n">
        <f aca="false">IFERROR(E10068/100,"")</f>
        <v>0.0795</v>
      </c>
    </row>
    <row r="10069" customFormat="false" ht="13.8" hidden="false" customHeight="false" outlineLevel="0" collapsed="false">
      <c r="D10069" s="875" t="n">
        <v>31568</v>
      </c>
      <c r="E10069" s="880" t="n">
        <v>8.31</v>
      </c>
      <c r="F10069" s="877" t="n">
        <f aca="false">IFERROR(E10069/100,"")</f>
        <v>0.0831</v>
      </c>
    </row>
    <row r="10070" customFormat="false" ht="13.8" hidden="false" customHeight="false" outlineLevel="0" collapsed="false">
      <c r="D10070" s="875" t="n">
        <v>31567</v>
      </c>
      <c r="E10070" s="880" t="n">
        <v>8.39</v>
      </c>
      <c r="F10070" s="877" t="n">
        <f aca="false">IFERROR(E10070/100,"")</f>
        <v>0.0839</v>
      </c>
    </row>
    <row r="10071" customFormat="false" ht="13.8" hidden="false" customHeight="false" outlineLevel="0" collapsed="false">
      <c r="D10071" s="875" t="n">
        <v>31566</v>
      </c>
      <c r="E10071" s="880" t="n">
        <v>8.19</v>
      </c>
      <c r="F10071" s="877" t="n">
        <f aca="false">IFERROR(E10071/100,"")</f>
        <v>0.0819</v>
      </c>
    </row>
    <row r="10072" customFormat="false" ht="13.8" hidden="false" customHeight="false" outlineLevel="0" collapsed="false">
      <c r="D10072" s="875" t="n">
        <v>31565</v>
      </c>
      <c r="E10072" s="880" t="n">
        <v>8.32</v>
      </c>
      <c r="F10072" s="877" t="n">
        <f aca="false">IFERROR(E10072/100,"")</f>
        <v>0.0832</v>
      </c>
    </row>
    <row r="10073" customFormat="false" ht="13.8" hidden="false" customHeight="false" outlineLevel="0" collapsed="false">
      <c r="D10073" s="875" t="n">
        <v>31562</v>
      </c>
      <c r="E10073" s="880" t="n">
        <v>8.05</v>
      </c>
      <c r="F10073" s="877" t="n">
        <f aca="false">IFERROR(E10073/100,"")</f>
        <v>0.0805</v>
      </c>
    </row>
    <row r="10074" customFormat="false" ht="13.8" hidden="false" customHeight="false" outlineLevel="0" collapsed="false">
      <c r="D10074" s="875" t="n">
        <v>31561</v>
      </c>
      <c r="E10074" s="880" t="n">
        <v>7.99</v>
      </c>
      <c r="F10074" s="877" t="n">
        <f aca="false">IFERROR(E10074/100,"")</f>
        <v>0.0799</v>
      </c>
    </row>
    <row r="10075" customFormat="false" ht="13.8" hidden="false" customHeight="false" outlineLevel="0" collapsed="false">
      <c r="D10075" s="875" t="n">
        <v>31560</v>
      </c>
      <c r="E10075" s="880" t="n">
        <v>7.73</v>
      </c>
      <c r="F10075" s="877" t="n">
        <f aca="false">IFERROR(E10075/100,"")</f>
        <v>0.0773</v>
      </c>
    </row>
    <row r="10076" customFormat="false" ht="13.8" hidden="false" customHeight="false" outlineLevel="0" collapsed="false">
      <c r="D10076" s="875" t="n">
        <v>31559</v>
      </c>
      <c r="E10076" s="880" t="n">
        <v>7.73</v>
      </c>
      <c r="F10076" s="877" t="n">
        <f aca="false">IFERROR(E10076/100,"")</f>
        <v>0.0773</v>
      </c>
    </row>
    <row r="10077" customFormat="false" ht="13.8" hidden="false" customHeight="false" outlineLevel="0" collapsed="false">
      <c r="D10077" s="875" t="n">
        <v>31558</v>
      </c>
      <c r="E10077" s="867" t="e">
        <f aca="false">NA()</f>
        <v>#N/A</v>
      </c>
      <c r="F10077" s="877" t="str">
        <f aca="false">IFERROR(E10077/100,"")</f>
        <v/>
      </c>
    </row>
    <row r="10078" customFormat="false" ht="13.8" hidden="false" customHeight="false" outlineLevel="0" collapsed="false">
      <c r="D10078" s="875" t="n">
        <v>31555</v>
      </c>
      <c r="E10078" s="880" t="n">
        <v>7.84</v>
      </c>
      <c r="F10078" s="877" t="n">
        <f aca="false">IFERROR(E10078/100,"")</f>
        <v>0.0784</v>
      </c>
    </row>
    <row r="10079" customFormat="false" ht="13.8" hidden="false" customHeight="false" outlineLevel="0" collapsed="false">
      <c r="D10079" s="875" t="n">
        <v>31554</v>
      </c>
      <c r="E10079" s="880" t="n">
        <v>7.88</v>
      </c>
      <c r="F10079" s="877" t="n">
        <f aca="false">IFERROR(E10079/100,"")</f>
        <v>0.0788</v>
      </c>
    </row>
    <row r="10080" customFormat="false" ht="13.8" hidden="false" customHeight="false" outlineLevel="0" collapsed="false">
      <c r="D10080" s="875" t="n">
        <v>31553</v>
      </c>
      <c r="E10080" s="880" t="n">
        <v>7.9</v>
      </c>
      <c r="F10080" s="877" t="n">
        <f aca="false">IFERROR(E10080/100,"")</f>
        <v>0.079</v>
      </c>
    </row>
    <row r="10081" customFormat="false" ht="13.8" hidden="false" customHeight="false" outlineLevel="0" collapsed="false">
      <c r="D10081" s="875" t="n">
        <v>31552</v>
      </c>
      <c r="E10081" s="880" t="n">
        <v>7.88</v>
      </c>
      <c r="F10081" s="877" t="n">
        <f aca="false">IFERROR(E10081/100,"")</f>
        <v>0.0788</v>
      </c>
    </row>
    <row r="10082" customFormat="false" ht="13.8" hidden="false" customHeight="false" outlineLevel="0" collapsed="false">
      <c r="D10082" s="875" t="n">
        <v>31551</v>
      </c>
      <c r="E10082" s="880" t="n">
        <v>7.98</v>
      </c>
      <c r="F10082" s="877" t="n">
        <f aca="false">IFERROR(E10082/100,"")</f>
        <v>0.0798</v>
      </c>
    </row>
    <row r="10083" customFormat="false" ht="13.8" hidden="false" customHeight="false" outlineLevel="0" collapsed="false">
      <c r="D10083" s="875" t="n">
        <v>31548</v>
      </c>
      <c r="E10083" s="880" t="n">
        <v>7.99</v>
      </c>
      <c r="F10083" s="877" t="n">
        <f aca="false">IFERROR(E10083/100,"")</f>
        <v>0.0799</v>
      </c>
    </row>
    <row r="10084" customFormat="false" ht="13.8" hidden="false" customHeight="false" outlineLevel="0" collapsed="false">
      <c r="D10084" s="875" t="n">
        <v>31547</v>
      </c>
      <c r="E10084" s="880" t="n">
        <v>7.79</v>
      </c>
      <c r="F10084" s="877" t="n">
        <f aca="false">IFERROR(E10084/100,"")</f>
        <v>0.0779</v>
      </c>
    </row>
    <row r="10085" customFormat="false" ht="13.8" hidden="false" customHeight="false" outlineLevel="0" collapsed="false">
      <c r="D10085" s="875" t="n">
        <v>31546</v>
      </c>
      <c r="E10085" s="880" t="n">
        <v>7.66</v>
      </c>
      <c r="F10085" s="877" t="n">
        <f aca="false">IFERROR(E10085/100,"")</f>
        <v>0.0766</v>
      </c>
    </row>
    <row r="10086" customFormat="false" ht="13.8" hidden="false" customHeight="false" outlineLevel="0" collapsed="false">
      <c r="D10086" s="875" t="n">
        <v>31545</v>
      </c>
      <c r="E10086" s="880" t="n">
        <v>7.63</v>
      </c>
      <c r="F10086" s="877" t="n">
        <f aca="false">IFERROR(E10086/100,"")</f>
        <v>0.0763</v>
      </c>
    </row>
    <row r="10087" customFormat="false" ht="13.8" hidden="false" customHeight="false" outlineLevel="0" collapsed="false">
      <c r="D10087" s="875" t="n">
        <v>31544</v>
      </c>
      <c r="E10087" s="880" t="n">
        <v>7.67</v>
      </c>
      <c r="F10087" s="877" t="n">
        <f aca="false">IFERROR(E10087/100,"")</f>
        <v>0.0767</v>
      </c>
    </row>
    <row r="10088" customFormat="false" ht="13.8" hidden="false" customHeight="false" outlineLevel="0" collapsed="false">
      <c r="D10088" s="875" t="n">
        <v>31541</v>
      </c>
      <c r="E10088" s="880" t="n">
        <v>7.48</v>
      </c>
      <c r="F10088" s="877" t="n">
        <f aca="false">IFERROR(E10088/100,"")</f>
        <v>0.0748</v>
      </c>
    </row>
    <row r="10089" customFormat="false" ht="13.8" hidden="false" customHeight="false" outlineLevel="0" collapsed="false">
      <c r="D10089" s="875" t="n">
        <v>31540</v>
      </c>
      <c r="E10089" s="880" t="n">
        <v>7.4</v>
      </c>
      <c r="F10089" s="877" t="n">
        <f aca="false">IFERROR(E10089/100,"")</f>
        <v>0.074</v>
      </c>
    </row>
    <row r="10090" customFormat="false" ht="13.8" hidden="false" customHeight="false" outlineLevel="0" collapsed="false">
      <c r="D10090" s="875" t="n">
        <v>31539</v>
      </c>
      <c r="E10090" s="880" t="n">
        <v>7.43</v>
      </c>
      <c r="F10090" s="877" t="n">
        <f aca="false">IFERROR(E10090/100,"")</f>
        <v>0.0743</v>
      </c>
    </row>
    <row r="10091" customFormat="false" ht="13.8" hidden="false" customHeight="false" outlineLevel="0" collapsed="false">
      <c r="D10091" s="875" t="n">
        <v>31538</v>
      </c>
      <c r="E10091" s="880" t="n">
        <v>7.46</v>
      </c>
      <c r="F10091" s="877" t="n">
        <f aca="false">IFERROR(E10091/100,"")</f>
        <v>0.0746</v>
      </c>
    </row>
    <row r="10092" customFormat="false" ht="13.8" hidden="false" customHeight="false" outlineLevel="0" collapsed="false">
      <c r="D10092" s="875" t="n">
        <v>31537</v>
      </c>
      <c r="E10092" s="880" t="n">
        <v>7.45</v>
      </c>
      <c r="F10092" s="877" t="n">
        <f aca="false">IFERROR(E10092/100,"")</f>
        <v>0.0745</v>
      </c>
    </row>
    <row r="10093" customFormat="false" ht="13.8" hidden="false" customHeight="false" outlineLevel="0" collapsed="false">
      <c r="D10093" s="875" t="n">
        <v>31534</v>
      </c>
      <c r="E10093" s="880" t="n">
        <v>7.51</v>
      </c>
      <c r="F10093" s="877" t="n">
        <f aca="false">IFERROR(E10093/100,"")</f>
        <v>0.0751</v>
      </c>
    </row>
    <row r="10094" customFormat="false" ht="13.8" hidden="false" customHeight="false" outlineLevel="0" collapsed="false">
      <c r="D10094" s="875" t="n">
        <v>31533</v>
      </c>
      <c r="E10094" s="880" t="n">
        <v>7.45</v>
      </c>
      <c r="F10094" s="877" t="n">
        <f aca="false">IFERROR(E10094/100,"")</f>
        <v>0.0745</v>
      </c>
    </row>
    <row r="10095" customFormat="false" ht="13.8" hidden="false" customHeight="false" outlineLevel="0" collapsed="false">
      <c r="D10095" s="875" t="n">
        <v>31532</v>
      </c>
      <c r="E10095" s="880" t="n">
        <v>7.38</v>
      </c>
      <c r="F10095" s="877" t="n">
        <f aca="false">IFERROR(E10095/100,"")</f>
        <v>0.0738</v>
      </c>
    </row>
    <row r="10096" customFormat="false" ht="13.8" hidden="false" customHeight="false" outlineLevel="0" collapsed="false">
      <c r="D10096" s="875" t="n">
        <v>31531</v>
      </c>
      <c r="E10096" s="880" t="n">
        <v>7.38</v>
      </c>
      <c r="F10096" s="877" t="n">
        <f aca="false">IFERROR(E10096/100,"")</f>
        <v>0.0738</v>
      </c>
    </row>
    <row r="10097" customFormat="false" ht="13.8" hidden="false" customHeight="false" outlineLevel="0" collapsed="false">
      <c r="D10097" s="875" t="n">
        <v>31530</v>
      </c>
      <c r="E10097" s="880" t="n">
        <v>7.48</v>
      </c>
      <c r="F10097" s="877" t="n">
        <f aca="false">IFERROR(E10097/100,"")</f>
        <v>0.0748</v>
      </c>
    </row>
    <row r="10098" customFormat="false" ht="13.8" hidden="false" customHeight="false" outlineLevel="0" collapsed="false">
      <c r="D10098" s="875" t="n">
        <v>31527</v>
      </c>
      <c r="E10098" s="880" t="n">
        <v>7.58</v>
      </c>
      <c r="F10098" s="877" t="n">
        <f aca="false">IFERROR(E10098/100,"")</f>
        <v>0.0758</v>
      </c>
    </row>
    <row r="10099" customFormat="false" ht="13.8" hidden="false" customHeight="false" outlineLevel="0" collapsed="false">
      <c r="D10099" s="875" t="n">
        <v>31526</v>
      </c>
      <c r="E10099" s="880" t="n">
        <v>7.51</v>
      </c>
      <c r="F10099" s="877" t="n">
        <f aca="false">IFERROR(E10099/100,"")</f>
        <v>0.0751</v>
      </c>
    </row>
    <row r="10100" customFormat="false" ht="13.8" hidden="false" customHeight="false" outlineLevel="0" collapsed="false">
      <c r="D10100" s="875" t="n">
        <v>31525</v>
      </c>
      <c r="E10100" s="880" t="n">
        <v>7.36</v>
      </c>
      <c r="F10100" s="877" t="n">
        <f aca="false">IFERROR(E10100/100,"")</f>
        <v>0.0736</v>
      </c>
    </row>
    <row r="10101" customFormat="false" ht="13.8" hidden="false" customHeight="false" outlineLevel="0" collapsed="false">
      <c r="D10101" s="875" t="n">
        <v>31524</v>
      </c>
      <c r="E10101" s="880" t="n">
        <v>7.25</v>
      </c>
      <c r="F10101" s="877" t="n">
        <f aca="false">IFERROR(E10101/100,"")</f>
        <v>0.0725</v>
      </c>
    </row>
    <row r="10102" customFormat="false" ht="13.8" hidden="false" customHeight="false" outlineLevel="0" collapsed="false">
      <c r="D10102" s="875" t="n">
        <v>31523</v>
      </c>
      <c r="E10102" s="880" t="n">
        <v>7.04</v>
      </c>
      <c r="F10102" s="877" t="n">
        <f aca="false">IFERROR(E10102/100,"")</f>
        <v>0.0704</v>
      </c>
    </row>
    <row r="10103" customFormat="false" ht="13.8" hidden="false" customHeight="false" outlineLevel="0" collapsed="false">
      <c r="D10103" s="875" t="n">
        <v>31520</v>
      </c>
      <c r="E10103" s="880" t="n">
        <v>7.09</v>
      </c>
      <c r="F10103" s="877" t="n">
        <f aca="false">IFERROR(E10103/100,"")</f>
        <v>0.0709</v>
      </c>
    </row>
    <row r="10104" customFormat="false" ht="13.8" hidden="false" customHeight="false" outlineLevel="0" collapsed="false">
      <c r="D10104" s="875" t="n">
        <v>31519</v>
      </c>
      <c r="E10104" s="880" t="n">
        <v>7.03</v>
      </c>
      <c r="F10104" s="877" t="n">
        <f aca="false">IFERROR(E10104/100,"")</f>
        <v>0.0703</v>
      </c>
    </row>
    <row r="10105" customFormat="false" ht="13.8" hidden="false" customHeight="false" outlineLevel="0" collapsed="false">
      <c r="D10105" s="875" t="n">
        <v>31518</v>
      </c>
      <c r="E10105" s="880" t="n">
        <v>6.98</v>
      </c>
      <c r="F10105" s="877" t="n">
        <f aca="false">IFERROR(E10105/100,"")</f>
        <v>0.0698</v>
      </c>
    </row>
    <row r="10106" customFormat="false" ht="13.8" hidden="false" customHeight="false" outlineLevel="0" collapsed="false">
      <c r="D10106" s="875" t="n">
        <v>31517</v>
      </c>
      <c r="E10106" s="880" t="n">
        <v>7.22</v>
      </c>
      <c r="F10106" s="877" t="n">
        <f aca="false">IFERROR(E10106/100,"")</f>
        <v>0.0722</v>
      </c>
    </row>
    <row r="10107" customFormat="false" ht="13.8" hidden="false" customHeight="false" outlineLevel="0" collapsed="false">
      <c r="D10107" s="875" t="n">
        <v>31516</v>
      </c>
      <c r="E10107" s="880" t="n">
        <v>7.19</v>
      </c>
      <c r="F10107" s="877" t="n">
        <f aca="false">IFERROR(E10107/100,"")</f>
        <v>0.0719</v>
      </c>
    </row>
    <row r="10108" customFormat="false" ht="13.8" hidden="false" customHeight="false" outlineLevel="0" collapsed="false">
      <c r="D10108" s="875" t="n">
        <v>31513</v>
      </c>
      <c r="E10108" s="880" t="n">
        <v>7.29</v>
      </c>
      <c r="F10108" s="877" t="n">
        <f aca="false">IFERROR(E10108/100,"")</f>
        <v>0.0729</v>
      </c>
    </row>
    <row r="10109" customFormat="false" ht="13.8" hidden="false" customHeight="false" outlineLevel="0" collapsed="false">
      <c r="D10109" s="875" t="n">
        <v>31512</v>
      </c>
      <c r="E10109" s="880" t="n">
        <v>7.23</v>
      </c>
      <c r="F10109" s="877" t="n">
        <f aca="false">IFERROR(E10109/100,"")</f>
        <v>0.0723</v>
      </c>
    </row>
    <row r="10110" customFormat="false" ht="13.8" hidden="false" customHeight="false" outlineLevel="0" collapsed="false">
      <c r="D10110" s="875" t="n">
        <v>31511</v>
      </c>
      <c r="E10110" s="880" t="n">
        <v>7.27</v>
      </c>
      <c r="F10110" s="877" t="n">
        <f aca="false">IFERROR(E10110/100,"")</f>
        <v>0.0727</v>
      </c>
    </row>
    <row r="10111" customFormat="false" ht="13.8" hidden="false" customHeight="false" outlineLevel="0" collapsed="false">
      <c r="D10111" s="875" t="n">
        <v>31510</v>
      </c>
      <c r="E10111" s="880" t="n">
        <v>7.31</v>
      </c>
      <c r="F10111" s="877" t="n">
        <f aca="false">IFERROR(E10111/100,"")</f>
        <v>0.0731</v>
      </c>
    </row>
    <row r="10112" customFormat="false" ht="13.8" hidden="false" customHeight="false" outlineLevel="0" collapsed="false">
      <c r="D10112" s="875" t="n">
        <v>31509</v>
      </c>
      <c r="E10112" s="880" t="n">
        <v>7.43</v>
      </c>
      <c r="F10112" s="877" t="n">
        <f aca="false">IFERROR(E10112/100,"")</f>
        <v>0.0743</v>
      </c>
    </row>
    <row r="10113" customFormat="false" ht="13.8" hidden="false" customHeight="false" outlineLevel="0" collapsed="false">
      <c r="D10113" s="875" t="n">
        <v>31506</v>
      </c>
      <c r="E10113" s="880" t="n">
        <v>7.45</v>
      </c>
      <c r="F10113" s="877" t="n">
        <f aca="false">IFERROR(E10113/100,"")</f>
        <v>0.0745</v>
      </c>
    </row>
    <row r="10114" customFormat="false" ht="13.8" hidden="false" customHeight="false" outlineLevel="0" collapsed="false">
      <c r="D10114" s="875" t="n">
        <v>31505</v>
      </c>
      <c r="E10114" s="880" t="n">
        <v>7.41</v>
      </c>
      <c r="F10114" s="877" t="n">
        <f aca="false">IFERROR(E10114/100,"")</f>
        <v>0.0741</v>
      </c>
    </row>
    <row r="10115" customFormat="false" ht="13.8" hidden="false" customHeight="false" outlineLevel="0" collapsed="false">
      <c r="D10115" s="875" t="n">
        <v>31504</v>
      </c>
      <c r="E10115" s="880" t="n">
        <v>7.33</v>
      </c>
      <c r="F10115" s="877" t="n">
        <f aca="false">IFERROR(E10115/100,"")</f>
        <v>0.0733</v>
      </c>
    </row>
    <row r="10116" customFormat="false" ht="13.8" hidden="false" customHeight="false" outlineLevel="0" collapsed="false">
      <c r="D10116" s="875" t="n">
        <v>31503</v>
      </c>
      <c r="E10116" s="880" t="n">
        <v>7.37</v>
      </c>
      <c r="F10116" s="877" t="n">
        <f aca="false">IFERROR(E10116/100,"")</f>
        <v>0.0737</v>
      </c>
    </row>
    <row r="10117" customFormat="false" ht="13.8" hidden="false" customHeight="false" outlineLevel="0" collapsed="false">
      <c r="D10117" s="875" t="n">
        <v>31502</v>
      </c>
      <c r="E10117" s="880" t="n">
        <v>7.39</v>
      </c>
      <c r="F10117" s="877" t="n">
        <f aca="false">IFERROR(E10117/100,"")</f>
        <v>0.0739</v>
      </c>
    </row>
    <row r="10118" customFormat="false" ht="13.8" hidden="false" customHeight="false" outlineLevel="0" collapsed="false">
      <c r="D10118" s="875" t="n">
        <v>31499</v>
      </c>
      <c r="E10118" s="867" t="e">
        <f aca="false">NA()</f>
        <v>#N/A</v>
      </c>
      <c r="F10118" s="877" t="str">
        <f aca="false">IFERROR(E10118/100,"")</f>
        <v/>
      </c>
    </row>
    <row r="10119" customFormat="false" ht="13.8" hidden="false" customHeight="false" outlineLevel="0" collapsed="false">
      <c r="D10119" s="875" t="n">
        <v>31498</v>
      </c>
      <c r="E10119" s="880" t="n">
        <v>7.49</v>
      </c>
      <c r="F10119" s="877" t="n">
        <f aca="false">IFERROR(E10119/100,"")</f>
        <v>0.0749</v>
      </c>
    </row>
    <row r="10120" customFormat="false" ht="13.8" hidden="false" customHeight="false" outlineLevel="0" collapsed="false">
      <c r="D10120" s="875" t="n">
        <v>31497</v>
      </c>
      <c r="E10120" s="880" t="n">
        <v>7.64</v>
      </c>
      <c r="F10120" s="877" t="n">
        <f aca="false">IFERROR(E10120/100,"")</f>
        <v>0.0764</v>
      </c>
    </row>
    <row r="10121" customFormat="false" ht="13.8" hidden="false" customHeight="false" outlineLevel="0" collapsed="false">
      <c r="D10121" s="875" t="n">
        <v>31496</v>
      </c>
      <c r="E10121" s="880" t="n">
        <v>7.7</v>
      </c>
      <c r="F10121" s="877" t="n">
        <f aca="false">IFERROR(E10121/100,"")</f>
        <v>0.077</v>
      </c>
    </row>
    <row r="10122" customFormat="false" ht="13.8" hidden="false" customHeight="false" outlineLevel="0" collapsed="false">
      <c r="D10122" s="875" t="n">
        <v>31495</v>
      </c>
      <c r="E10122" s="880" t="n">
        <v>7.7</v>
      </c>
      <c r="F10122" s="877" t="n">
        <f aca="false">IFERROR(E10122/100,"")</f>
        <v>0.077</v>
      </c>
    </row>
    <row r="10123" customFormat="false" ht="13.8" hidden="false" customHeight="false" outlineLevel="0" collapsed="false">
      <c r="D10123" s="875" t="n">
        <v>31492</v>
      </c>
      <c r="E10123" s="880" t="n">
        <v>7.8</v>
      </c>
      <c r="F10123" s="877" t="n">
        <f aca="false">IFERROR(E10123/100,"")</f>
        <v>0.078</v>
      </c>
    </row>
    <row r="10124" customFormat="false" ht="13.8" hidden="false" customHeight="false" outlineLevel="0" collapsed="false">
      <c r="D10124" s="875" t="n">
        <v>31491</v>
      </c>
      <c r="E10124" s="880" t="n">
        <v>7.78</v>
      </c>
      <c r="F10124" s="877" t="n">
        <f aca="false">IFERROR(E10124/100,"")</f>
        <v>0.0778</v>
      </c>
    </row>
    <row r="10125" customFormat="false" ht="13.8" hidden="false" customHeight="false" outlineLevel="0" collapsed="false">
      <c r="D10125" s="875" t="n">
        <v>31490</v>
      </c>
      <c r="E10125" s="880" t="n">
        <v>7.82</v>
      </c>
      <c r="F10125" s="877" t="n">
        <f aca="false">IFERROR(E10125/100,"")</f>
        <v>0.0782</v>
      </c>
    </row>
    <row r="10126" customFormat="false" ht="13.8" hidden="false" customHeight="false" outlineLevel="0" collapsed="false">
      <c r="D10126" s="875" t="n">
        <v>31489</v>
      </c>
      <c r="E10126" s="880" t="n">
        <v>7.83</v>
      </c>
      <c r="F10126" s="877" t="n">
        <f aca="false">IFERROR(E10126/100,"")</f>
        <v>0.0783</v>
      </c>
    </row>
    <row r="10127" customFormat="false" ht="13.8" hidden="false" customHeight="false" outlineLevel="0" collapsed="false">
      <c r="D10127" s="875" t="n">
        <v>31488</v>
      </c>
      <c r="E10127" s="880" t="n">
        <v>7.77</v>
      </c>
      <c r="F10127" s="877" t="n">
        <f aca="false">IFERROR(E10127/100,"")</f>
        <v>0.0777</v>
      </c>
    </row>
    <row r="10128" customFormat="false" ht="13.8" hidden="false" customHeight="false" outlineLevel="0" collapsed="false">
      <c r="D10128" s="875" t="n">
        <v>31485</v>
      </c>
      <c r="E10128" s="880" t="n">
        <v>7.72</v>
      </c>
      <c r="F10128" s="877" t="n">
        <f aca="false">IFERROR(E10128/100,"")</f>
        <v>0.0772</v>
      </c>
    </row>
    <row r="10129" customFormat="false" ht="13.8" hidden="false" customHeight="false" outlineLevel="0" collapsed="false">
      <c r="D10129" s="875" t="n">
        <v>31484</v>
      </c>
      <c r="E10129" s="880" t="n">
        <v>7.75</v>
      </c>
      <c r="F10129" s="877" t="n">
        <f aca="false">IFERROR(E10129/100,"")</f>
        <v>0.0775</v>
      </c>
    </row>
    <row r="10130" customFormat="false" ht="13.8" hidden="false" customHeight="false" outlineLevel="0" collapsed="false">
      <c r="D10130" s="875" t="n">
        <v>31483</v>
      </c>
      <c r="E10130" s="880" t="n">
        <v>7.68</v>
      </c>
      <c r="F10130" s="877" t="n">
        <f aca="false">IFERROR(E10130/100,"")</f>
        <v>0.0768</v>
      </c>
    </row>
    <row r="10131" customFormat="false" ht="13.8" hidden="false" customHeight="false" outlineLevel="0" collapsed="false">
      <c r="D10131" s="875" t="n">
        <v>31482</v>
      </c>
      <c r="E10131" s="880" t="n">
        <v>7.7</v>
      </c>
      <c r="F10131" s="877" t="n">
        <f aca="false">IFERROR(E10131/100,"")</f>
        <v>0.077</v>
      </c>
    </row>
    <row r="10132" customFormat="false" ht="13.8" hidden="false" customHeight="false" outlineLevel="0" collapsed="false">
      <c r="D10132" s="875" t="n">
        <v>31481</v>
      </c>
      <c r="E10132" s="880" t="n">
        <v>7.76</v>
      </c>
      <c r="F10132" s="877" t="n">
        <f aca="false">IFERROR(E10132/100,"")</f>
        <v>0.0776</v>
      </c>
    </row>
    <row r="10133" customFormat="false" ht="13.8" hidden="false" customHeight="false" outlineLevel="0" collapsed="false">
      <c r="D10133" s="875" t="n">
        <v>31478</v>
      </c>
      <c r="E10133" s="880" t="n">
        <v>7.96</v>
      </c>
      <c r="F10133" s="877" t="n">
        <f aca="false">IFERROR(E10133/100,"")</f>
        <v>0.0796</v>
      </c>
    </row>
    <row r="10134" customFormat="false" ht="13.8" hidden="false" customHeight="false" outlineLevel="0" collapsed="false">
      <c r="D10134" s="875" t="n">
        <v>31477</v>
      </c>
      <c r="E10134" s="880" t="n">
        <v>8.04</v>
      </c>
      <c r="F10134" s="877" t="n">
        <f aca="false">IFERROR(E10134/100,"")</f>
        <v>0.0804</v>
      </c>
    </row>
    <row r="10135" customFormat="false" ht="13.8" hidden="false" customHeight="false" outlineLevel="0" collapsed="false">
      <c r="D10135" s="875" t="n">
        <v>31476</v>
      </c>
      <c r="E10135" s="880" t="n">
        <v>8.12</v>
      </c>
      <c r="F10135" s="877" t="n">
        <f aca="false">IFERROR(E10135/100,"")</f>
        <v>0.0812</v>
      </c>
    </row>
    <row r="10136" customFormat="false" ht="13.8" hidden="false" customHeight="false" outlineLevel="0" collapsed="false">
      <c r="D10136" s="875" t="n">
        <v>31475</v>
      </c>
      <c r="E10136" s="880" t="n">
        <v>7.93</v>
      </c>
      <c r="F10136" s="877" t="n">
        <f aca="false">IFERROR(E10136/100,"")</f>
        <v>0.0793</v>
      </c>
    </row>
    <row r="10137" customFormat="false" ht="13.8" hidden="false" customHeight="false" outlineLevel="0" collapsed="false">
      <c r="D10137" s="875" t="n">
        <v>31474</v>
      </c>
      <c r="E10137" s="880" t="n">
        <v>7.99</v>
      </c>
      <c r="F10137" s="877" t="n">
        <f aca="false">IFERROR(E10137/100,"")</f>
        <v>0.0799</v>
      </c>
    </row>
    <row r="10138" customFormat="false" ht="13.8" hidden="false" customHeight="false" outlineLevel="0" collapsed="false">
      <c r="D10138" s="875" t="n">
        <v>31471</v>
      </c>
      <c r="E10138" s="880" t="n">
        <v>8.13</v>
      </c>
      <c r="F10138" s="877" t="n">
        <f aca="false">IFERROR(E10138/100,"")</f>
        <v>0.0813</v>
      </c>
    </row>
    <row r="10139" customFormat="false" ht="13.8" hidden="false" customHeight="false" outlineLevel="0" collapsed="false">
      <c r="D10139" s="875" t="n">
        <v>31470</v>
      </c>
      <c r="E10139" s="880" t="n">
        <v>8.15</v>
      </c>
      <c r="F10139" s="877" t="n">
        <f aca="false">IFERROR(E10139/100,"")</f>
        <v>0.0815</v>
      </c>
    </row>
    <row r="10140" customFormat="false" ht="13.8" hidden="false" customHeight="false" outlineLevel="0" collapsed="false">
      <c r="D10140" s="875" t="n">
        <v>31469</v>
      </c>
      <c r="E10140" s="880" t="n">
        <v>8.36</v>
      </c>
      <c r="F10140" s="877" t="n">
        <f aca="false">IFERROR(E10140/100,"")</f>
        <v>0.0836</v>
      </c>
    </row>
    <row r="10141" customFormat="false" ht="13.8" hidden="false" customHeight="false" outlineLevel="0" collapsed="false">
      <c r="D10141" s="875" t="n">
        <v>31468</v>
      </c>
      <c r="E10141" s="880" t="n">
        <v>8.4</v>
      </c>
      <c r="F10141" s="877" t="n">
        <f aca="false">IFERROR(E10141/100,"")</f>
        <v>0.084</v>
      </c>
    </row>
    <row r="10142" customFormat="false" ht="13.8" hidden="false" customHeight="false" outlineLevel="0" collapsed="false">
      <c r="D10142" s="875" t="n">
        <v>31467</v>
      </c>
      <c r="E10142" s="880" t="n">
        <v>8.39</v>
      </c>
      <c r="F10142" s="877" t="n">
        <f aca="false">IFERROR(E10142/100,"")</f>
        <v>0.0839</v>
      </c>
    </row>
    <row r="10143" customFormat="false" ht="13.8" hidden="false" customHeight="false" outlineLevel="0" collapsed="false">
      <c r="D10143" s="875" t="n">
        <v>31464</v>
      </c>
      <c r="E10143" s="880" t="n">
        <v>8.48</v>
      </c>
      <c r="F10143" s="877" t="n">
        <f aca="false">IFERROR(E10143/100,"")</f>
        <v>0.0848</v>
      </c>
    </row>
    <row r="10144" customFormat="false" ht="13.8" hidden="false" customHeight="false" outlineLevel="0" collapsed="false">
      <c r="D10144" s="875" t="n">
        <v>31463</v>
      </c>
      <c r="E10144" s="880" t="n">
        <v>8.67</v>
      </c>
      <c r="F10144" s="877" t="n">
        <f aca="false">IFERROR(E10144/100,"")</f>
        <v>0.0867</v>
      </c>
    </row>
    <row r="10145" customFormat="false" ht="13.8" hidden="false" customHeight="false" outlineLevel="0" collapsed="false">
      <c r="D10145" s="875" t="n">
        <v>31462</v>
      </c>
      <c r="E10145" s="880" t="n">
        <v>8.7</v>
      </c>
      <c r="F10145" s="877" t="n">
        <f aca="false">IFERROR(E10145/100,"")</f>
        <v>0.087</v>
      </c>
    </row>
    <row r="10146" customFormat="false" ht="13.8" hidden="false" customHeight="false" outlineLevel="0" collapsed="false">
      <c r="D10146" s="875" t="n">
        <v>31461</v>
      </c>
      <c r="E10146" s="880" t="n">
        <v>8.64</v>
      </c>
      <c r="F10146" s="877" t="n">
        <f aca="false">IFERROR(E10146/100,"")</f>
        <v>0.0864</v>
      </c>
    </row>
    <row r="10147" customFormat="false" ht="13.8" hidden="false" customHeight="false" outlineLevel="0" collapsed="false">
      <c r="D10147" s="875" t="n">
        <v>31460</v>
      </c>
      <c r="E10147" s="867" t="e">
        <f aca="false">NA()</f>
        <v>#N/A</v>
      </c>
      <c r="F10147" s="877" t="str">
        <f aca="false">IFERROR(E10147/100,"")</f>
        <v/>
      </c>
    </row>
    <row r="10148" customFormat="false" ht="13.8" hidden="false" customHeight="false" outlineLevel="0" collapsed="false">
      <c r="D10148" s="875" t="n">
        <v>31457</v>
      </c>
      <c r="E10148" s="880" t="n">
        <v>8.68</v>
      </c>
      <c r="F10148" s="877" t="n">
        <f aca="false">IFERROR(E10148/100,"")</f>
        <v>0.0868</v>
      </c>
    </row>
    <row r="10149" customFormat="false" ht="13.8" hidden="false" customHeight="false" outlineLevel="0" collapsed="false">
      <c r="D10149" s="875" t="n">
        <v>31456</v>
      </c>
      <c r="E10149" s="880" t="n">
        <v>8.85</v>
      </c>
      <c r="F10149" s="877" t="n">
        <f aca="false">IFERROR(E10149/100,"")</f>
        <v>0.0885</v>
      </c>
    </row>
    <row r="10150" customFormat="false" ht="13.8" hidden="false" customHeight="false" outlineLevel="0" collapsed="false">
      <c r="D10150" s="875" t="n">
        <v>31455</v>
      </c>
      <c r="E10150" s="880" t="n">
        <v>8.91</v>
      </c>
      <c r="F10150" s="877" t="n">
        <f aca="false">IFERROR(E10150/100,"")</f>
        <v>0.0891</v>
      </c>
    </row>
    <row r="10151" customFormat="false" ht="13.8" hidden="false" customHeight="false" outlineLevel="0" collapsed="false">
      <c r="D10151" s="875" t="n">
        <v>31454</v>
      </c>
      <c r="E10151" s="880" t="n">
        <v>8.93</v>
      </c>
      <c r="F10151" s="877" t="n">
        <f aca="false">IFERROR(E10151/100,"")</f>
        <v>0.0893</v>
      </c>
    </row>
    <row r="10152" customFormat="false" ht="13.8" hidden="false" customHeight="false" outlineLevel="0" collapsed="false">
      <c r="D10152" s="875" t="n">
        <v>31453</v>
      </c>
      <c r="E10152" s="880" t="n">
        <v>9</v>
      </c>
      <c r="F10152" s="877" t="n">
        <f aca="false">IFERROR(E10152/100,"")</f>
        <v>0.09</v>
      </c>
    </row>
    <row r="10153" customFormat="false" ht="13.8" hidden="false" customHeight="false" outlineLevel="0" collapsed="false">
      <c r="D10153" s="875" t="n">
        <v>31450</v>
      </c>
      <c r="E10153" s="880" t="n">
        <v>9.11</v>
      </c>
      <c r="F10153" s="877" t="n">
        <f aca="false">IFERROR(E10153/100,"")</f>
        <v>0.0911</v>
      </c>
    </row>
    <row r="10154" customFormat="false" ht="13.8" hidden="false" customHeight="false" outlineLevel="0" collapsed="false">
      <c r="D10154" s="875" t="n">
        <v>31449</v>
      </c>
      <c r="E10154" s="880" t="n">
        <v>9.03</v>
      </c>
      <c r="F10154" s="877" t="n">
        <f aca="false">IFERROR(E10154/100,"")</f>
        <v>0.0903</v>
      </c>
    </row>
    <row r="10155" customFormat="false" ht="13.8" hidden="false" customHeight="false" outlineLevel="0" collapsed="false">
      <c r="D10155" s="875" t="n">
        <v>31448</v>
      </c>
      <c r="E10155" s="880" t="n">
        <v>8.97</v>
      </c>
      <c r="F10155" s="877" t="n">
        <f aca="false">IFERROR(E10155/100,"")</f>
        <v>0.0897</v>
      </c>
    </row>
    <row r="10156" customFormat="false" ht="13.8" hidden="false" customHeight="false" outlineLevel="0" collapsed="false">
      <c r="D10156" s="875" t="n">
        <v>31447</v>
      </c>
      <c r="E10156" s="880" t="n">
        <v>8.96</v>
      </c>
      <c r="F10156" s="877" t="n">
        <f aca="false">IFERROR(E10156/100,"")</f>
        <v>0.0896</v>
      </c>
    </row>
    <row r="10157" customFormat="false" ht="13.8" hidden="false" customHeight="false" outlineLevel="0" collapsed="false">
      <c r="D10157" s="875" t="n">
        <v>31446</v>
      </c>
      <c r="E10157" s="880" t="n">
        <v>9.02</v>
      </c>
      <c r="F10157" s="877" t="n">
        <f aca="false">IFERROR(E10157/100,"")</f>
        <v>0.0902</v>
      </c>
    </row>
    <row r="10158" customFormat="false" ht="13.8" hidden="false" customHeight="false" outlineLevel="0" collapsed="false">
      <c r="D10158" s="875" t="n">
        <v>31443</v>
      </c>
      <c r="E10158" s="880" t="n">
        <v>9.08</v>
      </c>
      <c r="F10158" s="877" t="n">
        <f aca="false">IFERROR(E10158/100,"")</f>
        <v>0.0908</v>
      </c>
    </row>
    <row r="10159" customFormat="false" ht="13.8" hidden="false" customHeight="false" outlineLevel="0" collapsed="false">
      <c r="D10159" s="875" t="n">
        <v>31442</v>
      </c>
      <c r="E10159" s="880" t="n">
        <v>9.1</v>
      </c>
      <c r="F10159" s="877" t="n">
        <f aca="false">IFERROR(E10159/100,"")</f>
        <v>0.091</v>
      </c>
    </row>
    <row r="10160" customFormat="false" ht="13.8" hidden="false" customHeight="false" outlineLevel="0" collapsed="false">
      <c r="D10160" s="875" t="n">
        <v>31441</v>
      </c>
      <c r="E10160" s="880" t="n">
        <v>9.09</v>
      </c>
      <c r="F10160" s="877" t="n">
        <f aca="false">IFERROR(E10160/100,"")</f>
        <v>0.0909</v>
      </c>
    </row>
    <row r="10161" customFormat="false" ht="13.8" hidden="false" customHeight="false" outlineLevel="0" collapsed="false">
      <c r="D10161" s="875" t="n">
        <v>31440</v>
      </c>
      <c r="E10161" s="880" t="n">
        <v>9.05</v>
      </c>
      <c r="F10161" s="877" t="n">
        <f aca="false">IFERROR(E10161/100,"")</f>
        <v>0.0905</v>
      </c>
    </row>
    <row r="10162" customFormat="false" ht="13.8" hidden="false" customHeight="false" outlineLevel="0" collapsed="false">
      <c r="D10162" s="875" t="n">
        <v>31439</v>
      </c>
      <c r="E10162" s="880" t="n">
        <v>9.13</v>
      </c>
      <c r="F10162" s="877" t="n">
        <f aca="false">IFERROR(E10162/100,"")</f>
        <v>0.0913</v>
      </c>
    </row>
    <row r="10163" customFormat="false" ht="13.8" hidden="false" customHeight="false" outlineLevel="0" collapsed="false">
      <c r="D10163" s="875" t="n">
        <v>31436</v>
      </c>
      <c r="E10163" s="880" t="n">
        <v>9.23</v>
      </c>
      <c r="F10163" s="877" t="n">
        <f aca="false">IFERROR(E10163/100,"")</f>
        <v>0.0923</v>
      </c>
    </row>
    <row r="10164" customFormat="false" ht="13.8" hidden="false" customHeight="false" outlineLevel="0" collapsed="false">
      <c r="D10164" s="875" t="n">
        <v>31435</v>
      </c>
      <c r="E10164" s="880" t="n">
        <v>9.23</v>
      </c>
      <c r="F10164" s="877" t="n">
        <f aca="false">IFERROR(E10164/100,"")</f>
        <v>0.0923</v>
      </c>
    </row>
    <row r="10165" customFormat="false" ht="13.8" hidden="false" customHeight="false" outlineLevel="0" collapsed="false">
      <c r="D10165" s="875" t="n">
        <v>31434</v>
      </c>
      <c r="E10165" s="880" t="n">
        <v>9.28</v>
      </c>
      <c r="F10165" s="877" t="n">
        <f aca="false">IFERROR(E10165/100,"")</f>
        <v>0.0928</v>
      </c>
    </row>
    <row r="10166" customFormat="false" ht="13.8" hidden="false" customHeight="false" outlineLevel="0" collapsed="false">
      <c r="D10166" s="875" t="n">
        <v>31433</v>
      </c>
      <c r="E10166" s="880" t="n">
        <v>9.22</v>
      </c>
      <c r="F10166" s="877" t="n">
        <f aca="false">IFERROR(E10166/100,"")</f>
        <v>0.0922</v>
      </c>
    </row>
    <row r="10167" customFormat="false" ht="13.8" hidden="false" customHeight="false" outlineLevel="0" collapsed="false">
      <c r="D10167" s="875" t="n">
        <v>31432</v>
      </c>
      <c r="E10167" s="867" t="e">
        <f aca="false">NA()</f>
        <v>#N/A</v>
      </c>
      <c r="F10167" s="877" t="str">
        <f aca="false">IFERROR(E10167/100,"")</f>
        <v/>
      </c>
    </row>
    <row r="10168" customFormat="false" ht="13.8" hidden="false" customHeight="false" outlineLevel="0" collapsed="false">
      <c r="D10168" s="875" t="n">
        <v>31429</v>
      </c>
      <c r="E10168" s="880" t="n">
        <v>9.24</v>
      </c>
      <c r="F10168" s="877" t="n">
        <f aca="false">IFERROR(E10168/100,"")</f>
        <v>0.0924</v>
      </c>
    </row>
    <row r="10169" customFormat="false" ht="13.8" hidden="false" customHeight="false" outlineLevel="0" collapsed="false">
      <c r="D10169" s="875" t="n">
        <v>31428</v>
      </c>
      <c r="E10169" s="880" t="n">
        <v>9.3</v>
      </c>
      <c r="F10169" s="877" t="n">
        <f aca="false">IFERROR(E10169/100,"")</f>
        <v>0.093</v>
      </c>
    </row>
    <row r="10170" customFormat="false" ht="13.8" hidden="false" customHeight="false" outlineLevel="0" collapsed="false">
      <c r="D10170" s="875" t="n">
        <v>31427</v>
      </c>
      <c r="E10170" s="880" t="n">
        <v>9.31</v>
      </c>
      <c r="F10170" s="877" t="n">
        <f aca="false">IFERROR(E10170/100,"")</f>
        <v>0.0931</v>
      </c>
    </row>
    <row r="10171" customFormat="false" ht="13.8" hidden="false" customHeight="false" outlineLevel="0" collapsed="false">
      <c r="D10171" s="875" t="n">
        <v>31426</v>
      </c>
      <c r="E10171" s="880" t="n">
        <v>9.43</v>
      </c>
      <c r="F10171" s="877" t="n">
        <f aca="false">IFERROR(E10171/100,"")</f>
        <v>0.0943</v>
      </c>
    </row>
    <row r="10172" customFormat="false" ht="13.8" hidden="false" customHeight="false" outlineLevel="0" collapsed="false">
      <c r="D10172" s="875" t="n">
        <v>31425</v>
      </c>
      <c r="E10172" s="880" t="n">
        <v>9.49</v>
      </c>
      <c r="F10172" s="877" t="n">
        <f aca="false">IFERROR(E10172/100,"")</f>
        <v>0.0949</v>
      </c>
    </row>
    <row r="10173" customFormat="false" ht="13.8" hidden="false" customHeight="false" outlineLevel="0" collapsed="false">
      <c r="D10173" s="875" t="n">
        <v>31422</v>
      </c>
      <c r="E10173" s="880" t="n">
        <v>9.39</v>
      </c>
      <c r="F10173" s="877" t="n">
        <f aca="false">IFERROR(E10173/100,"")</f>
        <v>0.0939</v>
      </c>
    </row>
    <row r="10174" customFormat="false" ht="13.8" hidden="false" customHeight="false" outlineLevel="0" collapsed="false">
      <c r="D10174" s="875" t="n">
        <v>31421</v>
      </c>
      <c r="E10174" s="880" t="n">
        <v>9.27</v>
      </c>
      <c r="F10174" s="877" t="n">
        <f aca="false">IFERROR(E10174/100,"")</f>
        <v>0.0927</v>
      </c>
    </row>
    <row r="10175" customFormat="false" ht="13.8" hidden="false" customHeight="false" outlineLevel="0" collapsed="false">
      <c r="D10175" s="875" t="n">
        <v>31420</v>
      </c>
      <c r="E10175" s="880" t="n">
        <v>9.13</v>
      </c>
      <c r="F10175" s="877" t="n">
        <f aca="false">IFERROR(E10175/100,"")</f>
        <v>0.0913</v>
      </c>
    </row>
    <row r="10176" customFormat="false" ht="13.8" hidden="false" customHeight="false" outlineLevel="0" collapsed="false">
      <c r="D10176" s="875" t="n">
        <v>31419</v>
      </c>
      <c r="E10176" s="880" t="n">
        <v>8.94</v>
      </c>
      <c r="F10176" s="877" t="n">
        <f aca="false">IFERROR(E10176/100,"")</f>
        <v>0.0894</v>
      </c>
    </row>
    <row r="10177" customFormat="false" ht="13.8" hidden="false" customHeight="false" outlineLevel="0" collapsed="false">
      <c r="D10177" s="875" t="n">
        <v>31418</v>
      </c>
      <c r="E10177" s="880" t="n">
        <v>9.07</v>
      </c>
      <c r="F10177" s="877" t="n">
        <f aca="false">IFERROR(E10177/100,"")</f>
        <v>0.0907</v>
      </c>
    </row>
    <row r="10178" customFormat="false" ht="13.8" hidden="false" customHeight="false" outlineLevel="0" collapsed="false">
      <c r="D10178" s="875" t="n">
        <v>31415</v>
      </c>
      <c r="E10178" s="880" t="n">
        <v>9.05</v>
      </c>
      <c r="F10178" s="877" t="n">
        <f aca="false">IFERROR(E10178/100,"")</f>
        <v>0.0905</v>
      </c>
    </row>
    <row r="10179" customFormat="false" ht="13.8" hidden="false" customHeight="false" outlineLevel="0" collapsed="false">
      <c r="D10179" s="875" t="n">
        <v>31414</v>
      </c>
      <c r="E10179" s="880" t="n">
        <v>9.04</v>
      </c>
      <c r="F10179" s="877" t="n">
        <f aca="false">IFERROR(E10179/100,"")</f>
        <v>0.0904</v>
      </c>
    </row>
    <row r="10180" customFormat="false" ht="13.8" hidden="false" customHeight="false" outlineLevel="0" collapsed="false">
      <c r="D10180" s="875" t="n">
        <v>31413</v>
      </c>
      <c r="E10180" s="867" t="e">
        <f aca="false">NA()</f>
        <v>#N/A</v>
      </c>
      <c r="F10180" s="877" t="str">
        <f aca="false">IFERROR(E10180/100,"")</f>
        <v/>
      </c>
    </row>
    <row r="10181" customFormat="false" ht="13.8" hidden="false" customHeight="false" outlineLevel="0" collapsed="false">
      <c r="D10181" s="875" t="n">
        <v>31412</v>
      </c>
      <c r="E10181" s="880" t="n">
        <v>9</v>
      </c>
      <c r="F10181" s="877" t="n">
        <f aca="false">IFERROR(E10181/100,"")</f>
        <v>0.09</v>
      </c>
    </row>
    <row r="10182" customFormat="false" ht="13.8" hidden="false" customHeight="false" outlineLevel="0" collapsed="false">
      <c r="D10182" s="875" t="n">
        <v>31411</v>
      </c>
      <c r="E10182" s="880" t="n">
        <v>9.01</v>
      </c>
      <c r="F10182" s="877" t="n">
        <f aca="false">IFERROR(E10182/100,"")</f>
        <v>0.0901</v>
      </c>
    </row>
    <row r="10183" customFormat="false" ht="13.8" hidden="false" customHeight="false" outlineLevel="0" collapsed="false">
      <c r="D10183" s="875" t="n">
        <v>31408</v>
      </c>
      <c r="E10183" s="880" t="n">
        <v>8.99</v>
      </c>
      <c r="F10183" s="877" t="n">
        <f aca="false">IFERROR(E10183/100,"")</f>
        <v>0.0899</v>
      </c>
    </row>
    <row r="10184" customFormat="false" ht="13.8" hidden="false" customHeight="false" outlineLevel="0" collapsed="false">
      <c r="D10184" s="875" t="n">
        <v>31407</v>
      </c>
      <c r="E10184" s="880" t="n">
        <v>9.04</v>
      </c>
      <c r="F10184" s="877" t="n">
        <f aca="false">IFERROR(E10184/100,"")</f>
        <v>0.0904</v>
      </c>
    </row>
    <row r="10185" customFormat="false" ht="13.8" hidden="false" customHeight="false" outlineLevel="0" collapsed="false">
      <c r="D10185" s="875" t="n">
        <v>31406</v>
      </c>
      <c r="E10185" s="867" t="e">
        <f aca="false">NA()</f>
        <v>#N/A</v>
      </c>
      <c r="F10185" s="877" t="str">
        <f aca="false">IFERROR(E10185/100,"")</f>
        <v/>
      </c>
    </row>
    <row r="10186" customFormat="false" ht="13.8" hidden="false" customHeight="false" outlineLevel="0" collapsed="false">
      <c r="D10186" s="875" t="n">
        <v>31405</v>
      </c>
      <c r="E10186" s="880" t="n">
        <v>9.07</v>
      </c>
      <c r="F10186" s="877" t="n">
        <f aca="false">IFERROR(E10186/100,"")</f>
        <v>0.0907</v>
      </c>
    </row>
    <row r="10187" customFormat="false" ht="13.8" hidden="false" customHeight="false" outlineLevel="0" collapsed="false">
      <c r="D10187" s="875" t="n">
        <v>31404</v>
      </c>
      <c r="E10187" s="880" t="n">
        <v>9.08</v>
      </c>
      <c r="F10187" s="877" t="n">
        <f aca="false">IFERROR(E10187/100,"")</f>
        <v>0.0908</v>
      </c>
    </row>
    <row r="10188" customFormat="false" ht="13.8" hidden="false" customHeight="false" outlineLevel="0" collapsed="false">
      <c r="D10188" s="875" t="n">
        <v>31401</v>
      </c>
      <c r="E10188" s="880" t="n">
        <v>9.04</v>
      </c>
      <c r="F10188" s="877" t="n">
        <f aca="false">IFERROR(E10188/100,"")</f>
        <v>0.0904</v>
      </c>
    </row>
    <row r="10189" customFormat="false" ht="13.8" hidden="false" customHeight="false" outlineLevel="0" collapsed="false">
      <c r="D10189" s="875" t="n">
        <v>31400</v>
      </c>
      <c r="E10189" s="880" t="n">
        <v>9.1</v>
      </c>
      <c r="F10189" s="877" t="n">
        <f aca="false">IFERROR(E10189/100,"")</f>
        <v>0.091</v>
      </c>
    </row>
    <row r="10190" customFormat="false" ht="13.8" hidden="false" customHeight="false" outlineLevel="0" collapsed="false">
      <c r="D10190" s="875" t="n">
        <v>31399</v>
      </c>
      <c r="E10190" s="880" t="n">
        <v>9.11</v>
      </c>
      <c r="F10190" s="877" t="n">
        <f aca="false">IFERROR(E10190/100,"")</f>
        <v>0.0911</v>
      </c>
    </row>
    <row r="10191" customFormat="false" ht="13.8" hidden="false" customHeight="false" outlineLevel="0" collapsed="false">
      <c r="D10191" s="875" t="n">
        <v>31398</v>
      </c>
      <c r="E10191" s="880" t="n">
        <v>9.04</v>
      </c>
      <c r="F10191" s="877" t="n">
        <f aca="false">IFERROR(E10191/100,"")</f>
        <v>0.0904</v>
      </c>
    </row>
    <row r="10192" customFormat="false" ht="13.8" hidden="false" customHeight="false" outlineLevel="0" collapsed="false">
      <c r="D10192" s="875" t="n">
        <v>31397</v>
      </c>
      <c r="E10192" s="880" t="n">
        <v>9.16</v>
      </c>
      <c r="F10192" s="877" t="n">
        <f aca="false">IFERROR(E10192/100,"")</f>
        <v>0.0916</v>
      </c>
    </row>
    <row r="10193" customFormat="false" ht="13.8" hidden="false" customHeight="false" outlineLevel="0" collapsed="false">
      <c r="D10193" s="875" t="n">
        <v>31394</v>
      </c>
      <c r="E10193" s="880" t="n">
        <v>9.21</v>
      </c>
      <c r="F10193" s="877" t="n">
        <f aca="false">IFERROR(E10193/100,"")</f>
        <v>0.0921</v>
      </c>
    </row>
    <row r="10194" customFormat="false" ht="13.8" hidden="false" customHeight="false" outlineLevel="0" collapsed="false">
      <c r="D10194" s="875" t="n">
        <v>31393</v>
      </c>
      <c r="E10194" s="880" t="n">
        <v>9.27</v>
      </c>
      <c r="F10194" s="877" t="n">
        <f aca="false">IFERROR(E10194/100,"")</f>
        <v>0.0927</v>
      </c>
    </row>
    <row r="10195" customFormat="false" ht="13.8" hidden="false" customHeight="false" outlineLevel="0" collapsed="false">
      <c r="D10195" s="875" t="n">
        <v>31392</v>
      </c>
      <c r="E10195" s="880" t="n">
        <v>9.2</v>
      </c>
      <c r="F10195" s="877" t="n">
        <f aca="false">IFERROR(E10195/100,"")</f>
        <v>0.092</v>
      </c>
    </row>
    <row r="10196" customFormat="false" ht="13.8" hidden="false" customHeight="false" outlineLevel="0" collapsed="false">
      <c r="D10196" s="875" t="n">
        <v>31391</v>
      </c>
      <c r="E10196" s="880" t="n">
        <v>9.36</v>
      </c>
      <c r="F10196" s="877" t="n">
        <f aca="false">IFERROR(E10196/100,"")</f>
        <v>0.0936</v>
      </c>
    </row>
    <row r="10197" customFormat="false" ht="13.8" hidden="false" customHeight="false" outlineLevel="0" collapsed="false">
      <c r="D10197" s="875" t="n">
        <v>31390</v>
      </c>
      <c r="E10197" s="880" t="n">
        <v>9.49</v>
      </c>
      <c r="F10197" s="877" t="n">
        <f aca="false">IFERROR(E10197/100,"")</f>
        <v>0.0949</v>
      </c>
    </row>
    <row r="10198" customFormat="false" ht="13.8" hidden="false" customHeight="false" outlineLevel="0" collapsed="false">
      <c r="D10198" s="875" t="n">
        <v>31387</v>
      </c>
      <c r="E10198" s="880" t="n">
        <v>9.65</v>
      </c>
      <c r="F10198" s="877" t="n">
        <f aca="false">IFERROR(E10198/100,"")</f>
        <v>0.0965</v>
      </c>
    </row>
    <row r="10199" customFormat="false" ht="13.8" hidden="false" customHeight="false" outlineLevel="0" collapsed="false">
      <c r="D10199" s="875" t="n">
        <v>31386</v>
      </c>
      <c r="E10199" s="880" t="n">
        <v>9.62</v>
      </c>
      <c r="F10199" s="877" t="n">
        <f aca="false">IFERROR(E10199/100,"")</f>
        <v>0.0962</v>
      </c>
    </row>
    <row r="10200" customFormat="false" ht="13.8" hidden="false" customHeight="false" outlineLevel="0" collapsed="false">
      <c r="D10200" s="875" t="n">
        <v>31385</v>
      </c>
      <c r="E10200" s="880" t="n">
        <v>9.63</v>
      </c>
      <c r="F10200" s="877" t="n">
        <f aca="false">IFERROR(E10200/100,"")</f>
        <v>0.0963</v>
      </c>
    </row>
    <row r="10201" customFormat="false" ht="13.8" hidden="false" customHeight="false" outlineLevel="0" collapsed="false">
      <c r="D10201" s="875" t="n">
        <v>31384</v>
      </c>
      <c r="E10201" s="880" t="n">
        <v>9.68</v>
      </c>
      <c r="F10201" s="877" t="n">
        <f aca="false">IFERROR(E10201/100,"")</f>
        <v>0.0968</v>
      </c>
    </row>
    <row r="10202" customFormat="false" ht="13.8" hidden="false" customHeight="false" outlineLevel="0" collapsed="false">
      <c r="D10202" s="875" t="n">
        <v>31383</v>
      </c>
      <c r="E10202" s="880" t="n">
        <v>9.69</v>
      </c>
      <c r="F10202" s="877" t="n">
        <f aca="false">IFERROR(E10202/100,"")</f>
        <v>0.0969</v>
      </c>
    </row>
    <row r="10203" customFormat="false" ht="13.8" hidden="false" customHeight="false" outlineLevel="0" collapsed="false">
      <c r="D10203" s="875" t="n">
        <v>31380</v>
      </c>
      <c r="E10203" s="880" t="n">
        <v>9.59</v>
      </c>
      <c r="F10203" s="877" t="n">
        <f aca="false">IFERROR(E10203/100,"")</f>
        <v>0.0959</v>
      </c>
    </row>
    <row r="10204" customFormat="false" ht="13.8" hidden="false" customHeight="false" outlineLevel="0" collapsed="false">
      <c r="D10204" s="875" t="n">
        <v>31379</v>
      </c>
      <c r="E10204" s="867" t="e">
        <f aca="false">NA()</f>
        <v>#N/A</v>
      </c>
      <c r="F10204" s="877" t="str">
        <f aca="false">IFERROR(E10204/100,"")</f>
        <v/>
      </c>
    </row>
    <row r="10205" customFormat="false" ht="13.8" hidden="false" customHeight="false" outlineLevel="0" collapsed="false">
      <c r="D10205" s="875" t="n">
        <v>31378</v>
      </c>
      <c r="E10205" s="880" t="n">
        <v>9.64</v>
      </c>
      <c r="F10205" s="877" t="n">
        <f aca="false">IFERROR(E10205/100,"")</f>
        <v>0.0964</v>
      </c>
    </row>
    <row r="10206" customFormat="false" ht="13.8" hidden="false" customHeight="false" outlineLevel="0" collapsed="false">
      <c r="D10206" s="875" t="n">
        <v>31377</v>
      </c>
      <c r="E10206" s="880" t="n">
        <v>9.68</v>
      </c>
      <c r="F10206" s="877" t="n">
        <f aca="false">IFERROR(E10206/100,"")</f>
        <v>0.0968</v>
      </c>
    </row>
    <row r="10207" customFormat="false" ht="13.8" hidden="false" customHeight="false" outlineLevel="0" collapsed="false">
      <c r="D10207" s="875" t="n">
        <v>31376</v>
      </c>
      <c r="E10207" s="880" t="n">
        <v>9.68</v>
      </c>
      <c r="F10207" s="877" t="n">
        <f aca="false">IFERROR(E10207/100,"")</f>
        <v>0.0968</v>
      </c>
    </row>
    <row r="10208" customFormat="false" ht="13.8" hidden="false" customHeight="false" outlineLevel="0" collapsed="false">
      <c r="D10208" s="875" t="n">
        <v>31373</v>
      </c>
      <c r="E10208" s="880" t="n">
        <v>9.66</v>
      </c>
      <c r="F10208" s="877" t="n">
        <f aca="false">IFERROR(E10208/100,"")</f>
        <v>0.0966</v>
      </c>
    </row>
    <row r="10209" customFormat="false" ht="13.8" hidden="false" customHeight="false" outlineLevel="0" collapsed="false">
      <c r="D10209" s="875" t="n">
        <v>31372</v>
      </c>
      <c r="E10209" s="880" t="n">
        <v>9.58</v>
      </c>
      <c r="F10209" s="877" t="n">
        <f aca="false">IFERROR(E10209/100,"")</f>
        <v>0.0958</v>
      </c>
    </row>
    <row r="10210" customFormat="false" ht="13.8" hidden="false" customHeight="false" outlineLevel="0" collapsed="false">
      <c r="D10210" s="875" t="n">
        <v>31371</v>
      </c>
      <c r="E10210" s="880" t="n">
        <v>9.72</v>
      </c>
      <c r="F10210" s="877" t="n">
        <f aca="false">IFERROR(E10210/100,"")</f>
        <v>0.0972</v>
      </c>
    </row>
    <row r="10211" customFormat="false" ht="13.8" hidden="false" customHeight="false" outlineLevel="0" collapsed="false">
      <c r="D10211" s="875" t="n">
        <v>31370</v>
      </c>
      <c r="E10211" s="880" t="n">
        <v>9.73</v>
      </c>
      <c r="F10211" s="877" t="n">
        <f aca="false">IFERROR(E10211/100,"")</f>
        <v>0.0973</v>
      </c>
    </row>
    <row r="10212" customFormat="false" ht="13.8" hidden="false" customHeight="false" outlineLevel="0" collapsed="false">
      <c r="D10212" s="875" t="n">
        <v>31369</v>
      </c>
      <c r="E10212" s="880" t="n">
        <v>9.72</v>
      </c>
      <c r="F10212" s="877" t="n">
        <f aca="false">IFERROR(E10212/100,"")</f>
        <v>0.0972</v>
      </c>
    </row>
    <row r="10213" customFormat="false" ht="13.8" hidden="false" customHeight="false" outlineLevel="0" collapsed="false">
      <c r="D10213" s="875" t="n">
        <v>31366</v>
      </c>
      <c r="E10213" s="880" t="n">
        <v>9.92</v>
      </c>
      <c r="F10213" s="877" t="n">
        <f aca="false">IFERROR(E10213/100,"")</f>
        <v>0.0992</v>
      </c>
    </row>
    <row r="10214" customFormat="false" ht="13.8" hidden="false" customHeight="false" outlineLevel="0" collapsed="false">
      <c r="D10214" s="875" t="n">
        <v>31365</v>
      </c>
      <c r="E10214" s="880" t="n">
        <v>9.84</v>
      </c>
      <c r="F10214" s="877" t="n">
        <f aca="false">IFERROR(E10214/100,"")</f>
        <v>0.0984</v>
      </c>
    </row>
    <row r="10215" customFormat="false" ht="13.8" hidden="false" customHeight="false" outlineLevel="0" collapsed="false">
      <c r="D10215" s="875" t="n">
        <v>31364</v>
      </c>
      <c r="E10215" s="880" t="n">
        <v>9.78</v>
      </c>
      <c r="F10215" s="877" t="n">
        <f aca="false">IFERROR(E10215/100,"")</f>
        <v>0.0978</v>
      </c>
    </row>
    <row r="10216" customFormat="false" ht="13.8" hidden="false" customHeight="false" outlineLevel="0" collapsed="false">
      <c r="D10216" s="875" t="n">
        <v>31363</v>
      </c>
      <c r="E10216" s="880" t="n">
        <v>9.74</v>
      </c>
      <c r="F10216" s="877" t="n">
        <f aca="false">IFERROR(E10216/100,"")</f>
        <v>0.0974</v>
      </c>
    </row>
    <row r="10217" customFormat="false" ht="13.8" hidden="false" customHeight="false" outlineLevel="0" collapsed="false">
      <c r="D10217" s="875" t="n">
        <v>31362</v>
      </c>
      <c r="E10217" s="867" t="e">
        <f aca="false">NA()</f>
        <v>#N/A</v>
      </c>
      <c r="F10217" s="877" t="str">
        <f aca="false">IFERROR(E10217/100,"")</f>
        <v/>
      </c>
    </row>
    <row r="10218" customFormat="false" ht="13.8" hidden="false" customHeight="false" outlineLevel="0" collapsed="false">
      <c r="D10218" s="875" t="n">
        <v>31359</v>
      </c>
      <c r="E10218" s="880" t="n">
        <v>9.84</v>
      </c>
      <c r="F10218" s="877" t="n">
        <f aca="false">IFERROR(E10218/100,"")</f>
        <v>0.0984</v>
      </c>
    </row>
    <row r="10219" customFormat="false" ht="13.8" hidden="false" customHeight="false" outlineLevel="0" collapsed="false">
      <c r="D10219" s="875" t="n">
        <v>31358</v>
      </c>
      <c r="E10219" s="880" t="n">
        <v>9.91</v>
      </c>
      <c r="F10219" s="877" t="n">
        <f aca="false">IFERROR(E10219/100,"")</f>
        <v>0.0991</v>
      </c>
    </row>
    <row r="10220" customFormat="false" ht="13.8" hidden="false" customHeight="false" outlineLevel="0" collapsed="false">
      <c r="D10220" s="875" t="n">
        <v>31357</v>
      </c>
      <c r="E10220" s="880" t="n">
        <v>9.93</v>
      </c>
      <c r="F10220" s="877" t="n">
        <f aca="false">IFERROR(E10220/100,"")</f>
        <v>0.0993</v>
      </c>
    </row>
    <row r="10221" customFormat="false" ht="13.8" hidden="false" customHeight="false" outlineLevel="0" collapsed="false">
      <c r="D10221" s="875" t="n">
        <v>31356</v>
      </c>
      <c r="E10221" s="880" t="n">
        <v>9.93</v>
      </c>
      <c r="F10221" s="877" t="n">
        <f aca="false">IFERROR(E10221/100,"")</f>
        <v>0.0993</v>
      </c>
    </row>
    <row r="10222" customFormat="false" ht="13.8" hidden="false" customHeight="false" outlineLevel="0" collapsed="false">
      <c r="D10222" s="875" t="n">
        <v>31355</v>
      </c>
      <c r="E10222" s="880" t="n">
        <v>9.98</v>
      </c>
      <c r="F10222" s="877" t="n">
        <f aca="false">IFERROR(E10222/100,"")</f>
        <v>0.0998</v>
      </c>
    </row>
    <row r="10223" customFormat="false" ht="13.8" hidden="false" customHeight="false" outlineLevel="0" collapsed="false">
      <c r="D10223" s="875" t="n">
        <v>31352</v>
      </c>
      <c r="E10223" s="880" t="n">
        <v>9.98</v>
      </c>
      <c r="F10223" s="877" t="n">
        <f aca="false">IFERROR(E10223/100,"")</f>
        <v>0.0998</v>
      </c>
    </row>
    <row r="10224" customFormat="false" ht="13.8" hidden="false" customHeight="false" outlineLevel="0" collapsed="false">
      <c r="D10224" s="875" t="n">
        <v>31351</v>
      </c>
      <c r="E10224" s="880" t="n">
        <v>10.01</v>
      </c>
      <c r="F10224" s="877" t="n">
        <f aca="false">IFERROR(E10224/100,"")</f>
        <v>0.1001</v>
      </c>
    </row>
    <row r="10225" customFormat="false" ht="13.8" hidden="false" customHeight="false" outlineLevel="0" collapsed="false">
      <c r="D10225" s="875" t="n">
        <v>31350</v>
      </c>
      <c r="E10225" s="880" t="n">
        <v>9.97</v>
      </c>
      <c r="F10225" s="877" t="n">
        <f aca="false">IFERROR(E10225/100,"")</f>
        <v>0.0997</v>
      </c>
    </row>
    <row r="10226" customFormat="false" ht="13.8" hidden="false" customHeight="false" outlineLevel="0" collapsed="false">
      <c r="D10226" s="875" t="n">
        <v>31349</v>
      </c>
      <c r="E10226" s="880" t="n">
        <v>10.11</v>
      </c>
      <c r="F10226" s="877" t="n">
        <f aca="false">IFERROR(E10226/100,"")</f>
        <v>0.1011</v>
      </c>
    </row>
    <row r="10227" customFormat="false" ht="13.8" hidden="false" customHeight="false" outlineLevel="0" collapsed="false">
      <c r="D10227" s="875" t="n">
        <v>31348</v>
      </c>
      <c r="E10227" s="880" t="n">
        <v>10.28</v>
      </c>
      <c r="F10227" s="877" t="n">
        <f aca="false">IFERROR(E10227/100,"")</f>
        <v>0.1028</v>
      </c>
    </row>
    <row r="10228" customFormat="false" ht="13.8" hidden="false" customHeight="false" outlineLevel="0" collapsed="false">
      <c r="D10228" s="875" t="n">
        <v>31345</v>
      </c>
      <c r="E10228" s="880" t="n">
        <v>10.21</v>
      </c>
      <c r="F10228" s="877" t="n">
        <f aca="false">IFERROR(E10228/100,"")</f>
        <v>0.1021</v>
      </c>
    </row>
    <row r="10229" customFormat="false" ht="13.8" hidden="false" customHeight="false" outlineLevel="0" collapsed="false">
      <c r="D10229" s="875" t="n">
        <v>31344</v>
      </c>
      <c r="E10229" s="880" t="n">
        <v>10.15</v>
      </c>
      <c r="F10229" s="877" t="n">
        <f aca="false">IFERROR(E10229/100,"")</f>
        <v>0.1015</v>
      </c>
    </row>
    <row r="10230" customFormat="false" ht="13.8" hidden="false" customHeight="false" outlineLevel="0" collapsed="false">
      <c r="D10230" s="875" t="n">
        <v>31343</v>
      </c>
      <c r="E10230" s="880" t="n">
        <v>10.14</v>
      </c>
      <c r="F10230" s="877" t="n">
        <f aca="false">IFERROR(E10230/100,"")</f>
        <v>0.1014</v>
      </c>
    </row>
    <row r="10231" customFormat="false" ht="13.8" hidden="false" customHeight="false" outlineLevel="0" collapsed="false">
      <c r="D10231" s="875" t="n">
        <v>31342</v>
      </c>
      <c r="E10231" s="880" t="n">
        <v>10.12</v>
      </c>
      <c r="F10231" s="877" t="n">
        <f aca="false">IFERROR(E10231/100,"")</f>
        <v>0.1012</v>
      </c>
    </row>
    <row r="10232" customFormat="false" ht="13.8" hidden="false" customHeight="false" outlineLevel="0" collapsed="false">
      <c r="D10232" s="875" t="n">
        <v>31341</v>
      </c>
      <c r="E10232" s="880" t="n">
        <v>10.18</v>
      </c>
      <c r="F10232" s="877" t="n">
        <f aca="false">IFERROR(E10232/100,"")</f>
        <v>0.1018</v>
      </c>
    </row>
    <row r="10233" customFormat="false" ht="13.8" hidden="false" customHeight="false" outlineLevel="0" collapsed="false">
      <c r="D10233" s="875" t="n">
        <v>31338</v>
      </c>
      <c r="E10233" s="880" t="n">
        <v>10.17</v>
      </c>
      <c r="F10233" s="877" t="n">
        <f aca="false">IFERROR(E10233/100,"")</f>
        <v>0.1017</v>
      </c>
    </row>
    <row r="10234" customFormat="false" ht="13.8" hidden="false" customHeight="false" outlineLevel="0" collapsed="false">
      <c r="D10234" s="875" t="n">
        <v>31337</v>
      </c>
      <c r="E10234" s="880" t="n">
        <v>10.21</v>
      </c>
      <c r="F10234" s="877" t="n">
        <f aca="false">IFERROR(E10234/100,"")</f>
        <v>0.1021</v>
      </c>
    </row>
    <row r="10235" customFormat="false" ht="13.8" hidden="false" customHeight="false" outlineLevel="0" collapsed="false">
      <c r="D10235" s="875" t="n">
        <v>31336</v>
      </c>
      <c r="E10235" s="880" t="n">
        <v>10.25</v>
      </c>
      <c r="F10235" s="877" t="n">
        <f aca="false">IFERROR(E10235/100,"")</f>
        <v>0.1025</v>
      </c>
    </row>
    <row r="10236" customFormat="false" ht="13.8" hidden="false" customHeight="false" outlineLevel="0" collapsed="false">
      <c r="D10236" s="875" t="n">
        <v>31335</v>
      </c>
      <c r="E10236" s="880" t="n">
        <v>10.3</v>
      </c>
      <c r="F10236" s="877" t="n">
        <f aca="false">IFERROR(E10236/100,"")</f>
        <v>0.103</v>
      </c>
    </row>
    <row r="10237" customFormat="false" ht="13.8" hidden="false" customHeight="false" outlineLevel="0" collapsed="false">
      <c r="D10237" s="875" t="n">
        <v>31334</v>
      </c>
      <c r="E10237" s="867" t="e">
        <f aca="false">NA()</f>
        <v>#N/A</v>
      </c>
      <c r="F10237" s="877" t="str">
        <f aca="false">IFERROR(E10237/100,"")</f>
        <v/>
      </c>
    </row>
    <row r="10238" customFormat="false" ht="13.8" hidden="false" customHeight="false" outlineLevel="0" collapsed="false">
      <c r="D10238" s="875" t="n">
        <v>31331</v>
      </c>
      <c r="E10238" s="880" t="n">
        <v>10.34</v>
      </c>
      <c r="F10238" s="877" t="n">
        <f aca="false">IFERROR(E10238/100,"")</f>
        <v>0.1034</v>
      </c>
    </row>
    <row r="10239" customFormat="false" ht="13.8" hidden="false" customHeight="false" outlineLevel="0" collapsed="false">
      <c r="D10239" s="875" t="n">
        <v>31330</v>
      </c>
      <c r="E10239" s="880" t="n">
        <v>10.35</v>
      </c>
      <c r="F10239" s="877" t="n">
        <f aca="false">IFERROR(E10239/100,"")</f>
        <v>0.1035</v>
      </c>
    </row>
    <row r="10240" customFormat="false" ht="13.8" hidden="false" customHeight="false" outlineLevel="0" collapsed="false">
      <c r="D10240" s="875" t="n">
        <v>31329</v>
      </c>
      <c r="E10240" s="880" t="n">
        <v>10.37</v>
      </c>
      <c r="F10240" s="877" t="n">
        <f aca="false">IFERROR(E10240/100,"")</f>
        <v>0.1037</v>
      </c>
    </row>
    <row r="10241" customFormat="false" ht="13.8" hidden="false" customHeight="false" outlineLevel="0" collapsed="false">
      <c r="D10241" s="875" t="n">
        <v>31328</v>
      </c>
      <c r="E10241" s="880" t="n">
        <v>10.36</v>
      </c>
      <c r="F10241" s="877" t="n">
        <f aca="false">IFERROR(E10241/100,"")</f>
        <v>0.1036</v>
      </c>
    </row>
    <row r="10242" customFormat="false" ht="13.8" hidden="false" customHeight="false" outlineLevel="0" collapsed="false">
      <c r="D10242" s="875" t="n">
        <v>31327</v>
      </c>
      <c r="E10242" s="880" t="n">
        <v>10.42</v>
      </c>
      <c r="F10242" s="877" t="n">
        <f aca="false">IFERROR(E10242/100,"")</f>
        <v>0.1042</v>
      </c>
    </row>
    <row r="10243" customFormat="false" ht="13.8" hidden="false" customHeight="false" outlineLevel="0" collapsed="false">
      <c r="D10243" s="875" t="n">
        <v>31324</v>
      </c>
      <c r="E10243" s="880" t="n">
        <v>10.36</v>
      </c>
      <c r="F10243" s="877" t="n">
        <f aca="false">IFERROR(E10243/100,"")</f>
        <v>0.1036</v>
      </c>
    </row>
    <row r="10244" customFormat="false" ht="13.8" hidden="false" customHeight="false" outlineLevel="0" collapsed="false">
      <c r="D10244" s="875" t="n">
        <v>31323</v>
      </c>
      <c r="E10244" s="880" t="n">
        <v>10.32</v>
      </c>
      <c r="F10244" s="877" t="n">
        <f aca="false">IFERROR(E10244/100,"")</f>
        <v>0.1032</v>
      </c>
    </row>
    <row r="10245" customFormat="false" ht="13.8" hidden="false" customHeight="false" outlineLevel="0" collapsed="false">
      <c r="D10245" s="875" t="n">
        <v>31322</v>
      </c>
      <c r="E10245" s="880" t="n">
        <v>10.3</v>
      </c>
      <c r="F10245" s="877" t="n">
        <f aca="false">IFERROR(E10245/100,"")</f>
        <v>0.103</v>
      </c>
    </row>
    <row r="10246" customFormat="false" ht="13.8" hidden="false" customHeight="false" outlineLevel="0" collapsed="false">
      <c r="D10246" s="875" t="n">
        <v>31321</v>
      </c>
      <c r="E10246" s="880" t="n">
        <v>10.29</v>
      </c>
      <c r="F10246" s="877" t="n">
        <f aca="false">IFERROR(E10246/100,"")</f>
        <v>0.1029</v>
      </c>
    </row>
    <row r="10247" customFormat="false" ht="13.8" hidden="false" customHeight="false" outlineLevel="0" collapsed="false">
      <c r="D10247" s="875" t="n">
        <v>31320</v>
      </c>
      <c r="E10247" s="880" t="n">
        <v>10.31</v>
      </c>
      <c r="F10247" s="877" t="n">
        <f aca="false">IFERROR(E10247/100,"")</f>
        <v>0.1031</v>
      </c>
    </row>
    <row r="10248" customFormat="false" ht="13.8" hidden="false" customHeight="false" outlineLevel="0" collapsed="false">
      <c r="D10248" s="875" t="n">
        <v>31317</v>
      </c>
      <c r="E10248" s="867" t="e">
        <f aca="false">NA()</f>
        <v>#N/A</v>
      </c>
      <c r="F10248" s="877" t="str">
        <f aca="false">IFERROR(E10248/100,"")</f>
        <v/>
      </c>
    </row>
    <row r="10249" customFormat="false" ht="13.8" hidden="false" customHeight="false" outlineLevel="0" collapsed="false">
      <c r="D10249" s="875" t="n">
        <v>31316</v>
      </c>
      <c r="E10249" s="880" t="n">
        <v>10.22</v>
      </c>
      <c r="F10249" s="877" t="n">
        <f aca="false">IFERROR(E10249/100,"")</f>
        <v>0.1022</v>
      </c>
    </row>
    <row r="10250" customFormat="false" ht="13.8" hidden="false" customHeight="false" outlineLevel="0" collapsed="false">
      <c r="D10250" s="875" t="n">
        <v>31315</v>
      </c>
      <c r="E10250" s="880" t="n">
        <v>10.27</v>
      </c>
      <c r="F10250" s="877" t="n">
        <f aca="false">IFERROR(E10250/100,"")</f>
        <v>0.1027</v>
      </c>
    </row>
    <row r="10251" customFormat="false" ht="13.8" hidden="false" customHeight="false" outlineLevel="0" collapsed="false">
      <c r="D10251" s="875" t="n">
        <v>31314</v>
      </c>
      <c r="E10251" s="880" t="n">
        <v>10.33</v>
      </c>
      <c r="F10251" s="877" t="n">
        <f aca="false">IFERROR(E10251/100,"")</f>
        <v>0.1033</v>
      </c>
    </row>
    <row r="10252" customFormat="false" ht="13.8" hidden="false" customHeight="false" outlineLevel="0" collapsed="false">
      <c r="D10252" s="875" t="n">
        <v>31313</v>
      </c>
      <c r="E10252" s="880" t="n">
        <v>10.39</v>
      </c>
      <c r="F10252" s="877" t="n">
        <f aca="false">IFERROR(E10252/100,"")</f>
        <v>0.1039</v>
      </c>
    </row>
    <row r="10253" customFormat="false" ht="13.8" hidden="false" customHeight="false" outlineLevel="0" collapsed="false">
      <c r="D10253" s="875" t="n">
        <v>31310</v>
      </c>
      <c r="E10253" s="880" t="n">
        <v>10.36</v>
      </c>
      <c r="F10253" s="877" t="n">
        <f aca="false">IFERROR(E10253/100,"")</f>
        <v>0.1036</v>
      </c>
    </row>
    <row r="10254" customFormat="false" ht="13.8" hidden="false" customHeight="false" outlineLevel="0" collapsed="false">
      <c r="D10254" s="875" t="n">
        <v>31309</v>
      </c>
      <c r="E10254" s="880" t="n">
        <v>10.43</v>
      </c>
      <c r="F10254" s="877" t="n">
        <f aca="false">IFERROR(E10254/100,"")</f>
        <v>0.1043</v>
      </c>
    </row>
    <row r="10255" customFormat="false" ht="13.8" hidden="false" customHeight="false" outlineLevel="0" collapsed="false">
      <c r="D10255" s="875" t="n">
        <v>31308</v>
      </c>
      <c r="E10255" s="880" t="n">
        <v>10.43</v>
      </c>
      <c r="F10255" s="877" t="n">
        <f aca="false">IFERROR(E10255/100,"")</f>
        <v>0.1043</v>
      </c>
    </row>
    <row r="10256" customFormat="false" ht="13.8" hidden="false" customHeight="false" outlineLevel="0" collapsed="false">
      <c r="D10256" s="875" t="n">
        <v>31307</v>
      </c>
      <c r="E10256" s="880" t="n">
        <v>10.41</v>
      </c>
      <c r="F10256" s="877" t="n">
        <f aca="false">IFERROR(E10256/100,"")</f>
        <v>0.1041</v>
      </c>
    </row>
    <row r="10257" customFormat="false" ht="13.8" hidden="false" customHeight="false" outlineLevel="0" collapsed="false">
      <c r="D10257" s="875" t="n">
        <v>31306</v>
      </c>
      <c r="E10257" s="880" t="n">
        <v>10.37</v>
      </c>
      <c r="F10257" s="877" t="n">
        <f aca="false">IFERROR(E10257/100,"")</f>
        <v>0.1037</v>
      </c>
    </row>
    <row r="10258" customFormat="false" ht="13.8" hidden="false" customHeight="false" outlineLevel="0" collapsed="false">
      <c r="D10258" s="875" t="n">
        <v>31303</v>
      </c>
      <c r="E10258" s="880" t="n">
        <v>10.4</v>
      </c>
      <c r="F10258" s="877" t="n">
        <f aca="false">IFERROR(E10258/100,"")</f>
        <v>0.104</v>
      </c>
    </row>
    <row r="10259" customFormat="false" ht="13.8" hidden="false" customHeight="false" outlineLevel="0" collapsed="false">
      <c r="D10259" s="875" t="n">
        <v>31302</v>
      </c>
      <c r="E10259" s="880" t="n">
        <v>10.52</v>
      </c>
      <c r="F10259" s="877" t="n">
        <f aca="false">IFERROR(E10259/100,"")</f>
        <v>0.1052</v>
      </c>
    </row>
    <row r="10260" customFormat="false" ht="13.8" hidden="false" customHeight="false" outlineLevel="0" collapsed="false">
      <c r="D10260" s="875" t="n">
        <v>31301</v>
      </c>
      <c r="E10260" s="880" t="n">
        <v>10.51</v>
      </c>
      <c r="F10260" s="877" t="n">
        <f aca="false">IFERROR(E10260/100,"")</f>
        <v>0.1051</v>
      </c>
    </row>
    <row r="10261" customFormat="false" ht="13.8" hidden="false" customHeight="false" outlineLevel="0" collapsed="false">
      <c r="D10261" s="875" t="n">
        <v>31300</v>
      </c>
      <c r="E10261" s="880" t="n">
        <v>10.48</v>
      </c>
      <c r="F10261" s="877" t="n">
        <f aca="false">IFERROR(E10261/100,"")</f>
        <v>0.1048</v>
      </c>
    </row>
    <row r="10262" customFormat="false" ht="13.8" hidden="false" customHeight="false" outlineLevel="0" collapsed="false">
      <c r="D10262" s="875" t="n">
        <v>31299</v>
      </c>
      <c r="E10262" s="880" t="n">
        <v>10.49</v>
      </c>
      <c r="F10262" s="877" t="n">
        <f aca="false">IFERROR(E10262/100,"")</f>
        <v>0.1049</v>
      </c>
    </row>
    <row r="10263" customFormat="false" ht="13.8" hidden="false" customHeight="false" outlineLevel="0" collapsed="false">
      <c r="D10263" s="875" t="n">
        <v>31296</v>
      </c>
      <c r="E10263" s="880" t="n">
        <v>10.5</v>
      </c>
      <c r="F10263" s="877" t="n">
        <f aca="false">IFERROR(E10263/100,"")</f>
        <v>0.105</v>
      </c>
    </row>
    <row r="10264" customFormat="false" ht="13.8" hidden="false" customHeight="false" outlineLevel="0" collapsed="false">
      <c r="D10264" s="875" t="n">
        <v>31295</v>
      </c>
      <c r="E10264" s="880" t="n">
        <v>10.27</v>
      </c>
      <c r="F10264" s="877" t="n">
        <f aca="false">IFERROR(E10264/100,"")</f>
        <v>0.1027</v>
      </c>
    </row>
    <row r="10265" customFormat="false" ht="13.8" hidden="false" customHeight="false" outlineLevel="0" collapsed="false">
      <c r="D10265" s="875" t="n">
        <v>31294</v>
      </c>
      <c r="E10265" s="880" t="n">
        <v>10.16</v>
      </c>
      <c r="F10265" s="877" t="n">
        <f aca="false">IFERROR(E10265/100,"")</f>
        <v>0.1016</v>
      </c>
    </row>
    <row r="10266" customFormat="false" ht="13.8" hidden="false" customHeight="false" outlineLevel="0" collapsed="false">
      <c r="D10266" s="875" t="n">
        <v>31293</v>
      </c>
      <c r="E10266" s="880" t="n">
        <v>10.24</v>
      </c>
      <c r="F10266" s="877" t="n">
        <f aca="false">IFERROR(E10266/100,"")</f>
        <v>0.1024</v>
      </c>
    </row>
    <row r="10267" customFormat="false" ht="13.8" hidden="false" customHeight="false" outlineLevel="0" collapsed="false">
      <c r="D10267" s="875" t="n">
        <v>31292</v>
      </c>
      <c r="E10267" s="867" t="e">
        <f aca="false">NA()</f>
        <v>#N/A</v>
      </c>
      <c r="F10267" s="877" t="str">
        <f aca="false">IFERROR(E10267/100,"")</f>
        <v/>
      </c>
    </row>
    <row r="10268" customFormat="false" ht="13.8" hidden="false" customHeight="false" outlineLevel="0" collapsed="false">
      <c r="D10268" s="875" t="n">
        <v>31289</v>
      </c>
      <c r="E10268" s="880" t="n">
        <v>10.28</v>
      </c>
      <c r="F10268" s="877" t="n">
        <f aca="false">IFERROR(E10268/100,"")</f>
        <v>0.1028</v>
      </c>
    </row>
    <row r="10269" customFormat="false" ht="13.8" hidden="false" customHeight="false" outlineLevel="0" collapsed="false">
      <c r="D10269" s="875" t="n">
        <v>31288</v>
      </c>
      <c r="E10269" s="880" t="n">
        <v>10.12</v>
      </c>
      <c r="F10269" s="877" t="n">
        <f aca="false">IFERROR(E10269/100,"")</f>
        <v>0.1012</v>
      </c>
    </row>
    <row r="10270" customFormat="false" ht="13.8" hidden="false" customHeight="false" outlineLevel="0" collapsed="false">
      <c r="D10270" s="875" t="n">
        <v>31287</v>
      </c>
      <c r="E10270" s="880" t="n">
        <v>10.16</v>
      </c>
      <c r="F10270" s="877" t="n">
        <f aca="false">IFERROR(E10270/100,"")</f>
        <v>0.1016</v>
      </c>
    </row>
    <row r="10271" customFormat="false" ht="13.8" hidden="false" customHeight="false" outlineLevel="0" collapsed="false">
      <c r="D10271" s="875" t="n">
        <v>31286</v>
      </c>
      <c r="E10271" s="880" t="n">
        <v>10.12</v>
      </c>
      <c r="F10271" s="877" t="n">
        <f aca="false">IFERROR(E10271/100,"")</f>
        <v>0.1012</v>
      </c>
    </row>
    <row r="10272" customFormat="false" ht="13.8" hidden="false" customHeight="false" outlineLevel="0" collapsed="false">
      <c r="D10272" s="875" t="n">
        <v>31285</v>
      </c>
      <c r="E10272" s="880" t="n">
        <v>10.18</v>
      </c>
      <c r="F10272" s="877" t="n">
        <f aca="false">IFERROR(E10272/100,"")</f>
        <v>0.1018</v>
      </c>
    </row>
    <row r="10273" customFormat="false" ht="13.8" hidden="false" customHeight="false" outlineLevel="0" collapsed="false">
      <c r="D10273" s="875" t="n">
        <v>31282</v>
      </c>
      <c r="E10273" s="880" t="n">
        <v>10.14</v>
      </c>
      <c r="F10273" s="877" t="n">
        <f aca="false">IFERROR(E10273/100,"")</f>
        <v>0.1014</v>
      </c>
    </row>
    <row r="10274" customFormat="false" ht="13.8" hidden="false" customHeight="false" outlineLevel="0" collapsed="false">
      <c r="D10274" s="875" t="n">
        <v>31281</v>
      </c>
      <c r="E10274" s="880" t="n">
        <v>10.1</v>
      </c>
      <c r="F10274" s="877" t="n">
        <f aca="false">IFERROR(E10274/100,"")</f>
        <v>0.101</v>
      </c>
    </row>
    <row r="10275" customFormat="false" ht="13.8" hidden="false" customHeight="false" outlineLevel="0" collapsed="false">
      <c r="D10275" s="875" t="n">
        <v>31280</v>
      </c>
      <c r="E10275" s="880" t="n">
        <v>10.12</v>
      </c>
      <c r="F10275" s="877" t="n">
        <f aca="false">IFERROR(E10275/100,"")</f>
        <v>0.1012</v>
      </c>
    </row>
    <row r="10276" customFormat="false" ht="13.8" hidden="false" customHeight="false" outlineLevel="0" collapsed="false">
      <c r="D10276" s="875" t="n">
        <v>31279</v>
      </c>
      <c r="E10276" s="880" t="n">
        <v>10.2</v>
      </c>
      <c r="F10276" s="877" t="n">
        <f aca="false">IFERROR(E10276/100,"")</f>
        <v>0.102</v>
      </c>
    </row>
    <row r="10277" customFormat="false" ht="13.8" hidden="false" customHeight="false" outlineLevel="0" collapsed="false">
      <c r="D10277" s="875" t="n">
        <v>31278</v>
      </c>
      <c r="E10277" s="880" t="n">
        <v>10.23</v>
      </c>
      <c r="F10277" s="877" t="n">
        <f aca="false">IFERROR(E10277/100,"")</f>
        <v>0.1023</v>
      </c>
    </row>
    <row r="10278" customFormat="false" ht="13.8" hidden="false" customHeight="false" outlineLevel="0" collapsed="false">
      <c r="D10278" s="875" t="n">
        <v>31275</v>
      </c>
      <c r="E10278" s="880" t="n">
        <v>10.26</v>
      </c>
      <c r="F10278" s="877" t="n">
        <f aca="false">IFERROR(E10278/100,"")</f>
        <v>0.1026</v>
      </c>
    </row>
    <row r="10279" customFormat="false" ht="13.8" hidden="false" customHeight="false" outlineLevel="0" collapsed="false">
      <c r="D10279" s="875" t="n">
        <v>31274</v>
      </c>
      <c r="E10279" s="880" t="n">
        <v>10.36</v>
      </c>
      <c r="F10279" s="877" t="n">
        <f aca="false">IFERROR(E10279/100,"")</f>
        <v>0.1036</v>
      </c>
    </row>
    <row r="10280" customFormat="false" ht="13.8" hidden="false" customHeight="false" outlineLevel="0" collapsed="false">
      <c r="D10280" s="875" t="n">
        <v>31273</v>
      </c>
      <c r="E10280" s="880" t="n">
        <v>10.38</v>
      </c>
      <c r="F10280" s="877" t="n">
        <f aca="false">IFERROR(E10280/100,"")</f>
        <v>0.1038</v>
      </c>
    </row>
    <row r="10281" customFormat="false" ht="13.8" hidden="false" customHeight="false" outlineLevel="0" collapsed="false">
      <c r="D10281" s="875" t="n">
        <v>31272</v>
      </c>
      <c r="E10281" s="880" t="n">
        <v>10.46</v>
      </c>
      <c r="F10281" s="877" t="n">
        <f aca="false">IFERROR(E10281/100,"")</f>
        <v>0.1046</v>
      </c>
    </row>
    <row r="10282" customFormat="false" ht="13.8" hidden="false" customHeight="false" outlineLevel="0" collapsed="false">
      <c r="D10282" s="875" t="n">
        <v>31271</v>
      </c>
      <c r="E10282" s="880" t="n">
        <v>10.38</v>
      </c>
      <c r="F10282" s="877" t="n">
        <f aca="false">IFERROR(E10282/100,"")</f>
        <v>0.1038</v>
      </c>
    </row>
    <row r="10283" customFormat="false" ht="13.8" hidden="false" customHeight="false" outlineLevel="0" collapsed="false">
      <c r="D10283" s="875" t="n">
        <v>31268</v>
      </c>
      <c r="E10283" s="880" t="n">
        <v>10.37</v>
      </c>
      <c r="F10283" s="877" t="n">
        <f aca="false">IFERROR(E10283/100,"")</f>
        <v>0.1037</v>
      </c>
    </row>
    <row r="10284" customFormat="false" ht="13.8" hidden="false" customHeight="false" outlineLevel="0" collapsed="false">
      <c r="D10284" s="875" t="n">
        <v>31267</v>
      </c>
      <c r="E10284" s="880" t="n">
        <v>10.43</v>
      </c>
      <c r="F10284" s="877" t="n">
        <f aca="false">IFERROR(E10284/100,"")</f>
        <v>0.1043</v>
      </c>
    </row>
    <row r="10285" customFormat="false" ht="13.8" hidden="false" customHeight="false" outlineLevel="0" collapsed="false">
      <c r="D10285" s="875" t="n">
        <v>31266</v>
      </c>
      <c r="E10285" s="880" t="n">
        <v>10.55</v>
      </c>
      <c r="F10285" s="877" t="n">
        <f aca="false">IFERROR(E10285/100,"")</f>
        <v>0.1055</v>
      </c>
    </row>
    <row r="10286" customFormat="false" ht="13.8" hidden="false" customHeight="false" outlineLevel="0" collapsed="false">
      <c r="D10286" s="875" t="n">
        <v>31265</v>
      </c>
      <c r="E10286" s="880" t="n">
        <v>10.65</v>
      </c>
      <c r="F10286" s="877" t="n">
        <f aca="false">IFERROR(E10286/100,"")</f>
        <v>0.1065</v>
      </c>
    </row>
    <row r="10287" customFormat="false" ht="13.8" hidden="false" customHeight="false" outlineLevel="0" collapsed="false">
      <c r="D10287" s="875" t="n">
        <v>31264</v>
      </c>
      <c r="E10287" s="880" t="n">
        <v>10.64</v>
      </c>
      <c r="F10287" s="877" t="n">
        <f aca="false">IFERROR(E10287/100,"")</f>
        <v>0.1064</v>
      </c>
    </row>
    <row r="10288" customFormat="false" ht="13.8" hidden="false" customHeight="false" outlineLevel="0" collapsed="false">
      <c r="D10288" s="875" t="n">
        <v>31261</v>
      </c>
      <c r="E10288" s="880" t="n">
        <v>10.66</v>
      </c>
      <c r="F10288" s="877" t="n">
        <f aca="false">IFERROR(E10288/100,"")</f>
        <v>0.1066</v>
      </c>
    </row>
    <row r="10289" customFormat="false" ht="13.8" hidden="false" customHeight="false" outlineLevel="0" collapsed="false">
      <c r="D10289" s="875" t="n">
        <v>31260</v>
      </c>
      <c r="E10289" s="880" t="n">
        <v>10.51</v>
      </c>
      <c r="F10289" s="877" t="n">
        <f aca="false">IFERROR(E10289/100,"")</f>
        <v>0.1051</v>
      </c>
    </row>
    <row r="10290" customFormat="false" ht="13.8" hidden="false" customHeight="false" outlineLevel="0" collapsed="false">
      <c r="D10290" s="875" t="n">
        <v>31259</v>
      </c>
      <c r="E10290" s="880" t="n">
        <v>10.57</v>
      </c>
      <c r="F10290" s="877" t="n">
        <f aca="false">IFERROR(E10290/100,"")</f>
        <v>0.1057</v>
      </c>
    </row>
    <row r="10291" customFormat="false" ht="13.8" hidden="false" customHeight="false" outlineLevel="0" collapsed="false">
      <c r="D10291" s="875" t="n">
        <v>31258</v>
      </c>
      <c r="E10291" s="880" t="n">
        <v>10.66</v>
      </c>
      <c r="F10291" s="877" t="n">
        <f aca="false">IFERROR(E10291/100,"")</f>
        <v>0.1066</v>
      </c>
    </row>
    <row r="10292" customFormat="false" ht="13.8" hidden="false" customHeight="false" outlineLevel="0" collapsed="false">
      <c r="D10292" s="875" t="n">
        <v>31257</v>
      </c>
      <c r="E10292" s="880" t="n">
        <v>10.67</v>
      </c>
      <c r="F10292" s="877" t="n">
        <f aca="false">IFERROR(E10292/100,"")</f>
        <v>0.1067</v>
      </c>
    </row>
    <row r="10293" customFormat="false" ht="13.8" hidden="false" customHeight="false" outlineLevel="0" collapsed="false">
      <c r="D10293" s="875" t="n">
        <v>31254</v>
      </c>
      <c r="E10293" s="880" t="n">
        <v>10.59</v>
      </c>
      <c r="F10293" s="877" t="n">
        <f aca="false">IFERROR(E10293/100,"")</f>
        <v>0.1059</v>
      </c>
    </row>
    <row r="10294" customFormat="false" ht="13.8" hidden="false" customHeight="false" outlineLevel="0" collapsed="false">
      <c r="D10294" s="875" t="n">
        <v>31253</v>
      </c>
      <c r="E10294" s="880" t="n">
        <v>10.52</v>
      </c>
      <c r="F10294" s="877" t="n">
        <f aca="false">IFERROR(E10294/100,"")</f>
        <v>0.1052</v>
      </c>
    </row>
    <row r="10295" customFormat="false" ht="13.8" hidden="false" customHeight="false" outlineLevel="0" collapsed="false">
      <c r="D10295" s="875" t="n">
        <v>31252</v>
      </c>
      <c r="E10295" s="880" t="n">
        <v>10.51</v>
      </c>
      <c r="F10295" s="877" t="n">
        <f aca="false">IFERROR(E10295/100,"")</f>
        <v>0.1051</v>
      </c>
    </row>
    <row r="10296" customFormat="false" ht="13.8" hidden="false" customHeight="false" outlineLevel="0" collapsed="false">
      <c r="D10296" s="875" t="n">
        <v>31251</v>
      </c>
      <c r="E10296" s="880" t="n">
        <v>10.47</v>
      </c>
      <c r="F10296" s="877" t="n">
        <f aca="false">IFERROR(E10296/100,"")</f>
        <v>0.1047</v>
      </c>
    </row>
    <row r="10297" customFormat="false" ht="13.8" hidden="false" customHeight="false" outlineLevel="0" collapsed="false">
      <c r="D10297" s="875" t="n">
        <v>31250</v>
      </c>
      <c r="E10297" s="880" t="n">
        <v>10.46</v>
      </c>
      <c r="F10297" s="877" t="n">
        <f aca="false">IFERROR(E10297/100,"")</f>
        <v>0.1046</v>
      </c>
    </row>
    <row r="10298" customFormat="false" ht="13.8" hidden="false" customHeight="false" outlineLevel="0" collapsed="false">
      <c r="D10298" s="875" t="n">
        <v>31247</v>
      </c>
      <c r="E10298" s="880" t="n">
        <v>10.34</v>
      </c>
      <c r="F10298" s="877" t="n">
        <f aca="false">IFERROR(E10298/100,"")</f>
        <v>0.1034</v>
      </c>
    </row>
    <row r="10299" customFormat="false" ht="13.8" hidden="false" customHeight="false" outlineLevel="0" collapsed="false">
      <c r="D10299" s="875" t="n">
        <v>31246</v>
      </c>
      <c r="E10299" s="880" t="n">
        <v>10.3</v>
      </c>
      <c r="F10299" s="877" t="n">
        <f aca="false">IFERROR(E10299/100,"")</f>
        <v>0.103</v>
      </c>
    </row>
    <row r="10300" customFormat="false" ht="13.8" hidden="false" customHeight="false" outlineLevel="0" collapsed="false">
      <c r="D10300" s="875" t="n">
        <v>31245</v>
      </c>
      <c r="E10300" s="880" t="n">
        <v>10.12</v>
      </c>
      <c r="F10300" s="877" t="n">
        <f aca="false">IFERROR(E10300/100,"")</f>
        <v>0.1012</v>
      </c>
    </row>
    <row r="10301" customFormat="false" ht="13.8" hidden="false" customHeight="false" outlineLevel="0" collapsed="false">
      <c r="D10301" s="875" t="n">
        <v>31244</v>
      </c>
      <c r="E10301" s="880" t="n">
        <v>10.15</v>
      </c>
      <c r="F10301" s="877" t="n">
        <f aca="false">IFERROR(E10301/100,"")</f>
        <v>0.1015</v>
      </c>
    </row>
    <row r="10302" customFormat="false" ht="13.8" hidden="false" customHeight="false" outlineLevel="0" collapsed="false">
      <c r="D10302" s="875" t="n">
        <v>31243</v>
      </c>
      <c r="E10302" s="880" t="n">
        <v>10.22</v>
      </c>
      <c r="F10302" s="877" t="n">
        <f aca="false">IFERROR(E10302/100,"")</f>
        <v>0.1022</v>
      </c>
    </row>
    <row r="10303" customFormat="false" ht="13.8" hidden="false" customHeight="false" outlineLevel="0" collapsed="false">
      <c r="D10303" s="875" t="n">
        <v>31240</v>
      </c>
      <c r="E10303" s="880" t="n">
        <v>10.23</v>
      </c>
      <c r="F10303" s="877" t="n">
        <f aca="false">IFERROR(E10303/100,"")</f>
        <v>0.1023</v>
      </c>
    </row>
    <row r="10304" customFormat="false" ht="13.8" hidden="false" customHeight="false" outlineLevel="0" collapsed="false">
      <c r="D10304" s="875" t="n">
        <v>31239</v>
      </c>
      <c r="E10304" s="880" t="n">
        <v>10.22</v>
      </c>
      <c r="F10304" s="877" t="n">
        <f aca="false">IFERROR(E10304/100,"")</f>
        <v>0.1022</v>
      </c>
    </row>
    <row r="10305" customFormat="false" ht="13.8" hidden="false" customHeight="false" outlineLevel="0" collapsed="false">
      <c r="D10305" s="875" t="n">
        <v>31238</v>
      </c>
      <c r="E10305" s="880" t="n">
        <v>10.07</v>
      </c>
      <c r="F10305" s="877" t="n">
        <f aca="false">IFERROR(E10305/100,"")</f>
        <v>0.1007</v>
      </c>
    </row>
    <row r="10306" customFormat="false" ht="13.8" hidden="false" customHeight="false" outlineLevel="0" collapsed="false">
      <c r="D10306" s="875" t="n">
        <v>31237</v>
      </c>
      <c r="E10306" s="880" t="n">
        <v>10.05</v>
      </c>
      <c r="F10306" s="877" t="n">
        <f aca="false">IFERROR(E10306/100,"")</f>
        <v>0.1005</v>
      </c>
    </row>
    <row r="10307" customFormat="false" ht="13.8" hidden="false" customHeight="false" outlineLevel="0" collapsed="false">
      <c r="D10307" s="875" t="n">
        <v>31236</v>
      </c>
      <c r="E10307" s="880" t="n">
        <v>10.05</v>
      </c>
      <c r="F10307" s="877" t="n">
        <f aca="false">IFERROR(E10307/100,"")</f>
        <v>0.1005</v>
      </c>
    </row>
    <row r="10308" customFormat="false" ht="13.8" hidden="false" customHeight="false" outlineLevel="0" collapsed="false">
      <c r="D10308" s="875" t="n">
        <v>31233</v>
      </c>
      <c r="E10308" s="880" t="n">
        <v>9.93</v>
      </c>
      <c r="F10308" s="877" t="n">
        <f aca="false">IFERROR(E10308/100,"")</f>
        <v>0.0993</v>
      </c>
    </row>
    <row r="10309" customFormat="false" ht="13.8" hidden="false" customHeight="false" outlineLevel="0" collapsed="false">
      <c r="D10309" s="875" t="n">
        <v>31232</v>
      </c>
      <c r="E10309" s="867" t="e">
        <f aca="false">NA()</f>
        <v>#N/A</v>
      </c>
      <c r="F10309" s="877" t="str">
        <f aca="false">IFERROR(E10309/100,"")</f>
        <v/>
      </c>
    </row>
    <row r="10310" customFormat="false" ht="13.8" hidden="false" customHeight="false" outlineLevel="0" collapsed="false">
      <c r="D10310" s="875" t="n">
        <v>31231</v>
      </c>
      <c r="E10310" s="880" t="n">
        <v>10.23</v>
      </c>
      <c r="F10310" s="877" t="n">
        <f aca="false">IFERROR(E10310/100,"")</f>
        <v>0.1023</v>
      </c>
    </row>
    <row r="10311" customFormat="false" ht="13.8" hidden="false" customHeight="false" outlineLevel="0" collapsed="false">
      <c r="D10311" s="875" t="n">
        <v>31230</v>
      </c>
      <c r="E10311" s="880" t="n">
        <v>10.2</v>
      </c>
      <c r="F10311" s="877" t="n">
        <f aca="false">IFERROR(E10311/100,"")</f>
        <v>0.102</v>
      </c>
    </row>
    <row r="10312" customFormat="false" ht="13.8" hidden="false" customHeight="false" outlineLevel="0" collapsed="false">
      <c r="D10312" s="875" t="n">
        <v>31229</v>
      </c>
      <c r="E10312" s="880" t="n">
        <v>10.19</v>
      </c>
      <c r="F10312" s="877" t="n">
        <f aca="false">IFERROR(E10312/100,"")</f>
        <v>0.1019</v>
      </c>
    </row>
    <row r="10313" customFormat="false" ht="13.8" hidden="false" customHeight="false" outlineLevel="0" collapsed="false">
      <c r="D10313" s="875" t="n">
        <v>31226</v>
      </c>
      <c r="E10313" s="880" t="n">
        <v>10.25</v>
      </c>
      <c r="F10313" s="877" t="n">
        <f aca="false">IFERROR(E10313/100,"")</f>
        <v>0.1025</v>
      </c>
    </row>
    <row r="10314" customFormat="false" ht="13.8" hidden="false" customHeight="false" outlineLevel="0" collapsed="false">
      <c r="D10314" s="875" t="n">
        <v>31225</v>
      </c>
      <c r="E10314" s="880" t="n">
        <v>10.39</v>
      </c>
      <c r="F10314" s="877" t="n">
        <f aca="false">IFERROR(E10314/100,"")</f>
        <v>0.1039</v>
      </c>
    </row>
    <row r="10315" customFormat="false" ht="13.8" hidden="false" customHeight="false" outlineLevel="0" collapsed="false">
      <c r="D10315" s="875" t="n">
        <v>31224</v>
      </c>
      <c r="E10315" s="880" t="n">
        <v>10.54</v>
      </c>
      <c r="F10315" s="877" t="n">
        <f aca="false">IFERROR(E10315/100,"")</f>
        <v>0.1054</v>
      </c>
    </row>
    <row r="10316" customFormat="false" ht="13.8" hidden="false" customHeight="false" outlineLevel="0" collapsed="false">
      <c r="D10316" s="875" t="n">
        <v>31223</v>
      </c>
      <c r="E10316" s="880" t="n">
        <v>10.5</v>
      </c>
      <c r="F10316" s="877" t="n">
        <f aca="false">IFERROR(E10316/100,"")</f>
        <v>0.105</v>
      </c>
    </row>
    <row r="10317" customFormat="false" ht="13.8" hidden="false" customHeight="false" outlineLevel="0" collapsed="false">
      <c r="D10317" s="875" t="n">
        <v>31222</v>
      </c>
      <c r="E10317" s="880" t="n">
        <v>10.45</v>
      </c>
      <c r="F10317" s="877" t="n">
        <f aca="false">IFERROR(E10317/100,"")</f>
        <v>0.1045</v>
      </c>
    </row>
    <row r="10318" customFormat="false" ht="13.8" hidden="false" customHeight="false" outlineLevel="0" collapsed="false">
      <c r="D10318" s="875" t="n">
        <v>31219</v>
      </c>
      <c r="E10318" s="880" t="n">
        <v>10.34</v>
      </c>
      <c r="F10318" s="877" t="n">
        <f aca="false">IFERROR(E10318/100,"")</f>
        <v>0.1034</v>
      </c>
    </row>
    <row r="10319" customFormat="false" ht="13.8" hidden="false" customHeight="false" outlineLevel="0" collapsed="false">
      <c r="D10319" s="875" t="n">
        <v>31218</v>
      </c>
      <c r="E10319" s="880" t="n">
        <v>10.14</v>
      </c>
      <c r="F10319" s="877" t="n">
        <f aca="false">IFERROR(E10319/100,"")</f>
        <v>0.1014</v>
      </c>
    </row>
    <row r="10320" customFormat="false" ht="13.8" hidden="false" customHeight="false" outlineLevel="0" collapsed="false">
      <c r="D10320" s="875" t="n">
        <v>31217</v>
      </c>
      <c r="E10320" s="880" t="n">
        <v>10.04</v>
      </c>
      <c r="F10320" s="877" t="n">
        <f aca="false">IFERROR(E10320/100,"")</f>
        <v>0.1004</v>
      </c>
    </row>
    <row r="10321" customFormat="false" ht="13.8" hidden="false" customHeight="false" outlineLevel="0" collapsed="false">
      <c r="D10321" s="875" t="n">
        <v>31216</v>
      </c>
      <c r="E10321" s="880" t="n">
        <v>9.9</v>
      </c>
      <c r="F10321" s="877" t="n">
        <f aca="false">IFERROR(E10321/100,"")</f>
        <v>0.099</v>
      </c>
    </row>
    <row r="10322" customFormat="false" ht="13.8" hidden="false" customHeight="false" outlineLevel="0" collapsed="false">
      <c r="D10322" s="875" t="n">
        <v>31215</v>
      </c>
      <c r="E10322" s="880" t="n">
        <v>9.97</v>
      </c>
      <c r="F10322" s="877" t="n">
        <f aca="false">IFERROR(E10322/100,"")</f>
        <v>0.0997</v>
      </c>
    </row>
    <row r="10323" customFormat="false" ht="13.8" hidden="false" customHeight="false" outlineLevel="0" collapsed="false">
      <c r="D10323" s="875" t="n">
        <v>31212</v>
      </c>
      <c r="E10323" s="880" t="n">
        <v>9.98</v>
      </c>
      <c r="F10323" s="877" t="n">
        <f aca="false">IFERROR(E10323/100,"")</f>
        <v>0.0998</v>
      </c>
    </row>
    <row r="10324" customFormat="false" ht="13.8" hidden="false" customHeight="false" outlineLevel="0" collapsed="false">
      <c r="D10324" s="875" t="n">
        <v>31211</v>
      </c>
      <c r="E10324" s="880" t="n">
        <v>10.21</v>
      </c>
      <c r="F10324" s="877" t="n">
        <f aca="false">IFERROR(E10324/100,"")</f>
        <v>0.1021</v>
      </c>
    </row>
    <row r="10325" customFormat="false" ht="13.8" hidden="false" customHeight="false" outlineLevel="0" collapsed="false">
      <c r="D10325" s="875" t="n">
        <v>31210</v>
      </c>
      <c r="E10325" s="880" t="n">
        <v>10.16</v>
      </c>
      <c r="F10325" s="877" t="n">
        <f aca="false">IFERROR(E10325/100,"")</f>
        <v>0.1016</v>
      </c>
    </row>
    <row r="10326" customFormat="false" ht="13.8" hidden="false" customHeight="false" outlineLevel="0" collapsed="false">
      <c r="D10326" s="875" t="n">
        <v>31209</v>
      </c>
      <c r="E10326" s="880" t="n">
        <v>10.08</v>
      </c>
      <c r="F10326" s="877" t="n">
        <f aca="false">IFERROR(E10326/100,"")</f>
        <v>0.1008</v>
      </c>
    </row>
    <row r="10327" customFormat="false" ht="13.8" hidden="false" customHeight="false" outlineLevel="0" collapsed="false">
      <c r="D10327" s="875" t="n">
        <v>31208</v>
      </c>
      <c r="E10327" s="880" t="n">
        <v>10.16</v>
      </c>
      <c r="F10327" s="877" t="n">
        <f aca="false">IFERROR(E10327/100,"")</f>
        <v>0.1016</v>
      </c>
    </row>
    <row r="10328" customFormat="false" ht="13.8" hidden="false" customHeight="false" outlineLevel="0" collapsed="false">
      <c r="D10328" s="875" t="n">
        <v>31205</v>
      </c>
      <c r="E10328" s="880" t="n">
        <v>10.19</v>
      </c>
      <c r="F10328" s="877" t="n">
        <f aca="false">IFERROR(E10328/100,"")</f>
        <v>0.1019</v>
      </c>
    </row>
    <row r="10329" customFormat="false" ht="13.8" hidden="false" customHeight="false" outlineLevel="0" collapsed="false">
      <c r="D10329" s="875" t="n">
        <v>31204</v>
      </c>
      <c r="E10329" s="880" t="n">
        <v>9.89</v>
      </c>
      <c r="F10329" s="877" t="n">
        <f aca="false">IFERROR(E10329/100,"")</f>
        <v>0.0989</v>
      </c>
    </row>
    <row r="10330" customFormat="false" ht="13.8" hidden="false" customHeight="false" outlineLevel="0" collapsed="false">
      <c r="D10330" s="875" t="n">
        <v>31203</v>
      </c>
      <c r="E10330" s="880" t="n">
        <v>9.83</v>
      </c>
      <c r="F10330" s="877" t="n">
        <f aca="false">IFERROR(E10330/100,"")</f>
        <v>0.0983</v>
      </c>
    </row>
    <row r="10331" customFormat="false" ht="13.8" hidden="false" customHeight="false" outlineLevel="0" collapsed="false">
      <c r="D10331" s="875" t="n">
        <v>31202</v>
      </c>
      <c r="E10331" s="880" t="n">
        <v>10.05</v>
      </c>
      <c r="F10331" s="877" t="n">
        <f aca="false">IFERROR(E10331/100,"")</f>
        <v>0.1005</v>
      </c>
    </row>
    <row r="10332" customFormat="false" ht="13.8" hidden="false" customHeight="false" outlineLevel="0" collapsed="false">
      <c r="D10332" s="875" t="n">
        <v>31201</v>
      </c>
      <c r="E10332" s="880" t="n">
        <v>10.05</v>
      </c>
      <c r="F10332" s="877" t="n">
        <f aca="false">IFERROR(E10332/100,"")</f>
        <v>0.1005</v>
      </c>
    </row>
    <row r="10333" customFormat="false" ht="13.8" hidden="false" customHeight="false" outlineLevel="0" collapsed="false">
      <c r="D10333" s="875" t="n">
        <v>31198</v>
      </c>
      <c r="E10333" s="880" t="n">
        <v>10.28</v>
      </c>
      <c r="F10333" s="877" t="n">
        <f aca="false">IFERROR(E10333/100,"")</f>
        <v>0.1028</v>
      </c>
    </row>
    <row r="10334" customFormat="false" ht="13.8" hidden="false" customHeight="false" outlineLevel="0" collapsed="false">
      <c r="D10334" s="875" t="n">
        <v>31197</v>
      </c>
      <c r="E10334" s="880" t="n">
        <v>10.39</v>
      </c>
      <c r="F10334" s="877" t="n">
        <f aca="false">IFERROR(E10334/100,"")</f>
        <v>0.1039</v>
      </c>
    </row>
    <row r="10335" customFormat="false" ht="13.8" hidden="false" customHeight="false" outlineLevel="0" collapsed="false">
      <c r="D10335" s="875" t="n">
        <v>31196</v>
      </c>
      <c r="E10335" s="880" t="n">
        <v>10.46</v>
      </c>
      <c r="F10335" s="877" t="n">
        <f aca="false">IFERROR(E10335/100,"")</f>
        <v>0.1046</v>
      </c>
    </row>
    <row r="10336" customFormat="false" ht="13.8" hidden="false" customHeight="false" outlineLevel="0" collapsed="false">
      <c r="D10336" s="875" t="n">
        <v>31195</v>
      </c>
      <c r="E10336" s="880" t="n">
        <v>10.43</v>
      </c>
      <c r="F10336" s="877" t="n">
        <f aca="false">IFERROR(E10336/100,"")</f>
        <v>0.1043</v>
      </c>
    </row>
    <row r="10337" customFormat="false" ht="13.8" hidden="false" customHeight="false" outlineLevel="0" collapsed="false">
      <c r="D10337" s="875" t="n">
        <v>31194</v>
      </c>
      <c r="E10337" s="867" t="e">
        <f aca="false">NA()</f>
        <v>#N/A</v>
      </c>
      <c r="F10337" s="877" t="str">
        <f aca="false">IFERROR(E10337/100,"")</f>
        <v/>
      </c>
    </row>
    <row r="10338" customFormat="false" ht="13.8" hidden="false" customHeight="false" outlineLevel="0" collapsed="false">
      <c r="D10338" s="875" t="n">
        <v>31191</v>
      </c>
      <c r="E10338" s="880" t="n">
        <v>10.57</v>
      </c>
      <c r="F10338" s="877" t="n">
        <f aca="false">IFERROR(E10338/100,"")</f>
        <v>0.1057</v>
      </c>
    </row>
    <row r="10339" customFormat="false" ht="13.8" hidden="false" customHeight="false" outlineLevel="0" collapsed="false">
      <c r="D10339" s="875" t="n">
        <v>31190</v>
      </c>
      <c r="E10339" s="880" t="n">
        <v>10.64</v>
      </c>
      <c r="F10339" s="877" t="n">
        <f aca="false">IFERROR(E10339/100,"")</f>
        <v>0.1064</v>
      </c>
    </row>
    <row r="10340" customFormat="false" ht="13.8" hidden="false" customHeight="false" outlineLevel="0" collapsed="false">
      <c r="D10340" s="875" t="n">
        <v>31189</v>
      </c>
      <c r="E10340" s="880" t="n">
        <v>10.62</v>
      </c>
      <c r="F10340" s="877" t="n">
        <f aca="false">IFERROR(E10340/100,"")</f>
        <v>0.1062</v>
      </c>
    </row>
    <row r="10341" customFormat="false" ht="13.8" hidden="false" customHeight="false" outlineLevel="0" collapsed="false">
      <c r="D10341" s="875" t="n">
        <v>31188</v>
      </c>
      <c r="E10341" s="880" t="n">
        <v>10.6</v>
      </c>
      <c r="F10341" s="877" t="n">
        <f aca="false">IFERROR(E10341/100,"")</f>
        <v>0.106</v>
      </c>
    </row>
    <row r="10342" customFormat="false" ht="13.8" hidden="false" customHeight="false" outlineLevel="0" collapsed="false">
      <c r="D10342" s="875" t="n">
        <v>31187</v>
      </c>
      <c r="E10342" s="880" t="n">
        <v>10.56</v>
      </c>
      <c r="F10342" s="877" t="n">
        <f aca="false">IFERROR(E10342/100,"")</f>
        <v>0.1056</v>
      </c>
    </row>
    <row r="10343" customFormat="false" ht="13.8" hidden="false" customHeight="false" outlineLevel="0" collapsed="false">
      <c r="D10343" s="875" t="n">
        <v>31184</v>
      </c>
      <c r="E10343" s="880" t="n">
        <v>10.84</v>
      </c>
      <c r="F10343" s="877" t="n">
        <f aca="false">IFERROR(E10343/100,"")</f>
        <v>0.1084</v>
      </c>
    </row>
    <row r="10344" customFormat="false" ht="13.8" hidden="false" customHeight="false" outlineLevel="0" collapsed="false">
      <c r="D10344" s="875" t="n">
        <v>31183</v>
      </c>
      <c r="E10344" s="880" t="n">
        <v>10.81</v>
      </c>
      <c r="F10344" s="877" t="n">
        <f aca="false">IFERROR(E10344/100,"")</f>
        <v>0.1081</v>
      </c>
    </row>
    <row r="10345" customFormat="false" ht="13.8" hidden="false" customHeight="false" outlineLevel="0" collapsed="false">
      <c r="D10345" s="875" t="n">
        <v>31182</v>
      </c>
      <c r="E10345" s="880" t="n">
        <v>10.89</v>
      </c>
      <c r="F10345" s="877" t="n">
        <f aca="false">IFERROR(E10345/100,"")</f>
        <v>0.1089</v>
      </c>
    </row>
    <row r="10346" customFormat="false" ht="13.8" hidden="false" customHeight="false" outlineLevel="0" collapsed="false">
      <c r="D10346" s="875" t="n">
        <v>31181</v>
      </c>
      <c r="E10346" s="880" t="n">
        <v>10.87</v>
      </c>
      <c r="F10346" s="877" t="n">
        <f aca="false">IFERROR(E10346/100,"")</f>
        <v>0.1087</v>
      </c>
    </row>
    <row r="10347" customFormat="false" ht="13.8" hidden="false" customHeight="false" outlineLevel="0" collapsed="false">
      <c r="D10347" s="875" t="n">
        <v>31180</v>
      </c>
      <c r="E10347" s="880" t="n">
        <v>11.04</v>
      </c>
      <c r="F10347" s="877" t="n">
        <f aca="false">IFERROR(E10347/100,"")</f>
        <v>0.1104</v>
      </c>
    </row>
    <row r="10348" customFormat="false" ht="13.8" hidden="false" customHeight="false" outlineLevel="0" collapsed="false">
      <c r="D10348" s="875" t="n">
        <v>31177</v>
      </c>
      <c r="E10348" s="880" t="n">
        <v>11.04</v>
      </c>
      <c r="F10348" s="877" t="n">
        <f aca="false">IFERROR(E10348/100,"")</f>
        <v>0.1104</v>
      </c>
    </row>
    <row r="10349" customFormat="false" ht="13.8" hidden="false" customHeight="false" outlineLevel="0" collapsed="false">
      <c r="D10349" s="875" t="n">
        <v>31176</v>
      </c>
      <c r="E10349" s="880" t="n">
        <v>11.2</v>
      </c>
      <c r="F10349" s="877" t="n">
        <f aca="false">IFERROR(E10349/100,"")</f>
        <v>0.112</v>
      </c>
    </row>
    <row r="10350" customFormat="false" ht="13.8" hidden="false" customHeight="false" outlineLevel="0" collapsed="false">
      <c r="D10350" s="875" t="n">
        <v>31175</v>
      </c>
      <c r="E10350" s="880" t="n">
        <v>11.26</v>
      </c>
      <c r="F10350" s="877" t="n">
        <f aca="false">IFERROR(E10350/100,"")</f>
        <v>0.1126</v>
      </c>
    </row>
    <row r="10351" customFormat="false" ht="13.8" hidden="false" customHeight="false" outlineLevel="0" collapsed="false">
      <c r="D10351" s="875" t="n">
        <v>31174</v>
      </c>
      <c r="E10351" s="880" t="n">
        <v>11.17</v>
      </c>
      <c r="F10351" s="877" t="n">
        <f aca="false">IFERROR(E10351/100,"")</f>
        <v>0.1117</v>
      </c>
    </row>
    <row r="10352" customFormat="false" ht="13.8" hidden="false" customHeight="false" outlineLevel="0" collapsed="false">
      <c r="D10352" s="875" t="n">
        <v>31173</v>
      </c>
      <c r="E10352" s="880" t="n">
        <v>11.19</v>
      </c>
      <c r="F10352" s="877" t="n">
        <f aca="false">IFERROR(E10352/100,"")</f>
        <v>0.1119</v>
      </c>
    </row>
    <row r="10353" customFormat="false" ht="13.8" hidden="false" customHeight="false" outlineLevel="0" collapsed="false">
      <c r="D10353" s="875" t="n">
        <v>31170</v>
      </c>
      <c r="E10353" s="880" t="n">
        <v>11.21</v>
      </c>
      <c r="F10353" s="877" t="n">
        <f aca="false">IFERROR(E10353/100,"")</f>
        <v>0.1121</v>
      </c>
    </row>
    <row r="10354" customFormat="false" ht="13.8" hidden="false" customHeight="false" outlineLevel="0" collapsed="false">
      <c r="D10354" s="875" t="n">
        <v>31169</v>
      </c>
      <c r="E10354" s="880" t="n">
        <v>11.29</v>
      </c>
      <c r="F10354" s="877" t="n">
        <f aca="false">IFERROR(E10354/100,"")</f>
        <v>0.1129</v>
      </c>
    </row>
    <row r="10355" customFormat="false" ht="13.8" hidden="false" customHeight="false" outlineLevel="0" collapsed="false">
      <c r="D10355" s="875" t="n">
        <v>31168</v>
      </c>
      <c r="E10355" s="880" t="n">
        <v>11.27</v>
      </c>
      <c r="F10355" s="877" t="n">
        <f aca="false">IFERROR(E10355/100,"")</f>
        <v>0.1127</v>
      </c>
    </row>
    <row r="10356" customFormat="false" ht="13.8" hidden="false" customHeight="false" outlineLevel="0" collapsed="false">
      <c r="D10356" s="875" t="n">
        <v>31167</v>
      </c>
      <c r="E10356" s="880" t="n">
        <v>11.41</v>
      </c>
      <c r="F10356" s="877" t="n">
        <f aca="false">IFERROR(E10356/100,"")</f>
        <v>0.1141</v>
      </c>
    </row>
    <row r="10357" customFormat="false" ht="13.8" hidden="false" customHeight="false" outlineLevel="0" collapsed="false">
      <c r="D10357" s="875" t="n">
        <v>31166</v>
      </c>
      <c r="E10357" s="880" t="n">
        <v>11.47</v>
      </c>
      <c r="F10357" s="877" t="n">
        <f aca="false">IFERROR(E10357/100,"")</f>
        <v>0.1147</v>
      </c>
    </row>
    <row r="10358" customFormat="false" ht="13.8" hidden="false" customHeight="false" outlineLevel="0" collapsed="false">
      <c r="D10358" s="875" t="n">
        <v>31163</v>
      </c>
      <c r="E10358" s="880" t="n">
        <v>11.35</v>
      </c>
      <c r="F10358" s="877" t="n">
        <f aca="false">IFERROR(E10358/100,"")</f>
        <v>0.1135</v>
      </c>
    </row>
    <row r="10359" customFormat="false" ht="13.8" hidden="false" customHeight="false" outlineLevel="0" collapsed="false">
      <c r="D10359" s="875" t="n">
        <v>31162</v>
      </c>
      <c r="E10359" s="880" t="n">
        <v>11.37</v>
      </c>
      <c r="F10359" s="877" t="n">
        <f aca="false">IFERROR(E10359/100,"")</f>
        <v>0.1137</v>
      </c>
    </row>
    <row r="10360" customFormat="false" ht="13.8" hidden="false" customHeight="false" outlineLevel="0" collapsed="false">
      <c r="D10360" s="875" t="n">
        <v>31161</v>
      </c>
      <c r="E10360" s="880" t="n">
        <v>11.25</v>
      </c>
      <c r="F10360" s="877" t="n">
        <f aca="false">IFERROR(E10360/100,"")</f>
        <v>0.1125</v>
      </c>
    </row>
    <row r="10361" customFormat="false" ht="13.8" hidden="false" customHeight="false" outlineLevel="0" collapsed="false">
      <c r="D10361" s="875" t="n">
        <v>31160</v>
      </c>
      <c r="E10361" s="880" t="n">
        <v>11.25</v>
      </c>
      <c r="F10361" s="877" t="n">
        <f aca="false">IFERROR(E10361/100,"")</f>
        <v>0.1125</v>
      </c>
    </row>
    <row r="10362" customFormat="false" ht="13.8" hidden="false" customHeight="false" outlineLevel="0" collapsed="false">
      <c r="D10362" s="875" t="n">
        <v>31159</v>
      </c>
      <c r="E10362" s="880" t="n">
        <v>11.13</v>
      </c>
      <c r="F10362" s="877" t="n">
        <f aca="false">IFERROR(E10362/100,"")</f>
        <v>0.1113</v>
      </c>
    </row>
    <row r="10363" customFormat="false" ht="13.8" hidden="false" customHeight="false" outlineLevel="0" collapsed="false">
      <c r="D10363" s="875" t="n">
        <v>31156</v>
      </c>
      <c r="E10363" s="880" t="n">
        <v>11.16</v>
      </c>
      <c r="F10363" s="877" t="n">
        <f aca="false">IFERROR(E10363/100,"")</f>
        <v>0.1116</v>
      </c>
    </row>
    <row r="10364" customFormat="false" ht="13.8" hidden="false" customHeight="false" outlineLevel="0" collapsed="false">
      <c r="D10364" s="875" t="n">
        <v>31155</v>
      </c>
      <c r="E10364" s="880" t="n">
        <v>11.13</v>
      </c>
      <c r="F10364" s="877" t="n">
        <f aca="false">IFERROR(E10364/100,"")</f>
        <v>0.1113</v>
      </c>
    </row>
    <row r="10365" customFormat="false" ht="13.8" hidden="false" customHeight="false" outlineLevel="0" collapsed="false">
      <c r="D10365" s="875" t="n">
        <v>31154</v>
      </c>
      <c r="E10365" s="880" t="n">
        <v>11.29</v>
      </c>
      <c r="F10365" s="877" t="n">
        <f aca="false">IFERROR(E10365/100,"")</f>
        <v>0.1129</v>
      </c>
    </row>
    <row r="10366" customFormat="false" ht="13.8" hidden="false" customHeight="false" outlineLevel="0" collapsed="false">
      <c r="D10366" s="875" t="n">
        <v>31153</v>
      </c>
      <c r="E10366" s="880" t="n">
        <v>11.25</v>
      </c>
      <c r="F10366" s="877" t="n">
        <f aca="false">IFERROR(E10366/100,"")</f>
        <v>0.1125</v>
      </c>
    </row>
    <row r="10367" customFormat="false" ht="13.8" hidden="false" customHeight="false" outlineLevel="0" collapsed="false">
      <c r="D10367" s="875" t="n">
        <v>31152</v>
      </c>
      <c r="E10367" s="880" t="n">
        <v>11.37</v>
      </c>
      <c r="F10367" s="877" t="n">
        <f aca="false">IFERROR(E10367/100,"")</f>
        <v>0.1137</v>
      </c>
    </row>
    <row r="10368" customFormat="false" ht="13.8" hidden="false" customHeight="false" outlineLevel="0" collapsed="false">
      <c r="D10368" s="875" t="n">
        <v>31149</v>
      </c>
      <c r="E10368" s="880" t="n">
        <v>11.43</v>
      </c>
      <c r="F10368" s="877" t="n">
        <f aca="false">IFERROR(E10368/100,"")</f>
        <v>0.1143</v>
      </c>
    </row>
    <row r="10369" customFormat="false" ht="13.8" hidden="false" customHeight="false" outlineLevel="0" collapsed="false">
      <c r="D10369" s="875" t="n">
        <v>31148</v>
      </c>
      <c r="E10369" s="880" t="n">
        <v>11.42</v>
      </c>
      <c r="F10369" s="877" t="n">
        <f aca="false">IFERROR(E10369/100,"")</f>
        <v>0.1142</v>
      </c>
    </row>
    <row r="10370" customFormat="false" ht="13.8" hidden="false" customHeight="false" outlineLevel="0" collapsed="false">
      <c r="D10370" s="875" t="n">
        <v>31147</v>
      </c>
      <c r="E10370" s="880" t="n">
        <v>11.58</v>
      </c>
      <c r="F10370" s="877" t="n">
        <f aca="false">IFERROR(E10370/100,"")</f>
        <v>0.1158</v>
      </c>
    </row>
    <row r="10371" customFormat="false" ht="13.8" hidden="false" customHeight="false" outlineLevel="0" collapsed="false">
      <c r="D10371" s="875" t="n">
        <v>31146</v>
      </c>
      <c r="E10371" s="880" t="n">
        <v>11.66</v>
      </c>
      <c r="F10371" s="877" t="n">
        <f aca="false">IFERROR(E10371/100,"")</f>
        <v>0.1166</v>
      </c>
    </row>
    <row r="10372" customFormat="false" ht="13.8" hidden="false" customHeight="false" outlineLevel="0" collapsed="false">
      <c r="D10372" s="875" t="n">
        <v>31145</v>
      </c>
      <c r="E10372" s="880" t="n">
        <v>11.77</v>
      </c>
      <c r="F10372" s="877" t="n">
        <f aca="false">IFERROR(E10372/100,"")</f>
        <v>0.1177</v>
      </c>
    </row>
    <row r="10373" customFormat="false" ht="13.8" hidden="false" customHeight="false" outlineLevel="0" collapsed="false">
      <c r="D10373" s="875" t="n">
        <v>31142</v>
      </c>
      <c r="E10373" s="867" t="e">
        <f aca="false">NA()</f>
        <v>#N/A</v>
      </c>
      <c r="F10373" s="877" t="str">
        <f aca="false">IFERROR(E10373/100,"")</f>
        <v/>
      </c>
    </row>
    <row r="10374" customFormat="false" ht="13.8" hidden="false" customHeight="false" outlineLevel="0" collapsed="false">
      <c r="D10374" s="875" t="n">
        <v>31141</v>
      </c>
      <c r="E10374" s="880" t="n">
        <v>11.75</v>
      </c>
      <c r="F10374" s="877" t="n">
        <f aca="false">IFERROR(E10374/100,"")</f>
        <v>0.1175</v>
      </c>
    </row>
    <row r="10375" customFormat="false" ht="13.8" hidden="false" customHeight="false" outlineLevel="0" collapsed="false">
      <c r="D10375" s="875" t="n">
        <v>31140</v>
      </c>
      <c r="E10375" s="880" t="n">
        <v>11.73</v>
      </c>
      <c r="F10375" s="877" t="n">
        <f aca="false">IFERROR(E10375/100,"")</f>
        <v>0.1173</v>
      </c>
    </row>
    <row r="10376" customFormat="false" ht="13.8" hidden="false" customHeight="false" outlineLevel="0" collapsed="false">
      <c r="D10376" s="875" t="n">
        <v>31139</v>
      </c>
      <c r="E10376" s="880" t="n">
        <v>11.7</v>
      </c>
      <c r="F10376" s="877" t="n">
        <f aca="false">IFERROR(E10376/100,"")</f>
        <v>0.117</v>
      </c>
    </row>
    <row r="10377" customFormat="false" ht="13.8" hidden="false" customHeight="false" outlineLevel="0" collapsed="false">
      <c r="D10377" s="875" t="n">
        <v>31138</v>
      </c>
      <c r="E10377" s="880" t="n">
        <v>11.66</v>
      </c>
      <c r="F10377" s="877" t="n">
        <f aca="false">IFERROR(E10377/100,"")</f>
        <v>0.1166</v>
      </c>
    </row>
    <row r="10378" customFormat="false" ht="13.8" hidden="false" customHeight="false" outlineLevel="0" collapsed="false">
      <c r="D10378" s="875" t="n">
        <v>31135</v>
      </c>
      <c r="E10378" s="880" t="n">
        <v>11.65</v>
      </c>
      <c r="F10378" s="877" t="n">
        <f aca="false">IFERROR(E10378/100,"")</f>
        <v>0.1165</v>
      </c>
    </row>
    <row r="10379" customFormat="false" ht="13.8" hidden="false" customHeight="false" outlineLevel="0" collapsed="false">
      <c r="D10379" s="875" t="n">
        <v>31134</v>
      </c>
      <c r="E10379" s="880" t="n">
        <v>11.75</v>
      </c>
      <c r="F10379" s="877" t="n">
        <f aca="false">IFERROR(E10379/100,"")</f>
        <v>0.1175</v>
      </c>
    </row>
    <row r="10380" customFormat="false" ht="13.8" hidden="false" customHeight="false" outlineLevel="0" collapsed="false">
      <c r="D10380" s="875" t="n">
        <v>31133</v>
      </c>
      <c r="E10380" s="880" t="n">
        <v>11.84</v>
      </c>
      <c r="F10380" s="877" t="n">
        <f aca="false">IFERROR(E10380/100,"")</f>
        <v>0.1184</v>
      </c>
    </row>
    <row r="10381" customFormat="false" ht="13.8" hidden="false" customHeight="false" outlineLevel="0" collapsed="false">
      <c r="D10381" s="875" t="n">
        <v>31132</v>
      </c>
      <c r="E10381" s="880" t="n">
        <v>11.77</v>
      </c>
      <c r="F10381" s="877" t="n">
        <f aca="false">IFERROR(E10381/100,"")</f>
        <v>0.1177</v>
      </c>
    </row>
    <row r="10382" customFormat="false" ht="13.8" hidden="false" customHeight="false" outlineLevel="0" collapsed="false">
      <c r="D10382" s="875" t="n">
        <v>31131</v>
      </c>
      <c r="E10382" s="880" t="n">
        <v>11.86</v>
      </c>
      <c r="F10382" s="877" t="n">
        <f aca="false">IFERROR(E10382/100,"")</f>
        <v>0.1186</v>
      </c>
    </row>
    <row r="10383" customFormat="false" ht="13.8" hidden="false" customHeight="false" outlineLevel="0" collapsed="false">
      <c r="D10383" s="875" t="n">
        <v>31128</v>
      </c>
      <c r="E10383" s="880" t="n">
        <v>11.88</v>
      </c>
      <c r="F10383" s="877" t="n">
        <f aca="false">IFERROR(E10383/100,"")</f>
        <v>0.1188</v>
      </c>
    </row>
    <row r="10384" customFormat="false" ht="13.8" hidden="false" customHeight="false" outlineLevel="0" collapsed="false">
      <c r="D10384" s="875" t="n">
        <v>31127</v>
      </c>
      <c r="E10384" s="880" t="n">
        <v>11.82</v>
      </c>
      <c r="F10384" s="877" t="n">
        <f aca="false">IFERROR(E10384/100,"")</f>
        <v>0.1182</v>
      </c>
    </row>
    <row r="10385" customFormat="false" ht="13.8" hidden="false" customHeight="false" outlineLevel="0" collapsed="false">
      <c r="D10385" s="875" t="n">
        <v>31126</v>
      </c>
      <c r="E10385" s="880" t="n">
        <v>11.91</v>
      </c>
      <c r="F10385" s="877" t="n">
        <f aca="false">IFERROR(E10385/100,"")</f>
        <v>0.1191</v>
      </c>
    </row>
    <row r="10386" customFormat="false" ht="13.8" hidden="false" customHeight="false" outlineLevel="0" collapsed="false">
      <c r="D10386" s="875" t="n">
        <v>31125</v>
      </c>
      <c r="E10386" s="880" t="n">
        <v>11.99</v>
      </c>
      <c r="F10386" s="877" t="n">
        <f aca="false">IFERROR(E10386/100,"")</f>
        <v>0.1199</v>
      </c>
    </row>
    <row r="10387" customFormat="false" ht="13.8" hidden="false" customHeight="false" outlineLevel="0" collapsed="false">
      <c r="D10387" s="875" t="n">
        <v>31124</v>
      </c>
      <c r="E10387" s="880" t="n">
        <v>12.02</v>
      </c>
      <c r="F10387" s="877" t="n">
        <f aca="false">IFERROR(E10387/100,"")</f>
        <v>0.1202</v>
      </c>
    </row>
    <row r="10388" customFormat="false" ht="13.8" hidden="false" customHeight="false" outlineLevel="0" collapsed="false">
      <c r="D10388" s="875" t="n">
        <v>31121</v>
      </c>
      <c r="E10388" s="880" t="n">
        <v>11.93</v>
      </c>
      <c r="F10388" s="877" t="n">
        <f aca="false">IFERROR(E10388/100,"")</f>
        <v>0.1193</v>
      </c>
    </row>
    <row r="10389" customFormat="false" ht="13.8" hidden="false" customHeight="false" outlineLevel="0" collapsed="false">
      <c r="D10389" s="875" t="n">
        <v>31120</v>
      </c>
      <c r="E10389" s="880" t="n">
        <v>11.92</v>
      </c>
      <c r="F10389" s="877" t="n">
        <f aca="false">IFERROR(E10389/100,"")</f>
        <v>0.1192</v>
      </c>
    </row>
    <row r="10390" customFormat="false" ht="13.8" hidden="false" customHeight="false" outlineLevel="0" collapsed="false">
      <c r="D10390" s="875" t="n">
        <v>31119</v>
      </c>
      <c r="E10390" s="880" t="n">
        <v>11.9</v>
      </c>
      <c r="F10390" s="877" t="n">
        <f aca="false">IFERROR(E10390/100,"")</f>
        <v>0.119</v>
      </c>
    </row>
    <row r="10391" customFormat="false" ht="13.8" hidden="false" customHeight="false" outlineLevel="0" collapsed="false">
      <c r="D10391" s="875" t="n">
        <v>31118</v>
      </c>
      <c r="E10391" s="880" t="n">
        <v>11.78</v>
      </c>
      <c r="F10391" s="877" t="n">
        <f aca="false">IFERROR(E10391/100,"")</f>
        <v>0.1178</v>
      </c>
    </row>
    <row r="10392" customFormat="false" ht="13.8" hidden="false" customHeight="false" outlineLevel="0" collapsed="false">
      <c r="D10392" s="875" t="n">
        <v>31117</v>
      </c>
      <c r="E10392" s="880" t="n">
        <v>11.72</v>
      </c>
      <c r="F10392" s="877" t="n">
        <f aca="false">IFERROR(E10392/100,"")</f>
        <v>0.1172</v>
      </c>
    </row>
    <row r="10393" customFormat="false" ht="13.8" hidden="false" customHeight="false" outlineLevel="0" collapsed="false">
      <c r="D10393" s="875" t="n">
        <v>31114</v>
      </c>
      <c r="E10393" s="880" t="n">
        <v>11.71</v>
      </c>
      <c r="F10393" s="877" t="n">
        <f aca="false">IFERROR(E10393/100,"")</f>
        <v>0.1171</v>
      </c>
    </row>
    <row r="10394" customFormat="false" ht="13.8" hidden="false" customHeight="false" outlineLevel="0" collapsed="false">
      <c r="D10394" s="875" t="n">
        <v>31113</v>
      </c>
      <c r="E10394" s="880" t="n">
        <v>11.94</v>
      </c>
      <c r="F10394" s="877" t="n">
        <f aca="false">IFERROR(E10394/100,"")</f>
        <v>0.1194</v>
      </c>
    </row>
    <row r="10395" customFormat="false" ht="13.8" hidden="false" customHeight="false" outlineLevel="0" collapsed="false">
      <c r="D10395" s="875" t="n">
        <v>31112</v>
      </c>
      <c r="E10395" s="880" t="n">
        <v>11.92</v>
      </c>
      <c r="F10395" s="877" t="n">
        <f aca="false">IFERROR(E10395/100,"")</f>
        <v>0.1192</v>
      </c>
    </row>
    <row r="10396" customFormat="false" ht="13.8" hidden="false" customHeight="false" outlineLevel="0" collapsed="false">
      <c r="D10396" s="875" t="n">
        <v>31111</v>
      </c>
      <c r="E10396" s="880" t="n">
        <v>11.86</v>
      </c>
      <c r="F10396" s="877" t="n">
        <f aca="false">IFERROR(E10396/100,"")</f>
        <v>0.1186</v>
      </c>
    </row>
    <row r="10397" customFormat="false" ht="13.8" hidden="false" customHeight="false" outlineLevel="0" collapsed="false">
      <c r="D10397" s="875" t="n">
        <v>31110</v>
      </c>
      <c r="E10397" s="880" t="n">
        <v>11.93</v>
      </c>
      <c r="F10397" s="877" t="n">
        <f aca="false">IFERROR(E10397/100,"")</f>
        <v>0.1193</v>
      </c>
    </row>
    <row r="10398" customFormat="false" ht="13.8" hidden="false" customHeight="false" outlineLevel="0" collapsed="false">
      <c r="D10398" s="875" t="n">
        <v>31107</v>
      </c>
      <c r="E10398" s="880" t="n">
        <v>11.86</v>
      </c>
      <c r="F10398" s="877" t="n">
        <f aca="false">IFERROR(E10398/100,"")</f>
        <v>0.1186</v>
      </c>
    </row>
    <row r="10399" customFormat="false" ht="13.8" hidden="false" customHeight="false" outlineLevel="0" collapsed="false">
      <c r="D10399" s="875" t="n">
        <v>31106</v>
      </c>
      <c r="E10399" s="880" t="n">
        <v>11.91</v>
      </c>
      <c r="F10399" s="877" t="n">
        <f aca="false">IFERROR(E10399/100,"")</f>
        <v>0.1191</v>
      </c>
    </row>
    <row r="10400" customFormat="false" ht="13.8" hidden="false" customHeight="false" outlineLevel="0" collapsed="false">
      <c r="D10400" s="875" t="n">
        <v>31105</v>
      </c>
      <c r="E10400" s="880" t="n">
        <v>11.89</v>
      </c>
      <c r="F10400" s="877" t="n">
        <f aca="false">IFERROR(E10400/100,"")</f>
        <v>0.1189</v>
      </c>
    </row>
    <row r="10401" customFormat="false" ht="13.8" hidden="false" customHeight="false" outlineLevel="0" collapsed="false">
      <c r="D10401" s="875" t="n">
        <v>31104</v>
      </c>
      <c r="E10401" s="880" t="n">
        <v>11.72</v>
      </c>
      <c r="F10401" s="877" t="n">
        <f aca="false">IFERROR(E10401/100,"")</f>
        <v>0.1172</v>
      </c>
    </row>
    <row r="10402" customFormat="false" ht="13.8" hidden="false" customHeight="false" outlineLevel="0" collapsed="false">
      <c r="D10402" s="875" t="n">
        <v>31103</v>
      </c>
      <c r="E10402" s="880" t="n">
        <v>11.75</v>
      </c>
      <c r="F10402" s="877" t="n">
        <f aca="false">IFERROR(E10402/100,"")</f>
        <v>0.1175</v>
      </c>
    </row>
    <row r="10403" customFormat="false" ht="13.8" hidden="false" customHeight="false" outlineLevel="0" collapsed="false">
      <c r="D10403" s="875" t="n">
        <v>31100</v>
      </c>
      <c r="E10403" s="880" t="n">
        <v>11.76</v>
      </c>
      <c r="F10403" s="877" t="n">
        <f aca="false">IFERROR(E10403/100,"")</f>
        <v>0.1176</v>
      </c>
    </row>
    <row r="10404" customFormat="false" ht="13.8" hidden="false" customHeight="false" outlineLevel="0" collapsed="false">
      <c r="D10404" s="875" t="n">
        <v>31099</v>
      </c>
      <c r="E10404" s="880" t="n">
        <v>11.64</v>
      </c>
      <c r="F10404" s="877" t="n">
        <f aca="false">IFERROR(E10404/100,"")</f>
        <v>0.1164</v>
      </c>
    </row>
    <row r="10405" customFormat="false" ht="13.8" hidden="false" customHeight="false" outlineLevel="0" collapsed="false">
      <c r="D10405" s="875" t="n">
        <v>31098</v>
      </c>
      <c r="E10405" s="880" t="n">
        <v>11.52</v>
      </c>
      <c r="F10405" s="877" t="n">
        <f aca="false">IFERROR(E10405/100,"")</f>
        <v>0.1152</v>
      </c>
    </row>
    <row r="10406" customFormat="false" ht="13.8" hidden="false" customHeight="false" outlineLevel="0" collapsed="false">
      <c r="D10406" s="875" t="n">
        <v>31097</v>
      </c>
      <c r="E10406" s="880" t="n">
        <v>11.37</v>
      </c>
      <c r="F10406" s="877" t="n">
        <f aca="false">IFERROR(E10406/100,"")</f>
        <v>0.1137</v>
      </c>
    </row>
    <row r="10407" customFormat="false" ht="13.8" hidden="false" customHeight="false" outlineLevel="0" collapsed="false">
      <c r="D10407" s="875" t="n">
        <v>31096</v>
      </c>
      <c r="E10407" s="867" t="e">
        <f aca="false">NA()</f>
        <v>#N/A</v>
      </c>
      <c r="F10407" s="877" t="str">
        <f aca="false">IFERROR(E10407/100,"")</f>
        <v/>
      </c>
    </row>
    <row r="10408" customFormat="false" ht="13.8" hidden="false" customHeight="false" outlineLevel="0" collapsed="false">
      <c r="D10408" s="875" t="n">
        <v>31093</v>
      </c>
      <c r="E10408" s="880" t="n">
        <v>11.38</v>
      </c>
      <c r="F10408" s="877" t="n">
        <f aca="false">IFERROR(E10408/100,"")</f>
        <v>0.1138</v>
      </c>
    </row>
    <row r="10409" customFormat="false" ht="13.8" hidden="false" customHeight="false" outlineLevel="0" collapsed="false">
      <c r="D10409" s="875" t="n">
        <v>31092</v>
      </c>
      <c r="E10409" s="880" t="n">
        <v>11.29</v>
      </c>
      <c r="F10409" s="877" t="n">
        <f aca="false">IFERROR(E10409/100,"")</f>
        <v>0.1129</v>
      </c>
    </row>
    <row r="10410" customFormat="false" ht="13.8" hidden="false" customHeight="false" outlineLevel="0" collapsed="false">
      <c r="D10410" s="875" t="n">
        <v>31091</v>
      </c>
      <c r="E10410" s="880" t="n">
        <v>11.39</v>
      </c>
      <c r="F10410" s="877" t="n">
        <f aca="false">IFERROR(E10410/100,"")</f>
        <v>0.1139</v>
      </c>
    </row>
    <row r="10411" customFormat="false" ht="13.8" hidden="false" customHeight="false" outlineLevel="0" collapsed="false">
      <c r="D10411" s="875" t="n">
        <v>31090</v>
      </c>
      <c r="E10411" s="867" t="e">
        <f aca="false">NA()</f>
        <v>#N/A</v>
      </c>
      <c r="F10411" s="877" t="str">
        <f aca="false">IFERROR(E10411/100,"")</f>
        <v/>
      </c>
    </row>
    <row r="10412" customFormat="false" ht="13.8" hidden="false" customHeight="false" outlineLevel="0" collapsed="false">
      <c r="D10412" s="875" t="n">
        <v>31089</v>
      </c>
      <c r="E10412" s="880" t="n">
        <v>11.42</v>
      </c>
      <c r="F10412" s="877" t="n">
        <f aca="false">IFERROR(E10412/100,"")</f>
        <v>0.1142</v>
      </c>
    </row>
    <row r="10413" customFormat="false" ht="13.8" hidden="false" customHeight="false" outlineLevel="0" collapsed="false">
      <c r="D10413" s="875" t="n">
        <v>31086</v>
      </c>
      <c r="E10413" s="880" t="n">
        <v>11.37</v>
      </c>
      <c r="F10413" s="877" t="n">
        <f aca="false">IFERROR(E10413/100,"")</f>
        <v>0.1137</v>
      </c>
    </row>
    <row r="10414" customFormat="false" ht="13.8" hidden="false" customHeight="false" outlineLevel="0" collapsed="false">
      <c r="D10414" s="875" t="n">
        <v>31085</v>
      </c>
      <c r="E10414" s="880" t="n">
        <v>11.41</v>
      </c>
      <c r="F10414" s="877" t="n">
        <f aca="false">IFERROR(E10414/100,"")</f>
        <v>0.1141</v>
      </c>
    </row>
    <row r="10415" customFormat="false" ht="13.8" hidden="false" customHeight="false" outlineLevel="0" collapsed="false">
      <c r="D10415" s="875" t="n">
        <v>31084</v>
      </c>
      <c r="E10415" s="880" t="n">
        <v>11.4</v>
      </c>
      <c r="F10415" s="877" t="n">
        <f aca="false">IFERROR(E10415/100,"")</f>
        <v>0.114</v>
      </c>
    </row>
    <row r="10416" customFormat="false" ht="13.8" hidden="false" customHeight="false" outlineLevel="0" collapsed="false">
      <c r="D10416" s="875" t="n">
        <v>31083</v>
      </c>
      <c r="E10416" s="880" t="n">
        <v>11.3</v>
      </c>
      <c r="F10416" s="877" t="n">
        <f aca="false">IFERROR(E10416/100,"")</f>
        <v>0.113</v>
      </c>
    </row>
    <row r="10417" customFormat="false" ht="13.8" hidden="false" customHeight="false" outlineLevel="0" collapsed="false">
      <c r="D10417" s="875" t="n">
        <v>31082</v>
      </c>
      <c r="E10417" s="880" t="n">
        <v>11.35</v>
      </c>
      <c r="F10417" s="877" t="n">
        <f aca="false">IFERROR(E10417/100,"")</f>
        <v>0.1135</v>
      </c>
    </row>
    <row r="10418" customFormat="false" ht="13.8" hidden="false" customHeight="false" outlineLevel="0" collapsed="false">
      <c r="D10418" s="875" t="n">
        <v>31079</v>
      </c>
      <c r="E10418" s="880" t="n">
        <v>11.29</v>
      </c>
      <c r="F10418" s="877" t="n">
        <f aca="false">IFERROR(E10418/100,"")</f>
        <v>0.1129</v>
      </c>
    </row>
    <row r="10419" customFormat="false" ht="13.8" hidden="false" customHeight="false" outlineLevel="0" collapsed="false">
      <c r="D10419" s="875" t="n">
        <v>31078</v>
      </c>
      <c r="E10419" s="880" t="n">
        <v>11.17</v>
      </c>
      <c r="F10419" s="877" t="n">
        <f aca="false">IFERROR(E10419/100,"")</f>
        <v>0.1117</v>
      </c>
    </row>
    <row r="10420" customFormat="false" ht="13.8" hidden="false" customHeight="false" outlineLevel="0" collapsed="false">
      <c r="D10420" s="875" t="n">
        <v>31077</v>
      </c>
      <c r="E10420" s="880" t="n">
        <v>11.08</v>
      </c>
      <c r="F10420" s="877" t="n">
        <f aca="false">IFERROR(E10420/100,"")</f>
        <v>0.1108</v>
      </c>
    </row>
    <row r="10421" customFormat="false" ht="13.8" hidden="false" customHeight="false" outlineLevel="0" collapsed="false">
      <c r="D10421" s="875" t="n">
        <v>31076</v>
      </c>
      <c r="E10421" s="880" t="n">
        <v>11.11</v>
      </c>
      <c r="F10421" s="877" t="n">
        <f aca="false">IFERROR(E10421/100,"")</f>
        <v>0.1111</v>
      </c>
    </row>
    <row r="10422" customFormat="false" ht="13.8" hidden="false" customHeight="false" outlineLevel="0" collapsed="false">
      <c r="D10422" s="875" t="n">
        <v>31075</v>
      </c>
      <c r="E10422" s="880" t="n">
        <v>11.11</v>
      </c>
      <c r="F10422" s="877" t="n">
        <f aca="false">IFERROR(E10422/100,"")</f>
        <v>0.1111</v>
      </c>
    </row>
    <row r="10423" customFormat="false" ht="13.8" hidden="false" customHeight="false" outlineLevel="0" collapsed="false">
      <c r="D10423" s="875" t="n">
        <v>31072</v>
      </c>
      <c r="E10423" s="880" t="n">
        <v>11.11</v>
      </c>
      <c r="F10423" s="877" t="n">
        <f aca="false">IFERROR(E10423/100,"")</f>
        <v>0.1111</v>
      </c>
    </row>
    <row r="10424" customFormat="false" ht="13.8" hidden="false" customHeight="false" outlineLevel="0" collapsed="false">
      <c r="D10424" s="875" t="n">
        <v>31071</v>
      </c>
      <c r="E10424" s="880" t="n">
        <v>11.06</v>
      </c>
      <c r="F10424" s="877" t="n">
        <f aca="false">IFERROR(E10424/100,"")</f>
        <v>0.1106</v>
      </c>
    </row>
    <row r="10425" customFormat="false" ht="13.8" hidden="false" customHeight="false" outlineLevel="0" collapsed="false">
      <c r="D10425" s="875" t="n">
        <v>31070</v>
      </c>
      <c r="E10425" s="880" t="n">
        <v>11.21</v>
      </c>
      <c r="F10425" s="877" t="n">
        <f aca="false">IFERROR(E10425/100,"")</f>
        <v>0.1121</v>
      </c>
    </row>
    <row r="10426" customFormat="false" ht="13.8" hidden="false" customHeight="false" outlineLevel="0" collapsed="false">
      <c r="D10426" s="875" t="n">
        <v>31069</v>
      </c>
      <c r="E10426" s="880" t="n">
        <v>11.27</v>
      </c>
      <c r="F10426" s="877" t="n">
        <f aca="false">IFERROR(E10426/100,"")</f>
        <v>0.1127</v>
      </c>
    </row>
    <row r="10427" customFormat="false" ht="13.8" hidden="false" customHeight="false" outlineLevel="0" collapsed="false">
      <c r="D10427" s="875" t="n">
        <v>31068</v>
      </c>
      <c r="E10427" s="867" t="e">
        <f aca="false">NA()</f>
        <v>#N/A</v>
      </c>
      <c r="F10427" s="877" t="str">
        <f aca="false">IFERROR(E10427/100,"")</f>
        <v/>
      </c>
    </row>
    <row r="10428" customFormat="false" ht="13.8" hidden="false" customHeight="false" outlineLevel="0" collapsed="false">
      <c r="D10428" s="875" t="n">
        <v>31065</v>
      </c>
      <c r="E10428" s="880" t="n">
        <v>11.39</v>
      </c>
      <c r="F10428" s="877" t="n">
        <f aca="false">IFERROR(E10428/100,"")</f>
        <v>0.1139</v>
      </c>
    </row>
    <row r="10429" customFormat="false" ht="13.8" hidden="false" customHeight="false" outlineLevel="0" collapsed="false">
      <c r="D10429" s="875" t="n">
        <v>31064</v>
      </c>
      <c r="E10429" s="880" t="n">
        <v>11.48</v>
      </c>
      <c r="F10429" s="877" t="n">
        <f aca="false">IFERROR(E10429/100,"")</f>
        <v>0.1148</v>
      </c>
    </row>
    <row r="10430" customFormat="false" ht="13.8" hidden="false" customHeight="false" outlineLevel="0" collapsed="false">
      <c r="D10430" s="875" t="n">
        <v>31063</v>
      </c>
      <c r="E10430" s="880" t="n">
        <v>11.51</v>
      </c>
      <c r="F10430" s="877" t="n">
        <f aca="false">IFERROR(E10430/100,"")</f>
        <v>0.1151</v>
      </c>
    </row>
    <row r="10431" customFormat="false" ht="13.8" hidden="false" customHeight="false" outlineLevel="0" collapsed="false">
      <c r="D10431" s="875" t="n">
        <v>31062</v>
      </c>
      <c r="E10431" s="880" t="n">
        <v>11.49</v>
      </c>
      <c r="F10431" s="877" t="n">
        <f aca="false">IFERROR(E10431/100,"")</f>
        <v>0.1149</v>
      </c>
    </row>
    <row r="10432" customFormat="false" ht="13.8" hidden="false" customHeight="false" outlineLevel="0" collapsed="false">
      <c r="D10432" s="875" t="n">
        <v>31061</v>
      </c>
      <c r="E10432" s="880" t="n">
        <v>11.6</v>
      </c>
      <c r="F10432" s="877" t="n">
        <f aca="false">IFERROR(E10432/100,"")</f>
        <v>0.116</v>
      </c>
    </row>
    <row r="10433" customFormat="false" ht="13.8" hidden="false" customHeight="false" outlineLevel="0" collapsed="false">
      <c r="D10433" s="875" t="n">
        <v>31058</v>
      </c>
      <c r="E10433" s="880" t="n">
        <v>11.59</v>
      </c>
      <c r="F10433" s="877" t="n">
        <f aca="false">IFERROR(E10433/100,"")</f>
        <v>0.1159</v>
      </c>
    </row>
    <row r="10434" customFormat="false" ht="13.8" hidden="false" customHeight="false" outlineLevel="0" collapsed="false">
      <c r="D10434" s="875" t="n">
        <v>31057</v>
      </c>
      <c r="E10434" s="880" t="n">
        <v>11.48</v>
      </c>
      <c r="F10434" s="877" t="n">
        <f aca="false">IFERROR(E10434/100,"")</f>
        <v>0.1148</v>
      </c>
    </row>
    <row r="10435" customFormat="false" ht="13.8" hidden="false" customHeight="false" outlineLevel="0" collapsed="false">
      <c r="D10435" s="875" t="n">
        <v>31056</v>
      </c>
      <c r="E10435" s="880" t="n">
        <v>11.47</v>
      </c>
      <c r="F10435" s="877" t="n">
        <f aca="false">IFERROR(E10435/100,"")</f>
        <v>0.1147</v>
      </c>
    </row>
    <row r="10436" customFormat="false" ht="13.8" hidden="false" customHeight="false" outlineLevel="0" collapsed="false">
      <c r="D10436" s="875" t="n">
        <v>31055</v>
      </c>
      <c r="E10436" s="880" t="n">
        <v>11.45</v>
      </c>
      <c r="F10436" s="877" t="n">
        <f aca="false">IFERROR(E10436/100,"")</f>
        <v>0.1145</v>
      </c>
    </row>
    <row r="10437" customFormat="false" ht="13.8" hidden="false" customHeight="false" outlineLevel="0" collapsed="false">
      <c r="D10437" s="875" t="n">
        <v>31054</v>
      </c>
      <c r="E10437" s="880" t="n">
        <v>11.5</v>
      </c>
      <c r="F10437" s="877" t="n">
        <f aca="false">IFERROR(E10437/100,"")</f>
        <v>0.115</v>
      </c>
    </row>
    <row r="10438" customFormat="false" ht="13.8" hidden="false" customHeight="false" outlineLevel="0" collapsed="false">
      <c r="D10438" s="875" t="n">
        <v>31051</v>
      </c>
      <c r="E10438" s="880" t="n">
        <v>11.67</v>
      </c>
      <c r="F10438" s="877" t="n">
        <f aca="false">IFERROR(E10438/100,"")</f>
        <v>0.1167</v>
      </c>
    </row>
    <row r="10439" customFormat="false" ht="13.8" hidden="false" customHeight="false" outlineLevel="0" collapsed="false">
      <c r="D10439" s="875" t="n">
        <v>31050</v>
      </c>
      <c r="E10439" s="880" t="n">
        <v>11.62</v>
      </c>
      <c r="F10439" s="877" t="n">
        <f aca="false">IFERROR(E10439/100,"")</f>
        <v>0.1162</v>
      </c>
    </row>
    <row r="10440" customFormat="false" ht="13.8" hidden="false" customHeight="false" outlineLevel="0" collapsed="false">
      <c r="D10440" s="875" t="n">
        <v>31049</v>
      </c>
      <c r="E10440" s="880" t="n">
        <v>11.7</v>
      </c>
      <c r="F10440" s="877" t="n">
        <f aca="false">IFERROR(E10440/100,"")</f>
        <v>0.117</v>
      </c>
    </row>
    <row r="10441" customFormat="false" ht="13.8" hidden="false" customHeight="false" outlineLevel="0" collapsed="false">
      <c r="D10441" s="875" t="n">
        <v>31048</v>
      </c>
      <c r="E10441" s="867" t="e">
        <f aca="false">NA()</f>
        <v>#N/A</v>
      </c>
      <c r="F10441" s="877" t="str">
        <f aca="false">IFERROR(E10441/100,"")</f>
        <v/>
      </c>
    </row>
    <row r="10442" customFormat="false" ht="13.8" hidden="false" customHeight="false" outlineLevel="0" collapsed="false">
      <c r="D10442" s="875" t="n">
        <v>31047</v>
      </c>
      <c r="E10442" s="880" t="n">
        <v>11.55</v>
      </c>
      <c r="F10442" s="877" t="n">
        <f aca="false">IFERROR(E10442/100,"")</f>
        <v>0.1155</v>
      </c>
    </row>
    <row r="10443" customFormat="false" ht="13.8" hidden="false" customHeight="false" outlineLevel="0" collapsed="false">
      <c r="D10443" s="875" t="n">
        <v>31044</v>
      </c>
      <c r="E10443" s="880" t="n">
        <v>11.46</v>
      </c>
      <c r="F10443" s="877" t="n">
        <f aca="false">IFERROR(E10443/100,"")</f>
        <v>0.1146</v>
      </c>
    </row>
    <row r="10444" customFormat="false" ht="13.8" hidden="false" customHeight="false" outlineLevel="0" collapsed="false">
      <c r="D10444" s="875" t="n">
        <v>31043</v>
      </c>
      <c r="E10444" s="880" t="n">
        <v>11.45</v>
      </c>
      <c r="F10444" s="877" t="n">
        <f aca="false">IFERROR(E10444/100,"")</f>
        <v>0.1145</v>
      </c>
    </row>
    <row r="10445" customFormat="false" ht="13.8" hidden="false" customHeight="false" outlineLevel="0" collapsed="false">
      <c r="D10445" s="875" t="n">
        <v>31042</v>
      </c>
      <c r="E10445" s="880" t="n">
        <v>11.45</v>
      </c>
      <c r="F10445" s="877" t="n">
        <f aca="false">IFERROR(E10445/100,"")</f>
        <v>0.1145</v>
      </c>
    </row>
    <row r="10446" customFormat="false" ht="13.8" hidden="false" customHeight="false" outlineLevel="0" collapsed="false">
      <c r="D10446" s="875" t="n">
        <v>31041</v>
      </c>
      <c r="E10446" s="867" t="e">
        <f aca="false">NA()</f>
        <v>#N/A</v>
      </c>
      <c r="F10446" s="877" t="str">
        <f aca="false">IFERROR(E10446/100,"")</f>
        <v/>
      </c>
    </row>
    <row r="10447" customFormat="false" ht="13.8" hidden="false" customHeight="false" outlineLevel="0" collapsed="false">
      <c r="D10447" s="875" t="n">
        <v>31040</v>
      </c>
      <c r="E10447" s="880" t="n">
        <v>11.31</v>
      </c>
      <c r="F10447" s="877" t="n">
        <f aca="false">IFERROR(E10447/100,"")</f>
        <v>0.1131</v>
      </c>
    </row>
    <row r="10448" customFormat="false" ht="13.8" hidden="false" customHeight="false" outlineLevel="0" collapsed="false">
      <c r="D10448" s="875" t="n">
        <v>31037</v>
      </c>
      <c r="E10448" s="880" t="n">
        <v>11.34</v>
      </c>
      <c r="F10448" s="877" t="n">
        <f aca="false">IFERROR(E10448/100,"")</f>
        <v>0.1134</v>
      </c>
    </row>
    <row r="10449" customFormat="false" ht="13.8" hidden="false" customHeight="false" outlineLevel="0" collapsed="false">
      <c r="D10449" s="875" t="n">
        <v>31036</v>
      </c>
      <c r="E10449" s="880" t="n">
        <v>11.37</v>
      </c>
      <c r="F10449" s="877" t="n">
        <f aca="false">IFERROR(E10449/100,"")</f>
        <v>0.1137</v>
      </c>
    </row>
    <row r="10450" customFormat="false" ht="13.8" hidden="false" customHeight="false" outlineLevel="0" collapsed="false">
      <c r="D10450" s="875" t="n">
        <v>31035</v>
      </c>
      <c r="E10450" s="880" t="n">
        <v>11.34</v>
      </c>
      <c r="F10450" s="877" t="n">
        <f aca="false">IFERROR(E10450/100,"")</f>
        <v>0.1134</v>
      </c>
    </row>
    <row r="10451" customFormat="false" ht="13.8" hidden="false" customHeight="false" outlineLevel="0" collapsed="false">
      <c r="D10451" s="875" t="n">
        <v>31034</v>
      </c>
      <c r="E10451" s="880" t="n">
        <v>11.29</v>
      </c>
      <c r="F10451" s="877" t="n">
        <f aca="false">IFERROR(E10451/100,"")</f>
        <v>0.1129</v>
      </c>
    </row>
    <row r="10452" customFormat="false" ht="13.8" hidden="false" customHeight="false" outlineLevel="0" collapsed="false">
      <c r="D10452" s="875" t="n">
        <v>31033</v>
      </c>
      <c r="E10452" s="880" t="n">
        <v>11.49</v>
      </c>
      <c r="F10452" s="877" t="n">
        <f aca="false">IFERROR(E10452/100,"")</f>
        <v>0.1149</v>
      </c>
    </row>
    <row r="10453" customFormat="false" ht="13.8" hidden="false" customHeight="false" outlineLevel="0" collapsed="false">
      <c r="D10453" s="875" t="n">
        <v>31030</v>
      </c>
      <c r="E10453" s="880" t="n">
        <v>11.56</v>
      </c>
      <c r="F10453" s="877" t="n">
        <f aca="false">IFERROR(E10453/100,"")</f>
        <v>0.1156</v>
      </c>
    </row>
    <row r="10454" customFormat="false" ht="13.8" hidden="false" customHeight="false" outlineLevel="0" collapsed="false">
      <c r="D10454" s="875" t="n">
        <v>31029</v>
      </c>
      <c r="E10454" s="880" t="n">
        <v>11.7</v>
      </c>
      <c r="F10454" s="877" t="n">
        <f aca="false">IFERROR(E10454/100,"")</f>
        <v>0.117</v>
      </c>
    </row>
    <row r="10455" customFormat="false" ht="13.8" hidden="false" customHeight="false" outlineLevel="0" collapsed="false">
      <c r="D10455" s="875" t="n">
        <v>31028</v>
      </c>
      <c r="E10455" s="880" t="n">
        <v>11.54</v>
      </c>
      <c r="F10455" s="877" t="n">
        <f aca="false">IFERROR(E10455/100,"")</f>
        <v>0.1154</v>
      </c>
    </row>
    <row r="10456" customFormat="false" ht="13.8" hidden="false" customHeight="false" outlineLevel="0" collapsed="false">
      <c r="D10456" s="875" t="n">
        <v>31027</v>
      </c>
      <c r="E10456" s="880" t="n">
        <v>11.57</v>
      </c>
      <c r="F10456" s="877" t="n">
        <f aca="false">IFERROR(E10456/100,"")</f>
        <v>0.1157</v>
      </c>
    </row>
    <row r="10457" customFormat="false" ht="13.8" hidden="false" customHeight="false" outlineLevel="0" collapsed="false">
      <c r="D10457" s="875" t="n">
        <v>31026</v>
      </c>
      <c r="E10457" s="880" t="n">
        <v>11.66</v>
      </c>
      <c r="F10457" s="877" t="n">
        <f aca="false">IFERROR(E10457/100,"")</f>
        <v>0.1166</v>
      </c>
    </row>
    <row r="10458" customFormat="false" ht="13.8" hidden="false" customHeight="false" outlineLevel="0" collapsed="false">
      <c r="D10458" s="875" t="n">
        <v>31023</v>
      </c>
      <c r="E10458" s="880" t="n">
        <v>11.7</v>
      </c>
      <c r="F10458" s="877" t="n">
        <f aca="false">IFERROR(E10458/100,"")</f>
        <v>0.117</v>
      </c>
    </row>
    <row r="10459" customFormat="false" ht="13.8" hidden="false" customHeight="false" outlineLevel="0" collapsed="false">
      <c r="D10459" s="875" t="n">
        <v>31022</v>
      </c>
      <c r="E10459" s="880" t="n">
        <v>11.61</v>
      </c>
      <c r="F10459" s="877" t="n">
        <f aca="false">IFERROR(E10459/100,"")</f>
        <v>0.1161</v>
      </c>
    </row>
    <row r="10460" customFormat="false" ht="13.8" hidden="false" customHeight="false" outlineLevel="0" collapsed="false">
      <c r="D10460" s="875" t="n">
        <v>31021</v>
      </c>
      <c r="E10460" s="880" t="n">
        <v>11.52</v>
      </c>
      <c r="F10460" s="877" t="n">
        <f aca="false">IFERROR(E10460/100,"")</f>
        <v>0.1152</v>
      </c>
    </row>
    <row r="10461" customFormat="false" ht="13.8" hidden="false" customHeight="false" outlineLevel="0" collapsed="false">
      <c r="D10461" s="875" t="n">
        <v>31020</v>
      </c>
      <c r="E10461" s="880" t="n">
        <v>11.52</v>
      </c>
      <c r="F10461" s="877" t="n">
        <f aca="false">IFERROR(E10461/100,"")</f>
        <v>0.1152</v>
      </c>
    </row>
    <row r="10462" customFormat="false" ht="13.8" hidden="false" customHeight="false" outlineLevel="0" collapsed="false">
      <c r="D10462" s="875" t="n">
        <v>31019</v>
      </c>
      <c r="E10462" s="880" t="n">
        <v>11.56</v>
      </c>
      <c r="F10462" s="877" t="n">
        <f aca="false">IFERROR(E10462/100,"")</f>
        <v>0.1156</v>
      </c>
    </row>
    <row r="10463" customFormat="false" ht="13.8" hidden="false" customHeight="false" outlineLevel="0" collapsed="false">
      <c r="D10463" s="875" t="n">
        <v>31016</v>
      </c>
      <c r="E10463" s="880" t="n">
        <v>11.58</v>
      </c>
      <c r="F10463" s="877" t="n">
        <f aca="false">IFERROR(E10463/100,"")</f>
        <v>0.1158</v>
      </c>
    </row>
    <row r="10464" customFormat="false" ht="13.8" hidden="false" customHeight="false" outlineLevel="0" collapsed="false">
      <c r="D10464" s="875" t="n">
        <v>31015</v>
      </c>
      <c r="E10464" s="880" t="n">
        <v>11.42</v>
      </c>
      <c r="F10464" s="877" t="n">
        <f aca="false">IFERROR(E10464/100,"")</f>
        <v>0.1142</v>
      </c>
    </row>
    <row r="10465" customFormat="false" ht="13.8" hidden="false" customHeight="false" outlineLevel="0" collapsed="false">
      <c r="D10465" s="875" t="n">
        <v>31014</v>
      </c>
      <c r="E10465" s="880" t="n">
        <v>11.38</v>
      </c>
      <c r="F10465" s="877" t="n">
        <f aca="false">IFERROR(E10465/100,"")</f>
        <v>0.1138</v>
      </c>
    </row>
    <row r="10466" customFormat="false" ht="13.8" hidden="false" customHeight="false" outlineLevel="0" collapsed="false">
      <c r="D10466" s="875" t="n">
        <v>31013</v>
      </c>
      <c r="E10466" s="880" t="n">
        <v>11.28</v>
      </c>
      <c r="F10466" s="877" t="n">
        <f aca="false">IFERROR(E10466/100,"")</f>
        <v>0.1128</v>
      </c>
    </row>
    <row r="10467" customFormat="false" ht="13.8" hidden="false" customHeight="false" outlineLevel="0" collapsed="false">
      <c r="D10467" s="875" t="n">
        <v>31012</v>
      </c>
      <c r="E10467" s="880" t="n">
        <v>11.28</v>
      </c>
      <c r="F10467" s="877" t="n">
        <f aca="false">IFERROR(E10467/100,"")</f>
        <v>0.1128</v>
      </c>
    </row>
    <row r="10468" customFormat="false" ht="13.8" hidden="false" customHeight="false" outlineLevel="0" collapsed="false">
      <c r="D10468" s="875" t="n">
        <v>31009</v>
      </c>
      <c r="E10468" s="880" t="n">
        <v>11.24</v>
      </c>
      <c r="F10468" s="877" t="n">
        <f aca="false">IFERROR(E10468/100,"")</f>
        <v>0.1124</v>
      </c>
    </row>
    <row r="10469" customFormat="false" ht="13.8" hidden="false" customHeight="false" outlineLevel="0" collapsed="false">
      <c r="D10469" s="875" t="n">
        <v>31008</v>
      </c>
      <c r="E10469" s="867" t="e">
        <f aca="false">NA()</f>
        <v>#N/A</v>
      </c>
      <c r="F10469" s="877" t="str">
        <f aca="false">IFERROR(E10469/100,"")</f>
        <v/>
      </c>
    </row>
    <row r="10470" customFormat="false" ht="13.8" hidden="false" customHeight="false" outlineLevel="0" collapsed="false">
      <c r="D10470" s="875" t="n">
        <v>31007</v>
      </c>
      <c r="E10470" s="880" t="n">
        <v>11.39</v>
      </c>
      <c r="F10470" s="877" t="n">
        <f aca="false">IFERROR(E10470/100,"")</f>
        <v>0.1139</v>
      </c>
    </row>
    <row r="10471" customFormat="false" ht="13.8" hidden="false" customHeight="false" outlineLevel="0" collapsed="false">
      <c r="D10471" s="875" t="n">
        <v>31006</v>
      </c>
      <c r="E10471" s="880" t="n">
        <v>11.53</v>
      </c>
      <c r="F10471" s="877" t="n">
        <f aca="false">IFERROR(E10471/100,"")</f>
        <v>0.1153</v>
      </c>
    </row>
    <row r="10472" customFormat="false" ht="13.8" hidden="false" customHeight="false" outlineLevel="0" collapsed="false">
      <c r="D10472" s="875" t="n">
        <v>31005</v>
      </c>
      <c r="E10472" s="880" t="n">
        <v>11.61</v>
      </c>
      <c r="F10472" s="877" t="n">
        <f aca="false">IFERROR(E10472/100,"")</f>
        <v>0.1161</v>
      </c>
    </row>
    <row r="10473" customFormat="false" ht="13.8" hidden="false" customHeight="false" outlineLevel="0" collapsed="false">
      <c r="D10473" s="875" t="n">
        <v>31002</v>
      </c>
      <c r="E10473" s="880" t="n">
        <v>11.69</v>
      </c>
      <c r="F10473" s="877" t="n">
        <f aca="false">IFERROR(E10473/100,"")</f>
        <v>0.1169</v>
      </c>
    </row>
    <row r="10474" customFormat="false" ht="13.8" hidden="false" customHeight="false" outlineLevel="0" collapsed="false">
      <c r="D10474" s="875" t="n">
        <v>31001</v>
      </c>
      <c r="E10474" s="880" t="n">
        <v>11.73</v>
      </c>
      <c r="F10474" s="877" t="n">
        <f aca="false">IFERROR(E10474/100,"")</f>
        <v>0.1173</v>
      </c>
    </row>
    <row r="10475" customFormat="false" ht="13.8" hidden="false" customHeight="false" outlineLevel="0" collapsed="false">
      <c r="D10475" s="875" t="n">
        <v>31000</v>
      </c>
      <c r="E10475" s="880" t="n">
        <v>11.81</v>
      </c>
      <c r="F10475" s="877" t="n">
        <f aca="false">IFERROR(E10475/100,"")</f>
        <v>0.1181</v>
      </c>
    </row>
    <row r="10476" customFormat="false" ht="13.8" hidden="false" customHeight="false" outlineLevel="0" collapsed="false">
      <c r="D10476" s="875" t="n">
        <v>30999</v>
      </c>
      <c r="E10476" s="880" t="n">
        <v>11.78</v>
      </c>
      <c r="F10476" s="877" t="n">
        <f aca="false">IFERROR(E10476/100,"")</f>
        <v>0.1178</v>
      </c>
    </row>
    <row r="10477" customFormat="false" ht="13.8" hidden="false" customHeight="false" outlineLevel="0" collapsed="false">
      <c r="D10477" s="875" t="n">
        <v>30998</v>
      </c>
      <c r="E10477" s="867" t="e">
        <f aca="false">NA()</f>
        <v>#N/A</v>
      </c>
      <c r="F10477" s="877" t="str">
        <f aca="false">IFERROR(E10477/100,"")</f>
        <v/>
      </c>
    </row>
    <row r="10478" customFormat="false" ht="13.8" hidden="false" customHeight="false" outlineLevel="0" collapsed="false">
      <c r="D10478" s="875" t="n">
        <v>30995</v>
      </c>
      <c r="E10478" s="880" t="n">
        <v>11.71</v>
      </c>
      <c r="F10478" s="877" t="n">
        <f aca="false">IFERROR(E10478/100,"")</f>
        <v>0.1171</v>
      </c>
    </row>
    <row r="10479" customFormat="false" ht="13.8" hidden="false" customHeight="false" outlineLevel="0" collapsed="false">
      <c r="D10479" s="875" t="n">
        <v>30994</v>
      </c>
      <c r="E10479" s="880" t="n">
        <v>11.81</v>
      </c>
      <c r="F10479" s="877" t="n">
        <f aca="false">IFERROR(E10479/100,"")</f>
        <v>0.1181</v>
      </c>
    </row>
    <row r="10480" customFormat="false" ht="13.8" hidden="false" customHeight="false" outlineLevel="0" collapsed="false">
      <c r="D10480" s="875" t="n">
        <v>30993</v>
      </c>
      <c r="E10480" s="880" t="n">
        <v>11.72</v>
      </c>
      <c r="F10480" s="877" t="n">
        <f aca="false">IFERROR(E10480/100,"")</f>
        <v>0.1172</v>
      </c>
    </row>
    <row r="10481" customFormat="false" ht="13.8" hidden="false" customHeight="false" outlineLevel="0" collapsed="false">
      <c r="D10481" s="875" t="n">
        <v>30992</v>
      </c>
      <c r="E10481" s="867" t="e">
        <f aca="false">NA()</f>
        <v>#N/A</v>
      </c>
      <c r="F10481" s="877" t="str">
        <f aca="false">IFERROR(E10481/100,"")</f>
        <v/>
      </c>
    </row>
    <row r="10482" customFormat="false" ht="13.8" hidden="false" customHeight="false" outlineLevel="0" collapsed="false">
      <c r="D10482" s="875" t="n">
        <v>30991</v>
      </c>
      <c r="E10482" s="880" t="n">
        <v>11.6</v>
      </c>
      <c r="F10482" s="877" t="n">
        <f aca="false">IFERROR(E10482/100,"")</f>
        <v>0.116</v>
      </c>
    </row>
    <row r="10483" customFormat="false" ht="13.8" hidden="false" customHeight="false" outlineLevel="0" collapsed="false">
      <c r="D10483" s="875" t="n">
        <v>30988</v>
      </c>
      <c r="E10483" s="880" t="n">
        <v>11.66</v>
      </c>
      <c r="F10483" s="877" t="n">
        <f aca="false">IFERROR(E10483/100,"")</f>
        <v>0.1166</v>
      </c>
    </row>
    <row r="10484" customFormat="false" ht="13.8" hidden="false" customHeight="false" outlineLevel="0" collapsed="false">
      <c r="D10484" s="875" t="n">
        <v>30987</v>
      </c>
      <c r="E10484" s="880" t="n">
        <v>11.66</v>
      </c>
      <c r="F10484" s="877" t="n">
        <f aca="false">IFERROR(E10484/100,"")</f>
        <v>0.1166</v>
      </c>
    </row>
    <row r="10485" customFormat="false" ht="13.8" hidden="false" customHeight="false" outlineLevel="0" collapsed="false">
      <c r="D10485" s="875" t="n">
        <v>30986</v>
      </c>
      <c r="E10485" s="880" t="n">
        <v>11.79</v>
      </c>
      <c r="F10485" s="877" t="n">
        <f aca="false">IFERROR(E10485/100,"")</f>
        <v>0.1179</v>
      </c>
    </row>
    <row r="10486" customFormat="false" ht="13.8" hidden="false" customHeight="false" outlineLevel="0" collapsed="false">
      <c r="D10486" s="875" t="n">
        <v>30985</v>
      </c>
      <c r="E10486" s="880" t="n">
        <v>11.75</v>
      </c>
      <c r="F10486" s="877" t="n">
        <f aca="false">IFERROR(E10486/100,"")</f>
        <v>0.1175</v>
      </c>
    </row>
    <row r="10487" customFormat="false" ht="13.8" hidden="false" customHeight="false" outlineLevel="0" collapsed="false">
      <c r="D10487" s="875" t="n">
        <v>30984</v>
      </c>
      <c r="E10487" s="880" t="n">
        <v>11.95</v>
      </c>
      <c r="F10487" s="877" t="n">
        <f aca="false">IFERROR(E10487/100,"")</f>
        <v>0.1195</v>
      </c>
    </row>
    <row r="10488" customFormat="false" ht="13.8" hidden="false" customHeight="false" outlineLevel="0" collapsed="false">
      <c r="D10488" s="875" t="n">
        <v>30981</v>
      </c>
      <c r="E10488" s="880" t="n">
        <v>11.99</v>
      </c>
      <c r="F10488" s="877" t="n">
        <f aca="false">IFERROR(E10488/100,"")</f>
        <v>0.1199</v>
      </c>
    </row>
    <row r="10489" customFormat="false" ht="13.8" hidden="false" customHeight="false" outlineLevel="0" collapsed="false">
      <c r="D10489" s="875" t="n">
        <v>30980</v>
      </c>
      <c r="E10489" s="880" t="n">
        <v>11.83</v>
      </c>
      <c r="F10489" s="877" t="n">
        <f aca="false">IFERROR(E10489/100,"")</f>
        <v>0.1183</v>
      </c>
    </row>
    <row r="10490" customFormat="false" ht="13.8" hidden="false" customHeight="false" outlineLevel="0" collapsed="false">
      <c r="D10490" s="875" t="n">
        <v>30979</v>
      </c>
      <c r="E10490" s="880" t="n">
        <v>11.74</v>
      </c>
      <c r="F10490" s="877" t="n">
        <f aca="false">IFERROR(E10490/100,"")</f>
        <v>0.1174</v>
      </c>
    </row>
    <row r="10491" customFormat="false" ht="13.8" hidden="false" customHeight="false" outlineLevel="0" collapsed="false">
      <c r="D10491" s="875" t="n">
        <v>30978</v>
      </c>
      <c r="E10491" s="880" t="n">
        <v>11.78</v>
      </c>
      <c r="F10491" s="877" t="n">
        <f aca="false">IFERROR(E10491/100,"")</f>
        <v>0.1178</v>
      </c>
    </row>
    <row r="10492" customFormat="false" ht="13.8" hidden="false" customHeight="false" outlineLevel="0" collapsed="false">
      <c r="D10492" s="875" t="n">
        <v>30977</v>
      </c>
      <c r="E10492" s="880" t="n">
        <v>11.9</v>
      </c>
      <c r="F10492" s="877" t="n">
        <f aca="false">IFERROR(E10492/100,"")</f>
        <v>0.119</v>
      </c>
    </row>
    <row r="10493" customFormat="false" ht="13.8" hidden="false" customHeight="false" outlineLevel="0" collapsed="false">
      <c r="D10493" s="875" t="n">
        <v>30974</v>
      </c>
      <c r="E10493" s="880" t="n">
        <v>11.93</v>
      </c>
      <c r="F10493" s="877" t="n">
        <f aca="false">IFERROR(E10493/100,"")</f>
        <v>0.1193</v>
      </c>
    </row>
    <row r="10494" customFormat="false" ht="13.8" hidden="false" customHeight="false" outlineLevel="0" collapsed="false">
      <c r="D10494" s="875" t="n">
        <v>30973</v>
      </c>
      <c r="E10494" s="880" t="n">
        <v>12.09</v>
      </c>
      <c r="F10494" s="877" t="n">
        <f aca="false">IFERROR(E10494/100,"")</f>
        <v>0.1209</v>
      </c>
    </row>
    <row r="10495" customFormat="false" ht="13.8" hidden="false" customHeight="false" outlineLevel="0" collapsed="false">
      <c r="D10495" s="875" t="n">
        <v>30972</v>
      </c>
      <c r="E10495" s="880" t="n">
        <v>12.28</v>
      </c>
      <c r="F10495" s="877" t="n">
        <f aca="false">IFERROR(E10495/100,"")</f>
        <v>0.1228</v>
      </c>
    </row>
    <row r="10496" customFormat="false" ht="13.8" hidden="false" customHeight="false" outlineLevel="0" collapsed="false">
      <c r="D10496" s="875" t="n">
        <v>30971</v>
      </c>
      <c r="E10496" s="880" t="n">
        <v>12.32</v>
      </c>
      <c r="F10496" s="877" t="n">
        <f aca="false">IFERROR(E10496/100,"")</f>
        <v>0.1232</v>
      </c>
    </row>
    <row r="10497" customFormat="false" ht="13.8" hidden="false" customHeight="false" outlineLevel="0" collapsed="false">
      <c r="D10497" s="875" t="n">
        <v>30970</v>
      </c>
      <c r="E10497" s="880" t="n">
        <v>12.34</v>
      </c>
      <c r="F10497" s="877" t="n">
        <f aca="false">IFERROR(E10497/100,"")</f>
        <v>0.1234</v>
      </c>
    </row>
    <row r="10498" customFormat="false" ht="13.8" hidden="false" customHeight="false" outlineLevel="0" collapsed="false">
      <c r="D10498" s="875" t="n">
        <v>30967</v>
      </c>
      <c r="E10498" s="880" t="n">
        <v>12.28</v>
      </c>
      <c r="F10498" s="877" t="n">
        <f aca="false">IFERROR(E10498/100,"")</f>
        <v>0.1228</v>
      </c>
    </row>
    <row r="10499" customFormat="false" ht="13.8" hidden="false" customHeight="false" outlineLevel="0" collapsed="false">
      <c r="D10499" s="875" t="n">
        <v>30966</v>
      </c>
      <c r="E10499" s="880" t="n">
        <v>12.31</v>
      </c>
      <c r="F10499" s="877" t="n">
        <f aca="false">IFERROR(E10499/100,"")</f>
        <v>0.1231</v>
      </c>
    </row>
    <row r="10500" customFormat="false" ht="13.8" hidden="false" customHeight="false" outlineLevel="0" collapsed="false">
      <c r="D10500" s="875" t="n">
        <v>30965</v>
      </c>
      <c r="E10500" s="880" t="n">
        <v>12.36</v>
      </c>
      <c r="F10500" s="877" t="n">
        <f aca="false">IFERROR(E10500/100,"")</f>
        <v>0.1236</v>
      </c>
    </row>
    <row r="10501" customFormat="false" ht="13.8" hidden="false" customHeight="false" outlineLevel="0" collapsed="false">
      <c r="D10501" s="875" t="n">
        <v>30964</v>
      </c>
      <c r="E10501" s="880" t="n">
        <v>12.36</v>
      </c>
      <c r="F10501" s="877" t="n">
        <f aca="false">IFERROR(E10501/100,"")</f>
        <v>0.1236</v>
      </c>
    </row>
    <row r="10502" customFormat="false" ht="13.8" hidden="false" customHeight="false" outlineLevel="0" collapsed="false">
      <c r="D10502" s="875" t="n">
        <v>30963</v>
      </c>
      <c r="E10502" s="867" t="e">
        <f aca="false">NA()</f>
        <v>#N/A</v>
      </c>
      <c r="F10502" s="877" t="str">
        <f aca="false">IFERROR(E10502/100,"")</f>
        <v/>
      </c>
    </row>
    <row r="10503" customFormat="false" ht="13.8" hidden="false" customHeight="false" outlineLevel="0" collapsed="false">
      <c r="D10503" s="875" t="n">
        <v>30960</v>
      </c>
      <c r="E10503" s="880" t="n">
        <v>12.39</v>
      </c>
      <c r="F10503" s="877" t="n">
        <f aca="false">IFERROR(E10503/100,"")</f>
        <v>0.1239</v>
      </c>
    </row>
    <row r="10504" customFormat="false" ht="13.8" hidden="false" customHeight="false" outlineLevel="0" collapsed="false">
      <c r="D10504" s="875" t="n">
        <v>30959</v>
      </c>
      <c r="E10504" s="880" t="n">
        <v>12.52</v>
      </c>
      <c r="F10504" s="877" t="n">
        <f aca="false">IFERROR(E10504/100,"")</f>
        <v>0.1252</v>
      </c>
    </row>
    <row r="10505" customFormat="false" ht="13.8" hidden="false" customHeight="false" outlineLevel="0" collapsed="false">
      <c r="D10505" s="875" t="n">
        <v>30958</v>
      </c>
      <c r="E10505" s="880" t="n">
        <v>12.54</v>
      </c>
      <c r="F10505" s="877" t="n">
        <f aca="false">IFERROR(E10505/100,"")</f>
        <v>0.1254</v>
      </c>
    </row>
    <row r="10506" customFormat="false" ht="13.8" hidden="false" customHeight="false" outlineLevel="0" collapsed="false">
      <c r="D10506" s="875" t="n">
        <v>30957</v>
      </c>
      <c r="E10506" s="880" t="n">
        <v>12.54</v>
      </c>
      <c r="F10506" s="877" t="n">
        <f aca="false">IFERROR(E10506/100,"")</f>
        <v>0.1254</v>
      </c>
    </row>
    <row r="10507" customFormat="false" ht="13.8" hidden="false" customHeight="false" outlineLevel="0" collapsed="false">
      <c r="D10507" s="875" t="n">
        <v>30956</v>
      </c>
      <c r="E10507" s="880" t="n">
        <v>12.54</v>
      </c>
      <c r="F10507" s="877" t="n">
        <f aca="false">IFERROR(E10507/100,"")</f>
        <v>0.1254</v>
      </c>
    </row>
    <row r="10508" customFormat="false" ht="13.8" hidden="false" customHeight="false" outlineLevel="0" collapsed="false">
      <c r="D10508" s="875" t="n">
        <v>30953</v>
      </c>
      <c r="E10508" s="880" t="n">
        <v>12.47</v>
      </c>
      <c r="F10508" s="877" t="n">
        <f aca="false">IFERROR(E10508/100,"")</f>
        <v>0.1247</v>
      </c>
    </row>
    <row r="10509" customFormat="false" ht="13.8" hidden="false" customHeight="false" outlineLevel="0" collapsed="false">
      <c r="D10509" s="875" t="n">
        <v>30952</v>
      </c>
      <c r="E10509" s="880" t="n">
        <v>12.31</v>
      </c>
      <c r="F10509" s="877" t="n">
        <f aca="false">IFERROR(E10509/100,"")</f>
        <v>0.1231</v>
      </c>
    </row>
    <row r="10510" customFormat="false" ht="13.8" hidden="false" customHeight="false" outlineLevel="0" collapsed="false">
      <c r="D10510" s="875" t="n">
        <v>30951</v>
      </c>
      <c r="E10510" s="880" t="n">
        <v>12.46</v>
      </c>
      <c r="F10510" s="877" t="n">
        <f aca="false">IFERROR(E10510/100,"")</f>
        <v>0.1246</v>
      </c>
    </row>
    <row r="10511" customFormat="false" ht="13.8" hidden="false" customHeight="false" outlineLevel="0" collapsed="false">
      <c r="D10511" s="875" t="n">
        <v>30950</v>
      </c>
      <c r="E10511" s="880" t="n">
        <v>12.56</v>
      </c>
      <c r="F10511" s="877" t="n">
        <f aca="false">IFERROR(E10511/100,"")</f>
        <v>0.1256</v>
      </c>
    </row>
    <row r="10512" customFormat="false" ht="13.8" hidden="false" customHeight="false" outlineLevel="0" collapsed="false">
      <c r="D10512" s="875" t="n">
        <v>30949</v>
      </c>
      <c r="E10512" s="880" t="n">
        <v>12.52</v>
      </c>
      <c r="F10512" s="877" t="n">
        <f aca="false">IFERROR(E10512/100,"")</f>
        <v>0.1252</v>
      </c>
    </row>
    <row r="10513" customFormat="false" ht="13.8" hidden="false" customHeight="false" outlineLevel="0" collapsed="false">
      <c r="D10513" s="875" t="n">
        <v>30946</v>
      </c>
      <c r="E10513" s="880" t="n">
        <v>12.45</v>
      </c>
      <c r="F10513" s="877" t="n">
        <f aca="false">IFERROR(E10513/100,"")</f>
        <v>0.1245</v>
      </c>
    </row>
    <row r="10514" customFormat="false" ht="13.8" hidden="false" customHeight="false" outlineLevel="0" collapsed="false">
      <c r="D10514" s="875" t="n">
        <v>30945</v>
      </c>
      <c r="E10514" s="880" t="n">
        <v>12.28</v>
      </c>
      <c r="F10514" s="877" t="n">
        <f aca="false">IFERROR(E10514/100,"")</f>
        <v>0.1228</v>
      </c>
    </row>
    <row r="10515" customFormat="false" ht="13.8" hidden="false" customHeight="false" outlineLevel="0" collapsed="false">
      <c r="D10515" s="875" t="n">
        <v>30944</v>
      </c>
      <c r="E10515" s="880" t="n">
        <v>12.25</v>
      </c>
      <c r="F10515" s="877" t="n">
        <f aca="false">IFERROR(E10515/100,"")</f>
        <v>0.1225</v>
      </c>
    </row>
    <row r="10516" customFormat="false" ht="13.8" hidden="false" customHeight="false" outlineLevel="0" collapsed="false">
      <c r="D10516" s="875" t="n">
        <v>30943</v>
      </c>
      <c r="E10516" s="880" t="n">
        <v>12.35</v>
      </c>
      <c r="F10516" s="877" t="n">
        <f aca="false">IFERROR(E10516/100,"")</f>
        <v>0.1235</v>
      </c>
    </row>
    <row r="10517" customFormat="false" ht="13.8" hidden="false" customHeight="false" outlineLevel="0" collapsed="false">
      <c r="D10517" s="875" t="n">
        <v>30942</v>
      </c>
      <c r="E10517" s="880" t="n">
        <v>12.4</v>
      </c>
      <c r="F10517" s="877" t="n">
        <f aca="false">IFERROR(E10517/100,"")</f>
        <v>0.124</v>
      </c>
    </row>
    <row r="10518" customFormat="false" ht="13.8" hidden="false" customHeight="false" outlineLevel="0" collapsed="false">
      <c r="D10518" s="875" t="n">
        <v>30939</v>
      </c>
      <c r="E10518" s="880" t="n">
        <v>12.42</v>
      </c>
      <c r="F10518" s="877" t="n">
        <f aca="false">IFERROR(E10518/100,"")</f>
        <v>0.1242</v>
      </c>
    </row>
    <row r="10519" customFormat="false" ht="13.8" hidden="false" customHeight="false" outlineLevel="0" collapsed="false">
      <c r="D10519" s="875" t="n">
        <v>30938</v>
      </c>
      <c r="E10519" s="880" t="n">
        <v>12.44</v>
      </c>
      <c r="F10519" s="877" t="n">
        <f aca="false">IFERROR(E10519/100,"")</f>
        <v>0.1244</v>
      </c>
    </row>
    <row r="10520" customFormat="false" ht="13.8" hidden="false" customHeight="false" outlineLevel="0" collapsed="false">
      <c r="D10520" s="875" t="n">
        <v>30937</v>
      </c>
      <c r="E10520" s="880" t="n">
        <v>12.55</v>
      </c>
      <c r="F10520" s="877" t="n">
        <f aca="false">IFERROR(E10520/100,"")</f>
        <v>0.1255</v>
      </c>
    </row>
    <row r="10521" customFormat="false" ht="13.8" hidden="false" customHeight="false" outlineLevel="0" collapsed="false">
      <c r="D10521" s="875" t="n">
        <v>30936</v>
      </c>
      <c r="E10521" s="880" t="n">
        <v>12.54</v>
      </c>
      <c r="F10521" s="877" t="n">
        <f aca="false">IFERROR(E10521/100,"")</f>
        <v>0.1254</v>
      </c>
    </row>
    <row r="10522" customFormat="false" ht="13.8" hidden="false" customHeight="false" outlineLevel="0" collapsed="false">
      <c r="D10522" s="875" t="n">
        <v>30935</v>
      </c>
      <c r="E10522" s="880" t="n">
        <v>12.62</v>
      </c>
      <c r="F10522" s="877" t="n">
        <f aca="false">IFERROR(E10522/100,"")</f>
        <v>0.1262</v>
      </c>
    </row>
    <row r="10523" customFormat="false" ht="13.8" hidden="false" customHeight="false" outlineLevel="0" collapsed="false">
      <c r="D10523" s="875" t="n">
        <v>30932</v>
      </c>
      <c r="E10523" s="880" t="n">
        <v>12.7</v>
      </c>
      <c r="F10523" s="877" t="n">
        <f aca="false">IFERROR(E10523/100,"")</f>
        <v>0.127</v>
      </c>
    </row>
    <row r="10524" customFormat="false" ht="13.8" hidden="false" customHeight="false" outlineLevel="0" collapsed="false">
      <c r="D10524" s="875" t="n">
        <v>30931</v>
      </c>
      <c r="E10524" s="880" t="n">
        <v>12.81</v>
      </c>
      <c r="F10524" s="877" t="n">
        <f aca="false">IFERROR(E10524/100,"")</f>
        <v>0.1281</v>
      </c>
    </row>
    <row r="10525" customFormat="false" ht="13.8" hidden="false" customHeight="false" outlineLevel="0" collapsed="false">
      <c r="D10525" s="875" t="n">
        <v>30930</v>
      </c>
      <c r="E10525" s="880" t="n">
        <v>12.92</v>
      </c>
      <c r="F10525" s="877" t="n">
        <f aca="false">IFERROR(E10525/100,"")</f>
        <v>0.1292</v>
      </c>
    </row>
    <row r="10526" customFormat="false" ht="13.8" hidden="false" customHeight="false" outlineLevel="0" collapsed="false">
      <c r="D10526" s="875" t="n">
        <v>30929</v>
      </c>
      <c r="E10526" s="880" t="n">
        <v>12.88</v>
      </c>
      <c r="F10526" s="877" t="n">
        <f aca="false">IFERROR(E10526/100,"")</f>
        <v>0.1288</v>
      </c>
    </row>
    <row r="10527" customFormat="false" ht="13.8" hidden="false" customHeight="false" outlineLevel="0" collapsed="false">
      <c r="D10527" s="875" t="n">
        <v>30928</v>
      </c>
      <c r="E10527" s="867" t="e">
        <f aca="false">NA()</f>
        <v>#N/A</v>
      </c>
      <c r="F10527" s="877" t="str">
        <f aca="false">IFERROR(E10527/100,"")</f>
        <v/>
      </c>
    </row>
    <row r="10528" customFormat="false" ht="13.8" hidden="false" customHeight="false" outlineLevel="0" collapsed="false">
      <c r="D10528" s="875" t="n">
        <v>30925</v>
      </c>
      <c r="E10528" s="880" t="n">
        <v>12.79</v>
      </c>
      <c r="F10528" s="877" t="n">
        <f aca="false">IFERROR(E10528/100,"")</f>
        <v>0.1279</v>
      </c>
    </row>
    <row r="10529" customFormat="false" ht="13.8" hidden="false" customHeight="false" outlineLevel="0" collapsed="false">
      <c r="D10529" s="875" t="n">
        <v>30924</v>
      </c>
      <c r="E10529" s="880" t="n">
        <v>12.84</v>
      </c>
      <c r="F10529" s="877" t="n">
        <f aca="false">IFERROR(E10529/100,"")</f>
        <v>0.1284</v>
      </c>
    </row>
    <row r="10530" customFormat="false" ht="13.8" hidden="false" customHeight="false" outlineLevel="0" collapsed="false">
      <c r="D10530" s="875" t="n">
        <v>30923</v>
      </c>
      <c r="E10530" s="880" t="n">
        <v>12.83</v>
      </c>
      <c r="F10530" s="877" t="n">
        <f aca="false">IFERROR(E10530/100,"")</f>
        <v>0.1283</v>
      </c>
    </row>
    <row r="10531" customFormat="false" ht="13.8" hidden="false" customHeight="false" outlineLevel="0" collapsed="false">
      <c r="D10531" s="875" t="n">
        <v>30922</v>
      </c>
      <c r="E10531" s="880" t="n">
        <v>12.81</v>
      </c>
      <c r="F10531" s="877" t="n">
        <f aca="false">IFERROR(E10531/100,"")</f>
        <v>0.1281</v>
      </c>
    </row>
    <row r="10532" customFormat="false" ht="13.8" hidden="false" customHeight="false" outlineLevel="0" collapsed="false">
      <c r="D10532" s="875" t="n">
        <v>30921</v>
      </c>
      <c r="E10532" s="880" t="n">
        <v>12.81</v>
      </c>
      <c r="F10532" s="877" t="n">
        <f aca="false">IFERROR(E10532/100,"")</f>
        <v>0.1281</v>
      </c>
    </row>
    <row r="10533" customFormat="false" ht="13.8" hidden="false" customHeight="false" outlineLevel="0" collapsed="false">
      <c r="D10533" s="875" t="n">
        <v>30918</v>
      </c>
      <c r="E10533" s="880" t="n">
        <v>12.66</v>
      </c>
      <c r="F10533" s="877" t="n">
        <f aca="false">IFERROR(E10533/100,"")</f>
        <v>0.1266</v>
      </c>
    </row>
    <row r="10534" customFormat="false" ht="13.8" hidden="false" customHeight="false" outlineLevel="0" collapsed="false">
      <c r="D10534" s="875" t="n">
        <v>30917</v>
      </c>
      <c r="E10534" s="880" t="n">
        <v>12.69</v>
      </c>
      <c r="F10534" s="877" t="n">
        <f aca="false">IFERROR(E10534/100,"")</f>
        <v>0.1269</v>
      </c>
    </row>
    <row r="10535" customFormat="false" ht="13.8" hidden="false" customHeight="false" outlineLevel="0" collapsed="false">
      <c r="D10535" s="875" t="n">
        <v>30916</v>
      </c>
      <c r="E10535" s="880" t="n">
        <v>12.65</v>
      </c>
      <c r="F10535" s="877" t="n">
        <f aca="false">IFERROR(E10535/100,"")</f>
        <v>0.1265</v>
      </c>
    </row>
    <row r="10536" customFormat="false" ht="13.8" hidden="false" customHeight="false" outlineLevel="0" collapsed="false">
      <c r="D10536" s="875" t="n">
        <v>30915</v>
      </c>
      <c r="E10536" s="880" t="n">
        <v>12.62</v>
      </c>
      <c r="F10536" s="877" t="n">
        <f aca="false">IFERROR(E10536/100,"")</f>
        <v>0.1262</v>
      </c>
    </row>
    <row r="10537" customFormat="false" ht="13.8" hidden="false" customHeight="false" outlineLevel="0" collapsed="false">
      <c r="D10537" s="875" t="n">
        <v>30914</v>
      </c>
      <c r="E10537" s="880" t="n">
        <v>12.69</v>
      </c>
      <c r="F10537" s="877" t="n">
        <f aca="false">IFERROR(E10537/100,"")</f>
        <v>0.1269</v>
      </c>
    </row>
    <row r="10538" customFormat="false" ht="13.8" hidden="false" customHeight="false" outlineLevel="0" collapsed="false">
      <c r="D10538" s="875" t="n">
        <v>30911</v>
      </c>
      <c r="E10538" s="880" t="n">
        <v>12.7</v>
      </c>
      <c r="F10538" s="877" t="n">
        <f aca="false">IFERROR(E10538/100,"")</f>
        <v>0.127</v>
      </c>
    </row>
    <row r="10539" customFormat="false" ht="13.8" hidden="false" customHeight="false" outlineLevel="0" collapsed="false">
      <c r="D10539" s="875" t="n">
        <v>30910</v>
      </c>
      <c r="E10539" s="880" t="n">
        <v>12.7</v>
      </c>
      <c r="F10539" s="877" t="n">
        <f aca="false">IFERROR(E10539/100,"")</f>
        <v>0.127</v>
      </c>
    </row>
    <row r="10540" customFormat="false" ht="13.8" hidden="false" customHeight="false" outlineLevel="0" collapsed="false">
      <c r="D10540" s="875" t="n">
        <v>30909</v>
      </c>
      <c r="E10540" s="880" t="n">
        <v>12.74</v>
      </c>
      <c r="F10540" s="877" t="n">
        <f aca="false">IFERROR(E10540/100,"")</f>
        <v>0.1274</v>
      </c>
    </row>
    <row r="10541" customFormat="false" ht="13.8" hidden="false" customHeight="false" outlineLevel="0" collapsed="false">
      <c r="D10541" s="875" t="n">
        <v>30908</v>
      </c>
      <c r="E10541" s="880" t="n">
        <v>12.67</v>
      </c>
      <c r="F10541" s="877" t="n">
        <f aca="false">IFERROR(E10541/100,"")</f>
        <v>0.1267</v>
      </c>
    </row>
    <row r="10542" customFormat="false" ht="13.8" hidden="false" customHeight="false" outlineLevel="0" collapsed="false">
      <c r="D10542" s="875" t="n">
        <v>30907</v>
      </c>
      <c r="E10542" s="880" t="n">
        <v>12.74</v>
      </c>
      <c r="F10542" s="877" t="n">
        <f aca="false">IFERROR(E10542/100,"")</f>
        <v>0.1274</v>
      </c>
    </row>
    <row r="10543" customFormat="false" ht="13.8" hidden="false" customHeight="false" outlineLevel="0" collapsed="false">
      <c r="D10543" s="875" t="n">
        <v>30904</v>
      </c>
      <c r="E10543" s="880" t="n">
        <v>12.68</v>
      </c>
      <c r="F10543" s="877" t="n">
        <f aca="false">IFERROR(E10543/100,"")</f>
        <v>0.1268</v>
      </c>
    </row>
    <row r="10544" customFormat="false" ht="13.8" hidden="false" customHeight="false" outlineLevel="0" collapsed="false">
      <c r="D10544" s="875" t="n">
        <v>30903</v>
      </c>
      <c r="E10544" s="880" t="n">
        <v>12.61</v>
      </c>
      <c r="F10544" s="877" t="n">
        <f aca="false">IFERROR(E10544/100,"")</f>
        <v>0.1261</v>
      </c>
    </row>
    <row r="10545" customFormat="false" ht="13.8" hidden="false" customHeight="false" outlineLevel="0" collapsed="false">
      <c r="D10545" s="875" t="n">
        <v>30902</v>
      </c>
      <c r="E10545" s="880" t="n">
        <v>12.66</v>
      </c>
      <c r="F10545" s="877" t="n">
        <f aca="false">IFERROR(E10545/100,"")</f>
        <v>0.1266</v>
      </c>
    </row>
    <row r="10546" customFormat="false" ht="13.8" hidden="false" customHeight="false" outlineLevel="0" collapsed="false">
      <c r="D10546" s="875" t="n">
        <v>30901</v>
      </c>
      <c r="E10546" s="880" t="n">
        <v>12.69</v>
      </c>
      <c r="F10546" s="877" t="n">
        <f aca="false">IFERROR(E10546/100,"")</f>
        <v>0.1269</v>
      </c>
    </row>
    <row r="10547" customFormat="false" ht="13.8" hidden="false" customHeight="false" outlineLevel="0" collapsed="false">
      <c r="D10547" s="875" t="n">
        <v>30900</v>
      </c>
      <c r="E10547" s="880" t="n">
        <v>12.73</v>
      </c>
      <c r="F10547" s="877" t="n">
        <f aca="false">IFERROR(E10547/100,"")</f>
        <v>0.1273</v>
      </c>
    </row>
    <row r="10548" customFormat="false" ht="13.8" hidden="false" customHeight="false" outlineLevel="0" collapsed="false">
      <c r="D10548" s="875" t="n">
        <v>30897</v>
      </c>
      <c r="E10548" s="880" t="n">
        <v>12.61</v>
      </c>
      <c r="F10548" s="877" t="n">
        <f aca="false">IFERROR(E10548/100,"")</f>
        <v>0.1261</v>
      </c>
    </row>
    <row r="10549" customFormat="false" ht="13.8" hidden="false" customHeight="false" outlineLevel="0" collapsed="false">
      <c r="D10549" s="875" t="n">
        <v>30896</v>
      </c>
      <c r="E10549" s="880" t="n">
        <v>12.74</v>
      </c>
      <c r="F10549" s="877" t="n">
        <f aca="false">IFERROR(E10549/100,"")</f>
        <v>0.1274</v>
      </c>
    </row>
    <row r="10550" customFormat="false" ht="13.8" hidden="false" customHeight="false" outlineLevel="0" collapsed="false">
      <c r="D10550" s="875" t="n">
        <v>30895</v>
      </c>
      <c r="E10550" s="880" t="n">
        <v>12.81</v>
      </c>
      <c r="F10550" s="877" t="n">
        <f aca="false">IFERROR(E10550/100,"")</f>
        <v>0.1281</v>
      </c>
    </row>
    <row r="10551" customFormat="false" ht="13.8" hidden="false" customHeight="false" outlineLevel="0" collapsed="false">
      <c r="D10551" s="875" t="n">
        <v>30894</v>
      </c>
      <c r="E10551" s="880" t="n">
        <v>12.91</v>
      </c>
      <c r="F10551" s="877" t="n">
        <f aca="false">IFERROR(E10551/100,"")</f>
        <v>0.1291</v>
      </c>
    </row>
    <row r="10552" customFormat="false" ht="13.8" hidden="false" customHeight="false" outlineLevel="0" collapsed="false">
      <c r="D10552" s="875" t="n">
        <v>30893</v>
      </c>
      <c r="E10552" s="880" t="n">
        <v>13.05</v>
      </c>
      <c r="F10552" s="877" t="n">
        <f aca="false">IFERROR(E10552/100,"")</f>
        <v>0.1305</v>
      </c>
    </row>
    <row r="10553" customFormat="false" ht="13.8" hidden="false" customHeight="false" outlineLevel="0" collapsed="false">
      <c r="D10553" s="875" t="n">
        <v>30890</v>
      </c>
      <c r="E10553" s="880" t="n">
        <v>12.95</v>
      </c>
      <c r="F10553" s="877" t="n">
        <f aca="false">IFERROR(E10553/100,"")</f>
        <v>0.1295</v>
      </c>
    </row>
    <row r="10554" customFormat="false" ht="13.8" hidden="false" customHeight="false" outlineLevel="0" collapsed="false">
      <c r="D10554" s="875" t="n">
        <v>30889</v>
      </c>
      <c r="E10554" s="880" t="n">
        <v>12.89</v>
      </c>
      <c r="F10554" s="877" t="n">
        <f aca="false">IFERROR(E10554/100,"")</f>
        <v>0.1289</v>
      </c>
    </row>
    <row r="10555" customFormat="false" ht="13.8" hidden="false" customHeight="false" outlineLevel="0" collapsed="false">
      <c r="D10555" s="875" t="n">
        <v>30888</v>
      </c>
      <c r="E10555" s="880" t="n">
        <v>13.06</v>
      </c>
      <c r="F10555" s="877" t="n">
        <f aca="false">IFERROR(E10555/100,"")</f>
        <v>0.1306</v>
      </c>
    </row>
    <row r="10556" customFormat="false" ht="13.8" hidden="false" customHeight="false" outlineLevel="0" collapsed="false">
      <c r="D10556" s="875" t="n">
        <v>30887</v>
      </c>
      <c r="E10556" s="880" t="n">
        <v>13.31</v>
      </c>
      <c r="F10556" s="877" t="n">
        <f aca="false">IFERROR(E10556/100,"")</f>
        <v>0.1331</v>
      </c>
    </row>
    <row r="10557" customFormat="false" ht="13.8" hidden="false" customHeight="false" outlineLevel="0" collapsed="false">
      <c r="D10557" s="875" t="n">
        <v>30886</v>
      </c>
      <c r="E10557" s="880" t="n">
        <v>13.35</v>
      </c>
      <c r="F10557" s="877" t="n">
        <f aca="false">IFERROR(E10557/100,"")</f>
        <v>0.1335</v>
      </c>
    </row>
    <row r="10558" customFormat="false" ht="13.8" hidden="false" customHeight="false" outlineLevel="0" collapsed="false">
      <c r="D10558" s="875" t="n">
        <v>30883</v>
      </c>
      <c r="E10558" s="880" t="n">
        <v>13.36</v>
      </c>
      <c r="F10558" s="877" t="n">
        <f aca="false">IFERROR(E10558/100,"")</f>
        <v>0.1336</v>
      </c>
    </row>
    <row r="10559" customFormat="false" ht="13.8" hidden="false" customHeight="false" outlineLevel="0" collapsed="false">
      <c r="D10559" s="875" t="n">
        <v>30882</v>
      </c>
      <c r="E10559" s="880" t="n">
        <v>13.25</v>
      </c>
      <c r="F10559" s="877" t="n">
        <f aca="false">IFERROR(E10559/100,"")</f>
        <v>0.1325</v>
      </c>
    </row>
    <row r="10560" customFormat="false" ht="13.8" hidden="false" customHeight="false" outlineLevel="0" collapsed="false">
      <c r="D10560" s="875" t="n">
        <v>30881</v>
      </c>
      <c r="E10560" s="880" t="n">
        <v>13.32</v>
      </c>
      <c r="F10560" s="877" t="n">
        <f aca="false">IFERROR(E10560/100,"")</f>
        <v>0.1332</v>
      </c>
    </row>
    <row r="10561" customFormat="false" ht="13.8" hidden="false" customHeight="false" outlineLevel="0" collapsed="false">
      <c r="D10561" s="875" t="n">
        <v>30880</v>
      </c>
      <c r="E10561" s="880" t="n">
        <v>13.37</v>
      </c>
      <c r="F10561" s="877" t="n">
        <f aca="false">IFERROR(E10561/100,"")</f>
        <v>0.1337</v>
      </c>
    </row>
    <row r="10562" customFormat="false" ht="13.8" hidden="false" customHeight="false" outlineLevel="0" collapsed="false">
      <c r="D10562" s="875" t="n">
        <v>30879</v>
      </c>
      <c r="E10562" s="880" t="n">
        <v>13.32</v>
      </c>
      <c r="F10562" s="877" t="n">
        <f aca="false">IFERROR(E10562/100,"")</f>
        <v>0.1332</v>
      </c>
    </row>
    <row r="10563" customFormat="false" ht="13.8" hidden="false" customHeight="false" outlineLevel="0" collapsed="false">
      <c r="D10563" s="875" t="n">
        <v>30876</v>
      </c>
      <c r="E10563" s="880" t="n">
        <v>13.3</v>
      </c>
      <c r="F10563" s="877" t="n">
        <f aca="false">IFERROR(E10563/100,"")</f>
        <v>0.133</v>
      </c>
    </row>
    <row r="10564" customFormat="false" ht="13.8" hidden="false" customHeight="false" outlineLevel="0" collapsed="false">
      <c r="D10564" s="875" t="n">
        <v>30875</v>
      </c>
      <c r="E10564" s="880" t="n">
        <v>13.42</v>
      </c>
      <c r="F10564" s="877" t="n">
        <f aca="false">IFERROR(E10564/100,"")</f>
        <v>0.1342</v>
      </c>
    </row>
    <row r="10565" customFormat="false" ht="13.8" hidden="false" customHeight="false" outlineLevel="0" collapsed="false">
      <c r="D10565" s="875" t="n">
        <v>30874</v>
      </c>
      <c r="E10565" s="880" t="n">
        <v>13.55</v>
      </c>
      <c r="F10565" s="877" t="n">
        <f aca="false">IFERROR(E10565/100,"")</f>
        <v>0.1355</v>
      </c>
    </row>
    <row r="10566" customFormat="false" ht="13.8" hidden="false" customHeight="false" outlineLevel="0" collapsed="false">
      <c r="D10566" s="875" t="n">
        <v>30873</v>
      </c>
      <c r="E10566" s="880" t="n">
        <v>13.53</v>
      </c>
      <c r="F10566" s="877" t="n">
        <f aca="false">IFERROR(E10566/100,"")</f>
        <v>0.1353</v>
      </c>
    </row>
    <row r="10567" customFormat="false" ht="13.8" hidden="false" customHeight="false" outlineLevel="0" collapsed="false">
      <c r="D10567" s="875" t="n">
        <v>30872</v>
      </c>
      <c r="E10567" s="880" t="n">
        <v>13.48</v>
      </c>
      <c r="F10567" s="877" t="n">
        <f aca="false">IFERROR(E10567/100,"")</f>
        <v>0.1348</v>
      </c>
    </row>
    <row r="10568" customFormat="false" ht="13.8" hidden="false" customHeight="false" outlineLevel="0" collapsed="false">
      <c r="D10568" s="875" t="n">
        <v>30869</v>
      </c>
      <c r="E10568" s="880" t="n">
        <v>13.75</v>
      </c>
      <c r="F10568" s="877" t="n">
        <f aca="false">IFERROR(E10568/100,"")</f>
        <v>0.1375</v>
      </c>
    </row>
    <row r="10569" customFormat="false" ht="13.8" hidden="false" customHeight="false" outlineLevel="0" collapsed="false">
      <c r="D10569" s="875" t="n">
        <v>30868</v>
      </c>
      <c r="E10569" s="880" t="n">
        <v>13.77</v>
      </c>
      <c r="F10569" s="877" t="n">
        <f aca="false">IFERROR(E10569/100,"")</f>
        <v>0.1377</v>
      </c>
    </row>
    <row r="10570" customFormat="false" ht="13.8" hidden="false" customHeight="false" outlineLevel="0" collapsed="false">
      <c r="D10570" s="875" t="n">
        <v>30867</v>
      </c>
      <c r="E10570" s="867" t="e">
        <f aca="false">NA()</f>
        <v>#N/A</v>
      </c>
      <c r="F10570" s="877" t="str">
        <f aca="false">IFERROR(E10570/100,"")</f>
        <v/>
      </c>
    </row>
    <row r="10571" customFormat="false" ht="13.8" hidden="false" customHeight="false" outlineLevel="0" collapsed="false">
      <c r="D10571" s="875" t="n">
        <v>30866</v>
      </c>
      <c r="E10571" s="880" t="n">
        <v>13.8</v>
      </c>
      <c r="F10571" s="877" t="n">
        <f aca="false">IFERROR(E10571/100,"")</f>
        <v>0.138</v>
      </c>
    </row>
    <row r="10572" customFormat="false" ht="13.8" hidden="false" customHeight="false" outlineLevel="0" collapsed="false">
      <c r="D10572" s="875" t="n">
        <v>30865</v>
      </c>
      <c r="E10572" s="880" t="n">
        <v>13.87</v>
      </c>
      <c r="F10572" s="877" t="n">
        <f aca="false">IFERROR(E10572/100,"")</f>
        <v>0.1387</v>
      </c>
    </row>
    <row r="10573" customFormat="false" ht="13.8" hidden="false" customHeight="false" outlineLevel="0" collapsed="false">
      <c r="D10573" s="875" t="n">
        <v>30862</v>
      </c>
      <c r="E10573" s="880" t="n">
        <v>13.84</v>
      </c>
      <c r="F10573" s="877" t="n">
        <f aca="false">IFERROR(E10573/100,"")</f>
        <v>0.1384</v>
      </c>
    </row>
    <row r="10574" customFormat="false" ht="13.8" hidden="false" customHeight="false" outlineLevel="0" collapsed="false">
      <c r="D10574" s="875" t="n">
        <v>30861</v>
      </c>
      <c r="E10574" s="880" t="n">
        <v>13.8</v>
      </c>
      <c r="F10574" s="877" t="n">
        <f aca="false">IFERROR(E10574/100,"")</f>
        <v>0.138</v>
      </c>
    </row>
    <row r="10575" customFormat="false" ht="13.8" hidden="false" customHeight="false" outlineLevel="0" collapsed="false">
      <c r="D10575" s="875" t="n">
        <v>30860</v>
      </c>
      <c r="E10575" s="880" t="n">
        <v>13.76</v>
      </c>
      <c r="F10575" s="877" t="n">
        <f aca="false">IFERROR(E10575/100,"")</f>
        <v>0.1376</v>
      </c>
    </row>
    <row r="10576" customFormat="false" ht="13.8" hidden="false" customHeight="false" outlineLevel="0" collapsed="false">
      <c r="D10576" s="875" t="n">
        <v>30859</v>
      </c>
      <c r="E10576" s="880" t="n">
        <v>13.79</v>
      </c>
      <c r="F10576" s="877" t="n">
        <f aca="false">IFERROR(E10576/100,"")</f>
        <v>0.1379</v>
      </c>
    </row>
    <row r="10577" customFormat="false" ht="13.8" hidden="false" customHeight="false" outlineLevel="0" collapsed="false">
      <c r="D10577" s="875" t="n">
        <v>30858</v>
      </c>
      <c r="E10577" s="880" t="n">
        <v>13.75</v>
      </c>
      <c r="F10577" s="877" t="n">
        <f aca="false">IFERROR(E10577/100,"")</f>
        <v>0.1375</v>
      </c>
    </row>
    <row r="10578" customFormat="false" ht="13.8" hidden="false" customHeight="false" outlineLevel="0" collapsed="false">
      <c r="D10578" s="875" t="n">
        <v>30855</v>
      </c>
      <c r="E10578" s="880" t="n">
        <v>13.74</v>
      </c>
      <c r="F10578" s="877" t="n">
        <f aca="false">IFERROR(E10578/100,"")</f>
        <v>0.1374</v>
      </c>
    </row>
    <row r="10579" customFormat="false" ht="13.8" hidden="false" customHeight="false" outlineLevel="0" collapsed="false">
      <c r="D10579" s="875" t="n">
        <v>30854</v>
      </c>
      <c r="E10579" s="880" t="n">
        <v>13.72</v>
      </c>
      <c r="F10579" s="877" t="n">
        <f aca="false">IFERROR(E10579/100,"")</f>
        <v>0.1372</v>
      </c>
    </row>
    <row r="10580" customFormat="false" ht="13.8" hidden="false" customHeight="false" outlineLevel="0" collapsed="false">
      <c r="D10580" s="875" t="n">
        <v>30853</v>
      </c>
      <c r="E10580" s="880" t="n">
        <v>13.65</v>
      </c>
      <c r="F10580" s="877" t="n">
        <f aca="false">IFERROR(E10580/100,"")</f>
        <v>0.1365</v>
      </c>
    </row>
    <row r="10581" customFormat="false" ht="13.8" hidden="false" customHeight="false" outlineLevel="0" collapsed="false">
      <c r="D10581" s="875" t="n">
        <v>30852</v>
      </c>
      <c r="E10581" s="880" t="n">
        <v>13.38</v>
      </c>
      <c r="F10581" s="877" t="n">
        <f aca="false">IFERROR(E10581/100,"")</f>
        <v>0.1338</v>
      </c>
    </row>
    <row r="10582" customFormat="false" ht="13.8" hidden="false" customHeight="false" outlineLevel="0" collapsed="false">
      <c r="D10582" s="875" t="n">
        <v>30851</v>
      </c>
      <c r="E10582" s="880" t="n">
        <v>13.27</v>
      </c>
      <c r="F10582" s="877" t="n">
        <f aca="false">IFERROR(E10582/100,"")</f>
        <v>0.1327</v>
      </c>
    </row>
    <row r="10583" customFormat="false" ht="13.8" hidden="false" customHeight="false" outlineLevel="0" collapsed="false">
      <c r="D10583" s="875" t="n">
        <v>30848</v>
      </c>
      <c r="E10583" s="880" t="n">
        <v>13.21</v>
      </c>
      <c r="F10583" s="877" t="n">
        <f aca="false">IFERROR(E10583/100,"")</f>
        <v>0.1321</v>
      </c>
    </row>
    <row r="10584" customFormat="false" ht="13.8" hidden="false" customHeight="false" outlineLevel="0" collapsed="false">
      <c r="D10584" s="875" t="n">
        <v>30847</v>
      </c>
      <c r="E10584" s="880" t="n">
        <v>13.39</v>
      </c>
      <c r="F10584" s="877" t="n">
        <f aca="false">IFERROR(E10584/100,"")</f>
        <v>0.1339</v>
      </c>
    </row>
    <row r="10585" customFormat="false" ht="13.8" hidden="false" customHeight="false" outlineLevel="0" collapsed="false">
      <c r="D10585" s="875" t="n">
        <v>30846</v>
      </c>
      <c r="E10585" s="880" t="n">
        <v>13.44</v>
      </c>
      <c r="F10585" s="877" t="n">
        <f aca="false">IFERROR(E10585/100,"")</f>
        <v>0.1344</v>
      </c>
    </row>
    <row r="10586" customFormat="false" ht="13.8" hidden="false" customHeight="false" outlineLevel="0" collapsed="false">
      <c r="D10586" s="875" t="n">
        <v>30845</v>
      </c>
      <c r="E10586" s="880" t="n">
        <v>13.54</v>
      </c>
      <c r="F10586" s="877" t="n">
        <f aca="false">IFERROR(E10586/100,"")</f>
        <v>0.1354</v>
      </c>
    </row>
    <row r="10587" customFormat="false" ht="13.8" hidden="false" customHeight="false" outlineLevel="0" collapsed="false">
      <c r="D10587" s="875" t="n">
        <v>30844</v>
      </c>
      <c r="E10587" s="880" t="n">
        <v>13.58</v>
      </c>
      <c r="F10587" s="877" t="n">
        <f aca="false">IFERROR(E10587/100,"")</f>
        <v>0.1358</v>
      </c>
    </row>
    <row r="10588" customFormat="false" ht="13.8" hidden="false" customHeight="false" outlineLevel="0" collapsed="false">
      <c r="D10588" s="875" t="n">
        <v>30841</v>
      </c>
      <c r="E10588" s="880" t="n">
        <v>13.46</v>
      </c>
      <c r="F10588" s="877" t="n">
        <f aca="false">IFERROR(E10588/100,"")</f>
        <v>0.1346</v>
      </c>
    </row>
    <row r="10589" customFormat="false" ht="13.8" hidden="false" customHeight="false" outlineLevel="0" collapsed="false">
      <c r="D10589" s="875" t="n">
        <v>30840</v>
      </c>
      <c r="E10589" s="880" t="n">
        <v>13.54</v>
      </c>
      <c r="F10589" s="877" t="n">
        <f aca="false">IFERROR(E10589/100,"")</f>
        <v>0.1354</v>
      </c>
    </row>
    <row r="10590" customFormat="false" ht="13.8" hidden="false" customHeight="false" outlineLevel="0" collapsed="false">
      <c r="D10590" s="875" t="n">
        <v>30839</v>
      </c>
      <c r="E10590" s="880" t="n">
        <v>13.54</v>
      </c>
      <c r="F10590" s="877" t="n">
        <f aca="false">IFERROR(E10590/100,"")</f>
        <v>0.1354</v>
      </c>
    </row>
    <row r="10591" customFormat="false" ht="13.8" hidden="false" customHeight="false" outlineLevel="0" collapsed="false">
      <c r="D10591" s="875" t="n">
        <v>30838</v>
      </c>
      <c r="E10591" s="880" t="n">
        <v>13.37</v>
      </c>
      <c r="F10591" s="877" t="n">
        <f aca="false">IFERROR(E10591/100,"")</f>
        <v>0.1337</v>
      </c>
    </row>
    <row r="10592" customFormat="false" ht="13.8" hidden="false" customHeight="false" outlineLevel="0" collapsed="false">
      <c r="D10592" s="875" t="n">
        <v>30837</v>
      </c>
      <c r="E10592" s="880" t="n">
        <v>13.42</v>
      </c>
      <c r="F10592" s="877" t="n">
        <f aca="false">IFERROR(E10592/100,"")</f>
        <v>0.1342</v>
      </c>
    </row>
    <row r="10593" customFormat="false" ht="13.8" hidden="false" customHeight="false" outlineLevel="0" collapsed="false">
      <c r="D10593" s="875" t="n">
        <v>30834</v>
      </c>
      <c r="E10593" s="880" t="n">
        <v>13.63</v>
      </c>
      <c r="F10593" s="877" t="n">
        <f aca="false">IFERROR(E10593/100,"")</f>
        <v>0.1363</v>
      </c>
    </row>
    <row r="10594" customFormat="false" ht="13.8" hidden="false" customHeight="false" outlineLevel="0" collapsed="false">
      <c r="D10594" s="875" t="n">
        <v>30833</v>
      </c>
      <c r="E10594" s="880" t="n">
        <v>13.91</v>
      </c>
      <c r="F10594" s="877" t="n">
        <f aca="false">IFERROR(E10594/100,"")</f>
        <v>0.1391</v>
      </c>
    </row>
    <row r="10595" customFormat="false" ht="13.8" hidden="false" customHeight="false" outlineLevel="0" collapsed="false">
      <c r="D10595" s="875" t="n">
        <v>30832</v>
      </c>
      <c r="E10595" s="880" t="n">
        <v>13.99</v>
      </c>
      <c r="F10595" s="877" t="n">
        <f aca="false">IFERROR(E10595/100,"")</f>
        <v>0.1399</v>
      </c>
    </row>
    <row r="10596" customFormat="false" ht="13.8" hidden="false" customHeight="false" outlineLevel="0" collapsed="false">
      <c r="D10596" s="875" t="n">
        <v>30831</v>
      </c>
      <c r="E10596" s="880" t="n">
        <v>13.89</v>
      </c>
      <c r="F10596" s="877" t="n">
        <f aca="false">IFERROR(E10596/100,"")</f>
        <v>0.1389</v>
      </c>
    </row>
    <row r="10597" customFormat="false" ht="13.8" hidden="false" customHeight="false" outlineLevel="0" collapsed="false">
      <c r="D10597" s="875" t="n">
        <v>30830</v>
      </c>
      <c r="E10597" s="867" t="e">
        <f aca="false">NA()</f>
        <v>#N/A</v>
      </c>
      <c r="F10597" s="877" t="str">
        <f aca="false">IFERROR(E10597/100,"")</f>
        <v/>
      </c>
    </row>
    <row r="10598" customFormat="false" ht="13.8" hidden="false" customHeight="false" outlineLevel="0" collapsed="false">
      <c r="D10598" s="875" t="n">
        <v>30827</v>
      </c>
      <c r="E10598" s="880" t="n">
        <v>13.75</v>
      </c>
      <c r="F10598" s="877" t="n">
        <f aca="false">IFERROR(E10598/100,"")</f>
        <v>0.1375</v>
      </c>
    </row>
    <row r="10599" customFormat="false" ht="13.8" hidden="false" customHeight="false" outlineLevel="0" collapsed="false">
      <c r="D10599" s="875" t="n">
        <v>30826</v>
      </c>
      <c r="E10599" s="880" t="n">
        <v>13.72</v>
      </c>
      <c r="F10599" s="877" t="n">
        <f aca="false">IFERROR(E10599/100,"")</f>
        <v>0.1372</v>
      </c>
    </row>
    <row r="10600" customFormat="false" ht="13.8" hidden="false" customHeight="false" outlineLevel="0" collapsed="false">
      <c r="D10600" s="875" t="n">
        <v>30825</v>
      </c>
      <c r="E10600" s="880" t="n">
        <v>13.54</v>
      </c>
      <c r="F10600" s="877" t="n">
        <f aca="false">IFERROR(E10600/100,"")</f>
        <v>0.1354</v>
      </c>
    </row>
    <row r="10601" customFormat="false" ht="13.8" hidden="false" customHeight="false" outlineLevel="0" collapsed="false">
      <c r="D10601" s="875" t="n">
        <v>30824</v>
      </c>
      <c r="E10601" s="880" t="n">
        <v>13.52</v>
      </c>
      <c r="F10601" s="877" t="n">
        <f aca="false">IFERROR(E10601/100,"")</f>
        <v>0.1352</v>
      </c>
    </row>
    <row r="10602" customFormat="false" ht="13.8" hidden="false" customHeight="false" outlineLevel="0" collapsed="false">
      <c r="D10602" s="875" t="n">
        <v>30823</v>
      </c>
      <c r="E10602" s="880" t="n">
        <v>13.43</v>
      </c>
      <c r="F10602" s="877" t="n">
        <f aca="false">IFERROR(E10602/100,"")</f>
        <v>0.1343</v>
      </c>
    </row>
    <row r="10603" customFormat="false" ht="13.8" hidden="false" customHeight="false" outlineLevel="0" collapsed="false">
      <c r="D10603" s="875" t="n">
        <v>30820</v>
      </c>
      <c r="E10603" s="880" t="n">
        <v>13.45</v>
      </c>
      <c r="F10603" s="877" t="n">
        <f aca="false">IFERROR(E10603/100,"")</f>
        <v>0.1345</v>
      </c>
    </row>
    <row r="10604" customFormat="false" ht="13.8" hidden="false" customHeight="false" outlineLevel="0" collapsed="false">
      <c r="D10604" s="875" t="n">
        <v>30819</v>
      </c>
      <c r="E10604" s="880" t="n">
        <v>13.54</v>
      </c>
      <c r="F10604" s="877" t="n">
        <f aca="false">IFERROR(E10604/100,"")</f>
        <v>0.1354</v>
      </c>
    </row>
    <row r="10605" customFormat="false" ht="13.8" hidden="false" customHeight="false" outlineLevel="0" collapsed="false">
      <c r="D10605" s="875" t="n">
        <v>30818</v>
      </c>
      <c r="E10605" s="880" t="n">
        <v>13.41</v>
      </c>
      <c r="F10605" s="877" t="n">
        <f aca="false">IFERROR(E10605/100,"")</f>
        <v>0.1341</v>
      </c>
    </row>
    <row r="10606" customFormat="false" ht="13.8" hidden="false" customHeight="false" outlineLevel="0" collapsed="false">
      <c r="D10606" s="875" t="n">
        <v>30817</v>
      </c>
      <c r="E10606" s="880" t="n">
        <v>13.48</v>
      </c>
      <c r="F10606" s="877" t="n">
        <f aca="false">IFERROR(E10606/100,"")</f>
        <v>0.1348</v>
      </c>
    </row>
    <row r="10607" customFormat="false" ht="13.8" hidden="false" customHeight="false" outlineLevel="0" collapsed="false">
      <c r="D10607" s="875" t="n">
        <v>30816</v>
      </c>
      <c r="E10607" s="880" t="n">
        <v>13.58</v>
      </c>
      <c r="F10607" s="877" t="n">
        <f aca="false">IFERROR(E10607/100,"")</f>
        <v>0.1358</v>
      </c>
    </row>
    <row r="10608" customFormat="false" ht="13.8" hidden="false" customHeight="false" outlineLevel="0" collapsed="false">
      <c r="D10608" s="875" t="n">
        <v>30813</v>
      </c>
      <c r="E10608" s="880" t="n">
        <v>13.46</v>
      </c>
      <c r="F10608" s="877" t="n">
        <f aca="false">IFERROR(E10608/100,"")</f>
        <v>0.1346</v>
      </c>
    </row>
    <row r="10609" customFormat="false" ht="13.8" hidden="false" customHeight="false" outlineLevel="0" collapsed="false">
      <c r="D10609" s="875" t="n">
        <v>30812</v>
      </c>
      <c r="E10609" s="880" t="n">
        <v>13.25</v>
      </c>
      <c r="F10609" s="877" t="n">
        <f aca="false">IFERROR(E10609/100,"")</f>
        <v>0.1325</v>
      </c>
    </row>
    <row r="10610" customFormat="false" ht="13.8" hidden="false" customHeight="false" outlineLevel="0" collapsed="false">
      <c r="D10610" s="875" t="n">
        <v>30811</v>
      </c>
      <c r="E10610" s="880" t="n">
        <v>13.21</v>
      </c>
      <c r="F10610" s="877" t="n">
        <f aca="false">IFERROR(E10610/100,"")</f>
        <v>0.1321</v>
      </c>
    </row>
    <row r="10611" customFormat="false" ht="13.8" hidden="false" customHeight="false" outlineLevel="0" collapsed="false">
      <c r="D10611" s="875" t="n">
        <v>30810</v>
      </c>
      <c r="E10611" s="880" t="n">
        <v>13.09</v>
      </c>
      <c r="F10611" s="877" t="n">
        <f aca="false">IFERROR(E10611/100,"")</f>
        <v>0.1309</v>
      </c>
    </row>
    <row r="10612" customFormat="false" ht="13.8" hidden="false" customHeight="false" outlineLevel="0" collapsed="false">
      <c r="D10612" s="875" t="n">
        <v>30809</v>
      </c>
      <c r="E10612" s="880" t="n">
        <v>13.13</v>
      </c>
      <c r="F10612" s="877" t="n">
        <f aca="false">IFERROR(E10612/100,"")</f>
        <v>0.1313</v>
      </c>
    </row>
    <row r="10613" customFormat="false" ht="13.8" hidden="false" customHeight="false" outlineLevel="0" collapsed="false">
      <c r="D10613" s="875" t="n">
        <v>30806</v>
      </c>
      <c r="E10613" s="880" t="n">
        <v>13.07</v>
      </c>
      <c r="F10613" s="877" t="n">
        <f aca="false">IFERROR(E10613/100,"")</f>
        <v>0.1307</v>
      </c>
    </row>
    <row r="10614" customFormat="false" ht="13.8" hidden="false" customHeight="false" outlineLevel="0" collapsed="false">
      <c r="D10614" s="875" t="n">
        <v>30805</v>
      </c>
      <c r="E10614" s="880" t="n">
        <v>12.89</v>
      </c>
      <c r="F10614" s="877" t="n">
        <f aca="false">IFERROR(E10614/100,"")</f>
        <v>0.1289</v>
      </c>
    </row>
    <row r="10615" customFormat="false" ht="13.8" hidden="false" customHeight="false" outlineLevel="0" collapsed="false">
      <c r="D10615" s="875" t="n">
        <v>30804</v>
      </c>
      <c r="E10615" s="880" t="n">
        <v>12.86</v>
      </c>
      <c r="F10615" s="877" t="n">
        <f aca="false">IFERROR(E10615/100,"")</f>
        <v>0.1286</v>
      </c>
    </row>
    <row r="10616" customFormat="false" ht="13.8" hidden="false" customHeight="false" outlineLevel="0" collapsed="false">
      <c r="D10616" s="875" t="n">
        <v>30803</v>
      </c>
      <c r="E10616" s="880" t="n">
        <v>12.82</v>
      </c>
      <c r="F10616" s="877" t="n">
        <f aca="false">IFERROR(E10616/100,"")</f>
        <v>0.1282</v>
      </c>
    </row>
    <row r="10617" customFormat="false" ht="13.8" hidden="false" customHeight="false" outlineLevel="0" collapsed="false">
      <c r="D10617" s="875" t="n">
        <v>30802</v>
      </c>
      <c r="E10617" s="880" t="n">
        <v>12.82</v>
      </c>
      <c r="F10617" s="877" t="n">
        <f aca="false">IFERROR(E10617/100,"")</f>
        <v>0.1282</v>
      </c>
    </row>
    <row r="10618" customFormat="false" ht="13.8" hidden="false" customHeight="false" outlineLevel="0" collapsed="false">
      <c r="D10618" s="875" t="n">
        <v>30799</v>
      </c>
      <c r="E10618" s="880" t="n">
        <v>12.79</v>
      </c>
      <c r="F10618" s="877" t="n">
        <f aca="false">IFERROR(E10618/100,"")</f>
        <v>0.1279</v>
      </c>
    </row>
    <row r="10619" customFormat="false" ht="13.8" hidden="false" customHeight="false" outlineLevel="0" collapsed="false">
      <c r="D10619" s="875" t="n">
        <v>30798</v>
      </c>
      <c r="E10619" s="880" t="n">
        <v>12.67</v>
      </c>
      <c r="F10619" s="877" t="n">
        <f aca="false">IFERROR(E10619/100,"")</f>
        <v>0.1267</v>
      </c>
    </row>
    <row r="10620" customFormat="false" ht="13.8" hidden="false" customHeight="false" outlineLevel="0" collapsed="false">
      <c r="D10620" s="875" t="n">
        <v>30797</v>
      </c>
      <c r="E10620" s="880" t="n">
        <v>12.69</v>
      </c>
      <c r="F10620" s="877" t="n">
        <f aca="false">IFERROR(E10620/100,"")</f>
        <v>0.1269</v>
      </c>
    </row>
    <row r="10621" customFormat="false" ht="13.8" hidden="false" customHeight="false" outlineLevel="0" collapsed="false">
      <c r="D10621" s="875" t="n">
        <v>30796</v>
      </c>
      <c r="E10621" s="880" t="n">
        <v>12.75</v>
      </c>
      <c r="F10621" s="877" t="n">
        <f aca="false">IFERROR(E10621/100,"")</f>
        <v>0.1275</v>
      </c>
    </row>
    <row r="10622" customFormat="false" ht="13.8" hidden="false" customHeight="false" outlineLevel="0" collapsed="false">
      <c r="D10622" s="875" t="n">
        <v>30795</v>
      </c>
      <c r="E10622" s="880" t="n">
        <v>12.8</v>
      </c>
      <c r="F10622" s="877" t="n">
        <f aca="false">IFERROR(E10622/100,"")</f>
        <v>0.128</v>
      </c>
    </row>
    <row r="10623" customFormat="false" ht="13.8" hidden="false" customHeight="false" outlineLevel="0" collapsed="false">
      <c r="D10623" s="875" t="n">
        <v>30792</v>
      </c>
      <c r="E10623" s="867" t="e">
        <f aca="false">NA()</f>
        <v>#N/A</v>
      </c>
      <c r="F10623" s="877" t="str">
        <f aca="false">IFERROR(E10623/100,"")</f>
        <v/>
      </c>
    </row>
    <row r="10624" customFormat="false" ht="13.8" hidden="false" customHeight="false" outlineLevel="0" collapsed="false">
      <c r="D10624" s="875" t="n">
        <v>30791</v>
      </c>
      <c r="E10624" s="880" t="n">
        <v>12.77</v>
      </c>
      <c r="F10624" s="877" t="n">
        <f aca="false">IFERROR(E10624/100,"")</f>
        <v>0.1277</v>
      </c>
    </row>
    <row r="10625" customFormat="false" ht="13.8" hidden="false" customHeight="false" outlineLevel="0" collapsed="false">
      <c r="D10625" s="875" t="n">
        <v>30790</v>
      </c>
      <c r="E10625" s="880" t="n">
        <v>12.7</v>
      </c>
      <c r="F10625" s="877" t="n">
        <f aca="false">IFERROR(E10625/100,"")</f>
        <v>0.127</v>
      </c>
    </row>
    <row r="10626" customFormat="false" ht="13.8" hidden="false" customHeight="false" outlineLevel="0" collapsed="false">
      <c r="D10626" s="875" t="n">
        <v>30789</v>
      </c>
      <c r="E10626" s="880" t="n">
        <v>12.57</v>
      </c>
      <c r="F10626" s="877" t="n">
        <f aca="false">IFERROR(E10626/100,"")</f>
        <v>0.1257</v>
      </c>
    </row>
    <row r="10627" customFormat="false" ht="13.8" hidden="false" customHeight="false" outlineLevel="0" collapsed="false">
      <c r="D10627" s="875" t="n">
        <v>30788</v>
      </c>
      <c r="E10627" s="880" t="n">
        <v>12.61</v>
      </c>
      <c r="F10627" s="877" t="n">
        <f aca="false">IFERROR(E10627/100,"")</f>
        <v>0.1261</v>
      </c>
    </row>
    <row r="10628" customFormat="false" ht="13.8" hidden="false" customHeight="false" outlineLevel="0" collapsed="false">
      <c r="D10628" s="875" t="n">
        <v>30785</v>
      </c>
      <c r="E10628" s="880" t="n">
        <v>12.57</v>
      </c>
      <c r="F10628" s="877" t="n">
        <f aca="false">IFERROR(E10628/100,"")</f>
        <v>0.1257</v>
      </c>
    </row>
    <row r="10629" customFormat="false" ht="13.8" hidden="false" customHeight="false" outlineLevel="0" collapsed="false">
      <c r="D10629" s="875" t="n">
        <v>30784</v>
      </c>
      <c r="E10629" s="880" t="n">
        <v>12.4</v>
      </c>
      <c r="F10629" s="877" t="n">
        <f aca="false">IFERROR(E10629/100,"")</f>
        <v>0.124</v>
      </c>
    </row>
    <row r="10630" customFormat="false" ht="13.8" hidden="false" customHeight="false" outlineLevel="0" collapsed="false">
      <c r="D10630" s="875" t="n">
        <v>30783</v>
      </c>
      <c r="E10630" s="880" t="n">
        <v>12.5</v>
      </c>
      <c r="F10630" s="877" t="n">
        <f aca="false">IFERROR(E10630/100,"")</f>
        <v>0.125</v>
      </c>
    </row>
    <row r="10631" customFormat="false" ht="13.8" hidden="false" customHeight="false" outlineLevel="0" collapsed="false">
      <c r="D10631" s="875" t="n">
        <v>30782</v>
      </c>
      <c r="E10631" s="880" t="n">
        <v>12.52</v>
      </c>
      <c r="F10631" s="877" t="n">
        <f aca="false">IFERROR(E10631/100,"")</f>
        <v>0.1252</v>
      </c>
    </row>
    <row r="10632" customFormat="false" ht="13.8" hidden="false" customHeight="false" outlineLevel="0" collapsed="false">
      <c r="D10632" s="875" t="n">
        <v>30781</v>
      </c>
      <c r="E10632" s="880" t="n">
        <v>12.47</v>
      </c>
      <c r="F10632" s="877" t="n">
        <f aca="false">IFERROR(E10632/100,"")</f>
        <v>0.1247</v>
      </c>
    </row>
    <row r="10633" customFormat="false" ht="13.8" hidden="false" customHeight="false" outlineLevel="0" collapsed="false">
      <c r="D10633" s="875" t="n">
        <v>30778</v>
      </c>
      <c r="E10633" s="880" t="n">
        <v>12.51</v>
      </c>
      <c r="F10633" s="877" t="n">
        <f aca="false">IFERROR(E10633/100,"")</f>
        <v>0.1251</v>
      </c>
    </row>
    <row r="10634" customFormat="false" ht="13.8" hidden="false" customHeight="false" outlineLevel="0" collapsed="false">
      <c r="D10634" s="875" t="n">
        <v>30777</v>
      </c>
      <c r="E10634" s="880" t="n">
        <v>12.65</v>
      </c>
      <c r="F10634" s="877" t="n">
        <f aca="false">IFERROR(E10634/100,"")</f>
        <v>0.1265</v>
      </c>
    </row>
    <row r="10635" customFormat="false" ht="13.8" hidden="false" customHeight="false" outlineLevel="0" collapsed="false">
      <c r="D10635" s="875" t="n">
        <v>30776</v>
      </c>
      <c r="E10635" s="880" t="n">
        <v>12.67</v>
      </c>
      <c r="F10635" s="877" t="n">
        <f aca="false">IFERROR(E10635/100,"")</f>
        <v>0.1267</v>
      </c>
    </row>
    <row r="10636" customFormat="false" ht="13.8" hidden="false" customHeight="false" outlineLevel="0" collapsed="false">
      <c r="D10636" s="875" t="n">
        <v>30775</v>
      </c>
      <c r="E10636" s="880" t="n">
        <v>12.65</v>
      </c>
      <c r="F10636" s="877" t="n">
        <f aca="false">IFERROR(E10636/100,"")</f>
        <v>0.1265</v>
      </c>
    </row>
    <row r="10637" customFormat="false" ht="13.8" hidden="false" customHeight="false" outlineLevel="0" collapsed="false">
      <c r="D10637" s="875" t="n">
        <v>30774</v>
      </c>
      <c r="E10637" s="880" t="n">
        <v>12.56</v>
      </c>
      <c r="F10637" s="877" t="n">
        <f aca="false">IFERROR(E10637/100,"")</f>
        <v>0.1256</v>
      </c>
    </row>
    <row r="10638" customFormat="false" ht="13.8" hidden="false" customHeight="false" outlineLevel="0" collapsed="false">
      <c r="D10638" s="875" t="n">
        <v>30771</v>
      </c>
      <c r="E10638" s="880" t="n">
        <v>12.53</v>
      </c>
      <c r="F10638" s="877" t="n">
        <f aca="false">IFERROR(E10638/100,"")</f>
        <v>0.1253</v>
      </c>
    </row>
    <row r="10639" customFormat="false" ht="13.8" hidden="false" customHeight="false" outlineLevel="0" collapsed="false">
      <c r="D10639" s="875" t="n">
        <v>30770</v>
      </c>
      <c r="E10639" s="880" t="n">
        <v>12.41</v>
      </c>
      <c r="F10639" s="877" t="n">
        <f aca="false">IFERROR(E10639/100,"")</f>
        <v>0.1241</v>
      </c>
    </row>
    <row r="10640" customFormat="false" ht="13.8" hidden="false" customHeight="false" outlineLevel="0" collapsed="false">
      <c r="D10640" s="875" t="n">
        <v>30769</v>
      </c>
      <c r="E10640" s="880" t="n">
        <v>12.42</v>
      </c>
      <c r="F10640" s="877" t="n">
        <f aca="false">IFERROR(E10640/100,"")</f>
        <v>0.1242</v>
      </c>
    </row>
    <row r="10641" customFormat="false" ht="13.8" hidden="false" customHeight="false" outlineLevel="0" collapsed="false">
      <c r="D10641" s="875" t="n">
        <v>30768</v>
      </c>
      <c r="E10641" s="880" t="n">
        <v>12.46</v>
      </c>
      <c r="F10641" s="877" t="n">
        <f aca="false">IFERROR(E10641/100,"")</f>
        <v>0.1246</v>
      </c>
    </row>
    <row r="10642" customFormat="false" ht="13.8" hidden="false" customHeight="false" outlineLevel="0" collapsed="false">
      <c r="D10642" s="875" t="n">
        <v>30767</v>
      </c>
      <c r="E10642" s="880" t="n">
        <v>12.46</v>
      </c>
      <c r="F10642" s="877" t="n">
        <f aca="false">IFERROR(E10642/100,"")</f>
        <v>0.1246</v>
      </c>
    </row>
    <row r="10643" customFormat="false" ht="13.8" hidden="false" customHeight="false" outlineLevel="0" collapsed="false">
      <c r="D10643" s="875" t="n">
        <v>30764</v>
      </c>
      <c r="E10643" s="880" t="n">
        <v>12.48</v>
      </c>
      <c r="F10643" s="877" t="n">
        <f aca="false">IFERROR(E10643/100,"")</f>
        <v>0.1248</v>
      </c>
    </row>
    <row r="10644" customFormat="false" ht="13.8" hidden="false" customHeight="false" outlineLevel="0" collapsed="false">
      <c r="D10644" s="875" t="n">
        <v>30763</v>
      </c>
      <c r="E10644" s="880" t="n">
        <v>12.49</v>
      </c>
      <c r="F10644" s="877" t="n">
        <f aca="false">IFERROR(E10644/100,"")</f>
        <v>0.1249</v>
      </c>
    </row>
    <row r="10645" customFormat="false" ht="13.8" hidden="false" customHeight="false" outlineLevel="0" collapsed="false">
      <c r="D10645" s="875" t="n">
        <v>30762</v>
      </c>
      <c r="E10645" s="880" t="n">
        <v>12.45</v>
      </c>
      <c r="F10645" s="877" t="n">
        <f aca="false">IFERROR(E10645/100,"")</f>
        <v>0.1245</v>
      </c>
    </row>
    <row r="10646" customFormat="false" ht="13.8" hidden="false" customHeight="false" outlineLevel="0" collapsed="false">
      <c r="D10646" s="875" t="n">
        <v>30761</v>
      </c>
      <c r="E10646" s="880" t="n">
        <v>12.44</v>
      </c>
      <c r="F10646" s="877" t="n">
        <f aca="false">IFERROR(E10646/100,"")</f>
        <v>0.1244</v>
      </c>
    </row>
    <row r="10647" customFormat="false" ht="13.8" hidden="false" customHeight="false" outlineLevel="0" collapsed="false">
      <c r="D10647" s="875" t="n">
        <v>30760</v>
      </c>
      <c r="E10647" s="880" t="n">
        <v>12.45</v>
      </c>
      <c r="F10647" s="877" t="n">
        <f aca="false">IFERROR(E10647/100,"")</f>
        <v>0.1245</v>
      </c>
    </row>
    <row r="10648" customFormat="false" ht="13.8" hidden="false" customHeight="false" outlineLevel="0" collapsed="false">
      <c r="D10648" s="875" t="n">
        <v>30757</v>
      </c>
      <c r="E10648" s="880" t="n">
        <v>12.34</v>
      </c>
      <c r="F10648" s="877" t="n">
        <f aca="false">IFERROR(E10648/100,"")</f>
        <v>0.1234</v>
      </c>
    </row>
    <row r="10649" customFormat="false" ht="13.8" hidden="false" customHeight="false" outlineLevel="0" collapsed="false">
      <c r="D10649" s="875" t="n">
        <v>30756</v>
      </c>
      <c r="E10649" s="880" t="n">
        <v>12.31</v>
      </c>
      <c r="F10649" s="877" t="n">
        <f aca="false">IFERROR(E10649/100,"")</f>
        <v>0.1231</v>
      </c>
    </row>
    <row r="10650" customFormat="false" ht="13.8" hidden="false" customHeight="false" outlineLevel="0" collapsed="false">
      <c r="D10650" s="875" t="n">
        <v>30755</v>
      </c>
      <c r="E10650" s="880" t="n">
        <v>12.31</v>
      </c>
      <c r="F10650" s="877" t="n">
        <f aca="false">IFERROR(E10650/100,"")</f>
        <v>0.1231</v>
      </c>
    </row>
    <row r="10651" customFormat="false" ht="13.8" hidden="false" customHeight="false" outlineLevel="0" collapsed="false">
      <c r="D10651" s="875" t="n">
        <v>30754</v>
      </c>
      <c r="E10651" s="880" t="n">
        <v>12.27</v>
      </c>
      <c r="F10651" s="877" t="n">
        <f aca="false">IFERROR(E10651/100,"")</f>
        <v>0.1227</v>
      </c>
    </row>
    <row r="10652" customFormat="false" ht="13.8" hidden="false" customHeight="false" outlineLevel="0" collapsed="false">
      <c r="D10652" s="875" t="n">
        <v>30753</v>
      </c>
      <c r="E10652" s="880" t="n">
        <v>12.24</v>
      </c>
      <c r="F10652" s="877" t="n">
        <f aca="false">IFERROR(E10652/100,"")</f>
        <v>0.1224</v>
      </c>
    </row>
    <row r="10653" customFormat="false" ht="13.8" hidden="false" customHeight="false" outlineLevel="0" collapsed="false">
      <c r="D10653" s="875" t="n">
        <v>30750</v>
      </c>
      <c r="E10653" s="880" t="n">
        <v>12.28</v>
      </c>
      <c r="F10653" s="877" t="n">
        <f aca="false">IFERROR(E10653/100,"")</f>
        <v>0.1228</v>
      </c>
    </row>
    <row r="10654" customFormat="false" ht="13.8" hidden="false" customHeight="false" outlineLevel="0" collapsed="false">
      <c r="D10654" s="875" t="n">
        <v>30749</v>
      </c>
      <c r="E10654" s="880" t="n">
        <v>12.24</v>
      </c>
      <c r="F10654" s="877" t="n">
        <f aca="false">IFERROR(E10654/100,"")</f>
        <v>0.1224</v>
      </c>
    </row>
    <row r="10655" customFormat="false" ht="13.8" hidden="false" customHeight="false" outlineLevel="0" collapsed="false">
      <c r="D10655" s="875" t="n">
        <v>30748</v>
      </c>
      <c r="E10655" s="880" t="n">
        <v>12.22</v>
      </c>
      <c r="F10655" s="877" t="n">
        <f aca="false">IFERROR(E10655/100,"")</f>
        <v>0.1222</v>
      </c>
    </row>
    <row r="10656" customFormat="false" ht="13.8" hidden="false" customHeight="false" outlineLevel="0" collapsed="false">
      <c r="D10656" s="875" t="n">
        <v>30747</v>
      </c>
      <c r="E10656" s="880" t="n">
        <v>12.09</v>
      </c>
      <c r="F10656" s="877" t="n">
        <f aca="false">IFERROR(E10656/100,"")</f>
        <v>0.1209</v>
      </c>
    </row>
    <row r="10657" customFormat="false" ht="13.8" hidden="false" customHeight="false" outlineLevel="0" collapsed="false">
      <c r="D10657" s="875" t="n">
        <v>30746</v>
      </c>
      <c r="E10657" s="880" t="n">
        <v>12.07</v>
      </c>
      <c r="F10657" s="877" t="n">
        <f aca="false">IFERROR(E10657/100,"")</f>
        <v>0.1207</v>
      </c>
    </row>
    <row r="10658" customFormat="false" ht="13.8" hidden="false" customHeight="false" outlineLevel="0" collapsed="false">
      <c r="D10658" s="875" t="n">
        <v>30743</v>
      </c>
      <c r="E10658" s="880" t="n">
        <v>11.99</v>
      </c>
      <c r="F10658" s="877" t="n">
        <f aca="false">IFERROR(E10658/100,"")</f>
        <v>0.1199</v>
      </c>
    </row>
    <row r="10659" customFormat="false" ht="13.8" hidden="false" customHeight="false" outlineLevel="0" collapsed="false">
      <c r="D10659" s="875" t="n">
        <v>30742</v>
      </c>
      <c r="E10659" s="880" t="n">
        <v>12.07</v>
      </c>
      <c r="F10659" s="877" t="n">
        <f aca="false">IFERROR(E10659/100,"")</f>
        <v>0.1207</v>
      </c>
    </row>
    <row r="10660" customFormat="false" ht="13.8" hidden="false" customHeight="false" outlineLevel="0" collapsed="false">
      <c r="D10660" s="875" t="n">
        <v>30741</v>
      </c>
      <c r="E10660" s="880" t="n">
        <v>12.04</v>
      </c>
      <c r="F10660" s="877" t="n">
        <f aca="false">IFERROR(E10660/100,"")</f>
        <v>0.1204</v>
      </c>
    </row>
    <row r="10661" customFormat="false" ht="13.8" hidden="false" customHeight="false" outlineLevel="0" collapsed="false">
      <c r="D10661" s="875" t="n">
        <v>30740</v>
      </c>
      <c r="E10661" s="880" t="n">
        <v>12.09</v>
      </c>
      <c r="F10661" s="877" t="n">
        <f aca="false">IFERROR(E10661/100,"")</f>
        <v>0.1209</v>
      </c>
    </row>
    <row r="10662" customFormat="false" ht="13.8" hidden="false" customHeight="false" outlineLevel="0" collapsed="false">
      <c r="D10662" s="875" t="n">
        <v>30739</v>
      </c>
      <c r="E10662" s="880" t="n">
        <v>12.05</v>
      </c>
      <c r="F10662" s="877" t="n">
        <f aca="false">IFERROR(E10662/100,"")</f>
        <v>0.1205</v>
      </c>
    </row>
    <row r="10663" customFormat="false" ht="13.8" hidden="false" customHeight="false" outlineLevel="0" collapsed="false">
      <c r="D10663" s="875" t="n">
        <v>30736</v>
      </c>
      <c r="E10663" s="880" t="n">
        <v>11.99</v>
      </c>
      <c r="F10663" s="877" t="n">
        <f aca="false">IFERROR(E10663/100,"")</f>
        <v>0.1199</v>
      </c>
    </row>
    <row r="10664" customFormat="false" ht="13.8" hidden="false" customHeight="false" outlineLevel="0" collapsed="false">
      <c r="D10664" s="875" t="n">
        <v>30735</v>
      </c>
      <c r="E10664" s="880" t="n">
        <v>12.05</v>
      </c>
      <c r="F10664" s="877" t="n">
        <f aca="false">IFERROR(E10664/100,"")</f>
        <v>0.1205</v>
      </c>
    </row>
    <row r="10665" customFormat="false" ht="13.8" hidden="false" customHeight="false" outlineLevel="0" collapsed="false">
      <c r="D10665" s="875" t="n">
        <v>30734</v>
      </c>
      <c r="E10665" s="880" t="n">
        <v>11.93</v>
      </c>
      <c r="F10665" s="877" t="n">
        <f aca="false">IFERROR(E10665/100,"")</f>
        <v>0.1193</v>
      </c>
    </row>
    <row r="10666" customFormat="false" ht="13.8" hidden="false" customHeight="false" outlineLevel="0" collapsed="false">
      <c r="D10666" s="875" t="n">
        <v>30733</v>
      </c>
      <c r="E10666" s="880" t="n">
        <v>11.91</v>
      </c>
      <c r="F10666" s="877" t="n">
        <f aca="false">IFERROR(E10666/100,"")</f>
        <v>0.1191</v>
      </c>
    </row>
    <row r="10667" customFormat="false" ht="13.8" hidden="false" customHeight="false" outlineLevel="0" collapsed="false">
      <c r="D10667" s="875" t="n">
        <v>30732</v>
      </c>
      <c r="E10667" s="867" t="e">
        <f aca="false">NA()</f>
        <v>#N/A</v>
      </c>
      <c r="F10667" s="877" t="str">
        <f aca="false">IFERROR(E10667/100,"")</f>
        <v/>
      </c>
    </row>
    <row r="10668" customFormat="false" ht="13.8" hidden="false" customHeight="false" outlineLevel="0" collapsed="false">
      <c r="D10668" s="875" t="n">
        <v>30729</v>
      </c>
      <c r="E10668" s="880" t="n">
        <v>11.92</v>
      </c>
      <c r="F10668" s="877" t="n">
        <f aca="false">IFERROR(E10668/100,"")</f>
        <v>0.1192</v>
      </c>
    </row>
    <row r="10669" customFormat="false" ht="13.8" hidden="false" customHeight="false" outlineLevel="0" collapsed="false">
      <c r="D10669" s="875" t="n">
        <v>30728</v>
      </c>
      <c r="E10669" s="880" t="n">
        <v>11.83</v>
      </c>
      <c r="F10669" s="877" t="n">
        <f aca="false">IFERROR(E10669/100,"")</f>
        <v>0.1183</v>
      </c>
    </row>
    <row r="10670" customFormat="false" ht="13.8" hidden="false" customHeight="false" outlineLevel="0" collapsed="false">
      <c r="D10670" s="875" t="n">
        <v>30727</v>
      </c>
      <c r="E10670" s="880" t="n">
        <v>11.81</v>
      </c>
      <c r="F10670" s="877" t="n">
        <f aca="false">IFERROR(E10670/100,"")</f>
        <v>0.1181</v>
      </c>
    </row>
    <row r="10671" customFormat="false" ht="13.8" hidden="false" customHeight="false" outlineLevel="0" collapsed="false">
      <c r="D10671" s="875" t="n">
        <v>30726</v>
      </c>
      <c r="E10671" s="880" t="n">
        <v>11.85</v>
      </c>
      <c r="F10671" s="877" t="n">
        <f aca="false">IFERROR(E10671/100,"")</f>
        <v>0.1185</v>
      </c>
    </row>
    <row r="10672" customFormat="false" ht="13.8" hidden="false" customHeight="false" outlineLevel="0" collapsed="false">
      <c r="D10672" s="875" t="n">
        <v>30725</v>
      </c>
      <c r="E10672" s="867" t="e">
        <f aca="false">NA()</f>
        <v>#N/A</v>
      </c>
      <c r="F10672" s="877" t="str">
        <f aca="false">IFERROR(E10672/100,"")</f>
        <v/>
      </c>
    </row>
    <row r="10673" customFormat="false" ht="13.8" hidden="false" customHeight="false" outlineLevel="0" collapsed="false">
      <c r="D10673" s="875" t="n">
        <v>30722</v>
      </c>
      <c r="E10673" s="880" t="n">
        <v>11.83</v>
      </c>
      <c r="F10673" s="877" t="n">
        <f aca="false">IFERROR(E10673/100,"")</f>
        <v>0.1183</v>
      </c>
    </row>
    <row r="10674" customFormat="false" ht="13.8" hidden="false" customHeight="false" outlineLevel="0" collapsed="false">
      <c r="D10674" s="875" t="n">
        <v>30721</v>
      </c>
      <c r="E10674" s="880" t="n">
        <v>11.73</v>
      </c>
      <c r="F10674" s="877" t="n">
        <f aca="false">IFERROR(E10674/100,"")</f>
        <v>0.1173</v>
      </c>
    </row>
    <row r="10675" customFormat="false" ht="13.8" hidden="false" customHeight="false" outlineLevel="0" collapsed="false">
      <c r="D10675" s="875" t="n">
        <v>30720</v>
      </c>
      <c r="E10675" s="880" t="n">
        <v>11.72</v>
      </c>
      <c r="F10675" s="877" t="n">
        <f aca="false">IFERROR(E10675/100,"")</f>
        <v>0.1172</v>
      </c>
    </row>
    <row r="10676" customFormat="false" ht="13.8" hidden="false" customHeight="false" outlineLevel="0" collapsed="false">
      <c r="D10676" s="875" t="n">
        <v>30719</v>
      </c>
      <c r="E10676" s="880" t="n">
        <v>11.71</v>
      </c>
      <c r="F10676" s="877" t="n">
        <f aca="false">IFERROR(E10676/100,"")</f>
        <v>0.1171</v>
      </c>
    </row>
    <row r="10677" customFormat="false" ht="13.8" hidden="false" customHeight="false" outlineLevel="0" collapsed="false">
      <c r="D10677" s="875" t="n">
        <v>30718</v>
      </c>
      <c r="E10677" s="880" t="n">
        <v>11.7</v>
      </c>
      <c r="F10677" s="877" t="n">
        <f aca="false">IFERROR(E10677/100,"")</f>
        <v>0.117</v>
      </c>
    </row>
    <row r="10678" customFormat="false" ht="13.8" hidden="false" customHeight="false" outlineLevel="0" collapsed="false">
      <c r="D10678" s="875" t="n">
        <v>30715</v>
      </c>
      <c r="E10678" s="880" t="n">
        <v>11.6</v>
      </c>
      <c r="F10678" s="877" t="n">
        <f aca="false">IFERROR(E10678/100,"")</f>
        <v>0.116</v>
      </c>
    </row>
    <row r="10679" customFormat="false" ht="13.8" hidden="false" customHeight="false" outlineLevel="0" collapsed="false">
      <c r="D10679" s="875" t="n">
        <v>30714</v>
      </c>
      <c r="E10679" s="880" t="n">
        <v>11.6</v>
      </c>
      <c r="F10679" s="877" t="n">
        <f aca="false">IFERROR(E10679/100,"")</f>
        <v>0.116</v>
      </c>
    </row>
    <row r="10680" customFormat="false" ht="13.8" hidden="false" customHeight="false" outlineLevel="0" collapsed="false">
      <c r="D10680" s="875" t="n">
        <v>30713</v>
      </c>
      <c r="E10680" s="880" t="n">
        <v>11.64</v>
      </c>
      <c r="F10680" s="877" t="n">
        <f aca="false">IFERROR(E10680/100,"")</f>
        <v>0.1164</v>
      </c>
    </row>
    <row r="10681" customFormat="false" ht="13.8" hidden="false" customHeight="false" outlineLevel="0" collapsed="false">
      <c r="D10681" s="875" t="n">
        <v>30712</v>
      </c>
      <c r="E10681" s="880" t="n">
        <v>11.67</v>
      </c>
      <c r="F10681" s="877" t="n">
        <f aca="false">IFERROR(E10681/100,"")</f>
        <v>0.1167</v>
      </c>
    </row>
    <row r="10682" customFormat="false" ht="13.8" hidden="false" customHeight="false" outlineLevel="0" collapsed="false">
      <c r="D10682" s="875" t="n">
        <v>30711</v>
      </c>
      <c r="E10682" s="880" t="n">
        <v>11.66</v>
      </c>
      <c r="F10682" s="877" t="n">
        <f aca="false">IFERROR(E10682/100,"")</f>
        <v>0.1166</v>
      </c>
    </row>
    <row r="10683" customFormat="false" ht="13.8" hidden="false" customHeight="false" outlineLevel="0" collapsed="false">
      <c r="D10683" s="875" t="n">
        <v>30708</v>
      </c>
      <c r="E10683" s="880" t="n">
        <v>11.63</v>
      </c>
      <c r="F10683" s="877" t="n">
        <f aca="false">IFERROR(E10683/100,"")</f>
        <v>0.1163</v>
      </c>
    </row>
    <row r="10684" customFormat="false" ht="13.8" hidden="false" customHeight="false" outlineLevel="0" collapsed="false">
      <c r="D10684" s="875" t="n">
        <v>30707</v>
      </c>
      <c r="E10684" s="880" t="n">
        <v>11.63</v>
      </c>
      <c r="F10684" s="877" t="n">
        <f aca="false">IFERROR(E10684/100,"")</f>
        <v>0.1163</v>
      </c>
    </row>
    <row r="10685" customFormat="false" ht="13.8" hidden="false" customHeight="false" outlineLevel="0" collapsed="false">
      <c r="D10685" s="875" t="n">
        <v>30706</v>
      </c>
      <c r="E10685" s="880" t="n">
        <v>11.64</v>
      </c>
      <c r="F10685" s="877" t="n">
        <f aca="false">IFERROR(E10685/100,"")</f>
        <v>0.1164</v>
      </c>
    </row>
    <row r="10686" customFormat="false" ht="13.8" hidden="false" customHeight="false" outlineLevel="0" collapsed="false">
      <c r="D10686" s="875" t="n">
        <v>30705</v>
      </c>
      <c r="E10686" s="880" t="n">
        <v>11.63</v>
      </c>
      <c r="F10686" s="877" t="n">
        <f aca="false">IFERROR(E10686/100,"")</f>
        <v>0.1163</v>
      </c>
    </row>
    <row r="10687" customFormat="false" ht="13.8" hidden="false" customHeight="false" outlineLevel="0" collapsed="false">
      <c r="D10687" s="875" t="n">
        <v>30704</v>
      </c>
      <c r="E10687" s="880" t="n">
        <v>11.63</v>
      </c>
      <c r="F10687" s="877" t="n">
        <f aca="false">IFERROR(E10687/100,"")</f>
        <v>0.1163</v>
      </c>
    </row>
    <row r="10688" customFormat="false" ht="13.8" hidden="false" customHeight="false" outlineLevel="0" collapsed="false">
      <c r="D10688" s="875" t="n">
        <v>30701</v>
      </c>
      <c r="E10688" s="880" t="n">
        <v>11.64</v>
      </c>
      <c r="F10688" s="877" t="n">
        <f aca="false">IFERROR(E10688/100,"")</f>
        <v>0.1164</v>
      </c>
    </row>
    <row r="10689" customFormat="false" ht="13.8" hidden="false" customHeight="false" outlineLevel="0" collapsed="false">
      <c r="D10689" s="875" t="n">
        <v>30700</v>
      </c>
      <c r="E10689" s="880" t="n">
        <v>11.6</v>
      </c>
      <c r="F10689" s="877" t="n">
        <f aca="false">IFERROR(E10689/100,"")</f>
        <v>0.116</v>
      </c>
    </row>
    <row r="10690" customFormat="false" ht="13.8" hidden="false" customHeight="false" outlineLevel="0" collapsed="false">
      <c r="D10690" s="875" t="n">
        <v>30699</v>
      </c>
      <c r="E10690" s="880" t="n">
        <v>11.61</v>
      </c>
      <c r="F10690" s="877" t="n">
        <f aca="false">IFERROR(E10690/100,"")</f>
        <v>0.1161</v>
      </c>
    </row>
    <row r="10691" customFormat="false" ht="13.8" hidden="false" customHeight="false" outlineLevel="0" collapsed="false">
      <c r="D10691" s="875" t="n">
        <v>30698</v>
      </c>
      <c r="E10691" s="880" t="n">
        <v>11.57</v>
      </c>
      <c r="F10691" s="877" t="n">
        <f aca="false">IFERROR(E10691/100,"")</f>
        <v>0.1157</v>
      </c>
    </row>
    <row r="10692" customFormat="false" ht="13.8" hidden="false" customHeight="false" outlineLevel="0" collapsed="false">
      <c r="D10692" s="875" t="n">
        <v>30697</v>
      </c>
      <c r="E10692" s="880" t="n">
        <v>11.54</v>
      </c>
      <c r="F10692" s="877" t="n">
        <f aca="false">IFERROR(E10692/100,"")</f>
        <v>0.1154</v>
      </c>
    </row>
    <row r="10693" customFormat="false" ht="13.8" hidden="false" customHeight="false" outlineLevel="0" collapsed="false">
      <c r="D10693" s="875" t="n">
        <v>30694</v>
      </c>
      <c r="E10693" s="880" t="n">
        <v>11.59</v>
      </c>
      <c r="F10693" s="877" t="n">
        <f aca="false">IFERROR(E10693/100,"")</f>
        <v>0.1159</v>
      </c>
    </row>
    <row r="10694" customFormat="false" ht="13.8" hidden="false" customHeight="false" outlineLevel="0" collapsed="false">
      <c r="D10694" s="875" t="n">
        <v>30693</v>
      </c>
      <c r="E10694" s="880" t="n">
        <v>11.76</v>
      </c>
      <c r="F10694" s="877" t="n">
        <f aca="false">IFERROR(E10694/100,"")</f>
        <v>0.1176</v>
      </c>
    </row>
    <row r="10695" customFormat="false" ht="13.8" hidden="false" customHeight="false" outlineLevel="0" collapsed="false">
      <c r="D10695" s="875" t="n">
        <v>30692</v>
      </c>
      <c r="E10695" s="880" t="n">
        <v>11.76</v>
      </c>
      <c r="F10695" s="877" t="n">
        <f aca="false">IFERROR(E10695/100,"")</f>
        <v>0.1176</v>
      </c>
    </row>
    <row r="10696" customFormat="false" ht="13.8" hidden="false" customHeight="false" outlineLevel="0" collapsed="false">
      <c r="D10696" s="875" t="n">
        <v>30691</v>
      </c>
      <c r="E10696" s="880" t="n">
        <v>11.71</v>
      </c>
      <c r="F10696" s="877" t="n">
        <f aca="false">IFERROR(E10696/100,"")</f>
        <v>0.1171</v>
      </c>
    </row>
    <row r="10697" customFormat="false" ht="13.8" hidden="false" customHeight="false" outlineLevel="0" collapsed="false">
      <c r="D10697" s="875" t="n">
        <v>30690</v>
      </c>
      <c r="E10697" s="880" t="n">
        <v>11.75</v>
      </c>
      <c r="F10697" s="877" t="n">
        <f aca="false">IFERROR(E10697/100,"")</f>
        <v>0.1175</v>
      </c>
    </row>
    <row r="10698" customFormat="false" ht="13.8" hidden="false" customHeight="false" outlineLevel="0" collapsed="false">
      <c r="D10698" s="875" t="n">
        <v>30687</v>
      </c>
      <c r="E10698" s="880" t="n">
        <v>11.73</v>
      </c>
      <c r="F10698" s="877" t="n">
        <f aca="false">IFERROR(E10698/100,"")</f>
        <v>0.1173</v>
      </c>
    </row>
    <row r="10699" customFormat="false" ht="13.8" hidden="false" customHeight="false" outlineLevel="0" collapsed="false">
      <c r="D10699" s="875" t="n">
        <v>30686</v>
      </c>
      <c r="E10699" s="880" t="n">
        <v>11.77</v>
      </c>
      <c r="F10699" s="877" t="n">
        <f aca="false">IFERROR(E10699/100,"")</f>
        <v>0.1177</v>
      </c>
    </row>
    <row r="10700" customFormat="false" ht="13.8" hidden="false" customHeight="false" outlineLevel="0" collapsed="false">
      <c r="D10700" s="875" t="n">
        <v>30685</v>
      </c>
      <c r="E10700" s="880" t="n">
        <v>11.78</v>
      </c>
      <c r="F10700" s="877" t="n">
        <f aca="false">IFERROR(E10700/100,"")</f>
        <v>0.1178</v>
      </c>
    </row>
    <row r="10701" customFormat="false" ht="13.8" hidden="false" customHeight="false" outlineLevel="0" collapsed="false">
      <c r="D10701" s="875" t="n">
        <v>30684</v>
      </c>
      <c r="E10701" s="880" t="n">
        <v>11.86</v>
      </c>
      <c r="F10701" s="877" t="n">
        <f aca="false">IFERROR(E10701/100,"")</f>
        <v>0.1186</v>
      </c>
    </row>
    <row r="10702" customFormat="false" ht="13.8" hidden="false" customHeight="false" outlineLevel="0" collapsed="false">
      <c r="D10702" s="875" t="n">
        <v>30683</v>
      </c>
      <c r="E10702" s="867" t="e">
        <f aca="false">NA()</f>
        <v>#N/A</v>
      </c>
      <c r="F10702" s="877" t="str">
        <f aca="false">IFERROR(E10702/100,"")</f>
        <v/>
      </c>
    </row>
    <row r="10703" customFormat="false" ht="13.8" hidden="false" customHeight="false" outlineLevel="0" collapsed="false">
      <c r="D10703" s="875" t="n">
        <v>30680</v>
      </c>
      <c r="E10703" s="880" t="n">
        <v>11.82</v>
      </c>
      <c r="F10703" s="877" t="n">
        <f aca="false">IFERROR(E10703/100,"")</f>
        <v>0.1182</v>
      </c>
    </row>
    <row r="10704" customFormat="false" ht="13.8" hidden="false" customHeight="false" outlineLevel="0" collapsed="false">
      <c r="D10704" s="875" t="n">
        <v>30679</v>
      </c>
      <c r="E10704" s="880" t="n">
        <v>11.79</v>
      </c>
      <c r="F10704" s="877" t="n">
        <f aca="false">IFERROR(E10704/100,"")</f>
        <v>0.1179</v>
      </c>
    </row>
    <row r="10705" customFormat="false" ht="13.8" hidden="false" customHeight="false" outlineLevel="0" collapsed="false">
      <c r="D10705" s="875" t="n">
        <v>30678</v>
      </c>
      <c r="E10705" s="880" t="n">
        <v>11.81</v>
      </c>
      <c r="F10705" s="877" t="n">
        <f aca="false">IFERROR(E10705/100,"")</f>
        <v>0.1181</v>
      </c>
    </row>
    <row r="10706" customFormat="false" ht="13.8" hidden="false" customHeight="false" outlineLevel="0" collapsed="false">
      <c r="D10706" s="875" t="n">
        <v>30677</v>
      </c>
      <c r="E10706" s="880" t="n">
        <v>11.75</v>
      </c>
      <c r="F10706" s="877" t="n">
        <f aca="false">IFERROR(E10706/100,"")</f>
        <v>0.1175</v>
      </c>
    </row>
    <row r="10707" customFormat="false" ht="13.8" hidden="false" customHeight="false" outlineLevel="0" collapsed="false">
      <c r="D10707" s="875" t="n">
        <v>30676</v>
      </c>
      <c r="E10707" s="867" t="e">
        <f aca="false">NA()</f>
        <v>#N/A</v>
      </c>
      <c r="F10707" s="877" t="str">
        <f aca="false">IFERROR(E10707/100,"")</f>
        <v/>
      </c>
    </row>
    <row r="10708" customFormat="false" ht="13.8" hidden="false" customHeight="false" outlineLevel="0" collapsed="false">
      <c r="D10708" s="875" t="n">
        <v>30673</v>
      </c>
      <c r="E10708" s="880" t="n">
        <v>11.79</v>
      </c>
      <c r="F10708" s="877" t="n">
        <f aca="false">IFERROR(E10708/100,"")</f>
        <v>0.1179</v>
      </c>
    </row>
    <row r="10709" customFormat="false" ht="13.8" hidden="false" customHeight="false" outlineLevel="0" collapsed="false">
      <c r="D10709" s="875" t="n">
        <v>30672</v>
      </c>
      <c r="E10709" s="880" t="n">
        <v>11.77</v>
      </c>
      <c r="F10709" s="877" t="n">
        <f aca="false">IFERROR(E10709/100,"")</f>
        <v>0.1177</v>
      </c>
    </row>
    <row r="10710" customFormat="false" ht="13.8" hidden="false" customHeight="false" outlineLevel="0" collapsed="false">
      <c r="D10710" s="875" t="n">
        <v>30671</v>
      </c>
      <c r="E10710" s="880" t="n">
        <v>11.83</v>
      </c>
      <c r="F10710" s="877" t="n">
        <f aca="false">IFERROR(E10710/100,"")</f>
        <v>0.1183</v>
      </c>
    </row>
    <row r="10711" customFormat="false" ht="13.8" hidden="false" customHeight="false" outlineLevel="0" collapsed="false">
      <c r="D10711" s="875" t="n">
        <v>30670</v>
      </c>
      <c r="E10711" s="880" t="n">
        <v>11.86</v>
      </c>
      <c r="F10711" s="877" t="n">
        <f aca="false">IFERROR(E10711/100,"")</f>
        <v>0.1186</v>
      </c>
    </row>
    <row r="10712" customFormat="false" ht="13.8" hidden="false" customHeight="false" outlineLevel="0" collapsed="false">
      <c r="D10712" s="875" t="n">
        <v>30669</v>
      </c>
      <c r="E10712" s="880" t="n">
        <v>11.87</v>
      </c>
      <c r="F10712" s="877" t="n">
        <f aca="false">IFERROR(E10712/100,"")</f>
        <v>0.1187</v>
      </c>
    </row>
    <row r="10713" customFormat="false" ht="13.8" hidden="false" customHeight="false" outlineLevel="0" collapsed="false">
      <c r="D10713" s="875" t="n">
        <v>30666</v>
      </c>
      <c r="E10713" s="880" t="n">
        <v>11.88</v>
      </c>
      <c r="F10713" s="877" t="n">
        <f aca="false">IFERROR(E10713/100,"")</f>
        <v>0.1188</v>
      </c>
    </row>
    <row r="10714" customFormat="false" ht="13.8" hidden="false" customHeight="false" outlineLevel="0" collapsed="false">
      <c r="D10714" s="875" t="n">
        <v>30665</v>
      </c>
      <c r="E10714" s="880" t="n">
        <v>11.96</v>
      </c>
      <c r="F10714" s="877" t="n">
        <f aca="false">IFERROR(E10714/100,"")</f>
        <v>0.1196</v>
      </c>
    </row>
    <row r="10715" customFormat="false" ht="13.8" hidden="false" customHeight="false" outlineLevel="0" collapsed="false">
      <c r="D10715" s="875" t="n">
        <v>30664</v>
      </c>
      <c r="E10715" s="880" t="n">
        <v>11.97</v>
      </c>
      <c r="F10715" s="877" t="n">
        <f aca="false">IFERROR(E10715/100,"")</f>
        <v>0.1197</v>
      </c>
    </row>
    <row r="10716" customFormat="false" ht="13.8" hidden="false" customHeight="false" outlineLevel="0" collapsed="false">
      <c r="D10716" s="875" t="n">
        <v>30663</v>
      </c>
      <c r="E10716" s="880" t="n">
        <v>11.95</v>
      </c>
      <c r="F10716" s="877" t="n">
        <f aca="false">IFERROR(E10716/100,"")</f>
        <v>0.1195</v>
      </c>
    </row>
    <row r="10717" customFormat="false" ht="13.8" hidden="false" customHeight="false" outlineLevel="0" collapsed="false">
      <c r="D10717" s="875" t="n">
        <v>30662</v>
      </c>
      <c r="E10717" s="880" t="n">
        <v>11.87</v>
      </c>
      <c r="F10717" s="877" t="n">
        <f aca="false">IFERROR(E10717/100,"")</f>
        <v>0.1187</v>
      </c>
    </row>
    <row r="10718" customFormat="false" ht="13.8" hidden="false" customHeight="false" outlineLevel="0" collapsed="false">
      <c r="D10718" s="875" t="n">
        <v>30659</v>
      </c>
      <c r="E10718" s="880" t="n">
        <v>11.9</v>
      </c>
      <c r="F10718" s="877" t="n">
        <f aca="false">IFERROR(E10718/100,"")</f>
        <v>0.119</v>
      </c>
    </row>
    <row r="10719" customFormat="false" ht="13.8" hidden="false" customHeight="false" outlineLevel="0" collapsed="false">
      <c r="D10719" s="875" t="n">
        <v>30658</v>
      </c>
      <c r="E10719" s="880" t="n">
        <v>11.89</v>
      </c>
      <c r="F10719" s="877" t="n">
        <f aca="false">IFERROR(E10719/100,"")</f>
        <v>0.1189</v>
      </c>
    </row>
    <row r="10720" customFormat="false" ht="13.8" hidden="false" customHeight="false" outlineLevel="0" collapsed="false">
      <c r="D10720" s="875" t="n">
        <v>30657</v>
      </c>
      <c r="E10720" s="880" t="n">
        <v>11.79</v>
      </c>
      <c r="F10720" s="877" t="n">
        <f aca="false">IFERROR(E10720/100,"")</f>
        <v>0.1179</v>
      </c>
    </row>
    <row r="10721" customFormat="false" ht="13.8" hidden="false" customHeight="false" outlineLevel="0" collapsed="false">
      <c r="D10721" s="875" t="n">
        <v>30656</v>
      </c>
      <c r="E10721" s="880" t="n">
        <v>11.76</v>
      </c>
      <c r="F10721" s="877" t="n">
        <f aca="false">IFERROR(E10721/100,"")</f>
        <v>0.1176</v>
      </c>
    </row>
    <row r="10722" customFormat="false" ht="13.8" hidden="false" customHeight="false" outlineLevel="0" collapsed="false">
      <c r="D10722" s="875" t="n">
        <v>30655</v>
      </c>
      <c r="E10722" s="880" t="n">
        <v>11.78</v>
      </c>
      <c r="F10722" s="877" t="n">
        <f aca="false">IFERROR(E10722/100,"")</f>
        <v>0.1178</v>
      </c>
    </row>
    <row r="10723" customFormat="false" ht="13.8" hidden="false" customHeight="false" outlineLevel="0" collapsed="false">
      <c r="D10723" s="875" t="n">
        <v>30652</v>
      </c>
      <c r="E10723" s="880" t="n">
        <v>11.75</v>
      </c>
      <c r="F10723" s="877" t="n">
        <f aca="false">IFERROR(E10723/100,"")</f>
        <v>0.1175</v>
      </c>
    </row>
    <row r="10724" customFormat="false" ht="13.8" hidden="false" customHeight="false" outlineLevel="0" collapsed="false">
      <c r="D10724" s="875" t="n">
        <v>30651</v>
      </c>
      <c r="E10724" s="880" t="n">
        <v>11.63</v>
      </c>
      <c r="F10724" s="877" t="n">
        <f aca="false">IFERROR(E10724/100,"")</f>
        <v>0.1163</v>
      </c>
    </row>
    <row r="10725" customFormat="false" ht="13.8" hidden="false" customHeight="false" outlineLevel="0" collapsed="false">
      <c r="D10725" s="875" t="n">
        <v>30650</v>
      </c>
      <c r="E10725" s="880" t="n">
        <v>11.63</v>
      </c>
      <c r="F10725" s="877" t="n">
        <f aca="false">IFERROR(E10725/100,"")</f>
        <v>0.1163</v>
      </c>
    </row>
    <row r="10726" customFormat="false" ht="13.8" hidden="false" customHeight="false" outlineLevel="0" collapsed="false">
      <c r="D10726" s="875" t="n">
        <v>30649</v>
      </c>
      <c r="E10726" s="880" t="n">
        <v>11.58</v>
      </c>
      <c r="F10726" s="877" t="n">
        <f aca="false">IFERROR(E10726/100,"")</f>
        <v>0.1158</v>
      </c>
    </row>
    <row r="10727" customFormat="false" ht="13.8" hidden="false" customHeight="false" outlineLevel="0" collapsed="false">
      <c r="D10727" s="875" t="n">
        <v>30648</v>
      </c>
      <c r="E10727" s="880" t="n">
        <v>11.63</v>
      </c>
      <c r="F10727" s="877" t="n">
        <f aca="false">IFERROR(E10727/100,"")</f>
        <v>0.1163</v>
      </c>
    </row>
    <row r="10728" customFormat="false" ht="13.8" hidden="false" customHeight="false" outlineLevel="0" collapsed="false">
      <c r="D10728" s="875" t="n">
        <v>30645</v>
      </c>
      <c r="E10728" s="880" t="n">
        <v>11.55</v>
      </c>
      <c r="F10728" s="877" t="n">
        <f aca="false">IFERROR(E10728/100,"")</f>
        <v>0.1155</v>
      </c>
    </row>
    <row r="10729" customFormat="false" ht="13.8" hidden="false" customHeight="false" outlineLevel="0" collapsed="false">
      <c r="D10729" s="875" t="n">
        <v>30644</v>
      </c>
      <c r="E10729" s="867" t="e">
        <f aca="false">NA()</f>
        <v>#N/A</v>
      </c>
      <c r="F10729" s="877" t="str">
        <f aca="false">IFERROR(E10729/100,"")</f>
        <v/>
      </c>
    </row>
    <row r="10730" customFormat="false" ht="13.8" hidden="false" customHeight="false" outlineLevel="0" collapsed="false">
      <c r="D10730" s="875" t="n">
        <v>30643</v>
      </c>
      <c r="E10730" s="880" t="n">
        <v>11.59</v>
      </c>
      <c r="F10730" s="877" t="n">
        <f aca="false">IFERROR(E10730/100,"")</f>
        <v>0.1159</v>
      </c>
    </row>
    <row r="10731" customFormat="false" ht="13.8" hidden="false" customHeight="false" outlineLevel="0" collapsed="false">
      <c r="D10731" s="875" t="n">
        <v>30642</v>
      </c>
      <c r="E10731" s="880" t="n">
        <v>11.57</v>
      </c>
      <c r="F10731" s="877" t="n">
        <f aca="false">IFERROR(E10731/100,"")</f>
        <v>0.1157</v>
      </c>
    </row>
    <row r="10732" customFormat="false" ht="13.8" hidden="false" customHeight="false" outlineLevel="0" collapsed="false">
      <c r="D10732" s="875" t="n">
        <v>30641</v>
      </c>
      <c r="E10732" s="880" t="n">
        <v>11.65</v>
      </c>
      <c r="F10732" s="877" t="n">
        <f aca="false">IFERROR(E10732/100,"")</f>
        <v>0.1165</v>
      </c>
    </row>
    <row r="10733" customFormat="false" ht="13.8" hidden="false" customHeight="false" outlineLevel="0" collapsed="false">
      <c r="D10733" s="875" t="n">
        <v>30638</v>
      </c>
      <c r="E10733" s="880" t="n">
        <v>11.72</v>
      </c>
      <c r="F10733" s="877" t="n">
        <f aca="false">IFERROR(E10733/100,"")</f>
        <v>0.1172</v>
      </c>
    </row>
    <row r="10734" customFormat="false" ht="13.8" hidden="false" customHeight="false" outlineLevel="0" collapsed="false">
      <c r="D10734" s="875" t="n">
        <v>30637</v>
      </c>
      <c r="E10734" s="880" t="n">
        <v>11.72</v>
      </c>
      <c r="F10734" s="877" t="n">
        <f aca="false">IFERROR(E10734/100,"")</f>
        <v>0.1172</v>
      </c>
    </row>
    <row r="10735" customFormat="false" ht="13.8" hidden="false" customHeight="false" outlineLevel="0" collapsed="false">
      <c r="D10735" s="875" t="n">
        <v>30636</v>
      </c>
      <c r="E10735" s="880" t="n">
        <v>11.7</v>
      </c>
      <c r="F10735" s="877" t="n">
        <f aca="false">IFERROR(E10735/100,"")</f>
        <v>0.117</v>
      </c>
    </row>
    <row r="10736" customFormat="false" ht="13.8" hidden="false" customHeight="false" outlineLevel="0" collapsed="false">
      <c r="D10736" s="875" t="n">
        <v>30635</v>
      </c>
      <c r="E10736" s="880" t="n">
        <v>11.7</v>
      </c>
      <c r="F10736" s="877" t="n">
        <f aca="false">IFERROR(E10736/100,"")</f>
        <v>0.117</v>
      </c>
    </row>
    <row r="10737" customFormat="false" ht="13.8" hidden="false" customHeight="false" outlineLevel="0" collapsed="false">
      <c r="D10737" s="875" t="n">
        <v>30634</v>
      </c>
      <c r="E10737" s="880" t="n">
        <v>11.68</v>
      </c>
      <c r="F10737" s="877" t="n">
        <f aca="false">IFERROR(E10737/100,"")</f>
        <v>0.1168</v>
      </c>
    </row>
    <row r="10738" customFormat="false" ht="13.8" hidden="false" customHeight="false" outlineLevel="0" collapsed="false">
      <c r="D10738" s="875" t="n">
        <v>30631</v>
      </c>
      <c r="E10738" s="867" t="e">
        <f aca="false">NA()</f>
        <v>#N/A</v>
      </c>
      <c r="F10738" s="877" t="str">
        <f aca="false">IFERROR(E10738/100,"")</f>
        <v/>
      </c>
    </row>
    <row r="10739" customFormat="false" ht="13.8" hidden="false" customHeight="false" outlineLevel="0" collapsed="false">
      <c r="D10739" s="875" t="n">
        <v>30630</v>
      </c>
      <c r="E10739" s="880" t="n">
        <v>11.71</v>
      </c>
      <c r="F10739" s="877" t="n">
        <f aca="false">IFERROR(E10739/100,"")</f>
        <v>0.1171</v>
      </c>
    </row>
    <row r="10740" customFormat="false" ht="13.8" hidden="false" customHeight="false" outlineLevel="0" collapsed="false">
      <c r="D10740" s="875" t="n">
        <v>30629</v>
      </c>
      <c r="E10740" s="880" t="n">
        <v>11.84</v>
      </c>
      <c r="F10740" s="877" t="n">
        <f aca="false">IFERROR(E10740/100,"")</f>
        <v>0.1184</v>
      </c>
    </row>
    <row r="10741" customFormat="false" ht="13.8" hidden="false" customHeight="false" outlineLevel="0" collapsed="false">
      <c r="D10741" s="875" t="n">
        <v>30628</v>
      </c>
      <c r="E10741" s="867" t="e">
        <f aca="false">NA()</f>
        <v>#N/A</v>
      </c>
      <c r="F10741" s="877" t="str">
        <f aca="false">IFERROR(E10741/100,"")</f>
        <v/>
      </c>
    </row>
    <row r="10742" customFormat="false" ht="13.8" hidden="false" customHeight="false" outlineLevel="0" collapsed="false">
      <c r="D10742" s="875" t="n">
        <v>30627</v>
      </c>
      <c r="E10742" s="880" t="n">
        <v>11.85</v>
      </c>
      <c r="F10742" s="877" t="n">
        <f aca="false">IFERROR(E10742/100,"")</f>
        <v>0.1185</v>
      </c>
    </row>
    <row r="10743" customFormat="false" ht="13.8" hidden="false" customHeight="false" outlineLevel="0" collapsed="false">
      <c r="D10743" s="875" t="n">
        <v>30624</v>
      </c>
      <c r="E10743" s="880" t="n">
        <v>11.85</v>
      </c>
      <c r="F10743" s="877" t="n">
        <f aca="false">IFERROR(E10743/100,"")</f>
        <v>0.1185</v>
      </c>
    </row>
    <row r="10744" customFormat="false" ht="13.8" hidden="false" customHeight="false" outlineLevel="0" collapsed="false">
      <c r="D10744" s="875" t="n">
        <v>30623</v>
      </c>
      <c r="E10744" s="880" t="n">
        <v>11.75</v>
      </c>
      <c r="F10744" s="877" t="n">
        <f aca="false">IFERROR(E10744/100,"")</f>
        <v>0.1175</v>
      </c>
    </row>
    <row r="10745" customFormat="false" ht="13.8" hidden="false" customHeight="false" outlineLevel="0" collapsed="false">
      <c r="D10745" s="875" t="n">
        <v>30622</v>
      </c>
      <c r="E10745" s="880" t="n">
        <v>11.7</v>
      </c>
      <c r="F10745" s="877" t="n">
        <f aca="false">IFERROR(E10745/100,"")</f>
        <v>0.117</v>
      </c>
    </row>
    <row r="10746" customFormat="false" ht="13.8" hidden="false" customHeight="false" outlineLevel="0" collapsed="false">
      <c r="D10746" s="875" t="n">
        <v>30621</v>
      </c>
      <c r="E10746" s="880" t="n">
        <v>11.69</v>
      </c>
      <c r="F10746" s="877" t="n">
        <f aca="false">IFERROR(E10746/100,"")</f>
        <v>0.1169</v>
      </c>
    </row>
    <row r="10747" customFormat="false" ht="13.8" hidden="false" customHeight="false" outlineLevel="0" collapsed="false">
      <c r="D10747" s="875" t="n">
        <v>30620</v>
      </c>
      <c r="E10747" s="880" t="n">
        <v>11.74</v>
      </c>
      <c r="F10747" s="877" t="n">
        <f aca="false">IFERROR(E10747/100,"")</f>
        <v>0.1174</v>
      </c>
    </row>
    <row r="10748" customFormat="false" ht="13.8" hidden="false" customHeight="false" outlineLevel="0" collapsed="false">
      <c r="D10748" s="875" t="n">
        <v>30617</v>
      </c>
      <c r="E10748" s="880" t="n">
        <v>11.68</v>
      </c>
      <c r="F10748" s="877" t="n">
        <f aca="false">IFERROR(E10748/100,"")</f>
        <v>0.1168</v>
      </c>
    </row>
    <row r="10749" customFormat="false" ht="13.8" hidden="false" customHeight="false" outlineLevel="0" collapsed="false">
      <c r="D10749" s="875" t="n">
        <v>30616</v>
      </c>
      <c r="E10749" s="880" t="n">
        <v>11.66</v>
      </c>
      <c r="F10749" s="877" t="n">
        <f aca="false">IFERROR(E10749/100,"")</f>
        <v>0.1166</v>
      </c>
    </row>
    <row r="10750" customFormat="false" ht="13.8" hidden="false" customHeight="false" outlineLevel="0" collapsed="false">
      <c r="D10750" s="875" t="n">
        <v>30615</v>
      </c>
      <c r="E10750" s="880" t="n">
        <v>11.72</v>
      </c>
      <c r="F10750" s="877" t="n">
        <f aca="false">IFERROR(E10750/100,"")</f>
        <v>0.1172</v>
      </c>
    </row>
    <row r="10751" customFormat="false" ht="13.8" hidden="false" customHeight="false" outlineLevel="0" collapsed="false">
      <c r="D10751" s="875" t="n">
        <v>30614</v>
      </c>
      <c r="E10751" s="880" t="n">
        <v>11.7</v>
      </c>
      <c r="F10751" s="877" t="n">
        <f aca="false">IFERROR(E10751/100,"")</f>
        <v>0.117</v>
      </c>
    </row>
    <row r="10752" customFormat="false" ht="13.8" hidden="false" customHeight="false" outlineLevel="0" collapsed="false">
      <c r="D10752" s="875" t="n">
        <v>30613</v>
      </c>
      <c r="E10752" s="880" t="n">
        <v>11.66</v>
      </c>
      <c r="F10752" s="877" t="n">
        <f aca="false">IFERROR(E10752/100,"")</f>
        <v>0.1166</v>
      </c>
    </row>
    <row r="10753" customFormat="false" ht="13.8" hidden="false" customHeight="false" outlineLevel="0" collapsed="false">
      <c r="D10753" s="875" t="n">
        <v>30610</v>
      </c>
      <c r="E10753" s="880" t="n">
        <v>11.43</v>
      </c>
      <c r="F10753" s="877" t="n">
        <f aca="false">IFERROR(E10753/100,"")</f>
        <v>0.1143</v>
      </c>
    </row>
    <row r="10754" customFormat="false" ht="13.8" hidden="false" customHeight="false" outlineLevel="0" collapsed="false">
      <c r="D10754" s="875" t="n">
        <v>30609</v>
      </c>
      <c r="E10754" s="880" t="n">
        <v>11.47</v>
      </c>
      <c r="F10754" s="877" t="n">
        <f aca="false">IFERROR(E10754/100,"")</f>
        <v>0.1147</v>
      </c>
    </row>
    <row r="10755" customFormat="false" ht="13.8" hidden="false" customHeight="false" outlineLevel="0" collapsed="false">
      <c r="D10755" s="875" t="n">
        <v>30608</v>
      </c>
      <c r="E10755" s="880" t="n">
        <v>11.49</v>
      </c>
      <c r="F10755" s="877" t="n">
        <f aca="false">IFERROR(E10755/100,"")</f>
        <v>0.1149</v>
      </c>
    </row>
    <row r="10756" customFormat="false" ht="13.8" hidden="false" customHeight="false" outlineLevel="0" collapsed="false">
      <c r="D10756" s="875" t="n">
        <v>30607</v>
      </c>
      <c r="E10756" s="880" t="n">
        <v>11.49</v>
      </c>
      <c r="F10756" s="877" t="n">
        <f aca="false">IFERROR(E10756/100,"")</f>
        <v>0.1149</v>
      </c>
    </row>
    <row r="10757" customFormat="false" ht="13.8" hidden="false" customHeight="false" outlineLevel="0" collapsed="false">
      <c r="D10757" s="875" t="n">
        <v>30606</v>
      </c>
      <c r="E10757" s="880" t="n">
        <v>11.47</v>
      </c>
      <c r="F10757" s="877" t="n">
        <f aca="false">IFERROR(E10757/100,"")</f>
        <v>0.1147</v>
      </c>
    </row>
    <row r="10758" customFormat="false" ht="13.8" hidden="false" customHeight="false" outlineLevel="0" collapsed="false">
      <c r="D10758" s="875" t="n">
        <v>30603</v>
      </c>
      <c r="E10758" s="880" t="n">
        <v>11.58</v>
      </c>
      <c r="F10758" s="877" t="n">
        <f aca="false">IFERROR(E10758/100,"")</f>
        <v>0.1158</v>
      </c>
    </row>
    <row r="10759" customFormat="false" ht="13.8" hidden="false" customHeight="false" outlineLevel="0" collapsed="false">
      <c r="D10759" s="875" t="n">
        <v>30602</v>
      </c>
      <c r="E10759" s="880" t="n">
        <v>11.65</v>
      </c>
      <c r="F10759" s="877" t="n">
        <f aca="false">IFERROR(E10759/100,"")</f>
        <v>0.1165</v>
      </c>
    </row>
    <row r="10760" customFormat="false" ht="13.8" hidden="false" customHeight="false" outlineLevel="0" collapsed="false">
      <c r="D10760" s="875" t="n">
        <v>30601</v>
      </c>
      <c r="E10760" s="880" t="n">
        <v>11.59</v>
      </c>
      <c r="F10760" s="877" t="n">
        <f aca="false">IFERROR(E10760/100,"")</f>
        <v>0.1159</v>
      </c>
    </row>
    <row r="10761" customFormat="false" ht="13.8" hidden="false" customHeight="false" outlineLevel="0" collapsed="false">
      <c r="D10761" s="875" t="n">
        <v>30600</v>
      </c>
      <c r="E10761" s="880" t="n">
        <v>11.57</v>
      </c>
      <c r="F10761" s="877" t="n">
        <f aca="false">IFERROR(E10761/100,"")</f>
        <v>0.1157</v>
      </c>
    </row>
    <row r="10762" customFormat="false" ht="13.8" hidden="false" customHeight="false" outlineLevel="0" collapsed="false">
      <c r="D10762" s="875" t="n">
        <v>30599</v>
      </c>
      <c r="E10762" s="867" t="e">
        <f aca="false">NA()</f>
        <v>#N/A</v>
      </c>
      <c r="F10762" s="877" t="str">
        <f aca="false">IFERROR(E10762/100,"")</f>
        <v/>
      </c>
    </row>
    <row r="10763" customFormat="false" ht="13.8" hidden="false" customHeight="false" outlineLevel="0" collapsed="false">
      <c r="D10763" s="875" t="n">
        <v>30596</v>
      </c>
      <c r="E10763" s="880" t="n">
        <v>11.33</v>
      </c>
      <c r="F10763" s="877" t="n">
        <f aca="false">IFERROR(E10763/100,"")</f>
        <v>0.1133</v>
      </c>
    </row>
    <row r="10764" customFormat="false" ht="13.8" hidden="false" customHeight="false" outlineLevel="0" collapsed="false">
      <c r="D10764" s="875" t="n">
        <v>30595</v>
      </c>
      <c r="E10764" s="880" t="n">
        <v>11.31</v>
      </c>
      <c r="F10764" s="877" t="n">
        <f aca="false">IFERROR(E10764/100,"")</f>
        <v>0.1131</v>
      </c>
    </row>
    <row r="10765" customFormat="false" ht="13.8" hidden="false" customHeight="false" outlineLevel="0" collapsed="false">
      <c r="D10765" s="875" t="n">
        <v>30594</v>
      </c>
      <c r="E10765" s="880" t="n">
        <v>11.35</v>
      </c>
      <c r="F10765" s="877" t="n">
        <f aca="false">IFERROR(E10765/100,"")</f>
        <v>0.1135</v>
      </c>
    </row>
    <row r="10766" customFormat="false" ht="13.8" hidden="false" customHeight="false" outlineLevel="0" collapsed="false">
      <c r="D10766" s="875" t="n">
        <v>30593</v>
      </c>
      <c r="E10766" s="880" t="n">
        <v>11.46</v>
      </c>
      <c r="F10766" s="877" t="n">
        <f aca="false">IFERROR(E10766/100,"")</f>
        <v>0.1146</v>
      </c>
    </row>
    <row r="10767" customFormat="false" ht="13.8" hidden="false" customHeight="false" outlineLevel="0" collapsed="false">
      <c r="D10767" s="875" t="n">
        <v>30592</v>
      </c>
      <c r="E10767" s="880" t="n">
        <v>11.47</v>
      </c>
      <c r="F10767" s="877" t="n">
        <f aca="false">IFERROR(E10767/100,"")</f>
        <v>0.1147</v>
      </c>
    </row>
    <row r="10768" customFormat="false" ht="13.8" hidden="false" customHeight="false" outlineLevel="0" collapsed="false">
      <c r="D10768" s="875" t="n">
        <v>30589</v>
      </c>
      <c r="E10768" s="880" t="n">
        <v>11.44</v>
      </c>
      <c r="F10768" s="877" t="n">
        <f aca="false">IFERROR(E10768/100,"")</f>
        <v>0.1144</v>
      </c>
    </row>
    <row r="10769" customFormat="false" ht="13.8" hidden="false" customHeight="false" outlineLevel="0" collapsed="false">
      <c r="D10769" s="875" t="n">
        <v>30588</v>
      </c>
      <c r="E10769" s="880" t="n">
        <v>11.5</v>
      </c>
      <c r="F10769" s="877" t="n">
        <f aca="false">IFERROR(E10769/100,"")</f>
        <v>0.115</v>
      </c>
    </row>
    <row r="10770" customFormat="false" ht="13.8" hidden="false" customHeight="false" outlineLevel="0" collapsed="false">
      <c r="D10770" s="875" t="n">
        <v>30587</v>
      </c>
      <c r="E10770" s="880" t="n">
        <v>11.49</v>
      </c>
      <c r="F10770" s="877" t="n">
        <f aca="false">IFERROR(E10770/100,"")</f>
        <v>0.1149</v>
      </c>
    </row>
    <row r="10771" customFormat="false" ht="13.8" hidden="false" customHeight="false" outlineLevel="0" collapsed="false">
      <c r="D10771" s="875" t="n">
        <v>30586</v>
      </c>
      <c r="E10771" s="880" t="n">
        <v>11.45</v>
      </c>
      <c r="F10771" s="877" t="n">
        <f aca="false">IFERROR(E10771/100,"")</f>
        <v>0.1145</v>
      </c>
    </row>
    <row r="10772" customFormat="false" ht="13.8" hidden="false" customHeight="false" outlineLevel="0" collapsed="false">
      <c r="D10772" s="875" t="n">
        <v>30585</v>
      </c>
      <c r="E10772" s="880" t="n">
        <v>11.41</v>
      </c>
      <c r="F10772" s="877" t="n">
        <f aca="false">IFERROR(E10772/100,"")</f>
        <v>0.1141</v>
      </c>
    </row>
    <row r="10773" customFormat="false" ht="13.8" hidden="false" customHeight="false" outlineLevel="0" collapsed="false">
      <c r="D10773" s="875" t="n">
        <v>30582</v>
      </c>
      <c r="E10773" s="880" t="n">
        <v>11.49</v>
      </c>
      <c r="F10773" s="877" t="n">
        <f aca="false">IFERROR(E10773/100,"")</f>
        <v>0.1149</v>
      </c>
    </row>
    <row r="10774" customFormat="false" ht="13.8" hidden="false" customHeight="false" outlineLevel="0" collapsed="false">
      <c r="D10774" s="875" t="n">
        <v>30581</v>
      </c>
      <c r="E10774" s="880" t="n">
        <v>11.6</v>
      </c>
      <c r="F10774" s="877" t="n">
        <f aca="false">IFERROR(E10774/100,"")</f>
        <v>0.116</v>
      </c>
    </row>
    <row r="10775" customFormat="false" ht="13.8" hidden="false" customHeight="false" outlineLevel="0" collapsed="false">
      <c r="D10775" s="875" t="n">
        <v>30580</v>
      </c>
      <c r="E10775" s="880" t="n">
        <v>11.64</v>
      </c>
      <c r="F10775" s="877" t="n">
        <f aca="false">IFERROR(E10775/100,"")</f>
        <v>0.1164</v>
      </c>
    </row>
    <row r="10776" customFormat="false" ht="13.8" hidden="false" customHeight="false" outlineLevel="0" collapsed="false">
      <c r="D10776" s="875" t="n">
        <v>30579</v>
      </c>
      <c r="E10776" s="880" t="n">
        <v>11.57</v>
      </c>
      <c r="F10776" s="877" t="n">
        <f aca="false">IFERROR(E10776/100,"")</f>
        <v>0.1157</v>
      </c>
    </row>
    <row r="10777" customFormat="false" ht="13.8" hidden="false" customHeight="false" outlineLevel="0" collapsed="false">
      <c r="D10777" s="875" t="n">
        <v>30578</v>
      </c>
      <c r="E10777" s="880" t="n">
        <v>11.66</v>
      </c>
      <c r="F10777" s="877" t="n">
        <f aca="false">IFERROR(E10777/100,"")</f>
        <v>0.1166</v>
      </c>
    </row>
    <row r="10778" customFormat="false" ht="13.8" hidden="false" customHeight="false" outlineLevel="0" collapsed="false">
      <c r="D10778" s="875" t="n">
        <v>30575</v>
      </c>
      <c r="E10778" s="880" t="n">
        <v>11.68</v>
      </c>
      <c r="F10778" s="877" t="n">
        <f aca="false">IFERROR(E10778/100,"")</f>
        <v>0.1168</v>
      </c>
    </row>
    <row r="10779" customFormat="false" ht="13.8" hidden="false" customHeight="false" outlineLevel="0" collapsed="false">
      <c r="D10779" s="875" t="n">
        <v>30574</v>
      </c>
      <c r="E10779" s="880" t="n">
        <v>11.82</v>
      </c>
      <c r="F10779" s="877" t="n">
        <f aca="false">IFERROR(E10779/100,"")</f>
        <v>0.1182</v>
      </c>
    </row>
    <row r="10780" customFormat="false" ht="13.8" hidden="false" customHeight="false" outlineLevel="0" collapsed="false">
      <c r="D10780" s="875" t="n">
        <v>30573</v>
      </c>
      <c r="E10780" s="880" t="n">
        <v>11.76</v>
      </c>
      <c r="F10780" s="877" t="n">
        <f aca="false">IFERROR(E10780/100,"")</f>
        <v>0.1176</v>
      </c>
    </row>
    <row r="10781" customFormat="false" ht="13.8" hidden="false" customHeight="false" outlineLevel="0" collapsed="false">
      <c r="D10781" s="875" t="n">
        <v>30572</v>
      </c>
      <c r="E10781" s="880" t="n">
        <v>11.63</v>
      </c>
      <c r="F10781" s="877" t="n">
        <f aca="false">IFERROR(E10781/100,"")</f>
        <v>0.1163</v>
      </c>
    </row>
    <row r="10782" customFormat="false" ht="13.8" hidden="false" customHeight="false" outlineLevel="0" collapsed="false">
      <c r="D10782" s="875" t="n">
        <v>30571</v>
      </c>
      <c r="E10782" s="880" t="n">
        <v>11.56</v>
      </c>
      <c r="F10782" s="877" t="n">
        <f aca="false">IFERROR(E10782/100,"")</f>
        <v>0.1156</v>
      </c>
    </row>
    <row r="10783" customFormat="false" ht="13.8" hidden="false" customHeight="false" outlineLevel="0" collapsed="false">
      <c r="D10783" s="875" t="n">
        <v>30568</v>
      </c>
      <c r="E10783" s="880" t="n">
        <v>11.73</v>
      </c>
      <c r="F10783" s="877" t="n">
        <f aca="false">IFERROR(E10783/100,"")</f>
        <v>0.1173</v>
      </c>
    </row>
    <row r="10784" customFormat="false" ht="13.8" hidden="false" customHeight="false" outlineLevel="0" collapsed="false">
      <c r="D10784" s="875" t="n">
        <v>30567</v>
      </c>
      <c r="E10784" s="880" t="n">
        <v>11.77</v>
      </c>
      <c r="F10784" s="877" t="n">
        <f aca="false">IFERROR(E10784/100,"")</f>
        <v>0.1177</v>
      </c>
    </row>
    <row r="10785" customFormat="false" ht="13.8" hidden="false" customHeight="false" outlineLevel="0" collapsed="false">
      <c r="D10785" s="875" t="n">
        <v>30566</v>
      </c>
      <c r="E10785" s="880" t="n">
        <v>11.7</v>
      </c>
      <c r="F10785" s="877" t="n">
        <f aca="false">IFERROR(E10785/100,"")</f>
        <v>0.117</v>
      </c>
    </row>
    <row r="10786" customFormat="false" ht="13.8" hidden="false" customHeight="false" outlineLevel="0" collapsed="false">
      <c r="D10786" s="875" t="n">
        <v>30565</v>
      </c>
      <c r="E10786" s="880" t="n">
        <v>11.85</v>
      </c>
      <c r="F10786" s="877" t="n">
        <f aca="false">IFERROR(E10786/100,"")</f>
        <v>0.1185</v>
      </c>
    </row>
    <row r="10787" customFormat="false" ht="13.8" hidden="false" customHeight="false" outlineLevel="0" collapsed="false">
      <c r="D10787" s="875" t="n">
        <v>30564</v>
      </c>
      <c r="E10787" s="867" t="e">
        <f aca="false">NA()</f>
        <v>#N/A</v>
      </c>
      <c r="F10787" s="877" t="str">
        <f aca="false">IFERROR(E10787/100,"")</f>
        <v/>
      </c>
    </row>
    <row r="10788" customFormat="false" ht="13.8" hidden="false" customHeight="false" outlineLevel="0" collapsed="false">
      <c r="D10788" s="875" t="n">
        <v>30561</v>
      </c>
      <c r="E10788" s="880" t="n">
        <v>12.01</v>
      </c>
      <c r="F10788" s="877" t="n">
        <f aca="false">IFERROR(E10788/100,"")</f>
        <v>0.1201</v>
      </c>
    </row>
    <row r="10789" customFormat="false" ht="13.8" hidden="false" customHeight="false" outlineLevel="0" collapsed="false">
      <c r="D10789" s="875" t="n">
        <v>30560</v>
      </c>
      <c r="E10789" s="880" t="n">
        <v>11.97</v>
      </c>
      <c r="F10789" s="877" t="n">
        <f aca="false">IFERROR(E10789/100,"")</f>
        <v>0.1197</v>
      </c>
    </row>
    <row r="10790" customFormat="false" ht="13.8" hidden="false" customHeight="false" outlineLevel="0" collapsed="false">
      <c r="D10790" s="875" t="n">
        <v>30559</v>
      </c>
      <c r="E10790" s="880" t="n">
        <v>11.98</v>
      </c>
      <c r="F10790" s="877" t="n">
        <f aca="false">IFERROR(E10790/100,"")</f>
        <v>0.1198</v>
      </c>
    </row>
    <row r="10791" customFormat="false" ht="13.8" hidden="false" customHeight="false" outlineLevel="0" collapsed="false">
      <c r="D10791" s="875" t="n">
        <v>30558</v>
      </c>
      <c r="E10791" s="880" t="n">
        <v>11.9</v>
      </c>
      <c r="F10791" s="877" t="n">
        <f aca="false">IFERROR(E10791/100,"")</f>
        <v>0.119</v>
      </c>
    </row>
    <row r="10792" customFormat="false" ht="13.8" hidden="false" customHeight="false" outlineLevel="0" collapsed="false">
      <c r="D10792" s="875" t="n">
        <v>30557</v>
      </c>
      <c r="E10792" s="880" t="n">
        <v>11.86</v>
      </c>
      <c r="F10792" s="877" t="n">
        <f aca="false">IFERROR(E10792/100,"")</f>
        <v>0.1186</v>
      </c>
    </row>
    <row r="10793" customFormat="false" ht="13.8" hidden="false" customHeight="false" outlineLevel="0" collapsed="false">
      <c r="D10793" s="875" t="n">
        <v>30554</v>
      </c>
      <c r="E10793" s="880" t="n">
        <v>11.65</v>
      </c>
      <c r="F10793" s="877" t="n">
        <f aca="false">IFERROR(E10793/100,"")</f>
        <v>0.1165</v>
      </c>
    </row>
    <row r="10794" customFormat="false" ht="13.8" hidden="false" customHeight="false" outlineLevel="0" collapsed="false">
      <c r="D10794" s="875" t="n">
        <v>30553</v>
      </c>
      <c r="E10794" s="880" t="n">
        <v>11.62</v>
      </c>
      <c r="F10794" s="877" t="n">
        <f aca="false">IFERROR(E10794/100,"")</f>
        <v>0.1162</v>
      </c>
    </row>
    <row r="10795" customFormat="false" ht="13.8" hidden="false" customHeight="false" outlineLevel="0" collapsed="false">
      <c r="D10795" s="875" t="n">
        <v>30552</v>
      </c>
      <c r="E10795" s="880" t="n">
        <v>11.54</v>
      </c>
      <c r="F10795" s="877" t="n">
        <f aca="false">IFERROR(E10795/100,"")</f>
        <v>0.1154</v>
      </c>
    </row>
    <row r="10796" customFormat="false" ht="13.8" hidden="false" customHeight="false" outlineLevel="0" collapsed="false">
      <c r="D10796" s="875" t="n">
        <v>30551</v>
      </c>
      <c r="E10796" s="880" t="n">
        <v>11.57</v>
      </c>
      <c r="F10796" s="877" t="n">
        <f aca="false">IFERROR(E10796/100,"")</f>
        <v>0.1157</v>
      </c>
    </row>
    <row r="10797" customFormat="false" ht="13.8" hidden="false" customHeight="false" outlineLevel="0" collapsed="false">
      <c r="D10797" s="875" t="n">
        <v>30550</v>
      </c>
      <c r="E10797" s="880" t="n">
        <v>11.54</v>
      </c>
      <c r="F10797" s="877" t="n">
        <f aca="false">IFERROR(E10797/100,"")</f>
        <v>0.1154</v>
      </c>
    </row>
    <row r="10798" customFormat="false" ht="13.8" hidden="false" customHeight="false" outlineLevel="0" collapsed="false">
      <c r="D10798" s="875" t="n">
        <v>30547</v>
      </c>
      <c r="E10798" s="880" t="n">
        <v>11.72</v>
      </c>
      <c r="F10798" s="877" t="n">
        <f aca="false">IFERROR(E10798/100,"")</f>
        <v>0.1172</v>
      </c>
    </row>
    <row r="10799" customFormat="false" ht="13.8" hidden="false" customHeight="false" outlineLevel="0" collapsed="false">
      <c r="D10799" s="875" t="n">
        <v>30546</v>
      </c>
      <c r="E10799" s="880" t="n">
        <v>11.7</v>
      </c>
      <c r="F10799" s="877" t="n">
        <f aca="false">IFERROR(E10799/100,"")</f>
        <v>0.117</v>
      </c>
    </row>
    <row r="10800" customFormat="false" ht="13.8" hidden="false" customHeight="false" outlineLevel="0" collapsed="false">
      <c r="D10800" s="875" t="n">
        <v>30545</v>
      </c>
      <c r="E10800" s="880" t="n">
        <v>11.65</v>
      </c>
      <c r="F10800" s="877" t="n">
        <f aca="false">IFERROR(E10800/100,"")</f>
        <v>0.1165</v>
      </c>
    </row>
    <row r="10801" customFormat="false" ht="13.8" hidden="false" customHeight="false" outlineLevel="0" collapsed="false">
      <c r="D10801" s="875" t="n">
        <v>30544</v>
      </c>
      <c r="E10801" s="880" t="n">
        <v>11.71</v>
      </c>
      <c r="F10801" s="877" t="n">
        <f aca="false">IFERROR(E10801/100,"")</f>
        <v>0.1171</v>
      </c>
    </row>
    <row r="10802" customFormat="false" ht="13.8" hidden="false" customHeight="false" outlineLevel="0" collapsed="false">
      <c r="D10802" s="875" t="n">
        <v>30543</v>
      </c>
      <c r="E10802" s="880" t="n">
        <v>11.76</v>
      </c>
      <c r="F10802" s="877" t="n">
        <f aca="false">IFERROR(E10802/100,"")</f>
        <v>0.1176</v>
      </c>
    </row>
    <row r="10803" customFormat="false" ht="13.8" hidden="false" customHeight="false" outlineLevel="0" collapsed="false">
      <c r="D10803" s="875" t="n">
        <v>30540</v>
      </c>
      <c r="E10803" s="880" t="n">
        <v>11.96</v>
      </c>
      <c r="F10803" s="877" t="n">
        <f aca="false">IFERROR(E10803/100,"")</f>
        <v>0.1196</v>
      </c>
    </row>
    <row r="10804" customFormat="false" ht="13.8" hidden="false" customHeight="false" outlineLevel="0" collapsed="false">
      <c r="D10804" s="875" t="n">
        <v>30539</v>
      </c>
      <c r="E10804" s="880" t="n">
        <v>12.04</v>
      </c>
      <c r="F10804" s="877" t="n">
        <f aca="false">IFERROR(E10804/100,"")</f>
        <v>0.1204</v>
      </c>
    </row>
    <row r="10805" customFormat="false" ht="13.8" hidden="false" customHeight="false" outlineLevel="0" collapsed="false">
      <c r="D10805" s="875" t="n">
        <v>30538</v>
      </c>
      <c r="E10805" s="880" t="n">
        <v>12.17</v>
      </c>
      <c r="F10805" s="877" t="n">
        <f aca="false">IFERROR(E10805/100,"")</f>
        <v>0.1217</v>
      </c>
    </row>
    <row r="10806" customFormat="false" ht="13.8" hidden="false" customHeight="false" outlineLevel="0" collapsed="false">
      <c r="D10806" s="875" t="n">
        <v>30537</v>
      </c>
      <c r="E10806" s="880" t="n">
        <v>12.13</v>
      </c>
      <c r="F10806" s="877" t="n">
        <f aca="false">IFERROR(E10806/100,"")</f>
        <v>0.1213</v>
      </c>
    </row>
    <row r="10807" customFormat="false" ht="13.8" hidden="false" customHeight="false" outlineLevel="0" collapsed="false">
      <c r="D10807" s="875" t="n">
        <v>30536</v>
      </c>
      <c r="E10807" s="880" t="n">
        <v>12.2</v>
      </c>
      <c r="F10807" s="877" t="n">
        <f aca="false">IFERROR(E10807/100,"")</f>
        <v>0.122</v>
      </c>
    </row>
    <row r="10808" customFormat="false" ht="13.8" hidden="false" customHeight="false" outlineLevel="0" collapsed="false">
      <c r="D10808" s="875" t="n">
        <v>30533</v>
      </c>
      <c r="E10808" s="880" t="n">
        <v>12.1</v>
      </c>
      <c r="F10808" s="877" t="n">
        <f aca="false">IFERROR(E10808/100,"")</f>
        <v>0.121</v>
      </c>
    </row>
    <row r="10809" customFormat="false" ht="13.8" hidden="false" customHeight="false" outlineLevel="0" collapsed="false">
      <c r="D10809" s="875" t="n">
        <v>30532</v>
      </c>
      <c r="E10809" s="880" t="n">
        <v>12.12</v>
      </c>
      <c r="F10809" s="877" t="n">
        <f aca="false">IFERROR(E10809/100,"")</f>
        <v>0.1212</v>
      </c>
    </row>
    <row r="10810" customFormat="false" ht="13.8" hidden="false" customHeight="false" outlineLevel="0" collapsed="false">
      <c r="D10810" s="875" t="n">
        <v>30531</v>
      </c>
      <c r="E10810" s="880" t="n">
        <v>11.92</v>
      </c>
      <c r="F10810" s="877" t="n">
        <f aca="false">IFERROR(E10810/100,"")</f>
        <v>0.1192</v>
      </c>
    </row>
    <row r="10811" customFormat="false" ht="13.8" hidden="false" customHeight="false" outlineLevel="0" collapsed="false">
      <c r="D10811" s="875" t="n">
        <v>30530</v>
      </c>
      <c r="E10811" s="880" t="n">
        <v>11.82</v>
      </c>
      <c r="F10811" s="877" t="n">
        <f aca="false">IFERROR(E10811/100,"")</f>
        <v>0.1182</v>
      </c>
    </row>
    <row r="10812" customFormat="false" ht="13.8" hidden="false" customHeight="false" outlineLevel="0" collapsed="false">
      <c r="D10812" s="875" t="n">
        <v>30529</v>
      </c>
      <c r="E10812" s="880" t="n">
        <v>11.8</v>
      </c>
      <c r="F10812" s="877" t="n">
        <f aca="false">IFERROR(E10812/100,"")</f>
        <v>0.118</v>
      </c>
    </row>
    <row r="10813" customFormat="false" ht="13.8" hidden="false" customHeight="false" outlineLevel="0" collapsed="false">
      <c r="D10813" s="875" t="n">
        <v>30526</v>
      </c>
      <c r="E10813" s="880" t="n">
        <v>11.76</v>
      </c>
      <c r="F10813" s="877" t="n">
        <f aca="false">IFERROR(E10813/100,"")</f>
        <v>0.1176</v>
      </c>
    </row>
    <row r="10814" customFormat="false" ht="13.8" hidden="false" customHeight="false" outlineLevel="0" collapsed="false">
      <c r="D10814" s="875" t="n">
        <v>30525</v>
      </c>
      <c r="E10814" s="880" t="n">
        <v>11.66</v>
      </c>
      <c r="F10814" s="877" t="n">
        <f aca="false">IFERROR(E10814/100,"")</f>
        <v>0.1166</v>
      </c>
    </row>
    <row r="10815" customFormat="false" ht="13.8" hidden="false" customHeight="false" outlineLevel="0" collapsed="false">
      <c r="D10815" s="875" t="n">
        <v>30524</v>
      </c>
      <c r="E10815" s="880" t="n">
        <v>11.51</v>
      </c>
      <c r="F10815" s="877" t="n">
        <f aca="false">IFERROR(E10815/100,"")</f>
        <v>0.1151</v>
      </c>
    </row>
    <row r="10816" customFormat="false" ht="13.8" hidden="false" customHeight="false" outlineLevel="0" collapsed="false">
      <c r="D10816" s="875" t="n">
        <v>30523</v>
      </c>
      <c r="E10816" s="880" t="n">
        <v>11.49</v>
      </c>
      <c r="F10816" s="877" t="n">
        <f aca="false">IFERROR(E10816/100,"")</f>
        <v>0.1149</v>
      </c>
    </row>
    <row r="10817" customFormat="false" ht="13.8" hidden="false" customHeight="false" outlineLevel="0" collapsed="false">
      <c r="D10817" s="875" t="n">
        <v>30522</v>
      </c>
      <c r="E10817" s="880" t="n">
        <v>11.41</v>
      </c>
      <c r="F10817" s="877" t="n">
        <f aca="false">IFERROR(E10817/100,"")</f>
        <v>0.1141</v>
      </c>
    </row>
    <row r="10818" customFormat="false" ht="13.8" hidden="false" customHeight="false" outlineLevel="0" collapsed="false">
      <c r="D10818" s="875" t="n">
        <v>30519</v>
      </c>
      <c r="E10818" s="880" t="n">
        <v>11.43</v>
      </c>
      <c r="F10818" s="877" t="n">
        <f aca="false">IFERROR(E10818/100,"")</f>
        <v>0.1143</v>
      </c>
    </row>
    <row r="10819" customFormat="false" ht="13.8" hidden="false" customHeight="false" outlineLevel="0" collapsed="false">
      <c r="D10819" s="875" t="n">
        <v>30518</v>
      </c>
      <c r="E10819" s="880" t="n">
        <v>11.32</v>
      </c>
      <c r="F10819" s="877" t="n">
        <f aca="false">IFERROR(E10819/100,"")</f>
        <v>0.1132</v>
      </c>
    </row>
    <row r="10820" customFormat="false" ht="13.8" hidden="false" customHeight="false" outlineLevel="0" collapsed="false">
      <c r="D10820" s="875" t="n">
        <v>30517</v>
      </c>
      <c r="E10820" s="880" t="n">
        <v>11.28</v>
      </c>
      <c r="F10820" s="877" t="n">
        <f aca="false">IFERROR(E10820/100,"")</f>
        <v>0.1128</v>
      </c>
    </row>
    <row r="10821" customFormat="false" ht="13.8" hidden="false" customHeight="false" outlineLevel="0" collapsed="false">
      <c r="D10821" s="875" t="n">
        <v>30516</v>
      </c>
      <c r="E10821" s="880" t="n">
        <v>11.36</v>
      </c>
      <c r="F10821" s="877" t="n">
        <f aca="false">IFERROR(E10821/100,"")</f>
        <v>0.1136</v>
      </c>
    </row>
    <row r="10822" customFormat="false" ht="13.8" hidden="false" customHeight="false" outlineLevel="0" collapsed="false">
      <c r="D10822" s="875" t="n">
        <v>30515</v>
      </c>
      <c r="E10822" s="880" t="n">
        <v>11.41</v>
      </c>
      <c r="F10822" s="877" t="n">
        <f aca="false">IFERROR(E10822/100,"")</f>
        <v>0.1141</v>
      </c>
    </row>
    <row r="10823" customFormat="false" ht="13.8" hidden="false" customHeight="false" outlineLevel="0" collapsed="false">
      <c r="D10823" s="875" t="n">
        <v>30512</v>
      </c>
      <c r="E10823" s="880" t="n">
        <v>11.51</v>
      </c>
      <c r="F10823" s="877" t="n">
        <f aca="false">IFERROR(E10823/100,"")</f>
        <v>0.1151</v>
      </c>
    </row>
    <row r="10824" customFormat="false" ht="13.8" hidden="false" customHeight="false" outlineLevel="0" collapsed="false">
      <c r="D10824" s="875" t="n">
        <v>30511</v>
      </c>
      <c r="E10824" s="880" t="n">
        <v>11.38</v>
      </c>
      <c r="F10824" s="877" t="n">
        <f aca="false">IFERROR(E10824/100,"")</f>
        <v>0.1138</v>
      </c>
    </row>
    <row r="10825" customFormat="false" ht="13.8" hidden="false" customHeight="false" outlineLevel="0" collapsed="false">
      <c r="D10825" s="875" t="n">
        <v>30510</v>
      </c>
      <c r="E10825" s="880" t="n">
        <v>11.4</v>
      </c>
      <c r="F10825" s="877" t="n">
        <f aca="false">IFERROR(E10825/100,"")</f>
        <v>0.114</v>
      </c>
    </row>
    <row r="10826" customFormat="false" ht="13.8" hidden="false" customHeight="false" outlineLevel="0" collapsed="false">
      <c r="D10826" s="875" t="n">
        <v>30509</v>
      </c>
      <c r="E10826" s="880" t="n">
        <v>11.42</v>
      </c>
      <c r="F10826" s="877" t="n">
        <f aca="false">IFERROR(E10826/100,"")</f>
        <v>0.1142</v>
      </c>
    </row>
    <row r="10827" customFormat="false" ht="13.8" hidden="false" customHeight="false" outlineLevel="0" collapsed="false">
      <c r="D10827" s="875" t="n">
        <v>30508</v>
      </c>
      <c r="E10827" s="880" t="n">
        <v>11.28</v>
      </c>
      <c r="F10827" s="877" t="n">
        <f aca="false">IFERROR(E10827/100,"")</f>
        <v>0.1128</v>
      </c>
    </row>
    <row r="10828" customFormat="false" ht="13.8" hidden="false" customHeight="false" outlineLevel="0" collapsed="false">
      <c r="D10828" s="875" t="n">
        <v>30505</v>
      </c>
      <c r="E10828" s="880" t="n">
        <v>11.33</v>
      </c>
      <c r="F10828" s="877" t="n">
        <f aca="false">IFERROR(E10828/100,"")</f>
        <v>0.1133</v>
      </c>
    </row>
    <row r="10829" customFormat="false" ht="13.8" hidden="false" customHeight="false" outlineLevel="0" collapsed="false">
      <c r="D10829" s="875" t="n">
        <v>30504</v>
      </c>
      <c r="E10829" s="880" t="n">
        <v>11.29</v>
      </c>
      <c r="F10829" s="877" t="n">
        <f aca="false">IFERROR(E10829/100,"")</f>
        <v>0.1129</v>
      </c>
    </row>
    <row r="10830" customFormat="false" ht="13.8" hidden="false" customHeight="false" outlineLevel="0" collapsed="false">
      <c r="D10830" s="875" t="n">
        <v>30503</v>
      </c>
      <c r="E10830" s="880" t="n">
        <v>11.16</v>
      </c>
      <c r="F10830" s="877" t="n">
        <f aca="false">IFERROR(E10830/100,"")</f>
        <v>0.1116</v>
      </c>
    </row>
    <row r="10831" customFormat="false" ht="13.8" hidden="false" customHeight="false" outlineLevel="0" collapsed="false">
      <c r="D10831" s="875" t="n">
        <v>30502</v>
      </c>
      <c r="E10831" s="880" t="n">
        <v>11.21</v>
      </c>
      <c r="F10831" s="877" t="n">
        <f aca="false">IFERROR(E10831/100,"")</f>
        <v>0.1121</v>
      </c>
    </row>
    <row r="10832" customFormat="false" ht="13.8" hidden="false" customHeight="false" outlineLevel="0" collapsed="false">
      <c r="D10832" s="875" t="n">
        <v>30501</v>
      </c>
      <c r="E10832" s="867" t="e">
        <f aca="false">NA()</f>
        <v>#N/A</v>
      </c>
      <c r="F10832" s="877" t="str">
        <f aca="false">IFERROR(E10832/100,"")</f>
        <v/>
      </c>
    </row>
    <row r="10833" customFormat="false" ht="13.8" hidden="false" customHeight="false" outlineLevel="0" collapsed="false">
      <c r="D10833" s="875" t="n">
        <v>30498</v>
      </c>
      <c r="E10833" s="880" t="n">
        <v>10.93</v>
      </c>
      <c r="F10833" s="877" t="n">
        <f aca="false">IFERROR(E10833/100,"")</f>
        <v>0.1093</v>
      </c>
    </row>
    <row r="10834" customFormat="false" ht="13.8" hidden="false" customHeight="false" outlineLevel="0" collapsed="false">
      <c r="D10834" s="875" t="n">
        <v>30497</v>
      </c>
      <c r="E10834" s="880" t="n">
        <v>10.96</v>
      </c>
      <c r="F10834" s="877" t="n">
        <f aca="false">IFERROR(E10834/100,"")</f>
        <v>0.1096</v>
      </c>
    </row>
    <row r="10835" customFormat="false" ht="13.8" hidden="false" customHeight="false" outlineLevel="0" collapsed="false">
      <c r="D10835" s="875" t="n">
        <v>30496</v>
      </c>
      <c r="E10835" s="880" t="n">
        <v>10.99</v>
      </c>
      <c r="F10835" s="877" t="n">
        <f aca="false">IFERROR(E10835/100,"")</f>
        <v>0.1099</v>
      </c>
    </row>
    <row r="10836" customFormat="false" ht="13.8" hidden="false" customHeight="false" outlineLevel="0" collapsed="false">
      <c r="D10836" s="875" t="n">
        <v>30495</v>
      </c>
      <c r="E10836" s="880" t="n">
        <v>11.04</v>
      </c>
      <c r="F10836" s="877" t="n">
        <f aca="false">IFERROR(E10836/100,"")</f>
        <v>0.1104</v>
      </c>
    </row>
    <row r="10837" customFormat="false" ht="13.8" hidden="false" customHeight="false" outlineLevel="0" collapsed="false">
      <c r="D10837" s="875" t="n">
        <v>30494</v>
      </c>
      <c r="E10837" s="880" t="n">
        <v>11.11</v>
      </c>
      <c r="F10837" s="877" t="n">
        <f aca="false">IFERROR(E10837/100,"")</f>
        <v>0.1111</v>
      </c>
    </row>
    <row r="10838" customFormat="false" ht="13.8" hidden="false" customHeight="false" outlineLevel="0" collapsed="false">
      <c r="D10838" s="875" t="n">
        <v>30491</v>
      </c>
      <c r="E10838" s="880" t="n">
        <v>11.02</v>
      </c>
      <c r="F10838" s="877" t="n">
        <f aca="false">IFERROR(E10838/100,"")</f>
        <v>0.1102</v>
      </c>
    </row>
    <row r="10839" customFormat="false" ht="13.8" hidden="false" customHeight="false" outlineLevel="0" collapsed="false">
      <c r="D10839" s="875" t="n">
        <v>30490</v>
      </c>
      <c r="E10839" s="880" t="n">
        <v>10.9</v>
      </c>
      <c r="F10839" s="877" t="n">
        <f aca="false">IFERROR(E10839/100,"")</f>
        <v>0.109</v>
      </c>
    </row>
    <row r="10840" customFormat="false" ht="13.8" hidden="false" customHeight="false" outlineLevel="0" collapsed="false">
      <c r="D10840" s="875" t="n">
        <v>30489</v>
      </c>
      <c r="E10840" s="880" t="n">
        <v>10.83</v>
      </c>
      <c r="F10840" s="877" t="n">
        <f aca="false">IFERROR(E10840/100,"")</f>
        <v>0.1083</v>
      </c>
    </row>
    <row r="10841" customFormat="false" ht="13.8" hidden="false" customHeight="false" outlineLevel="0" collapsed="false">
      <c r="D10841" s="875" t="n">
        <v>30488</v>
      </c>
      <c r="E10841" s="880" t="n">
        <v>10.79</v>
      </c>
      <c r="F10841" s="877" t="n">
        <f aca="false">IFERROR(E10841/100,"")</f>
        <v>0.1079</v>
      </c>
    </row>
    <row r="10842" customFormat="false" ht="13.8" hidden="false" customHeight="false" outlineLevel="0" collapsed="false">
      <c r="D10842" s="875" t="n">
        <v>30487</v>
      </c>
      <c r="E10842" s="880" t="n">
        <v>10.8</v>
      </c>
      <c r="F10842" s="877" t="n">
        <f aca="false">IFERROR(E10842/100,"")</f>
        <v>0.108</v>
      </c>
    </row>
    <row r="10843" customFormat="false" ht="13.8" hidden="false" customHeight="false" outlineLevel="0" collapsed="false">
      <c r="D10843" s="875" t="n">
        <v>30484</v>
      </c>
      <c r="E10843" s="880" t="n">
        <v>10.68</v>
      </c>
      <c r="F10843" s="877" t="n">
        <f aca="false">IFERROR(E10843/100,"")</f>
        <v>0.1068</v>
      </c>
    </row>
    <row r="10844" customFormat="false" ht="13.8" hidden="false" customHeight="false" outlineLevel="0" collapsed="false">
      <c r="D10844" s="875" t="n">
        <v>30483</v>
      </c>
      <c r="E10844" s="880" t="n">
        <v>10.64</v>
      </c>
      <c r="F10844" s="877" t="n">
        <f aca="false">IFERROR(E10844/100,"")</f>
        <v>0.1064</v>
      </c>
    </row>
    <row r="10845" customFormat="false" ht="13.8" hidden="false" customHeight="false" outlineLevel="0" collapsed="false">
      <c r="D10845" s="875" t="n">
        <v>30482</v>
      </c>
      <c r="E10845" s="880" t="n">
        <v>10.72</v>
      </c>
      <c r="F10845" s="877" t="n">
        <f aca="false">IFERROR(E10845/100,"")</f>
        <v>0.1072</v>
      </c>
    </row>
    <row r="10846" customFormat="false" ht="13.8" hidden="false" customHeight="false" outlineLevel="0" collapsed="false">
      <c r="D10846" s="875" t="n">
        <v>30481</v>
      </c>
      <c r="E10846" s="880" t="n">
        <v>10.77</v>
      </c>
      <c r="F10846" s="877" t="n">
        <f aca="false">IFERROR(E10846/100,"")</f>
        <v>0.1077</v>
      </c>
    </row>
    <row r="10847" customFormat="false" ht="13.8" hidden="false" customHeight="false" outlineLevel="0" collapsed="false">
      <c r="D10847" s="875" t="n">
        <v>30480</v>
      </c>
      <c r="E10847" s="880" t="n">
        <v>10.75</v>
      </c>
      <c r="F10847" s="877" t="n">
        <f aca="false">IFERROR(E10847/100,"")</f>
        <v>0.1075</v>
      </c>
    </row>
    <row r="10848" customFormat="false" ht="13.8" hidden="false" customHeight="false" outlineLevel="0" collapsed="false">
      <c r="D10848" s="875" t="n">
        <v>30477</v>
      </c>
      <c r="E10848" s="880" t="n">
        <v>10.89</v>
      </c>
      <c r="F10848" s="877" t="n">
        <f aca="false">IFERROR(E10848/100,"")</f>
        <v>0.1089</v>
      </c>
    </row>
    <row r="10849" customFormat="false" ht="13.8" hidden="false" customHeight="false" outlineLevel="0" collapsed="false">
      <c r="D10849" s="875" t="n">
        <v>30476</v>
      </c>
      <c r="E10849" s="880" t="n">
        <v>10.88</v>
      </c>
      <c r="F10849" s="877" t="n">
        <f aca="false">IFERROR(E10849/100,"")</f>
        <v>0.1088</v>
      </c>
    </row>
    <row r="10850" customFormat="false" ht="13.8" hidden="false" customHeight="false" outlineLevel="0" collapsed="false">
      <c r="D10850" s="875" t="n">
        <v>30475</v>
      </c>
      <c r="E10850" s="880" t="n">
        <v>10.92</v>
      </c>
      <c r="F10850" s="877" t="n">
        <f aca="false">IFERROR(E10850/100,"")</f>
        <v>0.1092</v>
      </c>
    </row>
    <row r="10851" customFormat="false" ht="13.8" hidden="false" customHeight="false" outlineLevel="0" collapsed="false">
      <c r="D10851" s="875" t="n">
        <v>30474</v>
      </c>
      <c r="E10851" s="880" t="n">
        <v>10.85</v>
      </c>
      <c r="F10851" s="877" t="n">
        <f aca="false">IFERROR(E10851/100,"")</f>
        <v>0.1085</v>
      </c>
    </row>
    <row r="10852" customFormat="false" ht="13.8" hidden="false" customHeight="false" outlineLevel="0" collapsed="false">
      <c r="D10852" s="875" t="n">
        <v>30473</v>
      </c>
      <c r="E10852" s="880" t="n">
        <v>10.79</v>
      </c>
      <c r="F10852" s="877" t="n">
        <f aca="false">IFERROR(E10852/100,"")</f>
        <v>0.1079</v>
      </c>
    </row>
    <row r="10853" customFormat="false" ht="13.8" hidden="false" customHeight="false" outlineLevel="0" collapsed="false">
      <c r="D10853" s="875" t="n">
        <v>30470</v>
      </c>
      <c r="E10853" s="880" t="n">
        <v>10.79</v>
      </c>
      <c r="F10853" s="877" t="n">
        <f aca="false">IFERROR(E10853/100,"")</f>
        <v>0.1079</v>
      </c>
    </row>
    <row r="10854" customFormat="false" ht="13.8" hidden="false" customHeight="false" outlineLevel="0" collapsed="false">
      <c r="D10854" s="875" t="n">
        <v>30469</v>
      </c>
      <c r="E10854" s="880" t="n">
        <v>10.78</v>
      </c>
      <c r="F10854" s="877" t="n">
        <f aca="false">IFERROR(E10854/100,"")</f>
        <v>0.1078</v>
      </c>
    </row>
    <row r="10855" customFormat="false" ht="13.8" hidden="false" customHeight="false" outlineLevel="0" collapsed="false">
      <c r="D10855" s="875" t="n">
        <v>30468</v>
      </c>
      <c r="E10855" s="880" t="n">
        <v>10.77</v>
      </c>
      <c r="F10855" s="877" t="n">
        <f aca="false">IFERROR(E10855/100,"")</f>
        <v>0.1077</v>
      </c>
    </row>
    <row r="10856" customFormat="false" ht="13.8" hidden="false" customHeight="false" outlineLevel="0" collapsed="false">
      <c r="D10856" s="875" t="n">
        <v>30467</v>
      </c>
      <c r="E10856" s="880" t="n">
        <v>10.81</v>
      </c>
      <c r="F10856" s="877" t="n">
        <f aca="false">IFERROR(E10856/100,"")</f>
        <v>0.1081</v>
      </c>
    </row>
    <row r="10857" customFormat="false" ht="13.8" hidden="false" customHeight="false" outlineLevel="0" collapsed="false">
      <c r="D10857" s="875" t="n">
        <v>30466</v>
      </c>
      <c r="E10857" s="867" t="e">
        <f aca="false">NA()</f>
        <v>#N/A</v>
      </c>
      <c r="F10857" s="877" t="str">
        <f aca="false">IFERROR(E10857/100,"")</f>
        <v/>
      </c>
    </row>
    <row r="10858" customFormat="false" ht="13.8" hidden="false" customHeight="false" outlineLevel="0" collapsed="false">
      <c r="D10858" s="875" t="n">
        <v>30463</v>
      </c>
      <c r="E10858" s="880" t="n">
        <v>10.62</v>
      </c>
      <c r="F10858" s="877" t="n">
        <f aca="false">IFERROR(E10858/100,"")</f>
        <v>0.1062</v>
      </c>
    </row>
    <row r="10859" customFormat="false" ht="13.8" hidden="false" customHeight="false" outlineLevel="0" collapsed="false">
      <c r="D10859" s="875" t="n">
        <v>30462</v>
      </c>
      <c r="E10859" s="880" t="n">
        <v>10.63</v>
      </c>
      <c r="F10859" s="877" t="n">
        <f aca="false">IFERROR(E10859/100,"")</f>
        <v>0.1063</v>
      </c>
    </row>
    <row r="10860" customFormat="false" ht="13.8" hidden="false" customHeight="false" outlineLevel="0" collapsed="false">
      <c r="D10860" s="875" t="n">
        <v>30461</v>
      </c>
      <c r="E10860" s="880" t="n">
        <v>10.58</v>
      </c>
      <c r="F10860" s="877" t="n">
        <f aca="false">IFERROR(E10860/100,"")</f>
        <v>0.1058</v>
      </c>
    </row>
    <row r="10861" customFormat="false" ht="13.8" hidden="false" customHeight="false" outlineLevel="0" collapsed="false">
      <c r="D10861" s="875" t="n">
        <v>30460</v>
      </c>
      <c r="E10861" s="880" t="n">
        <v>10.56</v>
      </c>
      <c r="F10861" s="877" t="n">
        <f aca="false">IFERROR(E10861/100,"")</f>
        <v>0.1056</v>
      </c>
    </row>
    <row r="10862" customFormat="false" ht="13.8" hidden="false" customHeight="false" outlineLevel="0" collapsed="false">
      <c r="D10862" s="875" t="n">
        <v>30459</v>
      </c>
      <c r="E10862" s="880" t="n">
        <v>10.57</v>
      </c>
      <c r="F10862" s="877" t="n">
        <f aca="false">IFERROR(E10862/100,"")</f>
        <v>0.1057</v>
      </c>
    </row>
    <row r="10863" customFormat="false" ht="13.8" hidden="false" customHeight="false" outlineLevel="0" collapsed="false">
      <c r="D10863" s="875" t="n">
        <v>30456</v>
      </c>
      <c r="E10863" s="880" t="n">
        <v>10.54</v>
      </c>
      <c r="F10863" s="877" t="n">
        <f aca="false">IFERROR(E10863/100,"")</f>
        <v>0.1054</v>
      </c>
    </row>
    <row r="10864" customFormat="false" ht="13.8" hidden="false" customHeight="false" outlineLevel="0" collapsed="false">
      <c r="D10864" s="875" t="n">
        <v>30455</v>
      </c>
      <c r="E10864" s="880" t="n">
        <v>10.49</v>
      </c>
      <c r="F10864" s="877" t="n">
        <f aca="false">IFERROR(E10864/100,"")</f>
        <v>0.1049</v>
      </c>
    </row>
    <row r="10865" customFormat="false" ht="13.8" hidden="false" customHeight="false" outlineLevel="0" collapsed="false">
      <c r="D10865" s="875" t="n">
        <v>30454</v>
      </c>
      <c r="E10865" s="880" t="n">
        <v>10.43</v>
      </c>
      <c r="F10865" s="877" t="n">
        <f aca="false">IFERROR(E10865/100,"")</f>
        <v>0.1043</v>
      </c>
    </row>
    <row r="10866" customFormat="false" ht="13.8" hidden="false" customHeight="false" outlineLevel="0" collapsed="false">
      <c r="D10866" s="875" t="n">
        <v>30453</v>
      </c>
      <c r="E10866" s="880" t="n">
        <v>10.41</v>
      </c>
      <c r="F10866" s="877" t="n">
        <f aca="false">IFERROR(E10866/100,"")</f>
        <v>0.1041</v>
      </c>
    </row>
    <row r="10867" customFormat="false" ht="13.8" hidden="false" customHeight="false" outlineLevel="0" collapsed="false">
      <c r="D10867" s="875" t="n">
        <v>30452</v>
      </c>
      <c r="E10867" s="880" t="n">
        <v>10.37</v>
      </c>
      <c r="F10867" s="877" t="n">
        <f aca="false">IFERROR(E10867/100,"")</f>
        <v>0.1037</v>
      </c>
    </row>
    <row r="10868" customFormat="false" ht="13.8" hidden="false" customHeight="false" outlineLevel="0" collapsed="false">
      <c r="D10868" s="875" t="n">
        <v>30449</v>
      </c>
      <c r="E10868" s="880" t="n">
        <v>10.22</v>
      </c>
      <c r="F10868" s="877" t="n">
        <f aca="false">IFERROR(E10868/100,"")</f>
        <v>0.1022</v>
      </c>
    </row>
    <row r="10869" customFormat="false" ht="13.8" hidden="false" customHeight="false" outlineLevel="0" collapsed="false">
      <c r="D10869" s="875" t="n">
        <v>30448</v>
      </c>
      <c r="E10869" s="880" t="n">
        <v>10.23</v>
      </c>
      <c r="F10869" s="877" t="n">
        <f aca="false">IFERROR(E10869/100,"")</f>
        <v>0.1023</v>
      </c>
    </row>
    <row r="10870" customFormat="false" ht="13.8" hidden="false" customHeight="false" outlineLevel="0" collapsed="false">
      <c r="D10870" s="875" t="n">
        <v>30447</v>
      </c>
      <c r="E10870" s="880" t="n">
        <v>10.18</v>
      </c>
      <c r="F10870" s="877" t="n">
        <f aca="false">IFERROR(E10870/100,"")</f>
        <v>0.1018</v>
      </c>
    </row>
    <row r="10871" customFormat="false" ht="13.8" hidden="false" customHeight="false" outlineLevel="0" collapsed="false">
      <c r="D10871" s="875" t="n">
        <v>30446</v>
      </c>
      <c r="E10871" s="880" t="n">
        <v>10.16</v>
      </c>
      <c r="F10871" s="877" t="n">
        <f aca="false">IFERROR(E10871/100,"")</f>
        <v>0.1016</v>
      </c>
    </row>
    <row r="10872" customFormat="false" ht="13.8" hidden="false" customHeight="false" outlineLevel="0" collapsed="false">
      <c r="D10872" s="875" t="n">
        <v>30445</v>
      </c>
      <c r="E10872" s="880" t="n">
        <v>10.25</v>
      </c>
      <c r="F10872" s="877" t="n">
        <f aca="false">IFERROR(E10872/100,"")</f>
        <v>0.1025</v>
      </c>
    </row>
    <row r="10873" customFormat="false" ht="13.8" hidden="false" customHeight="false" outlineLevel="0" collapsed="false">
      <c r="D10873" s="875" t="n">
        <v>30442</v>
      </c>
      <c r="E10873" s="880" t="n">
        <v>10.13</v>
      </c>
      <c r="F10873" s="877" t="n">
        <f aca="false">IFERROR(E10873/100,"")</f>
        <v>0.1013</v>
      </c>
    </row>
    <row r="10874" customFormat="false" ht="13.8" hidden="false" customHeight="false" outlineLevel="0" collapsed="false">
      <c r="D10874" s="875" t="n">
        <v>30441</v>
      </c>
      <c r="E10874" s="880" t="n">
        <v>10.16</v>
      </c>
      <c r="F10874" s="877" t="n">
        <f aca="false">IFERROR(E10874/100,"")</f>
        <v>0.1016</v>
      </c>
    </row>
    <row r="10875" customFormat="false" ht="13.8" hidden="false" customHeight="false" outlineLevel="0" collapsed="false">
      <c r="D10875" s="875" t="n">
        <v>30440</v>
      </c>
      <c r="E10875" s="880" t="n">
        <v>10.12</v>
      </c>
      <c r="F10875" s="877" t="n">
        <f aca="false">IFERROR(E10875/100,"")</f>
        <v>0.1012</v>
      </c>
    </row>
    <row r="10876" customFormat="false" ht="13.8" hidden="false" customHeight="false" outlineLevel="0" collapsed="false">
      <c r="D10876" s="875" t="n">
        <v>30439</v>
      </c>
      <c r="E10876" s="880" t="n">
        <v>10.26</v>
      </c>
      <c r="F10876" s="877" t="n">
        <f aca="false">IFERROR(E10876/100,"")</f>
        <v>0.1026</v>
      </c>
    </row>
    <row r="10877" customFormat="false" ht="13.8" hidden="false" customHeight="false" outlineLevel="0" collapsed="false">
      <c r="D10877" s="875" t="n">
        <v>30438</v>
      </c>
      <c r="E10877" s="880" t="n">
        <v>10.26</v>
      </c>
      <c r="F10877" s="877" t="n">
        <f aca="false">IFERROR(E10877/100,"")</f>
        <v>0.1026</v>
      </c>
    </row>
    <row r="10878" customFormat="false" ht="13.8" hidden="false" customHeight="false" outlineLevel="0" collapsed="false">
      <c r="D10878" s="875" t="n">
        <v>30435</v>
      </c>
      <c r="E10878" s="880" t="n">
        <v>10.27</v>
      </c>
      <c r="F10878" s="877" t="n">
        <f aca="false">IFERROR(E10878/100,"")</f>
        <v>0.1027</v>
      </c>
    </row>
    <row r="10879" customFormat="false" ht="13.8" hidden="false" customHeight="false" outlineLevel="0" collapsed="false">
      <c r="D10879" s="875" t="n">
        <v>30434</v>
      </c>
      <c r="E10879" s="880" t="n">
        <v>10.31</v>
      </c>
      <c r="F10879" s="877" t="n">
        <f aca="false">IFERROR(E10879/100,"")</f>
        <v>0.1031</v>
      </c>
    </row>
    <row r="10880" customFormat="false" ht="13.8" hidden="false" customHeight="false" outlineLevel="0" collapsed="false">
      <c r="D10880" s="875" t="n">
        <v>30433</v>
      </c>
      <c r="E10880" s="880" t="n">
        <v>10.29</v>
      </c>
      <c r="F10880" s="877" t="n">
        <f aca="false">IFERROR(E10880/100,"")</f>
        <v>0.1029</v>
      </c>
    </row>
    <row r="10881" customFormat="false" ht="13.8" hidden="false" customHeight="false" outlineLevel="0" collapsed="false">
      <c r="D10881" s="875" t="n">
        <v>30432</v>
      </c>
      <c r="E10881" s="880" t="n">
        <v>10.37</v>
      </c>
      <c r="F10881" s="877" t="n">
        <f aca="false">IFERROR(E10881/100,"")</f>
        <v>0.1037</v>
      </c>
    </row>
    <row r="10882" customFormat="false" ht="13.8" hidden="false" customHeight="false" outlineLevel="0" collapsed="false">
      <c r="D10882" s="875" t="n">
        <v>30431</v>
      </c>
      <c r="E10882" s="880" t="n">
        <v>10.4</v>
      </c>
      <c r="F10882" s="877" t="n">
        <f aca="false">IFERROR(E10882/100,"")</f>
        <v>0.104</v>
      </c>
    </row>
    <row r="10883" customFormat="false" ht="13.8" hidden="false" customHeight="false" outlineLevel="0" collapsed="false">
      <c r="D10883" s="875" t="n">
        <v>30428</v>
      </c>
      <c r="E10883" s="880" t="n">
        <v>10.42</v>
      </c>
      <c r="F10883" s="877" t="n">
        <f aca="false">IFERROR(E10883/100,"")</f>
        <v>0.1042</v>
      </c>
    </row>
    <row r="10884" customFormat="false" ht="13.8" hidden="false" customHeight="false" outlineLevel="0" collapsed="false">
      <c r="D10884" s="875" t="n">
        <v>30427</v>
      </c>
      <c r="E10884" s="880" t="n">
        <v>10.43</v>
      </c>
      <c r="F10884" s="877" t="n">
        <f aca="false">IFERROR(E10884/100,"")</f>
        <v>0.1043</v>
      </c>
    </row>
    <row r="10885" customFormat="false" ht="13.8" hidden="false" customHeight="false" outlineLevel="0" collapsed="false">
      <c r="D10885" s="875" t="n">
        <v>30426</v>
      </c>
      <c r="E10885" s="880" t="n">
        <v>10.39</v>
      </c>
      <c r="F10885" s="877" t="n">
        <f aca="false">IFERROR(E10885/100,"")</f>
        <v>0.1039</v>
      </c>
    </row>
    <row r="10886" customFormat="false" ht="13.8" hidden="false" customHeight="false" outlineLevel="0" collapsed="false">
      <c r="D10886" s="875" t="n">
        <v>30425</v>
      </c>
      <c r="E10886" s="880" t="n">
        <v>10.39</v>
      </c>
      <c r="F10886" s="877" t="n">
        <f aca="false">IFERROR(E10886/100,"")</f>
        <v>0.1039</v>
      </c>
    </row>
    <row r="10887" customFormat="false" ht="13.8" hidden="false" customHeight="false" outlineLevel="0" collapsed="false">
      <c r="D10887" s="875" t="n">
        <v>30424</v>
      </c>
      <c r="E10887" s="880" t="n">
        <v>10.29</v>
      </c>
      <c r="F10887" s="877" t="n">
        <f aca="false">IFERROR(E10887/100,"")</f>
        <v>0.1029</v>
      </c>
    </row>
    <row r="10888" customFormat="false" ht="13.8" hidden="false" customHeight="false" outlineLevel="0" collapsed="false">
      <c r="D10888" s="875" t="n">
        <v>30421</v>
      </c>
      <c r="E10888" s="880" t="n">
        <v>10.33</v>
      </c>
      <c r="F10888" s="877" t="n">
        <f aca="false">IFERROR(E10888/100,"")</f>
        <v>0.1033</v>
      </c>
    </row>
    <row r="10889" customFormat="false" ht="13.8" hidden="false" customHeight="false" outlineLevel="0" collapsed="false">
      <c r="D10889" s="875" t="n">
        <v>30420</v>
      </c>
      <c r="E10889" s="880" t="n">
        <v>10.29</v>
      </c>
      <c r="F10889" s="877" t="n">
        <f aca="false">IFERROR(E10889/100,"")</f>
        <v>0.1029</v>
      </c>
    </row>
    <row r="10890" customFormat="false" ht="13.8" hidden="false" customHeight="false" outlineLevel="0" collapsed="false">
      <c r="D10890" s="875" t="n">
        <v>30419</v>
      </c>
      <c r="E10890" s="880" t="n">
        <v>10.39</v>
      </c>
      <c r="F10890" s="877" t="n">
        <f aca="false">IFERROR(E10890/100,"")</f>
        <v>0.1039</v>
      </c>
    </row>
    <row r="10891" customFormat="false" ht="13.8" hidden="false" customHeight="false" outlineLevel="0" collapsed="false">
      <c r="D10891" s="875" t="n">
        <v>30418</v>
      </c>
      <c r="E10891" s="880" t="n">
        <v>10.42</v>
      </c>
      <c r="F10891" s="877" t="n">
        <f aca="false">IFERROR(E10891/100,"")</f>
        <v>0.1042</v>
      </c>
    </row>
    <row r="10892" customFormat="false" ht="13.8" hidden="false" customHeight="false" outlineLevel="0" collapsed="false">
      <c r="D10892" s="875" t="n">
        <v>30417</v>
      </c>
      <c r="E10892" s="880" t="n">
        <v>10.41</v>
      </c>
      <c r="F10892" s="877" t="n">
        <f aca="false">IFERROR(E10892/100,"")</f>
        <v>0.1041</v>
      </c>
    </row>
    <row r="10893" customFormat="false" ht="13.8" hidden="false" customHeight="false" outlineLevel="0" collapsed="false">
      <c r="D10893" s="875" t="n">
        <v>30414</v>
      </c>
      <c r="E10893" s="880" t="n">
        <v>10.51</v>
      </c>
      <c r="F10893" s="877" t="n">
        <f aca="false">IFERROR(E10893/100,"")</f>
        <v>0.1051</v>
      </c>
    </row>
    <row r="10894" customFormat="false" ht="13.8" hidden="false" customHeight="false" outlineLevel="0" collapsed="false">
      <c r="D10894" s="875" t="n">
        <v>30413</v>
      </c>
      <c r="E10894" s="880" t="n">
        <v>10.51</v>
      </c>
      <c r="F10894" s="877" t="n">
        <f aca="false">IFERROR(E10894/100,"")</f>
        <v>0.1051</v>
      </c>
    </row>
    <row r="10895" customFormat="false" ht="13.8" hidden="false" customHeight="false" outlineLevel="0" collapsed="false">
      <c r="D10895" s="875" t="n">
        <v>30412</v>
      </c>
      <c r="E10895" s="880" t="n">
        <v>10.49</v>
      </c>
      <c r="F10895" s="877" t="n">
        <f aca="false">IFERROR(E10895/100,"")</f>
        <v>0.1049</v>
      </c>
    </row>
    <row r="10896" customFormat="false" ht="13.8" hidden="false" customHeight="false" outlineLevel="0" collapsed="false">
      <c r="D10896" s="875" t="n">
        <v>30411</v>
      </c>
      <c r="E10896" s="880" t="n">
        <v>10.49</v>
      </c>
      <c r="F10896" s="877" t="n">
        <f aca="false">IFERROR(E10896/100,"")</f>
        <v>0.1049</v>
      </c>
    </row>
    <row r="10897" customFormat="false" ht="13.8" hidden="false" customHeight="false" outlineLevel="0" collapsed="false">
      <c r="D10897" s="875" t="n">
        <v>30410</v>
      </c>
      <c r="E10897" s="880" t="n">
        <v>10.6</v>
      </c>
      <c r="F10897" s="877" t="n">
        <f aca="false">IFERROR(E10897/100,"")</f>
        <v>0.106</v>
      </c>
    </row>
    <row r="10898" customFormat="false" ht="13.8" hidden="false" customHeight="false" outlineLevel="0" collapsed="false">
      <c r="D10898" s="875" t="n">
        <v>30407</v>
      </c>
      <c r="E10898" s="867" t="e">
        <f aca="false">NA()</f>
        <v>#N/A</v>
      </c>
      <c r="F10898" s="877" t="str">
        <f aca="false">IFERROR(E10898/100,"")</f>
        <v/>
      </c>
    </row>
    <row r="10899" customFormat="false" ht="13.8" hidden="false" customHeight="false" outlineLevel="0" collapsed="false">
      <c r="D10899" s="875" t="n">
        <v>30406</v>
      </c>
      <c r="E10899" s="880" t="n">
        <v>10.62</v>
      </c>
      <c r="F10899" s="877" t="n">
        <f aca="false">IFERROR(E10899/100,"")</f>
        <v>0.1062</v>
      </c>
    </row>
    <row r="10900" customFormat="false" ht="13.8" hidden="false" customHeight="false" outlineLevel="0" collapsed="false">
      <c r="D10900" s="875" t="n">
        <v>30405</v>
      </c>
      <c r="E10900" s="880" t="n">
        <v>10.59</v>
      </c>
      <c r="F10900" s="877" t="n">
        <f aca="false">IFERROR(E10900/100,"")</f>
        <v>0.1059</v>
      </c>
    </row>
    <row r="10901" customFormat="false" ht="13.8" hidden="false" customHeight="false" outlineLevel="0" collapsed="false">
      <c r="D10901" s="875" t="n">
        <v>30404</v>
      </c>
      <c r="E10901" s="880" t="n">
        <v>10.6</v>
      </c>
      <c r="F10901" s="877" t="n">
        <f aca="false">IFERROR(E10901/100,"")</f>
        <v>0.106</v>
      </c>
    </row>
    <row r="10902" customFormat="false" ht="13.8" hidden="false" customHeight="false" outlineLevel="0" collapsed="false">
      <c r="D10902" s="875" t="n">
        <v>30403</v>
      </c>
      <c r="E10902" s="880" t="n">
        <v>10.66</v>
      </c>
      <c r="F10902" s="877" t="n">
        <f aca="false">IFERROR(E10902/100,"")</f>
        <v>0.1066</v>
      </c>
    </row>
    <row r="10903" customFormat="false" ht="13.8" hidden="false" customHeight="false" outlineLevel="0" collapsed="false">
      <c r="D10903" s="875" t="n">
        <v>30400</v>
      </c>
      <c r="E10903" s="880" t="n">
        <v>10.64</v>
      </c>
      <c r="F10903" s="877" t="n">
        <f aca="false">IFERROR(E10903/100,"")</f>
        <v>0.1064</v>
      </c>
    </row>
    <row r="10904" customFormat="false" ht="13.8" hidden="false" customHeight="false" outlineLevel="0" collapsed="false">
      <c r="D10904" s="875" t="n">
        <v>30399</v>
      </c>
      <c r="E10904" s="880" t="n">
        <v>10.58</v>
      </c>
      <c r="F10904" s="877" t="n">
        <f aca="false">IFERROR(E10904/100,"")</f>
        <v>0.1058</v>
      </c>
    </row>
    <row r="10905" customFormat="false" ht="13.8" hidden="false" customHeight="false" outlineLevel="0" collapsed="false">
      <c r="D10905" s="875" t="n">
        <v>30398</v>
      </c>
      <c r="E10905" s="880" t="n">
        <v>10.58</v>
      </c>
      <c r="F10905" s="877" t="n">
        <f aca="false">IFERROR(E10905/100,"")</f>
        <v>0.1058</v>
      </c>
    </row>
    <row r="10906" customFormat="false" ht="13.8" hidden="false" customHeight="false" outlineLevel="0" collapsed="false">
      <c r="D10906" s="875" t="n">
        <v>30397</v>
      </c>
      <c r="E10906" s="880" t="n">
        <v>10.62</v>
      </c>
      <c r="F10906" s="877" t="n">
        <f aca="false">IFERROR(E10906/100,"")</f>
        <v>0.1062</v>
      </c>
    </row>
    <row r="10907" customFormat="false" ht="13.8" hidden="false" customHeight="false" outlineLevel="0" collapsed="false">
      <c r="D10907" s="875" t="n">
        <v>30396</v>
      </c>
      <c r="E10907" s="880" t="n">
        <v>10.6</v>
      </c>
      <c r="F10907" s="877" t="n">
        <f aca="false">IFERROR(E10907/100,"")</f>
        <v>0.106</v>
      </c>
    </row>
    <row r="10908" customFormat="false" ht="13.8" hidden="false" customHeight="false" outlineLevel="0" collapsed="false">
      <c r="D10908" s="875" t="n">
        <v>30393</v>
      </c>
      <c r="E10908" s="880" t="n">
        <v>10.58</v>
      </c>
      <c r="F10908" s="877" t="n">
        <f aca="false">IFERROR(E10908/100,"")</f>
        <v>0.1058</v>
      </c>
    </row>
    <row r="10909" customFormat="false" ht="13.8" hidden="false" customHeight="false" outlineLevel="0" collapsed="false">
      <c r="D10909" s="875" t="n">
        <v>30392</v>
      </c>
      <c r="E10909" s="880" t="n">
        <v>10.56</v>
      </c>
      <c r="F10909" s="877" t="n">
        <f aca="false">IFERROR(E10909/100,"")</f>
        <v>0.1056</v>
      </c>
    </row>
    <row r="10910" customFormat="false" ht="13.8" hidden="false" customHeight="false" outlineLevel="0" collapsed="false">
      <c r="D10910" s="875" t="n">
        <v>30391</v>
      </c>
      <c r="E10910" s="880" t="n">
        <v>10.53</v>
      </c>
      <c r="F10910" s="877" t="n">
        <f aca="false">IFERROR(E10910/100,"")</f>
        <v>0.1053</v>
      </c>
    </row>
    <row r="10911" customFormat="false" ht="13.8" hidden="false" customHeight="false" outlineLevel="0" collapsed="false">
      <c r="D10911" s="875" t="n">
        <v>30390</v>
      </c>
      <c r="E10911" s="880" t="n">
        <v>10.46</v>
      </c>
      <c r="F10911" s="877" t="n">
        <f aca="false">IFERROR(E10911/100,"")</f>
        <v>0.1046</v>
      </c>
    </row>
    <row r="10912" customFormat="false" ht="13.8" hidden="false" customHeight="false" outlineLevel="0" collapsed="false">
      <c r="D10912" s="875" t="n">
        <v>30389</v>
      </c>
      <c r="E10912" s="880" t="n">
        <v>10.48</v>
      </c>
      <c r="F10912" s="877" t="n">
        <f aca="false">IFERROR(E10912/100,"")</f>
        <v>0.1048</v>
      </c>
    </row>
    <row r="10913" customFormat="false" ht="13.8" hidden="false" customHeight="false" outlineLevel="0" collapsed="false">
      <c r="D10913" s="875" t="n">
        <v>30386</v>
      </c>
      <c r="E10913" s="880" t="n">
        <v>10.59</v>
      </c>
      <c r="F10913" s="877" t="n">
        <f aca="false">IFERROR(E10913/100,"")</f>
        <v>0.1059</v>
      </c>
    </row>
    <row r="10914" customFormat="false" ht="13.8" hidden="false" customHeight="false" outlineLevel="0" collapsed="false">
      <c r="D10914" s="875" t="n">
        <v>30385</v>
      </c>
      <c r="E10914" s="880" t="n">
        <v>10.55</v>
      </c>
      <c r="F10914" s="877" t="n">
        <f aca="false">IFERROR(E10914/100,"")</f>
        <v>0.1055</v>
      </c>
    </row>
    <row r="10915" customFormat="false" ht="13.8" hidden="false" customHeight="false" outlineLevel="0" collapsed="false">
      <c r="D10915" s="875" t="n">
        <v>30384</v>
      </c>
      <c r="E10915" s="880" t="n">
        <v>10.48</v>
      </c>
      <c r="F10915" s="877" t="n">
        <f aca="false">IFERROR(E10915/100,"")</f>
        <v>0.1048</v>
      </c>
    </row>
    <row r="10916" customFormat="false" ht="13.8" hidden="false" customHeight="false" outlineLevel="0" collapsed="false">
      <c r="D10916" s="875" t="n">
        <v>30383</v>
      </c>
      <c r="E10916" s="880" t="n">
        <v>10.52</v>
      </c>
      <c r="F10916" s="877" t="n">
        <f aca="false">IFERROR(E10916/100,"")</f>
        <v>0.1052</v>
      </c>
    </row>
    <row r="10917" customFormat="false" ht="13.8" hidden="false" customHeight="false" outlineLevel="0" collapsed="false">
      <c r="D10917" s="875" t="n">
        <v>30382</v>
      </c>
      <c r="E10917" s="880" t="n">
        <v>10.43</v>
      </c>
      <c r="F10917" s="877" t="n">
        <f aca="false">IFERROR(E10917/100,"")</f>
        <v>0.1043</v>
      </c>
    </row>
    <row r="10918" customFormat="false" ht="13.8" hidden="false" customHeight="false" outlineLevel="0" collapsed="false">
      <c r="D10918" s="875" t="n">
        <v>30379</v>
      </c>
      <c r="E10918" s="880" t="n">
        <v>10.27</v>
      </c>
      <c r="F10918" s="877" t="n">
        <f aca="false">IFERROR(E10918/100,"")</f>
        <v>0.1027</v>
      </c>
    </row>
    <row r="10919" customFormat="false" ht="13.8" hidden="false" customHeight="false" outlineLevel="0" collapsed="false">
      <c r="D10919" s="875" t="n">
        <v>30378</v>
      </c>
      <c r="E10919" s="880" t="n">
        <v>10.23</v>
      </c>
      <c r="F10919" s="877" t="n">
        <f aca="false">IFERROR(E10919/100,"")</f>
        <v>0.1023</v>
      </c>
    </row>
    <row r="10920" customFormat="false" ht="13.8" hidden="false" customHeight="false" outlineLevel="0" collapsed="false">
      <c r="D10920" s="875" t="n">
        <v>30377</v>
      </c>
      <c r="E10920" s="880" t="n">
        <v>10.26</v>
      </c>
      <c r="F10920" s="877" t="n">
        <f aca="false">IFERROR(E10920/100,"")</f>
        <v>0.1026</v>
      </c>
    </row>
    <row r="10921" customFormat="false" ht="13.8" hidden="false" customHeight="false" outlineLevel="0" collapsed="false">
      <c r="D10921" s="875" t="n">
        <v>30376</v>
      </c>
      <c r="E10921" s="880" t="n">
        <v>10.22</v>
      </c>
      <c r="F10921" s="877" t="n">
        <f aca="false">IFERROR(E10921/100,"")</f>
        <v>0.1022</v>
      </c>
    </row>
    <row r="10922" customFormat="false" ht="13.8" hidden="false" customHeight="false" outlineLevel="0" collapsed="false">
      <c r="D10922" s="875" t="n">
        <v>30375</v>
      </c>
      <c r="E10922" s="880" t="n">
        <v>10.27</v>
      </c>
      <c r="F10922" s="877" t="n">
        <f aca="false">IFERROR(E10922/100,"")</f>
        <v>0.1027</v>
      </c>
    </row>
    <row r="10923" customFormat="false" ht="13.8" hidden="false" customHeight="false" outlineLevel="0" collapsed="false">
      <c r="D10923" s="875" t="n">
        <v>30372</v>
      </c>
      <c r="E10923" s="880" t="n">
        <v>10.26</v>
      </c>
      <c r="F10923" s="877" t="n">
        <f aca="false">IFERROR(E10923/100,"")</f>
        <v>0.1026</v>
      </c>
    </row>
    <row r="10924" customFormat="false" ht="13.8" hidden="false" customHeight="false" outlineLevel="0" collapsed="false">
      <c r="D10924" s="875" t="n">
        <v>30371</v>
      </c>
      <c r="E10924" s="880" t="n">
        <v>10.42</v>
      </c>
      <c r="F10924" s="877" t="n">
        <f aca="false">IFERROR(E10924/100,"")</f>
        <v>0.1042</v>
      </c>
    </row>
    <row r="10925" customFormat="false" ht="13.8" hidden="false" customHeight="false" outlineLevel="0" collapsed="false">
      <c r="D10925" s="875" t="n">
        <v>30370</v>
      </c>
      <c r="E10925" s="880" t="n">
        <v>10.44</v>
      </c>
      <c r="F10925" s="877" t="n">
        <f aca="false">IFERROR(E10925/100,"")</f>
        <v>0.1044</v>
      </c>
    </row>
    <row r="10926" customFormat="false" ht="13.8" hidden="false" customHeight="false" outlineLevel="0" collapsed="false">
      <c r="D10926" s="875" t="n">
        <v>30369</v>
      </c>
      <c r="E10926" s="880" t="n">
        <v>10.46</v>
      </c>
      <c r="F10926" s="877" t="n">
        <f aca="false">IFERROR(E10926/100,"")</f>
        <v>0.1046</v>
      </c>
    </row>
    <row r="10927" customFormat="false" ht="13.8" hidden="false" customHeight="false" outlineLevel="0" collapsed="false">
      <c r="D10927" s="875" t="n">
        <v>30368</v>
      </c>
      <c r="E10927" s="867" t="e">
        <f aca="false">NA()</f>
        <v>#N/A</v>
      </c>
      <c r="F10927" s="877" t="str">
        <f aca="false">IFERROR(E10927/100,"")</f>
        <v/>
      </c>
    </row>
    <row r="10928" customFormat="false" ht="13.8" hidden="false" customHeight="false" outlineLevel="0" collapsed="false">
      <c r="D10928" s="875" t="n">
        <v>30365</v>
      </c>
      <c r="E10928" s="880" t="n">
        <v>10.6</v>
      </c>
      <c r="F10928" s="877" t="n">
        <f aca="false">IFERROR(E10928/100,"")</f>
        <v>0.106</v>
      </c>
    </row>
    <row r="10929" customFormat="false" ht="13.8" hidden="false" customHeight="false" outlineLevel="0" collapsed="false">
      <c r="D10929" s="875" t="n">
        <v>30364</v>
      </c>
      <c r="E10929" s="880" t="n">
        <v>10.71</v>
      </c>
      <c r="F10929" s="877" t="n">
        <f aca="false">IFERROR(E10929/100,"")</f>
        <v>0.1071</v>
      </c>
    </row>
    <row r="10930" customFormat="false" ht="13.8" hidden="false" customHeight="false" outlineLevel="0" collapsed="false">
      <c r="D10930" s="875" t="n">
        <v>30363</v>
      </c>
      <c r="E10930" s="880" t="n">
        <v>10.81</v>
      </c>
      <c r="F10930" s="877" t="n">
        <f aca="false">IFERROR(E10930/100,"")</f>
        <v>0.1081</v>
      </c>
    </row>
    <row r="10931" customFormat="false" ht="13.8" hidden="false" customHeight="false" outlineLevel="0" collapsed="false">
      <c r="D10931" s="875" t="n">
        <v>30362</v>
      </c>
      <c r="E10931" s="880" t="n">
        <v>10.84</v>
      </c>
      <c r="F10931" s="877" t="n">
        <f aca="false">IFERROR(E10931/100,"")</f>
        <v>0.1084</v>
      </c>
    </row>
    <row r="10932" customFormat="false" ht="13.8" hidden="false" customHeight="false" outlineLevel="0" collapsed="false">
      <c r="D10932" s="875" t="n">
        <v>30361</v>
      </c>
      <c r="E10932" s="880" t="n">
        <v>10.8</v>
      </c>
      <c r="F10932" s="877" t="n">
        <f aca="false">IFERROR(E10932/100,"")</f>
        <v>0.108</v>
      </c>
    </row>
    <row r="10933" customFormat="false" ht="13.8" hidden="false" customHeight="false" outlineLevel="0" collapsed="false">
      <c r="D10933" s="875" t="n">
        <v>30358</v>
      </c>
      <c r="E10933" s="880" t="n">
        <v>10.8</v>
      </c>
      <c r="F10933" s="877" t="n">
        <f aca="false">IFERROR(E10933/100,"")</f>
        <v>0.108</v>
      </c>
    </row>
    <row r="10934" customFormat="false" ht="13.8" hidden="false" customHeight="false" outlineLevel="0" collapsed="false">
      <c r="D10934" s="875" t="n">
        <v>30357</v>
      </c>
      <c r="E10934" s="880" t="n">
        <v>10.83</v>
      </c>
      <c r="F10934" s="877" t="n">
        <f aca="false">IFERROR(E10934/100,"")</f>
        <v>0.1083</v>
      </c>
    </row>
    <row r="10935" customFormat="false" ht="13.8" hidden="false" customHeight="false" outlineLevel="0" collapsed="false">
      <c r="D10935" s="875" t="n">
        <v>30356</v>
      </c>
      <c r="E10935" s="880" t="n">
        <v>11</v>
      </c>
      <c r="F10935" s="877" t="n">
        <f aca="false">IFERROR(E10935/100,"")</f>
        <v>0.11</v>
      </c>
    </row>
    <row r="10936" customFormat="false" ht="13.8" hidden="false" customHeight="false" outlineLevel="0" collapsed="false">
      <c r="D10936" s="875" t="n">
        <v>30355</v>
      </c>
      <c r="E10936" s="880" t="n">
        <v>10.99</v>
      </c>
      <c r="F10936" s="877" t="n">
        <f aca="false">IFERROR(E10936/100,"")</f>
        <v>0.1099</v>
      </c>
    </row>
    <row r="10937" customFormat="false" ht="13.8" hidden="false" customHeight="false" outlineLevel="0" collapsed="false">
      <c r="D10937" s="875" t="n">
        <v>30354</v>
      </c>
      <c r="E10937" s="880" t="n">
        <v>10.96</v>
      </c>
      <c r="F10937" s="877" t="n">
        <f aca="false">IFERROR(E10937/100,"")</f>
        <v>0.1096</v>
      </c>
    </row>
    <row r="10938" customFormat="false" ht="13.8" hidden="false" customHeight="false" outlineLevel="0" collapsed="false">
      <c r="D10938" s="875" t="n">
        <v>30351</v>
      </c>
      <c r="E10938" s="880" t="n">
        <v>10.99</v>
      </c>
      <c r="F10938" s="877" t="n">
        <f aca="false">IFERROR(E10938/100,"")</f>
        <v>0.1099</v>
      </c>
    </row>
    <row r="10939" customFormat="false" ht="13.8" hidden="false" customHeight="false" outlineLevel="0" collapsed="false">
      <c r="D10939" s="875" t="n">
        <v>30350</v>
      </c>
      <c r="E10939" s="880" t="n">
        <v>10.93</v>
      </c>
      <c r="F10939" s="877" t="n">
        <f aca="false">IFERROR(E10939/100,"")</f>
        <v>0.1093</v>
      </c>
    </row>
    <row r="10940" customFormat="false" ht="13.8" hidden="false" customHeight="false" outlineLevel="0" collapsed="false">
      <c r="D10940" s="875" t="n">
        <v>30349</v>
      </c>
      <c r="E10940" s="880" t="n">
        <v>10.88</v>
      </c>
      <c r="F10940" s="877" t="n">
        <f aca="false">IFERROR(E10940/100,"")</f>
        <v>0.1088</v>
      </c>
    </row>
    <row r="10941" customFormat="false" ht="13.8" hidden="false" customHeight="false" outlineLevel="0" collapsed="false">
      <c r="D10941" s="875" t="n">
        <v>30348</v>
      </c>
      <c r="E10941" s="880" t="n">
        <v>10.78</v>
      </c>
      <c r="F10941" s="877" t="n">
        <f aca="false">IFERROR(E10941/100,"")</f>
        <v>0.1078</v>
      </c>
    </row>
    <row r="10942" customFormat="false" ht="13.8" hidden="false" customHeight="false" outlineLevel="0" collapsed="false">
      <c r="D10942" s="875" t="n">
        <v>30347</v>
      </c>
      <c r="E10942" s="880" t="n">
        <v>10.8</v>
      </c>
      <c r="F10942" s="877" t="n">
        <f aca="false">IFERROR(E10942/100,"")</f>
        <v>0.108</v>
      </c>
    </row>
    <row r="10943" customFormat="false" ht="13.8" hidden="false" customHeight="false" outlineLevel="0" collapsed="false">
      <c r="D10943" s="875" t="n">
        <v>30344</v>
      </c>
      <c r="E10943" s="880" t="n">
        <v>10.71</v>
      </c>
      <c r="F10943" s="877" t="n">
        <f aca="false">IFERROR(E10943/100,"")</f>
        <v>0.1071</v>
      </c>
    </row>
    <row r="10944" customFormat="false" ht="13.8" hidden="false" customHeight="false" outlineLevel="0" collapsed="false">
      <c r="D10944" s="875" t="n">
        <v>30343</v>
      </c>
      <c r="E10944" s="880" t="n">
        <v>10.67</v>
      </c>
      <c r="F10944" s="877" t="n">
        <f aca="false">IFERROR(E10944/100,"")</f>
        <v>0.1067</v>
      </c>
    </row>
    <row r="10945" customFormat="false" ht="13.8" hidden="false" customHeight="false" outlineLevel="0" collapsed="false">
      <c r="D10945" s="875" t="n">
        <v>30342</v>
      </c>
      <c r="E10945" s="880" t="n">
        <v>10.69</v>
      </c>
      <c r="F10945" s="877" t="n">
        <f aca="false">IFERROR(E10945/100,"")</f>
        <v>0.1069</v>
      </c>
    </row>
    <row r="10946" customFormat="false" ht="13.8" hidden="false" customHeight="false" outlineLevel="0" collapsed="false">
      <c r="D10946" s="875" t="n">
        <v>30341</v>
      </c>
      <c r="E10946" s="880" t="n">
        <v>10.62</v>
      </c>
      <c r="F10946" s="877" t="n">
        <f aca="false">IFERROR(E10946/100,"")</f>
        <v>0.1062</v>
      </c>
    </row>
    <row r="10947" customFormat="false" ht="13.8" hidden="false" customHeight="false" outlineLevel="0" collapsed="false">
      <c r="D10947" s="875" t="n">
        <v>30340</v>
      </c>
      <c r="E10947" s="880" t="n">
        <v>10.7</v>
      </c>
      <c r="F10947" s="877" t="n">
        <f aca="false">IFERROR(E10947/100,"")</f>
        <v>0.107</v>
      </c>
    </row>
    <row r="10948" customFormat="false" ht="13.8" hidden="false" customHeight="false" outlineLevel="0" collapsed="false">
      <c r="D10948" s="875" t="n">
        <v>30337</v>
      </c>
      <c r="E10948" s="880" t="n">
        <v>10.61</v>
      </c>
      <c r="F10948" s="877" t="n">
        <f aca="false">IFERROR(E10948/100,"")</f>
        <v>0.1061</v>
      </c>
    </row>
    <row r="10949" customFormat="false" ht="13.8" hidden="false" customHeight="false" outlineLevel="0" collapsed="false">
      <c r="D10949" s="875" t="n">
        <v>30336</v>
      </c>
      <c r="E10949" s="880" t="n">
        <v>10.43</v>
      </c>
      <c r="F10949" s="877" t="n">
        <f aca="false">IFERROR(E10949/100,"")</f>
        <v>0.1043</v>
      </c>
    </row>
    <row r="10950" customFormat="false" ht="13.8" hidden="false" customHeight="false" outlineLevel="0" collapsed="false">
      <c r="D10950" s="875" t="n">
        <v>30335</v>
      </c>
      <c r="E10950" s="880" t="n">
        <v>10.41</v>
      </c>
      <c r="F10950" s="877" t="n">
        <f aca="false">IFERROR(E10950/100,"")</f>
        <v>0.1041</v>
      </c>
    </row>
    <row r="10951" customFormat="false" ht="13.8" hidden="false" customHeight="false" outlineLevel="0" collapsed="false">
      <c r="D10951" s="875" t="n">
        <v>30334</v>
      </c>
      <c r="E10951" s="880" t="n">
        <v>10.3</v>
      </c>
      <c r="F10951" s="877" t="n">
        <f aca="false">IFERROR(E10951/100,"")</f>
        <v>0.103</v>
      </c>
    </row>
    <row r="10952" customFormat="false" ht="13.8" hidden="false" customHeight="false" outlineLevel="0" collapsed="false">
      <c r="D10952" s="875" t="n">
        <v>30333</v>
      </c>
      <c r="E10952" s="880" t="n">
        <v>10.28</v>
      </c>
      <c r="F10952" s="877" t="n">
        <f aca="false">IFERROR(E10952/100,"")</f>
        <v>0.1028</v>
      </c>
    </row>
    <row r="10953" customFormat="false" ht="13.8" hidden="false" customHeight="false" outlineLevel="0" collapsed="false">
      <c r="D10953" s="875" t="n">
        <v>30330</v>
      </c>
      <c r="E10953" s="880" t="n">
        <v>10.28</v>
      </c>
      <c r="F10953" s="877" t="n">
        <f aca="false">IFERROR(E10953/100,"")</f>
        <v>0.1028</v>
      </c>
    </row>
    <row r="10954" customFormat="false" ht="13.8" hidden="false" customHeight="false" outlineLevel="0" collapsed="false">
      <c r="D10954" s="875" t="n">
        <v>30329</v>
      </c>
      <c r="E10954" s="880" t="n">
        <v>10.27</v>
      </c>
      <c r="F10954" s="877" t="n">
        <f aca="false">IFERROR(E10954/100,"")</f>
        <v>0.1027</v>
      </c>
    </row>
    <row r="10955" customFormat="false" ht="13.8" hidden="false" customHeight="false" outlineLevel="0" collapsed="false">
      <c r="D10955" s="875" t="n">
        <v>30328</v>
      </c>
      <c r="E10955" s="880" t="n">
        <v>10.32</v>
      </c>
      <c r="F10955" s="877" t="n">
        <f aca="false">IFERROR(E10955/100,"")</f>
        <v>0.1032</v>
      </c>
    </row>
    <row r="10956" customFormat="false" ht="13.8" hidden="false" customHeight="false" outlineLevel="0" collapsed="false">
      <c r="D10956" s="875" t="n">
        <v>30327</v>
      </c>
      <c r="E10956" s="880" t="n">
        <v>10.34</v>
      </c>
      <c r="F10956" s="877" t="n">
        <f aca="false">IFERROR(E10956/100,"")</f>
        <v>0.1034</v>
      </c>
    </row>
    <row r="10957" customFormat="false" ht="13.8" hidden="false" customHeight="false" outlineLevel="0" collapsed="false">
      <c r="D10957" s="875" t="n">
        <v>30326</v>
      </c>
      <c r="E10957" s="880" t="n">
        <v>10.38</v>
      </c>
      <c r="F10957" s="877" t="n">
        <f aca="false">IFERROR(E10957/100,"")</f>
        <v>0.1038</v>
      </c>
    </row>
    <row r="10958" customFormat="false" ht="13.8" hidden="false" customHeight="false" outlineLevel="0" collapsed="false">
      <c r="D10958" s="875" t="n">
        <v>30323</v>
      </c>
      <c r="E10958" s="880" t="n">
        <v>10.36</v>
      </c>
      <c r="F10958" s="877" t="n">
        <f aca="false">IFERROR(E10958/100,"")</f>
        <v>0.1036</v>
      </c>
    </row>
    <row r="10959" customFormat="false" ht="13.8" hidden="false" customHeight="false" outlineLevel="0" collapsed="false">
      <c r="D10959" s="875" t="n">
        <v>30322</v>
      </c>
      <c r="E10959" s="880" t="n">
        <v>10.39</v>
      </c>
      <c r="F10959" s="877" t="n">
        <f aca="false">IFERROR(E10959/100,"")</f>
        <v>0.1039</v>
      </c>
    </row>
    <row r="10960" customFormat="false" ht="13.8" hidden="false" customHeight="false" outlineLevel="0" collapsed="false">
      <c r="D10960" s="875" t="n">
        <v>30321</v>
      </c>
      <c r="E10960" s="880" t="n">
        <v>10.35</v>
      </c>
      <c r="F10960" s="877" t="n">
        <f aca="false">IFERROR(E10960/100,"")</f>
        <v>0.1035</v>
      </c>
    </row>
    <row r="10961" customFormat="false" ht="13.8" hidden="false" customHeight="false" outlineLevel="0" collapsed="false">
      <c r="D10961" s="875" t="n">
        <v>30320</v>
      </c>
      <c r="E10961" s="880" t="n">
        <v>10.37</v>
      </c>
      <c r="F10961" s="877" t="n">
        <f aca="false">IFERROR(E10961/100,"")</f>
        <v>0.1037</v>
      </c>
    </row>
    <row r="10962" customFormat="false" ht="13.8" hidden="false" customHeight="false" outlineLevel="0" collapsed="false">
      <c r="D10962" s="875" t="n">
        <v>30319</v>
      </c>
      <c r="E10962" s="880" t="n">
        <v>10.32</v>
      </c>
      <c r="F10962" s="877" t="n">
        <f aca="false">IFERROR(E10962/100,"")</f>
        <v>0.1032</v>
      </c>
    </row>
    <row r="10963" customFormat="false" ht="13.8" hidden="false" customHeight="false" outlineLevel="0" collapsed="false">
      <c r="D10963" s="875" t="n">
        <v>30316</v>
      </c>
      <c r="E10963" s="880" t="n">
        <v>10.36</v>
      </c>
      <c r="F10963" s="877" t="n">
        <f aca="false">IFERROR(E10963/100,"")</f>
        <v>0.1036</v>
      </c>
    </row>
    <row r="10964" customFormat="false" ht="13.8" hidden="false" customHeight="false" outlineLevel="0" collapsed="false">
      <c r="D10964" s="875" t="n">
        <v>30315</v>
      </c>
      <c r="E10964" s="880" t="n">
        <v>10.44</v>
      </c>
      <c r="F10964" s="877" t="n">
        <f aca="false">IFERROR(E10964/100,"")</f>
        <v>0.1044</v>
      </c>
    </row>
    <row r="10965" customFormat="false" ht="13.8" hidden="false" customHeight="false" outlineLevel="0" collapsed="false">
      <c r="D10965" s="875" t="n">
        <v>30314</v>
      </c>
      <c r="E10965" s="880" t="n">
        <v>10.47</v>
      </c>
      <c r="F10965" s="877" t="n">
        <f aca="false">IFERROR(E10965/100,"")</f>
        <v>0.1047</v>
      </c>
    </row>
    <row r="10966" customFormat="false" ht="13.8" hidden="false" customHeight="false" outlineLevel="0" collapsed="false">
      <c r="D10966" s="875" t="n">
        <v>30313</v>
      </c>
      <c r="E10966" s="880" t="n">
        <v>10.44</v>
      </c>
      <c r="F10966" s="877" t="n">
        <f aca="false">IFERROR(E10966/100,"")</f>
        <v>0.1044</v>
      </c>
    </row>
    <row r="10967" customFormat="false" ht="13.8" hidden="false" customHeight="false" outlineLevel="0" collapsed="false">
      <c r="D10967" s="875" t="n">
        <v>30312</v>
      </c>
      <c r="E10967" s="880" t="n">
        <v>10.44</v>
      </c>
      <c r="F10967" s="877" t="n">
        <f aca="false">IFERROR(E10967/100,"")</f>
        <v>0.1044</v>
      </c>
    </row>
    <row r="10968" customFormat="false" ht="13.8" hidden="false" customHeight="false" outlineLevel="0" collapsed="false">
      <c r="D10968" s="875" t="n">
        <v>30309</v>
      </c>
      <c r="E10968" s="867" t="e">
        <f aca="false">NA()</f>
        <v>#N/A</v>
      </c>
      <c r="F10968" s="877" t="str">
        <f aca="false">IFERROR(E10968/100,"")</f>
        <v/>
      </c>
    </row>
    <row r="10969" customFormat="false" ht="13.8" hidden="false" customHeight="false" outlineLevel="0" collapsed="false">
      <c r="D10969" s="875" t="n">
        <v>30308</v>
      </c>
      <c r="E10969" s="880" t="n">
        <v>10.47</v>
      </c>
      <c r="F10969" s="877" t="n">
        <f aca="false">IFERROR(E10969/100,"")</f>
        <v>0.1047</v>
      </c>
    </row>
    <row r="10970" customFormat="false" ht="13.8" hidden="false" customHeight="false" outlineLevel="0" collapsed="false">
      <c r="D10970" s="875" t="n">
        <v>30307</v>
      </c>
      <c r="E10970" s="880" t="n">
        <v>10.53</v>
      </c>
      <c r="F10970" s="877" t="n">
        <f aca="false">IFERROR(E10970/100,"")</f>
        <v>0.1053</v>
      </c>
    </row>
    <row r="10971" customFormat="false" ht="13.8" hidden="false" customHeight="false" outlineLevel="0" collapsed="false">
      <c r="D10971" s="875" t="n">
        <v>30306</v>
      </c>
      <c r="E10971" s="880" t="n">
        <v>10.54</v>
      </c>
      <c r="F10971" s="877" t="n">
        <f aca="false">IFERROR(E10971/100,"")</f>
        <v>0.1054</v>
      </c>
    </row>
    <row r="10972" customFormat="false" ht="13.8" hidden="false" customHeight="false" outlineLevel="0" collapsed="false">
      <c r="D10972" s="875" t="n">
        <v>30305</v>
      </c>
      <c r="E10972" s="880" t="n">
        <v>10.7</v>
      </c>
      <c r="F10972" s="877" t="n">
        <f aca="false">IFERROR(E10972/100,"")</f>
        <v>0.107</v>
      </c>
    </row>
    <row r="10973" customFormat="false" ht="13.8" hidden="false" customHeight="false" outlineLevel="0" collapsed="false">
      <c r="D10973" s="875" t="n">
        <v>30302</v>
      </c>
      <c r="E10973" s="880" t="n">
        <v>10.64</v>
      </c>
      <c r="F10973" s="877" t="n">
        <f aca="false">IFERROR(E10973/100,"")</f>
        <v>0.1064</v>
      </c>
    </row>
    <row r="10974" customFormat="false" ht="13.8" hidden="false" customHeight="false" outlineLevel="0" collapsed="false">
      <c r="D10974" s="875" t="n">
        <v>30301</v>
      </c>
      <c r="E10974" s="880" t="n">
        <v>10.59</v>
      </c>
      <c r="F10974" s="877" t="n">
        <f aca="false">IFERROR(E10974/100,"")</f>
        <v>0.1059</v>
      </c>
    </row>
    <row r="10975" customFormat="false" ht="13.8" hidden="false" customHeight="false" outlineLevel="0" collapsed="false">
      <c r="D10975" s="875" t="n">
        <v>30300</v>
      </c>
      <c r="E10975" s="880" t="n">
        <v>10.5</v>
      </c>
      <c r="F10975" s="877" t="n">
        <f aca="false">IFERROR(E10975/100,"")</f>
        <v>0.105</v>
      </c>
    </row>
    <row r="10976" customFormat="false" ht="13.8" hidden="false" customHeight="false" outlineLevel="0" collapsed="false">
      <c r="D10976" s="875" t="n">
        <v>30299</v>
      </c>
      <c r="E10976" s="880" t="n">
        <v>10.46</v>
      </c>
      <c r="F10976" s="877" t="n">
        <f aca="false">IFERROR(E10976/100,"")</f>
        <v>0.1046</v>
      </c>
    </row>
    <row r="10977" customFormat="false" ht="13.8" hidden="false" customHeight="false" outlineLevel="0" collapsed="false">
      <c r="D10977" s="875" t="n">
        <v>30298</v>
      </c>
      <c r="E10977" s="880" t="n">
        <v>10.61</v>
      </c>
      <c r="F10977" s="877" t="n">
        <f aca="false">IFERROR(E10977/100,"")</f>
        <v>0.1061</v>
      </c>
    </row>
    <row r="10978" customFormat="false" ht="13.8" hidden="false" customHeight="false" outlineLevel="0" collapsed="false">
      <c r="D10978" s="875" t="n">
        <v>30295</v>
      </c>
      <c r="E10978" s="880" t="n">
        <v>10.66</v>
      </c>
      <c r="F10978" s="877" t="n">
        <f aca="false">IFERROR(E10978/100,"")</f>
        <v>0.1066</v>
      </c>
    </row>
    <row r="10979" customFormat="false" ht="13.8" hidden="false" customHeight="false" outlineLevel="0" collapsed="false">
      <c r="D10979" s="875" t="n">
        <v>30294</v>
      </c>
      <c r="E10979" s="880" t="n">
        <v>10.58</v>
      </c>
      <c r="F10979" s="877" t="n">
        <f aca="false">IFERROR(E10979/100,"")</f>
        <v>0.1058</v>
      </c>
    </row>
    <row r="10980" customFormat="false" ht="13.8" hidden="false" customHeight="false" outlineLevel="0" collapsed="false">
      <c r="D10980" s="875" t="n">
        <v>30293</v>
      </c>
      <c r="E10980" s="880" t="n">
        <v>10.62</v>
      </c>
      <c r="F10980" s="877" t="n">
        <f aca="false">IFERROR(E10980/100,"")</f>
        <v>0.1062</v>
      </c>
    </row>
    <row r="10981" customFormat="false" ht="13.8" hidden="false" customHeight="false" outlineLevel="0" collapsed="false">
      <c r="D10981" s="875" t="n">
        <v>30292</v>
      </c>
      <c r="E10981" s="880" t="n">
        <v>10.48</v>
      </c>
      <c r="F10981" s="877" t="n">
        <f aca="false">IFERROR(E10981/100,"")</f>
        <v>0.1048</v>
      </c>
    </row>
    <row r="10982" customFormat="false" ht="13.8" hidden="false" customHeight="false" outlineLevel="0" collapsed="false">
      <c r="D10982" s="875" t="n">
        <v>30291</v>
      </c>
      <c r="E10982" s="880" t="n">
        <v>10.46</v>
      </c>
      <c r="F10982" s="877" t="n">
        <f aca="false">IFERROR(E10982/100,"")</f>
        <v>0.1046</v>
      </c>
    </row>
    <row r="10983" customFormat="false" ht="13.8" hidden="false" customHeight="false" outlineLevel="0" collapsed="false">
      <c r="D10983" s="875" t="n">
        <v>30288</v>
      </c>
      <c r="E10983" s="880" t="n">
        <v>10.47</v>
      </c>
      <c r="F10983" s="877" t="n">
        <f aca="false">IFERROR(E10983/100,"")</f>
        <v>0.1047</v>
      </c>
    </row>
    <row r="10984" customFormat="false" ht="13.8" hidden="false" customHeight="false" outlineLevel="0" collapsed="false">
      <c r="D10984" s="875" t="n">
        <v>30287</v>
      </c>
      <c r="E10984" s="880" t="n">
        <v>10.68</v>
      </c>
      <c r="F10984" s="877" t="n">
        <f aca="false">IFERROR(E10984/100,"")</f>
        <v>0.1068</v>
      </c>
    </row>
    <row r="10985" customFormat="false" ht="13.8" hidden="false" customHeight="false" outlineLevel="0" collapsed="false">
      <c r="D10985" s="875" t="n">
        <v>30286</v>
      </c>
      <c r="E10985" s="880" t="n">
        <v>10.74</v>
      </c>
      <c r="F10985" s="877" t="n">
        <f aca="false">IFERROR(E10985/100,"")</f>
        <v>0.1074</v>
      </c>
    </row>
    <row r="10986" customFormat="false" ht="13.8" hidden="false" customHeight="false" outlineLevel="0" collapsed="false">
      <c r="D10986" s="875" t="n">
        <v>30285</v>
      </c>
      <c r="E10986" s="880" t="n">
        <v>10.79</v>
      </c>
      <c r="F10986" s="877" t="n">
        <f aca="false">IFERROR(E10986/100,"")</f>
        <v>0.1079</v>
      </c>
    </row>
    <row r="10987" customFormat="false" ht="13.8" hidden="false" customHeight="false" outlineLevel="0" collapsed="false">
      <c r="D10987" s="875" t="n">
        <v>30284</v>
      </c>
      <c r="E10987" s="880" t="n">
        <v>10.78</v>
      </c>
      <c r="F10987" s="877" t="n">
        <f aca="false">IFERROR(E10987/100,"")</f>
        <v>0.1078</v>
      </c>
    </row>
    <row r="10988" customFormat="false" ht="13.8" hidden="false" customHeight="false" outlineLevel="0" collapsed="false">
      <c r="D10988" s="875" t="n">
        <v>30281</v>
      </c>
      <c r="E10988" s="880" t="n">
        <v>10.51</v>
      </c>
      <c r="F10988" s="877" t="n">
        <f aca="false">IFERROR(E10988/100,"")</f>
        <v>0.1051</v>
      </c>
    </row>
    <row r="10989" customFormat="false" ht="13.8" hidden="false" customHeight="false" outlineLevel="0" collapsed="false">
      <c r="D10989" s="875" t="n">
        <v>30280</v>
      </c>
      <c r="E10989" s="867" t="e">
        <f aca="false">NA()</f>
        <v>#N/A</v>
      </c>
      <c r="F10989" s="877" t="str">
        <f aca="false">IFERROR(E10989/100,"")</f>
        <v/>
      </c>
    </row>
    <row r="10990" customFormat="false" ht="13.8" hidden="false" customHeight="false" outlineLevel="0" collapsed="false">
      <c r="D10990" s="875" t="n">
        <v>30279</v>
      </c>
      <c r="E10990" s="880" t="n">
        <v>10.59</v>
      </c>
      <c r="F10990" s="877" t="n">
        <f aca="false">IFERROR(E10990/100,"")</f>
        <v>0.1059</v>
      </c>
    </row>
    <row r="10991" customFormat="false" ht="13.8" hidden="false" customHeight="false" outlineLevel="0" collapsed="false">
      <c r="D10991" s="875" t="n">
        <v>30278</v>
      </c>
      <c r="E10991" s="880" t="n">
        <v>10.53</v>
      </c>
      <c r="F10991" s="877" t="n">
        <f aca="false">IFERROR(E10991/100,"")</f>
        <v>0.1053</v>
      </c>
    </row>
    <row r="10992" customFormat="false" ht="13.8" hidden="false" customHeight="false" outlineLevel="0" collapsed="false">
      <c r="D10992" s="875" t="n">
        <v>30277</v>
      </c>
      <c r="E10992" s="880" t="n">
        <v>10.43</v>
      </c>
      <c r="F10992" s="877" t="n">
        <f aca="false">IFERROR(E10992/100,"")</f>
        <v>0.1043</v>
      </c>
    </row>
    <row r="10993" customFormat="false" ht="13.8" hidden="false" customHeight="false" outlineLevel="0" collapsed="false">
      <c r="D10993" s="875" t="n">
        <v>30274</v>
      </c>
      <c r="E10993" s="880" t="n">
        <v>10.42</v>
      </c>
      <c r="F10993" s="877" t="n">
        <f aca="false">IFERROR(E10993/100,"")</f>
        <v>0.1042</v>
      </c>
    </row>
    <row r="10994" customFormat="false" ht="13.8" hidden="false" customHeight="false" outlineLevel="0" collapsed="false">
      <c r="D10994" s="875" t="n">
        <v>30273</v>
      </c>
      <c r="E10994" s="880" t="n">
        <v>10.46</v>
      </c>
      <c r="F10994" s="877" t="n">
        <f aca="false">IFERROR(E10994/100,"")</f>
        <v>0.1046</v>
      </c>
    </row>
    <row r="10995" customFormat="false" ht="13.8" hidden="false" customHeight="false" outlineLevel="0" collapsed="false">
      <c r="D10995" s="875" t="n">
        <v>30272</v>
      </c>
      <c r="E10995" s="880" t="n">
        <v>10.59</v>
      </c>
      <c r="F10995" s="877" t="n">
        <f aca="false">IFERROR(E10995/100,"")</f>
        <v>0.1059</v>
      </c>
    </row>
    <row r="10996" customFormat="false" ht="13.8" hidden="false" customHeight="false" outlineLevel="0" collapsed="false">
      <c r="D10996" s="875" t="n">
        <v>30271</v>
      </c>
      <c r="E10996" s="880" t="n">
        <v>10.67</v>
      </c>
      <c r="F10996" s="877" t="n">
        <f aca="false">IFERROR(E10996/100,"")</f>
        <v>0.1067</v>
      </c>
    </row>
    <row r="10997" customFormat="false" ht="13.8" hidden="false" customHeight="false" outlineLevel="0" collapsed="false">
      <c r="D10997" s="875" t="n">
        <v>30270</v>
      </c>
      <c r="E10997" s="880" t="n">
        <v>10.65</v>
      </c>
      <c r="F10997" s="877" t="n">
        <f aca="false">IFERROR(E10997/100,"")</f>
        <v>0.1065</v>
      </c>
    </row>
    <row r="10998" customFormat="false" ht="13.8" hidden="false" customHeight="false" outlineLevel="0" collapsed="false">
      <c r="D10998" s="875" t="n">
        <v>30267</v>
      </c>
      <c r="E10998" s="880" t="n">
        <v>10.58</v>
      </c>
      <c r="F10998" s="877" t="n">
        <f aca="false">IFERROR(E10998/100,"")</f>
        <v>0.1058</v>
      </c>
    </row>
    <row r="10999" customFormat="false" ht="13.8" hidden="false" customHeight="false" outlineLevel="0" collapsed="false">
      <c r="D10999" s="875" t="n">
        <v>30266</v>
      </c>
      <c r="E10999" s="867" t="e">
        <f aca="false">NA()</f>
        <v>#N/A</v>
      </c>
      <c r="F10999" s="877" t="str">
        <f aca="false">IFERROR(E10999/100,"")</f>
        <v/>
      </c>
    </row>
    <row r="11000" customFormat="false" ht="13.8" hidden="false" customHeight="false" outlineLevel="0" collapsed="false">
      <c r="D11000" s="875" t="n">
        <v>30265</v>
      </c>
      <c r="E11000" s="880" t="n">
        <v>10.48</v>
      </c>
      <c r="F11000" s="877" t="n">
        <f aca="false">IFERROR(E11000/100,"")</f>
        <v>0.1048</v>
      </c>
    </row>
    <row r="11001" customFormat="false" ht="13.8" hidden="false" customHeight="false" outlineLevel="0" collapsed="false">
      <c r="D11001" s="875" t="n">
        <v>30264</v>
      </c>
      <c r="E11001" s="880" t="n">
        <v>10.51</v>
      </c>
      <c r="F11001" s="877" t="n">
        <f aca="false">IFERROR(E11001/100,"")</f>
        <v>0.1051</v>
      </c>
    </row>
    <row r="11002" customFormat="false" ht="13.8" hidden="false" customHeight="false" outlineLevel="0" collapsed="false">
      <c r="D11002" s="875" t="n">
        <v>30263</v>
      </c>
      <c r="E11002" s="880" t="n">
        <v>10.55</v>
      </c>
      <c r="F11002" s="877" t="n">
        <f aca="false">IFERROR(E11002/100,"")</f>
        <v>0.1055</v>
      </c>
    </row>
    <row r="11003" customFormat="false" ht="13.8" hidden="false" customHeight="false" outlineLevel="0" collapsed="false">
      <c r="D11003" s="875" t="n">
        <v>30260</v>
      </c>
      <c r="E11003" s="880" t="n">
        <v>10.48</v>
      </c>
      <c r="F11003" s="877" t="n">
        <f aca="false">IFERROR(E11003/100,"")</f>
        <v>0.1048</v>
      </c>
    </row>
    <row r="11004" customFormat="false" ht="13.8" hidden="false" customHeight="false" outlineLevel="0" collapsed="false">
      <c r="D11004" s="875" t="n">
        <v>30259</v>
      </c>
      <c r="E11004" s="880" t="n">
        <v>10.42</v>
      </c>
      <c r="F11004" s="877" t="n">
        <f aca="false">IFERROR(E11004/100,"")</f>
        <v>0.1042</v>
      </c>
    </row>
    <row r="11005" customFormat="false" ht="13.8" hidden="false" customHeight="false" outlineLevel="0" collapsed="false">
      <c r="D11005" s="875" t="n">
        <v>30258</v>
      </c>
      <c r="E11005" s="880" t="n">
        <v>10.46</v>
      </c>
      <c r="F11005" s="877" t="n">
        <f aca="false">IFERROR(E11005/100,"")</f>
        <v>0.1046</v>
      </c>
    </row>
    <row r="11006" customFormat="false" ht="13.8" hidden="false" customHeight="false" outlineLevel="0" collapsed="false">
      <c r="D11006" s="875" t="n">
        <v>30257</v>
      </c>
      <c r="E11006" s="867" t="e">
        <f aca="false">NA()</f>
        <v>#N/A</v>
      </c>
      <c r="F11006" s="877" t="str">
        <f aca="false">IFERROR(E11006/100,"")</f>
        <v/>
      </c>
    </row>
    <row r="11007" customFormat="false" ht="13.8" hidden="false" customHeight="false" outlineLevel="0" collapsed="false">
      <c r="D11007" s="875" t="n">
        <v>30256</v>
      </c>
      <c r="E11007" s="880" t="n">
        <v>10.56</v>
      </c>
      <c r="F11007" s="877" t="n">
        <f aca="false">IFERROR(E11007/100,"")</f>
        <v>0.1056</v>
      </c>
    </row>
    <row r="11008" customFormat="false" ht="13.8" hidden="false" customHeight="false" outlineLevel="0" collapsed="false">
      <c r="D11008" s="875" t="n">
        <v>30253</v>
      </c>
      <c r="E11008" s="880" t="n">
        <v>10.71</v>
      </c>
      <c r="F11008" s="877" t="n">
        <f aca="false">IFERROR(E11008/100,"")</f>
        <v>0.1071</v>
      </c>
    </row>
    <row r="11009" customFormat="false" ht="13.8" hidden="false" customHeight="false" outlineLevel="0" collapsed="false">
      <c r="D11009" s="875" t="n">
        <v>30252</v>
      </c>
      <c r="E11009" s="880" t="n">
        <v>10.77</v>
      </c>
      <c r="F11009" s="877" t="n">
        <f aca="false">IFERROR(E11009/100,"")</f>
        <v>0.1077</v>
      </c>
    </row>
    <row r="11010" customFormat="false" ht="13.8" hidden="false" customHeight="false" outlineLevel="0" collapsed="false">
      <c r="D11010" s="875" t="n">
        <v>30251</v>
      </c>
      <c r="E11010" s="880" t="n">
        <v>10.9</v>
      </c>
      <c r="F11010" s="877" t="n">
        <f aca="false">IFERROR(E11010/100,"")</f>
        <v>0.109</v>
      </c>
    </row>
    <row r="11011" customFormat="false" ht="13.8" hidden="false" customHeight="false" outlineLevel="0" collapsed="false">
      <c r="D11011" s="875" t="n">
        <v>30250</v>
      </c>
      <c r="E11011" s="880" t="n">
        <v>10.87</v>
      </c>
      <c r="F11011" s="877" t="n">
        <f aca="false">IFERROR(E11011/100,"")</f>
        <v>0.1087</v>
      </c>
    </row>
    <row r="11012" customFormat="false" ht="13.8" hidden="false" customHeight="false" outlineLevel="0" collapsed="false">
      <c r="D11012" s="875" t="n">
        <v>30249</v>
      </c>
      <c r="E11012" s="880" t="n">
        <v>11.11</v>
      </c>
      <c r="F11012" s="877" t="n">
        <f aca="false">IFERROR(E11012/100,"")</f>
        <v>0.1111</v>
      </c>
    </row>
    <row r="11013" customFormat="false" ht="13.8" hidden="false" customHeight="false" outlineLevel="0" collapsed="false">
      <c r="D11013" s="875" t="n">
        <v>30246</v>
      </c>
      <c r="E11013" s="880" t="n">
        <v>10.81</v>
      </c>
      <c r="F11013" s="877" t="n">
        <f aca="false">IFERROR(E11013/100,"")</f>
        <v>0.1081</v>
      </c>
    </row>
    <row r="11014" customFormat="false" ht="13.8" hidden="false" customHeight="false" outlineLevel="0" collapsed="false">
      <c r="D11014" s="875" t="n">
        <v>30245</v>
      </c>
      <c r="E11014" s="880" t="n">
        <v>10.69</v>
      </c>
      <c r="F11014" s="877" t="n">
        <f aca="false">IFERROR(E11014/100,"")</f>
        <v>0.1069</v>
      </c>
    </row>
    <row r="11015" customFormat="false" ht="13.8" hidden="false" customHeight="false" outlineLevel="0" collapsed="false">
      <c r="D11015" s="875" t="n">
        <v>30244</v>
      </c>
      <c r="E11015" s="880" t="n">
        <v>10.69</v>
      </c>
      <c r="F11015" s="877" t="n">
        <f aca="false">IFERROR(E11015/100,"")</f>
        <v>0.1069</v>
      </c>
    </row>
    <row r="11016" customFormat="false" ht="13.8" hidden="false" customHeight="false" outlineLevel="0" collapsed="false">
      <c r="D11016" s="875" t="n">
        <v>30243</v>
      </c>
      <c r="E11016" s="880" t="n">
        <v>10.56</v>
      </c>
      <c r="F11016" s="877" t="n">
        <f aca="false">IFERROR(E11016/100,"")</f>
        <v>0.1056</v>
      </c>
    </row>
    <row r="11017" customFormat="false" ht="13.8" hidden="false" customHeight="false" outlineLevel="0" collapsed="false">
      <c r="D11017" s="875" t="n">
        <v>30242</v>
      </c>
      <c r="E11017" s="880" t="n">
        <v>10.58</v>
      </c>
      <c r="F11017" s="877" t="n">
        <f aca="false">IFERROR(E11017/100,"")</f>
        <v>0.1058</v>
      </c>
    </row>
    <row r="11018" customFormat="false" ht="13.8" hidden="false" customHeight="false" outlineLevel="0" collapsed="false">
      <c r="D11018" s="875" t="n">
        <v>30239</v>
      </c>
      <c r="E11018" s="880" t="n">
        <v>10.75</v>
      </c>
      <c r="F11018" s="877" t="n">
        <f aca="false">IFERROR(E11018/100,"")</f>
        <v>0.1075</v>
      </c>
    </row>
    <row r="11019" customFormat="false" ht="13.8" hidden="false" customHeight="false" outlineLevel="0" collapsed="false">
      <c r="D11019" s="875" t="n">
        <v>30238</v>
      </c>
      <c r="E11019" s="880" t="n">
        <v>10.61</v>
      </c>
      <c r="F11019" s="877" t="n">
        <f aca="false">IFERROR(E11019/100,"")</f>
        <v>0.1061</v>
      </c>
    </row>
    <row r="11020" customFormat="false" ht="13.8" hidden="false" customHeight="false" outlineLevel="0" collapsed="false">
      <c r="D11020" s="875" t="n">
        <v>30237</v>
      </c>
      <c r="E11020" s="880" t="n">
        <v>10.39</v>
      </c>
      <c r="F11020" s="877" t="n">
        <f aca="false">IFERROR(E11020/100,"")</f>
        <v>0.1039</v>
      </c>
    </row>
    <row r="11021" customFormat="false" ht="13.8" hidden="false" customHeight="false" outlineLevel="0" collapsed="false">
      <c r="D11021" s="875" t="n">
        <v>30236</v>
      </c>
      <c r="E11021" s="880" t="n">
        <v>10.53</v>
      </c>
      <c r="F11021" s="877" t="n">
        <f aca="false">IFERROR(E11021/100,"")</f>
        <v>0.1053</v>
      </c>
    </row>
    <row r="11022" customFormat="false" ht="13.8" hidden="false" customHeight="false" outlineLevel="0" collapsed="false">
      <c r="D11022" s="875" t="n">
        <v>30235</v>
      </c>
      <c r="E11022" s="867" t="e">
        <f aca="false">NA()</f>
        <v>#N/A</v>
      </c>
      <c r="F11022" s="877" t="str">
        <f aca="false">IFERROR(E11022/100,"")</f>
        <v/>
      </c>
    </row>
    <row r="11023" customFormat="false" ht="13.8" hidden="false" customHeight="false" outlineLevel="0" collapsed="false">
      <c r="D11023" s="875" t="n">
        <v>30232</v>
      </c>
      <c r="E11023" s="880" t="n">
        <v>10.83</v>
      </c>
      <c r="F11023" s="877" t="n">
        <f aca="false">IFERROR(E11023/100,"")</f>
        <v>0.1083</v>
      </c>
    </row>
    <row r="11024" customFormat="false" ht="13.8" hidden="false" customHeight="false" outlineLevel="0" collapsed="false">
      <c r="D11024" s="875" t="n">
        <v>30231</v>
      </c>
      <c r="E11024" s="880" t="n">
        <v>10.91</v>
      </c>
      <c r="F11024" s="877" t="n">
        <f aca="false">IFERROR(E11024/100,"")</f>
        <v>0.1091</v>
      </c>
    </row>
    <row r="11025" customFormat="false" ht="13.8" hidden="false" customHeight="false" outlineLevel="0" collapsed="false">
      <c r="D11025" s="875" t="n">
        <v>30230</v>
      </c>
      <c r="E11025" s="880" t="n">
        <v>11.5</v>
      </c>
      <c r="F11025" s="877" t="n">
        <f aca="false">IFERROR(E11025/100,"")</f>
        <v>0.115</v>
      </c>
    </row>
    <row r="11026" customFormat="false" ht="13.8" hidden="false" customHeight="false" outlineLevel="0" collapsed="false">
      <c r="D11026" s="875" t="n">
        <v>30229</v>
      </c>
      <c r="E11026" s="880" t="n">
        <v>11.69</v>
      </c>
      <c r="F11026" s="877" t="n">
        <f aca="false">IFERROR(E11026/100,"")</f>
        <v>0.1169</v>
      </c>
    </row>
    <row r="11027" customFormat="false" ht="13.8" hidden="false" customHeight="false" outlineLevel="0" collapsed="false">
      <c r="D11027" s="875" t="n">
        <v>30228</v>
      </c>
      <c r="E11027" s="880" t="n">
        <v>11.72</v>
      </c>
      <c r="F11027" s="877" t="n">
        <f aca="false">IFERROR(E11027/100,"")</f>
        <v>0.1172</v>
      </c>
    </row>
    <row r="11028" customFormat="false" ht="13.8" hidden="false" customHeight="false" outlineLevel="0" collapsed="false">
      <c r="D11028" s="875" t="n">
        <v>30225</v>
      </c>
      <c r="E11028" s="880" t="n">
        <v>11.51</v>
      </c>
      <c r="F11028" s="877" t="n">
        <f aca="false">IFERROR(E11028/100,"")</f>
        <v>0.1151</v>
      </c>
    </row>
    <row r="11029" customFormat="false" ht="13.8" hidden="false" customHeight="false" outlineLevel="0" collapsed="false">
      <c r="D11029" s="875" t="n">
        <v>30224</v>
      </c>
      <c r="E11029" s="880" t="n">
        <v>11.73</v>
      </c>
      <c r="F11029" s="877" t="n">
        <f aca="false">IFERROR(E11029/100,"")</f>
        <v>0.1173</v>
      </c>
    </row>
    <row r="11030" customFormat="false" ht="13.8" hidden="false" customHeight="false" outlineLevel="0" collapsed="false">
      <c r="D11030" s="875" t="n">
        <v>30223</v>
      </c>
      <c r="E11030" s="880" t="n">
        <v>11.8</v>
      </c>
      <c r="F11030" s="877" t="n">
        <f aca="false">IFERROR(E11030/100,"")</f>
        <v>0.118</v>
      </c>
    </row>
    <row r="11031" customFormat="false" ht="13.8" hidden="false" customHeight="false" outlineLevel="0" collapsed="false">
      <c r="D11031" s="875" t="n">
        <v>30222</v>
      </c>
      <c r="E11031" s="880" t="n">
        <v>11.85</v>
      </c>
      <c r="F11031" s="877" t="n">
        <f aca="false">IFERROR(E11031/100,"")</f>
        <v>0.1185</v>
      </c>
    </row>
    <row r="11032" customFormat="false" ht="13.8" hidden="false" customHeight="false" outlineLevel="0" collapsed="false">
      <c r="D11032" s="875" t="n">
        <v>30221</v>
      </c>
      <c r="E11032" s="880" t="n">
        <v>11.99</v>
      </c>
      <c r="F11032" s="877" t="n">
        <f aca="false">IFERROR(E11032/100,"")</f>
        <v>0.1199</v>
      </c>
    </row>
    <row r="11033" customFormat="false" ht="13.8" hidden="false" customHeight="false" outlineLevel="0" collapsed="false">
      <c r="D11033" s="875" t="n">
        <v>30218</v>
      </c>
      <c r="E11033" s="880" t="n">
        <v>12.09</v>
      </c>
      <c r="F11033" s="877" t="n">
        <f aca="false">IFERROR(E11033/100,"")</f>
        <v>0.1209</v>
      </c>
    </row>
    <row r="11034" customFormat="false" ht="13.8" hidden="false" customHeight="false" outlineLevel="0" collapsed="false">
      <c r="D11034" s="875" t="n">
        <v>30217</v>
      </c>
      <c r="E11034" s="880" t="n">
        <v>11.94</v>
      </c>
      <c r="F11034" s="877" t="n">
        <f aca="false">IFERROR(E11034/100,"")</f>
        <v>0.1194</v>
      </c>
    </row>
    <row r="11035" customFormat="false" ht="13.8" hidden="false" customHeight="false" outlineLevel="0" collapsed="false">
      <c r="D11035" s="875" t="n">
        <v>30216</v>
      </c>
      <c r="E11035" s="880" t="n">
        <v>12.04</v>
      </c>
      <c r="F11035" s="877" t="n">
        <f aca="false">IFERROR(E11035/100,"")</f>
        <v>0.1204</v>
      </c>
    </row>
    <row r="11036" customFormat="false" ht="13.8" hidden="false" customHeight="false" outlineLevel="0" collapsed="false">
      <c r="D11036" s="875" t="n">
        <v>30215</v>
      </c>
      <c r="E11036" s="880" t="n">
        <v>12.18</v>
      </c>
      <c r="F11036" s="877" t="n">
        <f aca="false">IFERROR(E11036/100,"")</f>
        <v>0.1218</v>
      </c>
    </row>
    <row r="11037" customFormat="false" ht="13.8" hidden="false" customHeight="false" outlineLevel="0" collapsed="false">
      <c r="D11037" s="875" t="n">
        <v>30214</v>
      </c>
      <c r="E11037" s="880" t="n">
        <v>12.47</v>
      </c>
      <c r="F11037" s="877" t="n">
        <f aca="false">IFERROR(E11037/100,"")</f>
        <v>0.1247</v>
      </c>
    </row>
    <row r="11038" customFormat="false" ht="13.8" hidden="false" customHeight="false" outlineLevel="0" collapsed="false">
      <c r="D11038" s="875" t="n">
        <v>30211</v>
      </c>
      <c r="E11038" s="880" t="n">
        <v>12.51</v>
      </c>
      <c r="F11038" s="877" t="n">
        <f aca="false">IFERROR(E11038/100,"")</f>
        <v>0.1251</v>
      </c>
    </row>
    <row r="11039" customFormat="false" ht="13.8" hidden="false" customHeight="false" outlineLevel="0" collapsed="false">
      <c r="D11039" s="875" t="n">
        <v>30210</v>
      </c>
      <c r="E11039" s="880" t="n">
        <v>12.6</v>
      </c>
      <c r="F11039" s="877" t="n">
        <f aca="false">IFERROR(E11039/100,"")</f>
        <v>0.126</v>
      </c>
    </row>
    <row r="11040" customFormat="false" ht="13.8" hidden="false" customHeight="false" outlineLevel="0" collapsed="false">
      <c r="D11040" s="875" t="n">
        <v>30209</v>
      </c>
      <c r="E11040" s="880" t="n">
        <v>12.6</v>
      </c>
      <c r="F11040" s="877" t="n">
        <f aca="false">IFERROR(E11040/100,"")</f>
        <v>0.126</v>
      </c>
    </row>
    <row r="11041" customFormat="false" ht="13.8" hidden="false" customHeight="false" outlineLevel="0" collapsed="false">
      <c r="D11041" s="875" t="n">
        <v>30208</v>
      </c>
      <c r="E11041" s="880" t="n">
        <v>12.56</v>
      </c>
      <c r="F11041" s="877" t="n">
        <f aca="false">IFERROR(E11041/100,"")</f>
        <v>0.1256</v>
      </c>
    </row>
    <row r="11042" customFormat="false" ht="13.8" hidden="false" customHeight="false" outlineLevel="0" collapsed="false">
      <c r="D11042" s="875" t="n">
        <v>30207</v>
      </c>
      <c r="E11042" s="880" t="n">
        <v>12.63</v>
      </c>
      <c r="F11042" s="877" t="n">
        <f aca="false">IFERROR(E11042/100,"")</f>
        <v>0.1263</v>
      </c>
    </row>
    <row r="11043" customFormat="false" ht="13.8" hidden="false" customHeight="false" outlineLevel="0" collapsed="false">
      <c r="D11043" s="875" t="n">
        <v>30204</v>
      </c>
      <c r="E11043" s="880" t="n">
        <v>12.73</v>
      </c>
      <c r="F11043" s="877" t="n">
        <f aca="false">IFERROR(E11043/100,"")</f>
        <v>0.1273</v>
      </c>
    </row>
    <row r="11044" customFormat="false" ht="13.8" hidden="false" customHeight="false" outlineLevel="0" collapsed="false">
      <c r="D11044" s="875" t="n">
        <v>30203</v>
      </c>
      <c r="E11044" s="880" t="n">
        <v>12.53</v>
      </c>
      <c r="F11044" s="877" t="n">
        <f aca="false">IFERROR(E11044/100,"")</f>
        <v>0.1253</v>
      </c>
    </row>
    <row r="11045" customFormat="false" ht="13.8" hidden="false" customHeight="false" outlineLevel="0" collapsed="false">
      <c r="D11045" s="875" t="n">
        <v>30202</v>
      </c>
      <c r="E11045" s="880" t="n">
        <v>12.51</v>
      </c>
      <c r="F11045" s="877" t="n">
        <f aca="false">IFERROR(E11045/100,"")</f>
        <v>0.1251</v>
      </c>
    </row>
    <row r="11046" customFormat="false" ht="13.8" hidden="false" customHeight="false" outlineLevel="0" collapsed="false">
      <c r="D11046" s="875" t="n">
        <v>30201</v>
      </c>
      <c r="E11046" s="880" t="n">
        <v>12.53</v>
      </c>
      <c r="F11046" s="877" t="n">
        <f aca="false">IFERROR(E11046/100,"")</f>
        <v>0.1253</v>
      </c>
    </row>
    <row r="11047" customFormat="false" ht="13.8" hidden="false" customHeight="false" outlineLevel="0" collapsed="false">
      <c r="D11047" s="875" t="n">
        <v>30200</v>
      </c>
      <c r="E11047" s="867" t="e">
        <f aca="false">NA()</f>
        <v>#N/A</v>
      </c>
      <c r="F11047" s="877" t="str">
        <f aca="false">IFERROR(E11047/100,"")</f>
        <v/>
      </c>
    </row>
    <row r="11048" customFormat="false" ht="13.8" hidden="false" customHeight="false" outlineLevel="0" collapsed="false">
      <c r="D11048" s="875" t="n">
        <v>30197</v>
      </c>
      <c r="E11048" s="880" t="n">
        <v>12.47</v>
      </c>
      <c r="F11048" s="877" t="n">
        <f aca="false">IFERROR(E11048/100,"")</f>
        <v>0.1247</v>
      </c>
    </row>
    <row r="11049" customFormat="false" ht="13.8" hidden="false" customHeight="false" outlineLevel="0" collapsed="false">
      <c r="D11049" s="875" t="n">
        <v>30196</v>
      </c>
      <c r="E11049" s="880" t="n">
        <v>12.6</v>
      </c>
      <c r="F11049" s="877" t="n">
        <f aca="false">IFERROR(E11049/100,"")</f>
        <v>0.126</v>
      </c>
    </row>
    <row r="11050" customFormat="false" ht="13.8" hidden="false" customHeight="false" outlineLevel="0" collapsed="false">
      <c r="D11050" s="875" t="n">
        <v>30195</v>
      </c>
      <c r="E11050" s="880" t="n">
        <v>12.76</v>
      </c>
      <c r="F11050" s="877" t="n">
        <f aca="false">IFERROR(E11050/100,"")</f>
        <v>0.1276</v>
      </c>
    </row>
    <row r="11051" customFormat="false" ht="13.8" hidden="false" customHeight="false" outlineLevel="0" collapsed="false">
      <c r="D11051" s="875" t="n">
        <v>30194</v>
      </c>
      <c r="E11051" s="880" t="n">
        <v>12.81</v>
      </c>
      <c r="F11051" s="877" t="n">
        <f aca="false">IFERROR(E11051/100,"")</f>
        <v>0.1281</v>
      </c>
    </row>
    <row r="11052" customFormat="false" ht="13.8" hidden="false" customHeight="false" outlineLevel="0" collapsed="false">
      <c r="D11052" s="875" t="n">
        <v>30193</v>
      </c>
      <c r="E11052" s="880" t="n">
        <v>12.81</v>
      </c>
      <c r="F11052" s="877" t="n">
        <f aca="false">IFERROR(E11052/100,"")</f>
        <v>0.1281</v>
      </c>
    </row>
    <row r="11053" customFormat="false" ht="13.8" hidden="false" customHeight="false" outlineLevel="0" collapsed="false">
      <c r="D11053" s="875" t="n">
        <v>30190</v>
      </c>
      <c r="E11053" s="880" t="n">
        <v>12.77</v>
      </c>
      <c r="F11053" s="877" t="n">
        <f aca="false">IFERROR(E11053/100,"")</f>
        <v>0.1277</v>
      </c>
    </row>
    <row r="11054" customFormat="false" ht="13.8" hidden="false" customHeight="false" outlineLevel="0" collapsed="false">
      <c r="D11054" s="875" t="n">
        <v>30189</v>
      </c>
      <c r="E11054" s="880" t="n">
        <v>12.55</v>
      </c>
      <c r="F11054" s="877" t="n">
        <f aca="false">IFERROR(E11054/100,"")</f>
        <v>0.1255</v>
      </c>
    </row>
    <row r="11055" customFormat="false" ht="13.8" hidden="false" customHeight="false" outlineLevel="0" collapsed="false">
      <c r="D11055" s="875" t="n">
        <v>30188</v>
      </c>
      <c r="E11055" s="880" t="n">
        <v>12.43</v>
      </c>
      <c r="F11055" s="877" t="n">
        <f aca="false">IFERROR(E11055/100,"")</f>
        <v>0.1243</v>
      </c>
    </row>
    <row r="11056" customFormat="false" ht="13.8" hidden="false" customHeight="false" outlineLevel="0" collapsed="false">
      <c r="D11056" s="875" t="n">
        <v>30187</v>
      </c>
      <c r="E11056" s="880" t="n">
        <v>12.35</v>
      </c>
      <c r="F11056" s="877" t="n">
        <f aca="false">IFERROR(E11056/100,"")</f>
        <v>0.1235</v>
      </c>
    </row>
    <row r="11057" customFormat="false" ht="13.8" hidden="false" customHeight="false" outlineLevel="0" collapsed="false">
      <c r="D11057" s="875" t="n">
        <v>30186</v>
      </c>
      <c r="E11057" s="880" t="n">
        <v>12.47</v>
      </c>
      <c r="F11057" s="877" t="n">
        <f aca="false">IFERROR(E11057/100,"")</f>
        <v>0.1247</v>
      </c>
    </row>
    <row r="11058" customFormat="false" ht="13.8" hidden="false" customHeight="false" outlineLevel="0" collapsed="false">
      <c r="D11058" s="875" t="n">
        <v>30183</v>
      </c>
      <c r="E11058" s="880" t="n">
        <v>12.24</v>
      </c>
      <c r="F11058" s="877" t="n">
        <f aca="false">IFERROR(E11058/100,"")</f>
        <v>0.1224</v>
      </c>
    </row>
    <row r="11059" customFormat="false" ht="13.8" hidden="false" customHeight="false" outlineLevel="0" collapsed="false">
      <c r="D11059" s="875" t="n">
        <v>30182</v>
      </c>
      <c r="E11059" s="880" t="n">
        <v>12.47</v>
      </c>
      <c r="F11059" s="877" t="n">
        <f aca="false">IFERROR(E11059/100,"")</f>
        <v>0.1247</v>
      </c>
    </row>
    <row r="11060" customFormat="false" ht="13.8" hidden="false" customHeight="false" outlineLevel="0" collapsed="false">
      <c r="D11060" s="875" t="n">
        <v>30181</v>
      </c>
      <c r="E11060" s="880" t="n">
        <v>12.57</v>
      </c>
      <c r="F11060" s="877" t="n">
        <f aca="false">IFERROR(E11060/100,"")</f>
        <v>0.1257</v>
      </c>
    </row>
    <row r="11061" customFormat="false" ht="13.8" hidden="false" customHeight="false" outlineLevel="0" collapsed="false">
      <c r="D11061" s="875" t="n">
        <v>30180</v>
      </c>
      <c r="E11061" s="880" t="n">
        <v>12.65</v>
      </c>
      <c r="F11061" s="877" t="n">
        <f aca="false">IFERROR(E11061/100,"")</f>
        <v>0.1265</v>
      </c>
    </row>
    <row r="11062" customFormat="false" ht="13.8" hidden="false" customHeight="false" outlineLevel="0" collapsed="false">
      <c r="D11062" s="875" t="n">
        <v>30179</v>
      </c>
      <c r="E11062" s="880" t="n">
        <v>13.09</v>
      </c>
      <c r="F11062" s="877" t="n">
        <f aca="false">IFERROR(E11062/100,"")</f>
        <v>0.1309</v>
      </c>
    </row>
    <row r="11063" customFormat="false" ht="13.8" hidden="false" customHeight="false" outlineLevel="0" collapsed="false">
      <c r="D11063" s="875" t="n">
        <v>30176</v>
      </c>
      <c r="E11063" s="880" t="n">
        <v>13.2</v>
      </c>
      <c r="F11063" s="877" t="n">
        <f aca="false">IFERROR(E11063/100,"")</f>
        <v>0.132</v>
      </c>
    </row>
    <row r="11064" customFormat="false" ht="13.8" hidden="false" customHeight="false" outlineLevel="0" collapsed="false">
      <c r="D11064" s="875" t="n">
        <v>30175</v>
      </c>
      <c r="E11064" s="880" t="n">
        <v>13.55</v>
      </c>
      <c r="F11064" s="877" t="n">
        <f aca="false">IFERROR(E11064/100,"")</f>
        <v>0.1355</v>
      </c>
    </row>
    <row r="11065" customFormat="false" ht="13.8" hidden="false" customHeight="false" outlineLevel="0" collapsed="false">
      <c r="D11065" s="875" t="n">
        <v>30174</v>
      </c>
      <c r="E11065" s="880" t="n">
        <v>13.71</v>
      </c>
      <c r="F11065" s="877" t="n">
        <f aca="false">IFERROR(E11065/100,"")</f>
        <v>0.1371</v>
      </c>
    </row>
    <row r="11066" customFormat="false" ht="13.8" hidden="false" customHeight="false" outlineLevel="0" collapsed="false">
      <c r="D11066" s="875" t="n">
        <v>30173</v>
      </c>
      <c r="E11066" s="880" t="n">
        <v>13.69</v>
      </c>
      <c r="F11066" s="877" t="n">
        <f aca="false">IFERROR(E11066/100,"")</f>
        <v>0.1369</v>
      </c>
    </row>
    <row r="11067" customFormat="false" ht="13.8" hidden="false" customHeight="false" outlineLevel="0" collapsed="false">
      <c r="D11067" s="875" t="n">
        <v>30172</v>
      </c>
      <c r="E11067" s="880" t="n">
        <v>13.7</v>
      </c>
      <c r="F11067" s="877" t="n">
        <f aca="false">IFERROR(E11067/100,"")</f>
        <v>0.137</v>
      </c>
    </row>
    <row r="11068" customFormat="false" ht="13.8" hidden="false" customHeight="false" outlineLevel="0" collapsed="false">
      <c r="D11068" s="875" t="n">
        <v>30169</v>
      </c>
      <c r="E11068" s="880" t="n">
        <v>13.85</v>
      </c>
      <c r="F11068" s="877" t="n">
        <f aca="false">IFERROR(E11068/100,"")</f>
        <v>0.1385</v>
      </c>
    </row>
    <row r="11069" customFormat="false" ht="13.8" hidden="false" customHeight="false" outlineLevel="0" collapsed="false">
      <c r="D11069" s="875" t="n">
        <v>30168</v>
      </c>
      <c r="E11069" s="880" t="n">
        <v>13.7</v>
      </c>
      <c r="F11069" s="877" t="n">
        <f aca="false">IFERROR(E11069/100,"")</f>
        <v>0.137</v>
      </c>
    </row>
    <row r="11070" customFormat="false" ht="13.8" hidden="false" customHeight="false" outlineLevel="0" collapsed="false">
      <c r="D11070" s="875" t="n">
        <v>30167</v>
      </c>
      <c r="E11070" s="880" t="n">
        <v>13.68</v>
      </c>
      <c r="F11070" s="877" t="n">
        <f aca="false">IFERROR(E11070/100,"")</f>
        <v>0.1368</v>
      </c>
    </row>
    <row r="11071" customFormat="false" ht="13.8" hidden="false" customHeight="false" outlineLevel="0" collapsed="false">
      <c r="D11071" s="875" t="n">
        <v>30166</v>
      </c>
      <c r="E11071" s="880" t="n">
        <v>13.51</v>
      </c>
      <c r="F11071" s="877" t="n">
        <f aca="false">IFERROR(E11071/100,"")</f>
        <v>0.1351</v>
      </c>
    </row>
    <row r="11072" customFormat="false" ht="13.8" hidden="false" customHeight="false" outlineLevel="0" collapsed="false">
      <c r="D11072" s="875" t="n">
        <v>30165</v>
      </c>
      <c r="E11072" s="880" t="n">
        <v>13.41</v>
      </c>
      <c r="F11072" s="877" t="n">
        <f aca="false">IFERROR(E11072/100,"")</f>
        <v>0.1341</v>
      </c>
    </row>
    <row r="11073" customFormat="false" ht="13.8" hidden="false" customHeight="false" outlineLevel="0" collapsed="false">
      <c r="D11073" s="875" t="n">
        <v>30162</v>
      </c>
      <c r="E11073" s="880" t="n">
        <v>13.68</v>
      </c>
      <c r="F11073" s="877" t="n">
        <f aca="false">IFERROR(E11073/100,"")</f>
        <v>0.1368</v>
      </c>
    </row>
    <row r="11074" customFormat="false" ht="13.8" hidden="false" customHeight="false" outlineLevel="0" collapsed="false">
      <c r="D11074" s="875" t="n">
        <v>30161</v>
      </c>
      <c r="E11074" s="880" t="n">
        <v>13.83</v>
      </c>
      <c r="F11074" s="877" t="n">
        <f aca="false">IFERROR(E11074/100,"")</f>
        <v>0.1383</v>
      </c>
    </row>
    <row r="11075" customFormat="false" ht="13.8" hidden="false" customHeight="false" outlineLevel="0" collapsed="false">
      <c r="D11075" s="875" t="n">
        <v>30160</v>
      </c>
      <c r="E11075" s="880" t="n">
        <v>13.97</v>
      </c>
      <c r="F11075" s="877" t="n">
        <f aca="false">IFERROR(E11075/100,"")</f>
        <v>0.1397</v>
      </c>
    </row>
    <row r="11076" customFormat="false" ht="13.8" hidden="false" customHeight="false" outlineLevel="0" collapsed="false">
      <c r="D11076" s="875" t="n">
        <v>30159</v>
      </c>
      <c r="E11076" s="880" t="n">
        <v>13.86</v>
      </c>
      <c r="F11076" s="877" t="n">
        <f aca="false">IFERROR(E11076/100,"")</f>
        <v>0.1386</v>
      </c>
    </row>
    <row r="11077" customFormat="false" ht="13.8" hidden="false" customHeight="false" outlineLevel="0" collapsed="false">
      <c r="D11077" s="875" t="n">
        <v>30158</v>
      </c>
      <c r="E11077" s="880" t="n">
        <v>13.91</v>
      </c>
      <c r="F11077" s="877" t="n">
        <f aca="false">IFERROR(E11077/100,"")</f>
        <v>0.1391</v>
      </c>
    </row>
    <row r="11078" customFormat="false" ht="13.8" hidden="false" customHeight="false" outlineLevel="0" collapsed="false">
      <c r="D11078" s="875" t="n">
        <v>30155</v>
      </c>
      <c r="E11078" s="880" t="n">
        <v>13.56</v>
      </c>
      <c r="F11078" s="877" t="n">
        <f aca="false">IFERROR(E11078/100,"")</f>
        <v>0.1356</v>
      </c>
    </row>
    <row r="11079" customFormat="false" ht="13.8" hidden="false" customHeight="false" outlineLevel="0" collapsed="false">
      <c r="D11079" s="875" t="n">
        <v>30154</v>
      </c>
      <c r="E11079" s="880" t="n">
        <v>13.51</v>
      </c>
      <c r="F11079" s="877" t="n">
        <f aca="false">IFERROR(E11079/100,"")</f>
        <v>0.1351</v>
      </c>
    </row>
    <row r="11080" customFormat="false" ht="13.8" hidden="false" customHeight="false" outlineLevel="0" collapsed="false">
      <c r="D11080" s="875" t="n">
        <v>30153</v>
      </c>
      <c r="E11080" s="880" t="n">
        <v>13.6</v>
      </c>
      <c r="F11080" s="877" t="n">
        <f aca="false">IFERROR(E11080/100,"")</f>
        <v>0.136</v>
      </c>
    </row>
    <row r="11081" customFormat="false" ht="13.8" hidden="false" customHeight="false" outlineLevel="0" collapsed="false">
      <c r="D11081" s="875" t="n">
        <v>30152</v>
      </c>
      <c r="E11081" s="880" t="n">
        <v>13.53</v>
      </c>
      <c r="F11081" s="877" t="n">
        <f aca="false">IFERROR(E11081/100,"")</f>
        <v>0.1353</v>
      </c>
    </row>
    <row r="11082" customFormat="false" ht="13.8" hidden="false" customHeight="false" outlineLevel="0" collapsed="false">
      <c r="D11082" s="875" t="n">
        <v>30151</v>
      </c>
      <c r="E11082" s="880" t="n">
        <v>13.68</v>
      </c>
      <c r="F11082" s="877" t="n">
        <f aca="false">IFERROR(E11082/100,"")</f>
        <v>0.1368</v>
      </c>
    </row>
    <row r="11083" customFormat="false" ht="13.8" hidden="false" customHeight="false" outlineLevel="0" collapsed="false">
      <c r="D11083" s="875" t="n">
        <v>30148</v>
      </c>
      <c r="E11083" s="880" t="n">
        <v>13.7</v>
      </c>
      <c r="F11083" s="877" t="n">
        <f aca="false">IFERROR(E11083/100,"")</f>
        <v>0.137</v>
      </c>
    </row>
    <row r="11084" customFormat="false" ht="13.8" hidden="false" customHeight="false" outlineLevel="0" collapsed="false">
      <c r="D11084" s="875" t="n">
        <v>30147</v>
      </c>
      <c r="E11084" s="880" t="n">
        <v>13.96</v>
      </c>
      <c r="F11084" s="877" t="n">
        <f aca="false">IFERROR(E11084/100,"")</f>
        <v>0.1396</v>
      </c>
    </row>
    <row r="11085" customFormat="false" ht="13.8" hidden="false" customHeight="false" outlineLevel="0" collapsed="false">
      <c r="D11085" s="875" t="n">
        <v>30146</v>
      </c>
      <c r="E11085" s="880" t="n">
        <v>14.1</v>
      </c>
      <c r="F11085" s="877" t="n">
        <f aca="false">IFERROR(E11085/100,"")</f>
        <v>0.141</v>
      </c>
    </row>
    <row r="11086" customFormat="false" ht="13.8" hidden="false" customHeight="false" outlineLevel="0" collapsed="false">
      <c r="D11086" s="875" t="n">
        <v>30145</v>
      </c>
      <c r="E11086" s="880" t="n">
        <v>14.02</v>
      </c>
      <c r="F11086" s="877" t="n">
        <f aca="false">IFERROR(E11086/100,"")</f>
        <v>0.1402</v>
      </c>
    </row>
    <row r="11087" customFormat="false" ht="13.8" hidden="false" customHeight="false" outlineLevel="0" collapsed="false">
      <c r="D11087" s="875" t="n">
        <v>30144</v>
      </c>
      <c r="E11087" s="880" t="n">
        <v>13.87</v>
      </c>
      <c r="F11087" s="877" t="n">
        <f aca="false">IFERROR(E11087/100,"")</f>
        <v>0.1387</v>
      </c>
    </row>
    <row r="11088" customFormat="false" ht="13.8" hidden="false" customHeight="false" outlineLevel="0" collapsed="false">
      <c r="D11088" s="875" t="n">
        <v>30141</v>
      </c>
      <c r="E11088" s="880" t="n">
        <v>14.03</v>
      </c>
      <c r="F11088" s="877" t="n">
        <f aca="false">IFERROR(E11088/100,"")</f>
        <v>0.1403</v>
      </c>
    </row>
    <row r="11089" customFormat="false" ht="13.8" hidden="false" customHeight="false" outlineLevel="0" collapsed="false">
      <c r="D11089" s="875" t="n">
        <v>30140</v>
      </c>
      <c r="E11089" s="880" t="n">
        <v>14.19</v>
      </c>
      <c r="F11089" s="877" t="n">
        <f aca="false">IFERROR(E11089/100,"")</f>
        <v>0.1419</v>
      </c>
    </row>
    <row r="11090" customFormat="false" ht="13.8" hidden="false" customHeight="false" outlineLevel="0" collapsed="false">
      <c r="D11090" s="875" t="n">
        <v>30139</v>
      </c>
      <c r="E11090" s="880" t="n">
        <v>14.49</v>
      </c>
      <c r="F11090" s="877" t="n">
        <f aca="false">IFERROR(E11090/100,"")</f>
        <v>0.1449</v>
      </c>
    </row>
    <row r="11091" customFormat="false" ht="13.8" hidden="false" customHeight="false" outlineLevel="0" collapsed="false">
      <c r="D11091" s="875" t="n">
        <v>30138</v>
      </c>
      <c r="E11091" s="880" t="n">
        <v>14.48</v>
      </c>
      <c r="F11091" s="877" t="n">
        <f aca="false">IFERROR(E11091/100,"")</f>
        <v>0.1448</v>
      </c>
    </row>
    <row r="11092" customFormat="false" ht="13.8" hidden="false" customHeight="false" outlineLevel="0" collapsed="false">
      <c r="D11092" s="875" t="n">
        <v>30137</v>
      </c>
      <c r="E11092" s="867" t="e">
        <f aca="false">NA()</f>
        <v>#N/A</v>
      </c>
      <c r="F11092" s="877" t="str">
        <f aca="false">IFERROR(E11092/100,"")</f>
        <v/>
      </c>
    </row>
    <row r="11093" customFormat="false" ht="13.8" hidden="false" customHeight="false" outlineLevel="0" collapsed="false">
      <c r="D11093" s="875" t="n">
        <v>30134</v>
      </c>
      <c r="E11093" s="880" t="n">
        <v>14.5</v>
      </c>
      <c r="F11093" s="877" t="n">
        <f aca="false">IFERROR(E11093/100,"")</f>
        <v>0.145</v>
      </c>
    </row>
    <row r="11094" customFormat="false" ht="13.8" hidden="false" customHeight="false" outlineLevel="0" collapsed="false">
      <c r="D11094" s="875" t="n">
        <v>30133</v>
      </c>
      <c r="E11094" s="880" t="n">
        <v>14.4</v>
      </c>
      <c r="F11094" s="877" t="n">
        <f aca="false">IFERROR(E11094/100,"")</f>
        <v>0.144</v>
      </c>
    </row>
    <row r="11095" customFormat="false" ht="13.8" hidden="false" customHeight="false" outlineLevel="0" collapsed="false">
      <c r="D11095" s="875" t="n">
        <v>30132</v>
      </c>
      <c r="E11095" s="880" t="n">
        <v>14.44</v>
      </c>
      <c r="F11095" s="877" t="n">
        <f aca="false">IFERROR(E11095/100,"")</f>
        <v>0.1444</v>
      </c>
    </row>
    <row r="11096" customFormat="false" ht="13.8" hidden="false" customHeight="false" outlineLevel="0" collapsed="false">
      <c r="D11096" s="875" t="n">
        <v>30131</v>
      </c>
      <c r="E11096" s="880" t="n">
        <v>14.61</v>
      </c>
      <c r="F11096" s="877" t="n">
        <f aca="false">IFERROR(E11096/100,"")</f>
        <v>0.1461</v>
      </c>
    </row>
    <row r="11097" customFormat="false" ht="13.8" hidden="false" customHeight="false" outlineLevel="0" collapsed="false">
      <c r="D11097" s="875" t="n">
        <v>30130</v>
      </c>
      <c r="E11097" s="880" t="n">
        <v>14.73</v>
      </c>
      <c r="F11097" s="877" t="n">
        <f aca="false">IFERROR(E11097/100,"")</f>
        <v>0.1473</v>
      </c>
    </row>
    <row r="11098" customFormat="false" ht="13.8" hidden="false" customHeight="false" outlineLevel="0" collapsed="false">
      <c r="D11098" s="875" t="n">
        <v>30127</v>
      </c>
      <c r="E11098" s="880" t="n">
        <v>14.76</v>
      </c>
      <c r="F11098" s="877" t="n">
        <f aca="false">IFERROR(E11098/100,"")</f>
        <v>0.1476</v>
      </c>
    </row>
    <row r="11099" customFormat="false" ht="13.8" hidden="false" customHeight="false" outlineLevel="0" collapsed="false">
      <c r="D11099" s="875" t="n">
        <v>30126</v>
      </c>
      <c r="E11099" s="880" t="n">
        <v>14.71</v>
      </c>
      <c r="F11099" s="877" t="n">
        <f aca="false">IFERROR(E11099/100,"")</f>
        <v>0.1471</v>
      </c>
    </row>
    <row r="11100" customFormat="false" ht="13.8" hidden="false" customHeight="false" outlineLevel="0" collapsed="false">
      <c r="D11100" s="875" t="n">
        <v>30125</v>
      </c>
      <c r="E11100" s="880" t="n">
        <v>14.74</v>
      </c>
      <c r="F11100" s="877" t="n">
        <f aca="false">IFERROR(E11100/100,"")</f>
        <v>0.1474</v>
      </c>
    </row>
    <row r="11101" customFormat="false" ht="13.8" hidden="false" customHeight="false" outlineLevel="0" collapsed="false">
      <c r="D11101" s="875" t="n">
        <v>30124</v>
      </c>
      <c r="E11101" s="880" t="n">
        <v>14.66</v>
      </c>
      <c r="F11101" s="877" t="n">
        <f aca="false">IFERROR(E11101/100,"")</f>
        <v>0.1466</v>
      </c>
    </row>
    <row r="11102" customFormat="false" ht="13.8" hidden="false" customHeight="false" outlineLevel="0" collapsed="false">
      <c r="D11102" s="875" t="n">
        <v>30123</v>
      </c>
      <c r="E11102" s="880" t="n">
        <v>14.63</v>
      </c>
      <c r="F11102" s="877" t="n">
        <f aca="false">IFERROR(E11102/100,"")</f>
        <v>0.1463</v>
      </c>
    </row>
    <row r="11103" customFormat="false" ht="13.8" hidden="false" customHeight="false" outlineLevel="0" collapsed="false">
      <c r="D11103" s="875" t="n">
        <v>30120</v>
      </c>
      <c r="E11103" s="880" t="n">
        <v>14.62</v>
      </c>
      <c r="F11103" s="877" t="n">
        <f aca="false">IFERROR(E11103/100,"")</f>
        <v>0.1462</v>
      </c>
    </row>
    <row r="11104" customFormat="false" ht="13.8" hidden="false" customHeight="false" outlineLevel="0" collapsed="false">
      <c r="D11104" s="875" t="n">
        <v>30119</v>
      </c>
      <c r="E11104" s="880" t="n">
        <v>14.48</v>
      </c>
      <c r="F11104" s="877" t="n">
        <f aca="false">IFERROR(E11104/100,"")</f>
        <v>0.1448</v>
      </c>
    </row>
    <row r="11105" customFormat="false" ht="13.8" hidden="false" customHeight="false" outlineLevel="0" collapsed="false">
      <c r="D11105" s="875" t="n">
        <v>30118</v>
      </c>
      <c r="E11105" s="880" t="n">
        <v>14.26</v>
      </c>
      <c r="F11105" s="877" t="n">
        <f aca="false">IFERROR(E11105/100,"")</f>
        <v>0.1426</v>
      </c>
    </row>
    <row r="11106" customFormat="false" ht="13.8" hidden="false" customHeight="false" outlineLevel="0" collapsed="false">
      <c r="D11106" s="875" t="n">
        <v>30117</v>
      </c>
      <c r="E11106" s="880" t="n">
        <v>14.21</v>
      </c>
      <c r="F11106" s="877" t="n">
        <f aca="false">IFERROR(E11106/100,"")</f>
        <v>0.1421</v>
      </c>
    </row>
    <row r="11107" customFormat="false" ht="13.8" hidden="false" customHeight="false" outlineLevel="0" collapsed="false">
      <c r="D11107" s="875" t="n">
        <v>30116</v>
      </c>
      <c r="E11107" s="880" t="n">
        <v>14.21</v>
      </c>
      <c r="F11107" s="877" t="n">
        <f aca="false">IFERROR(E11107/100,"")</f>
        <v>0.1421</v>
      </c>
    </row>
    <row r="11108" customFormat="false" ht="13.8" hidden="false" customHeight="false" outlineLevel="0" collapsed="false">
      <c r="D11108" s="875" t="n">
        <v>30113</v>
      </c>
      <c r="E11108" s="880" t="n">
        <v>13.93</v>
      </c>
      <c r="F11108" s="877" t="n">
        <f aca="false">IFERROR(E11108/100,"")</f>
        <v>0.1393</v>
      </c>
    </row>
    <row r="11109" customFormat="false" ht="13.8" hidden="false" customHeight="false" outlineLevel="0" collapsed="false">
      <c r="D11109" s="875" t="n">
        <v>30112</v>
      </c>
      <c r="E11109" s="880" t="n">
        <v>14.02</v>
      </c>
      <c r="F11109" s="877" t="n">
        <f aca="false">IFERROR(E11109/100,"")</f>
        <v>0.1402</v>
      </c>
    </row>
    <row r="11110" customFormat="false" ht="13.8" hidden="false" customHeight="false" outlineLevel="0" collapsed="false">
      <c r="D11110" s="875" t="n">
        <v>30111</v>
      </c>
      <c r="E11110" s="880" t="n">
        <v>13.99</v>
      </c>
      <c r="F11110" s="877" t="n">
        <f aca="false">IFERROR(E11110/100,"")</f>
        <v>0.1399</v>
      </c>
    </row>
    <row r="11111" customFormat="false" ht="13.8" hidden="false" customHeight="false" outlineLevel="0" collapsed="false">
      <c r="D11111" s="875" t="n">
        <v>30110</v>
      </c>
      <c r="E11111" s="880" t="n">
        <v>13.98</v>
      </c>
      <c r="F11111" s="877" t="n">
        <f aca="false">IFERROR(E11111/100,"")</f>
        <v>0.1398</v>
      </c>
    </row>
    <row r="11112" customFormat="false" ht="13.8" hidden="false" customHeight="false" outlineLevel="0" collapsed="false">
      <c r="D11112" s="875" t="n">
        <v>30109</v>
      </c>
      <c r="E11112" s="880" t="n">
        <v>13.94</v>
      </c>
      <c r="F11112" s="877" t="n">
        <f aca="false">IFERROR(E11112/100,"")</f>
        <v>0.1394</v>
      </c>
    </row>
    <row r="11113" customFormat="false" ht="13.8" hidden="false" customHeight="false" outlineLevel="0" collapsed="false">
      <c r="D11113" s="875" t="n">
        <v>30106</v>
      </c>
      <c r="E11113" s="880" t="n">
        <v>13.98</v>
      </c>
      <c r="F11113" s="877" t="n">
        <f aca="false">IFERROR(E11113/100,"")</f>
        <v>0.1398</v>
      </c>
    </row>
    <row r="11114" customFormat="false" ht="13.8" hidden="false" customHeight="false" outlineLevel="0" collapsed="false">
      <c r="D11114" s="875" t="n">
        <v>30105</v>
      </c>
      <c r="E11114" s="880" t="n">
        <v>13.9</v>
      </c>
      <c r="F11114" s="877" t="n">
        <f aca="false">IFERROR(E11114/100,"")</f>
        <v>0.139</v>
      </c>
    </row>
    <row r="11115" customFormat="false" ht="13.8" hidden="false" customHeight="false" outlineLevel="0" collapsed="false">
      <c r="D11115" s="875" t="n">
        <v>30104</v>
      </c>
      <c r="E11115" s="880" t="n">
        <v>13.86</v>
      </c>
      <c r="F11115" s="877" t="n">
        <f aca="false">IFERROR(E11115/100,"")</f>
        <v>0.1386</v>
      </c>
    </row>
    <row r="11116" customFormat="false" ht="13.8" hidden="false" customHeight="false" outlineLevel="0" collapsed="false">
      <c r="D11116" s="875" t="n">
        <v>30103</v>
      </c>
      <c r="E11116" s="880" t="n">
        <v>13.93</v>
      </c>
      <c r="F11116" s="877" t="n">
        <f aca="false">IFERROR(E11116/100,"")</f>
        <v>0.1393</v>
      </c>
    </row>
    <row r="11117" customFormat="false" ht="13.8" hidden="false" customHeight="false" outlineLevel="0" collapsed="false">
      <c r="D11117" s="875" t="n">
        <v>30102</v>
      </c>
      <c r="E11117" s="867" t="e">
        <f aca="false">NA()</f>
        <v>#N/A</v>
      </c>
      <c r="F11117" s="877" t="str">
        <f aca="false">IFERROR(E11117/100,"")</f>
        <v/>
      </c>
    </row>
    <row r="11118" customFormat="false" ht="13.8" hidden="false" customHeight="false" outlineLevel="0" collapsed="false">
      <c r="D11118" s="875" t="n">
        <v>30099</v>
      </c>
      <c r="E11118" s="880" t="n">
        <v>13.71</v>
      </c>
      <c r="F11118" s="877" t="n">
        <f aca="false">IFERROR(E11118/100,"")</f>
        <v>0.1371</v>
      </c>
    </row>
    <row r="11119" customFormat="false" ht="13.8" hidden="false" customHeight="false" outlineLevel="0" collapsed="false">
      <c r="D11119" s="875" t="n">
        <v>30098</v>
      </c>
      <c r="E11119" s="880" t="n">
        <v>13.72</v>
      </c>
      <c r="F11119" s="877" t="n">
        <f aca="false">IFERROR(E11119/100,"")</f>
        <v>0.1372</v>
      </c>
    </row>
    <row r="11120" customFormat="false" ht="13.8" hidden="false" customHeight="false" outlineLevel="0" collapsed="false">
      <c r="D11120" s="875" t="n">
        <v>30097</v>
      </c>
      <c r="E11120" s="880" t="n">
        <v>13.68</v>
      </c>
      <c r="F11120" s="877" t="n">
        <f aca="false">IFERROR(E11120/100,"")</f>
        <v>0.1368</v>
      </c>
    </row>
    <row r="11121" customFormat="false" ht="13.8" hidden="false" customHeight="false" outlineLevel="0" collapsed="false">
      <c r="D11121" s="875" t="n">
        <v>30096</v>
      </c>
      <c r="E11121" s="880" t="n">
        <v>13.62</v>
      </c>
      <c r="F11121" s="877" t="n">
        <f aca="false">IFERROR(E11121/100,"")</f>
        <v>0.1362</v>
      </c>
    </row>
    <row r="11122" customFormat="false" ht="13.8" hidden="false" customHeight="false" outlineLevel="0" collapsed="false">
      <c r="D11122" s="875" t="n">
        <v>30095</v>
      </c>
      <c r="E11122" s="880" t="n">
        <v>13.58</v>
      </c>
      <c r="F11122" s="877" t="n">
        <f aca="false">IFERROR(E11122/100,"")</f>
        <v>0.1358</v>
      </c>
    </row>
    <row r="11123" customFormat="false" ht="13.8" hidden="false" customHeight="false" outlineLevel="0" collapsed="false">
      <c r="D11123" s="875" t="n">
        <v>30092</v>
      </c>
      <c r="E11123" s="880" t="n">
        <v>13.52</v>
      </c>
      <c r="F11123" s="877" t="n">
        <f aca="false">IFERROR(E11123/100,"")</f>
        <v>0.1352</v>
      </c>
    </row>
    <row r="11124" customFormat="false" ht="13.8" hidden="false" customHeight="false" outlineLevel="0" collapsed="false">
      <c r="D11124" s="875" t="n">
        <v>30091</v>
      </c>
      <c r="E11124" s="880" t="n">
        <v>13.53</v>
      </c>
      <c r="F11124" s="877" t="n">
        <f aca="false">IFERROR(E11124/100,"")</f>
        <v>0.1353</v>
      </c>
    </row>
    <row r="11125" customFormat="false" ht="13.8" hidden="false" customHeight="false" outlineLevel="0" collapsed="false">
      <c r="D11125" s="875" t="n">
        <v>30090</v>
      </c>
      <c r="E11125" s="880" t="n">
        <v>13.64</v>
      </c>
      <c r="F11125" s="877" t="n">
        <f aca="false">IFERROR(E11125/100,"")</f>
        <v>0.1364</v>
      </c>
    </row>
    <row r="11126" customFormat="false" ht="13.8" hidden="false" customHeight="false" outlineLevel="0" collapsed="false">
      <c r="D11126" s="875" t="n">
        <v>30089</v>
      </c>
      <c r="E11126" s="880" t="n">
        <v>13.6</v>
      </c>
      <c r="F11126" s="877" t="n">
        <f aca="false">IFERROR(E11126/100,"")</f>
        <v>0.136</v>
      </c>
    </row>
    <row r="11127" customFormat="false" ht="13.8" hidden="false" customHeight="false" outlineLevel="0" collapsed="false">
      <c r="D11127" s="875" t="n">
        <v>30088</v>
      </c>
      <c r="E11127" s="880" t="n">
        <v>13.57</v>
      </c>
      <c r="F11127" s="877" t="n">
        <f aca="false">IFERROR(E11127/100,"")</f>
        <v>0.1357</v>
      </c>
    </row>
    <row r="11128" customFormat="false" ht="13.8" hidden="false" customHeight="false" outlineLevel="0" collapsed="false">
      <c r="D11128" s="875" t="n">
        <v>30085</v>
      </c>
      <c r="E11128" s="880" t="n">
        <v>13.48</v>
      </c>
      <c r="F11128" s="877" t="n">
        <f aca="false">IFERROR(E11128/100,"")</f>
        <v>0.1348</v>
      </c>
    </row>
    <row r="11129" customFormat="false" ht="13.8" hidden="false" customHeight="false" outlineLevel="0" collapsed="false">
      <c r="D11129" s="875" t="n">
        <v>30084</v>
      </c>
      <c r="E11129" s="880" t="n">
        <v>13.62</v>
      </c>
      <c r="F11129" s="877" t="n">
        <f aca="false">IFERROR(E11129/100,"")</f>
        <v>0.1362</v>
      </c>
    </row>
    <row r="11130" customFormat="false" ht="13.8" hidden="false" customHeight="false" outlineLevel="0" collapsed="false">
      <c r="D11130" s="875" t="n">
        <v>30083</v>
      </c>
      <c r="E11130" s="880" t="n">
        <v>13.59</v>
      </c>
      <c r="F11130" s="877" t="n">
        <f aca="false">IFERROR(E11130/100,"")</f>
        <v>0.1359</v>
      </c>
    </row>
    <row r="11131" customFormat="false" ht="13.8" hidden="false" customHeight="false" outlineLevel="0" collapsed="false">
      <c r="D11131" s="875" t="n">
        <v>30082</v>
      </c>
      <c r="E11131" s="880" t="n">
        <v>13.46</v>
      </c>
      <c r="F11131" s="877" t="n">
        <f aca="false">IFERROR(E11131/100,"")</f>
        <v>0.1346</v>
      </c>
    </row>
    <row r="11132" customFormat="false" ht="13.8" hidden="false" customHeight="false" outlineLevel="0" collapsed="false">
      <c r="D11132" s="875" t="n">
        <v>30081</v>
      </c>
      <c r="E11132" s="880" t="n">
        <v>13.49</v>
      </c>
      <c r="F11132" s="877" t="n">
        <f aca="false">IFERROR(E11132/100,"")</f>
        <v>0.1349</v>
      </c>
    </row>
    <row r="11133" customFormat="false" ht="13.8" hidden="false" customHeight="false" outlineLevel="0" collapsed="false">
      <c r="D11133" s="875" t="n">
        <v>30078</v>
      </c>
      <c r="E11133" s="880" t="n">
        <v>13.48</v>
      </c>
      <c r="F11133" s="877" t="n">
        <f aca="false">IFERROR(E11133/100,"")</f>
        <v>0.1348</v>
      </c>
    </row>
    <row r="11134" customFormat="false" ht="13.8" hidden="false" customHeight="false" outlineLevel="0" collapsed="false">
      <c r="D11134" s="875" t="n">
        <v>30077</v>
      </c>
      <c r="E11134" s="880" t="n">
        <v>13.54</v>
      </c>
      <c r="F11134" s="877" t="n">
        <f aca="false">IFERROR(E11134/100,"")</f>
        <v>0.1354</v>
      </c>
    </row>
    <row r="11135" customFormat="false" ht="13.8" hidden="false" customHeight="false" outlineLevel="0" collapsed="false">
      <c r="D11135" s="875" t="n">
        <v>30076</v>
      </c>
      <c r="E11135" s="880" t="n">
        <v>13.8</v>
      </c>
      <c r="F11135" s="877" t="n">
        <f aca="false">IFERROR(E11135/100,"")</f>
        <v>0.138</v>
      </c>
    </row>
    <row r="11136" customFormat="false" ht="13.8" hidden="false" customHeight="false" outlineLevel="0" collapsed="false">
      <c r="D11136" s="875" t="n">
        <v>30075</v>
      </c>
      <c r="E11136" s="880" t="n">
        <v>13.87</v>
      </c>
      <c r="F11136" s="877" t="n">
        <f aca="false">IFERROR(E11136/100,"")</f>
        <v>0.1387</v>
      </c>
    </row>
    <row r="11137" customFormat="false" ht="13.8" hidden="false" customHeight="false" outlineLevel="0" collapsed="false">
      <c r="D11137" s="875" t="n">
        <v>30074</v>
      </c>
      <c r="E11137" s="880" t="n">
        <v>13.95</v>
      </c>
      <c r="F11137" s="877" t="n">
        <f aca="false">IFERROR(E11137/100,"")</f>
        <v>0.1395</v>
      </c>
    </row>
    <row r="11138" customFormat="false" ht="13.8" hidden="false" customHeight="false" outlineLevel="0" collapsed="false">
      <c r="D11138" s="875" t="n">
        <v>30071</v>
      </c>
      <c r="E11138" s="880" t="n">
        <v>13.87</v>
      </c>
      <c r="F11138" s="877" t="n">
        <f aca="false">IFERROR(E11138/100,"")</f>
        <v>0.1387</v>
      </c>
    </row>
    <row r="11139" customFormat="false" ht="13.8" hidden="false" customHeight="false" outlineLevel="0" collapsed="false">
      <c r="D11139" s="875" t="n">
        <v>30070</v>
      </c>
      <c r="E11139" s="880" t="n">
        <v>13.87</v>
      </c>
      <c r="F11139" s="877" t="n">
        <f aca="false">IFERROR(E11139/100,"")</f>
        <v>0.1387</v>
      </c>
    </row>
    <row r="11140" customFormat="false" ht="13.8" hidden="false" customHeight="false" outlineLevel="0" collapsed="false">
      <c r="D11140" s="875" t="n">
        <v>30069</v>
      </c>
      <c r="E11140" s="880" t="n">
        <v>13.77</v>
      </c>
      <c r="F11140" s="877" t="n">
        <f aca="false">IFERROR(E11140/100,"")</f>
        <v>0.1377</v>
      </c>
    </row>
    <row r="11141" customFormat="false" ht="13.8" hidden="false" customHeight="false" outlineLevel="0" collapsed="false">
      <c r="D11141" s="875" t="n">
        <v>30068</v>
      </c>
      <c r="E11141" s="880" t="n">
        <v>13.7</v>
      </c>
      <c r="F11141" s="877" t="n">
        <f aca="false">IFERROR(E11141/100,"")</f>
        <v>0.137</v>
      </c>
    </row>
    <row r="11142" customFormat="false" ht="13.8" hidden="false" customHeight="false" outlineLevel="0" collapsed="false">
      <c r="D11142" s="875" t="n">
        <v>30067</v>
      </c>
      <c r="E11142" s="880" t="n">
        <v>13.7</v>
      </c>
      <c r="F11142" s="877" t="n">
        <f aca="false">IFERROR(E11142/100,"")</f>
        <v>0.137</v>
      </c>
    </row>
    <row r="11143" customFormat="false" ht="13.8" hidden="false" customHeight="false" outlineLevel="0" collapsed="false">
      <c r="D11143" s="875" t="n">
        <v>30064</v>
      </c>
      <c r="E11143" s="880" t="n">
        <v>13.69</v>
      </c>
      <c r="F11143" s="877" t="n">
        <f aca="false">IFERROR(E11143/100,"")</f>
        <v>0.1369</v>
      </c>
    </row>
    <row r="11144" customFormat="false" ht="13.8" hidden="false" customHeight="false" outlineLevel="0" collapsed="false">
      <c r="D11144" s="875" t="n">
        <v>30063</v>
      </c>
      <c r="E11144" s="880" t="n">
        <v>13.71</v>
      </c>
      <c r="F11144" s="877" t="n">
        <f aca="false">IFERROR(E11144/100,"")</f>
        <v>0.1371</v>
      </c>
    </row>
    <row r="11145" customFormat="false" ht="13.8" hidden="false" customHeight="false" outlineLevel="0" collapsed="false">
      <c r="D11145" s="875" t="n">
        <v>30062</v>
      </c>
      <c r="E11145" s="880" t="n">
        <v>13.69</v>
      </c>
      <c r="F11145" s="877" t="n">
        <f aca="false">IFERROR(E11145/100,"")</f>
        <v>0.1369</v>
      </c>
    </row>
    <row r="11146" customFormat="false" ht="13.8" hidden="false" customHeight="false" outlineLevel="0" collapsed="false">
      <c r="D11146" s="875" t="n">
        <v>30061</v>
      </c>
      <c r="E11146" s="880" t="n">
        <v>13.72</v>
      </c>
      <c r="F11146" s="877" t="n">
        <f aca="false">IFERROR(E11146/100,"")</f>
        <v>0.1372</v>
      </c>
    </row>
    <row r="11147" customFormat="false" ht="13.8" hidden="false" customHeight="false" outlineLevel="0" collapsed="false">
      <c r="D11147" s="875" t="n">
        <v>30060</v>
      </c>
      <c r="E11147" s="880" t="n">
        <v>13.66</v>
      </c>
      <c r="F11147" s="877" t="n">
        <f aca="false">IFERROR(E11147/100,"")</f>
        <v>0.1366</v>
      </c>
    </row>
    <row r="11148" customFormat="false" ht="13.8" hidden="false" customHeight="false" outlineLevel="0" collapsed="false">
      <c r="D11148" s="875" t="n">
        <v>30057</v>
      </c>
      <c r="E11148" s="880" t="n">
        <v>13.71</v>
      </c>
      <c r="F11148" s="877" t="n">
        <f aca="false">IFERROR(E11148/100,"")</f>
        <v>0.1371</v>
      </c>
    </row>
    <row r="11149" customFormat="false" ht="13.8" hidden="false" customHeight="false" outlineLevel="0" collapsed="false">
      <c r="D11149" s="875" t="n">
        <v>30056</v>
      </c>
      <c r="E11149" s="880" t="n">
        <v>13.91</v>
      </c>
      <c r="F11149" s="877" t="n">
        <f aca="false">IFERROR(E11149/100,"")</f>
        <v>0.1391</v>
      </c>
    </row>
    <row r="11150" customFormat="false" ht="13.8" hidden="false" customHeight="false" outlineLevel="0" collapsed="false">
      <c r="D11150" s="875" t="n">
        <v>30055</v>
      </c>
      <c r="E11150" s="880" t="n">
        <v>13.95</v>
      </c>
      <c r="F11150" s="877" t="n">
        <f aca="false">IFERROR(E11150/100,"")</f>
        <v>0.1395</v>
      </c>
    </row>
    <row r="11151" customFormat="false" ht="13.8" hidden="false" customHeight="false" outlineLevel="0" collapsed="false">
      <c r="D11151" s="875" t="n">
        <v>30054</v>
      </c>
      <c r="E11151" s="880" t="n">
        <v>13.83</v>
      </c>
      <c r="F11151" s="877" t="n">
        <f aca="false">IFERROR(E11151/100,"")</f>
        <v>0.1383</v>
      </c>
    </row>
    <row r="11152" customFormat="false" ht="13.8" hidden="false" customHeight="false" outlineLevel="0" collapsed="false">
      <c r="D11152" s="875" t="n">
        <v>30053</v>
      </c>
      <c r="E11152" s="880" t="n">
        <v>13.83</v>
      </c>
      <c r="F11152" s="877" t="n">
        <f aca="false">IFERROR(E11152/100,"")</f>
        <v>0.1383</v>
      </c>
    </row>
    <row r="11153" customFormat="false" ht="13.8" hidden="false" customHeight="false" outlineLevel="0" collapsed="false">
      <c r="D11153" s="875" t="n">
        <v>30050</v>
      </c>
      <c r="E11153" s="867" t="e">
        <f aca="false">NA()</f>
        <v>#N/A</v>
      </c>
      <c r="F11153" s="877" t="str">
        <f aca="false">IFERROR(E11153/100,"")</f>
        <v/>
      </c>
    </row>
    <row r="11154" customFormat="false" ht="13.8" hidden="false" customHeight="false" outlineLevel="0" collapsed="false">
      <c r="D11154" s="875" t="n">
        <v>30049</v>
      </c>
      <c r="E11154" s="880" t="n">
        <v>13.98</v>
      </c>
      <c r="F11154" s="877" t="n">
        <f aca="false">IFERROR(E11154/100,"")</f>
        <v>0.1398</v>
      </c>
    </row>
    <row r="11155" customFormat="false" ht="13.8" hidden="false" customHeight="false" outlineLevel="0" collapsed="false">
      <c r="D11155" s="875" t="n">
        <v>30048</v>
      </c>
      <c r="E11155" s="880" t="n">
        <v>14.18</v>
      </c>
      <c r="F11155" s="877" t="n">
        <f aca="false">IFERROR(E11155/100,"")</f>
        <v>0.1418</v>
      </c>
    </row>
    <row r="11156" customFormat="false" ht="13.8" hidden="false" customHeight="false" outlineLevel="0" collapsed="false">
      <c r="D11156" s="875" t="n">
        <v>30047</v>
      </c>
      <c r="E11156" s="880" t="n">
        <v>14.18</v>
      </c>
      <c r="F11156" s="877" t="n">
        <f aca="false">IFERROR(E11156/100,"")</f>
        <v>0.1418</v>
      </c>
    </row>
    <row r="11157" customFormat="false" ht="13.8" hidden="false" customHeight="false" outlineLevel="0" collapsed="false">
      <c r="D11157" s="875" t="n">
        <v>30046</v>
      </c>
      <c r="E11157" s="880" t="n">
        <v>14.16</v>
      </c>
      <c r="F11157" s="877" t="n">
        <f aca="false">IFERROR(E11157/100,"")</f>
        <v>0.1416</v>
      </c>
    </row>
    <row r="11158" customFormat="false" ht="13.8" hidden="false" customHeight="false" outlineLevel="0" collapsed="false">
      <c r="D11158" s="875" t="n">
        <v>30043</v>
      </c>
      <c r="E11158" s="880" t="n">
        <v>14.1</v>
      </c>
      <c r="F11158" s="877" t="n">
        <f aca="false">IFERROR(E11158/100,"")</f>
        <v>0.141</v>
      </c>
    </row>
    <row r="11159" customFormat="false" ht="13.8" hidden="false" customHeight="false" outlineLevel="0" collapsed="false">
      <c r="D11159" s="875" t="n">
        <v>30042</v>
      </c>
      <c r="E11159" s="880" t="n">
        <v>14.1</v>
      </c>
      <c r="F11159" s="877" t="n">
        <f aca="false">IFERROR(E11159/100,"")</f>
        <v>0.141</v>
      </c>
    </row>
    <row r="11160" customFormat="false" ht="13.8" hidden="false" customHeight="false" outlineLevel="0" collapsed="false">
      <c r="D11160" s="875" t="n">
        <v>30041</v>
      </c>
      <c r="E11160" s="880" t="n">
        <v>14.18</v>
      </c>
      <c r="F11160" s="877" t="n">
        <f aca="false">IFERROR(E11160/100,"")</f>
        <v>0.1418</v>
      </c>
    </row>
    <row r="11161" customFormat="false" ht="13.8" hidden="false" customHeight="false" outlineLevel="0" collapsed="false">
      <c r="D11161" s="875" t="n">
        <v>30040</v>
      </c>
      <c r="E11161" s="880" t="n">
        <v>14.19</v>
      </c>
      <c r="F11161" s="877" t="n">
        <f aca="false">IFERROR(E11161/100,"")</f>
        <v>0.1419</v>
      </c>
    </row>
    <row r="11162" customFormat="false" ht="13.8" hidden="false" customHeight="false" outlineLevel="0" collapsed="false">
      <c r="D11162" s="875" t="n">
        <v>30039</v>
      </c>
      <c r="E11162" s="880" t="n">
        <v>14.16</v>
      </c>
      <c r="F11162" s="877" t="n">
        <f aca="false">IFERROR(E11162/100,"")</f>
        <v>0.1416</v>
      </c>
    </row>
    <row r="11163" customFormat="false" ht="13.8" hidden="false" customHeight="false" outlineLevel="0" collapsed="false">
      <c r="D11163" s="875" t="n">
        <v>30036</v>
      </c>
      <c r="E11163" s="880" t="n">
        <v>14.01</v>
      </c>
      <c r="F11163" s="877" t="n">
        <f aca="false">IFERROR(E11163/100,"")</f>
        <v>0.1401</v>
      </c>
    </row>
    <row r="11164" customFormat="false" ht="13.8" hidden="false" customHeight="false" outlineLevel="0" collapsed="false">
      <c r="D11164" s="875" t="n">
        <v>30035</v>
      </c>
      <c r="E11164" s="880" t="n">
        <v>13.9</v>
      </c>
      <c r="F11164" s="877" t="n">
        <f aca="false">IFERROR(E11164/100,"")</f>
        <v>0.139</v>
      </c>
    </row>
    <row r="11165" customFormat="false" ht="13.8" hidden="false" customHeight="false" outlineLevel="0" collapsed="false">
      <c r="D11165" s="875" t="n">
        <v>30034</v>
      </c>
      <c r="E11165" s="880" t="n">
        <v>13.91</v>
      </c>
      <c r="F11165" s="877" t="n">
        <f aca="false">IFERROR(E11165/100,"")</f>
        <v>0.1391</v>
      </c>
    </row>
    <row r="11166" customFormat="false" ht="13.8" hidden="false" customHeight="false" outlineLevel="0" collapsed="false">
      <c r="D11166" s="875" t="n">
        <v>30033</v>
      </c>
      <c r="E11166" s="880" t="n">
        <v>13.72</v>
      </c>
      <c r="F11166" s="877" t="n">
        <f aca="false">IFERROR(E11166/100,"")</f>
        <v>0.1372</v>
      </c>
    </row>
    <row r="11167" customFormat="false" ht="13.8" hidden="false" customHeight="false" outlineLevel="0" collapsed="false">
      <c r="D11167" s="875" t="n">
        <v>30032</v>
      </c>
      <c r="E11167" s="880" t="n">
        <v>13.74</v>
      </c>
      <c r="F11167" s="877" t="n">
        <f aca="false">IFERROR(E11167/100,"")</f>
        <v>0.1374</v>
      </c>
    </row>
    <row r="11168" customFormat="false" ht="13.8" hidden="false" customHeight="false" outlineLevel="0" collapsed="false">
      <c r="D11168" s="875" t="n">
        <v>30029</v>
      </c>
      <c r="E11168" s="880" t="n">
        <v>13.89</v>
      </c>
      <c r="F11168" s="877" t="n">
        <f aca="false">IFERROR(E11168/100,"")</f>
        <v>0.1389</v>
      </c>
    </row>
    <row r="11169" customFormat="false" ht="13.8" hidden="false" customHeight="false" outlineLevel="0" collapsed="false">
      <c r="D11169" s="875" t="n">
        <v>30028</v>
      </c>
      <c r="E11169" s="880" t="n">
        <v>13.87</v>
      </c>
      <c r="F11169" s="877" t="n">
        <f aca="false">IFERROR(E11169/100,"")</f>
        <v>0.1387</v>
      </c>
    </row>
    <row r="11170" customFormat="false" ht="13.8" hidden="false" customHeight="false" outlineLevel="0" collapsed="false">
      <c r="D11170" s="875" t="n">
        <v>30027</v>
      </c>
      <c r="E11170" s="880" t="n">
        <v>13.88</v>
      </c>
      <c r="F11170" s="877" t="n">
        <f aca="false">IFERROR(E11170/100,"")</f>
        <v>0.1388</v>
      </c>
    </row>
    <row r="11171" customFormat="false" ht="13.8" hidden="false" customHeight="false" outlineLevel="0" collapsed="false">
      <c r="D11171" s="875" t="n">
        <v>30026</v>
      </c>
      <c r="E11171" s="880" t="n">
        <v>13.91</v>
      </c>
      <c r="F11171" s="877" t="n">
        <f aca="false">IFERROR(E11171/100,"")</f>
        <v>0.1391</v>
      </c>
    </row>
    <row r="11172" customFormat="false" ht="13.8" hidden="false" customHeight="false" outlineLevel="0" collapsed="false">
      <c r="D11172" s="875" t="n">
        <v>30025</v>
      </c>
      <c r="E11172" s="880" t="n">
        <v>13.96</v>
      </c>
      <c r="F11172" s="877" t="n">
        <f aca="false">IFERROR(E11172/100,"")</f>
        <v>0.1396</v>
      </c>
    </row>
    <row r="11173" customFormat="false" ht="13.8" hidden="false" customHeight="false" outlineLevel="0" collapsed="false">
      <c r="D11173" s="875" t="n">
        <v>30022</v>
      </c>
      <c r="E11173" s="880" t="n">
        <v>13.97</v>
      </c>
      <c r="F11173" s="877" t="n">
        <f aca="false">IFERROR(E11173/100,"")</f>
        <v>0.1397</v>
      </c>
    </row>
    <row r="11174" customFormat="false" ht="13.8" hidden="false" customHeight="false" outlineLevel="0" collapsed="false">
      <c r="D11174" s="875" t="n">
        <v>30021</v>
      </c>
      <c r="E11174" s="880" t="n">
        <v>13.95</v>
      </c>
      <c r="F11174" s="877" t="n">
        <f aca="false">IFERROR(E11174/100,"")</f>
        <v>0.1395</v>
      </c>
    </row>
    <row r="11175" customFormat="false" ht="13.8" hidden="false" customHeight="false" outlineLevel="0" collapsed="false">
      <c r="D11175" s="875" t="n">
        <v>30020</v>
      </c>
      <c r="E11175" s="880" t="n">
        <v>13.73</v>
      </c>
      <c r="F11175" s="877" t="n">
        <f aca="false">IFERROR(E11175/100,"")</f>
        <v>0.1373</v>
      </c>
    </row>
    <row r="11176" customFormat="false" ht="13.8" hidden="false" customHeight="false" outlineLevel="0" collapsed="false">
      <c r="D11176" s="875" t="n">
        <v>30019</v>
      </c>
      <c r="E11176" s="880" t="n">
        <v>13.69</v>
      </c>
      <c r="F11176" s="877" t="n">
        <f aca="false">IFERROR(E11176/100,"")</f>
        <v>0.1369</v>
      </c>
    </row>
    <row r="11177" customFormat="false" ht="13.8" hidden="false" customHeight="false" outlineLevel="0" collapsed="false">
      <c r="D11177" s="875" t="n">
        <v>30018</v>
      </c>
      <c r="E11177" s="880" t="n">
        <v>13.67</v>
      </c>
      <c r="F11177" s="877" t="n">
        <f aca="false">IFERROR(E11177/100,"")</f>
        <v>0.1367</v>
      </c>
    </row>
    <row r="11178" customFormat="false" ht="13.8" hidden="false" customHeight="false" outlineLevel="0" collapsed="false">
      <c r="D11178" s="875" t="n">
        <v>30015</v>
      </c>
      <c r="E11178" s="880" t="n">
        <v>13.59</v>
      </c>
      <c r="F11178" s="877" t="n">
        <f aca="false">IFERROR(E11178/100,"")</f>
        <v>0.1359</v>
      </c>
    </row>
    <row r="11179" customFormat="false" ht="13.8" hidden="false" customHeight="false" outlineLevel="0" collapsed="false">
      <c r="D11179" s="875" t="n">
        <v>30014</v>
      </c>
      <c r="E11179" s="880" t="n">
        <v>13.61</v>
      </c>
      <c r="F11179" s="877" t="n">
        <f aca="false">IFERROR(E11179/100,"")</f>
        <v>0.1361</v>
      </c>
    </row>
    <row r="11180" customFormat="false" ht="13.8" hidden="false" customHeight="false" outlineLevel="0" collapsed="false">
      <c r="D11180" s="875" t="n">
        <v>30013</v>
      </c>
      <c r="E11180" s="880" t="n">
        <v>13.69</v>
      </c>
      <c r="F11180" s="877" t="n">
        <f aca="false">IFERROR(E11180/100,"")</f>
        <v>0.1369</v>
      </c>
    </row>
    <row r="11181" customFormat="false" ht="13.8" hidden="false" customHeight="false" outlineLevel="0" collapsed="false">
      <c r="D11181" s="875" t="n">
        <v>30012</v>
      </c>
      <c r="E11181" s="880" t="n">
        <v>13.74</v>
      </c>
      <c r="F11181" s="877" t="n">
        <f aca="false">IFERROR(E11181/100,"")</f>
        <v>0.1374</v>
      </c>
    </row>
    <row r="11182" customFormat="false" ht="13.8" hidden="false" customHeight="false" outlineLevel="0" collapsed="false">
      <c r="D11182" s="875" t="n">
        <v>30011</v>
      </c>
      <c r="E11182" s="880" t="n">
        <v>13.85</v>
      </c>
      <c r="F11182" s="877" t="n">
        <f aca="false">IFERROR(E11182/100,"")</f>
        <v>0.1385</v>
      </c>
    </row>
    <row r="11183" customFormat="false" ht="13.8" hidden="false" customHeight="false" outlineLevel="0" collapsed="false">
      <c r="D11183" s="875" t="n">
        <v>30008</v>
      </c>
      <c r="E11183" s="880" t="n">
        <v>14.03</v>
      </c>
      <c r="F11183" s="877" t="n">
        <f aca="false">IFERROR(E11183/100,"")</f>
        <v>0.1403</v>
      </c>
    </row>
    <row r="11184" customFormat="false" ht="13.8" hidden="false" customHeight="false" outlineLevel="0" collapsed="false">
      <c r="D11184" s="875" t="n">
        <v>30007</v>
      </c>
      <c r="E11184" s="880" t="n">
        <v>13.91</v>
      </c>
      <c r="F11184" s="877" t="n">
        <f aca="false">IFERROR(E11184/100,"")</f>
        <v>0.1391</v>
      </c>
    </row>
    <row r="11185" customFormat="false" ht="13.8" hidden="false" customHeight="false" outlineLevel="0" collapsed="false">
      <c r="D11185" s="875" t="n">
        <v>30006</v>
      </c>
      <c r="E11185" s="880" t="n">
        <v>13.87</v>
      </c>
      <c r="F11185" s="877" t="n">
        <f aca="false">IFERROR(E11185/100,"")</f>
        <v>0.1387</v>
      </c>
    </row>
    <row r="11186" customFormat="false" ht="13.8" hidden="false" customHeight="false" outlineLevel="0" collapsed="false">
      <c r="D11186" s="875" t="n">
        <v>30005</v>
      </c>
      <c r="E11186" s="880" t="n">
        <v>13.93</v>
      </c>
      <c r="F11186" s="877" t="n">
        <f aca="false">IFERROR(E11186/100,"")</f>
        <v>0.1393</v>
      </c>
    </row>
    <row r="11187" customFormat="false" ht="13.8" hidden="false" customHeight="false" outlineLevel="0" collapsed="false">
      <c r="D11187" s="875" t="n">
        <v>30004</v>
      </c>
      <c r="E11187" s="880" t="n">
        <v>13.87</v>
      </c>
      <c r="F11187" s="877" t="n">
        <f aca="false">IFERROR(E11187/100,"")</f>
        <v>0.1387</v>
      </c>
    </row>
    <row r="11188" customFormat="false" ht="13.8" hidden="false" customHeight="false" outlineLevel="0" collapsed="false">
      <c r="D11188" s="875" t="n">
        <v>30001</v>
      </c>
      <c r="E11188" s="880" t="n">
        <v>14.24</v>
      </c>
      <c r="F11188" s="877" t="n">
        <f aca="false">IFERROR(E11188/100,"")</f>
        <v>0.1424</v>
      </c>
    </row>
    <row r="11189" customFormat="false" ht="13.8" hidden="false" customHeight="false" outlineLevel="0" collapsed="false">
      <c r="D11189" s="875" t="n">
        <v>30000</v>
      </c>
      <c r="E11189" s="880" t="n">
        <v>14.28</v>
      </c>
      <c r="F11189" s="877" t="n">
        <f aca="false">IFERROR(E11189/100,"")</f>
        <v>0.1428</v>
      </c>
    </row>
    <row r="11190" customFormat="false" ht="13.8" hidden="false" customHeight="false" outlineLevel="0" collapsed="false">
      <c r="D11190" s="875" t="n">
        <v>29999</v>
      </c>
      <c r="E11190" s="880" t="n">
        <v>14.5</v>
      </c>
      <c r="F11190" s="877" t="n">
        <f aca="false">IFERROR(E11190/100,"")</f>
        <v>0.145</v>
      </c>
    </row>
    <row r="11191" customFormat="false" ht="13.8" hidden="false" customHeight="false" outlineLevel="0" collapsed="false">
      <c r="D11191" s="875" t="n">
        <v>29998</v>
      </c>
      <c r="E11191" s="880" t="n">
        <v>14.53</v>
      </c>
      <c r="F11191" s="877" t="n">
        <f aca="false">IFERROR(E11191/100,"")</f>
        <v>0.1453</v>
      </c>
    </row>
    <row r="11192" customFormat="false" ht="13.8" hidden="false" customHeight="false" outlineLevel="0" collapsed="false">
      <c r="D11192" s="875" t="n">
        <v>29997</v>
      </c>
      <c r="E11192" s="867" t="e">
        <f aca="false">NA()</f>
        <v>#N/A</v>
      </c>
      <c r="F11192" s="877" t="str">
        <f aca="false">IFERROR(E11192/100,"")</f>
        <v/>
      </c>
    </row>
    <row r="11193" customFormat="false" ht="13.8" hidden="false" customHeight="false" outlineLevel="0" collapsed="false">
      <c r="D11193" s="875" t="n">
        <v>29994</v>
      </c>
      <c r="E11193" s="867" t="e">
        <f aca="false">NA()</f>
        <v>#N/A</v>
      </c>
      <c r="F11193" s="877" t="str">
        <f aca="false">IFERROR(E11193/100,"")</f>
        <v/>
      </c>
    </row>
    <row r="11194" customFormat="false" ht="13.8" hidden="false" customHeight="false" outlineLevel="0" collapsed="false">
      <c r="D11194" s="875" t="n">
        <v>29993</v>
      </c>
      <c r="E11194" s="880" t="n">
        <v>14.71</v>
      </c>
      <c r="F11194" s="877" t="n">
        <f aca="false">IFERROR(E11194/100,"")</f>
        <v>0.1471</v>
      </c>
    </row>
    <row r="11195" customFormat="false" ht="13.8" hidden="false" customHeight="false" outlineLevel="0" collapsed="false">
      <c r="D11195" s="875" t="n">
        <v>29992</v>
      </c>
      <c r="E11195" s="880" t="n">
        <v>14.81</v>
      </c>
      <c r="F11195" s="877" t="n">
        <f aca="false">IFERROR(E11195/100,"")</f>
        <v>0.1481</v>
      </c>
    </row>
    <row r="11196" customFormat="false" ht="13.8" hidden="false" customHeight="false" outlineLevel="0" collapsed="false">
      <c r="D11196" s="875" t="n">
        <v>29991</v>
      </c>
      <c r="E11196" s="880" t="n">
        <v>14.95</v>
      </c>
      <c r="F11196" s="877" t="n">
        <f aca="false">IFERROR(E11196/100,"")</f>
        <v>0.1495</v>
      </c>
    </row>
    <row r="11197" customFormat="false" ht="13.8" hidden="false" customHeight="false" outlineLevel="0" collapsed="false">
      <c r="D11197" s="875" t="n">
        <v>29990</v>
      </c>
      <c r="E11197" s="880" t="n">
        <v>14.88</v>
      </c>
      <c r="F11197" s="877" t="n">
        <f aca="false">IFERROR(E11197/100,"")</f>
        <v>0.1488</v>
      </c>
    </row>
    <row r="11198" customFormat="false" ht="13.8" hidden="false" customHeight="false" outlineLevel="0" collapsed="false">
      <c r="D11198" s="875" t="n">
        <v>29987</v>
      </c>
      <c r="E11198" s="880" t="n">
        <v>14.65</v>
      </c>
      <c r="F11198" s="877" t="n">
        <f aca="false">IFERROR(E11198/100,"")</f>
        <v>0.1465</v>
      </c>
    </row>
    <row r="11199" customFormat="false" ht="13.8" hidden="false" customHeight="false" outlineLevel="0" collapsed="false">
      <c r="D11199" s="875" t="n">
        <v>29986</v>
      </c>
      <c r="E11199" s="880" t="n">
        <v>14.76</v>
      </c>
      <c r="F11199" s="877" t="n">
        <f aca="false">IFERROR(E11199/100,"")</f>
        <v>0.1476</v>
      </c>
    </row>
    <row r="11200" customFormat="false" ht="13.8" hidden="false" customHeight="false" outlineLevel="0" collapsed="false">
      <c r="D11200" s="875" t="n">
        <v>29985</v>
      </c>
      <c r="E11200" s="880" t="n">
        <v>14.69</v>
      </c>
      <c r="F11200" s="877" t="n">
        <f aca="false">IFERROR(E11200/100,"")</f>
        <v>0.1469</v>
      </c>
    </row>
    <row r="11201" customFormat="false" ht="13.8" hidden="false" customHeight="false" outlineLevel="0" collapsed="false">
      <c r="D11201" s="875" t="n">
        <v>29984</v>
      </c>
      <c r="E11201" s="880" t="n">
        <v>14.47</v>
      </c>
      <c r="F11201" s="877" t="n">
        <f aca="false">IFERROR(E11201/100,"")</f>
        <v>0.1447</v>
      </c>
    </row>
    <row r="11202" customFormat="false" ht="13.8" hidden="false" customHeight="false" outlineLevel="0" collapsed="false">
      <c r="D11202" s="875" t="n">
        <v>29983</v>
      </c>
      <c r="E11202" s="880" t="n">
        <v>14.58</v>
      </c>
      <c r="F11202" s="877" t="n">
        <f aca="false">IFERROR(E11202/100,"")</f>
        <v>0.1458</v>
      </c>
    </row>
    <row r="11203" customFormat="false" ht="13.8" hidden="false" customHeight="false" outlineLevel="0" collapsed="false">
      <c r="D11203" s="875" t="n">
        <v>29980</v>
      </c>
      <c r="E11203" s="880" t="n">
        <v>14.14</v>
      </c>
      <c r="F11203" s="877" t="n">
        <f aca="false">IFERROR(E11203/100,"")</f>
        <v>0.1414</v>
      </c>
    </row>
    <row r="11204" customFormat="false" ht="13.8" hidden="false" customHeight="false" outlineLevel="0" collapsed="false">
      <c r="D11204" s="875" t="n">
        <v>29979</v>
      </c>
      <c r="E11204" s="880" t="n">
        <v>14.29</v>
      </c>
      <c r="F11204" s="877" t="n">
        <f aca="false">IFERROR(E11204/100,"")</f>
        <v>0.1429</v>
      </c>
    </row>
    <row r="11205" customFormat="false" ht="13.8" hidden="false" customHeight="false" outlineLevel="0" collapsed="false">
      <c r="D11205" s="875" t="n">
        <v>29978</v>
      </c>
      <c r="E11205" s="880" t="n">
        <v>14.51</v>
      </c>
      <c r="F11205" s="877" t="n">
        <f aca="false">IFERROR(E11205/100,"")</f>
        <v>0.1451</v>
      </c>
    </row>
    <row r="11206" customFormat="false" ht="13.8" hidden="false" customHeight="false" outlineLevel="0" collapsed="false">
      <c r="D11206" s="875" t="n">
        <v>29977</v>
      </c>
      <c r="E11206" s="880" t="n">
        <v>14.54</v>
      </c>
      <c r="F11206" s="877" t="n">
        <f aca="false">IFERROR(E11206/100,"")</f>
        <v>0.1454</v>
      </c>
    </row>
    <row r="11207" customFormat="false" ht="13.8" hidden="false" customHeight="false" outlineLevel="0" collapsed="false">
      <c r="D11207" s="875" t="n">
        <v>29976</v>
      </c>
      <c r="E11207" s="880" t="n">
        <v>14.62</v>
      </c>
      <c r="F11207" s="877" t="n">
        <f aca="false">IFERROR(E11207/100,"")</f>
        <v>0.1462</v>
      </c>
    </row>
    <row r="11208" customFormat="false" ht="13.8" hidden="false" customHeight="false" outlineLevel="0" collapsed="false">
      <c r="D11208" s="875" t="n">
        <v>29973</v>
      </c>
      <c r="E11208" s="880" t="n">
        <v>14.69</v>
      </c>
      <c r="F11208" s="877" t="n">
        <f aca="false">IFERROR(E11208/100,"")</f>
        <v>0.1469</v>
      </c>
    </row>
    <row r="11209" customFormat="false" ht="13.8" hidden="false" customHeight="false" outlineLevel="0" collapsed="false">
      <c r="D11209" s="875" t="n">
        <v>29972</v>
      </c>
      <c r="E11209" s="880" t="n">
        <v>14.62</v>
      </c>
      <c r="F11209" s="877" t="n">
        <f aca="false">IFERROR(E11209/100,"")</f>
        <v>0.1462</v>
      </c>
    </row>
    <row r="11210" customFormat="false" ht="13.8" hidden="false" customHeight="false" outlineLevel="0" collapsed="false">
      <c r="D11210" s="875" t="n">
        <v>29971</v>
      </c>
      <c r="E11210" s="880" t="n">
        <v>14.81</v>
      </c>
      <c r="F11210" s="877" t="n">
        <f aca="false">IFERROR(E11210/100,"")</f>
        <v>0.1481</v>
      </c>
    </row>
    <row r="11211" customFormat="false" ht="13.8" hidden="false" customHeight="false" outlineLevel="0" collapsed="false">
      <c r="D11211" s="875" t="n">
        <v>29970</v>
      </c>
      <c r="E11211" s="880" t="n">
        <v>14.8</v>
      </c>
      <c r="F11211" s="877" t="n">
        <f aca="false">IFERROR(E11211/100,"")</f>
        <v>0.148</v>
      </c>
    </row>
    <row r="11212" customFormat="false" ht="13.8" hidden="false" customHeight="false" outlineLevel="0" collapsed="false">
      <c r="D11212" s="875" t="n">
        <v>29969</v>
      </c>
      <c r="E11212" s="880" t="n">
        <v>14.75</v>
      </c>
      <c r="F11212" s="877" t="n">
        <f aca="false">IFERROR(E11212/100,"")</f>
        <v>0.1475</v>
      </c>
    </row>
    <row r="11213" customFormat="false" ht="13.8" hidden="false" customHeight="false" outlineLevel="0" collapsed="false">
      <c r="D11213" s="875" t="n">
        <v>29966</v>
      </c>
      <c r="E11213" s="880" t="n">
        <v>14.82</v>
      </c>
      <c r="F11213" s="877" t="n">
        <f aca="false">IFERROR(E11213/100,"")</f>
        <v>0.1482</v>
      </c>
    </row>
    <row r="11214" customFormat="false" ht="13.8" hidden="false" customHeight="false" outlineLevel="0" collapsed="false">
      <c r="D11214" s="875" t="n">
        <v>29965</v>
      </c>
      <c r="E11214" s="880" t="n">
        <v>14.7</v>
      </c>
      <c r="F11214" s="877" t="n">
        <f aca="false">IFERROR(E11214/100,"")</f>
        <v>0.147</v>
      </c>
    </row>
    <row r="11215" customFormat="false" ht="13.8" hidden="false" customHeight="false" outlineLevel="0" collapsed="false">
      <c r="D11215" s="875" t="n">
        <v>29964</v>
      </c>
      <c r="E11215" s="880" t="n">
        <v>14.83</v>
      </c>
      <c r="F11215" s="877" t="n">
        <f aca="false">IFERROR(E11215/100,"")</f>
        <v>0.1483</v>
      </c>
    </row>
    <row r="11216" customFormat="false" ht="13.8" hidden="false" customHeight="false" outlineLevel="0" collapsed="false">
      <c r="D11216" s="875" t="n">
        <v>29963</v>
      </c>
      <c r="E11216" s="880" t="n">
        <v>14.62</v>
      </c>
      <c r="F11216" s="877" t="n">
        <f aca="false">IFERROR(E11216/100,"")</f>
        <v>0.1462</v>
      </c>
    </row>
    <row r="11217" customFormat="false" ht="13.8" hidden="false" customHeight="false" outlineLevel="0" collapsed="false">
      <c r="D11217" s="875" t="n">
        <v>29962</v>
      </c>
      <c r="E11217" s="880" t="n">
        <v>14.81</v>
      </c>
      <c r="F11217" s="877" t="n">
        <f aca="false">IFERROR(E11217/100,"")</f>
        <v>0.1481</v>
      </c>
    </row>
    <row r="11218" customFormat="false" ht="13.8" hidden="false" customHeight="false" outlineLevel="0" collapsed="false">
      <c r="D11218" s="875" t="n">
        <v>29959</v>
      </c>
      <c r="E11218" s="880" t="n">
        <v>14.48</v>
      </c>
      <c r="F11218" s="877" t="n">
        <f aca="false">IFERROR(E11218/100,"")</f>
        <v>0.1448</v>
      </c>
    </row>
    <row r="11219" customFormat="false" ht="13.8" hidden="false" customHeight="false" outlineLevel="0" collapsed="false">
      <c r="D11219" s="875" t="n">
        <v>29958</v>
      </c>
      <c r="E11219" s="880" t="n">
        <v>14.63</v>
      </c>
      <c r="F11219" s="877" t="n">
        <f aca="false">IFERROR(E11219/100,"")</f>
        <v>0.1463</v>
      </c>
    </row>
    <row r="11220" customFormat="false" ht="13.8" hidden="false" customHeight="false" outlineLevel="0" collapsed="false">
      <c r="D11220" s="875" t="n">
        <v>29957</v>
      </c>
      <c r="E11220" s="880" t="n">
        <v>14.59</v>
      </c>
      <c r="F11220" s="877" t="n">
        <f aca="false">IFERROR(E11220/100,"")</f>
        <v>0.1459</v>
      </c>
    </row>
    <row r="11221" customFormat="false" ht="13.8" hidden="false" customHeight="false" outlineLevel="0" collapsed="false">
      <c r="D11221" s="875" t="n">
        <v>29956</v>
      </c>
      <c r="E11221" s="880" t="n">
        <v>14.44</v>
      </c>
      <c r="F11221" s="877" t="n">
        <f aca="false">IFERROR(E11221/100,"")</f>
        <v>0.1444</v>
      </c>
    </row>
    <row r="11222" customFormat="false" ht="13.8" hidden="false" customHeight="false" outlineLevel="0" collapsed="false">
      <c r="D11222" s="875" t="n">
        <v>29955</v>
      </c>
      <c r="E11222" s="880" t="n">
        <v>14.19</v>
      </c>
      <c r="F11222" s="877" t="n">
        <f aca="false">IFERROR(E11222/100,"")</f>
        <v>0.1419</v>
      </c>
    </row>
    <row r="11223" customFormat="false" ht="13.8" hidden="false" customHeight="false" outlineLevel="0" collapsed="false">
      <c r="D11223" s="875" t="n">
        <v>29952</v>
      </c>
      <c r="E11223" s="867" t="e">
        <f aca="false">NA()</f>
        <v>#N/A</v>
      </c>
      <c r="F11223" s="877" t="str">
        <f aca="false">IFERROR(E11223/100,"")</f>
        <v/>
      </c>
    </row>
    <row r="11224" customFormat="false" ht="13.8" hidden="false" customHeight="false" outlineLevel="0" collapsed="false">
      <c r="D11224" s="875" t="n">
        <v>29951</v>
      </c>
      <c r="E11224" s="880" t="n">
        <v>13.98</v>
      </c>
      <c r="F11224" s="877" t="n">
        <f aca="false">IFERROR(E11224/100,"")</f>
        <v>0.1398</v>
      </c>
    </row>
    <row r="11225" customFormat="false" ht="13.8" hidden="false" customHeight="false" outlineLevel="0" collapsed="false">
      <c r="D11225" s="875" t="n">
        <v>29950</v>
      </c>
      <c r="E11225" s="880" t="n">
        <v>14.17</v>
      </c>
      <c r="F11225" s="877" t="n">
        <f aca="false">IFERROR(E11225/100,"")</f>
        <v>0.1417</v>
      </c>
    </row>
    <row r="11226" customFormat="false" ht="13.8" hidden="false" customHeight="false" outlineLevel="0" collapsed="false">
      <c r="D11226" s="875" t="n">
        <v>29949</v>
      </c>
      <c r="E11226" s="880" t="n">
        <v>14.12</v>
      </c>
      <c r="F11226" s="877" t="n">
        <f aca="false">IFERROR(E11226/100,"")</f>
        <v>0.1412</v>
      </c>
    </row>
    <row r="11227" customFormat="false" ht="13.8" hidden="false" customHeight="false" outlineLevel="0" collapsed="false">
      <c r="D11227" s="875" t="n">
        <v>29948</v>
      </c>
      <c r="E11227" s="880" t="n">
        <v>14.01</v>
      </c>
      <c r="F11227" s="877" t="n">
        <f aca="false">IFERROR(E11227/100,"")</f>
        <v>0.1401</v>
      </c>
    </row>
    <row r="11228" customFormat="false" ht="13.8" hidden="false" customHeight="false" outlineLevel="0" collapsed="false">
      <c r="D11228" s="875" t="n">
        <v>29945</v>
      </c>
      <c r="E11228" s="867" t="e">
        <f aca="false">NA()</f>
        <v>#N/A</v>
      </c>
      <c r="F11228" s="877" t="str">
        <f aca="false">IFERROR(E11228/100,"")</f>
        <v/>
      </c>
    </row>
    <row r="11229" customFormat="false" ht="13.8" hidden="false" customHeight="false" outlineLevel="0" collapsed="false">
      <c r="D11229" s="875" t="n">
        <v>29944</v>
      </c>
      <c r="E11229" s="880" t="n">
        <v>14.01</v>
      </c>
      <c r="F11229" s="877" t="n">
        <f aca="false">IFERROR(E11229/100,"")</f>
        <v>0.1401</v>
      </c>
    </row>
    <row r="11230" customFormat="false" ht="13.8" hidden="false" customHeight="false" outlineLevel="0" collapsed="false">
      <c r="D11230" s="875" t="n">
        <v>29943</v>
      </c>
      <c r="E11230" s="880" t="n">
        <v>14.14</v>
      </c>
      <c r="F11230" s="877" t="n">
        <f aca="false">IFERROR(E11230/100,"")</f>
        <v>0.1414</v>
      </c>
    </row>
    <row r="11231" customFormat="false" ht="13.8" hidden="false" customHeight="false" outlineLevel="0" collapsed="false">
      <c r="D11231" s="875" t="n">
        <v>29942</v>
      </c>
      <c r="E11231" s="880" t="n">
        <v>14.02</v>
      </c>
      <c r="F11231" s="877" t="n">
        <f aca="false">IFERROR(E11231/100,"")</f>
        <v>0.1402</v>
      </c>
    </row>
    <row r="11232" customFormat="false" ht="13.8" hidden="false" customHeight="false" outlineLevel="0" collapsed="false">
      <c r="D11232" s="875" t="n">
        <v>29941</v>
      </c>
      <c r="E11232" s="880" t="n">
        <v>13.83</v>
      </c>
      <c r="F11232" s="877" t="n">
        <f aca="false">IFERROR(E11232/100,"")</f>
        <v>0.1383</v>
      </c>
    </row>
    <row r="11233" customFormat="false" ht="13.8" hidden="false" customHeight="false" outlineLevel="0" collapsed="false">
      <c r="D11233" s="875" t="n">
        <v>29938</v>
      </c>
      <c r="E11233" s="880" t="n">
        <v>13.51</v>
      </c>
      <c r="F11233" s="877" t="n">
        <f aca="false">IFERROR(E11233/100,"")</f>
        <v>0.1351</v>
      </c>
    </row>
    <row r="11234" customFormat="false" ht="13.8" hidden="false" customHeight="false" outlineLevel="0" collapsed="false">
      <c r="D11234" s="875" t="n">
        <v>29937</v>
      </c>
      <c r="E11234" s="880" t="n">
        <v>13.71</v>
      </c>
      <c r="F11234" s="877" t="n">
        <f aca="false">IFERROR(E11234/100,"")</f>
        <v>0.1371</v>
      </c>
    </row>
    <row r="11235" customFormat="false" ht="13.8" hidden="false" customHeight="false" outlineLevel="0" collapsed="false">
      <c r="D11235" s="875" t="n">
        <v>29936</v>
      </c>
      <c r="E11235" s="880" t="n">
        <v>13.53</v>
      </c>
      <c r="F11235" s="877" t="n">
        <f aca="false">IFERROR(E11235/100,"")</f>
        <v>0.1353</v>
      </c>
    </row>
    <row r="11236" customFormat="false" ht="13.8" hidden="false" customHeight="false" outlineLevel="0" collapsed="false">
      <c r="D11236" s="875" t="n">
        <v>29935</v>
      </c>
      <c r="E11236" s="880" t="n">
        <v>13.55</v>
      </c>
      <c r="F11236" s="877" t="n">
        <f aca="false">IFERROR(E11236/100,"")</f>
        <v>0.1355</v>
      </c>
    </row>
    <row r="11237" customFormat="false" ht="13.8" hidden="false" customHeight="false" outlineLevel="0" collapsed="false">
      <c r="D11237" s="875" t="n">
        <v>29934</v>
      </c>
      <c r="E11237" s="880" t="n">
        <v>13.62</v>
      </c>
      <c r="F11237" s="877" t="n">
        <f aca="false">IFERROR(E11237/100,"")</f>
        <v>0.1362</v>
      </c>
    </row>
    <row r="11238" customFormat="false" ht="13.8" hidden="false" customHeight="false" outlineLevel="0" collapsed="false">
      <c r="D11238" s="875" t="n">
        <v>29931</v>
      </c>
      <c r="E11238" s="880" t="n">
        <v>13.84</v>
      </c>
      <c r="F11238" s="877" t="n">
        <f aca="false">IFERROR(E11238/100,"")</f>
        <v>0.1384</v>
      </c>
    </row>
    <row r="11239" customFormat="false" ht="13.8" hidden="false" customHeight="false" outlineLevel="0" collapsed="false">
      <c r="D11239" s="875" t="n">
        <v>29930</v>
      </c>
      <c r="E11239" s="880" t="n">
        <v>13.8</v>
      </c>
      <c r="F11239" s="877" t="n">
        <f aca="false">IFERROR(E11239/100,"")</f>
        <v>0.138</v>
      </c>
    </row>
    <row r="11240" customFormat="false" ht="13.8" hidden="false" customHeight="false" outlineLevel="0" collapsed="false">
      <c r="D11240" s="875" t="n">
        <v>29929</v>
      </c>
      <c r="E11240" s="880" t="n">
        <v>13.64</v>
      </c>
      <c r="F11240" s="877" t="n">
        <f aca="false">IFERROR(E11240/100,"")</f>
        <v>0.1364</v>
      </c>
    </row>
    <row r="11241" customFormat="false" ht="13.8" hidden="false" customHeight="false" outlineLevel="0" collapsed="false">
      <c r="D11241" s="875" t="n">
        <v>29928</v>
      </c>
      <c r="E11241" s="880" t="n">
        <v>13.5</v>
      </c>
      <c r="F11241" s="877" t="n">
        <f aca="false">IFERROR(E11241/100,"")</f>
        <v>0.135</v>
      </c>
    </row>
    <row r="11242" customFormat="false" ht="13.8" hidden="false" customHeight="false" outlineLevel="0" collapsed="false">
      <c r="D11242" s="875" t="n">
        <v>29927</v>
      </c>
      <c r="E11242" s="880" t="n">
        <v>13.5</v>
      </c>
      <c r="F11242" s="877" t="n">
        <f aca="false">IFERROR(E11242/100,"")</f>
        <v>0.135</v>
      </c>
    </row>
    <row r="11243" customFormat="false" ht="13.8" hidden="false" customHeight="false" outlineLevel="0" collapsed="false">
      <c r="D11243" s="875" t="n">
        <v>29924</v>
      </c>
      <c r="E11243" s="880" t="n">
        <v>13.15</v>
      </c>
      <c r="F11243" s="877" t="n">
        <f aca="false">IFERROR(E11243/100,"")</f>
        <v>0.1315</v>
      </c>
    </row>
    <row r="11244" customFormat="false" ht="13.8" hidden="false" customHeight="false" outlineLevel="0" collapsed="false">
      <c r="D11244" s="875" t="n">
        <v>29923</v>
      </c>
      <c r="E11244" s="880" t="n">
        <v>13.45</v>
      </c>
      <c r="F11244" s="877" t="n">
        <f aca="false">IFERROR(E11244/100,"")</f>
        <v>0.1345</v>
      </c>
    </row>
    <row r="11245" customFormat="false" ht="13.8" hidden="false" customHeight="false" outlineLevel="0" collapsed="false">
      <c r="D11245" s="875" t="n">
        <v>29922</v>
      </c>
      <c r="E11245" s="880" t="n">
        <v>13.49</v>
      </c>
      <c r="F11245" s="877" t="n">
        <f aca="false">IFERROR(E11245/100,"")</f>
        <v>0.1349</v>
      </c>
    </row>
    <row r="11246" customFormat="false" ht="13.8" hidden="false" customHeight="false" outlineLevel="0" collapsed="false">
      <c r="D11246" s="875" t="n">
        <v>29921</v>
      </c>
      <c r="E11246" s="880" t="n">
        <v>13.37</v>
      </c>
      <c r="F11246" s="877" t="n">
        <f aca="false">IFERROR(E11246/100,"")</f>
        <v>0.1337</v>
      </c>
    </row>
    <row r="11247" customFormat="false" ht="13.8" hidden="false" customHeight="false" outlineLevel="0" collapsed="false">
      <c r="D11247" s="875" t="n">
        <v>29920</v>
      </c>
      <c r="E11247" s="880" t="n">
        <v>13.13</v>
      </c>
      <c r="F11247" s="877" t="n">
        <f aca="false">IFERROR(E11247/100,"")</f>
        <v>0.1313</v>
      </c>
    </row>
    <row r="11248" customFormat="false" ht="13.8" hidden="false" customHeight="false" outlineLevel="0" collapsed="false">
      <c r="D11248" s="875" t="n">
        <v>29917</v>
      </c>
      <c r="E11248" s="880" t="n">
        <v>12.92</v>
      </c>
      <c r="F11248" s="877" t="n">
        <f aca="false">IFERROR(E11248/100,"")</f>
        <v>0.1292</v>
      </c>
    </row>
    <row r="11249" customFormat="false" ht="13.8" hidden="false" customHeight="false" outlineLevel="0" collapsed="false">
      <c r="D11249" s="875" t="n">
        <v>29916</v>
      </c>
      <c r="E11249" s="867" t="e">
        <f aca="false">NA()</f>
        <v>#N/A</v>
      </c>
      <c r="F11249" s="877" t="str">
        <f aca="false">IFERROR(E11249/100,"")</f>
        <v/>
      </c>
    </row>
    <row r="11250" customFormat="false" ht="13.8" hidden="false" customHeight="false" outlineLevel="0" collapsed="false">
      <c r="D11250" s="875" t="n">
        <v>29915</v>
      </c>
      <c r="E11250" s="880" t="n">
        <v>12.98</v>
      </c>
      <c r="F11250" s="877" t="n">
        <f aca="false">IFERROR(E11250/100,"")</f>
        <v>0.1298</v>
      </c>
    </row>
    <row r="11251" customFormat="false" ht="13.8" hidden="false" customHeight="false" outlineLevel="0" collapsed="false">
      <c r="D11251" s="875" t="n">
        <v>29914</v>
      </c>
      <c r="E11251" s="880" t="n">
        <v>13.13</v>
      </c>
      <c r="F11251" s="877" t="n">
        <f aca="false">IFERROR(E11251/100,"")</f>
        <v>0.1313</v>
      </c>
    </row>
    <row r="11252" customFormat="false" ht="13.8" hidden="false" customHeight="false" outlineLevel="0" collapsed="false">
      <c r="D11252" s="875" t="n">
        <v>29913</v>
      </c>
      <c r="E11252" s="880" t="n">
        <v>13.44</v>
      </c>
      <c r="F11252" s="877" t="n">
        <f aca="false">IFERROR(E11252/100,"")</f>
        <v>0.1344</v>
      </c>
    </row>
    <row r="11253" customFormat="false" ht="13.8" hidden="false" customHeight="false" outlineLevel="0" collapsed="false">
      <c r="D11253" s="875" t="n">
        <v>29910</v>
      </c>
      <c r="E11253" s="880" t="n">
        <v>13.14</v>
      </c>
      <c r="F11253" s="877" t="n">
        <f aca="false">IFERROR(E11253/100,"")</f>
        <v>0.1314</v>
      </c>
    </row>
    <row r="11254" customFormat="false" ht="13.8" hidden="false" customHeight="false" outlineLevel="0" collapsed="false">
      <c r="D11254" s="875" t="n">
        <v>29909</v>
      </c>
      <c r="E11254" s="880" t="n">
        <v>13.04</v>
      </c>
      <c r="F11254" s="877" t="n">
        <f aca="false">IFERROR(E11254/100,"")</f>
        <v>0.1304</v>
      </c>
    </row>
    <row r="11255" customFormat="false" ht="13.8" hidden="false" customHeight="false" outlineLevel="0" collapsed="false">
      <c r="D11255" s="875" t="n">
        <v>29908</v>
      </c>
      <c r="E11255" s="880" t="n">
        <v>13</v>
      </c>
      <c r="F11255" s="877" t="n">
        <f aca="false">IFERROR(E11255/100,"")</f>
        <v>0.13</v>
      </c>
    </row>
    <row r="11256" customFormat="false" ht="13.8" hidden="false" customHeight="false" outlineLevel="0" collapsed="false">
      <c r="D11256" s="875" t="n">
        <v>29907</v>
      </c>
      <c r="E11256" s="880" t="n">
        <v>13.18</v>
      </c>
      <c r="F11256" s="877" t="n">
        <f aca="false">IFERROR(E11256/100,"")</f>
        <v>0.1318</v>
      </c>
    </row>
    <row r="11257" customFormat="false" ht="13.8" hidden="false" customHeight="false" outlineLevel="0" collapsed="false">
      <c r="D11257" s="875" t="n">
        <v>29906</v>
      </c>
      <c r="E11257" s="880" t="n">
        <v>13.07</v>
      </c>
      <c r="F11257" s="877" t="n">
        <f aca="false">IFERROR(E11257/100,"")</f>
        <v>0.1307</v>
      </c>
    </row>
    <row r="11258" customFormat="false" ht="13.8" hidden="false" customHeight="false" outlineLevel="0" collapsed="false">
      <c r="D11258" s="875" t="n">
        <v>29903</v>
      </c>
      <c r="E11258" s="880" t="n">
        <v>13.18</v>
      </c>
      <c r="F11258" s="877" t="n">
        <f aca="false">IFERROR(E11258/100,"")</f>
        <v>0.1318</v>
      </c>
    </row>
    <row r="11259" customFormat="false" ht="13.8" hidden="false" customHeight="false" outlineLevel="0" collapsed="false">
      <c r="D11259" s="875" t="n">
        <v>29902</v>
      </c>
      <c r="E11259" s="880" t="n">
        <v>13.19</v>
      </c>
      <c r="F11259" s="877" t="n">
        <f aca="false">IFERROR(E11259/100,"")</f>
        <v>0.1319</v>
      </c>
    </row>
    <row r="11260" customFormat="false" ht="13.8" hidden="false" customHeight="false" outlineLevel="0" collapsed="false">
      <c r="D11260" s="875" t="n">
        <v>29901</v>
      </c>
      <c r="E11260" s="867" t="e">
        <f aca="false">NA()</f>
        <v>#N/A</v>
      </c>
      <c r="F11260" s="877" t="str">
        <f aca="false">IFERROR(E11260/100,"")</f>
        <v/>
      </c>
    </row>
    <row r="11261" customFormat="false" ht="13.8" hidden="false" customHeight="false" outlineLevel="0" collapsed="false">
      <c r="D11261" s="875" t="n">
        <v>29900</v>
      </c>
      <c r="E11261" s="880" t="n">
        <v>13.4</v>
      </c>
      <c r="F11261" s="877" t="n">
        <f aca="false">IFERROR(E11261/100,"")</f>
        <v>0.134</v>
      </c>
    </row>
    <row r="11262" customFormat="false" ht="13.8" hidden="false" customHeight="false" outlineLevel="0" collapsed="false">
      <c r="D11262" s="875" t="n">
        <v>29899</v>
      </c>
      <c r="E11262" s="880" t="n">
        <v>13.39</v>
      </c>
      <c r="F11262" s="877" t="n">
        <f aca="false">IFERROR(E11262/100,"")</f>
        <v>0.1339</v>
      </c>
    </row>
    <row r="11263" customFormat="false" ht="13.8" hidden="false" customHeight="false" outlineLevel="0" collapsed="false">
      <c r="D11263" s="875" t="n">
        <v>29896</v>
      </c>
      <c r="E11263" s="880" t="n">
        <v>13.94</v>
      </c>
      <c r="F11263" s="877" t="n">
        <f aca="false">IFERROR(E11263/100,"")</f>
        <v>0.1394</v>
      </c>
    </row>
    <row r="11264" customFormat="false" ht="13.8" hidden="false" customHeight="false" outlineLevel="0" collapsed="false">
      <c r="D11264" s="875" t="n">
        <v>29895</v>
      </c>
      <c r="E11264" s="880" t="n">
        <v>14.19</v>
      </c>
      <c r="F11264" s="877" t="n">
        <f aca="false">IFERROR(E11264/100,"")</f>
        <v>0.1419</v>
      </c>
    </row>
    <row r="11265" customFormat="false" ht="13.8" hidden="false" customHeight="false" outlineLevel="0" collapsed="false">
      <c r="D11265" s="875" t="n">
        <v>29894</v>
      </c>
      <c r="E11265" s="880" t="n">
        <v>14.18</v>
      </c>
      <c r="F11265" s="877" t="n">
        <f aca="false">IFERROR(E11265/100,"")</f>
        <v>0.1418</v>
      </c>
    </row>
    <row r="11266" customFormat="false" ht="13.8" hidden="false" customHeight="false" outlineLevel="0" collapsed="false">
      <c r="D11266" s="875" t="n">
        <v>29893</v>
      </c>
      <c r="E11266" s="867" t="e">
        <f aca="false">NA()</f>
        <v>#N/A</v>
      </c>
      <c r="F11266" s="877" t="str">
        <f aca="false">IFERROR(E11266/100,"")</f>
        <v/>
      </c>
    </row>
    <row r="11267" customFormat="false" ht="13.8" hidden="false" customHeight="false" outlineLevel="0" collapsed="false">
      <c r="D11267" s="875" t="n">
        <v>29892</v>
      </c>
      <c r="E11267" s="880" t="n">
        <v>14.57</v>
      </c>
      <c r="F11267" s="877" t="n">
        <f aca="false">IFERROR(E11267/100,"")</f>
        <v>0.1457</v>
      </c>
    </row>
    <row r="11268" customFormat="false" ht="13.8" hidden="false" customHeight="false" outlineLevel="0" collapsed="false">
      <c r="D11268" s="875" t="n">
        <v>29889</v>
      </c>
      <c r="E11268" s="880" t="n">
        <v>14.63</v>
      </c>
      <c r="F11268" s="877" t="n">
        <f aca="false">IFERROR(E11268/100,"")</f>
        <v>0.1463</v>
      </c>
    </row>
    <row r="11269" customFormat="false" ht="13.8" hidden="false" customHeight="false" outlineLevel="0" collapsed="false">
      <c r="D11269" s="875" t="n">
        <v>29888</v>
      </c>
      <c r="E11269" s="880" t="n">
        <v>15.06</v>
      </c>
      <c r="F11269" s="877" t="n">
        <f aca="false">IFERROR(E11269/100,"")</f>
        <v>0.1506</v>
      </c>
    </row>
    <row r="11270" customFormat="false" ht="13.8" hidden="false" customHeight="false" outlineLevel="0" collapsed="false">
      <c r="D11270" s="875" t="n">
        <v>29887</v>
      </c>
      <c r="E11270" s="880" t="n">
        <v>15.44</v>
      </c>
      <c r="F11270" s="877" t="n">
        <f aca="false">IFERROR(E11270/100,"")</f>
        <v>0.1544</v>
      </c>
    </row>
    <row r="11271" customFormat="false" ht="13.8" hidden="false" customHeight="false" outlineLevel="0" collapsed="false">
      <c r="D11271" s="875" t="n">
        <v>29886</v>
      </c>
      <c r="E11271" s="880" t="n">
        <v>15.54</v>
      </c>
      <c r="F11271" s="877" t="n">
        <f aca="false">IFERROR(E11271/100,"")</f>
        <v>0.1554</v>
      </c>
    </row>
    <row r="11272" customFormat="false" ht="13.8" hidden="false" customHeight="false" outlineLevel="0" collapsed="false">
      <c r="D11272" s="875" t="n">
        <v>29885</v>
      </c>
      <c r="E11272" s="880" t="n">
        <v>15.6</v>
      </c>
      <c r="F11272" s="877" t="n">
        <f aca="false">IFERROR(E11272/100,"")</f>
        <v>0.156</v>
      </c>
    </row>
    <row r="11273" customFormat="false" ht="13.8" hidden="false" customHeight="false" outlineLevel="0" collapsed="false">
      <c r="D11273" s="875" t="n">
        <v>29882</v>
      </c>
      <c r="E11273" s="880" t="n">
        <v>15.3</v>
      </c>
      <c r="F11273" s="877" t="n">
        <f aca="false">IFERROR(E11273/100,"")</f>
        <v>0.153</v>
      </c>
    </row>
    <row r="11274" customFormat="false" ht="13.8" hidden="false" customHeight="false" outlineLevel="0" collapsed="false">
      <c r="D11274" s="875" t="n">
        <v>29881</v>
      </c>
      <c r="E11274" s="880" t="n">
        <v>15.38</v>
      </c>
      <c r="F11274" s="877" t="n">
        <f aca="false">IFERROR(E11274/100,"")</f>
        <v>0.1538</v>
      </c>
    </row>
    <row r="11275" customFormat="false" ht="13.8" hidden="false" customHeight="false" outlineLevel="0" collapsed="false">
      <c r="D11275" s="875" t="n">
        <v>29880</v>
      </c>
      <c r="E11275" s="880" t="n">
        <v>15.34</v>
      </c>
      <c r="F11275" s="877" t="n">
        <f aca="false">IFERROR(E11275/100,"")</f>
        <v>0.1534</v>
      </c>
    </row>
    <row r="11276" customFormat="false" ht="13.8" hidden="false" customHeight="false" outlineLevel="0" collapsed="false">
      <c r="D11276" s="875" t="n">
        <v>29879</v>
      </c>
      <c r="E11276" s="880" t="n">
        <v>15.09</v>
      </c>
      <c r="F11276" s="877" t="n">
        <f aca="false">IFERROR(E11276/100,"")</f>
        <v>0.1509</v>
      </c>
    </row>
    <row r="11277" customFormat="false" ht="13.8" hidden="false" customHeight="false" outlineLevel="0" collapsed="false">
      <c r="D11277" s="875" t="n">
        <v>29878</v>
      </c>
      <c r="E11277" s="880" t="n">
        <v>14.95</v>
      </c>
      <c r="F11277" s="877" t="n">
        <f aca="false">IFERROR(E11277/100,"")</f>
        <v>0.1495</v>
      </c>
    </row>
    <row r="11278" customFormat="false" ht="13.8" hidden="false" customHeight="false" outlineLevel="0" collapsed="false">
      <c r="D11278" s="875" t="n">
        <v>29875</v>
      </c>
      <c r="E11278" s="880" t="n">
        <v>14.94</v>
      </c>
      <c r="F11278" s="877" t="n">
        <f aca="false">IFERROR(E11278/100,"")</f>
        <v>0.1494</v>
      </c>
    </row>
    <row r="11279" customFormat="false" ht="13.8" hidden="false" customHeight="false" outlineLevel="0" collapsed="false">
      <c r="D11279" s="875" t="n">
        <v>29874</v>
      </c>
      <c r="E11279" s="880" t="n">
        <v>14.88</v>
      </c>
      <c r="F11279" s="877" t="n">
        <f aca="false">IFERROR(E11279/100,"")</f>
        <v>0.1488</v>
      </c>
    </row>
    <row r="11280" customFormat="false" ht="13.8" hidden="false" customHeight="false" outlineLevel="0" collapsed="false">
      <c r="D11280" s="875" t="n">
        <v>29873</v>
      </c>
      <c r="E11280" s="880" t="n">
        <v>14.87</v>
      </c>
      <c r="F11280" s="877" t="n">
        <f aca="false">IFERROR(E11280/100,"")</f>
        <v>0.1487</v>
      </c>
    </row>
    <row r="11281" customFormat="false" ht="13.8" hidden="false" customHeight="false" outlineLevel="0" collapsed="false">
      <c r="D11281" s="875" t="n">
        <v>29872</v>
      </c>
      <c r="E11281" s="880" t="n">
        <v>14.83</v>
      </c>
      <c r="F11281" s="877" t="n">
        <f aca="false">IFERROR(E11281/100,"")</f>
        <v>0.1483</v>
      </c>
    </row>
    <row r="11282" customFormat="false" ht="13.8" hidden="false" customHeight="false" outlineLevel="0" collapsed="false">
      <c r="D11282" s="875" t="n">
        <v>29871</v>
      </c>
      <c r="E11282" s="867" t="e">
        <f aca="false">NA()</f>
        <v>#N/A</v>
      </c>
      <c r="F11282" s="877" t="str">
        <f aca="false">IFERROR(E11282/100,"")</f>
        <v/>
      </c>
    </row>
    <row r="11283" customFormat="false" ht="13.8" hidden="false" customHeight="false" outlineLevel="0" collapsed="false">
      <c r="D11283" s="875" t="n">
        <v>29868</v>
      </c>
      <c r="E11283" s="880" t="n">
        <v>14.73</v>
      </c>
      <c r="F11283" s="877" t="n">
        <f aca="false">IFERROR(E11283/100,"")</f>
        <v>0.1473</v>
      </c>
    </row>
    <row r="11284" customFormat="false" ht="13.8" hidden="false" customHeight="false" outlineLevel="0" collapsed="false">
      <c r="D11284" s="875" t="n">
        <v>29867</v>
      </c>
      <c r="E11284" s="880" t="n">
        <v>15</v>
      </c>
      <c r="F11284" s="877" t="n">
        <f aca="false">IFERROR(E11284/100,"")</f>
        <v>0.15</v>
      </c>
    </row>
    <row r="11285" customFormat="false" ht="13.8" hidden="false" customHeight="false" outlineLevel="0" collapsed="false">
      <c r="D11285" s="875" t="n">
        <v>29866</v>
      </c>
      <c r="E11285" s="880" t="n">
        <v>15.04</v>
      </c>
      <c r="F11285" s="877" t="n">
        <f aca="false">IFERROR(E11285/100,"")</f>
        <v>0.1504</v>
      </c>
    </row>
    <row r="11286" customFormat="false" ht="13.8" hidden="false" customHeight="false" outlineLevel="0" collapsed="false">
      <c r="D11286" s="875" t="n">
        <v>29865</v>
      </c>
      <c r="E11286" s="880" t="n">
        <v>15.14</v>
      </c>
      <c r="F11286" s="877" t="n">
        <f aca="false">IFERROR(E11286/100,"")</f>
        <v>0.1514</v>
      </c>
    </row>
    <row r="11287" customFormat="false" ht="13.8" hidden="false" customHeight="false" outlineLevel="0" collapsed="false">
      <c r="D11287" s="875" t="n">
        <v>29864</v>
      </c>
      <c r="E11287" s="880" t="n">
        <v>15.19</v>
      </c>
      <c r="F11287" s="877" t="n">
        <f aca="false">IFERROR(E11287/100,"")</f>
        <v>0.1519</v>
      </c>
    </row>
    <row r="11288" customFormat="false" ht="13.8" hidden="false" customHeight="false" outlineLevel="0" collapsed="false">
      <c r="D11288" s="875" t="n">
        <v>29861</v>
      </c>
      <c r="E11288" s="880" t="n">
        <v>15.41</v>
      </c>
      <c r="F11288" s="877" t="n">
        <f aca="false">IFERROR(E11288/100,"")</f>
        <v>0.1541</v>
      </c>
    </row>
    <row r="11289" customFormat="false" ht="13.8" hidden="false" customHeight="false" outlineLevel="0" collapsed="false">
      <c r="D11289" s="875" t="n">
        <v>29860</v>
      </c>
      <c r="E11289" s="880" t="n">
        <v>15.75</v>
      </c>
      <c r="F11289" s="877" t="n">
        <f aca="false">IFERROR(E11289/100,"")</f>
        <v>0.1575</v>
      </c>
    </row>
    <row r="11290" customFormat="false" ht="13.8" hidden="false" customHeight="false" outlineLevel="0" collapsed="false">
      <c r="D11290" s="875" t="n">
        <v>29859</v>
      </c>
      <c r="E11290" s="880" t="n">
        <v>15.84</v>
      </c>
      <c r="F11290" s="877" t="n">
        <f aca="false">IFERROR(E11290/100,"")</f>
        <v>0.1584</v>
      </c>
    </row>
    <row r="11291" customFormat="false" ht="13.8" hidden="false" customHeight="false" outlineLevel="0" collapsed="false">
      <c r="D11291" s="875" t="n">
        <v>29858</v>
      </c>
      <c r="E11291" s="880" t="n">
        <v>15.76</v>
      </c>
      <c r="F11291" s="877" t="n">
        <f aca="false">IFERROR(E11291/100,"")</f>
        <v>0.1576</v>
      </c>
    </row>
    <row r="11292" customFormat="false" ht="13.8" hidden="false" customHeight="false" outlineLevel="0" collapsed="false">
      <c r="D11292" s="875" t="n">
        <v>29857</v>
      </c>
      <c r="E11292" s="880" t="n">
        <v>15.65</v>
      </c>
      <c r="F11292" s="877" t="n">
        <f aca="false">IFERROR(E11292/100,"")</f>
        <v>0.1565</v>
      </c>
    </row>
    <row r="11293" customFormat="false" ht="13.8" hidden="false" customHeight="false" outlineLevel="0" collapsed="false">
      <c r="D11293" s="875" t="n">
        <v>29854</v>
      </c>
      <c r="E11293" s="880" t="n">
        <v>15.68</v>
      </c>
      <c r="F11293" s="877" t="n">
        <f aca="false">IFERROR(E11293/100,"")</f>
        <v>0.1568</v>
      </c>
    </row>
    <row r="11294" customFormat="false" ht="13.8" hidden="false" customHeight="false" outlineLevel="0" collapsed="false">
      <c r="D11294" s="875" t="n">
        <v>29853</v>
      </c>
      <c r="E11294" s="880" t="n">
        <v>15.31</v>
      </c>
      <c r="F11294" s="877" t="n">
        <f aca="false">IFERROR(E11294/100,"")</f>
        <v>0.1531</v>
      </c>
    </row>
    <row r="11295" customFormat="false" ht="13.8" hidden="false" customHeight="false" outlineLevel="0" collapsed="false">
      <c r="D11295" s="875" t="n">
        <v>29852</v>
      </c>
      <c r="E11295" s="880" t="n">
        <v>15.23</v>
      </c>
      <c r="F11295" s="877" t="n">
        <f aca="false">IFERROR(E11295/100,"")</f>
        <v>0.1523</v>
      </c>
    </row>
    <row r="11296" customFormat="false" ht="13.8" hidden="false" customHeight="false" outlineLevel="0" collapsed="false">
      <c r="D11296" s="875" t="n">
        <v>29851</v>
      </c>
      <c r="E11296" s="880" t="n">
        <v>15.03</v>
      </c>
      <c r="F11296" s="877" t="n">
        <f aca="false">IFERROR(E11296/100,"")</f>
        <v>0.1503</v>
      </c>
    </row>
    <row r="11297" customFormat="false" ht="13.8" hidden="false" customHeight="false" outlineLevel="0" collapsed="false">
      <c r="D11297" s="875" t="n">
        <v>29850</v>
      </c>
      <c r="E11297" s="880" t="n">
        <v>14.78</v>
      </c>
      <c r="F11297" s="877" t="n">
        <f aca="false">IFERROR(E11297/100,"")</f>
        <v>0.1478</v>
      </c>
    </row>
    <row r="11298" customFormat="false" ht="13.8" hidden="false" customHeight="false" outlineLevel="0" collapsed="false">
      <c r="D11298" s="875" t="n">
        <v>29847</v>
      </c>
      <c r="E11298" s="880" t="n">
        <v>14.91</v>
      </c>
      <c r="F11298" s="877" t="n">
        <f aca="false">IFERROR(E11298/100,"")</f>
        <v>0.1491</v>
      </c>
    </row>
    <row r="11299" customFormat="false" ht="13.8" hidden="false" customHeight="false" outlineLevel="0" collapsed="false">
      <c r="D11299" s="875" t="n">
        <v>29846</v>
      </c>
      <c r="E11299" s="880" t="n">
        <v>14.95</v>
      </c>
      <c r="F11299" s="877" t="n">
        <f aca="false">IFERROR(E11299/100,"")</f>
        <v>0.1495</v>
      </c>
    </row>
    <row r="11300" customFormat="false" ht="13.8" hidden="false" customHeight="false" outlineLevel="0" collapsed="false">
      <c r="D11300" s="875" t="n">
        <v>29845</v>
      </c>
      <c r="E11300" s="880" t="n">
        <v>15.11</v>
      </c>
      <c r="F11300" s="877" t="n">
        <f aca="false">IFERROR(E11300/100,"")</f>
        <v>0.1511</v>
      </c>
    </row>
    <row r="11301" customFormat="false" ht="13.8" hidden="false" customHeight="false" outlineLevel="0" collapsed="false">
      <c r="D11301" s="875" t="n">
        <v>29844</v>
      </c>
      <c r="E11301" s="880" t="n">
        <v>15.08</v>
      </c>
      <c r="F11301" s="877" t="n">
        <f aca="false">IFERROR(E11301/100,"")</f>
        <v>0.1508</v>
      </c>
    </row>
    <row r="11302" customFormat="false" ht="13.8" hidden="false" customHeight="false" outlineLevel="0" collapsed="false">
      <c r="D11302" s="875" t="n">
        <v>29843</v>
      </c>
      <c r="E11302" s="880" t="n">
        <v>15.2</v>
      </c>
      <c r="F11302" s="877" t="n">
        <f aca="false">IFERROR(E11302/100,"")</f>
        <v>0.152</v>
      </c>
    </row>
    <row r="11303" customFormat="false" ht="13.8" hidden="false" customHeight="false" outlineLevel="0" collapsed="false">
      <c r="D11303" s="875" t="n">
        <v>29840</v>
      </c>
      <c r="E11303" s="880" t="n">
        <v>15.05</v>
      </c>
      <c r="F11303" s="877" t="n">
        <f aca="false">IFERROR(E11303/100,"")</f>
        <v>0.1505</v>
      </c>
    </row>
    <row r="11304" customFormat="false" ht="13.8" hidden="false" customHeight="false" outlineLevel="0" collapsed="false">
      <c r="D11304" s="875" t="n">
        <v>29839</v>
      </c>
      <c r="E11304" s="880" t="n">
        <v>15.3</v>
      </c>
      <c r="F11304" s="877" t="n">
        <f aca="false">IFERROR(E11304/100,"")</f>
        <v>0.153</v>
      </c>
    </row>
    <row r="11305" customFormat="false" ht="13.8" hidden="false" customHeight="false" outlineLevel="0" collapsed="false">
      <c r="D11305" s="875" t="n">
        <v>29838</v>
      </c>
      <c r="E11305" s="880" t="n">
        <v>15.53</v>
      </c>
      <c r="F11305" s="877" t="n">
        <f aca="false">IFERROR(E11305/100,"")</f>
        <v>0.1553</v>
      </c>
    </row>
    <row r="11306" customFormat="false" ht="13.8" hidden="false" customHeight="false" outlineLevel="0" collapsed="false">
      <c r="D11306" s="875" t="n">
        <v>29837</v>
      </c>
      <c r="E11306" s="880" t="n">
        <v>15.59</v>
      </c>
      <c r="F11306" s="877" t="n">
        <f aca="false">IFERROR(E11306/100,"")</f>
        <v>0.1559</v>
      </c>
    </row>
    <row r="11307" customFormat="false" ht="13.8" hidden="false" customHeight="false" outlineLevel="0" collapsed="false">
      <c r="D11307" s="875" t="n">
        <v>29836</v>
      </c>
      <c r="E11307" s="867" t="e">
        <f aca="false">NA()</f>
        <v>#N/A</v>
      </c>
      <c r="F11307" s="877" t="str">
        <f aca="false">IFERROR(E11307/100,"")</f>
        <v/>
      </c>
    </row>
    <row r="11308" customFormat="false" ht="13.8" hidden="false" customHeight="false" outlineLevel="0" collapsed="false">
      <c r="D11308" s="875" t="n">
        <v>29833</v>
      </c>
      <c r="E11308" s="880" t="n">
        <v>15.51</v>
      </c>
      <c r="F11308" s="877" t="n">
        <f aca="false">IFERROR(E11308/100,"")</f>
        <v>0.1551</v>
      </c>
    </row>
    <row r="11309" customFormat="false" ht="13.8" hidden="false" customHeight="false" outlineLevel="0" collapsed="false">
      <c r="D11309" s="875" t="n">
        <v>29832</v>
      </c>
      <c r="E11309" s="880" t="n">
        <v>15.48</v>
      </c>
      <c r="F11309" s="877" t="n">
        <f aca="false">IFERROR(E11309/100,"")</f>
        <v>0.1548</v>
      </c>
    </row>
    <row r="11310" customFormat="false" ht="13.8" hidden="false" customHeight="false" outlineLevel="0" collapsed="false">
      <c r="D11310" s="875" t="n">
        <v>29831</v>
      </c>
      <c r="E11310" s="880" t="n">
        <v>15.4</v>
      </c>
      <c r="F11310" s="877" t="n">
        <f aca="false">IFERROR(E11310/100,"")</f>
        <v>0.154</v>
      </c>
    </row>
    <row r="11311" customFormat="false" ht="13.8" hidden="false" customHeight="false" outlineLevel="0" collapsed="false">
      <c r="D11311" s="875" t="n">
        <v>29830</v>
      </c>
      <c r="E11311" s="880" t="n">
        <v>15.41</v>
      </c>
      <c r="F11311" s="877" t="n">
        <f aca="false">IFERROR(E11311/100,"")</f>
        <v>0.1541</v>
      </c>
    </row>
    <row r="11312" customFormat="false" ht="13.8" hidden="false" customHeight="false" outlineLevel="0" collapsed="false">
      <c r="D11312" s="875" t="n">
        <v>29829</v>
      </c>
      <c r="E11312" s="880" t="n">
        <v>15.41</v>
      </c>
      <c r="F11312" s="877" t="n">
        <f aca="false">IFERROR(E11312/100,"")</f>
        <v>0.1541</v>
      </c>
    </row>
    <row r="11313" customFormat="false" ht="13.8" hidden="false" customHeight="false" outlineLevel="0" collapsed="false">
      <c r="D11313" s="875" t="n">
        <v>29826</v>
      </c>
      <c r="E11313" s="880" t="n">
        <v>15.25</v>
      </c>
      <c r="F11313" s="877" t="n">
        <f aca="false">IFERROR(E11313/100,"")</f>
        <v>0.1525</v>
      </c>
    </row>
    <row r="11314" customFormat="false" ht="13.8" hidden="false" customHeight="false" outlineLevel="0" collapsed="false">
      <c r="D11314" s="875" t="n">
        <v>29825</v>
      </c>
      <c r="E11314" s="880" t="n">
        <v>15.36</v>
      </c>
      <c r="F11314" s="877" t="n">
        <f aca="false">IFERROR(E11314/100,"")</f>
        <v>0.1536</v>
      </c>
    </row>
    <row r="11315" customFormat="false" ht="13.8" hidden="false" customHeight="false" outlineLevel="0" collapsed="false">
      <c r="D11315" s="875" t="n">
        <v>29824</v>
      </c>
      <c r="E11315" s="880" t="n">
        <v>15.31</v>
      </c>
      <c r="F11315" s="877" t="n">
        <f aca="false">IFERROR(E11315/100,"")</f>
        <v>0.1531</v>
      </c>
    </row>
    <row r="11316" customFormat="false" ht="13.8" hidden="false" customHeight="false" outlineLevel="0" collapsed="false">
      <c r="D11316" s="875" t="n">
        <v>29823</v>
      </c>
      <c r="E11316" s="880" t="n">
        <v>15.35</v>
      </c>
      <c r="F11316" s="877" t="n">
        <f aca="false">IFERROR(E11316/100,"")</f>
        <v>0.1535</v>
      </c>
    </row>
    <row r="11317" customFormat="false" ht="13.8" hidden="false" customHeight="false" outlineLevel="0" collapsed="false">
      <c r="D11317" s="875" t="n">
        <v>29822</v>
      </c>
      <c r="E11317" s="880" t="n">
        <v>15.32</v>
      </c>
      <c r="F11317" s="877" t="n">
        <f aca="false">IFERROR(E11317/100,"")</f>
        <v>0.1532</v>
      </c>
    </row>
    <row r="11318" customFormat="false" ht="13.8" hidden="false" customHeight="false" outlineLevel="0" collapsed="false">
      <c r="D11318" s="875" t="n">
        <v>29819</v>
      </c>
      <c r="E11318" s="880" t="n">
        <v>14.97</v>
      </c>
      <c r="F11318" s="877" t="n">
        <f aca="false">IFERROR(E11318/100,"")</f>
        <v>0.1497</v>
      </c>
    </row>
    <row r="11319" customFormat="false" ht="13.8" hidden="false" customHeight="false" outlineLevel="0" collapsed="false">
      <c r="D11319" s="875" t="n">
        <v>29818</v>
      </c>
      <c r="E11319" s="880" t="n">
        <v>14.89</v>
      </c>
      <c r="F11319" s="877" t="n">
        <f aca="false">IFERROR(E11319/100,"")</f>
        <v>0.1489</v>
      </c>
    </row>
    <row r="11320" customFormat="false" ht="13.8" hidden="false" customHeight="false" outlineLevel="0" collapsed="false">
      <c r="D11320" s="875" t="n">
        <v>29817</v>
      </c>
      <c r="E11320" s="880" t="n">
        <v>14.77</v>
      </c>
      <c r="F11320" s="877" t="n">
        <f aca="false">IFERROR(E11320/100,"")</f>
        <v>0.1477</v>
      </c>
    </row>
    <row r="11321" customFormat="false" ht="13.8" hidden="false" customHeight="false" outlineLevel="0" collapsed="false">
      <c r="D11321" s="875" t="n">
        <v>29816</v>
      </c>
      <c r="E11321" s="880" t="n">
        <v>14.79</v>
      </c>
      <c r="F11321" s="877" t="n">
        <f aca="false">IFERROR(E11321/100,"")</f>
        <v>0.1479</v>
      </c>
    </row>
    <row r="11322" customFormat="false" ht="13.8" hidden="false" customHeight="false" outlineLevel="0" collapsed="false">
      <c r="D11322" s="875" t="n">
        <v>29815</v>
      </c>
      <c r="E11322" s="880" t="n">
        <v>14.71</v>
      </c>
      <c r="F11322" s="877" t="n">
        <f aca="false">IFERROR(E11322/100,"")</f>
        <v>0.1471</v>
      </c>
    </row>
    <row r="11323" customFormat="false" ht="13.8" hidden="false" customHeight="false" outlineLevel="0" collapsed="false">
      <c r="D11323" s="875" t="n">
        <v>29812</v>
      </c>
      <c r="E11323" s="880" t="n">
        <v>14.74</v>
      </c>
      <c r="F11323" s="877" t="n">
        <f aca="false">IFERROR(E11323/100,"")</f>
        <v>0.1474</v>
      </c>
    </row>
    <row r="11324" customFormat="false" ht="13.8" hidden="false" customHeight="false" outlineLevel="0" collapsed="false">
      <c r="D11324" s="875" t="n">
        <v>29811</v>
      </c>
      <c r="E11324" s="880" t="n">
        <v>14.65</v>
      </c>
      <c r="F11324" s="877" t="n">
        <f aca="false">IFERROR(E11324/100,"")</f>
        <v>0.1465</v>
      </c>
    </row>
    <row r="11325" customFormat="false" ht="13.8" hidden="false" customHeight="false" outlineLevel="0" collapsed="false">
      <c r="D11325" s="875" t="n">
        <v>29810</v>
      </c>
      <c r="E11325" s="880" t="n">
        <v>14.61</v>
      </c>
      <c r="F11325" s="877" t="n">
        <f aca="false">IFERROR(E11325/100,"")</f>
        <v>0.1461</v>
      </c>
    </row>
    <row r="11326" customFormat="false" ht="13.8" hidden="false" customHeight="false" outlineLevel="0" collapsed="false">
      <c r="D11326" s="875" t="n">
        <v>29809</v>
      </c>
      <c r="E11326" s="880" t="n">
        <v>14.4</v>
      </c>
      <c r="F11326" s="877" t="n">
        <f aca="false">IFERROR(E11326/100,"")</f>
        <v>0.144</v>
      </c>
    </row>
    <row r="11327" customFormat="false" ht="13.8" hidden="false" customHeight="false" outlineLevel="0" collapsed="false">
      <c r="D11327" s="875" t="n">
        <v>29808</v>
      </c>
      <c r="E11327" s="880" t="n">
        <v>14.65</v>
      </c>
      <c r="F11327" s="877" t="n">
        <f aca="false">IFERROR(E11327/100,"")</f>
        <v>0.1465</v>
      </c>
    </row>
    <row r="11328" customFormat="false" ht="13.8" hidden="false" customHeight="false" outlineLevel="0" collapsed="false">
      <c r="D11328" s="875" t="n">
        <v>29805</v>
      </c>
      <c r="E11328" s="880" t="n">
        <v>14.83</v>
      </c>
      <c r="F11328" s="877" t="n">
        <f aca="false">IFERROR(E11328/100,"")</f>
        <v>0.1483</v>
      </c>
    </row>
    <row r="11329" customFormat="false" ht="13.8" hidden="false" customHeight="false" outlineLevel="0" collapsed="false">
      <c r="D11329" s="875" t="n">
        <v>29804</v>
      </c>
      <c r="E11329" s="880" t="n">
        <v>14.86</v>
      </c>
      <c r="F11329" s="877" t="n">
        <f aca="false">IFERROR(E11329/100,"")</f>
        <v>0.1486</v>
      </c>
    </row>
    <row r="11330" customFormat="false" ht="13.8" hidden="false" customHeight="false" outlineLevel="0" collapsed="false">
      <c r="D11330" s="875" t="n">
        <v>29803</v>
      </c>
      <c r="E11330" s="880" t="n">
        <v>14.91</v>
      </c>
      <c r="F11330" s="877" t="n">
        <f aca="false">IFERROR(E11330/100,"")</f>
        <v>0.1491</v>
      </c>
    </row>
    <row r="11331" customFormat="false" ht="13.8" hidden="false" customHeight="false" outlineLevel="0" collapsed="false">
      <c r="D11331" s="875" t="n">
        <v>29802</v>
      </c>
      <c r="E11331" s="880" t="n">
        <v>14.95</v>
      </c>
      <c r="F11331" s="877" t="n">
        <f aca="false">IFERROR(E11331/100,"")</f>
        <v>0.1495</v>
      </c>
    </row>
    <row r="11332" customFormat="false" ht="13.8" hidden="false" customHeight="false" outlineLevel="0" collapsed="false">
      <c r="D11332" s="875" t="n">
        <v>29801</v>
      </c>
      <c r="E11332" s="880" t="n">
        <v>14.95</v>
      </c>
      <c r="F11332" s="877" t="n">
        <f aca="false">IFERROR(E11332/100,"")</f>
        <v>0.1495</v>
      </c>
    </row>
    <row r="11333" customFormat="false" ht="13.8" hidden="false" customHeight="false" outlineLevel="0" collapsed="false">
      <c r="D11333" s="875" t="n">
        <v>29798</v>
      </c>
      <c r="E11333" s="880" t="n">
        <v>14.67</v>
      </c>
      <c r="F11333" s="877" t="n">
        <f aca="false">IFERROR(E11333/100,"")</f>
        <v>0.1467</v>
      </c>
    </row>
    <row r="11334" customFormat="false" ht="13.8" hidden="false" customHeight="false" outlineLevel="0" collapsed="false">
      <c r="D11334" s="875" t="n">
        <v>29797</v>
      </c>
      <c r="E11334" s="880" t="n">
        <v>14.71</v>
      </c>
      <c r="F11334" s="877" t="n">
        <f aca="false">IFERROR(E11334/100,"")</f>
        <v>0.1471</v>
      </c>
    </row>
    <row r="11335" customFormat="false" ht="13.8" hidden="false" customHeight="false" outlineLevel="0" collapsed="false">
      <c r="D11335" s="875" t="n">
        <v>29796</v>
      </c>
      <c r="E11335" s="880" t="n">
        <v>14.61</v>
      </c>
      <c r="F11335" s="877" t="n">
        <f aca="false">IFERROR(E11335/100,"")</f>
        <v>0.1461</v>
      </c>
    </row>
    <row r="11336" customFormat="false" ht="13.8" hidden="false" customHeight="false" outlineLevel="0" collapsed="false">
      <c r="D11336" s="875" t="n">
        <v>29795</v>
      </c>
      <c r="E11336" s="880" t="n">
        <v>14.53</v>
      </c>
      <c r="F11336" s="877" t="n">
        <f aca="false">IFERROR(E11336/100,"")</f>
        <v>0.1453</v>
      </c>
    </row>
    <row r="11337" customFormat="false" ht="13.8" hidden="false" customHeight="false" outlineLevel="0" collapsed="false">
      <c r="D11337" s="875" t="n">
        <v>29794</v>
      </c>
      <c r="E11337" s="880" t="n">
        <v>14.43</v>
      </c>
      <c r="F11337" s="877" t="n">
        <f aca="false">IFERROR(E11337/100,"")</f>
        <v>0.1443</v>
      </c>
    </row>
    <row r="11338" customFormat="false" ht="13.8" hidden="false" customHeight="false" outlineLevel="0" collapsed="false">
      <c r="D11338" s="875" t="n">
        <v>29791</v>
      </c>
      <c r="E11338" s="880" t="n">
        <v>14.41</v>
      </c>
      <c r="F11338" s="877" t="n">
        <f aca="false">IFERROR(E11338/100,"")</f>
        <v>0.1441</v>
      </c>
    </row>
    <row r="11339" customFormat="false" ht="13.8" hidden="false" customHeight="false" outlineLevel="0" collapsed="false">
      <c r="D11339" s="875" t="n">
        <v>29790</v>
      </c>
      <c r="E11339" s="880" t="n">
        <v>14.57</v>
      </c>
      <c r="F11339" s="877" t="n">
        <f aca="false">IFERROR(E11339/100,"")</f>
        <v>0.1457</v>
      </c>
    </row>
    <row r="11340" customFormat="false" ht="13.8" hidden="false" customHeight="false" outlineLevel="0" collapsed="false">
      <c r="D11340" s="875" t="n">
        <v>29789</v>
      </c>
      <c r="E11340" s="880" t="n">
        <v>14.63</v>
      </c>
      <c r="F11340" s="877" t="n">
        <f aca="false">IFERROR(E11340/100,"")</f>
        <v>0.1463</v>
      </c>
    </row>
    <row r="11341" customFormat="false" ht="13.8" hidden="false" customHeight="false" outlineLevel="0" collapsed="false">
      <c r="D11341" s="875" t="n">
        <v>29788</v>
      </c>
      <c r="E11341" s="880" t="n">
        <v>14.61</v>
      </c>
      <c r="F11341" s="877" t="n">
        <f aca="false">IFERROR(E11341/100,"")</f>
        <v>0.1461</v>
      </c>
    </row>
    <row r="11342" customFormat="false" ht="13.8" hidden="false" customHeight="false" outlineLevel="0" collapsed="false">
      <c r="D11342" s="875" t="n">
        <v>29787</v>
      </c>
      <c r="E11342" s="880" t="n">
        <v>14.59</v>
      </c>
      <c r="F11342" s="877" t="n">
        <f aca="false">IFERROR(E11342/100,"")</f>
        <v>0.1459</v>
      </c>
    </row>
    <row r="11343" customFormat="false" ht="13.8" hidden="false" customHeight="false" outlineLevel="0" collapsed="false">
      <c r="D11343" s="875" t="n">
        <v>29784</v>
      </c>
      <c r="E11343" s="880" t="n">
        <v>14.09</v>
      </c>
      <c r="F11343" s="877" t="n">
        <f aca="false">IFERROR(E11343/100,"")</f>
        <v>0.1409</v>
      </c>
    </row>
    <row r="11344" customFormat="false" ht="13.8" hidden="false" customHeight="false" outlineLevel="0" collapsed="false">
      <c r="D11344" s="875" t="n">
        <v>29783</v>
      </c>
      <c r="E11344" s="880" t="n">
        <v>14.11</v>
      </c>
      <c r="F11344" s="877" t="n">
        <f aca="false">IFERROR(E11344/100,"")</f>
        <v>0.1411</v>
      </c>
    </row>
    <row r="11345" customFormat="false" ht="13.8" hidden="false" customHeight="false" outlineLevel="0" collapsed="false">
      <c r="D11345" s="875" t="n">
        <v>29782</v>
      </c>
      <c r="E11345" s="880" t="n">
        <v>14.07</v>
      </c>
      <c r="F11345" s="877" t="n">
        <f aca="false">IFERROR(E11345/100,"")</f>
        <v>0.1407</v>
      </c>
    </row>
    <row r="11346" customFormat="false" ht="13.8" hidden="false" customHeight="false" outlineLevel="0" collapsed="false">
      <c r="D11346" s="875" t="n">
        <v>29781</v>
      </c>
      <c r="E11346" s="880" t="n">
        <v>14.15</v>
      </c>
      <c r="F11346" s="877" t="n">
        <f aca="false">IFERROR(E11346/100,"")</f>
        <v>0.1415</v>
      </c>
    </row>
    <row r="11347" customFormat="false" ht="13.8" hidden="false" customHeight="false" outlineLevel="0" collapsed="false">
      <c r="D11347" s="875" t="n">
        <v>29780</v>
      </c>
      <c r="E11347" s="880" t="n">
        <v>13.99</v>
      </c>
      <c r="F11347" s="877" t="n">
        <f aca="false">IFERROR(E11347/100,"")</f>
        <v>0.1399</v>
      </c>
    </row>
    <row r="11348" customFormat="false" ht="13.8" hidden="false" customHeight="false" outlineLevel="0" collapsed="false">
      <c r="D11348" s="875" t="n">
        <v>29777</v>
      </c>
      <c r="E11348" s="880" t="n">
        <v>13.94</v>
      </c>
      <c r="F11348" s="877" t="n">
        <f aca="false">IFERROR(E11348/100,"")</f>
        <v>0.1394</v>
      </c>
    </row>
    <row r="11349" customFormat="false" ht="13.8" hidden="false" customHeight="false" outlineLevel="0" collapsed="false">
      <c r="D11349" s="875" t="n">
        <v>29776</v>
      </c>
      <c r="E11349" s="880" t="n">
        <v>14.12</v>
      </c>
      <c r="F11349" s="877" t="n">
        <f aca="false">IFERROR(E11349/100,"")</f>
        <v>0.1412</v>
      </c>
    </row>
    <row r="11350" customFormat="false" ht="13.8" hidden="false" customHeight="false" outlineLevel="0" collapsed="false">
      <c r="D11350" s="875" t="n">
        <v>29775</v>
      </c>
      <c r="E11350" s="880" t="n">
        <v>14.11</v>
      </c>
      <c r="F11350" s="877" t="n">
        <f aca="false">IFERROR(E11350/100,"")</f>
        <v>0.1411</v>
      </c>
    </row>
    <row r="11351" customFormat="false" ht="13.8" hidden="false" customHeight="false" outlineLevel="0" collapsed="false">
      <c r="D11351" s="875" t="n">
        <v>29774</v>
      </c>
      <c r="E11351" s="880" t="n">
        <v>14.04</v>
      </c>
      <c r="F11351" s="877" t="n">
        <f aca="false">IFERROR(E11351/100,"")</f>
        <v>0.1404</v>
      </c>
    </row>
    <row r="11352" customFormat="false" ht="13.8" hidden="false" customHeight="false" outlineLevel="0" collapsed="false">
      <c r="D11352" s="875" t="n">
        <v>29773</v>
      </c>
      <c r="E11352" s="880" t="n">
        <v>13.81</v>
      </c>
      <c r="F11352" s="877" t="n">
        <f aca="false">IFERROR(E11352/100,"")</f>
        <v>0.1381</v>
      </c>
    </row>
    <row r="11353" customFormat="false" ht="13.8" hidden="false" customHeight="false" outlineLevel="0" collapsed="false">
      <c r="D11353" s="875" t="n">
        <v>29770</v>
      </c>
      <c r="E11353" s="867" t="e">
        <f aca="false">NA()</f>
        <v>#N/A</v>
      </c>
      <c r="F11353" s="877" t="str">
        <f aca="false">IFERROR(E11353/100,"")</f>
        <v/>
      </c>
    </row>
    <row r="11354" customFormat="false" ht="13.8" hidden="false" customHeight="false" outlineLevel="0" collapsed="false">
      <c r="D11354" s="875" t="n">
        <v>29769</v>
      </c>
      <c r="E11354" s="880" t="n">
        <v>13.95</v>
      </c>
      <c r="F11354" s="877" t="n">
        <f aca="false">IFERROR(E11354/100,"")</f>
        <v>0.1395</v>
      </c>
    </row>
    <row r="11355" customFormat="false" ht="13.8" hidden="false" customHeight="false" outlineLevel="0" collapsed="false">
      <c r="D11355" s="875" t="n">
        <v>29768</v>
      </c>
      <c r="E11355" s="880" t="n">
        <v>14.04</v>
      </c>
      <c r="F11355" s="877" t="n">
        <f aca="false">IFERROR(E11355/100,"")</f>
        <v>0.1404</v>
      </c>
    </row>
    <row r="11356" customFormat="false" ht="13.8" hidden="false" customHeight="false" outlineLevel="0" collapsed="false">
      <c r="D11356" s="875" t="n">
        <v>29767</v>
      </c>
      <c r="E11356" s="880" t="n">
        <v>13.86</v>
      </c>
      <c r="F11356" s="877" t="n">
        <f aca="false">IFERROR(E11356/100,"")</f>
        <v>0.1386</v>
      </c>
    </row>
    <row r="11357" customFormat="false" ht="13.8" hidden="false" customHeight="false" outlineLevel="0" collapsed="false">
      <c r="D11357" s="875" t="n">
        <v>29766</v>
      </c>
      <c r="E11357" s="880" t="n">
        <v>13.68</v>
      </c>
      <c r="F11357" s="877" t="n">
        <f aca="false">IFERROR(E11357/100,"")</f>
        <v>0.1368</v>
      </c>
    </row>
    <row r="11358" customFormat="false" ht="13.8" hidden="false" customHeight="false" outlineLevel="0" collapsed="false">
      <c r="D11358" s="875" t="n">
        <v>29763</v>
      </c>
      <c r="E11358" s="880" t="n">
        <v>13.69</v>
      </c>
      <c r="F11358" s="877" t="n">
        <f aca="false">IFERROR(E11358/100,"")</f>
        <v>0.1369</v>
      </c>
    </row>
    <row r="11359" customFormat="false" ht="13.8" hidden="false" customHeight="false" outlineLevel="0" collapsed="false">
      <c r="D11359" s="875" t="n">
        <v>29762</v>
      </c>
      <c r="E11359" s="880" t="n">
        <v>13.7</v>
      </c>
      <c r="F11359" s="877" t="n">
        <f aca="false">IFERROR(E11359/100,"")</f>
        <v>0.137</v>
      </c>
    </row>
    <row r="11360" customFormat="false" ht="13.8" hidden="false" customHeight="false" outlineLevel="0" collapsed="false">
      <c r="D11360" s="875" t="n">
        <v>29761</v>
      </c>
      <c r="E11360" s="880" t="n">
        <v>13.66</v>
      </c>
      <c r="F11360" s="877" t="n">
        <f aca="false">IFERROR(E11360/100,"")</f>
        <v>0.1366</v>
      </c>
    </row>
    <row r="11361" customFormat="false" ht="13.8" hidden="false" customHeight="false" outlineLevel="0" collapsed="false">
      <c r="D11361" s="875" t="n">
        <v>29760</v>
      </c>
      <c r="E11361" s="880" t="n">
        <v>13.56</v>
      </c>
      <c r="F11361" s="877" t="n">
        <f aca="false">IFERROR(E11361/100,"")</f>
        <v>0.1356</v>
      </c>
    </row>
    <row r="11362" customFormat="false" ht="13.8" hidden="false" customHeight="false" outlineLevel="0" collapsed="false">
      <c r="D11362" s="875" t="n">
        <v>29759</v>
      </c>
      <c r="E11362" s="880" t="n">
        <v>13.44</v>
      </c>
      <c r="F11362" s="877" t="n">
        <f aca="false">IFERROR(E11362/100,"")</f>
        <v>0.1344</v>
      </c>
    </row>
    <row r="11363" customFormat="false" ht="13.8" hidden="false" customHeight="false" outlineLevel="0" collapsed="false">
      <c r="D11363" s="875" t="n">
        <v>29756</v>
      </c>
      <c r="E11363" s="880" t="n">
        <v>13.46</v>
      </c>
      <c r="F11363" s="877" t="n">
        <f aca="false">IFERROR(E11363/100,"")</f>
        <v>0.1346</v>
      </c>
    </row>
    <row r="11364" customFormat="false" ht="13.8" hidden="false" customHeight="false" outlineLevel="0" collapsed="false">
      <c r="D11364" s="875" t="n">
        <v>29755</v>
      </c>
      <c r="E11364" s="880" t="n">
        <v>13.57</v>
      </c>
      <c r="F11364" s="877" t="n">
        <f aca="false">IFERROR(E11364/100,"")</f>
        <v>0.1357</v>
      </c>
    </row>
    <row r="11365" customFormat="false" ht="13.8" hidden="false" customHeight="false" outlineLevel="0" collapsed="false">
      <c r="D11365" s="875" t="n">
        <v>29754</v>
      </c>
      <c r="E11365" s="880" t="n">
        <v>13.23</v>
      </c>
      <c r="F11365" s="877" t="n">
        <f aca="false">IFERROR(E11365/100,"")</f>
        <v>0.1323</v>
      </c>
    </row>
    <row r="11366" customFormat="false" ht="13.8" hidden="false" customHeight="false" outlineLevel="0" collapsed="false">
      <c r="D11366" s="875" t="n">
        <v>29753</v>
      </c>
      <c r="E11366" s="880" t="n">
        <v>13.08</v>
      </c>
      <c r="F11366" s="877" t="n">
        <f aca="false">IFERROR(E11366/100,"")</f>
        <v>0.1308</v>
      </c>
    </row>
    <row r="11367" customFormat="false" ht="13.8" hidden="false" customHeight="false" outlineLevel="0" collapsed="false">
      <c r="D11367" s="875" t="n">
        <v>29752</v>
      </c>
      <c r="E11367" s="880" t="n">
        <v>13.09</v>
      </c>
      <c r="F11367" s="877" t="n">
        <f aca="false">IFERROR(E11367/100,"")</f>
        <v>0.1309</v>
      </c>
    </row>
    <row r="11368" customFormat="false" ht="13.8" hidden="false" customHeight="false" outlineLevel="0" collapsed="false">
      <c r="D11368" s="875" t="n">
        <v>29749</v>
      </c>
      <c r="E11368" s="880" t="n">
        <v>13.35</v>
      </c>
      <c r="F11368" s="877" t="n">
        <f aca="false">IFERROR(E11368/100,"")</f>
        <v>0.1335</v>
      </c>
    </row>
    <row r="11369" customFormat="false" ht="13.8" hidden="false" customHeight="false" outlineLevel="0" collapsed="false">
      <c r="D11369" s="875" t="n">
        <v>29748</v>
      </c>
      <c r="E11369" s="880" t="n">
        <v>13.32</v>
      </c>
      <c r="F11369" s="877" t="n">
        <f aca="false">IFERROR(E11369/100,"")</f>
        <v>0.1332</v>
      </c>
    </row>
    <row r="11370" customFormat="false" ht="13.8" hidden="false" customHeight="false" outlineLevel="0" collapsed="false">
      <c r="D11370" s="875" t="n">
        <v>29747</v>
      </c>
      <c r="E11370" s="880" t="n">
        <v>13.31</v>
      </c>
      <c r="F11370" s="877" t="n">
        <f aca="false">IFERROR(E11370/100,"")</f>
        <v>0.1331</v>
      </c>
    </row>
    <row r="11371" customFormat="false" ht="13.8" hidden="false" customHeight="false" outlineLevel="0" collapsed="false">
      <c r="D11371" s="875" t="n">
        <v>29746</v>
      </c>
      <c r="E11371" s="880" t="n">
        <v>13.37</v>
      </c>
      <c r="F11371" s="877" t="n">
        <f aca="false">IFERROR(E11371/100,"")</f>
        <v>0.1337</v>
      </c>
    </row>
    <row r="11372" customFormat="false" ht="13.8" hidden="false" customHeight="false" outlineLevel="0" collapsed="false">
      <c r="D11372" s="875" t="n">
        <v>29745</v>
      </c>
      <c r="E11372" s="880" t="n">
        <v>13.36</v>
      </c>
      <c r="F11372" s="877" t="n">
        <f aca="false">IFERROR(E11372/100,"")</f>
        <v>0.1336</v>
      </c>
    </row>
    <row r="11373" customFormat="false" ht="13.8" hidden="false" customHeight="false" outlineLevel="0" collapsed="false">
      <c r="D11373" s="875" t="n">
        <v>29742</v>
      </c>
      <c r="E11373" s="880" t="n">
        <v>13.56</v>
      </c>
      <c r="F11373" s="877" t="n">
        <f aca="false">IFERROR(E11373/100,"")</f>
        <v>0.1356</v>
      </c>
    </row>
    <row r="11374" customFormat="false" ht="13.8" hidden="false" customHeight="false" outlineLevel="0" collapsed="false">
      <c r="D11374" s="875" t="n">
        <v>29741</v>
      </c>
      <c r="E11374" s="880" t="n">
        <v>13.51</v>
      </c>
      <c r="F11374" s="877" t="n">
        <f aca="false">IFERROR(E11374/100,"")</f>
        <v>0.1351</v>
      </c>
    </row>
    <row r="11375" customFormat="false" ht="13.8" hidden="false" customHeight="false" outlineLevel="0" collapsed="false">
      <c r="D11375" s="875" t="n">
        <v>29740</v>
      </c>
      <c r="E11375" s="880" t="n">
        <v>13.55</v>
      </c>
      <c r="F11375" s="877" t="n">
        <f aca="false">IFERROR(E11375/100,"")</f>
        <v>0.1355</v>
      </c>
    </row>
    <row r="11376" customFormat="false" ht="13.8" hidden="false" customHeight="false" outlineLevel="0" collapsed="false">
      <c r="D11376" s="875" t="n">
        <v>29739</v>
      </c>
      <c r="E11376" s="880" t="n">
        <v>13.58</v>
      </c>
      <c r="F11376" s="877" t="n">
        <f aca="false">IFERROR(E11376/100,"")</f>
        <v>0.1358</v>
      </c>
    </row>
    <row r="11377" customFormat="false" ht="13.8" hidden="false" customHeight="false" outlineLevel="0" collapsed="false">
      <c r="D11377" s="875" t="n">
        <v>29738</v>
      </c>
      <c r="E11377" s="880" t="n">
        <v>13.46</v>
      </c>
      <c r="F11377" s="877" t="n">
        <f aca="false">IFERROR(E11377/100,"")</f>
        <v>0.1346</v>
      </c>
    </row>
    <row r="11378" customFormat="false" ht="13.8" hidden="false" customHeight="false" outlineLevel="0" collapsed="false">
      <c r="D11378" s="875" t="n">
        <v>29735</v>
      </c>
      <c r="E11378" s="880" t="n">
        <v>13.5</v>
      </c>
      <c r="F11378" s="877" t="n">
        <f aca="false">IFERROR(E11378/100,"")</f>
        <v>0.135</v>
      </c>
    </row>
    <row r="11379" customFormat="false" ht="13.8" hidden="false" customHeight="false" outlineLevel="0" collapsed="false">
      <c r="D11379" s="875" t="n">
        <v>29734</v>
      </c>
      <c r="E11379" s="880" t="n">
        <v>13.56</v>
      </c>
      <c r="F11379" s="877" t="n">
        <f aca="false">IFERROR(E11379/100,"")</f>
        <v>0.1356</v>
      </c>
    </row>
    <row r="11380" customFormat="false" ht="13.8" hidden="false" customHeight="false" outlineLevel="0" collapsed="false">
      <c r="D11380" s="875" t="n">
        <v>29733</v>
      </c>
      <c r="E11380" s="880" t="n">
        <v>13.71</v>
      </c>
      <c r="F11380" s="877" t="n">
        <f aca="false">IFERROR(E11380/100,"")</f>
        <v>0.1371</v>
      </c>
    </row>
    <row r="11381" customFormat="false" ht="13.8" hidden="false" customHeight="false" outlineLevel="0" collapsed="false">
      <c r="D11381" s="875" t="n">
        <v>29732</v>
      </c>
      <c r="E11381" s="880" t="n">
        <v>13.67</v>
      </c>
      <c r="F11381" s="877" t="n">
        <f aca="false">IFERROR(E11381/100,"")</f>
        <v>0.1367</v>
      </c>
    </row>
    <row r="11382" customFormat="false" ht="13.8" hidden="false" customHeight="false" outlineLevel="0" collapsed="false">
      <c r="D11382" s="875" t="n">
        <v>29731</v>
      </c>
      <c r="E11382" s="867" t="e">
        <f aca="false">NA()</f>
        <v>#N/A</v>
      </c>
      <c r="F11382" s="877" t="str">
        <f aca="false">IFERROR(E11382/100,"")</f>
        <v/>
      </c>
    </row>
    <row r="11383" customFormat="false" ht="13.8" hidden="false" customHeight="false" outlineLevel="0" collapsed="false">
      <c r="D11383" s="875" t="n">
        <v>29728</v>
      </c>
      <c r="E11383" s="880" t="n">
        <v>13.82</v>
      </c>
      <c r="F11383" s="877" t="n">
        <f aca="false">IFERROR(E11383/100,"")</f>
        <v>0.1382</v>
      </c>
    </row>
    <row r="11384" customFormat="false" ht="13.8" hidden="false" customHeight="false" outlineLevel="0" collapsed="false">
      <c r="D11384" s="875" t="n">
        <v>29727</v>
      </c>
      <c r="E11384" s="880" t="n">
        <v>14.05</v>
      </c>
      <c r="F11384" s="877" t="n">
        <f aca="false">IFERROR(E11384/100,"")</f>
        <v>0.1405</v>
      </c>
    </row>
    <row r="11385" customFormat="false" ht="13.8" hidden="false" customHeight="false" outlineLevel="0" collapsed="false">
      <c r="D11385" s="875" t="n">
        <v>29726</v>
      </c>
      <c r="E11385" s="880" t="n">
        <v>14</v>
      </c>
      <c r="F11385" s="877" t="n">
        <f aca="false">IFERROR(E11385/100,"")</f>
        <v>0.14</v>
      </c>
    </row>
    <row r="11386" customFormat="false" ht="13.8" hidden="false" customHeight="false" outlineLevel="0" collapsed="false">
      <c r="D11386" s="875" t="n">
        <v>29725</v>
      </c>
      <c r="E11386" s="880" t="n">
        <v>13.95</v>
      </c>
      <c r="F11386" s="877" t="n">
        <f aca="false">IFERROR(E11386/100,"")</f>
        <v>0.1395</v>
      </c>
    </row>
    <row r="11387" customFormat="false" ht="13.8" hidden="false" customHeight="false" outlineLevel="0" collapsed="false">
      <c r="D11387" s="875" t="n">
        <v>29724</v>
      </c>
      <c r="E11387" s="880" t="n">
        <v>13.8</v>
      </c>
      <c r="F11387" s="877" t="n">
        <f aca="false">IFERROR(E11387/100,"")</f>
        <v>0.138</v>
      </c>
    </row>
    <row r="11388" customFormat="false" ht="13.8" hidden="false" customHeight="false" outlineLevel="0" collapsed="false">
      <c r="D11388" s="875" t="n">
        <v>29721</v>
      </c>
      <c r="E11388" s="880" t="n">
        <v>14.07</v>
      </c>
      <c r="F11388" s="877" t="n">
        <f aca="false">IFERROR(E11388/100,"")</f>
        <v>0.1407</v>
      </c>
    </row>
    <row r="11389" customFormat="false" ht="13.8" hidden="false" customHeight="false" outlineLevel="0" collapsed="false">
      <c r="D11389" s="875" t="n">
        <v>29720</v>
      </c>
      <c r="E11389" s="880" t="n">
        <v>14.24</v>
      </c>
      <c r="F11389" s="877" t="n">
        <f aca="false">IFERROR(E11389/100,"")</f>
        <v>0.1424</v>
      </c>
    </row>
    <row r="11390" customFormat="false" ht="13.8" hidden="false" customHeight="false" outlineLevel="0" collapsed="false">
      <c r="D11390" s="875" t="n">
        <v>29719</v>
      </c>
      <c r="E11390" s="880" t="n">
        <v>14.49</v>
      </c>
      <c r="F11390" s="877" t="n">
        <f aca="false">IFERROR(E11390/100,"")</f>
        <v>0.1449</v>
      </c>
    </row>
    <row r="11391" customFormat="false" ht="13.8" hidden="false" customHeight="false" outlineLevel="0" collapsed="false">
      <c r="D11391" s="875" t="n">
        <v>29718</v>
      </c>
      <c r="E11391" s="880" t="n">
        <v>14.46</v>
      </c>
      <c r="F11391" s="877" t="n">
        <f aca="false">IFERROR(E11391/100,"")</f>
        <v>0.1446</v>
      </c>
    </row>
    <row r="11392" customFormat="false" ht="13.8" hidden="false" customHeight="false" outlineLevel="0" collapsed="false">
      <c r="D11392" s="875" t="n">
        <v>29717</v>
      </c>
      <c r="E11392" s="880" t="n">
        <v>14.34</v>
      </c>
      <c r="F11392" s="877" t="n">
        <f aca="false">IFERROR(E11392/100,"")</f>
        <v>0.1434</v>
      </c>
    </row>
    <row r="11393" customFormat="false" ht="13.8" hidden="false" customHeight="false" outlineLevel="0" collapsed="false">
      <c r="D11393" s="875" t="n">
        <v>29714</v>
      </c>
      <c r="E11393" s="880" t="n">
        <v>14.23</v>
      </c>
      <c r="F11393" s="877" t="n">
        <f aca="false">IFERROR(E11393/100,"")</f>
        <v>0.1423</v>
      </c>
    </row>
    <row r="11394" customFormat="false" ht="13.8" hidden="false" customHeight="false" outlineLevel="0" collapsed="false">
      <c r="D11394" s="875" t="n">
        <v>29713</v>
      </c>
      <c r="E11394" s="880" t="n">
        <v>14.33</v>
      </c>
      <c r="F11394" s="877" t="n">
        <f aca="false">IFERROR(E11394/100,"")</f>
        <v>0.1433</v>
      </c>
    </row>
    <row r="11395" customFormat="false" ht="13.8" hidden="false" customHeight="false" outlineLevel="0" collapsed="false">
      <c r="D11395" s="875" t="n">
        <v>29712</v>
      </c>
      <c r="E11395" s="880" t="n">
        <v>14.56</v>
      </c>
      <c r="F11395" s="877" t="n">
        <f aca="false">IFERROR(E11395/100,"")</f>
        <v>0.1456</v>
      </c>
    </row>
    <row r="11396" customFormat="false" ht="13.8" hidden="false" customHeight="false" outlineLevel="0" collapsed="false">
      <c r="D11396" s="875" t="n">
        <v>29711</v>
      </c>
      <c r="E11396" s="880" t="n">
        <v>14.69</v>
      </c>
      <c r="F11396" s="877" t="n">
        <f aca="false">IFERROR(E11396/100,"")</f>
        <v>0.1469</v>
      </c>
    </row>
    <row r="11397" customFormat="false" ht="13.8" hidden="false" customHeight="false" outlineLevel="0" collapsed="false">
      <c r="D11397" s="875" t="n">
        <v>29710</v>
      </c>
      <c r="E11397" s="880" t="n">
        <v>14.47</v>
      </c>
      <c r="F11397" s="877" t="n">
        <f aca="false">IFERROR(E11397/100,"")</f>
        <v>0.1447</v>
      </c>
    </row>
    <row r="11398" customFormat="false" ht="13.8" hidden="false" customHeight="false" outlineLevel="0" collapsed="false">
      <c r="D11398" s="875" t="n">
        <v>29707</v>
      </c>
      <c r="E11398" s="880" t="n">
        <v>14.05</v>
      </c>
      <c r="F11398" s="877" t="n">
        <f aca="false">IFERROR(E11398/100,"")</f>
        <v>0.1405</v>
      </c>
    </row>
    <row r="11399" customFormat="false" ht="13.8" hidden="false" customHeight="false" outlineLevel="0" collapsed="false">
      <c r="D11399" s="875" t="n">
        <v>29706</v>
      </c>
      <c r="E11399" s="880" t="n">
        <v>14.11</v>
      </c>
      <c r="F11399" s="877" t="n">
        <f aca="false">IFERROR(E11399/100,"")</f>
        <v>0.1411</v>
      </c>
    </row>
    <row r="11400" customFormat="false" ht="13.8" hidden="false" customHeight="false" outlineLevel="0" collapsed="false">
      <c r="D11400" s="875" t="n">
        <v>29705</v>
      </c>
      <c r="E11400" s="880" t="n">
        <v>14.05</v>
      </c>
      <c r="F11400" s="877" t="n">
        <f aca="false">IFERROR(E11400/100,"")</f>
        <v>0.1405</v>
      </c>
    </row>
    <row r="11401" customFormat="false" ht="13.8" hidden="false" customHeight="false" outlineLevel="0" collapsed="false">
      <c r="D11401" s="875" t="n">
        <v>29704</v>
      </c>
      <c r="E11401" s="880" t="n">
        <v>13.93</v>
      </c>
      <c r="F11401" s="877" t="n">
        <f aca="false">IFERROR(E11401/100,"")</f>
        <v>0.1393</v>
      </c>
    </row>
    <row r="11402" customFormat="false" ht="13.8" hidden="false" customHeight="false" outlineLevel="0" collapsed="false">
      <c r="D11402" s="875" t="n">
        <v>29703</v>
      </c>
      <c r="E11402" s="880" t="n">
        <v>13.92</v>
      </c>
      <c r="F11402" s="877" t="n">
        <f aca="false">IFERROR(E11402/100,"")</f>
        <v>0.1392</v>
      </c>
    </row>
    <row r="11403" customFormat="false" ht="13.8" hidden="false" customHeight="false" outlineLevel="0" collapsed="false">
      <c r="D11403" s="875" t="n">
        <v>29700</v>
      </c>
      <c r="E11403" s="880" t="n">
        <v>13.88</v>
      </c>
      <c r="F11403" s="877" t="n">
        <f aca="false">IFERROR(E11403/100,"")</f>
        <v>0.1388</v>
      </c>
    </row>
    <row r="11404" customFormat="false" ht="13.8" hidden="false" customHeight="false" outlineLevel="0" collapsed="false">
      <c r="D11404" s="875" t="n">
        <v>29699</v>
      </c>
      <c r="E11404" s="880" t="n">
        <v>13.8</v>
      </c>
      <c r="F11404" s="877" t="n">
        <f aca="false">IFERROR(E11404/100,"")</f>
        <v>0.138</v>
      </c>
    </row>
    <row r="11405" customFormat="false" ht="13.8" hidden="false" customHeight="false" outlineLevel="0" collapsed="false">
      <c r="D11405" s="875" t="n">
        <v>29698</v>
      </c>
      <c r="E11405" s="880" t="n">
        <v>13.78</v>
      </c>
      <c r="F11405" s="877" t="n">
        <f aca="false">IFERROR(E11405/100,"")</f>
        <v>0.1378</v>
      </c>
    </row>
    <row r="11406" customFormat="false" ht="13.8" hidden="false" customHeight="false" outlineLevel="0" collapsed="false">
      <c r="D11406" s="875" t="n">
        <v>29697</v>
      </c>
      <c r="E11406" s="880" t="n">
        <v>13.73</v>
      </c>
      <c r="F11406" s="877" t="n">
        <f aca="false">IFERROR(E11406/100,"")</f>
        <v>0.1373</v>
      </c>
    </row>
    <row r="11407" customFormat="false" ht="13.8" hidden="false" customHeight="false" outlineLevel="0" collapsed="false">
      <c r="D11407" s="875" t="n">
        <v>29696</v>
      </c>
      <c r="E11407" s="880" t="n">
        <v>13.69</v>
      </c>
      <c r="F11407" s="877" t="n">
        <f aca="false">IFERROR(E11407/100,"")</f>
        <v>0.1369</v>
      </c>
    </row>
    <row r="11408" customFormat="false" ht="13.8" hidden="false" customHeight="false" outlineLevel="0" collapsed="false">
      <c r="D11408" s="875" t="n">
        <v>29693</v>
      </c>
      <c r="E11408" s="867" t="e">
        <f aca="false">NA()</f>
        <v>#N/A</v>
      </c>
      <c r="F11408" s="877" t="str">
        <f aca="false">IFERROR(E11408/100,"")</f>
        <v/>
      </c>
    </row>
    <row r="11409" customFormat="false" ht="13.8" hidden="false" customHeight="false" outlineLevel="0" collapsed="false">
      <c r="D11409" s="875" t="n">
        <v>29692</v>
      </c>
      <c r="E11409" s="880" t="n">
        <v>13.79</v>
      </c>
      <c r="F11409" s="877" t="n">
        <f aca="false">IFERROR(E11409/100,"")</f>
        <v>0.1379</v>
      </c>
    </row>
    <row r="11410" customFormat="false" ht="13.8" hidden="false" customHeight="false" outlineLevel="0" collapsed="false">
      <c r="D11410" s="875" t="n">
        <v>29691</v>
      </c>
      <c r="E11410" s="880" t="n">
        <v>13.74</v>
      </c>
      <c r="F11410" s="877" t="n">
        <f aca="false">IFERROR(E11410/100,"")</f>
        <v>0.1374</v>
      </c>
    </row>
    <row r="11411" customFormat="false" ht="13.8" hidden="false" customHeight="false" outlineLevel="0" collapsed="false">
      <c r="D11411" s="875" t="n">
        <v>29690</v>
      </c>
      <c r="E11411" s="880" t="n">
        <v>13.58</v>
      </c>
      <c r="F11411" s="877" t="n">
        <f aca="false">IFERROR(E11411/100,"")</f>
        <v>0.1358</v>
      </c>
    </row>
    <row r="11412" customFormat="false" ht="13.8" hidden="false" customHeight="false" outlineLevel="0" collapsed="false">
      <c r="D11412" s="875" t="n">
        <v>29689</v>
      </c>
      <c r="E11412" s="880" t="n">
        <v>13.68</v>
      </c>
      <c r="F11412" s="877" t="n">
        <f aca="false">IFERROR(E11412/100,"")</f>
        <v>0.1368</v>
      </c>
    </row>
    <row r="11413" customFormat="false" ht="13.8" hidden="false" customHeight="false" outlineLevel="0" collapsed="false">
      <c r="D11413" s="875" t="n">
        <v>29686</v>
      </c>
      <c r="E11413" s="880" t="n">
        <v>13.59</v>
      </c>
      <c r="F11413" s="877" t="n">
        <f aca="false">IFERROR(E11413/100,"")</f>
        <v>0.1359</v>
      </c>
    </row>
    <row r="11414" customFormat="false" ht="13.8" hidden="false" customHeight="false" outlineLevel="0" collapsed="false">
      <c r="D11414" s="875" t="n">
        <v>29685</v>
      </c>
      <c r="E11414" s="880" t="n">
        <v>13.45</v>
      </c>
      <c r="F11414" s="877" t="n">
        <f aca="false">IFERROR(E11414/100,"")</f>
        <v>0.1345</v>
      </c>
    </row>
    <row r="11415" customFormat="false" ht="13.8" hidden="false" customHeight="false" outlineLevel="0" collapsed="false">
      <c r="D11415" s="875" t="n">
        <v>29684</v>
      </c>
      <c r="E11415" s="880" t="n">
        <v>13.61</v>
      </c>
      <c r="F11415" s="877" t="n">
        <f aca="false">IFERROR(E11415/100,"")</f>
        <v>0.1361</v>
      </c>
    </row>
    <row r="11416" customFormat="false" ht="13.8" hidden="false" customHeight="false" outlineLevel="0" collapsed="false">
      <c r="D11416" s="875" t="n">
        <v>29683</v>
      </c>
      <c r="E11416" s="880" t="n">
        <v>13.41</v>
      </c>
      <c r="F11416" s="877" t="n">
        <f aca="false">IFERROR(E11416/100,"")</f>
        <v>0.1341</v>
      </c>
    </row>
    <row r="11417" customFormat="false" ht="13.8" hidden="false" customHeight="false" outlineLevel="0" collapsed="false">
      <c r="D11417" s="875" t="n">
        <v>29682</v>
      </c>
      <c r="E11417" s="880" t="n">
        <v>13.74</v>
      </c>
      <c r="F11417" s="877" t="n">
        <f aca="false">IFERROR(E11417/100,"")</f>
        <v>0.1374</v>
      </c>
    </row>
    <row r="11418" customFormat="false" ht="13.8" hidden="false" customHeight="false" outlineLevel="0" collapsed="false">
      <c r="D11418" s="875" t="n">
        <v>29679</v>
      </c>
      <c r="E11418" s="880" t="n">
        <v>13.4</v>
      </c>
      <c r="F11418" s="877" t="n">
        <f aca="false">IFERROR(E11418/100,"")</f>
        <v>0.134</v>
      </c>
    </row>
    <row r="11419" customFormat="false" ht="13.8" hidden="false" customHeight="false" outlineLevel="0" collapsed="false">
      <c r="D11419" s="875" t="n">
        <v>29678</v>
      </c>
      <c r="E11419" s="880" t="n">
        <v>13.25</v>
      </c>
      <c r="F11419" s="877" t="n">
        <f aca="false">IFERROR(E11419/100,"")</f>
        <v>0.1325</v>
      </c>
    </row>
    <row r="11420" customFormat="false" ht="13.8" hidden="false" customHeight="false" outlineLevel="0" collapsed="false">
      <c r="D11420" s="875" t="n">
        <v>29677</v>
      </c>
      <c r="E11420" s="880" t="n">
        <v>13.14</v>
      </c>
      <c r="F11420" s="877" t="n">
        <f aca="false">IFERROR(E11420/100,"")</f>
        <v>0.1314</v>
      </c>
    </row>
    <row r="11421" customFormat="false" ht="13.8" hidden="false" customHeight="false" outlineLevel="0" collapsed="false">
      <c r="D11421" s="875" t="n">
        <v>29676</v>
      </c>
      <c r="E11421" s="880" t="n">
        <v>13.13</v>
      </c>
      <c r="F11421" s="877" t="n">
        <f aca="false">IFERROR(E11421/100,"")</f>
        <v>0.1313</v>
      </c>
    </row>
    <row r="11422" customFormat="false" ht="13.8" hidden="false" customHeight="false" outlineLevel="0" collapsed="false">
      <c r="D11422" s="875" t="n">
        <v>29675</v>
      </c>
      <c r="E11422" s="880" t="n">
        <v>13.22</v>
      </c>
      <c r="F11422" s="877" t="n">
        <f aca="false">IFERROR(E11422/100,"")</f>
        <v>0.1322</v>
      </c>
    </row>
    <row r="11423" customFormat="false" ht="13.8" hidden="false" customHeight="false" outlineLevel="0" collapsed="false">
      <c r="D11423" s="875" t="n">
        <v>29672</v>
      </c>
      <c r="E11423" s="880" t="n">
        <v>13.36</v>
      </c>
      <c r="F11423" s="877" t="n">
        <f aca="false">IFERROR(E11423/100,"")</f>
        <v>0.1336</v>
      </c>
    </row>
    <row r="11424" customFormat="false" ht="13.8" hidden="false" customHeight="false" outlineLevel="0" collapsed="false">
      <c r="D11424" s="875" t="n">
        <v>29671</v>
      </c>
      <c r="E11424" s="880" t="n">
        <v>13.34</v>
      </c>
      <c r="F11424" s="877" t="n">
        <f aca="false">IFERROR(E11424/100,"")</f>
        <v>0.1334</v>
      </c>
    </row>
    <row r="11425" customFormat="false" ht="13.8" hidden="false" customHeight="false" outlineLevel="0" collapsed="false">
      <c r="D11425" s="875" t="n">
        <v>29670</v>
      </c>
      <c r="E11425" s="880" t="n">
        <v>13.21</v>
      </c>
      <c r="F11425" s="877" t="n">
        <f aca="false">IFERROR(E11425/100,"")</f>
        <v>0.1321</v>
      </c>
    </row>
    <row r="11426" customFormat="false" ht="13.8" hidden="false" customHeight="false" outlineLevel="0" collapsed="false">
      <c r="D11426" s="875" t="n">
        <v>29669</v>
      </c>
      <c r="E11426" s="880" t="n">
        <v>13.3</v>
      </c>
      <c r="F11426" s="877" t="n">
        <f aca="false">IFERROR(E11426/100,"")</f>
        <v>0.133</v>
      </c>
    </row>
    <row r="11427" customFormat="false" ht="13.8" hidden="false" customHeight="false" outlineLevel="0" collapsed="false">
      <c r="D11427" s="875" t="n">
        <v>29668</v>
      </c>
      <c r="E11427" s="880" t="n">
        <v>13.13</v>
      </c>
      <c r="F11427" s="877" t="n">
        <f aca="false">IFERROR(E11427/100,"")</f>
        <v>0.1313</v>
      </c>
    </row>
    <row r="11428" customFormat="false" ht="13.8" hidden="false" customHeight="false" outlineLevel="0" collapsed="false">
      <c r="D11428" s="875" t="n">
        <v>29665</v>
      </c>
      <c r="E11428" s="880" t="n">
        <v>12.77</v>
      </c>
      <c r="F11428" s="877" t="n">
        <f aca="false">IFERROR(E11428/100,"")</f>
        <v>0.1277</v>
      </c>
    </row>
    <row r="11429" customFormat="false" ht="13.8" hidden="false" customHeight="false" outlineLevel="0" collapsed="false">
      <c r="D11429" s="875" t="n">
        <v>29664</v>
      </c>
      <c r="E11429" s="880" t="n">
        <v>12.67</v>
      </c>
      <c r="F11429" s="877" t="n">
        <f aca="false">IFERROR(E11429/100,"")</f>
        <v>0.1267</v>
      </c>
    </row>
    <row r="11430" customFormat="false" ht="13.8" hidden="false" customHeight="false" outlineLevel="0" collapsed="false">
      <c r="D11430" s="875" t="n">
        <v>29663</v>
      </c>
      <c r="E11430" s="880" t="n">
        <v>12.58</v>
      </c>
      <c r="F11430" s="877" t="n">
        <f aca="false">IFERROR(E11430/100,"")</f>
        <v>0.1258</v>
      </c>
    </row>
    <row r="11431" customFormat="false" ht="13.8" hidden="false" customHeight="false" outlineLevel="0" collapsed="false">
      <c r="D11431" s="875" t="n">
        <v>29662</v>
      </c>
      <c r="E11431" s="880" t="n">
        <v>12.68</v>
      </c>
      <c r="F11431" s="877" t="n">
        <f aca="false">IFERROR(E11431/100,"")</f>
        <v>0.1268</v>
      </c>
    </row>
    <row r="11432" customFormat="false" ht="13.8" hidden="false" customHeight="false" outlineLevel="0" collapsed="false">
      <c r="D11432" s="875" t="n">
        <v>29661</v>
      </c>
      <c r="E11432" s="880" t="n">
        <v>12.85</v>
      </c>
      <c r="F11432" s="877" t="n">
        <f aca="false">IFERROR(E11432/100,"")</f>
        <v>0.1285</v>
      </c>
    </row>
    <row r="11433" customFormat="false" ht="13.8" hidden="false" customHeight="false" outlineLevel="0" collapsed="false">
      <c r="D11433" s="875" t="n">
        <v>29658</v>
      </c>
      <c r="E11433" s="880" t="n">
        <v>12.86</v>
      </c>
      <c r="F11433" s="877" t="n">
        <f aca="false">IFERROR(E11433/100,"")</f>
        <v>0.1286</v>
      </c>
    </row>
    <row r="11434" customFormat="false" ht="13.8" hidden="false" customHeight="false" outlineLevel="0" collapsed="false">
      <c r="D11434" s="875" t="n">
        <v>29657</v>
      </c>
      <c r="E11434" s="880" t="n">
        <v>13.03</v>
      </c>
      <c r="F11434" s="877" t="n">
        <f aca="false">IFERROR(E11434/100,"")</f>
        <v>0.1303</v>
      </c>
    </row>
    <row r="11435" customFormat="false" ht="13.8" hidden="false" customHeight="false" outlineLevel="0" collapsed="false">
      <c r="D11435" s="875" t="n">
        <v>29656</v>
      </c>
      <c r="E11435" s="880" t="n">
        <v>13.12</v>
      </c>
      <c r="F11435" s="877" t="n">
        <f aca="false">IFERROR(E11435/100,"")</f>
        <v>0.1312</v>
      </c>
    </row>
    <row r="11436" customFormat="false" ht="13.8" hidden="false" customHeight="false" outlineLevel="0" collapsed="false">
      <c r="D11436" s="875" t="n">
        <v>29655</v>
      </c>
      <c r="E11436" s="880" t="n">
        <v>13.08</v>
      </c>
      <c r="F11436" s="877" t="n">
        <f aca="false">IFERROR(E11436/100,"")</f>
        <v>0.1308</v>
      </c>
    </row>
    <row r="11437" customFormat="false" ht="13.8" hidden="false" customHeight="false" outlineLevel="0" collapsed="false">
      <c r="D11437" s="875" t="n">
        <v>29654</v>
      </c>
      <c r="E11437" s="880" t="n">
        <v>13.09</v>
      </c>
      <c r="F11437" s="877" t="n">
        <f aca="false">IFERROR(E11437/100,"")</f>
        <v>0.1309</v>
      </c>
    </row>
    <row r="11438" customFormat="false" ht="13.8" hidden="false" customHeight="false" outlineLevel="0" collapsed="false">
      <c r="D11438" s="875" t="n">
        <v>29651</v>
      </c>
      <c r="E11438" s="880" t="n">
        <v>13.2</v>
      </c>
      <c r="F11438" s="877" t="n">
        <f aca="false">IFERROR(E11438/100,"")</f>
        <v>0.132</v>
      </c>
    </row>
    <row r="11439" customFormat="false" ht="13.8" hidden="false" customHeight="false" outlineLevel="0" collapsed="false">
      <c r="D11439" s="875" t="n">
        <v>29650</v>
      </c>
      <c r="E11439" s="880" t="n">
        <v>13.43</v>
      </c>
      <c r="F11439" s="877" t="n">
        <f aca="false">IFERROR(E11439/100,"")</f>
        <v>0.1343</v>
      </c>
    </row>
    <row r="11440" customFormat="false" ht="13.8" hidden="false" customHeight="false" outlineLevel="0" collapsed="false">
      <c r="D11440" s="875" t="n">
        <v>29649</v>
      </c>
      <c r="E11440" s="880" t="n">
        <v>13.45</v>
      </c>
      <c r="F11440" s="877" t="n">
        <f aca="false">IFERROR(E11440/100,"")</f>
        <v>0.1345</v>
      </c>
    </row>
    <row r="11441" customFormat="false" ht="13.8" hidden="false" customHeight="false" outlineLevel="0" collapsed="false">
      <c r="D11441" s="875" t="n">
        <v>29648</v>
      </c>
      <c r="E11441" s="880" t="n">
        <v>13.43</v>
      </c>
      <c r="F11441" s="877" t="n">
        <f aca="false">IFERROR(E11441/100,"")</f>
        <v>0.1343</v>
      </c>
    </row>
    <row r="11442" customFormat="false" ht="13.8" hidden="false" customHeight="false" outlineLevel="0" collapsed="false">
      <c r="D11442" s="875" t="n">
        <v>29647</v>
      </c>
      <c r="E11442" s="880" t="n">
        <v>13.62</v>
      </c>
      <c r="F11442" s="877" t="n">
        <f aca="false">IFERROR(E11442/100,"")</f>
        <v>0.1362</v>
      </c>
    </row>
    <row r="11443" customFormat="false" ht="13.8" hidden="false" customHeight="false" outlineLevel="0" collapsed="false">
      <c r="D11443" s="875" t="n">
        <v>29644</v>
      </c>
      <c r="E11443" s="880" t="n">
        <v>13.43</v>
      </c>
      <c r="F11443" s="877" t="n">
        <f aca="false">IFERROR(E11443/100,"")</f>
        <v>0.1343</v>
      </c>
    </row>
    <row r="11444" customFormat="false" ht="13.8" hidden="false" customHeight="false" outlineLevel="0" collapsed="false">
      <c r="D11444" s="875" t="n">
        <v>29643</v>
      </c>
      <c r="E11444" s="880" t="n">
        <v>13.47</v>
      </c>
      <c r="F11444" s="877" t="n">
        <f aca="false">IFERROR(E11444/100,"")</f>
        <v>0.1347</v>
      </c>
    </row>
    <row r="11445" customFormat="false" ht="13.8" hidden="false" customHeight="false" outlineLevel="0" collapsed="false">
      <c r="D11445" s="875" t="n">
        <v>29642</v>
      </c>
      <c r="E11445" s="880" t="n">
        <v>13.29</v>
      </c>
      <c r="F11445" s="877" t="n">
        <f aca="false">IFERROR(E11445/100,"")</f>
        <v>0.1329</v>
      </c>
    </row>
    <row r="11446" customFormat="false" ht="13.8" hidden="false" customHeight="false" outlineLevel="0" collapsed="false">
      <c r="D11446" s="875" t="n">
        <v>29641</v>
      </c>
      <c r="E11446" s="880" t="n">
        <v>13.21</v>
      </c>
      <c r="F11446" s="877" t="n">
        <f aca="false">IFERROR(E11446/100,"")</f>
        <v>0.1321</v>
      </c>
    </row>
    <row r="11447" customFormat="false" ht="13.8" hidden="false" customHeight="false" outlineLevel="0" collapsed="false">
      <c r="D11447" s="875" t="n">
        <v>29640</v>
      </c>
      <c r="E11447" s="880" t="n">
        <v>13.19</v>
      </c>
      <c r="F11447" s="877" t="n">
        <f aca="false">IFERROR(E11447/100,"")</f>
        <v>0.1319</v>
      </c>
    </row>
    <row r="11448" customFormat="false" ht="13.8" hidden="false" customHeight="false" outlineLevel="0" collapsed="false">
      <c r="D11448" s="875" t="n">
        <v>29637</v>
      </c>
      <c r="E11448" s="880" t="n">
        <v>12.9</v>
      </c>
      <c r="F11448" s="877" t="n">
        <f aca="false">IFERROR(E11448/100,"")</f>
        <v>0.129</v>
      </c>
    </row>
    <row r="11449" customFormat="false" ht="13.8" hidden="false" customHeight="false" outlineLevel="0" collapsed="false">
      <c r="D11449" s="875" t="n">
        <v>29636</v>
      </c>
      <c r="E11449" s="880" t="n">
        <v>13.09</v>
      </c>
      <c r="F11449" s="877" t="n">
        <f aca="false">IFERROR(E11449/100,"")</f>
        <v>0.1309</v>
      </c>
    </row>
    <row r="11450" customFormat="false" ht="13.8" hidden="false" customHeight="false" outlineLevel="0" collapsed="false">
      <c r="D11450" s="875" t="n">
        <v>29635</v>
      </c>
      <c r="E11450" s="880" t="n">
        <v>13.3</v>
      </c>
      <c r="F11450" s="877" t="n">
        <f aca="false">IFERROR(E11450/100,"")</f>
        <v>0.133</v>
      </c>
    </row>
    <row r="11451" customFormat="false" ht="13.8" hidden="false" customHeight="false" outlineLevel="0" collapsed="false">
      <c r="D11451" s="875" t="n">
        <v>29634</v>
      </c>
      <c r="E11451" s="880" t="n">
        <v>13.33</v>
      </c>
      <c r="F11451" s="877" t="n">
        <f aca="false">IFERROR(E11451/100,"")</f>
        <v>0.1333</v>
      </c>
    </row>
    <row r="11452" customFormat="false" ht="13.8" hidden="false" customHeight="false" outlineLevel="0" collapsed="false">
      <c r="D11452" s="875" t="n">
        <v>29633</v>
      </c>
      <c r="E11452" s="867" t="e">
        <f aca="false">NA()</f>
        <v>#N/A</v>
      </c>
      <c r="F11452" s="877" t="str">
        <f aca="false">IFERROR(E11452/100,"")</f>
        <v/>
      </c>
    </row>
    <row r="11453" customFormat="false" ht="13.8" hidden="false" customHeight="false" outlineLevel="0" collapsed="false">
      <c r="D11453" s="875" t="n">
        <v>29630</v>
      </c>
      <c r="E11453" s="880" t="n">
        <v>13.65</v>
      </c>
      <c r="F11453" s="877" t="n">
        <f aca="false">IFERROR(E11453/100,"")</f>
        <v>0.1365</v>
      </c>
    </row>
    <row r="11454" customFormat="false" ht="13.8" hidden="false" customHeight="false" outlineLevel="0" collapsed="false">
      <c r="D11454" s="875" t="n">
        <v>29629</v>
      </c>
      <c r="E11454" s="867" t="e">
        <f aca="false">NA()</f>
        <v>#N/A</v>
      </c>
      <c r="F11454" s="877" t="str">
        <f aca="false">IFERROR(E11454/100,"")</f>
        <v/>
      </c>
    </row>
    <row r="11455" customFormat="false" ht="13.8" hidden="false" customHeight="false" outlineLevel="0" collapsed="false">
      <c r="D11455" s="875" t="n">
        <v>29628</v>
      </c>
      <c r="E11455" s="880" t="n">
        <v>13.42</v>
      </c>
      <c r="F11455" s="877" t="n">
        <f aca="false">IFERROR(E11455/100,"")</f>
        <v>0.1342</v>
      </c>
    </row>
    <row r="11456" customFormat="false" ht="13.8" hidden="false" customHeight="false" outlineLevel="0" collapsed="false">
      <c r="D11456" s="875" t="n">
        <v>29627</v>
      </c>
      <c r="E11456" s="880" t="n">
        <v>13.27</v>
      </c>
      <c r="F11456" s="877" t="n">
        <f aca="false">IFERROR(E11456/100,"")</f>
        <v>0.1327</v>
      </c>
    </row>
    <row r="11457" customFormat="false" ht="13.8" hidden="false" customHeight="false" outlineLevel="0" collapsed="false">
      <c r="D11457" s="875" t="n">
        <v>29626</v>
      </c>
      <c r="E11457" s="880" t="n">
        <v>13.21</v>
      </c>
      <c r="F11457" s="877" t="n">
        <f aca="false">IFERROR(E11457/100,"")</f>
        <v>0.1321</v>
      </c>
    </row>
    <row r="11458" customFormat="false" ht="13.8" hidden="false" customHeight="false" outlineLevel="0" collapsed="false">
      <c r="D11458" s="875" t="n">
        <v>29623</v>
      </c>
      <c r="E11458" s="880" t="n">
        <v>13.09</v>
      </c>
      <c r="F11458" s="877" t="n">
        <f aca="false">IFERROR(E11458/100,"")</f>
        <v>0.1309</v>
      </c>
    </row>
    <row r="11459" customFormat="false" ht="13.8" hidden="false" customHeight="false" outlineLevel="0" collapsed="false">
      <c r="D11459" s="875" t="n">
        <v>29622</v>
      </c>
      <c r="E11459" s="880" t="n">
        <v>12.95</v>
      </c>
      <c r="F11459" s="877" t="n">
        <f aca="false">IFERROR(E11459/100,"")</f>
        <v>0.1295</v>
      </c>
    </row>
    <row r="11460" customFormat="false" ht="13.8" hidden="false" customHeight="false" outlineLevel="0" collapsed="false">
      <c r="D11460" s="875" t="n">
        <v>29621</v>
      </c>
      <c r="E11460" s="880" t="n">
        <v>12.86</v>
      </c>
      <c r="F11460" s="877" t="n">
        <f aca="false">IFERROR(E11460/100,"")</f>
        <v>0.1286</v>
      </c>
    </row>
    <row r="11461" customFormat="false" ht="13.8" hidden="false" customHeight="false" outlineLevel="0" collapsed="false">
      <c r="D11461" s="875" t="n">
        <v>29620</v>
      </c>
      <c r="E11461" s="880" t="n">
        <v>12.98</v>
      </c>
      <c r="F11461" s="877" t="n">
        <f aca="false">IFERROR(E11461/100,"")</f>
        <v>0.1298</v>
      </c>
    </row>
    <row r="11462" customFormat="false" ht="13.8" hidden="false" customHeight="false" outlineLevel="0" collapsed="false">
      <c r="D11462" s="875" t="n">
        <v>29619</v>
      </c>
      <c r="E11462" s="880" t="n">
        <v>12.86</v>
      </c>
      <c r="F11462" s="877" t="n">
        <f aca="false">IFERROR(E11462/100,"")</f>
        <v>0.1286</v>
      </c>
    </row>
    <row r="11463" customFormat="false" ht="13.8" hidden="false" customHeight="false" outlineLevel="0" collapsed="false">
      <c r="D11463" s="875" t="n">
        <v>29616</v>
      </c>
      <c r="E11463" s="880" t="n">
        <v>12.68</v>
      </c>
      <c r="F11463" s="877" t="n">
        <f aca="false">IFERROR(E11463/100,"")</f>
        <v>0.1268</v>
      </c>
    </row>
    <row r="11464" customFormat="false" ht="13.8" hidden="false" customHeight="false" outlineLevel="0" collapsed="false">
      <c r="D11464" s="875" t="n">
        <v>29615</v>
      </c>
      <c r="E11464" s="880" t="n">
        <v>12.8</v>
      </c>
      <c r="F11464" s="877" t="n">
        <f aca="false">IFERROR(E11464/100,"")</f>
        <v>0.128</v>
      </c>
    </row>
    <row r="11465" customFormat="false" ht="13.8" hidden="false" customHeight="false" outlineLevel="0" collapsed="false">
      <c r="D11465" s="875" t="n">
        <v>29614</v>
      </c>
      <c r="E11465" s="880" t="n">
        <v>12.77</v>
      </c>
      <c r="F11465" s="877" t="n">
        <f aca="false">IFERROR(E11465/100,"")</f>
        <v>0.1277</v>
      </c>
    </row>
    <row r="11466" customFormat="false" ht="13.8" hidden="false" customHeight="false" outlineLevel="0" collapsed="false">
      <c r="D11466" s="875" t="n">
        <v>29613</v>
      </c>
      <c r="E11466" s="880" t="n">
        <v>12.73</v>
      </c>
      <c r="F11466" s="877" t="n">
        <f aca="false">IFERROR(E11466/100,"")</f>
        <v>0.1273</v>
      </c>
    </row>
    <row r="11467" customFormat="false" ht="13.8" hidden="false" customHeight="false" outlineLevel="0" collapsed="false">
      <c r="D11467" s="875" t="n">
        <v>29612</v>
      </c>
      <c r="E11467" s="880" t="n">
        <v>12.7</v>
      </c>
      <c r="F11467" s="877" t="n">
        <f aca="false">IFERROR(E11467/100,"")</f>
        <v>0.127</v>
      </c>
    </row>
    <row r="11468" customFormat="false" ht="13.8" hidden="false" customHeight="false" outlineLevel="0" collapsed="false">
      <c r="D11468" s="875" t="n">
        <v>29609</v>
      </c>
      <c r="E11468" s="880" t="n">
        <v>12.84</v>
      </c>
      <c r="F11468" s="877" t="n">
        <f aca="false">IFERROR(E11468/100,"")</f>
        <v>0.1284</v>
      </c>
    </row>
    <row r="11469" customFormat="false" ht="13.8" hidden="false" customHeight="false" outlineLevel="0" collapsed="false">
      <c r="D11469" s="875" t="n">
        <v>29608</v>
      </c>
      <c r="E11469" s="880" t="n">
        <v>12.87</v>
      </c>
      <c r="F11469" s="877" t="n">
        <f aca="false">IFERROR(E11469/100,"")</f>
        <v>0.1287</v>
      </c>
    </row>
    <row r="11470" customFormat="false" ht="13.8" hidden="false" customHeight="false" outlineLevel="0" collapsed="false">
      <c r="D11470" s="875" t="n">
        <v>29607</v>
      </c>
      <c r="E11470" s="880" t="n">
        <v>12.77</v>
      </c>
      <c r="F11470" s="877" t="n">
        <f aca="false">IFERROR(E11470/100,"")</f>
        <v>0.1277</v>
      </c>
    </row>
    <row r="11471" customFormat="false" ht="13.8" hidden="false" customHeight="false" outlineLevel="0" collapsed="false">
      <c r="D11471" s="875" t="n">
        <v>29606</v>
      </c>
      <c r="E11471" s="880" t="n">
        <v>12.5</v>
      </c>
      <c r="F11471" s="877" t="n">
        <f aca="false">IFERROR(E11471/100,"")</f>
        <v>0.125</v>
      </c>
    </row>
    <row r="11472" customFormat="false" ht="13.8" hidden="false" customHeight="false" outlineLevel="0" collapsed="false">
      <c r="D11472" s="875" t="n">
        <v>29605</v>
      </c>
      <c r="E11472" s="880" t="n">
        <v>12.64</v>
      </c>
      <c r="F11472" s="877" t="n">
        <f aca="false">IFERROR(E11472/100,"")</f>
        <v>0.1264</v>
      </c>
    </row>
    <row r="11473" customFormat="false" ht="13.8" hidden="false" customHeight="false" outlineLevel="0" collapsed="false">
      <c r="D11473" s="875" t="n">
        <v>29602</v>
      </c>
      <c r="E11473" s="880" t="n">
        <v>12.53</v>
      </c>
      <c r="F11473" s="877" t="n">
        <f aca="false">IFERROR(E11473/100,"")</f>
        <v>0.1253</v>
      </c>
    </row>
    <row r="11474" customFormat="false" ht="13.8" hidden="false" customHeight="false" outlineLevel="0" collapsed="false">
      <c r="D11474" s="875" t="n">
        <v>29601</v>
      </c>
      <c r="E11474" s="880" t="n">
        <v>12.62</v>
      </c>
      <c r="F11474" s="877" t="n">
        <f aca="false">IFERROR(E11474/100,"")</f>
        <v>0.1262</v>
      </c>
    </row>
    <row r="11475" customFormat="false" ht="13.8" hidden="false" customHeight="false" outlineLevel="0" collapsed="false">
      <c r="D11475" s="875" t="n">
        <v>29600</v>
      </c>
      <c r="E11475" s="880" t="n">
        <v>12.53</v>
      </c>
      <c r="F11475" s="877" t="n">
        <f aca="false">IFERROR(E11475/100,"")</f>
        <v>0.1253</v>
      </c>
    </row>
    <row r="11476" customFormat="false" ht="13.8" hidden="false" customHeight="false" outlineLevel="0" collapsed="false">
      <c r="D11476" s="875" t="n">
        <v>29599</v>
      </c>
      <c r="E11476" s="880" t="n">
        <v>12.53</v>
      </c>
      <c r="F11476" s="877" t="n">
        <f aca="false">IFERROR(E11476/100,"")</f>
        <v>0.1253</v>
      </c>
    </row>
    <row r="11477" customFormat="false" ht="13.8" hidden="false" customHeight="false" outlineLevel="0" collapsed="false">
      <c r="D11477" s="875" t="n">
        <v>29598</v>
      </c>
      <c r="E11477" s="880" t="n">
        <v>12.45</v>
      </c>
      <c r="F11477" s="877" t="n">
        <f aca="false">IFERROR(E11477/100,"")</f>
        <v>0.1245</v>
      </c>
    </row>
    <row r="11478" customFormat="false" ht="13.8" hidden="false" customHeight="false" outlineLevel="0" collapsed="false">
      <c r="D11478" s="875" t="n">
        <v>29595</v>
      </c>
      <c r="E11478" s="880" t="n">
        <v>12.57</v>
      </c>
      <c r="F11478" s="877" t="n">
        <f aca="false">IFERROR(E11478/100,"")</f>
        <v>0.1257</v>
      </c>
    </row>
    <row r="11479" customFormat="false" ht="13.8" hidden="false" customHeight="false" outlineLevel="0" collapsed="false">
      <c r="D11479" s="875" t="n">
        <v>29594</v>
      </c>
      <c r="E11479" s="880" t="n">
        <v>12.35</v>
      </c>
      <c r="F11479" s="877" t="n">
        <f aca="false">IFERROR(E11479/100,"")</f>
        <v>0.1235</v>
      </c>
    </row>
    <row r="11480" customFormat="false" ht="13.8" hidden="false" customHeight="false" outlineLevel="0" collapsed="false">
      <c r="D11480" s="875" t="n">
        <v>29593</v>
      </c>
      <c r="E11480" s="880" t="n">
        <v>12.38</v>
      </c>
      <c r="F11480" s="877" t="n">
        <f aca="false">IFERROR(E11480/100,"")</f>
        <v>0.1238</v>
      </c>
    </row>
    <row r="11481" customFormat="false" ht="13.8" hidden="false" customHeight="false" outlineLevel="0" collapsed="false">
      <c r="D11481" s="875" t="n">
        <v>29592</v>
      </c>
      <c r="E11481" s="880" t="n">
        <v>12.11</v>
      </c>
      <c r="F11481" s="877" t="n">
        <f aca="false">IFERROR(E11481/100,"")</f>
        <v>0.1211</v>
      </c>
    </row>
    <row r="11482" customFormat="false" ht="13.8" hidden="false" customHeight="false" outlineLevel="0" collapsed="false">
      <c r="D11482" s="875" t="n">
        <v>29591</v>
      </c>
      <c r="E11482" s="880" t="n">
        <v>12.15</v>
      </c>
      <c r="F11482" s="877" t="n">
        <f aca="false">IFERROR(E11482/100,"")</f>
        <v>0.1215</v>
      </c>
    </row>
    <row r="11483" customFormat="false" ht="13.8" hidden="false" customHeight="false" outlineLevel="0" collapsed="false">
      <c r="D11483" s="875" t="n">
        <v>29588</v>
      </c>
      <c r="E11483" s="880" t="n">
        <v>12.42</v>
      </c>
      <c r="F11483" s="877" t="n">
        <f aca="false">IFERROR(E11483/100,"")</f>
        <v>0.1242</v>
      </c>
    </row>
    <row r="11484" customFormat="false" ht="13.8" hidden="false" customHeight="false" outlineLevel="0" collapsed="false">
      <c r="D11484" s="875" t="n">
        <v>29587</v>
      </c>
      <c r="E11484" s="867" t="e">
        <f aca="false">NA()</f>
        <v>#N/A</v>
      </c>
      <c r="F11484" s="877" t="str">
        <f aca="false">IFERROR(E11484/100,"")</f>
        <v/>
      </c>
    </row>
    <row r="11485" customFormat="false" ht="13.8" hidden="false" customHeight="false" outlineLevel="0" collapsed="false">
      <c r="D11485" s="875" t="n">
        <v>29586</v>
      </c>
      <c r="E11485" s="880" t="n">
        <v>12.43</v>
      </c>
      <c r="F11485" s="877" t="n">
        <f aca="false">IFERROR(E11485/100,"")</f>
        <v>0.1243</v>
      </c>
    </row>
    <row r="11486" customFormat="false" ht="13.8" hidden="false" customHeight="false" outlineLevel="0" collapsed="false">
      <c r="D11486" s="875" t="n">
        <v>29585</v>
      </c>
      <c r="E11486" s="880" t="n">
        <v>12.39</v>
      </c>
      <c r="F11486" s="877" t="n">
        <f aca="false">IFERROR(E11486/100,"")</f>
        <v>0.1239</v>
      </c>
    </row>
    <row r="11487" customFormat="false" ht="13.8" hidden="false" customHeight="false" outlineLevel="0" collapsed="false">
      <c r="D11487" s="875" t="n">
        <v>29584</v>
      </c>
      <c r="E11487" s="880" t="n">
        <v>12.2</v>
      </c>
      <c r="F11487" s="877" t="n">
        <f aca="false">IFERROR(E11487/100,"")</f>
        <v>0.122</v>
      </c>
    </row>
    <row r="11488" customFormat="false" ht="13.8" hidden="false" customHeight="false" outlineLevel="0" collapsed="false">
      <c r="D11488" s="875" t="n">
        <v>29581</v>
      </c>
      <c r="E11488" s="880" t="n">
        <v>12.25</v>
      </c>
      <c r="F11488" s="877" t="n">
        <f aca="false">IFERROR(E11488/100,"")</f>
        <v>0.1225</v>
      </c>
    </row>
    <row r="11489" customFormat="false" ht="13.8" hidden="false" customHeight="false" outlineLevel="0" collapsed="false">
      <c r="D11489" s="875" t="n">
        <v>29580</v>
      </c>
      <c r="E11489" s="867" t="e">
        <f aca="false">NA()</f>
        <v>#N/A</v>
      </c>
      <c r="F11489" s="877" t="str">
        <f aca="false">IFERROR(E11489/100,"")</f>
        <v/>
      </c>
    </row>
    <row r="11490" customFormat="false" ht="13.8" hidden="false" customHeight="false" outlineLevel="0" collapsed="false">
      <c r="D11490" s="875" t="n">
        <v>29579</v>
      </c>
      <c r="E11490" s="880" t="n">
        <v>12.42</v>
      </c>
      <c r="F11490" s="877" t="n">
        <f aca="false">IFERROR(E11490/100,"")</f>
        <v>0.1242</v>
      </c>
    </row>
    <row r="11491" customFormat="false" ht="13.8" hidden="false" customHeight="false" outlineLevel="0" collapsed="false">
      <c r="D11491" s="875" t="n">
        <v>29578</v>
      </c>
      <c r="E11491" s="880" t="n">
        <v>12.35</v>
      </c>
      <c r="F11491" s="877" t="n">
        <f aca="false">IFERROR(E11491/100,"")</f>
        <v>0.1235</v>
      </c>
    </row>
    <row r="11492" customFormat="false" ht="13.8" hidden="false" customHeight="false" outlineLevel="0" collapsed="false">
      <c r="D11492" s="875" t="n">
        <v>29577</v>
      </c>
      <c r="E11492" s="880" t="n">
        <v>12.14</v>
      </c>
      <c r="F11492" s="877" t="n">
        <f aca="false">IFERROR(E11492/100,"")</f>
        <v>0.1214</v>
      </c>
    </row>
    <row r="11493" customFormat="false" ht="13.8" hidden="false" customHeight="false" outlineLevel="0" collapsed="false">
      <c r="D11493" s="875" t="n">
        <v>29574</v>
      </c>
      <c r="E11493" s="880" t="n">
        <v>12.64</v>
      </c>
      <c r="F11493" s="877" t="n">
        <f aca="false">IFERROR(E11493/100,"")</f>
        <v>0.1264</v>
      </c>
    </row>
    <row r="11494" customFormat="false" ht="13.8" hidden="false" customHeight="false" outlineLevel="0" collapsed="false">
      <c r="D11494" s="875" t="n">
        <v>29573</v>
      </c>
      <c r="E11494" s="880" t="n">
        <v>13.22</v>
      </c>
      <c r="F11494" s="877" t="n">
        <f aca="false">IFERROR(E11494/100,"")</f>
        <v>0.1322</v>
      </c>
    </row>
    <row r="11495" customFormat="false" ht="13.8" hidden="false" customHeight="false" outlineLevel="0" collapsed="false">
      <c r="D11495" s="875" t="n">
        <v>29572</v>
      </c>
      <c r="E11495" s="880" t="n">
        <v>13.28</v>
      </c>
      <c r="F11495" s="877" t="n">
        <f aca="false">IFERROR(E11495/100,"")</f>
        <v>0.1328</v>
      </c>
    </row>
    <row r="11496" customFormat="false" ht="13.8" hidden="false" customHeight="false" outlineLevel="0" collapsed="false">
      <c r="D11496" s="875" t="n">
        <v>29571</v>
      </c>
      <c r="E11496" s="880" t="n">
        <v>13.51</v>
      </c>
      <c r="F11496" s="877" t="n">
        <f aca="false">IFERROR(E11496/100,"")</f>
        <v>0.1351</v>
      </c>
    </row>
    <row r="11497" customFormat="false" ht="13.8" hidden="false" customHeight="false" outlineLevel="0" collapsed="false">
      <c r="D11497" s="875" t="n">
        <v>29570</v>
      </c>
      <c r="E11497" s="880" t="n">
        <v>13.25</v>
      </c>
      <c r="F11497" s="877" t="n">
        <f aca="false">IFERROR(E11497/100,"")</f>
        <v>0.1325</v>
      </c>
    </row>
    <row r="11498" customFormat="false" ht="13.8" hidden="false" customHeight="false" outlineLevel="0" collapsed="false">
      <c r="D11498" s="875" t="n">
        <v>29567</v>
      </c>
      <c r="E11498" s="880" t="n">
        <v>13.21</v>
      </c>
      <c r="F11498" s="877" t="n">
        <f aca="false">IFERROR(E11498/100,"")</f>
        <v>0.1321</v>
      </c>
    </row>
    <row r="11499" customFormat="false" ht="13.8" hidden="false" customHeight="false" outlineLevel="0" collapsed="false">
      <c r="D11499" s="875" t="n">
        <v>29566</v>
      </c>
      <c r="E11499" s="880" t="n">
        <v>13.57</v>
      </c>
      <c r="F11499" s="877" t="n">
        <f aca="false">IFERROR(E11499/100,"")</f>
        <v>0.1357</v>
      </c>
    </row>
    <row r="11500" customFormat="false" ht="13.8" hidden="false" customHeight="false" outlineLevel="0" collapsed="false">
      <c r="D11500" s="875" t="n">
        <v>29565</v>
      </c>
      <c r="E11500" s="880" t="n">
        <v>13.15</v>
      </c>
      <c r="F11500" s="877" t="n">
        <f aca="false">IFERROR(E11500/100,"")</f>
        <v>0.1315</v>
      </c>
    </row>
    <row r="11501" customFormat="false" ht="13.8" hidden="false" customHeight="false" outlineLevel="0" collapsed="false">
      <c r="D11501" s="875" t="n">
        <v>29564</v>
      </c>
      <c r="E11501" s="880" t="n">
        <v>13.1</v>
      </c>
      <c r="F11501" s="877" t="n">
        <f aca="false">IFERROR(E11501/100,"")</f>
        <v>0.131</v>
      </c>
    </row>
    <row r="11502" customFormat="false" ht="13.8" hidden="false" customHeight="false" outlineLevel="0" collapsed="false">
      <c r="D11502" s="875" t="n">
        <v>29563</v>
      </c>
      <c r="E11502" s="880" t="n">
        <v>12.91</v>
      </c>
      <c r="F11502" s="877" t="n">
        <f aca="false">IFERROR(E11502/100,"")</f>
        <v>0.1291</v>
      </c>
    </row>
    <row r="11503" customFormat="false" ht="13.8" hidden="false" customHeight="false" outlineLevel="0" collapsed="false">
      <c r="D11503" s="875" t="n">
        <v>29560</v>
      </c>
      <c r="E11503" s="880" t="n">
        <v>12.85</v>
      </c>
      <c r="F11503" s="877" t="n">
        <f aca="false">IFERROR(E11503/100,"")</f>
        <v>0.1285</v>
      </c>
    </row>
    <row r="11504" customFormat="false" ht="13.8" hidden="false" customHeight="false" outlineLevel="0" collapsed="false">
      <c r="D11504" s="875" t="n">
        <v>29559</v>
      </c>
      <c r="E11504" s="880" t="n">
        <v>12.91</v>
      </c>
      <c r="F11504" s="877" t="n">
        <f aca="false">IFERROR(E11504/100,"")</f>
        <v>0.1291</v>
      </c>
    </row>
    <row r="11505" customFormat="false" ht="13.8" hidden="false" customHeight="false" outlineLevel="0" collapsed="false">
      <c r="D11505" s="875" t="n">
        <v>29558</v>
      </c>
      <c r="E11505" s="880" t="n">
        <v>12.92</v>
      </c>
      <c r="F11505" s="877" t="n">
        <f aca="false">IFERROR(E11505/100,"")</f>
        <v>0.1292</v>
      </c>
    </row>
    <row r="11506" customFormat="false" ht="13.8" hidden="false" customHeight="false" outlineLevel="0" collapsed="false">
      <c r="D11506" s="875" t="n">
        <v>29557</v>
      </c>
      <c r="E11506" s="880" t="n">
        <v>12.95</v>
      </c>
      <c r="F11506" s="877" t="n">
        <f aca="false">IFERROR(E11506/100,"")</f>
        <v>0.1295</v>
      </c>
    </row>
    <row r="11507" customFormat="false" ht="13.8" hidden="false" customHeight="false" outlineLevel="0" collapsed="false">
      <c r="D11507" s="875" t="n">
        <v>29556</v>
      </c>
      <c r="E11507" s="880" t="n">
        <v>12.92</v>
      </c>
      <c r="F11507" s="877" t="n">
        <f aca="false">IFERROR(E11507/100,"")</f>
        <v>0.1292</v>
      </c>
    </row>
    <row r="11508" customFormat="false" ht="13.8" hidden="false" customHeight="false" outlineLevel="0" collapsed="false">
      <c r="D11508" s="875" t="n">
        <v>29553</v>
      </c>
      <c r="E11508" s="880" t="n">
        <v>12.72</v>
      </c>
      <c r="F11508" s="877" t="n">
        <f aca="false">IFERROR(E11508/100,"")</f>
        <v>0.1272</v>
      </c>
    </row>
    <row r="11509" customFormat="false" ht="13.8" hidden="false" customHeight="false" outlineLevel="0" collapsed="false">
      <c r="D11509" s="875" t="n">
        <v>29552</v>
      </c>
      <c r="E11509" s="867" t="e">
        <f aca="false">NA()</f>
        <v>#N/A</v>
      </c>
      <c r="F11509" s="877" t="str">
        <f aca="false">IFERROR(E11509/100,"")</f>
        <v/>
      </c>
    </row>
    <row r="11510" customFormat="false" ht="13.8" hidden="false" customHeight="false" outlineLevel="0" collapsed="false">
      <c r="D11510" s="875" t="n">
        <v>29551</v>
      </c>
      <c r="E11510" s="880" t="n">
        <v>12.65</v>
      </c>
      <c r="F11510" s="877" t="n">
        <f aca="false">IFERROR(E11510/100,"")</f>
        <v>0.1265</v>
      </c>
    </row>
    <row r="11511" customFormat="false" ht="13.8" hidden="false" customHeight="false" outlineLevel="0" collapsed="false">
      <c r="D11511" s="875" t="n">
        <v>29550</v>
      </c>
      <c r="E11511" s="880" t="n">
        <v>12.74</v>
      </c>
      <c r="F11511" s="877" t="n">
        <f aca="false">IFERROR(E11511/100,"")</f>
        <v>0.1274</v>
      </c>
    </row>
    <row r="11512" customFormat="false" ht="13.8" hidden="false" customHeight="false" outlineLevel="0" collapsed="false">
      <c r="D11512" s="875" t="n">
        <v>29549</v>
      </c>
      <c r="E11512" s="880" t="n">
        <v>12.76</v>
      </c>
      <c r="F11512" s="877" t="n">
        <f aca="false">IFERROR(E11512/100,"")</f>
        <v>0.1276</v>
      </c>
    </row>
    <row r="11513" customFormat="false" ht="13.8" hidden="false" customHeight="false" outlineLevel="0" collapsed="false">
      <c r="D11513" s="875" t="n">
        <v>29546</v>
      </c>
      <c r="E11513" s="880" t="n">
        <v>12.8</v>
      </c>
      <c r="F11513" s="877" t="n">
        <f aca="false">IFERROR(E11513/100,"")</f>
        <v>0.128</v>
      </c>
    </row>
    <row r="11514" customFormat="false" ht="13.8" hidden="false" customHeight="false" outlineLevel="0" collapsed="false">
      <c r="D11514" s="875" t="n">
        <v>29545</v>
      </c>
      <c r="E11514" s="880" t="n">
        <v>12.59</v>
      </c>
      <c r="F11514" s="877" t="n">
        <f aca="false">IFERROR(E11514/100,"")</f>
        <v>0.1259</v>
      </c>
    </row>
    <row r="11515" customFormat="false" ht="13.8" hidden="false" customHeight="false" outlineLevel="0" collapsed="false">
      <c r="D11515" s="875" t="n">
        <v>29544</v>
      </c>
      <c r="E11515" s="880" t="n">
        <v>12.51</v>
      </c>
      <c r="F11515" s="877" t="n">
        <f aca="false">IFERROR(E11515/100,"")</f>
        <v>0.1251</v>
      </c>
    </row>
    <row r="11516" customFormat="false" ht="13.8" hidden="false" customHeight="false" outlineLevel="0" collapsed="false">
      <c r="D11516" s="875" t="n">
        <v>29543</v>
      </c>
      <c r="E11516" s="880" t="n">
        <v>12.62</v>
      </c>
      <c r="F11516" s="877" t="n">
        <f aca="false">IFERROR(E11516/100,"")</f>
        <v>0.1262</v>
      </c>
    </row>
    <row r="11517" customFormat="false" ht="13.8" hidden="false" customHeight="false" outlineLevel="0" collapsed="false">
      <c r="D11517" s="875" t="n">
        <v>29542</v>
      </c>
      <c r="E11517" s="880" t="n">
        <v>12.95</v>
      </c>
      <c r="F11517" s="877" t="n">
        <f aca="false">IFERROR(E11517/100,"")</f>
        <v>0.1295</v>
      </c>
    </row>
    <row r="11518" customFormat="false" ht="13.8" hidden="false" customHeight="false" outlineLevel="0" collapsed="false">
      <c r="D11518" s="875" t="n">
        <v>29539</v>
      </c>
      <c r="E11518" s="880" t="n">
        <v>12.79</v>
      </c>
      <c r="F11518" s="877" t="n">
        <f aca="false">IFERROR(E11518/100,"")</f>
        <v>0.1279</v>
      </c>
    </row>
    <row r="11519" customFormat="false" ht="13.8" hidden="false" customHeight="false" outlineLevel="0" collapsed="false">
      <c r="D11519" s="875" t="n">
        <v>29538</v>
      </c>
      <c r="E11519" s="880" t="n">
        <v>12.49</v>
      </c>
      <c r="F11519" s="877" t="n">
        <f aca="false">IFERROR(E11519/100,"")</f>
        <v>0.1249</v>
      </c>
    </row>
    <row r="11520" customFormat="false" ht="13.8" hidden="false" customHeight="false" outlineLevel="0" collapsed="false">
      <c r="D11520" s="875" t="n">
        <v>29537</v>
      </c>
      <c r="E11520" s="880" t="n">
        <v>12.47</v>
      </c>
      <c r="F11520" s="877" t="n">
        <f aca="false">IFERROR(E11520/100,"")</f>
        <v>0.1247</v>
      </c>
    </row>
    <row r="11521" customFormat="false" ht="13.8" hidden="false" customHeight="false" outlineLevel="0" collapsed="false">
      <c r="D11521" s="875" t="n">
        <v>29536</v>
      </c>
      <c r="E11521" s="867" t="e">
        <f aca="false">NA()</f>
        <v>#N/A</v>
      </c>
      <c r="F11521" s="877" t="str">
        <f aca="false">IFERROR(E11521/100,"")</f>
        <v/>
      </c>
    </row>
    <row r="11522" customFormat="false" ht="13.8" hidden="false" customHeight="false" outlineLevel="0" collapsed="false">
      <c r="D11522" s="875" t="n">
        <v>29535</v>
      </c>
      <c r="E11522" s="880" t="n">
        <v>12.78</v>
      </c>
      <c r="F11522" s="877" t="n">
        <f aca="false">IFERROR(E11522/100,"")</f>
        <v>0.1278</v>
      </c>
    </row>
    <row r="11523" customFormat="false" ht="13.8" hidden="false" customHeight="false" outlineLevel="0" collapsed="false">
      <c r="D11523" s="875" t="n">
        <v>29532</v>
      </c>
      <c r="E11523" s="880" t="n">
        <v>12.66</v>
      </c>
      <c r="F11523" s="877" t="n">
        <f aca="false">IFERROR(E11523/100,"")</f>
        <v>0.1266</v>
      </c>
    </row>
    <row r="11524" customFormat="false" ht="13.8" hidden="false" customHeight="false" outlineLevel="0" collapsed="false">
      <c r="D11524" s="875" t="n">
        <v>29531</v>
      </c>
      <c r="E11524" s="880" t="n">
        <v>13.04</v>
      </c>
      <c r="F11524" s="877" t="n">
        <f aca="false">IFERROR(E11524/100,"")</f>
        <v>0.1304</v>
      </c>
    </row>
    <row r="11525" customFormat="false" ht="13.8" hidden="false" customHeight="false" outlineLevel="0" collapsed="false">
      <c r="D11525" s="875" t="n">
        <v>29530</v>
      </c>
      <c r="E11525" s="880" t="n">
        <v>12.61</v>
      </c>
      <c r="F11525" s="877" t="n">
        <f aca="false">IFERROR(E11525/100,"")</f>
        <v>0.1261</v>
      </c>
    </row>
    <row r="11526" customFormat="false" ht="13.8" hidden="false" customHeight="false" outlineLevel="0" collapsed="false">
      <c r="D11526" s="875" t="n">
        <v>29529</v>
      </c>
      <c r="E11526" s="867" t="e">
        <f aca="false">NA()</f>
        <v>#N/A</v>
      </c>
      <c r="F11526" s="877" t="str">
        <f aca="false">IFERROR(E11526/100,"")</f>
        <v/>
      </c>
    </row>
    <row r="11527" customFormat="false" ht="13.8" hidden="false" customHeight="false" outlineLevel="0" collapsed="false">
      <c r="D11527" s="875" t="n">
        <v>29528</v>
      </c>
      <c r="E11527" s="880" t="n">
        <v>12.46</v>
      </c>
      <c r="F11527" s="877" t="n">
        <f aca="false">IFERROR(E11527/100,"")</f>
        <v>0.1246</v>
      </c>
    </row>
    <row r="11528" customFormat="false" ht="13.8" hidden="false" customHeight="false" outlineLevel="0" collapsed="false">
      <c r="D11528" s="875" t="n">
        <v>29525</v>
      </c>
      <c r="E11528" s="880" t="n">
        <v>12.46</v>
      </c>
      <c r="F11528" s="877" t="n">
        <f aca="false">IFERROR(E11528/100,"")</f>
        <v>0.1246</v>
      </c>
    </row>
    <row r="11529" customFormat="false" ht="13.8" hidden="false" customHeight="false" outlineLevel="0" collapsed="false">
      <c r="D11529" s="875" t="n">
        <v>29524</v>
      </c>
      <c r="E11529" s="880" t="n">
        <v>12.48</v>
      </c>
      <c r="F11529" s="877" t="n">
        <f aca="false">IFERROR(E11529/100,"")</f>
        <v>0.1248</v>
      </c>
    </row>
    <row r="11530" customFormat="false" ht="13.8" hidden="false" customHeight="false" outlineLevel="0" collapsed="false">
      <c r="D11530" s="875" t="n">
        <v>29523</v>
      </c>
      <c r="E11530" s="880" t="n">
        <v>12.48</v>
      </c>
      <c r="F11530" s="877" t="n">
        <f aca="false">IFERROR(E11530/100,"")</f>
        <v>0.1248</v>
      </c>
    </row>
    <row r="11531" customFormat="false" ht="13.8" hidden="false" customHeight="false" outlineLevel="0" collapsed="false">
      <c r="D11531" s="875" t="n">
        <v>29522</v>
      </c>
      <c r="E11531" s="880" t="n">
        <v>12.32</v>
      </c>
      <c r="F11531" s="877" t="n">
        <f aca="false">IFERROR(E11531/100,"")</f>
        <v>0.1232</v>
      </c>
    </row>
    <row r="11532" customFormat="false" ht="13.8" hidden="false" customHeight="false" outlineLevel="0" collapsed="false">
      <c r="D11532" s="875" t="n">
        <v>29521</v>
      </c>
      <c r="E11532" s="880" t="n">
        <v>12.13</v>
      </c>
      <c r="F11532" s="877" t="n">
        <f aca="false">IFERROR(E11532/100,"")</f>
        <v>0.1213</v>
      </c>
    </row>
    <row r="11533" customFormat="false" ht="13.8" hidden="false" customHeight="false" outlineLevel="0" collapsed="false">
      <c r="D11533" s="875" t="n">
        <v>29518</v>
      </c>
      <c r="E11533" s="880" t="n">
        <v>11.74</v>
      </c>
      <c r="F11533" s="877" t="n">
        <f aca="false">IFERROR(E11533/100,"")</f>
        <v>0.1174</v>
      </c>
    </row>
    <row r="11534" customFormat="false" ht="13.8" hidden="false" customHeight="false" outlineLevel="0" collapsed="false">
      <c r="D11534" s="875" t="n">
        <v>29517</v>
      </c>
      <c r="E11534" s="880" t="n">
        <v>11.82</v>
      </c>
      <c r="F11534" s="877" t="n">
        <f aca="false">IFERROR(E11534/100,"")</f>
        <v>0.1182</v>
      </c>
    </row>
    <row r="11535" customFormat="false" ht="13.8" hidden="false" customHeight="false" outlineLevel="0" collapsed="false">
      <c r="D11535" s="875" t="n">
        <v>29516</v>
      </c>
      <c r="E11535" s="880" t="n">
        <v>11.88</v>
      </c>
      <c r="F11535" s="877" t="n">
        <f aca="false">IFERROR(E11535/100,"")</f>
        <v>0.1188</v>
      </c>
    </row>
    <row r="11536" customFormat="false" ht="13.8" hidden="false" customHeight="false" outlineLevel="0" collapsed="false">
      <c r="D11536" s="875" t="n">
        <v>29515</v>
      </c>
      <c r="E11536" s="880" t="n">
        <v>11.7</v>
      </c>
      <c r="F11536" s="877" t="n">
        <f aca="false">IFERROR(E11536/100,"")</f>
        <v>0.117</v>
      </c>
    </row>
    <row r="11537" customFormat="false" ht="13.8" hidden="false" customHeight="false" outlineLevel="0" collapsed="false">
      <c r="D11537" s="875" t="n">
        <v>29514</v>
      </c>
      <c r="E11537" s="880" t="n">
        <v>11.64</v>
      </c>
      <c r="F11537" s="877" t="n">
        <f aca="false">IFERROR(E11537/100,"")</f>
        <v>0.1164</v>
      </c>
    </row>
    <row r="11538" customFormat="false" ht="13.8" hidden="false" customHeight="false" outlineLevel="0" collapsed="false">
      <c r="D11538" s="875" t="n">
        <v>29511</v>
      </c>
      <c r="E11538" s="880" t="n">
        <v>11.62</v>
      </c>
      <c r="F11538" s="877" t="n">
        <f aca="false">IFERROR(E11538/100,"")</f>
        <v>0.1162</v>
      </c>
    </row>
    <row r="11539" customFormat="false" ht="13.8" hidden="false" customHeight="false" outlineLevel="0" collapsed="false">
      <c r="D11539" s="875" t="n">
        <v>29510</v>
      </c>
      <c r="E11539" s="880" t="n">
        <v>11.47</v>
      </c>
      <c r="F11539" s="877" t="n">
        <f aca="false">IFERROR(E11539/100,"")</f>
        <v>0.1147</v>
      </c>
    </row>
    <row r="11540" customFormat="false" ht="13.8" hidden="false" customHeight="false" outlineLevel="0" collapsed="false">
      <c r="D11540" s="875" t="n">
        <v>29509</v>
      </c>
      <c r="E11540" s="880" t="n">
        <v>11.29</v>
      </c>
      <c r="F11540" s="877" t="n">
        <f aca="false">IFERROR(E11540/100,"")</f>
        <v>0.1129</v>
      </c>
    </row>
    <row r="11541" customFormat="false" ht="13.8" hidden="false" customHeight="false" outlineLevel="0" collapsed="false">
      <c r="D11541" s="875" t="n">
        <v>29508</v>
      </c>
      <c r="E11541" s="880" t="n">
        <v>11.37</v>
      </c>
      <c r="F11541" s="877" t="n">
        <f aca="false">IFERROR(E11541/100,"")</f>
        <v>0.1137</v>
      </c>
    </row>
    <row r="11542" customFormat="false" ht="13.8" hidden="false" customHeight="false" outlineLevel="0" collapsed="false">
      <c r="D11542" s="875" t="n">
        <v>29507</v>
      </c>
      <c r="E11542" s="867" t="e">
        <f aca="false">NA()</f>
        <v>#N/A</v>
      </c>
      <c r="F11542" s="877" t="str">
        <f aca="false">IFERROR(E11542/100,"")</f>
        <v/>
      </c>
    </row>
    <row r="11543" customFormat="false" ht="13.8" hidden="false" customHeight="false" outlineLevel="0" collapsed="false">
      <c r="D11543" s="875" t="n">
        <v>29504</v>
      </c>
      <c r="E11543" s="880" t="n">
        <v>11.44</v>
      </c>
      <c r="F11543" s="877" t="n">
        <f aca="false">IFERROR(E11543/100,"")</f>
        <v>0.1144</v>
      </c>
    </row>
    <row r="11544" customFormat="false" ht="13.8" hidden="false" customHeight="false" outlineLevel="0" collapsed="false">
      <c r="D11544" s="875" t="n">
        <v>29503</v>
      </c>
      <c r="E11544" s="880" t="n">
        <v>11.39</v>
      </c>
      <c r="F11544" s="877" t="n">
        <f aca="false">IFERROR(E11544/100,"")</f>
        <v>0.1139</v>
      </c>
    </row>
    <row r="11545" customFormat="false" ht="13.8" hidden="false" customHeight="false" outlineLevel="0" collapsed="false">
      <c r="D11545" s="875" t="n">
        <v>29502</v>
      </c>
      <c r="E11545" s="880" t="n">
        <v>11.51</v>
      </c>
      <c r="F11545" s="877" t="n">
        <f aca="false">IFERROR(E11545/100,"")</f>
        <v>0.1151</v>
      </c>
    </row>
    <row r="11546" customFormat="false" ht="13.8" hidden="false" customHeight="false" outlineLevel="0" collapsed="false">
      <c r="D11546" s="875" t="n">
        <v>29501</v>
      </c>
      <c r="E11546" s="880" t="n">
        <v>11.43</v>
      </c>
      <c r="F11546" s="877" t="n">
        <f aca="false">IFERROR(E11546/100,"")</f>
        <v>0.1143</v>
      </c>
    </row>
    <row r="11547" customFormat="false" ht="13.8" hidden="false" customHeight="false" outlineLevel="0" collapsed="false">
      <c r="D11547" s="875" t="n">
        <v>29500</v>
      </c>
      <c r="E11547" s="880" t="n">
        <v>11.35</v>
      </c>
      <c r="F11547" s="877" t="n">
        <f aca="false">IFERROR(E11547/100,"")</f>
        <v>0.1135</v>
      </c>
    </row>
    <row r="11548" customFormat="false" ht="13.8" hidden="false" customHeight="false" outlineLevel="0" collapsed="false">
      <c r="D11548" s="875" t="n">
        <v>29497</v>
      </c>
      <c r="E11548" s="880" t="n">
        <v>11.4</v>
      </c>
      <c r="F11548" s="877" t="n">
        <f aca="false">IFERROR(E11548/100,"")</f>
        <v>0.114</v>
      </c>
    </row>
    <row r="11549" customFormat="false" ht="13.8" hidden="false" customHeight="false" outlineLevel="0" collapsed="false">
      <c r="D11549" s="875" t="n">
        <v>29496</v>
      </c>
      <c r="E11549" s="880" t="n">
        <v>11.83</v>
      </c>
      <c r="F11549" s="877" t="n">
        <f aca="false">IFERROR(E11549/100,"")</f>
        <v>0.1183</v>
      </c>
    </row>
    <row r="11550" customFormat="false" ht="13.8" hidden="false" customHeight="false" outlineLevel="0" collapsed="false">
      <c r="D11550" s="875" t="n">
        <v>29495</v>
      </c>
      <c r="E11550" s="880" t="n">
        <v>11.78</v>
      </c>
      <c r="F11550" s="877" t="n">
        <f aca="false">IFERROR(E11550/100,"")</f>
        <v>0.1178</v>
      </c>
    </row>
    <row r="11551" customFormat="false" ht="13.8" hidden="false" customHeight="false" outlineLevel="0" collapsed="false">
      <c r="D11551" s="875" t="n">
        <v>29494</v>
      </c>
      <c r="E11551" s="880" t="n">
        <v>11.86</v>
      </c>
      <c r="F11551" s="877" t="n">
        <f aca="false">IFERROR(E11551/100,"")</f>
        <v>0.1186</v>
      </c>
    </row>
    <row r="11552" customFormat="false" ht="13.8" hidden="false" customHeight="false" outlineLevel="0" collapsed="false">
      <c r="D11552" s="875" t="n">
        <v>29493</v>
      </c>
      <c r="E11552" s="880" t="n">
        <v>12.07</v>
      </c>
      <c r="F11552" s="877" t="n">
        <f aca="false">IFERROR(E11552/100,"")</f>
        <v>0.1207</v>
      </c>
    </row>
    <row r="11553" customFormat="false" ht="13.8" hidden="false" customHeight="false" outlineLevel="0" collapsed="false">
      <c r="D11553" s="875" t="n">
        <v>29490</v>
      </c>
      <c r="E11553" s="880" t="n">
        <v>11.99</v>
      </c>
      <c r="F11553" s="877" t="n">
        <f aca="false">IFERROR(E11553/100,"")</f>
        <v>0.1199</v>
      </c>
    </row>
    <row r="11554" customFormat="false" ht="13.8" hidden="false" customHeight="false" outlineLevel="0" collapsed="false">
      <c r="D11554" s="875" t="n">
        <v>29489</v>
      </c>
      <c r="E11554" s="880" t="n">
        <v>11.91</v>
      </c>
      <c r="F11554" s="877" t="n">
        <f aca="false">IFERROR(E11554/100,"")</f>
        <v>0.1191</v>
      </c>
    </row>
    <row r="11555" customFormat="false" ht="13.8" hidden="false" customHeight="false" outlineLevel="0" collapsed="false">
      <c r="D11555" s="875" t="n">
        <v>29488</v>
      </c>
      <c r="E11555" s="880" t="n">
        <v>11.75</v>
      </c>
      <c r="F11555" s="877" t="n">
        <f aca="false">IFERROR(E11555/100,"")</f>
        <v>0.1175</v>
      </c>
    </row>
    <row r="11556" customFormat="false" ht="13.8" hidden="false" customHeight="false" outlineLevel="0" collapsed="false">
      <c r="D11556" s="875" t="n">
        <v>29487</v>
      </c>
      <c r="E11556" s="880" t="n">
        <v>11.76</v>
      </c>
      <c r="F11556" s="877" t="n">
        <f aca="false">IFERROR(E11556/100,"")</f>
        <v>0.1176</v>
      </c>
    </row>
    <row r="11557" customFormat="false" ht="13.8" hidden="false" customHeight="false" outlineLevel="0" collapsed="false">
      <c r="D11557" s="875" t="n">
        <v>29486</v>
      </c>
      <c r="E11557" s="880" t="n">
        <v>11.69</v>
      </c>
      <c r="F11557" s="877" t="n">
        <f aca="false">IFERROR(E11557/100,"")</f>
        <v>0.1169</v>
      </c>
    </row>
    <row r="11558" customFormat="false" ht="13.8" hidden="false" customHeight="false" outlineLevel="0" collapsed="false">
      <c r="D11558" s="875" t="n">
        <v>29483</v>
      </c>
      <c r="E11558" s="880" t="n">
        <v>11.33</v>
      </c>
      <c r="F11558" s="877" t="n">
        <f aca="false">IFERROR(E11558/100,"")</f>
        <v>0.1133</v>
      </c>
    </row>
    <row r="11559" customFormat="false" ht="13.8" hidden="false" customHeight="false" outlineLevel="0" collapsed="false">
      <c r="D11559" s="875" t="n">
        <v>29482</v>
      </c>
      <c r="E11559" s="880" t="n">
        <v>11.53</v>
      </c>
      <c r="F11559" s="877" t="n">
        <f aca="false">IFERROR(E11559/100,"")</f>
        <v>0.1153</v>
      </c>
    </row>
    <row r="11560" customFormat="false" ht="13.8" hidden="false" customHeight="false" outlineLevel="0" collapsed="false">
      <c r="D11560" s="875" t="n">
        <v>29481</v>
      </c>
      <c r="E11560" s="880" t="n">
        <v>11.57</v>
      </c>
      <c r="F11560" s="877" t="n">
        <f aca="false">IFERROR(E11560/100,"")</f>
        <v>0.1157</v>
      </c>
    </row>
    <row r="11561" customFormat="false" ht="13.8" hidden="false" customHeight="false" outlineLevel="0" collapsed="false">
      <c r="D11561" s="875" t="n">
        <v>29480</v>
      </c>
      <c r="E11561" s="880" t="n">
        <v>11.52</v>
      </c>
      <c r="F11561" s="877" t="n">
        <f aca="false">IFERROR(E11561/100,"")</f>
        <v>0.1152</v>
      </c>
    </row>
    <row r="11562" customFormat="false" ht="13.8" hidden="false" customHeight="false" outlineLevel="0" collapsed="false">
      <c r="D11562" s="875" t="n">
        <v>29479</v>
      </c>
      <c r="E11562" s="880" t="n">
        <v>11.62</v>
      </c>
      <c r="F11562" s="877" t="n">
        <f aca="false">IFERROR(E11562/100,"")</f>
        <v>0.1162</v>
      </c>
    </row>
    <row r="11563" customFormat="false" ht="13.8" hidden="false" customHeight="false" outlineLevel="0" collapsed="false">
      <c r="D11563" s="875" t="n">
        <v>29476</v>
      </c>
      <c r="E11563" s="880" t="n">
        <v>11.37</v>
      </c>
      <c r="F11563" s="877" t="n">
        <f aca="false">IFERROR(E11563/100,"")</f>
        <v>0.1137</v>
      </c>
    </row>
    <row r="11564" customFormat="false" ht="13.8" hidden="false" customHeight="false" outlineLevel="0" collapsed="false">
      <c r="D11564" s="875" t="n">
        <v>29475</v>
      </c>
      <c r="E11564" s="880" t="n">
        <v>11.32</v>
      </c>
      <c r="F11564" s="877" t="n">
        <f aca="false">IFERROR(E11564/100,"")</f>
        <v>0.1132</v>
      </c>
    </row>
    <row r="11565" customFormat="false" ht="13.8" hidden="false" customHeight="false" outlineLevel="0" collapsed="false">
      <c r="D11565" s="875" t="n">
        <v>29474</v>
      </c>
      <c r="E11565" s="880" t="n">
        <v>11.14</v>
      </c>
      <c r="F11565" s="877" t="n">
        <f aca="false">IFERROR(E11565/100,"")</f>
        <v>0.1114</v>
      </c>
    </row>
    <row r="11566" customFormat="false" ht="13.8" hidden="false" customHeight="false" outlineLevel="0" collapsed="false">
      <c r="D11566" s="875" t="n">
        <v>29473</v>
      </c>
      <c r="E11566" s="880" t="n">
        <v>11.19</v>
      </c>
      <c r="F11566" s="877" t="n">
        <f aca="false">IFERROR(E11566/100,"")</f>
        <v>0.1119</v>
      </c>
    </row>
    <row r="11567" customFormat="false" ht="13.8" hidden="false" customHeight="false" outlineLevel="0" collapsed="false">
      <c r="D11567" s="875" t="n">
        <v>29472</v>
      </c>
      <c r="E11567" s="880" t="n">
        <v>11.29</v>
      </c>
      <c r="F11567" s="877" t="n">
        <f aca="false">IFERROR(E11567/100,"")</f>
        <v>0.1129</v>
      </c>
    </row>
    <row r="11568" customFormat="false" ht="13.8" hidden="false" customHeight="false" outlineLevel="0" collapsed="false">
      <c r="D11568" s="875" t="n">
        <v>29469</v>
      </c>
      <c r="E11568" s="880" t="n">
        <v>11.21</v>
      </c>
      <c r="F11568" s="877" t="n">
        <f aca="false">IFERROR(E11568/100,"")</f>
        <v>0.1121</v>
      </c>
    </row>
    <row r="11569" customFormat="false" ht="13.8" hidden="false" customHeight="false" outlineLevel="0" collapsed="false">
      <c r="D11569" s="875" t="n">
        <v>29468</v>
      </c>
      <c r="E11569" s="880" t="n">
        <v>11.16</v>
      </c>
      <c r="F11569" s="877" t="n">
        <f aca="false">IFERROR(E11569/100,"")</f>
        <v>0.1116</v>
      </c>
    </row>
    <row r="11570" customFormat="false" ht="13.8" hidden="false" customHeight="false" outlineLevel="0" collapsed="false">
      <c r="D11570" s="875" t="n">
        <v>29467</v>
      </c>
      <c r="E11570" s="880" t="n">
        <v>11.08</v>
      </c>
      <c r="F11570" s="877" t="n">
        <f aca="false">IFERROR(E11570/100,"")</f>
        <v>0.1108</v>
      </c>
    </row>
    <row r="11571" customFormat="false" ht="13.8" hidden="false" customHeight="false" outlineLevel="0" collapsed="false">
      <c r="D11571" s="875" t="n">
        <v>29466</v>
      </c>
      <c r="E11571" s="880" t="n">
        <v>11.32</v>
      </c>
      <c r="F11571" s="877" t="n">
        <f aca="false">IFERROR(E11571/100,"")</f>
        <v>0.1132</v>
      </c>
    </row>
    <row r="11572" customFormat="false" ht="13.8" hidden="false" customHeight="false" outlineLevel="0" collapsed="false">
      <c r="D11572" s="875" t="n">
        <v>29465</v>
      </c>
      <c r="E11572" s="867" t="e">
        <f aca="false">NA()</f>
        <v>#N/A</v>
      </c>
      <c r="F11572" s="877" t="str">
        <f aca="false">IFERROR(E11572/100,"")</f>
        <v/>
      </c>
    </row>
    <row r="11573" customFormat="false" ht="13.8" hidden="false" customHeight="false" outlineLevel="0" collapsed="false">
      <c r="D11573" s="875" t="n">
        <v>29462</v>
      </c>
      <c r="E11573" s="880" t="n">
        <v>11.55</v>
      </c>
      <c r="F11573" s="877" t="n">
        <f aca="false">IFERROR(E11573/100,"")</f>
        <v>0.1155</v>
      </c>
    </row>
    <row r="11574" customFormat="false" ht="13.8" hidden="false" customHeight="false" outlineLevel="0" collapsed="false">
      <c r="D11574" s="875" t="n">
        <v>29461</v>
      </c>
      <c r="E11574" s="880" t="n">
        <v>11.89</v>
      </c>
      <c r="F11574" s="877" t="n">
        <f aca="false">IFERROR(E11574/100,"")</f>
        <v>0.1189</v>
      </c>
    </row>
    <row r="11575" customFormat="false" ht="13.8" hidden="false" customHeight="false" outlineLevel="0" collapsed="false">
      <c r="D11575" s="875" t="n">
        <v>29460</v>
      </c>
      <c r="E11575" s="880" t="n">
        <v>11.67</v>
      </c>
      <c r="F11575" s="877" t="n">
        <f aca="false">IFERROR(E11575/100,"")</f>
        <v>0.1167</v>
      </c>
    </row>
    <row r="11576" customFormat="false" ht="13.8" hidden="false" customHeight="false" outlineLevel="0" collapsed="false">
      <c r="D11576" s="875" t="n">
        <v>29459</v>
      </c>
      <c r="E11576" s="880" t="n">
        <v>11.42</v>
      </c>
      <c r="F11576" s="877" t="n">
        <f aca="false">IFERROR(E11576/100,"")</f>
        <v>0.1142</v>
      </c>
    </row>
    <row r="11577" customFormat="false" ht="13.8" hidden="false" customHeight="false" outlineLevel="0" collapsed="false">
      <c r="D11577" s="875" t="n">
        <v>29458</v>
      </c>
      <c r="E11577" s="880" t="n">
        <v>11.4</v>
      </c>
      <c r="F11577" s="877" t="n">
        <f aca="false">IFERROR(E11577/100,"")</f>
        <v>0.114</v>
      </c>
    </row>
    <row r="11578" customFormat="false" ht="13.8" hidden="false" customHeight="false" outlineLevel="0" collapsed="false">
      <c r="D11578" s="875" t="n">
        <v>29455</v>
      </c>
      <c r="E11578" s="880" t="n">
        <v>11.13</v>
      </c>
      <c r="F11578" s="877" t="n">
        <f aca="false">IFERROR(E11578/100,"")</f>
        <v>0.1113</v>
      </c>
    </row>
    <row r="11579" customFormat="false" ht="13.8" hidden="false" customHeight="false" outlineLevel="0" collapsed="false">
      <c r="D11579" s="875" t="n">
        <v>29454</v>
      </c>
      <c r="E11579" s="880" t="n">
        <v>11.3</v>
      </c>
      <c r="F11579" s="877" t="n">
        <f aca="false">IFERROR(E11579/100,"")</f>
        <v>0.113</v>
      </c>
    </row>
    <row r="11580" customFormat="false" ht="13.8" hidden="false" customHeight="false" outlineLevel="0" collapsed="false">
      <c r="D11580" s="875" t="n">
        <v>29453</v>
      </c>
      <c r="E11580" s="880" t="n">
        <v>11.22</v>
      </c>
      <c r="F11580" s="877" t="n">
        <f aca="false">IFERROR(E11580/100,"")</f>
        <v>0.1122</v>
      </c>
    </row>
    <row r="11581" customFormat="false" ht="13.8" hidden="false" customHeight="false" outlineLevel="0" collapsed="false">
      <c r="D11581" s="875" t="n">
        <v>29452</v>
      </c>
      <c r="E11581" s="880" t="n">
        <v>11.24</v>
      </c>
      <c r="F11581" s="877" t="n">
        <f aca="false">IFERROR(E11581/100,"")</f>
        <v>0.1124</v>
      </c>
    </row>
    <row r="11582" customFormat="false" ht="13.8" hidden="false" customHeight="false" outlineLevel="0" collapsed="false">
      <c r="D11582" s="875" t="n">
        <v>29451</v>
      </c>
      <c r="E11582" s="880" t="n">
        <v>11.13</v>
      </c>
      <c r="F11582" s="877" t="n">
        <f aca="false">IFERROR(E11582/100,"")</f>
        <v>0.1113</v>
      </c>
    </row>
    <row r="11583" customFormat="false" ht="13.8" hidden="false" customHeight="false" outlineLevel="0" collapsed="false">
      <c r="D11583" s="875" t="n">
        <v>29448</v>
      </c>
      <c r="E11583" s="880" t="n">
        <v>10.86</v>
      </c>
      <c r="F11583" s="877" t="n">
        <f aca="false">IFERROR(E11583/100,"")</f>
        <v>0.1086</v>
      </c>
    </row>
    <row r="11584" customFormat="false" ht="13.8" hidden="false" customHeight="false" outlineLevel="0" collapsed="false">
      <c r="D11584" s="875" t="n">
        <v>29447</v>
      </c>
      <c r="E11584" s="880" t="n">
        <v>10.9</v>
      </c>
      <c r="F11584" s="877" t="n">
        <f aca="false">IFERROR(E11584/100,"")</f>
        <v>0.109</v>
      </c>
    </row>
    <row r="11585" customFormat="false" ht="13.8" hidden="false" customHeight="false" outlineLevel="0" collapsed="false">
      <c r="D11585" s="875" t="n">
        <v>29446</v>
      </c>
      <c r="E11585" s="880" t="n">
        <v>10.89</v>
      </c>
      <c r="F11585" s="877" t="n">
        <f aca="false">IFERROR(E11585/100,"")</f>
        <v>0.1089</v>
      </c>
    </row>
    <row r="11586" customFormat="false" ht="13.8" hidden="false" customHeight="false" outlineLevel="0" collapsed="false">
      <c r="D11586" s="875" t="n">
        <v>29445</v>
      </c>
      <c r="E11586" s="880" t="n">
        <v>10.98</v>
      </c>
      <c r="F11586" s="877" t="n">
        <f aca="false">IFERROR(E11586/100,"")</f>
        <v>0.1098</v>
      </c>
    </row>
    <row r="11587" customFormat="false" ht="13.8" hidden="false" customHeight="false" outlineLevel="0" collapsed="false">
      <c r="D11587" s="875" t="n">
        <v>29444</v>
      </c>
      <c r="E11587" s="880" t="n">
        <v>11.03</v>
      </c>
      <c r="F11587" s="877" t="n">
        <f aca="false">IFERROR(E11587/100,"")</f>
        <v>0.1103</v>
      </c>
    </row>
    <row r="11588" customFormat="false" ht="13.8" hidden="false" customHeight="false" outlineLevel="0" collapsed="false">
      <c r="D11588" s="875" t="n">
        <v>29441</v>
      </c>
      <c r="E11588" s="880" t="n">
        <v>10.87</v>
      </c>
      <c r="F11588" s="877" t="n">
        <f aca="false">IFERROR(E11588/100,"")</f>
        <v>0.1087</v>
      </c>
    </row>
    <row r="11589" customFormat="false" ht="13.8" hidden="false" customHeight="false" outlineLevel="0" collapsed="false">
      <c r="D11589" s="875" t="n">
        <v>29440</v>
      </c>
      <c r="E11589" s="880" t="n">
        <v>10.71</v>
      </c>
      <c r="F11589" s="877" t="n">
        <f aca="false">IFERROR(E11589/100,"")</f>
        <v>0.1071</v>
      </c>
    </row>
    <row r="11590" customFormat="false" ht="13.8" hidden="false" customHeight="false" outlineLevel="0" collapsed="false">
      <c r="D11590" s="875" t="n">
        <v>29439</v>
      </c>
      <c r="E11590" s="880" t="n">
        <v>10.8</v>
      </c>
      <c r="F11590" s="877" t="n">
        <f aca="false">IFERROR(E11590/100,"")</f>
        <v>0.108</v>
      </c>
    </row>
    <row r="11591" customFormat="false" ht="13.8" hidden="false" customHeight="false" outlineLevel="0" collapsed="false">
      <c r="D11591" s="875" t="n">
        <v>29438</v>
      </c>
      <c r="E11591" s="880" t="n">
        <v>10.7</v>
      </c>
      <c r="F11591" s="877" t="n">
        <f aca="false">IFERROR(E11591/100,"")</f>
        <v>0.107</v>
      </c>
    </row>
    <row r="11592" customFormat="false" ht="13.8" hidden="false" customHeight="false" outlineLevel="0" collapsed="false">
      <c r="D11592" s="875" t="n">
        <v>29437</v>
      </c>
      <c r="E11592" s="880" t="n">
        <v>10.69</v>
      </c>
      <c r="F11592" s="877" t="n">
        <f aca="false">IFERROR(E11592/100,"")</f>
        <v>0.1069</v>
      </c>
    </row>
    <row r="11593" customFormat="false" ht="13.8" hidden="false" customHeight="false" outlineLevel="0" collapsed="false">
      <c r="D11593" s="875" t="n">
        <v>29434</v>
      </c>
      <c r="E11593" s="880" t="n">
        <v>10.76</v>
      </c>
      <c r="F11593" s="877" t="n">
        <f aca="false">IFERROR(E11593/100,"")</f>
        <v>0.1076</v>
      </c>
    </row>
    <row r="11594" customFormat="false" ht="13.8" hidden="false" customHeight="false" outlineLevel="0" collapsed="false">
      <c r="D11594" s="875" t="n">
        <v>29433</v>
      </c>
      <c r="E11594" s="880" t="n">
        <v>10.76</v>
      </c>
      <c r="F11594" s="877" t="n">
        <f aca="false">IFERROR(E11594/100,"")</f>
        <v>0.1076</v>
      </c>
    </row>
    <row r="11595" customFormat="false" ht="13.8" hidden="false" customHeight="false" outlineLevel="0" collapsed="false">
      <c r="D11595" s="875" t="n">
        <v>29432</v>
      </c>
      <c r="E11595" s="880" t="n">
        <v>10.53</v>
      </c>
      <c r="F11595" s="877" t="n">
        <f aca="false">IFERROR(E11595/100,"")</f>
        <v>0.1053</v>
      </c>
    </row>
    <row r="11596" customFormat="false" ht="13.8" hidden="false" customHeight="false" outlineLevel="0" collapsed="false">
      <c r="D11596" s="875" t="n">
        <v>29431</v>
      </c>
      <c r="E11596" s="880" t="n">
        <v>10.45</v>
      </c>
      <c r="F11596" s="877" t="n">
        <f aca="false">IFERROR(E11596/100,"")</f>
        <v>0.1045</v>
      </c>
    </row>
    <row r="11597" customFormat="false" ht="13.8" hidden="false" customHeight="false" outlineLevel="0" collapsed="false">
      <c r="D11597" s="875" t="n">
        <v>29430</v>
      </c>
      <c r="E11597" s="880" t="n">
        <v>10.46</v>
      </c>
      <c r="F11597" s="877" t="n">
        <f aca="false">IFERROR(E11597/100,"")</f>
        <v>0.1046</v>
      </c>
    </row>
    <row r="11598" customFormat="false" ht="13.8" hidden="false" customHeight="false" outlineLevel="0" collapsed="false">
      <c r="D11598" s="875" t="n">
        <v>29427</v>
      </c>
      <c r="E11598" s="880" t="n">
        <v>10.35</v>
      </c>
      <c r="F11598" s="877" t="n">
        <f aca="false">IFERROR(E11598/100,"")</f>
        <v>0.1035</v>
      </c>
    </row>
    <row r="11599" customFormat="false" ht="13.8" hidden="false" customHeight="false" outlineLevel="0" collapsed="false">
      <c r="D11599" s="875" t="n">
        <v>29426</v>
      </c>
      <c r="E11599" s="880" t="n">
        <v>10.24</v>
      </c>
      <c r="F11599" s="877" t="n">
        <f aca="false">IFERROR(E11599/100,"")</f>
        <v>0.1024</v>
      </c>
    </row>
    <row r="11600" customFormat="false" ht="13.8" hidden="false" customHeight="false" outlineLevel="0" collapsed="false">
      <c r="D11600" s="875" t="n">
        <v>29425</v>
      </c>
      <c r="E11600" s="880" t="n">
        <v>10.12</v>
      </c>
      <c r="F11600" s="877" t="n">
        <f aca="false">IFERROR(E11600/100,"")</f>
        <v>0.1012</v>
      </c>
    </row>
    <row r="11601" customFormat="false" ht="13.8" hidden="false" customHeight="false" outlineLevel="0" collapsed="false">
      <c r="D11601" s="875" t="n">
        <v>29424</v>
      </c>
      <c r="E11601" s="880" t="n">
        <v>10.18</v>
      </c>
      <c r="F11601" s="877" t="n">
        <f aca="false">IFERROR(E11601/100,"")</f>
        <v>0.1018</v>
      </c>
    </row>
    <row r="11602" customFormat="false" ht="13.8" hidden="false" customHeight="false" outlineLevel="0" collapsed="false">
      <c r="D11602" s="875" t="n">
        <v>29423</v>
      </c>
      <c r="E11602" s="880" t="n">
        <v>10.13</v>
      </c>
      <c r="F11602" s="877" t="n">
        <f aca="false">IFERROR(E11602/100,"")</f>
        <v>0.1013</v>
      </c>
    </row>
    <row r="11603" customFormat="false" ht="13.8" hidden="false" customHeight="false" outlineLevel="0" collapsed="false">
      <c r="D11603" s="875" t="n">
        <v>29420</v>
      </c>
      <c r="E11603" s="880" t="n">
        <v>10.2</v>
      </c>
      <c r="F11603" s="877" t="n">
        <f aca="false">IFERROR(E11603/100,"")</f>
        <v>0.102</v>
      </c>
    </row>
    <row r="11604" customFormat="false" ht="13.8" hidden="false" customHeight="false" outlineLevel="0" collapsed="false">
      <c r="D11604" s="875" t="n">
        <v>29419</v>
      </c>
      <c r="E11604" s="880" t="n">
        <v>10.21</v>
      </c>
      <c r="F11604" s="877" t="n">
        <f aca="false">IFERROR(E11604/100,"")</f>
        <v>0.1021</v>
      </c>
    </row>
    <row r="11605" customFormat="false" ht="13.8" hidden="false" customHeight="false" outlineLevel="0" collapsed="false">
      <c r="D11605" s="875" t="n">
        <v>29418</v>
      </c>
      <c r="E11605" s="880" t="n">
        <v>10.07</v>
      </c>
      <c r="F11605" s="877" t="n">
        <f aca="false">IFERROR(E11605/100,"")</f>
        <v>0.1007</v>
      </c>
    </row>
    <row r="11606" customFormat="false" ht="13.8" hidden="false" customHeight="false" outlineLevel="0" collapsed="false">
      <c r="D11606" s="875" t="n">
        <v>29417</v>
      </c>
      <c r="E11606" s="880" t="n">
        <v>10.17</v>
      </c>
      <c r="F11606" s="877" t="n">
        <f aca="false">IFERROR(E11606/100,"")</f>
        <v>0.1017</v>
      </c>
    </row>
    <row r="11607" customFormat="false" ht="13.8" hidden="false" customHeight="false" outlineLevel="0" collapsed="false">
      <c r="D11607" s="875" t="n">
        <v>29416</v>
      </c>
      <c r="E11607" s="880" t="n">
        <v>10.33</v>
      </c>
      <c r="F11607" s="877" t="n">
        <f aca="false">IFERROR(E11607/100,"")</f>
        <v>0.1033</v>
      </c>
    </row>
    <row r="11608" customFormat="false" ht="13.8" hidden="false" customHeight="false" outlineLevel="0" collapsed="false">
      <c r="D11608" s="875" t="n">
        <v>29413</v>
      </c>
      <c r="E11608" s="880" t="n">
        <v>10.28</v>
      </c>
      <c r="F11608" s="877" t="n">
        <f aca="false">IFERROR(E11608/100,"")</f>
        <v>0.1028</v>
      </c>
    </row>
    <row r="11609" customFormat="false" ht="13.8" hidden="false" customHeight="false" outlineLevel="0" collapsed="false">
      <c r="D11609" s="875" t="n">
        <v>29412</v>
      </c>
      <c r="E11609" s="880" t="n">
        <v>10.21</v>
      </c>
      <c r="F11609" s="877" t="n">
        <f aca="false">IFERROR(E11609/100,"")</f>
        <v>0.1021</v>
      </c>
    </row>
    <row r="11610" customFormat="false" ht="13.8" hidden="false" customHeight="false" outlineLevel="0" collapsed="false">
      <c r="D11610" s="875" t="n">
        <v>29411</v>
      </c>
      <c r="E11610" s="880" t="n">
        <v>10.14</v>
      </c>
      <c r="F11610" s="877" t="n">
        <f aca="false">IFERROR(E11610/100,"")</f>
        <v>0.1014</v>
      </c>
    </row>
    <row r="11611" customFormat="false" ht="13.8" hidden="false" customHeight="false" outlineLevel="0" collapsed="false">
      <c r="D11611" s="875" t="n">
        <v>29410</v>
      </c>
      <c r="E11611" s="880" t="n">
        <v>10.09</v>
      </c>
      <c r="F11611" s="877" t="n">
        <f aca="false">IFERROR(E11611/100,"")</f>
        <v>0.1009</v>
      </c>
    </row>
    <row r="11612" customFormat="false" ht="13.8" hidden="false" customHeight="false" outlineLevel="0" collapsed="false">
      <c r="D11612" s="875" t="n">
        <v>29409</v>
      </c>
      <c r="E11612" s="880" t="n">
        <v>10.2</v>
      </c>
      <c r="F11612" s="877" t="n">
        <f aca="false">IFERROR(E11612/100,"")</f>
        <v>0.102</v>
      </c>
    </row>
    <row r="11613" customFormat="false" ht="13.8" hidden="false" customHeight="false" outlineLevel="0" collapsed="false">
      <c r="D11613" s="875" t="n">
        <v>29406</v>
      </c>
      <c r="E11613" s="867" t="e">
        <f aca="false">NA()</f>
        <v>#N/A</v>
      </c>
      <c r="F11613" s="877" t="str">
        <f aca="false">IFERROR(E11613/100,"")</f>
        <v/>
      </c>
    </row>
    <row r="11614" customFormat="false" ht="13.8" hidden="false" customHeight="false" outlineLevel="0" collapsed="false">
      <c r="D11614" s="875" t="n">
        <v>29405</v>
      </c>
      <c r="E11614" s="880" t="n">
        <v>10.01</v>
      </c>
      <c r="F11614" s="877" t="n">
        <f aca="false">IFERROR(E11614/100,"")</f>
        <v>0.1001</v>
      </c>
    </row>
    <row r="11615" customFormat="false" ht="13.8" hidden="false" customHeight="false" outlineLevel="0" collapsed="false">
      <c r="D11615" s="875" t="n">
        <v>29404</v>
      </c>
      <c r="E11615" s="880" t="n">
        <v>10.19</v>
      </c>
      <c r="F11615" s="877" t="n">
        <f aca="false">IFERROR(E11615/100,"")</f>
        <v>0.1019</v>
      </c>
    </row>
    <row r="11616" customFormat="false" ht="13.8" hidden="false" customHeight="false" outlineLevel="0" collapsed="false">
      <c r="D11616" s="875" t="n">
        <v>29403</v>
      </c>
      <c r="E11616" s="880" t="n">
        <v>10.13</v>
      </c>
      <c r="F11616" s="877" t="n">
        <f aca="false">IFERROR(E11616/100,"")</f>
        <v>0.1013</v>
      </c>
    </row>
    <row r="11617" customFormat="false" ht="13.8" hidden="false" customHeight="false" outlineLevel="0" collapsed="false">
      <c r="D11617" s="875" t="n">
        <v>29402</v>
      </c>
      <c r="E11617" s="880" t="n">
        <v>10.09</v>
      </c>
      <c r="F11617" s="877" t="n">
        <f aca="false">IFERROR(E11617/100,"")</f>
        <v>0.1009</v>
      </c>
    </row>
    <row r="11618" customFormat="false" ht="13.8" hidden="false" customHeight="false" outlineLevel="0" collapsed="false">
      <c r="D11618" s="875" t="n">
        <v>29399</v>
      </c>
      <c r="E11618" s="880" t="n">
        <v>10.04</v>
      </c>
      <c r="F11618" s="877" t="n">
        <f aca="false">IFERROR(E11618/100,"")</f>
        <v>0.1004</v>
      </c>
    </row>
    <row r="11619" customFormat="false" ht="13.8" hidden="false" customHeight="false" outlineLevel="0" collapsed="false">
      <c r="D11619" s="875" t="n">
        <v>29398</v>
      </c>
      <c r="E11619" s="880" t="n">
        <v>9.87</v>
      </c>
      <c r="F11619" s="877" t="n">
        <f aca="false">IFERROR(E11619/100,"")</f>
        <v>0.0987</v>
      </c>
    </row>
    <row r="11620" customFormat="false" ht="13.8" hidden="false" customHeight="false" outlineLevel="0" collapsed="false">
      <c r="D11620" s="875" t="n">
        <v>29397</v>
      </c>
      <c r="E11620" s="880" t="n">
        <v>9.79</v>
      </c>
      <c r="F11620" s="877" t="n">
        <f aca="false">IFERROR(E11620/100,"")</f>
        <v>0.0979</v>
      </c>
    </row>
    <row r="11621" customFormat="false" ht="13.8" hidden="false" customHeight="false" outlineLevel="0" collapsed="false">
      <c r="D11621" s="875" t="n">
        <v>29396</v>
      </c>
      <c r="E11621" s="880" t="n">
        <v>9.68</v>
      </c>
      <c r="F11621" s="877" t="n">
        <f aca="false">IFERROR(E11621/100,"")</f>
        <v>0.0968</v>
      </c>
    </row>
    <row r="11622" customFormat="false" ht="13.8" hidden="false" customHeight="false" outlineLevel="0" collapsed="false">
      <c r="D11622" s="875" t="n">
        <v>29395</v>
      </c>
      <c r="E11622" s="880" t="n">
        <v>9.63</v>
      </c>
      <c r="F11622" s="877" t="n">
        <f aca="false">IFERROR(E11622/100,"")</f>
        <v>0.0963</v>
      </c>
    </row>
    <row r="11623" customFormat="false" ht="13.8" hidden="false" customHeight="false" outlineLevel="0" collapsed="false">
      <c r="D11623" s="875" t="n">
        <v>29392</v>
      </c>
      <c r="E11623" s="880" t="n">
        <v>9.49</v>
      </c>
      <c r="F11623" s="877" t="n">
        <f aca="false">IFERROR(E11623/100,"")</f>
        <v>0.0949</v>
      </c>
    </row>
    <row r="11624" customFormat="false" ht="13.8" hidden="false" customHeight="false" outlineLevel="0" collapsed="false">
      <c r="D11624" s="875" t="n">
        <v>29391</v>
      </c>
      <c r="E11624" s="880" t="n">
        <v>9.56</v>
      </c>
      <c r="F11624" s="877" t="n">
        <f aca="false">IFERROR(E11624/100,"")</f>
        <v>0.0956</v>
      </c>
    </row>
    <row r="11625" customFormat="false" ht="13.8" hidden="false" customHeight="false" outlineLevel="0" collapsed="false">
      <c r="D11625" s="875" t="n">
        <v>29390</v>
      </c>
      <c r="E11625" s="880" t="n">
        <v>9.56</v>
      </c>
      <c r="F11625" s="877" t="n">
        <f aca="false">IFERROR(E11625/100,"")</f>
        <v>0.0956</v>
      </c>
    </row>
    <row r="11626" customFormat="false" ht="13.8" hidden="false" customHeight="false" outlineLevel="0" collapsed="false">
      <c r="D11626" s="875" t="n">
        <v>29389</v>
      </c>
      <c r="E11626" s="880" t="n">
        <v>9.49</v>
      </c>
      <c r="F11626" s="877" t="n">
        <f aca="false">IFERROR(E11626/100,"")</f>
        <v>0.0949</v>
      </c>
    </row>
    <row r="11627" customFormat="false" ht="13.8" hidden="false" customHeight="false" outlineLevel="0" collapsed="false">
      <c r="D11627" s="875" t="n">
        <v>29388</v>
      </c>
      <c r="E11627" s="880" t="n">
        <v>9.47</v>
      </c>
      <c r="F11627" s="877" t="n">
        <f aca="false">IFERROR(E11627/100,"")</f>
        <v>0.0947</v>
      </c>
    </row>
    <row r="11628" customFormat="false" ht="13.8" hidden="false" customHeight="false" outlineLevel="0" collapsed="false">
      <c r="D11628" s="875" t="n">
        <v>29385</v>
      </c>
      <c r="E11628" s="880" t="n">
        <v>9.51</v>
      </c>
      <c r="F11628" s="877" t="n">
        <f aca="false">IFERROR(E11628/100,"")</f>
        <v>0.0951</v>
      </c>
    </row>
    <row r="11629" customFormat="false" ht="13.8" hidden="false" customHeight="false" outlineLevel="0" collapsed="false">
      <c r="D11629" s="875" t="n">
        <v>29384</v>
      </c>
      <c r="E11629" s="880" t="n">
        <v>9.53</v>
      </c>
      <c r="F11629" s="877" t="n">
        <f aca="false">IFERROR(E11629/100,"")</f>
        <v>0.0953</v>
      </c>
    </row>
    <row r="11630" customFormat="false" ht="13.8" hidden="false" customHeight="false" outlineLevel="0" collapsed="false">
      <c r="D11630" s="875" t="n">
        <v>29383</v>
      </c>
      <c r="E11630" s="880" t="n">
        <v>9.7</v>
      </c>
      <c r="F11630" s="877" t="n">
        <f aca="false">IFERROR(E11630/100,"")</f>
        <v>0.097</v>
      </c>
    </row>
    <row r="11631" customFormat="false" ht="13.8" hidden="false" customHeight="false" outlineLevel="0" collapsed="false">
      <c r="D11631" s="875" t="n">
        <v>29382</v>
      </c>
      <c r="E11631" s="880" t="n">
        <v>9.83</v>
      </c>
      <c r="F11631" s="877" t="n">
        <f aca="false">IFERROR(E11631/100,"")</f>
        <v>0.0983</v>
      </c>
    </row>
    <row r="11632" customFormat="false" ht="13.8" hidden="false" customHeight="false" outlineLevel="0" collapsed="false">
      <c r="D11632" s="875" t="n">
        <v>29381</v>
      </c>
      <c r="E11632" s="880" t="n">
        <v>9.73</v>
      </c>
      <c r="F11632" s="877" t="n">
        <f aca="false">IFERROR(E11632/100,"")</f>
        <v>0.0973</v>
      </c>
    </row>
    <row r="11633" customFormat="false" ht="13.8" hidden="false" customHeight="false" outlineLevel="0" collapsed="false">
      <c r="D11633" s="875" t="n">
        <v>29378</v>
      </c>
      <c r="E11633" s="880" t="n">
        <v>9.81</v>
      </c>
      <c r="F11633" s="877" t="n">
        <f aca="false">IFERROR(E11633/100,"")</f>
        <v>0.0981</v>
      </c>
    </row>
    <row r="11634" customFormat="false" ht="13.8" hidden="false" customHeight="false" outlineLevel="0" collapsed="false">
      <c r="D11634" s="875" t="n">
        <v>29377</v>
      </c>
      <c r="E11634" s="880" t="n">
        <v>10.02</v>
      </c>
      <c r="F11634" s="877" t="n">
        <f aca="false">IFERROR(E11634/100,"")</f>
        <v>0.1002</v>
      </c>
    </row>
    <row r="11635" customFormat="false" ht="13.8" hidden="false" customHeight="false" outlineLevel="0" collapsed="false">
      <c r="D11635" s="875" t="n">
        <v>29376</v>
      </c>
      <c r="E11635" s="880" t="n">
        <v>10.07</v>
      </c>
      <c r="F11635" s="877" t="n">
        <f aca="false">IFERROR(E11635/100,"")</f>
        <v>0.1007</v>
      </c>
    </row>
    <row r="11636" customFormat="false" ht="13.8" hidden="false" customHeight="false" outlineLevel="0" collapsed="false">
      <c r="D11636" s="875" t="n">
        <v>29375</v>
      </c>
      <c r="E11636" s="880" t="n">
        <v>10.16</v>
      </c>
      <c r="F11636" s="877" t="n">
        <f aca="false">IFERROR(E11636/100,"")</f>
        <v>0.1016</v>
      </c>
    </row>
    <row r="11637" customFormat="false" ht="13.8" hidden="false" customHeight="false" outlineLevel="0" collapsed="false">
      <c r="D11637" s="875" t="n">
        <v>29374</v>
      </c>
      <c r="E11637" s="880" t="n">
        <v>10.31</v>
      </c>
      <c r="F11637" s="877" t="n">
        <f aca="false">IFERROR(E11637/100,"")</f>
        <v>0.1031</v>
      </c>
    </row>
    <row r="11638" customFormat="false" ht="13.8" hidden="false" customHeight="false" outlineLevel="0" collapsed="false">
      <c r="D11638" s="875" t="n">
        <v>29371</v>
      </c>
      <c r="E11638" s="880" t="n">
        <v>10.25</v>
      </c>
      <c r="F11638" s="877" t="n">
        <f aca="false">IFERROR(E11638/100,"")</f>
        <v>0.1025</v>
      </c>
    </row>
    <row r="11639" customFormat="false" ht="13.8" hidden="false" customHeight="false" outlineLevel="0" collapsed="false">
      <c r="D11639" s="875" t="n">
        <v>29370</v>
      </c>
      <c r="E11639" s="880" t="n">
        <v>10.24</v>
      </c>
      <c r="F11639" s="877" t="n">
        <f aca="false">IFERROR(E11639/100,"")</f>
        <v>0.1024</v>
      </c>
    </row>
    <row r="11640" customFormat="false" ht="13.8" hidden="false" customHeight="false" outlineLevel="0" collapsed="false">
      <c r="D11640" s="875" t="n">
        <v>29369</v>
      </c>
      <c r="E11640" s="880" t="n">
        <v>10.1</v>
      </c>
      <c r="F11640" s="877" t="n">
        <f aca="false">IFERROR(E11640/100,"")</f>
        <v>0.101</v>
      </c>
    </row>
    <row r="11641" customFormat="false" ht="13.8" hidden="false" customHeight="false" outlineLevel="0" collapsed="false">
      <c r="D11641" s="875" t="n">
        <v>29368</v>
      </c>
      <c r="E11641" s="880" t="n">
        <v>9.96</v>
      </c>
      <c r="F11641" s="877" t="n">
        <f aca="false">IFERROR(E11641/100,"")</f>
        <v>0.0996</v>
      </c>
    </row>
    <row r="11642" customFormat="false" ht="13.8" hidden="false" customHeight="false" outlineLevel="0" collapsed="false">
      <c r="D11642" s="875" t="n">
        <v>29367</v>
      </c>
      <c r="E11642" s="867" t="e">
        <f aca="false">NA()</f>
        <v>#N/A</v>
      </c>
      <c r="F11642" s="877" t="str">
        <f aca="false">IFERROR(E11642/100,"")</f>
        <v/>
      </c>
    </row>
    <row r="11643" customFormat="false" ht="13.8" hidden="false" customHeight="false" outlineLevel="0" collapsed="false">
      <c r="D11643" s="875" t="n">
        <v>29364</v>
      </c>
      <c r="E11643" s="880" t="n">
        <v>9.85</v>
      </c>
      <c r="F11643" s="877" t="n">
        <f aca="false">IFERROR(E11643/100,"")</f>
        <v>0.0985</v>
      </c>
    </row>
    <row r="11644" customFormat="false" ht="13.8" hidden="false" customHeight="false" outlineLevel="0" collapsed="false">
      <c r="D11644" s="875" t="n">
        <v>29363</v>
      </c>
      <c r="E11644" s="880" t="n">
        <v>10.1</v>
      </c>
      <c r="F11644" s="877" t="n">
        <f aca="false">IFERROR(E11644/100,"")</f>
        <v>0.101</v>
      </c>
    </row>
    <row r="11645" customFormat="false" ht="13.8" hidden="false" customHeight="false" outlineLevel="0" collapsed="false">
      <c r="D11645" s="875" t="n">
        <v>29362</v>
      </c>
      <c r="E11645" s="880" t="n">
        <v>10.08</v>
      </c>
      <c r="F11645" s="877" t="n">
        <f aca="false">IFERROR(E11645/100,"")</f>
        <v>0.1008</v>
      </c>
    </row>
    <row r="11646" customFormat="false" ht="13.8" hidden="false" customHeight="false" outlineLevel="0" collapsed="false">
      <c r="D11646" s="875" t="n">
        <v>29361</v>
      </c>
      <c r="E11646" s="880" t="n">
        <v>10.22</v>
      </c>
      <c r="F11646" s="877" t="n">
        <f aca="false">IFERROR(E11646/100,"")</f>
        <v>0.1022</v>
      </c>
    </row>
    <row r="11647" customFormat="false" ht="13.8" hidden="false" customHeight="false" outlineLevel="0" collapsed="false">
      <c r="D11647" s="875" t="n">
        <v>29360</v>
      </c>
      <c r="E11647" s="880" t="n">
        <v>10.53</v>
      </c>
      <c r="F11647" s="877" t="n">
        <f aca="false">IFERROR(E11647/100,"")</f>
        <v>0.1053</v>
      </c>
    </row>
    <row r="11648" customFormat="false" ht="13.8" hidden="false" customHeight="false" outlineLevel="0" collapsed="false">
      <c r="D11648" s="875" t="n">
        <v>29357</v>
      </c>
      <c r="E11648" s="880" t="n">
        <v>10.37</v>
      </c>
      <c r="F11648" s="877" t="n">
        <f aca="false">IFERROR(E11648/100,"")</f>
        <v>0.1037</v>
      </c>
    </row>
    <row r="11649" customFormat="false" ht="13.8" hidden="false" customHeight="false" outlineLevel="0" collapsed="false">
      <c r="D11649" s="875" t="n">
        <v>29356</v>
      </c>
      <c r="E11649" s="880" t="n">
        <v>10.31</v>
      </c>
      <c r="F11649" s="877" t="n">
        <f aca="false">IFERROR(E11649/100,"")</f>
        <v>0.1031</v>
      </c>
    </row>
    <row r="11650" customFormat="false" ht="13.8" hidden="false" customHeight="false" outlineLevel="0" collapsed="false">
      <c r="D11650" s="875" t="n">
        <v>29355</v>
      </c>
      <c r="E11650" s="880" t="n">
        <v>10.14</v>
      </c>
      <c r="F11650" s="877" t="n">
        <f aca="false">IFERROR(E11650/100,"")</f>
        <v>0.1014</v>
      </c>
    </row>
    <row r="11651" customFormat="false" ht="13.8" hidden="false" customHeight="false" outlineLevel="0" collapsed="false">
      <c r="D11651" s="875" t="n">
        <v>29354</v>
      </c>
      <c r="E11651" s="880" t="n">
        <v>10.13</v>
      </c>
      <c r="F11651" s="877" t="n">
        <f aca="false">IFERROR(E11651/100,"")</f>
        <v>0.1013</v>
      </c>
    </row>
    <row r="11652" customFormat="false" ht="13.8" hidden="false" customHeight="false" outlineLevel="0" collapsed="false">
      <c r="D11652" s="875" t="n">
        <v>29353</v>
      </c>
      <c r="E11652" s="880" t="n">
        <v>10.3</v>
      </c>
      <c r="F11652" s="877" t="n">
        <f aca="false">IFERROR(E11652/100,"")</f>
        <v>0.103</v>
      </c>
    </row>
    <row r="11653" customFormat="false" ht="13.8" hidden="false" customHeight="false" outlineLevel="0" collapsed="false">
      <c r="D11653" s="875" t="n">
        <v>29350</v>
      </c>
      <c r="E11653" s="880" t="n">
        <v>10.3</v>
      </c>
      <c r="F11653" s="877" t="n">
        <f aca="false">IFERROR(E11653/100,"")</f>
        <v>0.103</v>
      </c>
    </row>
    <row r="11654" customFormat="false" ht="13.8" hidden="false" customHeight="false" outlineLevel="0" collapsed="false">
      <c r="D11654" s="875" t="n">
        <v>29349</v>
      </c>
      <c r="E11654" s="880" t="n">
        <v>10.18</v>
      </c>
      <c r="F11654" s="877" t="n">
        <f aca="false">IFERROR(E11654/100,"")</f>
        <v>0.1018</v>
      </c>
    </row>
    <row r="11655" customFormat="false" ht="13.8" hidden="false" customHeight="false" outlineLevel="0" collapsed="false">
      <c r="D11655" s="875" t="n">
        <v>29348</v>
      </c>
      <c r="E11655" s="880" t="n">
        <v>9.96</v>
      </c>
      <c r="F11655" s="877" t="n">
        <f aca="false">IFERROR(E11655/100,"")</f>
        <v>0.0996</v>
      </c>
    </row>
    <row r="11656" customFormat="false" ht="13.8" hidden="false" customHeight="false" outlineLevel="0" collapsed="false">
      <c r="D11656" s="875" t="n">
        <v>29347</v>
      </c>
      <c r="E11656" s="880" t="n">
        <v>9.8</v>
      </c>
      <c r="F11656" s="877" t="n">
        <f aca="false">IFERROR(E11656/100,"")</f>
        <v>0.098</v>
      </c>
    </row>
    <row r="11657" customFormat="false" ht="13.8" hidden="false" customHeight="false" outlineLevel="0" collapsed="false">
      <c r="D11657" s="875" t="n">
        <v>29346</v>
      </c>
      <c r="E11657" s="880" t="n">
        <v>10.18</v>
      </c>
      <c r="F11657" s="877" t="n">
        <f aca="false">IFERROR(E11657/100,"")</f>
        <v>0.1018</v>
      </c>
    </row>
    <row r="11658" customFormat="false" ht="13.8" hidden="false" customHeight="false" outlineLevel="0" collapsed="false">
      <c r="D11658" s="875" t="n">
        <v>29343</v>
      </c>
      <c r="E11658" s="880" t="n">
        <v>10.24</v>
      </c>
      <c r="F11658" s="877" t="n">
        <f aca="false">IFERROR(E11658/100,"")</f>
        <v>0.1024</v>
      </c>
    </row>
    <row r="11659" customFormat="false" ht="13.8" hidden="false" customHeight="false" outlineLevel="0" collapsed="false">
      <c r="D11659" s="875" t="n">
        <v>29342</v>
      </c>
      <c r="E11659" s="880" t="n">
        <v>10.57</v>
      </c>
      <c r="F11659" s="877" t="n">
        <f aca="false">IFERROR(E11659/100,"")</f>
        <v>0.1057</v>
      </c>
    </row>
    <row r="11660" customFormat="false" ht="13.8" hidden="false" customHeight="false" outlineLevel="0" collapsed="false">
      <c r="D11660" s="875" t="n">
        <v>29341</v>
      </c>
      <c r="E11660" s="880" t="n">
        <v>10.76</v>
      </c>
      <c r="F11660" s="877" t="n">
        <f aca="false">IFERROR(E11660/100,"")</f>
        <v>0.1076</v>
      </c>
    </row>
    <row r="11661" customFormat="false" ht="13.8" hidden="false" customHeight="false" outlineLevel="0" collapsed="false">
      <c r="D11661" s="875" t="n">
        <v>29340</v>
      </c>
      <c r="E11661" s="880" t="n">
        <v>10.67</v>
      </c>
      <c r="F11661" s="877" t="n">
        <f aca="false">IFERROR(E11661/100,"")</f>
        <v>0.1067</v>
      </c>
    </row>
    <row r="11662" customFormat="false" ht="13.8" hidden="false" customHeight="false" outlineLevel="0" collapsed="false">
      <c r="D11662" s="875" t="n">
        <v>29339</v>
      </c>
      <c r="E11662" s="880" t="n">
        <v>10.63</v>
      </c>
      <c r="F11662" s="877" t="n">
        <f aca="false">IFERROR(E11662/100,"")</f>
        <v>0.1063</v>
      </c>
    </row>
    <row r="11663" customFormat="false" ht="13.8" hidden="false" customHeight="false" outlineLevel="0" collapsed="false">
      <c r="D11663" s="875" t="n">
        <v>29336</v>
      </c>
      <c r="E11663" s="880" t="n">
        <v>10.95</v>
      </c>
      <c r="F11663" s="877" t="n">
        <f aca="false">IFERROR(E11663/100,"")</f>
        <v>0.1095</v>
      </c>
    </row>
    <row r="11664" customFormat="false" ht="13.8" hidden="false" customHeight="false" outlineLevel="0" collapsed="false">
      <c r="D11664" s="875" t="n">
        <v>29335</v>
      </c>
      <c r="E11664" s="880" t="n">
        <v>10.96</v>
      </c>
      <c r="F11664" s="877" t="n">
        <f aca="false">IFERROR(E11664/100,"")</f>
        <v>0.1096</v>
      </c>
    </row>
    <row r="11665" customFormat="false" ht="13.8" hidden="false" customHeight="false" outlineLevel="0" collapsed="false">
      <c r="D11665" s="875" t="n">
        <v>29334</v>
      </c>
      <c r="E11665" s="880" t="n">
        <v>10.89</v>
      </c>
      <c r="F11665" s="877" t="n">
        <f aca="false">IFERROR(E11665/100,"")</f>
        <v>0.1089</v>
      </c>
    </row>
    <row r="11666" customFormat="false" ht="13.8" hidden="false" customHeight="false" outlineLevel="0" collapsed="false">
      <c r="D11666" s="875" t="n">
        <v>29333</v>
      </c>
      <c r="E11666" s="880" t="n">
        <v>10.82</v>
      </c>
      <c r="F11666" s="877" t="n">
        <f aca="false">IFERROR(E11666/100,"")</f>
        <v>0.1082</v>
      </c>
    </row>
    <row r="11667" customFormat="false" ht="13.8" hidden="false" customHeight="false" outlineLevel="0" collapsed="false">
      <c r="D11667" s="875" t="n">
        <v>29332</v>
      </c>
      <c r="E11667" s="880" t="n">
        <v>10.9</v>
      </c>
      <c r="F11667" s="877" t="n">
        <f aca="false">IFERROR(E11667/100,"")</f>
        <v>0.109</v>
      </c>
    </row>
    <row r="11668" customFormat="false" ht="13.8" hidden="false" customHeight="false" outlineLevel="0" collapsed="false">
      <c r="D11668" s="875" t="n">
        <v>29329</v>
      </c>
      <c r="E11668" s="880" t="n">
        <v>11.05</v>
      </c>
      <c r="F11668" s="877" t="n">
        <f aca="false">IFERROR(E11668/100,"")</f>
        <v>0.1105</v>
      </c>
    </row>
    <row r="11669" customFormat="false" ht="13.8" hidden="false" customHeight="false" outlineLevel="0" collapsed="false">
      <c r="D11669" s="875" t="n">
        <v>29328</v>
      </c>
      <c r="E11669" s="880" t="n">
        <v>11.13</v>
      </c>
      <c r="F11669" s="877" t="n">
        <f aca="false">IFERROR(E11669/100,"")</f>
        <v>0.1113</v>
      </c>
    </row>
    <row r="11670" customFormat="false" ht="13.8" hidden="false" customHeight="false" outlineLevel="0" collapsed="false">
      <c r="D11670" s="875" t="n">
        <v>29327</v>
      </c>
      <c r="E11670" s="880" t="n">
        <v>10.9</v>
      </c>
      <c r="F11670" s="877" t="n">
        <f aca="false">IFERROR(E11670/100,"")</f>
        <v>0.109</v>
      </c>
    </row>
    <row r="11671" customFormat="false" ht="13.8" hidden="false" customHeight="false" outlineLevel="0" collapsed="false">
      <c r="D11671" s="875" t="n">
        <v>29326</v>
      </c>
      <c r="E11671" s="880" t="n">
        <v>11.57</v>
      </c>
      <c r="F11671" s="877" t="n">
        <f aca="false">IFERROR(E11671/100,"")</f>
        <v>0.1157</v>
      </c>
    </row>
    <row r="11672" customFormat="false" ht="13.8" hidden="false" customHeight="false" outlineLevel="0" collapsed="false">
      <c r="D11672" s="875" t="n">
        <v>29325</v>
      </c>
      <c r="E11672" s="880" t="n">
        <v>11.62</v>
      </c>
      <c r="F11672" s="877" t="n">
        <f aca="false">IFERROR(E11672/100,"")</f>
        <v>0.1162</v>
      </c>
    </row>
    <row r="11673" customFormat="false" ht="13.8" hidden="false" customHeight="false" outlineLevel="0" collapsed="false">
      <c r="D11673" s="875" t="n">
        <v>29322</v>
      </c>
      <c r="E11673" s="880" t="n">
        <v>11.79</v>
      </c>
      <c r="F11673" s="877" t="n">
        <f aca="false">IFERROR(E11673/100,"")</f>
        <v>0.1179</v>
      </c>
    </row>
    <row r="11674" customFormat="false" ht="13.8" hidden="false" customHeight="false" outlineLevel="0" collapsed="false">
      <c r="D11674" s="875" t="n">
        <v>29321</v>
      </c>
      <c r="E11674" s="880" t="n">
        <v>12.06</v>
      </c>
      <c r="F11674" s="877" t="n">
        <f aca="false">IFERROR(E11674/100,"")</f>
        <v>0.1206</v>
      </c>
    </row>
    <row r="11675" customFormat="false" ht="13.8" hidden="false" customHeight="false" outlineLevel="0" collapsed="false">
      <c r="D11675" s="875" t="n">
        <v>29320</v>
      </c>
      <c r="E11675" s="880" t="n">
        <v>12.06</v>
      </c>
      <c r="F11675" s="877" t="n">
        <f aca="false">IFERROR(E11675/100,"")</f>
        <v>0.1206</v>
      </c>
    </row>
    <row r="11676" customFormat="false" ht="13.8" hidden="false" customHeight="false" outlineLevel="0" collapsed="false">
      <c r="D11676" s="875" t="n">
        <v>29319</v>
      </c>
      <c r="E11676" s="880" t="n">
        <v>12.21</v>
      </c>
      <c r="F11676" s="877" t="n">
        <f aca="false">IFERROR(E11676/100,"")</f>
        <v>0.1221</v>
      </c>
    </row>
    <row r="11677" customFormat="false" ht="13.8" hidden="false" customHeight="false" outlineLevel="0" collapsed="false">
      <c r="D11677" s="875" t="n">
        <v>29318</v>
      </c>
      <c r="E11677" s="880" t="n">
        <v>12.13</v>
      </c>
      <c r="F11677" s="877" t="n">
        <f aca="false">IFERROR(E11677/100,"")</f>
        <v>0.1213</v>
      </c>
    </row>
    <row r="11678" customFormat="false" ht="13.8" hidden="false" customHeight="false" outlineLevel="0" collapsed="false">
      <c r="D11678" s="875" t="n">
        <v>29315</v>
      </c>
      <c r="E11678" s="867" t="e">
        <f aca="false">NA()</f>
        <v>#N/A</v>
      </c>
      <c r="F11678" s="877" t="str">
        <f aca="false">IFERROR(E11678/100,"")</f>
        <v/>
      </c>
    </row>
    <row r="11679" customFormat="false" ht="13.8" hidden="false" customHeight="false" outlineLevel="0" collapsed="false">
      <c r="D11679" s="875" t="n">
        <v>29314</v>
      </c>
      <c r="E11679" s="880" t="n">
        <v>12.52</v>
      </c>
      <c r="F11679" s="877" t="n">
        <f aca="false">IFERROR(E11679/100,"")</f>
        <v>0.1252</v>
      </c>
    </row>
    <row r="11680" customFormat="false" ht="13.8" hidden="false" customHeight="false" outlineLevel="0" collapsed="false">
      <c r="D11680" s="875" t="n">
        <v>29313</v>
      </c>
      <c r="E11680" s="880" t="n">
        <v>12.63</v>
      </c>
      <c r="F11680" s="877" t="n">
        <f aca="false">IFERROR(E11680/100,"")</f>
        <v>0.1263</v>
      </c>
    </row>
    <row r="11681" customFormat="false" ht="13.8" hidden="false" customHeight="false" outlineLevel="0" collapsed="false">
      <c r="D11681" s="875" t="n">
        <v>29312</v>
      </c>
      <c r="E11681" s="880" t="n">
        <v>12.69</v>
      </c>
      <c r="F11681" s="877" t="n">
        <f aca="false">IFERROR(E11681/100,"")</f>
        <v>0.1269</v>
      </c>
    </row>
    <row r="11682" customFormat="false" ht="13.8" hidden="false" customHeight="false" outlineLevel="0" collapsed="false">
      <c r="D11682" s="875" t="n">
        <v>29311</v>
      </c>
      <c r="E11682" s="880" t="n">
        <v>12.64</v>
      </c>
      <c r="F11682" s="877" t="n">
        <f aca="false">IFERROR(E11682/100,"")</f>
        <v>0.1264</v>
      </c>
    </row>
    <row r="11683" customFormat="false" ht="13.8" hidden="false" customHeight="false" outlineLevel="0" collapsed="false">
      <c r="D11683" s="875" t="n">
        <v>29308</v>
      </c>
      <c r="E11683" s="880" t="n">
        <v>12.72</v>
      </c>
      <c r="F11683" s="877" t="n">
        <f aca="false">IFERROR(E11683/100,"")</f>
        <v>0.1272</v>
      </c>
    </row>
    <row r="11684" customFormat="false" ht="13.8" hidden="false" customHeight="false" outlineLevel="0" collapsed="false">
      <c r="D11684" s="875" t="n">
        <v>29307</v>
      </c>
      <c r="E11684" s="880" t="n">
        <v>12.97</v>
      </c>
      <c r="F11684" s="877" t="n">
        <f aca="false">IFERROR(E11684/100,"")</f>
        <v>0.1297</v>
      </c>
    </row>
    <row r="11685" customFormat="false" ht="13.8" hidden="false" customHeight="false" outlineLevel="0" collapsed="false">
      <c r="D11685" s="875" t="n">
        <v>29306</v>
      </c>
      <c r="E11685" s="880" t="n">
        <v>13.03</v>
      </c>
      <c r="F11685" s="877" t="n">
        <f aca="false">IFERROR(E11685/100,"")</f>
        <v>0.1303</v>
      </c>
    </row>
    <row r="11686" customFormat="false" ht="13.8" hidden="false" customHeight="false" outlineLevel="0" collapsed="false">
      <c r="D11686" s="875" t="n">
        <v>29305</v>
      </c>
      <c r="E11686" s="880" t="n">
        <v>13.1</v>
      </c>
      <c r="F11686" s="877" t="n">
        <f aca="false">IFERROR(E11686/100,"")</f>
        <v>0.131</v>
      </c>
    </row>
    <row r="11687" customFormat="false" ht="13.8" hidden="false" customHeight="false" outlineLevel="0" collapsed="false">
      <c r="D11687" s="875" t="n">
        <v>29304</v>
      </c>
      <c r="E11687" s="880" t="n">
        <v>13.17</v>
      </c>
      <c r="F11687" s="877" t="n">
        <f aca="false">IFERROR(E11687/100,"")</f>
        <v>0.1317</v>
      </c>
    </row>
    <row r="11688" customFormat="false" ht="13.8" hidden="false" customHeight="false" outlineLevel="0" collapsed="false">
      <c r="D11688" s="875" t="n">
        <v>29301</v>
      </c>
      <c r="E11688" s="880" t="n">
        <v>12.75</v>
      </c>
      <c r="F11688" s="877" t="n">
        <f aca="false">IFERROR(E11688/100,"")</f>
        <v>0.1275</v>
      </c>
    </row>
    <row r="11689" customFormat="false" ht="13.8" hidden="false" customHeight="false" outlineLevel="0" collapsed="false">
      <c r="D11689" s="875" t="n">
        <v>29300</v>
      </c>
      <c r="E11689" s="880" t="n">
        <v>12.62</v>
      </c>
      <c r="F11689" s="877" t="n">
        <f aca="false">IFERROR(E11689/100,"")</f>
        <v>0.1262</v>
      </c>
    </row>
    <row r="11690" customFormat="false" ht="13.8" hidden="false" customHeight="false" outlineLevel="0" collapsed="false">
      <c r="D11690" s="875" t="n">
        <v>29299</v>
      </c>
      <c r="E11690" s="880" t="n">
        <v>12.35</v>
      </c>
      <c r="F11690" s="877" t="n">
        <f aca="false">IFERROR(E11690/100,"")</f>
        <v>0.1235</v>
      </c>
    </row>
    <row r="11691" customFormat="false" ht="13.8" hidden="false" customHeight="false" outlineLevel="0" collapsed="false">
      <c r="D11691" s="875" t="n">
        <v>29298</v>
      </c>
      <c r="E11691" s="880" t="n">
        <v>12.4</v>
      </c>
      <c r="F11691" s="877" t="n">
        <f aca="false">IFERROR(E11691/100,"")</f>
        <v>0.124</v>
      </c>
    </row>
    <row r="11692" customFormat="false" ht="13.8" hidden="false" customHeight="false" outlineLevel="0" collapsed="false">
      <c r="D11692" s="875" t="n">
        <v>29297</v>
      </c>
      <c r="E11692" s="880" t="n">
        <v>12.58</v>
      </c>
      <c r="F11692" s="877" t="n">
        <f aca="false">IFERROR(E11692/100,"")</f>
        <v>0.1258</v>
      </c>
    </row>
    <row r="11693" customFormat="false" ht="13.8" hidden="false" customHeight="false" outlineLevel="0" collapsed="false">
      <c r="D11693" s="875" t="n">
        <v>29294</v>
      </c>
      <c r="E11693" s="880" t="n">
        <v>12.52</v>
      </c>
      <c r="F11693" s="877" t="n">
        <f aca="false">IFERROR(E11693/100,"")</f>
        <v>0.1252</v>
      </c>
    </row>
    <row r="11694" customFormat="false" ht="13.8" hidden="false" customHeight="false" outlineLevel="0" collapsed="false">
      <c r="D11694" s="875" t="n">
        <v>29293</v>
      </c>
      <c r="E11694" s="880" t="n">
        <v>12.5</v>
      </c>
      <c r="F11694" s="877" t="n">
        <f aca="false">IFERROR(E11694/100,"")</f>
        <v>0.125</v>
      </c>
    </row>
    <row r="11695" customFormat="false" ht="13.8" hidden="false" customHeight="false" outlineLevel="0" collapsed="false">
      <c r="D11695" s="875" t="n">
        <v>29292</v>
      </c>
      <c r="E11695" s="880" t="n">
        <v>12.62</v>
      </c>
      <c r="F11695" s="877" t="n">
        <f aca="false">IFERROR(E11695/100,"")</f>
        <v>0.1262</v>
      </c>
    </row>
    <row r="11696" customFormat="false" ht="13.8" hidden="false" customHeight="false" outlineLevel="0" collapsed="false">
      <c r="D11696" s="875" t="n">
        <v>29291</v>
      </c>
      <c r="E11696" s="880" t="n">
        <v>12.41</v>
      </c>
      <c r="F11696" s="877" t="n">
        <f aca="false">IFERROR(E11696/100,"")</f>
        <v>0.1241</v>
      </c>
    </row>
    <row r="11697" customFormat="false" ht="13.8" hidden="false" customHeight="false" outlineLevel="0" collapsed="false">
      <c r="D11697" s="875" t="n">
        <v>29290</v>
      </c>
      <c r="E11697" s="880" t="n">
        <v>12.63</v>
      </c>
      <c r="F11697" s="877" t="n">
        <f aca="false">IFERROR(E11697/100,"")</f>
        <v>0.1263</v>
      </c>
    </row>
    <row r="11698" customFormat="false" ht="13.8" hidden="false" customHeight="false" outlineLevel="0" collapsed="false">
      <c r="D11698" s="875" t="n">
        <v>29287</v>
      </c>
      <c r="E11698" s="880" t="n">
        <v>12.86</v>
      </c>
      <c r="F11698" s="877" t="n">
        <f aca="false">IFERROR(E11698/100,"")</f>
        <v>0.1286</v>
      </c>
    </row>
    <row r="11699" customFormat="false" ht="13.8" hidden="false" customHeight="false" outlineLevel="0" collapsed="false">
      <c r="D11699" s="875" t="n">
        <v>29286</v>
      </c>
      <c r="E11699" s="880" t="n">
        <v>13.13</v>
      </c>
      <c r="F11699" s="877" t="n">
        <f aca="false">IFERROR(E11699/100,"")</f>
        <v>0.1313</v>
      </c>
    </row>
    <row r="11700" customFormat="false" ht="13.8" hidden="false" customHeight="false" outlineLevel="0" collapsed="false">
      <c r="D11700" s="875" t="n">
        <v>29285</v>
      </c>
      <c r="E11700" s="880" t="n">
        <v>13.03</v>
      </c>
      <c r="F11700" s="877" t="n">
        <f aca="false">IFERROR(E11700/100,"")</f>
        <v>0.1303</v>
      </c>
    </row>
    <row r="11701" customFormat="false" ht="13.8" hidden="false" customHeight="false" outlineLevel="0" collapsed="false">
      <c r="D11701" s="875" t="n">
        <v>29284</v>
      </c>
      <c r="E11701" s="880" t="n">
        <v>12.91</v>
      </c>
      <c r="F11701" s="877" t="n">
        <f aca="false">IFERROR(E11701/100,"")</f>
        <v>0.1291</v>
      </c>
    </row>
    <row r="11702" customFormat="false" ht="13.8" hidden="false" customHeight="false" outlineLevel="0" collapsed="false">
      <c r="D11702" s="875" t="n">
        <v>29283</v>
      </c>
      <c r="E11702" s="880" t="n">
        <v>12.79</v>
      </c>
      <c r="F11702" s="877" t="n">
        <f aca="false">IFERROR(E11702/100,"")</f>
        <v>0.1279</v>
      </c>
    </row>
    <row r="11703" customFormat="false" ht="13.8" hidden="false" customHeight="false" outlineLevel="0" collapsed="false">
      <c r="D11703" s="875" t="n">
        <v>29280</v>
      </c>
      <c r="E11703" s="880" t="n">
        <v>12.72</v>
      </c>
      <c r="F11703" s="877" t="n">
        <f aca="false">IFERROR(E11703/100,"")</f>
        <v>0.1272</v>
      </c>
    </row>
    <row r="11704" customFormat="false" ht="13.8" hidden="false" customHeight="false" outlineLevel="0" collapsed="false">
      <c r="D11704" s="875" t="n">
        <v>29279</v>
      </c>
      <c r="E11704" s="880" t="n">
        <v>12.92</v>
      </c>
      <c r="F11704" s="877" t="n">
        <f aca="false">IFERROR(E11704/100,"")</f>
        <v>0.1292</v>
      </c>
    </row>
    <row r="11705" customFormat="false" ht="13.8" hidden="false" customHeight="false" outlineLevel="0" collapsed="false">
      <c r="D11705" s="875" t="n">
        <v>29278</v>
      </c>
      <c r="E11705" s="880" t="n">
        <v>13.46</v>
      </c>
      <c r="F11705" s="877" t="n">
        <f aca="false">IFERROR(E11705/100,"")</f>
        <v>0.1346</v>
      </c>
    </row>
    <row r="11706" customFormat="false" ht="13.8" hidden="false" customHeight="false" outlineLevel="0" collapsed="false">
      <c r="D11706" s="875" t="n">
        <v>29277</v>
      </c>
      <c r="E11706" s="880" t="n">
        <v>13.65</v>
      </c>
      <c r="F11706" s="877" t="n">
        <f aca="false">IFERROR(E11706/100,"")</f>
        <v>0.1365</v>
      </c>
    </row>
    <row r="11707" customFormat="false" ht="13.8" hidden="false" customHeight="false" outlineLevel="0" collapsed="false">
      <c r="D11707" s="875" t="n">
        <v>29276</v>
      </c>
      <c r="E11707" s="880" t="n">
        <v>13.27</v>
      </c>
      <c r="F11707" s="877" t="n">
        <f aca="false">IFERROR(E11707/100,"")</f>
        <v>0.1327</v>
      </c>
    </row>
    <row r="11708" customFormat="false" ht="13.8" hidden="false" customHeight="false" outlineLevel="0" collapsed="false">
      <c r="D11708" s="875" t="n">
        <v>29273</v>
      </c>
      <c r="E11708" s="880" t="n">
        <v>13.06</v>
      </c>
      <c r="F11708" s="877" t="n">
        <f aca="false">IFERROR(E11708/100,"")</f>
        <v>0.1306</v>
      </c>
    </row>
    <row r="11709" customFormat="false" ht="13.8" hidden="false" customHeight="false" outlineLevel="0" collapsed="false">
      <c r="D11709" s="875" t="n">
        <v>29272</v>
      </c>
      <c r="E11709" s="880" t="n">
        <v>13.22</v>
      </c>
      <c r="F11709" s="877" t="n">
        <f aca="false">IFERROR(E11709/100,"")</f>
        <v>0.1322</v>
      </c>
    </row>
    <row r="11710" customFormat="false" ht="13.8" hidden="false" customHeight="false" outlineLevel="0" collapsed="false">
      <c r="D11710" s="875" t="n">
        <v>29271</v>
      </c>
      <c r="E11710" s="880" t="n">
        <v>12.84</v>
      </c>
      <c r="F11710" s="877" t="n">
        <f aca="false">IFERROR(E11710/100,"")</f>
        <v>0.1284</v>
      </c>
    </row>
    <row r="11711" customFormat="false" ht="13.8" hidden="false" customHeight="false" outlineLevel="0" collapsed="false">
      <c r="D11711" s="875" t="n">
        <v>29270</v>
      </c>
      <c r="E11711" s="880" t="n">
        <v>12.85</v>
      </c>
      <c r="F11711" s="877" t="n">
        <f aca="false">IFERROR(E11711/100,"")</f>
        <v>0.1285</v>
      </c>
    </row>
    <row r="11712" customFormat="false" ht="13.8" hidden="false" customHeight="false" outlineLevel="0" collapsed="false">
      <c r="D11712" s="875" t="n">
        <v>29269</v>
      </c>
      <c r="E11712" s="867" t="e">
        <f aca="false">NA()</f>
        <v>#N/A</v>
      </c>
      <c r="F11712" s="877" t="str">
        <f aca="false">IFERROR(E11712/100,"")</f>
        <v/>
      </c>
    </row>
    <row r="11713" customFormat="false" ht="13.8" hidden="false" customHeight="false" outlineLevel="0" collapsed="false">
      <c r="D11713" s="875" t="n">
        <v>29266</v>
      </c>
      <c r="E11713" s="880" t="n">
        <v>12.2</v>
      </c>
      <c r="F11713" s="877" t="n">
        <f aca="false">IFERROR(E11713/100,"")</f>
        <v>0.122</v>
      </c>
    </row>
    <row r="11714" customFormat="false" ht="13.8" hidden="false" customHeight="false" outlineLevel="0" collapsed="false">
      <c r="D11714" s="875" t="n">
        <v>29265</v>
      </c>
      <c r="E11714" s="880" t="n">
        <v>11.97</v>
      </c>
      <c r="F11714" s="877" t="n">
        <f aca="false">IFERROR(E11714/100,"")</f>
        <v>0.1197</v>
      </c>
    </row>
    <row r="11715" customFormat="false" ht="13.8" hidden="false" customHeight="false" outlineLevel="0" collapsed="false">
      <c r="D11715" s="875" t="n">
        <v>29264</v>
      </c>
      <c r="E11715" s="880" t="n">
        <v>11.86</v>
      </c>
      <c r="F11715" s="877" t="n">
        <f aca="false">IFERROR(E11715/100,"")</f>
        <v>0.1186</v>
      </c>
    </row>
    <row r="11716" customFormat="false" ht="13.8" hidden="false" customHeight="false" outlineLevel="0" collapsed="false">
      <c r="D11716" s="875" t="n">
        <v>29263</v>
      </c>
      <c r="E11716" s="867" t="e">
        <f aca="false">NA()</f>
        <v>#N/A</v>
      </c>
      <c r="F11716" s="877" t="str">
        <f aca="false">IFERROR(E11716/100,"")</f>
        <v/>
      </c>
    </row>
    <row r="11717" customFormat="false" ht="13.8" hidden="false" customHeight="false" outlineLevel="0" collapsed="false">
      <c r="D11717" s="875" t="n">
        <v>29262</v>
      </c>
      <c r="E11717" s="880" t="n">
        <v>12.01</v>
      </c>
      <c r="F11717" s="877" t="n">
        <f aca="false">IFERROR(E11717/100,"")</f>
        <v>0.1201</v>
      </c>
    </row>
    <row r="11718" customFormat="false" ht="13.8" hidden="false" customHeight="false" outlineLevel="0" collapsed="false">
      <c r="D11718" s="875" t="n">
        <v>29259</v>
      </c>
      <c r="E11718" s="880" t="n">
        <v>11.8</v>
      </c>
      <c r="F11718" s="877" t="n">
        <f aca="false">IFERROR(E11718/100,"")</f>
        <v>0.118</v>
      </c>
    </row>
    <row r="11719" customFormat="false" ht="13.8" hidden="false" customHeight="false" outlineLevel="0" collapsed="false">
      <c r="D11719" s="875" t="n">
        <v>29258</v>
      </c>
      <c r="E11719" s="880" t="n">
        <v>11.71</v>
      </c>
      <c r="F11719" s="877" t="n">
        <f aca="false">IFERROR(E11719/100,"")</f>
        <v>0.1171</v>
      </c>
    </row>
    <row r="11720" customFormat="false" ht="13.8" hidden="false" customHeight="false" outlineLevel="0" collapsed="false">
      <c r="D11720" s="875" t="n">
        <v>29257</v>
      </c>
      <c r="E11720" s="880" t="n">
        <v>11.92</v>
      </c>
      <c r="F11720" s="877" t="n">
        <f aca="false">IFERROR(E11720/100,"")</f>
        <v>0.1192</v>
      </c>
    </row>
    <row r="11721" customFormat="false" ht="13.8" hidden="false" customHeight="false" outlineLevel="0" collapsed="false">
      <c r="D11721" s="875" t="n">
        <v>29256</v>
      </c>
      <c r="E11721" s="880" t="n">
        <v>11.73</v>
      </c>
      <c r="F11721" s="877" t="n">
        <f aca="false">IFERROR(E11721/100,"")</f>
        <v>0.1173</v>
      </c>
    </row>
    <row r="11722" customFormat="false" ht="13.8" hidden="false" customHeight="false" outlineLevel="0" collapsed="false">
      <c r="D11722" s="875" t="n">
        <v>29255</v>
      </c>
      <c r="E11722" s="880" t="n">
        <v>11.4</v>
      </c>
      <c r="F11722" s="877" t="n">
        <f aca="false">IFERROR(E11722/100,"")</f>
        <v>0.114</v>
      </c>
    </row>
    <row r="11723" customFormat="false" ht="13.8" hidden="false" customHeight="false" outlineLevel="0" collapsed="false">
      <c r="D11723" s="875" t="n">
        <v>29252</v>
      </c>
      <c r="E11723" s="880" t="n">
        <v>11.29</v>
      </c>
      <c r="F11723" s="877" t="n">
        <f aca="false">IFERROR(E11723/100,"")</f>
        <v>0.1129</v>
      </c>
    </row>
    <row r="11724" customFormat="false" ht="13.8" hidden="false" customHeight="false" outlineLevel="0" collapsed="false">
      <c r="D11724" s="875" t="n">
        <v>29251</v>
      </c>
      <c r="E11724" s="880" t="n">
        <v>11.13</v>
      </c>
      <c r="F11724" s="877" t="n">
        <f aca="false">IFERROR(E11724/100,"")</f>
        <v>0.1113</v>
      </c>
    </row>
    <row r="11725" customFormat="false" ht="13.8" hidden="false" customHeight="false" outlineLevel="0" collapsed="false">
      <c r="D11725" s="875" t="n">
        <v>29250</v>
      </c>
      <c r="E11725" s="880" t="n">
        <v>11.16</v>
      </c>
      <c r="F11725" s="877" t="n">
        <f aca="false">IFERROR(E11725/100,"")</f>
        <v>0.1116</v>
      </c>
    </row>
    <row r="11726" customFormat="false" ht="13.8" hidden="false" customHeight="false" outlineLevel="0" collapsed="false">
      <c r="D11726" s="875" t="n">
        <v>29249</v>
      </c>
      <c r="E11726" s="880" t="n">
        <v>11.21</v>
      </c>
      <c r="F11726" s="877" t="n">
        <f aca="false">IFERROR(E11726/100,"")</f>
        <v>0.1121</v>
      </c>
    </row>
    <row r="11727" customFormat="false" ht="13.8" hidden="false" customHeight="false" outlineLevel="0" collapsed="false">
      <c r="D11727" s="875" t="n">
        <v>29248</v>
      </c>
      <c r="E11727" s="880" t="n">
        <v>11.15</v>
      </c>
      <c r="F11727" s="877" t="n">
        <f aca="false">IFERROR(E11727/100,"")</f>
        <v>0.1115</v>
      </c>
    </row>
    <row r="11728" customFormat="false" ht="13.8" hidden="false" customHeight="false" outlineLevel="0" collapsed="false">
      <c r="D11728" s="875" t="n">
        <v>29245</v>
      </c>
      <c r="E11728" s="880" t="n">
        <v>11.1</v>
      </c>
      <c r="F11728" s="877" t="n">
        <f aca="false">IFERROR(E11728/100,"")</f>
        <v>0.111</v>
      </c>
    </row>
    <row r="11729" customFormat="false" ht="13.8" hidden="false" customHeight="false" outlineLevel="0" collapsed="false">
      <c r="D11729" s="875" t="n">
        <v>29244</v>
      </c>
      <c r="E11729" s="880" t="n">
        <v>11.01</v>
      </c>
      <c r="F11729" s="877" t="n">
        <f aca="false">IFERROR(E11729/100,"")</f>
        <v>0.1101</v>
      </c>
    </row>
    <row r="11730" customFormat="false" ht="13.8" hidden="false" customHeight="false" outlineLevel="0" collapsed="false">
      <c r="D11730" s="875" t="n">
        <v>29243</v>
      </c>
      <c r="E11730" s="880" t="n">
        <v>10.82</v>
      </c>
      <c r="F11730" s="877" t="n">
        <f aca="false">IFERROR(E11730/100,"")</f>
        <v>0.1082</v>
      </c>
    </row>
    <row r="11731" customFormat="false" ht="13.8" hidden="false" customHeight="false" outlineLevel="0" collapsed="false">
      <c r="D11731" s="875" t="n">
        <v>29242</v>
      </c>
      <c r="E11731" s="880" t="n">
        <v>10.85</v>
      </c>
      <c r="F11731" s="877" t="n">
        <f aca="false">IFERROR(E11731/100,"")</f>
        <v>0.1085</v>
      </c>
    </row>
    <row r="11732" customFormat="false" ht="13.8" hidden="false" customHeight="false" outlineLevel="0" collapsed="false">
      <c r="D11732" s="875" t="n">
        <v>29241</v>
      </c>
      <c r="E11732" s="880" t="n">
        <v>10.96</v>
      </c>
      <c r="F11732" s="877" t="n">
        <f aca="false">IFERROR(E11732/100,"")</f>
        <v>0.1096</v>
      </c>
    </row>
    <row r="11733" customFormat="false" ht="13.8" hidden="false" customHeight="false" outlineLevel="0" collapsed="false">
      <c r="D11733" s="875" t="n">
        <v>29238</v>
      </c>
      <c r="E11733" s="880" t="n">
        <v>10.82</v>
      </c>
      <c r="F11733" s="877" t="n">
        <f aca="false">IFERROR(E11733/100,"")</f>
        <v>0.1082</v>
      </c>
    </row>
    <row r="11734" customFormat="false" ht="13.8" hidden="false" customHeight="false" outlineLevel="0" collapsed="false">
      <c r="D11734" s="875" t="n">
        <v>29237</v>
      </c>
      <c r="E11734" s="880" t="n">
        <v>10.71</v>
      </c>
      <c r="F11734" s="877" t="n">
        <f aca="false">IFERROR(E11734/100,"")</f>
        <v>0.1071</v>
      </c>
    </row>
    <row r="11735" customFormat="false" ht="13.8" hidden="false" customHeight="false" outlineLevel="0" collapsed="false">
      <c r="D11735" s="875" t="n">
        <v>29236</v>
      </c>
      <c r="E11735" s="880" t="n">
        <v>10.65</v>
      </c>
      <c r="F11735" s="877" t="n">
        <f aca="false">IFERROR(E11735/100,"")</f>
        <v>0.1065</v>
      </c>
    </row>
    <row r="11736" customFormat="false" ht="13.8" hidden="false" customHeight="false" outlineLevel="0" collapsed="false">
      <c r="D11736" s="875" t="n">
        <v>29235</v>
      </c>
      <c r="E11736" s="880" t="n">
        <v>10.65</v>
      </c>
      <c r="F11736" s="877" t="n">
        <f aca="false">IFERROR(E11736/100,"")</f>
        <v>0.1065</v>
      </c>
    </row>
    <row r="11737" customFormat="false" ht="13.8" hidden="false" customHeight="false" outlineLevel="0" collapsed="false">
      <c r="D11737" s="875" t="n">
        <v>29234</v>
      </c>
      <c r="E11737" s="880" t="n">
        <v>10.7</v>
      </c>
      <c r="F11737" s="877" t="n">
        <f aca="false">IFERROR(E11737/100,"")</f>
        <v>0.107</v>
      </c>
    </row>
    <row r="11738" customFormat="false" ht="13.8" hidden="false" customHeight="false" outlineLevel="0" collapsed="false">
      <c r="D11738" s="875" t="n">
        <v>29231</v>
      </c>
      <c r="E11738" s="880" t="n">
        <v>10.68</v>
      </c>
      <c r="F11738" s="877" t="n">
        <f aca="false">IFERROR(E11738/100,"")</f>
        <v>0.1068</v>
      </c>
    </row>
    <row r="11739" customFormat="false" ht="13.8" hidden="false" customHeight="false" outlineLevel="0" collapsed="false">
      <c r="D11739" s="875" t="n">
        <v>29230</v>
      </c>
      <c r="E11739" s="880" t="n">
        <v>10.51</v>
      </c>
      <c r="F11739" s="877" t="n">
        <f aca="false">IFERROR(E11739/100,"")</f>
        <v>0.1051</v>
      </c>
    </row>
    <row r="11740" customFormat="false" ht="13.8" hidden="false" customHeight="false" outlineLevel="0" collapsed="false">
      <c r="D11740" s="875" t="n">
        <v>29229</v>
      </c>
      <c r="E11740" s="880" t="n">
        <v>10.58</v>
      </c>
      <c r="F11740" s="877" t="n">
        <f aca="false">IFERROR(E11740/100,"")</f>
        <v>0.1058</v>
      </c>
    </row>
    <row r="11741" customFormat="false" ht="13.8" hidden="false" customHeight="false" outlineLevel="0" collapsed="false">
      <c r="D11741" s="875" t="n">
        <v>29228</v>
      </c>
      <c r="E11741" s="880" t="n">
        <v>10.57</v>
      </c>
      <c r="F11741" s="877" t="n">
        <f aca="false">IFERROR(E11741/100,"")</f>
        <v>0.1057</v>
      </c>
    </row>
    <row r="11742" customFormat="false" ht="13.8" hidden="false" customHeight="false" outlineLevel="0" collapsed="false">
      <c r="D11742" s="875" t="n">
        <v>29227</v>
      </c>
      <c r="E11742" s="880" t="n">
        <v>10.63</v>
      </c>
      <c r="F11742" s="877" t="n">
        <f aca="false">IFERROR(E11742/100,"")</f>
        <v>0.1063</v>
      </c>
    </row>
    <row r="11743" customFormat="false" ht="13.8" hidden="false" customHeight="false" outlineLevel="0" collapsed="false">
      <c r="D11743" s="875" t="n">
        <v>29224</v>
      </c>
      <c r="E11743" s="880" t="n">
        <v>10.66</v>
      </c>
      <c r="F11743" s="877" t="n">
        <f aca="false">IFERROR(E11743/100,"")</f>
        <v>0.1066</v>
      </c>
    </row>
    <row r="11744" customFormat="false" ht="13.8" hidden="false" customHeight="false" outlineLevel="0" collapsed="false">
      <c r="D11744" s="875" t="n">
        <v>29223</v>
      </c>
      <c r="E11744" s="880" t="n">
        <v>10.6</v>
      </c>
      <c r="F11744" s="877" t="n">
        <f aca="false">IFERROR(E11744/100,"")</f>
        <v>0.106</v>
      </c>
    </row>
    <row r="11745" customFormat="false" ht="13.8" hidden="false" customHeight="false" outlineLevel="0" collapsed="false">
      <c r="D11745" s="875" t="n">
        <v>29222</v>
      </c>
      <c r="E11745" s="880" t="n">
        <v>10.5</v>
      </c>
      <c r="F11745" s="877" t="n">
        <f aca="false">IFERROR(E11745/100,"")</f>
        <v>0.105</v>
      </c>
    </row>
    <row r="11746" customFormat="false" ht="13.8" hidden="false" customHeight="false" outlineLevel="0" collapsed="false">
      <c r="D11746" s="875" t="n">
        <v>29221</v>
      </c>
      <c r="E11746" s="867" t="e">
        <f aca="false">NA()</f>
        <v>#N/A</v>
      </c>
      <c r="F11746" s="877" t="str">
        <f aca="false">IFERROR(E11746/100,"")</f>
        <v/>
      </c>
    </row>
    <row r="11747" customFormat="false" ht="13.8" hidden="false" customHeight="false" outlineLevel="0" collapsed="false">
      <c r="D11747" s="875" t="n">
        <v>29220</v>
      </c>
      <c r="E11747" s="880" t="n">
        <v>10.33</v>
      </c>
      <c r="F11747" s="877" t="n">
        <f aca="false">IFERROR(E11747/100,"")</f>
        <v>0.1033</v>
      </c>
    </row>
    <row r="11748" customFormat="false" ht="13.8" hidden="false" customHeight="false" outlineLevel="0" collapsed="false">
      <c r="D11748" s="875" t="n">
        <v>29217</v>
      </c>
      <c r="E11748" s="880" t="n">
        <v>10.41</v>
      </c>
      <c r="F11748" s="877" t="n">
        <f aca="false">IFERROR(E11748/100,"")</f>
        <v>0.1041</v>
      </c>
    </row>
    <row r="11749" customFormat="false" ht="13.8" hidden="false" customHeight="false" outlineLevel="0" collapsed="false">
      <c r="D11749" s="875" t="n">
        <v>29216</v>
      </c>
      <c r="E11749" s="880" t="n">
        <v>10.46</v>
      </c>
      <c r="F11749" s="877" t="n">
        <f aca="false">IFERROR(E11749/100,"")</f>
        <v>0.1046</v>
      </c>
    </row>
    <row r="11750" customFormat="false" ht="13.8" hidden="false" customHeight="false" outlineLevel="0" collapsed="false">
      <c r="D11750" s="875" t="n">
        <v>29215</v>
      </c>
      <c r="E11750" s="880" t="n">
        <v>10.48</v>
      </c>
      <c r="F11750" s="877" t="n">
        <f aca="false">IFERROR(E11750/100,"")</f>
        <v>0.1048</v>
      </c>
    </row>
    <row r="11751" customFormat="false" ht="13.8" hidden="false" customHeight="false" outlineLevel="0" collapsed="false">
      <c r="D11751" s="875" t="n">
        <v>29214</v>
      </c>
      <c r="E11751" s="867" t="e">
        <f aca="false">NA()</f>
        <v>#N/A</v>
      </c>
      <c r="F11751" s="877" t="str">
        <f aca="false">IFERROR(E11751/100,"")</f>
        <v/>
      </c>
    </row>
    <row r="11752" customFormat="false" ht="13.8" hidden="false" customHeight="false" outlineLevel="0" collapsed="false">
      <c r="D11752" s="875" t="n">
        <v>29213</v>
      </c>
      <c r="E11752" s="880" t="n">
        <v>10.45</v>
      </c>
      <c r="F11752" s="877" t="n">
        <f aca="false">IFERROR(E11752/100,"")</f>
        <v>0.1045</v>
      </c>
    </row>
    <row r="11753" customFormat="false" ht="13.8" hidden="false" customHeight="false" outlineLevel="0" collapsed="false">
      <c r="D11753" s="875" t="n">
        <v>29210</v>
      </c>
      <c r="E11753" s="880" t="n">
        <v>10.39</v>
      </c>
      <c r="F11753" s="877" t="n">
        <f aca="false">IFERROR(E11753/100,"")</f>
        <v>0.1039</v>
      </c>
    </row>
    <row r="11754" customFormat="false" ht="13.8" hidden="false" customHeight="false" outlineLevel="0" collapsed="false">
      <c r="D11754" s="875" t="n">
        <v>29209</v>
      </c>
      <c r="E11754" s="880" t="n">
        <v>10.38</v>
      </c>
      <c r="F11754" s="877" t="n">
        <f aca="false">IFERROR(E11754/100,"")</f>
        <v>0.1038</v>
      </c>
    </row>
    <row r="11755" customFormat="false" ht="13.8" hidden="false" customHeight="false" outlineLevel="0" collapsed="false">
      <c r="D11755" s="875" t="n">
        <v>29208</v>
      </c>
      <c r="E11755" s="880" t="n">
        <v>10.33</v>
      </c>
      <c r="F11755" s="877" t="n">
        <f aca="false">IFERROR(E11755/100,"")</f>
        <v>0.1033</v>
      </c>
    </row>
    <row r="11756" customFormat="false" ht="13.8" hidden="false" customHeight="false" outlineLevel="0" collapsed="false">
      <c r="D11756" s="875" t="n">
        <v>29207</v>
      </c>
      <c r="E11756" s="880" t="n">
        <v>10.34</v>
      </c>
      <c r="F11756" s="877" t="n">
        <f aca="false">IFERROR(E11756/100,"")</f>
        <v>0.1034</v>
      </c>
    </row>
    <row r="11757" customFormat="false" ht="13.8" hidden="false" customHeight="false" outlineLevel="0" collapsed="false">
      <c r="D11757" s="875" t="n">
        <v>29206</v>
      </c>
      <c r="E11757" s="880" t="n">
        <v>10.42</v>
      </c>
      <c r="F11757" s="877" t="n">
        <f aca="false">IFERROR(E11757/100,"")</f>
        <v>0.1042</v>
      </c>
    </row>
    <row r="11758" customFormat="false" ht="13.8" hidden="false" customHeight="false" outlineLevel="0" collapsed="false">
      <c r="D11758" s="875" t="n">
        <v>29203</v>
      </c>
      <c r="E11758" s="880" t="n">
        <v>10.45</v>
      </c>
      <c r="F11758" s="877" t="n">
        <f aca="false">IFERROR(E11758/100,"")</f>
        <v>0.1045</v>
      </c>
    </row>
    <row r="11759" customFormat="false" ht="13.8" hidden="false" customHeight="false" outlineLevel="0" collapsed="false">
      <c r="D11759" s="875" t="n">
        <v>29202</v>
      </c>
      <c r="E11759" s="880" t="n">
        <v>10.51</v>
      </c>
      <c r="F11759" s="877" t="n">
        <f aca="false">IFERROR(E11759/100,"")</f>
        <v>0.1051</v>
      </c>
    </row>
    <row r="11760" customFormat="false" ht="13.8" hidden="false" customHeight="false" outlineLevel="0" collapsed="false">
      <c r="D11760" s="875" t="n">
        <v>29201</v>
      </c>
      <c r="E11760" s="880" t="n">
        <v>10.58</v>
      </c>
      <c r="F11760" s="877" t="n">
        <f aca="false">IFERROR(E11760/100,"")</f>
        <v>0.1058</v>
      </c>
    </row>
    <row r="11761" customFormat="false" ht="13.8" hidden="false" customHeight="false" outlineLevel="0" collapsed="false">
      <c r="D11761" s="875" t="n">
        <v>29200</v>
      </c>
      <c r="E11761" s="880" t="n">
        <v>10.46</v>
      </c>
      <c r="F11761" s="877" t="n">
        <f aca="false">IFERROR(E11761/100,"")</f>
        <v>0.1046</v>
      </c>
    </row>
    <row r="11762" customFormat="false" ht="13.8" hidden="false" customHeight="false" outlineLevel="0" collapsed="false">
      <c r="D11762" s="875" t="n">
        <v>29199</v>
      </c>
      <c r="E11762" s="880" t="n">
        <v>10.27</v>
      </c>
      <c r="F11762" s="877" t="n">
        <f aca="false">IFERROR(E11762/100,"")</f>
        <v>0.1027</v>
      </c>
    </row>
    <row r="11763" customFormat="false" ht="13.8" hidden="false" customHeight="false" outlineLevel="0" collapsed="false">
      <c r="D11763" s="875" t="n">
        <v>29196</v>
      </c>
      <c r="E11763" s="880" t="n">
        <v>10.3</v>
      </c>
      <c r="F11763" s="877" t="n">
        <f aca="false">IFERROR(E11763/100,"")</f>
        <v>0.103</v>
      </c>
    </row>
    <row r="11764" customFormat="false" ht="13.8" hidden="false" customHeight="false" outlineLevel="0" collapsed="false">
      <c r="D11764" s="875" t="n">
        <v>29195</v>
      </c>
      <c r="E11764" s="880" t="n">
        <v>10.13</v>
      </c>
      <c r="F11764" s="877" t="n">
        <f aca="false">IFERROR(E11764/100,"")</f>
        <v>0.1013</v>
      </c>
    </row>
    <row r="11765" customFormat="false" ht="13.8" hidden="false" customHeight="false" outlineLevel="0" collapsed="false">
      <c r="D11765" s="875" t="n">
        <v>29194</v>
      </c>
      <c r="E11765" s="880" t="n">
        <v>10.27</v>
      </c>
      <c r="F11765" s="877" t="n">
        <f aca="false">IFERROR(E11765/100,"")</f>
        <v>0.1027</v>
      </c>
    </row>
    <row r="11766" customFormat="false" ht="13.8" hidden="false" customHeight="false" outlineLevel="0" collapsed="false">
      <c r="D11766" s="875" t="n">
        <v>29193</v>
      </c>
      <c r="E11766" s="880" t="n">
        <v>10.32</v>
      </c>
      <c r="F11766" s="877" t="n">
        <f aca="false">IFERROR(E11766/100,"")</f>
        <v>0.1032</v>
      </c>
    </row>
    <row r="11767" customFormat="false" ht="13.8" hidden="false" customHeight="false" outlineLevel="0" collapsed="false">
      <c r="D11767" s="875" t="n">
        <v>29192</v>
      </c>
      <c r="E11767" s="880" t="n">
        <v>10.44</v>
      </c>
      <c r="F11767" s="877" t="n">
        <f aca="false">IFERROR(E11767/100,"")</f>
        <v>0.1044</v>
      </c>
    </row>
    <row r="11768" customFormat="false" ht="13.8" hidden="false" customHeight="false" outlineLevel="0" collapsed="false">
      <c r="D11768" s="875" t="n">
        <v>29189</v>
      </c>
      <c r="E11768" s="880" t="n">
        <v>10.38</v>
      </c>
      <c r="F11768" s="877" t="n">
        <f aca="false">IFERROR(E11768/100,"")</f>
        <v>0.1038</v>
      </c>
    </row>
    <row r="11769" customFormat="false" ht="13.8" hidden="false" customHeight="false" outlineLevel="0" collapsed="false">
      <c r="D11769" s="875" t="n">
        <v>29188</v>
      </c>
      <c r="E11769" s="880" t="n">
        <v>10.34</v>
      </c>
      <c r="F11769" s="877" t="n">
        <f aca="false">IFERROR(E11769/100,"")</f>
        <v>0.1034</v>
      </c>
    </row>
    <row r="11770" customFormat="false" ht="13.8" hidden="false" customHeight="false" outlineLevel="0" collapsed="false">
      <c r="D11770" s="875" t="n">
        <v>29187</v>
      </c>
      <c r="E11770" s="880" t="n">
        <v>10.37</v>
      </c>
      <c r="F11770" s="877" t="n">
        <f aca="false">IFERROR(E11770/100,"")</f>
        <v>0.1037</v>
      </c>
    </row>
    <row r="11771" customFormat="false" ht="13.8" hidden="false" customHeight="false" outlineLevel="0" collapsed="false">
      <c r="D11771" s="875" t="n">
        <v>29186</v>
      </c>
      <c r="E11771" s="880" t="n">
        <v>10.24</v>
      </c>
      <c r="F11771" s="877" t="n">
        <f aca="false">IFERROR(E11771/100,"")</f>
        <v>0.1024</v>
      </c>
    </row>
    <row r="11772" customFormat="false" ht="13.8" hidden="false" customHeight="false" outlineLevel="0" collapsed="false">
      <c r="D11772" s="875" t="n">
        <v>29185</v>
      </c>
      <c r="E11772" s="880" t="n">
        <v>10.37</v>
      </c>
      <c r="F11772" s="877" t="n">
        <f aca="false">IFERROR(E11772/100,"")</f>
        <v>0.1037</v>
      </c>
    </row>
    <row r="11773" customFormat="false" ht="13.8" hidden="false" customHeight="false" outlineLevel="0" collapsed="false">
      <c r="D11773" s="875" t="n">
        <v>29182</v>
      </c>
      <c r="E11773" s="880" t="n">
        <v>10.51</v>
      </c>
      <c r="F11773" s="877" t="n">
        <f aca="false">IFERROR(E11773/100,"")</f>
        <v>0.1051</v>
      </c>
    </row>
    <row r="11774" customFormat="false" ht="13.8" hidden="false" customHeight="false" outlineLevel="0" collapsed="false">
      <c r="D11774" s="875" t="n">
        <v>29181</v>
      </c>
      <c r="E11774" s="867" t="e">
        <f aca="false">NA()</f>
        <v>#N/A</v>
      </c>
      <c r="F11774" s="877" t="str">
        <f aca="false">IFERROR(E11774/100,"")</f>
        <v/>
      </c>
    </row>
    <row r="11775" customFormat="false" ht="13.8" hidden="false" customHeight="false" outlineLevel="0" collapsed="false">
      <c r="D11775" s="875" t="n">
        <v>29180</v>
      </c>
      <c r="E11775" s="880" t="n">
        <v>10.73</v>
      </c>
      <c r="F11775" s="877" t="n">
        <f aca="false">IFERROR(E11775/100,"")</f>
        <v>0.1073</v>
      </c>
    </row>
    <row r="11776" customFormat="false" ht="13.8" hidden="false" customHeight="false" outlineLevel="0" collapsed="false">
      <c r="D11776" s="875" t="n">
        <v>29179</v>
      </c>
      <c r="E11776" s="880" t="n">
        <v>10.78</v>
      </c>
      <c r="F11776" s="877" t="n">
        <f aca="false">IFERROR(E11776/100,"")</f>
        <v>0.1078</v>
      </c>
    </row>
    <row r="11777" customFormat="false" ht="13.8" hidden="false" customHeight="false" outlineLevel="0" collapsed="false">
      <c r="D11777" s="875" t="n">
        <v>29178</v>
      </c>
      <c r="E11777" s="880" t="n">
        <v>10.8</v>
      </c>
      <c r="F11777" s="877" t="n">
        <f aca="false">IFERROR(E11777/100,"")</f>
        <v>0.108</v>
      </c>
    </row>
    <row r="11778" customFormat="false" ht="13.8" hidden="false" customHeight="false" outlineLevel="0" collapsed="false">
      <c r="D11778" s="875" t="n">
        <v>29175</v>
      </c>
      <c r="E11778" s="880" t="n">
        <v>10.77</v>
      </c>
      <c r="F11778" s="877" t="n">
        <f aca="false">IFERROR(E11778/100,"")</f>
        <v>0.1077</v>
      </c>
    </row>
    <row r="11779" customFormat="false" ht="13.8" hidden="false" customHeight="false" outlineLevel="0" collapsed="false">
      <c r="D11779" s="875" t="n">
        <v>29174</v>
      </c>
      <c r="E11779" s="880" t="n">
        <v>10.62</v>
      </c>
      <c r="F11779" s="877" t="n">
        <f aca="false">IFERROR(E11779/100,"")</f>
        <v>0.1062</v>
      </c>
    </row>
    <row r="11780" customFormat="false" ht="13.8" hidden="false" customHeight="false" outlineLevel="0" collapsed="false">
      <c r="D11780" s="875" t="n">
        <v>29173</v>
      </c>
      <c r="E11780" s="880" t="n">
        <v>10.75</v>
      </c>
      <c r="F11780" s="877" t="n">
        <f aca="false">IFERROR(E11780/100,"")</f>
        <v>0.1075</v>
      </c>
    </row>
    <row r="11781" customFormat="false" ht="13.8" hidden="false" customHeight="false" outlineLevel="0" collapsed="false">
      <c r="D11781" s="875" t="n">
        <v>29172</v>
      </c>
      <c r="E11781" s="880" t="n">
        <v>10.63</v>
      </c>
      <c r="F11781" s="877" t="n">
        <f aca="false">IFERROR(E11781/100,"")</f>
        <v>0.1063</v>
      </c>
    </row>
    <row r="11782" customFormat="false" ht="13.8" hidden="false" customHeight="false" outlineLevel="0" collapsed="false">
      <c r="D11782" s="875" t="n">
        <v>29171</v>
      </c>
      <c r="E11782" s="867" t="e">
        <f aca="false">NA()</f>
        <v>#N/A</v>
      </c>
      <c r="F11782" s="877" t="str">
        <f aca="false">IFERROR(E11782/100,"")</f>
        <v/>
      </c>
    </row>
    <row r="11783" customFormat="false" ht="13.8" hidden="false" customHeight="false" outlineLevel="0" collapsed="false">
      <c r="D11783" s="875" t="n">
        <v>29168</v>
      </c>
      <c r="E11783" s="880" t="n">
        <v>10.68</v>
      </c>
      <c r="F11783" s="877" t="n">
        <f aca="false">IFERROR(E11783/100,"")</f>
        <v>0.1068</v>
      </c>
    </row>
    <row r="11784" customFormat="false" ht="13.8" hidden="false" customHeight="false" outlineLevel="0" collapsed="false">
      <c r="D11784" s="875" t="n">
        <v>29167</v>
      </c>
      <c r="E11784" s="880" t="n">
        <v>10.96</v>
      </c>
      <c r="F11784" s="877" t="n">
        <f aca="false">IFERROR(E11784/100,"")</f>
        <v>0.1096</v>
      </c>
    </row>
    <row r="11785" customFormat="false" ht="13.8" hidden="false" customHeight="false" outlineLevel="0" collapsed="false">
      <c r="D11785" s="875" t="n">
        <v>29166</v>
      </c>
      <c r="E11785" s="880" t="n">
        <v>11</v>
      </c>
      <c r="F11785" s="877" t="n">
        <f aca="false">IFERROR(E11785/100,"")</f>
        <v>0.11</v>
      </c>
    </row>
    <row r="11786" customFormat="false" ht="13.8" hidden="false" customHeight="false" outlineLevel="0" collapsed="false">
      <c r="D11786" s="875" t="n">
        <v>29165</v>
      </c>
      <c r="E11786" s="867" t="e">
        <f aca="false">NA()</f>
        <v>#N/A</v>
      </c>
      <c r="F11786" s="877" t="str">
        <f aca="false">IFERROR(E11786/100,"")</f>
        <v/>
      </c>
    </row>
    <row r="11787" customFormat="false" ht="13.8" hidden="false" customHeight="false" outlineLevel="0" collapsed="false">
      <c r="D11787" s="875" t="n">
        <v>29164</v>
      </c>
      <c r="E11787" s="880" t="n">
        <v>10.85</v>
      </c>
      <c r="F11787" s="877" t="n">
        <f aca="false">IFERROR(E11787/100,"")</f>
        <v>0.1085</v>
      </c>
    </row>
    <row r="11788" customFormat="false" ht="13.8" hidden="false" customHeight="false" outlineLevel="0" collapsed="false">
      <c r="D11788" s="875" t="n">
        <v>29161</v>
      </c>
      <c r="E11788" s="880" t="n">
        <v>10.84</v>
      </c>
      <c r="F11788" s="877" t="n">
        <f aca="false">IFERROR(E11788/100,"")</f>
        <v>0.1084</v>
      </c>
    </row>
    <row r="11789" customFormat="false" ht="13.8" hidden="false" customHeight="false" outlineLevel="0" collapsed="false">
      <c r="D11789" s="875" t="n">
        <v>29160</v>
      </c>
      <c r="E11789" s="880" t="n">
        <v>10.79</v>
      </c>
      <c r="F11789" s="877" t="n">
        <f aca="false">IFERROR(E11789/100,"")</f>
        <v>0.1079</v>
      </c>
    </row>
    <row r="11790" customFormat="false" ht="13.8" hidden="false" customHeight="false" outlineLevel="0" collapsed="false">
      <c r="D11790" s="875" t="n">
        <v>29159</v>
      </c>
      <c r="E11790" s="880" t="n">
        <v>10.72</v>
      </c>
      <c r="F11790" s="877" t="n">
        <f aca="false">IFERROR(E11790/100,"")</f>
        <v>0.1072</v>
      </c>
    </row>
    <row r="11791" customFormat="false" ht="13.8" hidden="false" customHeight="false" outlineLevel="0" collapsed="false">
      <c r="D11791" s="875" t="n">
        <v>29158</v>
      </c>
      <c r="E11791" s="880" t="n">
        <v>10.75</v>
      </c>
      <c r="F11791" s="877" t="n">
        <f aca="false">IFERROR(E11791/100,"")</f>
        <v>0.1075</v>
      </c>
    </row>
    <row r="11792" customFormat="false" ht="13.8" hidden="false" customHeight="false" outlineLevel="0" collapsed="false">
      <c r="D11792" s="875" t="n">
        <v>29157</v>
      </c>
      <c r="E11792" s="880" t="n">
        <v>10.78</v>
      </c>
      <c r="F11792" s="877" t="n">
        <f aca="false">IFERROR(E11792/100,"")</f>
        <v>0.1078</v>
      </c>
    </row>
    <row r="11793" customFormat="false" ht="13.8" hidden="false" customHeight="false" outlineLevel="0" collapsed="false">
      <c r="D11793" s="875" t="n">
        <v>29154</v>
      </c>
      <c r="E11793" s="880" t="n">
        <v>10.67</v>
      </c>
      <c r="F11793" s="877" t="n">
        <f aca="false">IFERROR(E11793/100,"")</f>
        <v>0.1067</v>
      </c>
    </row>
    <row r="11794" customFormat="false" ht="13.8" hidden="false" customHeight="false" outlineLevel="0" collapsed="false">
      <c r="D11794" s="875" t="n">
        <v>29153</v>
      </c>
      <c r="E11794" s="880" t="n">
        <v>10.98</v>
      </c>
      <c r="F11794" s="877" t="n">
        <f aca="false">IFERROR(E11794/100,"")</f>
        <v>0.1098</v>
      </c>
    </row>
    <row r="11795" customFormat="false" ht="13.8" hidden="false" customHeight="false" outlineLevel="0" collapsed="false">
      <c r="D11795" s="875" t="n">
        <v>29152</v>
      </c>
      <c r="E11795" s="880" t="n">
        <v>10.83</v>
      </c>
      <c r="F11795" s="877" t="n">
        <f aca="false">IFERROR(E11795/100,"")</f>
        <v>0.1083</v>
      </c>
    </row>
    <row r="11796" customFormat="false" ht="13.8" hidden="false" customHeight="false" outlineLevel="0" collapsed="false">
      <c r="D11796" s="875" t="n">
        <v>29151</v>
      </c>
      <c r="E11796" s="880" t="n">
        <v>11.02</v>
      </c>
      <c r="F11796" s="877" t="n">
        <f aca="false">IFERROR(E11796/100,"")</f>
        <v>0.1102</v>
      </c>
    </row>
    <row r="11797" customFormat="false" ht="13.8" hidden="false" customHeight="false" outlineLevel="0" collapsed="false">
      <c r="D11797" s="875" t="n">
        <v>29150</v>
      </c>
      <c r="E11797" s="880" t="n">
        <v>10.96</v>
      </c>
      <c r="F11797" s="877" t="n">
        <f aca="false">IFERROR(E11797/100,"")</f>
        <v>0.1096</v>
      </c>
    </row>
    <row r="11798" customFormat="false" ht="13.8" hidden="false" customHeight="false" outlineLevel="0" collapsed="false">
      <c r="D11798" s="875" t="n">
        <v>29147</v>
      </c>
      <c r="E11798" s="880" t="n">
        <v>10.68</v>
      </c>
      <c r="F11798" s="877" t="n">
        <f aca="false">IFERROR(E11798/100,"")</f>
        <v>0.1068</v>
      </c>
    </row>
    <row r="11799" customFormat="false" ht="13.8" hidden="false" customHeight="false" outlineLevel="0" collapsed="false">
      <c r="D11799" s="875" t="n">
        <v>29146</v>
      </c>
      <c r="E11799" s="880" t="n">
        <v>10.41</v>
      </c>
      <c r="F11799" s="877" t="n">
        <f aca="false">IFERROR(E11799/100,"")</f>
        <v>0.1041</v>
      </c>
    </row>
    <row r="11800" customFormat="false" ht="13.8" hidden="false" customHeight="false" outlineLevel="0" collapsed="false">
      <c r="D11800" s="875" t="n">
        <v>29145</v>
      </c>
      <c r="E11800" s="880" t="n">
        <v>10.2</v>
      </c>
      <c r="F11800" s="877" t="n">
        <f aca="false">IFERROR(E11800/100,"")</f>
        <v>0.102</v>
      </c>
    </row>
    <row r="11801" customFormat="false" ht="13.8" hidden="false" customHeight="false" outlineLevel="0" collapsed="false">
      <c r="D11801" s="875" t="n">
        <v>29144</v>
      </c>
      <c r="E11801" s="880" t="n">
        <v>10.27</v>
      </c>
      <c r="F11801" s="877" t="n">
        <f aca="false">IFERROR(E11801/100,"")</f>
        <v>0.1027</v>
      </c>
    </row>
    <row r="11802" customFormat="false" ht="13.8" hidden="false" customHeight="false" outlineLevel="0" collapsed="false">
      <c r="D11802" s="875" t="n">
        <v>29143</v>
      </c>
      <c r="E11802" s="880" t="n">
        <v>10.31</v>
      </c>
      <c r="F11802" s="877" t="n">
        <f aca="false">IFERROR(E11802/100,"")</f>
        <v>0.1031</v>
      </c>
    </row>
    <row r="11803" customFormat="false" ht="13.8" hidden="false" customHeight="false" outlineLevel="0" collapsed="false">
      <c r="D11803" s="875" t="n">
        <v>29140</v>
      </c>
      <c r="E11803" s="880" t="n">
        <v>10.15</v>
      </c>
      <c r="F11803" s="877" t="n">
        <f aca="false">IFERROR(E11803/100,"")</f>
        <v>0.1015</v>
      </c>
    </row>
    <row r="11804" customFormat="false" ht="13.8" hidden="false" customHeight="false" outlineLevel="0" collapsed="false">
      <c r="D11804" s="875" t="n">
        <v>29139</v>
      </c>
      <c r="E11804" s="880" t="n">
        <v>10.17</v>
      </c>
      <c r="F11804" s="877" t="n">
        <f aca="false">IFERROR(E11804/100,"")</f>
        <v>0.1017</v>
      </c>
    </row>
    <row r="11805" customFormat="false" ht="13.8" hidden="false" customHeight="false" outlineLevel="0" collapsed="false">
      <c r="D11805" s="875" t="n">
        <v>29138</v>
      </c>
      <c r="E11805" s="880" t="n">
        <v>10.09</v>
      </c>
      <c r="F11805" s="877" t="n">
        <f aca="false">IFERROR(E11805/100,"")</f>
        <v>0.1009</v>
      </c>
    </row>
    <row r="11806" customFormat="false" ht="13.8" hidden="false" customHeight="false" outlineLevel="0" collapsed="false">
      <c r="D11806" s="875" t="n">
        <v>29137</v>
      </c>
      <c r="E11806" s="880" t="n">
        <v>9.93</v>
      </c>
      <c r="F11806" s="877" t="n">
        <f aca="false">IFERROR(E11806/100,"")</f>
        <v>0.0993</v>
      </c>
    </row>
    <row r="11807" customFormat="false" ht="13.8" hidden="false" customHeight="false" outlineLevel="0" collapsed="false">
      <c r="D11807" s="875" t="n">
        <v>29136</v>
      </c>
      <c r="E11807" s="867" t="e">
        <f aca="false">NA()</f>
        <v>#N/A</v>
      </c>
      <c r="F11807" s="877" t="str">
        <f aca="false">IFERROR(E11807/100,"")</f>
        <v/>
      </c>
    </row>
    <row r="11808" customFormat="false" ht="13.8" hidden="false" customHeight="false" outlineLevel="0" collapsed="false">
      <c r="D11808" s="875" t="n">
        <v>29133</v>
      </c>
      <c r="E11808" s="880" t="n">
        <v>9.6</v>
      </c>
      <c r="F11808" s="877" t="n">
        <f aca="false">IFERROR(E11808/100,"")</f>
        <v>0.096</v>
      </c>
    </row>
    <row r="11809" customFormat="false" ht="13.8" hidden="false" customHeight="false" outlineLevel="0" collapsed="false">
      <c r="D11809" s="875" t="n">
        <v>29132</v>
      </c>
      <c r="E11809" s="880" t="n">
        <v>9.58</v>
      </c>
      <c r="F11809" s="877" t="n">
        <f aca="false">IFERROR(E11809/100,"")</f>
        <v>0.0958</v>
      </c>
    </row>
    <row r="11810" customFormat="false" ht="13.8" hidden="false" customHeight="false" outlineLevel="0" collapsed="false">
      <c r="D11810" s="875" t="n">
        <v>29131</v>
      </c>
      <c r="E11810" s="880" t="n">
        <v>9.5</v>
      </c>
      <c r="F11810" s="877" t="n">
        <f aca="false">IFERROR(E11810/100,"")</f>
        <v>0.095</v>
      </c>
    </row>
    <row r="11811" customFormat="false" ht="13.8" hidden="false" customHeight="false" outlineLevel="0" collapsed="false">
      <c r="D11811" s="875" t="n">
        <v>29130</v>
      </c>
      <c r="E11811" s="880" t="n">
        <v>9.47</v>
      </c>
      <c r="F11811" s="877" t="n">
        <f aca="false">IFERROR(E11811/100,"")</f>
        <v>0.0947</v>
      </c>
    </row>
    <row r="11812" customFormat="false" ht="13.8" hidden="false" customHeight="false" outlineLevel="0" collapsed="false">
      <c r="D11812" s="875" t="n">
        <v>29129</v>
      </c>
      <c r="E11812" s="880" t="n">
        <v>9.51</v>
      </c>
      <c r="F11812" s="877" t="n">
        <f aca="false">IFERROR(E11812/100,"")</f>
        <v>0.0951</v>
      </c>
    </row>
    <row r="11813" customFormat="false" ht="13.8" hidden="false" customHeight="false" outlineLevel="0" collapsed="false">
      <c r="D11813" s="875" t="n">
        <v>29126</v>
      </c>
      <c r="E11813" s="880" t="n">
        <v>9.44</v>
      </c>
      <c r="F11813" s="877" t="n">
        <f aca="false">IFERROR(E11813/100,"")</f>
        <v>0.0944</v>
      </c>
    </row>
    <row r="11814" customFormat="false" ht="13.8" hidden="false" customHeight="false" outlineLevel="0" collapsed="false">
      <c r="D11814" s="875" t="n">
        <v>29125</v>
      </c>
      <c r="E11814" s="880" t="n">
        <v>9.44</v>
      </c>
      <c r="F11814" s="877" t="n">
        <f aca="false">IFERROR(E11814/100,"")</f>
        <v>0.0944</v>
      </c>
    </row>
    <row r="11815" customFormat="false" ht="13.8" hidden="false" customHeight="false" outlineLevel="0" collapsed="false">
      <c r="D11815" s="875" t="n">
        <v>29124</v>
      </c>
      <c r="E11815" s="880" t="n">
        <v>9.36</v>
      </c>
      <c r="F11815" s="877" t="n">
        <f aca="false">IFERROR(E11815/100,"")</f>
        <v>0.0936</v>
      </c>
    </row>
    <row r="11816" customFormat="false" ht="13.8" hidden="false" customHeight="false" outlineLevel="0" collapsed="false">
      <c r="D11816" s="875" t="n">
        <v>29123</v>
      </c>
      <c r="E11816" s="880" t="n">
        <v>9.32</v>
      </c>
      <c r="F11816" s="877" t="n">
        <f aca="false">IFERROR(E11816/100,"")</f>
        <v>0.0932</v>
      </c>
    </row>
    <row r="11817" customFormat="false" ht="13.8" hidden="false" customHeight="false" outlineLevel="0" collapsed="false">
      <c r="D11817" s="875" t="n">
        <v>29122</v>
      </c>
      <c r="E11817" s="880" t="n">
        <v>9.34</v>
      </c>
      <c r="F11817" s="877" t="n">
        <f aca="false">IFERROR(E11817/100,"")</f>
        <v>0.0934</v>
      </c>
    </row>
    <row r="11818" customFormat="false" ht="13.8" hidden="false" customHeight="false" outlineLevel="0" collapsed="false">
      <c r="D11818" s="875" t="n">
        <v>29119</v>
      </c>
      <c r="E11818" s="880" t="n">
        <v>9.26</v>
      </c>
      <c r="F11818" s="877" t="n">
        <f aca="false">IFERROR(E11818/100,"")</f>
        <v>0.0926</v>
      </c>
    </row>
    <row r="11819" customFormat="false" ht="13.8" hidden="false" customHeight="false" outlineLevel="0" collapsed="false">
      <c r="D11819" s="875" t="n">
        <v>29118</v>
      </c>
      <c r="E11819" s="880" t="n">
        <v>9.29</v>
      </c>
      <c r="F11819" s="877" t="n">
        <f aca="false">IFERROR(E11819/100,"")</f>
        <v>0.0929</v>
      </c>
    </row>
    <row r="11820" customFormat="false" ht="13.8" hidden="false" customHeight="false" outlineLevel="0" collapsed="false">
      <c r="D11820" s="875" t="n">
        <v>29117</v>
      </c>
      <c r="E11820" s="880" t="n">
        <v>9.31</v>
      </c>
      <c r="F11820" s="877" t="n">
        <f aca="false">IFERROR(E11820/100,"")</f>
        <v>0.0931</v>
      </c>
    </row>
    <row r="11821" customFormat="false" ht="13.8" hidden="false" customHeight="false" outlineLevel="0" collapsed="false">
      <c r="D11821" s="875" t="n">
        <v>29116</v>
      </c>
      <c r="E11821" s="880" t="n">
        <v>9.36</v>
      </c>
      <c r="F11821" s="877" t="n">
        <f aca="false">IFERROR(E11821/100,"")</f>
        <v>0.0936</v>
      </c>
    </row>
    <row r="11822" customFormat="false" ht="13.8" hidden="false" customHeight="false" outlineLevel="0" collapsed="false">
      <c r="D11822" s="875" t="n">
        <v>29115</v>
      </c>
      <c r="E11822" s="880" t="n">
        <v>9.37</v>
      </c>
      <c r="F11822" s="877" t="n">
        <f aca="false">IFERROR(E11822/100,"")</f>
        <v>0.0937</v>
      </c>
    </row>
    <row r="11823" customFormat="false" ht="13.8" hidden="false" customHeight="false" outlineLevel="0" collapsed="false">
      <c r="D11823" s="875" t="n">
        <v>29112</v>
      </c>
      <c r="E11823" s="880" t="n">
        <v>9.29</v>
      </c>
      <c r="F11823" s="877" t="n">
        <f aca="false">IFERROR(E11823/100,"")</f>
        <v>0.0929</v>
      </c>
    </row>
    <row r="11824" customFormat="false" ht="13.8" hidden="false" customHeight="false" outlineLevel="0" collapsed="false">
      <c r="D11824" s="875" t="n">
        <v>29111</v>
      </c>
      <c r="E11824" s="880" t="n">
        <v>9.34</v>
      </c>
      <c r="F11824" s="877" t="n">
        <f aca="false">IFERROR(E11824/100,"")</f>
        <v>0.0934</v>
      </c>
    </row>
    <row r="11825" customFormat="false" ht="13.8" hidden="false" customHeight="false" outlineLevel="0" collapsed="false">
      <c r="D11825" s="875" t="n">
        <v>29110</v>
      </c>
      <c r="E11825" s="880" t="n">
        <v>9.3</v>
      </c>
      <c r="F11825" s="877" t="n">
        <f aca="false">IFERROR(E11825/100,"")</f>
        <v>0.093</v>
      </c>
    </row>
    <row r="11826" customFormat="false" ht="13.8" hidden="false" customHeight="false" outlineLevel="0" collapsed="false">
      <c r="D11826" s="875" t="n">
        <v>29109</v>
      </c>
      <c r="E11826" s="880" t="n">
        <v>9.25</v>
      </c>
      <c r="F11826" s="877" t="n">
        <f aca="false">IFERROR(E11826/100,"")</f>
        <v>0.0925</v>
      </c>
    </row>
    <row r="11827" customFormat="false" ht="13.8" hidden="false" customHeight="false" outlineLevel="0" collapsed="false">
      <c r="D11827" s="875" t="n">
        <v>29108</v>
      </c>
      <c r="E11827" s="880" t="n">
        <v>9.36</v>
      </c>
      <c r="F11827" s="877" t="n">
        <f aca="false">IFERROR(E11827/100,"")</f>
        <v>0.0936</v>
      </c>
    </row>
    <row r="11828" customFormat="false" ht="13.8" hidden="false" customHeight="false" outlineLevel="0" collapsed="false">
      <c r="D11828" s="875" t="n">
        <v>29105</v>
      </c>
      <c r="E11828" s="880" t="n">
        <v>9.34</v>
      </c>
      <c r="F11828" s="877" t="n">
        <f aca="false">IFERROR(E11828/100,"")</f>
        <v>0.0934</v>
      </c>
    </row>
    <row r="11829" customFormat="false" ht="13.8" hidden="false" customHeight="false" outlineLevel="0" collapsed="false">
      <c r="D11829" s="875" t="n">
        <v>29104</v>
      </c>
      <c r="E11829" s="880" t="n">
        <v>9.35</v>
      </c>
      <c r="F11829" s="877" t="n">
        <f aca="false">IFERROR(E11829/100,"")</f>
        <v>0.0935</v>
      </c>
    </row>
    <row r="11830" customFormat="false" ht="13.8" hidden="false" customHeight="false" outlineLevel="0" collapsed="false">
      <c r="D11830" s="875" t="n">
        <v>29103</v>
      </c>
      <c r="E11830" s="880" t="n">
        <v>9.32</v>
      </c>
      <c r="F11830" s="877" t="n">
        <f aca="false">IFERROR(E11830/100,"")</f>
        <v>0.0932</v>
      </c>
    </row>
    <row r="11831" customFormat="false" ht="13.8" hidden="false" customHeight="false" outlineLevel="0" collapsed="false">
      <c r="D11831" s="875" t="n">
        <v>29102</v>
      </c>
      <c r="E11831" s="880" t="n">
        <v>9.32</v>
      </c>
      <c r="F11831" s="877" t="n">
        <f aca="false">IFERROR(E11831/100,"")</f>
        <v>0.0932</v>
      </c>
    </row>
    <row r="11832" customFormat="false" ht="13.8" hidden="false" customHeight="false" outlineLevel="0" collapsed="false">
      <c r="D11832" s="875" t="n">
        <v>29101</v>
      </c>
      <c r="E11832" s="867" t="e">
        <f aca="false">NA()</f>
        <v>#N/A</v>
      </c>
      <c r="F11832" s="877" t="str">
        <f aca="false">IFERROR(E11832/100,"")</f>
        <v/>
      </c>
    </row>
    <row r="11833" customFormat="false" ht="13.8" hidden="false" customHeight="false" outlineLevel="0" collapsed="false">
      <c r="D11833" s="875" t="n">
        <v>29098</v>
      </c>
      <c r="E11833" s="880" t="n">
        <v>9.24</v>
      </c>
      <c r="F11833" s="877" t="n">
        <f aca="false">IFERROR(E11833/100,"")</f>
        <v>0.0924</v>
      </c>
    </row>
    <row r="11834" customFormat="false" ht="13.8" hidden="false" customHeight="false" outlineLevel="0" collapsed="false">
      <c r="D11834" s="875" t="n">
        <v>29097</v>
      </c>
      <c r="E11834" s="880" t="n">
        <v>9.21</v>
      </c>
      <c r="F11834" s="877" t="n">
        <f aca="false">IFERROR(E11834/100,"")</f>
        <v>0.0921</v>
      </c>
    </row>
    <row r="11835" customFormat="false" ht="13.8" hidden="false" customHeight="false" outlineLevel="0" collapsed="false">
      <c r="D11835" s="875" t="n">
        <v>29096</v>
      </c>
      <c r="E11835" s="880" t="n">
        <v>9.14</v>
      </c>
      <c r="F11835" s="877" t="n">
        <f aca="false">IFERROR(E11835/100,"")</f>
        <v>0.0914</v>
      </c>
    </row>
    <row r="11836" customFormat="false" ht="13.8" hidden="false" customHeight="false" outlineLevel="0" collapsed="false">
      <c r="D11836" s="875" t="n">
        <v>29095</v>
      </c>
      <c r="E11836" s="880" t="n">
        <v>9.15</v>
      </c>
      <c r="F11836" s="877" t="n">
        <f aca="false">IFERROR(E11836/100,"")</f>
        <v>0.0915</v>
      </c>
    </row>
    <row r="11837" customFormat="false" ht="13.8" hidden="false" customHeight="false" outlineLevel="0" collapsed="false">
      <c r="D11837" s="875" t="n">
        <v>29094</v>
      </c>
      <c r="E11837" s="880" t="n">
        <v>9.12</v>
      </c>
      <c r="F11837" s="877" t="n">
        <f aca="false">IFERROR(E11837/100,"")</f>
        <v>0.0912</v>
      </c>
    </row>
    <row r="11838" customFormat="false" ht="13.8" hidden="false" customHeight="false" outlineLevel="0" collapsed="false">
      <c r="D11838" s="875" t="n">
        <v>29091</v>
      </c>
      <c r="E11838" s="880" t="n">
        <v>9.14</v>
      </c>
      <c r="F11838" s="877" t="n">
        <f aca="false">IFERROR(E11838/100,"")</f>
        <v>0.0914</v>
      </c>
    </row>
    <row r="11839" customFormat="false" ht="13.8" hidden="false" customHeight="false" outlineLevel="0" collapsed="false">
      <c r="D11839" s="875" t="n">
        <v>29090</v>
      </c>
      <c r="E11839" s="880" t="n">
        <v>9.05</v>
      </c>
      <c r="F11839" s="877" t="n">
        <f aca="false">IFERROR(E11839/100,"")</f>
        <v>0.0905</v>
      </c>
    </row>
    <row r="11840" customFormat="false" ht="13.8" hidden="false" customHeight="false" outlineLevel="0" collapsed="false">
      <c r="D11840" s="875" t="n">
        <v>29089</v>
      </c>
      <c r="E11840" s="880" t="n">
        <v>9.04</v>
      </c>
      <c r="F11840" s="877" t="n">
        <f aca="false">IFERROR(E11840/100,"")</f>
        <v>0.0904</v>
      </c>
    </row>
    <row r="11841" customFormat="false" ht="13.8" hidden="false" customHeight="false" outlineLevel="0" collapsed="false">
      <c r="D11841" s="875" t="n">
        <v>29088</v>
      </c>
      <c r="E11841" s="880" t="n">
        <v>9.04</v>
      </c>
      <c r="F11841" s="877" t="n">
        <f aca="false">IFERROR(E11841/100,"")</f>
        <v>0.0904</v>
      </c>
    </row>
    <row r="11842" customFormat="false" ht="13.8" hidden="false" customHeight="false" outlineLevel="0" collapsed="false">
      <c r="D11842" s="875" t="n">
        <v>29087</v>
      </c>
      <c r="E11842" s="880" t="n">
        <v>9.02</v>
      </c>
      <c r="F11842" s="877" t="n">
        <f aca="false">IFERROR(E11842/100,"")</f>
        <v>0.0902</v>
      </c>
    </row>
    <row r="11843" customFormat="false" ht="13.8" hidden="false" customHeight="false" outlineLevel="0" collapsed="false">
      <c r="D11843" s="875" t="n">
        <v>29084</v>
      </c>
      <c r="E11843" s="880" t="n">
        <v>9.01</v>
      </c>
      <c r="F11843" s="877" t="n">
        <f aca="false">IFERROR(E11843/100,"")</f>
        <v>0.0901</v>
      </c>
    </row>
    <row r="11844" customFormat="false" ht="13.8" hidden="false" customHeight="false" outlineLevel="0" collapsed="false">
      <c r="D11844" s="875" t="n">
        <v>29083</v>
      </c>
      <c r="E11844" s="880" t="n">
        <v>9</v>
      </c>
      <c r="F11844" s="877" t="n">
        <f aca="false">IFERROR(E11844/100,"")</f>
        <v>0.09</v>
      </c>
    </row>
    <row r="11845" customFormat="false" ht="13.8" hidden="false" customHeight="false" outlineLevel="0" collapsed="false">
      <c r="D11845" s="875" t="n">
        <v>29082</v>
      </c>
      <c r="E11845" s="880" t="n">
        <v>9</v>
      </c>
      <c r="F11845" s="877" t="n">
        <f aca="false">IFERROR(E11845/100,"")</f>
        <v>0.09</v>
      </c>
    </row>
    <row r="11846" customFormat="false" ht="13.8" hidden="false" customHeight="false" outlineLevel="0" collapsed="false">
      <c r="D11846" s="875" t="n">
        <v>29081</v>
      </c>
      <c r="E11846" s="880" t="n">
        <v>8.98</v>
      </c>
      <c r="F11846" s="877" t="n">
        <f aca="false">IFERROR(E11846/100,"")</f>
        <v>0.0898</v>
      </c>
    </row>
    <row r="11847" customFormat="false" ht="13.8" hidden="false" customHeight="false" outlineLevel="0" collapsed="false">
      <c r="D11847" s="875" t="n">
        <v>29080</v>
      </c>
      <c r="E11847" s="880" t="n">
        <v>9</v>
      </c>
      <c r="F11847" s="877" t="n">
        <f aca="false">IFERROR(E11847/100,"")</f>
        <v>0.09</v>
      </c>
    </row>
    <row r="11848" customFormat="false" ht="13.8" hidden="false" customHeight="false" outlineLevel="0" collapsed="false">
      <c r="D11848" s="875" t="n">
        <v>29077</v>
      </c>
      <c r="E11848" s="880" t="n">
        <v>9</v>
      </c>
      <c r="F11848" s="877" t="n">
        <f aca="false">IFERROR(E11848/100,"")</f>
        <v>0.09</v>
      </c>
    </row>
    <row r="11849" customFormat="false" ht="13.8" hidden="false" customHeight="false" outlineLevel="0" collapsed="false">
      <c r="D11849" s="875" t="n">
        <v>29076</v>
      </c>
      <c r="E11849" s="880" t="n">
        <v>8.97</v>
      </c>
      <c r="F11849" s="877" t="n">
        <f aca="false">IFERROR(E11849/100,"")</f>
        <v>0.0897</v>
      </c>
    </row>
    <row r="11850" customFormat="false" ht="13.8" hidden="false" customHeight="false" outlineLevel="0" collapsed="false">
      <c r="D11850" s="875" t="n">
        <v>29075</v>
      </c>
      <c r="E11850" s="880" t="n">
        <v>8.93</v>
      </c>
      <c r="F11850" s="877" t="n">
        <f aca="false">IFERROR(E11850/100,"")</f>
        <v>0.0893</v>
      </c>
    </row>
    <row r="11851" customFormat="false" ht="13.8" hidden="false" customHeight="false" outlineLevel="0" collapsed="false">
      <c r="D11851" s="875" t="n">
        <v>29074</v>
      </c>
      <c r="E11851" s="880" t="n">
        <v>8.91</v>
      </c>
      <c r="F11851" s="877" t="n">
        <f aca="false">IFERROR(E11851/100,"")</f>
        <v>0.0891</v>
      </c>
    </row>
    <row r="11852" customFormat="false" ht="13.8" hidden="false" customHeight="false" outlineLevel="0" collapsed="false">
      <c r="D11852" s="875" t="n">
        <v>29073</v>
      </c>
      <c r="E11852" s="880" t="n">
        <v>8.91</v>
      </c>
      <c r="F11852" s="877" t="n">
        <f aca="false">IFERROR(E11852/100,"")</f>
        <v>0.0891</v>
      </c>
    </row>
    <row r="11853" customFormat="false" ht="13.8" hidden="false" customHeight="false" outlineLevel="0" collapsed="false">
      <c r="D11853" s="875" t="n">
        <v>29070</v>
      </c>
      <c r="E11853" s="880" t="n">
        <v>8.92</v>
      </c>
      <c r="F11853" s="877" t="n">
        <f aca="false">IFERROR(E11853/100,"")</f>
        <v>0.0892</v>
      </c>
    </row>
    <row r="11854" customFormat="false" ht="13.8" hidden="false" customHeight="false" outlineLevel="0" collapsed="false">
      <c r="D11854" s="875" t="n">
        <v>29069</v>
      </c>
      <c r="E11854" s="880" t="n">
        <v>8.91</v>
      </c>
      <c r="F11854" s="877" t="n">
        <f aca="false">IFERROR(E11854/100,"")</f>
        <v>0.0891</v>
      </c>
    </row>
    <row r="11855" customFormat="false" ht="13.8" hidden="false" customHeight="false" outlineLevel="0" collapsed="false">
      <c r="D11855" s="875" t="n">
        <v>29068</v>
      </c>
      <c r="E11855" s="880" t="n">
        <v>8.99</v>
      </c>
      <c r="F11855" s="877" t="n">
        <f aca="false">IFERROR(E11855/100,"")</f>
        <v>0.0899</v>
      </c>
    </row>
    <row r="11856" customFormat="false" ht="13.8" hidden="false" customHeight="false" outlineLevel="0" collapsed="false">
      <c r="D11856" s="875" t="n">
        <v>29067</v>
      </c>
      <c r="E11856" s="880" t="n">
        <v>9.01</v>
      </c>
      <c r="F11856" s="877" t="n">
        <f aca="false">IFERROR(E11856/100,"")</f>
        <v>0.0901</v>
      </c>
    </row>
    <row r="11857" customFormat="false" ht="13.8" hidden="false" customHeight="false" outlineLevel="0" collapsed="false">
      <c r="D11857" s="875" t="n">
        <v>29066</v>
      </c>
      <c r="E11857" s="880" t="n">
        <v>9.03</v>
      </c>
      <c r="F11857" s="877" t="n">
        <f aca="false">IFERROR(E11857/100,"")</f>
        <v>0.0903</v>
      </c>
    </row>
    <row r="11858" customFormat="false" ht="13.8" hidden="false" customHeight="false" outlineLevel="0" collapsed="false">
      <c r="D11858" s="875" t="n">
        <v>29063</v>
      </c>
      <c r="E11858" s="880" t="n">
        <v>9.02</v>
      </c>
      <c r="F11858" s="877" t="n">
        <f aca="false">IFERROR(E11858/100,"")</f>
        <v>0.0902</v>
      </c>
    </row>
    <row r="11859" customFormat="false" ht="13.8" hidden="false" customHeight="false" outlineLevel="0" collapsed="false">
      <c r="D11859" s="875" t="n">
        <v>29062</v>
      </c>
      <c r="E11859" s="880" t="n">
        <v>8.97</v>
      </c>
      <c r="F11859" s="877" t="n">
        <f aca="false">IFERROR(E11859/100,"")</f>
        <v>0.0897</v>
      </c>
    </row>
    <row r="11860" customFormat="false" ht="13.8" hidden="false" customHeight="false" outlineLevel="0" collapsed="false">
      <c r="D11860" s="875" t="n">
        <v>29061</v>
      </c>
      <c r="E11860" s="880" t="n">
        <v>8.99</v>
      </c>
      <c r="F11860" s="877" t="n">
        <f aca="false">IFERROR(E11860/100,"")</f>
        <v>0.0899</v>
      </c>
    </row>
    <row r="11861" customFormat="false" ht="13.8" hidden="false" customHeight="false" outlineLevel="0" collapsed="false">
      <c r="D11861" s="875" t="n">
        <v>29060</v>
      </c>
      <c r="E11861" s="880" t="n">
        <v>9.06</v>
      </c>
      <c r="F11861" s="877" t="n">
        <f aca="false">IFERROR(E11861/100,"")</f>
        <v>0.0906</v>
      </c>
    </row>
    <row r="11862" customFormat="false" ht="13.8" hidden="false" customHeight="false" outlineLevel="0" collapsed="false">
      <c r="D11862" s="875" t="n">
        <v>29059</v>
      </c>
      <c r="E11862" s="880" t="n">
        <v>9.03</v>
      </c>
      <c r="F11862" s="877" t="n">
        <f aca="false">IFERROR(E11862/100,"")</f>
        <v>0.0903</v>
      </c>
    </row>
    <row r="11863" customFormat="false" ht="13.8" hidden="false" customHeight="false" outlineLevel="0" collapsed="false">
      <c r="D11863" s="875" t="n">
        <v>29056</v>
      </c>
      <c r="E11863" s="880" t="n">
        <v>8.98</v>
      </c>
      <c r="F11863" s="877" t="n">
        <f aca="false">IFERROR(E11863/100,"")</f>
        <v>0.0898</v>
      </c>
    </row>
    <row r="11864" customFormat="false" ht="13.8" hidden="false" customHeight="false" outlineLevel="0" collapsed="false">
      <c r="D11864" s="875" t="n">
        <v>29055</v>
      </c>
      <c r="E11864" s="880" t="n">
        <v>9.04</v>
      </c>
      <c r="F11864" s="877" t="n">
        <f aca="false">IFERROR(E11864/100,"")</f>
        <v>0.0904</v>
      </c>
    </row>
    <row r="11865" customFormat="false" ht="13.8" hidden="false" customHeight="false" outlineLevel="0" collapsed="false">
      <c r="D11865" s="875" t="n">
        <v>29054</v>
      </c>
      <c r="E11865" s="880" t="n">
        <v>9.03</v>
      </c>
      <c r="F11865" s="877" t="n">
        <f aca="false">IFERROR(E11865/100,"")</f>
        <v>0.0903</v>
      </c>
    </row>
    <row r="11866" customFormat="false" ht="13.8" hidden="false" customHeight="false" outlineLevel="0" collapsed="false">
      <c r="D11866" s="875" t="n">
        <v>29053</v>
      </c>
      <c r="E11866" s="880" t="n">
        <v>9.01</v>
      </c>
      <c r="F11866" s="877" t="n">
        <f aca="false">IFERROR(E11866/100,"")</f>
        <v>0.0901</v>
      </c>
    </row>
    <row r="11867" customFormat="false" ht="13.8" hidden="false" customHeight="false" outlineLevel="0" collapsed="false">
      <c r="D11867" s="875" t="n">
        <v>29052</v>
      </c>
      <c r="E11867" s="880" t="n">
        <v>8.99</v>
      </c>
      <c r="F11867" s="877" t="n">
        <f aca="false">IFERROR(E11867/100,"")</f>
        <v>0.0899</v>
      </c>
    </row>
    <row r="11868" customFormat="false" ht="13.8" hidden="false" customHeight="false" outlineLevel="0" collapsed="false">
      <c r="D11868" s="875" t="n">
        <v>29049</v>
      </c>
      <c r="E11868" s="880" t="n">
        <v>8.94</v>
      </c>
      <c r="F11868" s="877" t="n">
        <f aca="false">IFERROR(E11868/100,"")</f>
        <v>0.0894</v>
      </c>
    </row>
    <row r="11869" customFormat="false" ht="13.8" hidden="false" customHeight="false" outlineLevel="0" collapsed="false">
      <c r="D11869" s="875" t="n">
        <v>29048</v>
      </c>
      <c r="E11869" s="880" t="n">
        <v>8.95</v>
      </c>
      <c r="F11869" s="877" t="n">
        <f aca="false">IFERROR(E11869/100,"")</f>
        <v>0.0895</v>
      </c>
    </row>
    <row r="11870" customFormat="false" ht="13.8" hidden="false" customHeight="false" outlineLevel="0" collapsed="false">
      <c r="D11870" s="875" t="n">
        <v>29047</v>
      </c>
      <c r="E11870" s="880" t="n">
        <v>8.97</v>
      </c>
      <c r="F11870" s="877" t="n">
        <f aca="false">IFERROR(E11870/100,"")</f>
        <v>0.0897</v>
      </c>
    </row>
    <row r="11871" customFormat="false" ht="13.8" hidden="false" customHeight="false" outlineLevel="0" collapsed="false">
      <c r="D11871" s="875" t="n">
        <v>29046</v>
      </c>
      <c r="E11871" s="880" t="n">
        <v>8.92</v>
      </c>
      <c r="F11871" s="877" t="n">
        <f aca="false">IFERROR(E11871/100,"")</f>
        <v>0.0892</v>
      </c>
    </row>
    <row r="11872" customFormat="false" ht="13.8" hidden="false" customHeight="false" outlineLevel="0" collapsed="false">
      <c r="D11872" s="875" t="n">
        <v>29045</v>
      </c>
      <c r="E11872" s="880" t="n">
        <v>8.86</v>
      </c>
      <c r="F11872" s="877" t="n">
        <f aca="false">IFERROR(E11872/100,"")</f>
        <v>0.0886</v>
      </c>
    </row>
    <row r="11873" customFormat="false" ht="13.8" hidden="false" customHeight="false" outlineLevel="0" collapsed="false">
      <c r="D11873" s="875" t="n">
        <v>29042</v>
      </c>
      <c r="E11873" s="880" t="n">
        <v>8.82</v>
      </c>
      <c r="F11873" s="877" t="n">
        <f aca="false">IFERROR(E11873/100,"")</f>
        <v>0.0882</v>
      </c>
    </row>
    <row r="11874" customFormat="false" ht="13.8" hidden="false" customHeight="false" outlineLevel="0" collapsed="false">
      <c r="D11874" s="875" t="n">
        <v>29041</v>
      </c>
      <c r="E11874" s="880" t="n">
        <v>8.8</v>
      </c>
      <c r="F11874" s="877" t="n">
        <f aca="false">IFERROR(E11874/100,"")</f>
        <v>0.088</v>
      </c>
    </row>
    <row r="11875" customFormat="false" ht="13.8" hidden="false" customHeight="false" outlineLevel="0" collapsed="false">
      <c r="D11875" s="875" t="n">
        <v>29040</v>
      </c>
      <c r="E11875" s="867" t="e">
        <f aca="false">NA()</f>
        <v>#N/A</v>
      </c>
      <c r="F11875" s="877" t="str">
        <f aca="false">IFERROR(E11875/100,"")</f>
        <v/>
      </c>
    </row>
    <row r="11876" customFormat="false" ht="13.8" hidden="false" customHeight="false" outlineLevel="0" collapsed="false">
      <c r="D11876" s="875" t="n">
        <v>29039</v>
      </c>
      <c r="E11876" s="880" t="n">
        <v>8.77</v>
      </c>
      <c r="F11876" s="877" t="n">
        <f aca="false">IFERROR(E11876/100,"")</f>
        <v>0.0877</v>
      </c>
    </row>
    <row r="11877" customFormat="false" ht="13.8" hidden="false" customHeight="false" outlineLevel="0" collapsed="false">
      <c r="D11877" s="875" t="n">
        <v>29038</v>
      </c>
      <c r="E11877" s="880" t="n">
        <v>8.76</v>
      </c>
      <c r="F11877" s="877" t="n">
        <f aca="false">IFERROR(E11877/100,"")</f>
        <v>0.0876</v>
      </c>
    </row>
    <row r="11878" customFormat="false" ht="13.8" hidden="false" customHeight="false" outlineLevel="0" collapsed="false">
      <c r="D11878" s="875" t="n">
        <v>29035</v>
      </c>
      <c r="E11878" s="880" t="n">
        <v>8.81</v>
      </c>
      <c r="F11878" s="877" t="n">
        <f aca="false">IFERROR(E11878/100,"")</f>
        <v>0.0881</v>
      </c>
    </row>
    <row r="11879" customFormat="false" ht="13.8" hidden="false" customHeight="false" outlineLevel="0" collapsed="false">
      <c r="D11879" s="875" t="n">
        <v>29034</v>
      </c>
      <c r="E11879" s="880" t="n">
        <v>8.8</v>
      </c>
      <c r="F11879" s="877" t="n">
        <f aca="false">IFERROR(E11879/100,"")</f>
        <v>0.088</v>
      </c>
    </row>
    <row r="11880" customFormat="false" ht="13.8" hidden="false" customHeight="false" outlineLevel="0" collapsed="false">
      <c r="D11880" s="875" t="n">
        <v>29033</v>
      </c>
      <c r="E11880" s="880" t="n">
        <v>8.8</v>
      </c>
      <c r="F11880" s="877" t="n">
        <f aca="false">IFERROR(E11880/100,"")</f>
        <v>0.088</v>
      </c>
    </row>
    <row r="11881" customFormat="false" ht="13.8" hidden="false" customHeight="false" outlineLevel="0" collapsed="false">
      <c r="D11881" s="875" t="n">
        <v>29032</v>
      </c>
      <c r="E11881" s="880" t="n">
        <v>8.82</v>
      </c>
      <c r="F11881" s="877" t="n">
        <f aca="false">IFERROR(E11881/100,"")</f>
        <v>0.0882</v>
      </c>
    </row>
    <row r="11882" customFormat="false" ht="13.8" hidden="false" customHeight="false" outlineLevel="0" collapsed="false">
      <c r="D11882" s="875" t="n">
        <v>29031</v>
      </c>
      <c r="E11882" s="880" t="n">
        <v>8.93</v>
      </c>
      <c r="F11882" s="877" t="n">
        <f aca="false">IFERROR(E11882/100,"")</f>
        <v>0.0893</v>
      </c>
    </row>
    <row r="11883" customFormat="false" ht="13.8" hidden="false" customHeight="false" outlineLevel="0" collapsed="false">
      <c r="D11883" s="875" t="n">
        <v>29028</v>
      </c>
      <c r="E11883" s="880" t="n">
        <v>8.98</v>
      </c>
      <c r="F11883" s="877" t="n">
        <f aca="false">IFERROR(E11883/100,"")</f>
        <v>0.0898</v>
      </c>
    </row>
    <row r="11884" customFormat="false" ht="13.8" hidden="false" customHeight="false" outlineLevel="0" collapsed="false">
      <c r="D11884" s="875" t="n">
        <v>29027</v>
      </c>
      <c r="E11884" s="880" t="n">
        <v>8.93</v>
      </c>
      <c r="F11884" s="877" t="n">
        <f aca="false">IFERROR(E11884/100,"")</f>
        <v>0.0893</v>
      </c>
    </row>
    <row r="11885" customFormat="false" ht="13.8" hidden="false" customHeight="false" outlineLevel="0" collapsed="false">
      <c r="D11885" s="875" t="n">
        <v>29026</v>
      </c>
      <c r="E11885" s="880" t="n">
        <v>8.94</v>
      </c>
      <c r="F11885" s="877" t="n">
        <f aca="false">IFERROR(E11885/100,"")</f>
        <v>0.0894</v>
      </c>
    </row>
    <row r="11886" customFormat="false" ht="13.8" hidden="false" customHeight="false" outlineLevel="0" collapsed="false">
      <c r="D11886" s="875" t="n">
        <v>29025</v>
      </c>
      <c r="E11886" s="880" t="n">
        <v>8.95</v>
      </c>
      <c r="F11886" s="877" t="n">
        <f aca="false">IFERROR(E11886/100,"")</f>
        <v>0.0895</v>
      </c>
    </row>
    <row r="11887" customFormat="false" ht="13.8" hidden="false" customHeight="false" outlineLevel="0" collapsed="false">
      <c r="D11887" s="875" t="n">
        <v>29024</v>
      </c>
      <c r="E11887" s="880" t="n">
        <v>8.95</v>
      </c>
      <c r="F11887" s="877" t="n">
        <f aca="false">IFERROR(E11887/100,"")</f>
        <v>0.0895</v>
      </c>
    </row>
    <row r="11888" customFormat="false" ht="13.8" hidden="false" customHeight="false" outlineLevel="0" collapsed="false">
      <c r="D11888" s="875" t="n">
        <v>29021</v>
      </c>
      <c r="E11888" s="880" t="n">
        <v>8.96</v>
      </c>
      <c r="F11888" s="877" t="n">
        <f aca="false">IFERROR(E11888/100,"")</f>
        <v>0.0896</v>
      </c>
    </row>
    <row r="11889" customFormat="false" ht="13.8" hidden="false" customHeight="false" outlineLevel="0" collapsed="false">
      <c r="D11889" s="875" t="n">
        <v>29020</v>
      </c>
      <c r="E11889" s="880" t="n">
        <v>8.87</v>
      </c>
      <c r="F11889" s="877" t="n">
        <f aca="false">IFERROR(E11889/100,"")</f>
        <v>0.0887</v>
      </c>
    </row>
    <row r="11890" customFormat="false" ht="13.8" hidden="false" customHeight="false" outlineLevel="0" collapsed="false">
      <c r="D11890" s="875" t="n">
        <v>29019</v>
      </c>
      <c r="E11890" s="880" t="n">
        <v>8.83</v>
      </c>
      <c r="F11890" s="877" t="n">
        <f aca="false">IFERROR(E11890/100,"")</f>
        <v>0.0883</v>
      </c>
    </row>
    <row r="11891" customFormat="false" ht="13.8" hidden="false" customHeight="false" outlineLevel="0" collapsed="false">
      <c r="D11891" s="875" t="n">
        <v>29018</v>
      </c>
      <c r="E11891" s="880" t="n">
        <v>8.79</v>
      </c>
      <c r="F11891" s="877" t="n">
        <f aca="false">IFERROR(E11891/100,"")</f>
        <v>0.0879</v>
      </c>
    </row>
    <row r="11892" customFormat="false" ht="13.8" hidden="false" customHeight="false" outlineLevel="0" collapsed="false">
      <c r="D11892" s="875" t="n">
        <v>29017</v>
      </c>
      <c r="E11892" s="880" t="n">
        <v>8.94</v>
      </c>
      <c r="F11892" s="877" t="n">
        <f aca="false">IFERROR(E11892/100,"")</f>
        <v>0.0894</v>
      </c>
    </row>
    <row r="11893" customFormat="false" ht="13.8" hidden="false" customHeight="false" outlineLevel="0" collapsed="false">
      <c r="D11893" s="875" t="n">
        <v>29014</v>
      </c>
      <c r="E11893" s="880" t="n">
        <v>8.9</v>
      </c>
      <c r="F11893" s="877" t="n">
        <f aca="false">IFERROR(E11893/100,"")</f>
        <v>0.089</v>
      </c>
    </row>
    <row r="11894" customFormat="false" ht="13.8" hidden="false" customHeight="false" outlineLevel="0" collapsed="false">
      <c r="D11894" s="875" t="n">
        <v>29013</v>
      </c>
      <c r="E11894" s="880" t="n">
        <v>8.89</v>
      </c>
      <c r="F11894" s="877" t="n">
        <f aca="false">IFERROR(E11894/100,"")</f>
        <v>0.0889</v>
      </c>
    </row>
    <row r="11895" customFormat="false" ht="13.8" hidden="false" customHeight="false" outlineLevel="0" collapsed="false">
      <c r="D11895" s="875" t="n">
        <v>29012</v>
      </c>
      <c r="E11895" s="880" t="n">
        <v>8.97</v>
      </c>
      <c r="F11895" s="877" t="n">
        <f aca="false">IFERROR(E11895/100,"")</f>
        <v>0.0897</v>
      </c>
    </row>
    <row r="11896" customFormat="false" ht="13.8" hidden="false" customHeight="false" outlineLevel="0" collapsed="false">
      <c r="D11896" s="875" t="n">
        <v>29011</v>
      </c>
      <c r="E11896" s="880" t="n">
        <v>9.02</v>
      </c>
      <c r="F11896" s="877" t="n">
        <f aca="false">IFERROR(E11896/100,"")</f>
        <v>0.0902</v>
      </c>
    </row>
    <row r="11897" customFormat="false" ht="13.8" hidden="false" customHeight="false" outlineLevel="0" collapsed="false">
      <c r="D11897" s="875" t="n">
        <v>29010</v>
      </c>
      <c r="E11897" s="880" t="n">
        <v>9.06</v>
      </c>
      <c r="F11897" s="877" t="n">
        <f aca="false">IFERROR(E11897/100,"")</f>
        <v>0.0906</v>
      </c>
    </row>
    <row r="11898" customFormat="false" ht="13.8" hidden="false" customHeight="false" outlineLevel="0" collapsed="false">
      <c r="D11898" s="875" t="n">
        <v>29007</v>
      </c>
      <c r="E11898" s="880" t="n">
        <v>9.05</v>
      </c>
      <c r="F11898" s="877" t="n">
        <f aca="false">IFERROR(E11898/100,"")</f>
        <v>0.0905</v>
      </c>
    </row>
    <row r="11899" customFormat="false" ht="13.8" hidden="false" customHeight="false" outlineLevel="0" collapsed="false">
      <c r="D11899" s="875" t="n">
        <v>29006</v>
      </c>
      <c r="E11899" s="880" t="n">
        <v>9.06</v>
      </c>
      <c r="F11899" s="877" t="n">
        <f aca="false">IFERROR(E11899/100,"")</f>
        <v>0.0906</v>
      </c>
    </row>
    <row r="11900" customFormat="false" ht="13.8" hidden="false" customHeight="false" outlineLevel="0" collapsed="false">
      <c r="D11900" s="875" t="n">
        <v>29005</v>
      </c>
      <c r="E11900" s="867" t="e">
        <f aca="false">NA()</f>
        <v>#N/A</v>
      </c>
      <c r="F11900" s="877" t="str">
        <f aca="false">IFERROR(E11900/100,"")</f>
        <v/>
      </c>
    </row>
    <row r="11901" customFormat="false" ht="13.8" hidden="false" customHeight="false" outlineLevel="0" collapsed="false">
      <c r="D11901" s="875" t="n">
        <v>29004</v>
      </c>
      <c r="E11901" s="880" t="n">
        <v>9.01</v>
      </c>
      <c r="F11901" s="877" t="n">
        <f aca="false">IFERROR(E11901/100,"")</f>
        <v>0.0901</v>
      </c>
    </row>
    <row r="11902" customFormat="false" ht="13.8" hidden="false" customHeight="false" outlineLevel="0" collapsed="false">
      <c r="D11902" s="875" t="n">
        <v>29003</v>
      </c>
      <c r="E11902" s="867" t="e">
        <f aca="false">NA()</f>
        <v>#N/A</v>
      </c>
      <c r="F11902" s="877" t="str">
        <f aca="false">IFERROR(E11902/100,"")</f>
        <v/>
      </c>
    </row>
    <row r="11903" customFormat="false" ht="13.8" hidden="false" customHeight="false" outlineLevel="0" collapsed="false">
      <c r="D11903" s="875" t="n">
        <v>29000</v>
      </c>
      <c r="E11903" s="880" t="n">
        <v>9.01</v>
      </c>
      <c r="F11903" s="877" t="n">
        <f aca="false">IFERROR(E11903/100,"")</f>
        <v>0.0901</v>
      </c>
    </row>
    <row r="11904" customFormat="false" ht="13.8" hidden="false" customHeight="false" outlineLevel="0" collapsed="false">
      <c r="D11904" s="875" t="n">
        <v>28999</v>
      </c>
      <c r="E11904" s="880" t="n">
        <v>9.06</v>
      </c>
      <c r="F11904" s="877" t="n">
        <f aca="false">IFERROR(E11904/100,"")</f>
        <v>0.0906</v>
      </c>
    </row>
    <row r="11905" customFormat="false" ht="13.8" hidden="false" customHeight="false" outlineLevel="0" collapsed="false">
      <c r="D11905" s="875" t="n">
        <v>28998</v>
      </c>
      <c r="E11905" s="880" t="n">
        <v>9.07</v>
      </c>
      <c r="F11905" s="877" t="n">
        <f aca="false">IFERROR(E11905/100,"")</f>
        <v>0.0907</v>
      </c>
    </row>
    <row r="11906" customFormat="false" ht="13.8" hidden="false" customHeight="false" outlineLevel="0" collapsed="false">
      <c r="D11906" s="875" t="n">
        <v>28997</v>
      </c>
      <c r="E11906" s="880" t="n">
        <v>9.15</v>
      </c>
      <c r="F11906" s="877" t="n">
        <f aca="false">IFERROR(E11906/100,"")</f>
        <v>0.0915</v>
      </c>
    </row>
    <row r="11907" customFormat="false" ht="13.8" hidden="false" customHeight="false" outlineLevel="0" collapsed="false">
      <c r="D11907" s="875" t="n">
        <v>28996</v>
      </c>
      <c r="E11907" s="880" t="n">
        <v>9.24</v>
      </c>
      <c r="F11907" s="877" t="n">
        <f aca="false">IFERROR(E11907/100,"")</f>
        <v>0.0924</v>
      </c>
    </row>
    <row r="11908" customFormat="false" ht="13.8" hidden="false" customHeight="false" outlineLevel="0" collapsed="false">
      <c r="D11908" s="875" t="n">
        <v>28993</v>
      </c>
      <c r="E11908" s="880" t="n">
        <v>9.23</v>
      </c>
      <c r="F11908" s="877" t="n">
        <f aca="false">IFERROR(E11908/100,"")</f>
        <v>0.0923</v>
      </c>
    </row>
    <row r="11909" customFormat="false" ht="13.8" hidden="false" customHeight="false" outlineLevel="0" collapsed="false">
      <c r="D11909" s="875" t="n">
        <v>28992</v>
      </c>
      <c r="E11909" s="880" t="n">
        <v>9.24</v>
      </c>
      <c r="F11909" s="877" t="n">
        <f aca="false">IFERROR(E11909/100,"")</f>
        <v>0.0924</v>
      </c>
    </row>
    <row r="11910" customFormat="false" ht="13.8" hidden="false" customHeight="false" outlineLevel="0" collapsed="false">
      <c r="D11910" s="875" t="n">
        <v>28991</v>
      </c>
      <c r="E11910" s="880" t="n">
        <v>9.31</v>
      </c>
      <c r="F11910" s="877" t="n">
        <f aca="false">IFERROR(E11910/100,"")</f>
        <v>0.0931</v>
      </c>
    </row>
    <row r="11911" customFormat="false" ht="13.8" hidden="false" customHeight="false" outlineLevel="0" collapsed="false">
      <c r="D11911" s="875" t="n">
        <v>28990</v>
      </c>
      <c r="E11911" s="880" t="n">
        <v>9.32</v>
      </c>
      <c r="F11911" s="877" t="n">
        <f aca="false">IFERROR(E11911/100,"")</f>
        <v>0.0932</v>
      </c>
    </row>
    <row r="11912" customFormat="false" ht="13.8" hidden="false" customHeight="false" outlineLevel="0" collapsed="false">
      <c r="D11912" s="875" t="n">
        <v>28989</v>
      </c>
      <c r="E11912" s="880" t="n">
        <v>9.3</v>
      </c>
      <c r="F11912" s="877" t="n">
        <f aca="false">IFERROR(E11912/100,"")</f>
        <v>0.093</v>
      </c>
    </row>
    <row r="11913" customFormat="false" ht="13.8" hidden="false" customHeight="false" outlineLevel="0" collapsed="false">
      <c r="D11913" s="875" t="n">
        <v>28986</v>
      </c>
      <c r="E11913" s="880" t="n">
        <v>9.34</v>
      </c>
      <c r="F11913" s="877" t="n">
        <f aca="false">IFERROR(E11913/100,"")</f>
        <v>0.0934</v>
      </c>
    </row>
    <row r="11914" customFormat="false" ht="13.8" hidden="false" customHeight="false" outlineLevel="0" collapsed="false">
      <c r="D11914" s="875" t="n">
        <v>28985</v>
      </c>
      <c r="E11914" s="880" t="n">
        <v>9.36</v>
      </c>
      <c r="F11914" s="877" t="n">
        <f aca="false">IFERROR(E11914/100,"")</f>
        <v>0.0936</v>
      </c>
    </row>
    <row r="11915" customFormat="false" ht="13.8" hidden="false" customHeight="false" outlineLevel="0" collapsed="false">
      <c r="D11915" s="875" t="n">
        <v>28984</v>
      </c>
      <c r="E11915" s="880" t="n">
        <v>9.36</v>
      </c>
      <c r="F11915" s="877" t="n">
        <f aca="false">IFERROR(E11915/100,"")</f>
        <v>0.0936</v>
      </c>
    </row>
    <row r="11916" customFormat="false" ht="13.8" hidden="false" customHeight="false" outlineLevel="0" collapsed="false">
      <c r="D11916" s="875" t="n">
        <v>28983</v>
      </c>
      <c r="E11916" s="880" t="n">
        <v>9.38</v>
      </c>
      <c r="F11916" s="877" t="n">
        <f aca="false">IFERROR(E11916/100,"")</f>
        <v>0.0938</v>
      </c>
    </row>
    <row r="11917" customFormat="false" ht="13.8" hidden="false" customHeight="false" outlineLevel="0" collapsed="false">
      <c r="D11917" s="875" t="n">
        <v>28982</v>
      </c>
      <c r="E11917" s="880" t="n">
        <v>9.39</v>
      </c>
      <c r="F11917" s="877" t="n">
        <f aca="false">IFERROR(E11917/100,"")</f>
        <v>0.0939</v>
      </c>
    </row>
    <row r="11918" customFormat="false" ht="13.8" hidden="false" customHeight="false" outlineLevel="0" collapsed="false">
      <c r="D11918" s="875" t="n">
        <v>28979</v>
      </c>
      <c r="E11918" s="880" t="n">
        <v>9.39</v>
      </c>
      <c r="F11918" s="877" t="n">
        <f aca="false">IFERROR(E11918/100,"")</f>
        <v>0.0939</v>
      </c>
    </row>
    <row r="11919" customFormat="false" ht="13.8" hidden="false" customHeight="false" outlineLevel="0" collapsed="false">
      <c r="D11919" s="875" t="n">
        <v>28978</v>
      </c>
      <c r="E11919" s="880" t="n">
        <v>9.38</v>
      </c>
      <c r="F11919" s="877" t="n">
        <f aca="false">IFERROR(E11919/100,"")</f>
        <v>0.0938</v>
      </c>
    </row>
    <row r="11920" customFormat="false" ht="13.8" hidden="false" customHeight="false" outlineLevel="0" collapsed="false">
      <c r="D11920" s="875" t="n">
        <v>28977</v>
      </c>
      <c r="E11920" s="880" t="n">
        <v>9.34</v>
      </c>
      <c r="F11920" s="877" t="n">
        <f aca="false">IFERROR(E11920/100,"")</f>
        <v>0.0934</v>
      </c>
    </row>
    <row r="11921" customFormat="false" ht="13.8" hidden="false" customHeight="false" outlineLevel="0" collapsed="false">
      <c r="D11921" s="875" t="n">
        <v>28976</v>
      </c>
      <c r="E11921" s="880" t="n">
        <v>9.36</v>
      </c>
      <c r="F11921" s="877" t="n">
        <f aca="false">IFERROR(E11921/100,"")</f>
        <v>0.0936</v>
      </c>
    </row>
    <row r="11922" customFormat="false" ht="13.8" hidden="false" customHeight="false" outlineLevel="0" collapsed="false">
      <c r="D11922" s="875" t="n">
        <v>28975</v>
      </c>
      <c r="E11922" s="880" t="n">
        <v>9.35</v>
      </c>
      <c r="F11922" s="877" t="n">
        <f aca="false">IFERROR(E11922/100,"")</f>
        <v>0.0935</v>
      </c>
    </row>
    <row r="11923" customFormat="false" ht="13.8" hidden="false" customHeight="false" outlineLevel="0" collapsed="false">
      <c r="D11923" s="875" t="n">
        <v>28972</v>
      </c>
      <c r="E11923" s="880" t="n">
        <v>9.32</v>
      </c>
      <c r="F11923" s="877" t="n">
        <f aca="false">IFERROR(E11923/100,"")</f>
        <v>0.0932</v>
      </c>
    </row>
    <row r="11924" customFormat="false" ht="13.8" hidden="false" customHeight="false" outlineLevel="0" collapsed="false">
      <c r="D11924" s="875" t="n">
        <v>28971</v>
      </c>
      <c r="E11924" s="880" t="n">
        <v>9.27</v>
      </c>
      <c r="F11924" s="877" t="n">
        <f aca="false">IFERROR(E11924/100,"")</f>
        <v>0.0927</v>
      </c>
    </row>
    <row r="11925" customFormat="false" ht="13.8" hidden="false" customHeight="false" outlineLevel="0" collapsed="false">
      <c r="D11925" s="875" t="n">
        <v>28970</v>
      </c>
      <c r="E11925" s="880" t="n">
        <v>9.23</v>
      </c>
      <c r="F11925" s="877" t="n">
        <f aca="false">IFERROR(E11925/100,"")</f>
        <v>0.0923</v>
      </c>
    </row>
    <row r="11926" customFormat="false" ht="13.8" hidden="false" customHeight="false" outlineLevel="0" collapsed="false">
      <c r="D11926" s="875" t="n">
        <v>28969</v>
      </c>
      <c r="E11926" s="880" t="n">
        <v>9.24</v>
      </c>
      <c r="F11926" s="877" t="n">
        <f aca="false">IFERROR(E11926/100,"")</f>
        <v>0.0924</v>
      </c>
    </row>
    <row r="11927" customFormat="false" ht="13.8" hidden="false" customHeight="false" outlineLevel="0" collapsed="false">
      <c r="D11927" s="875" t="n">
        <v>28968</v>
      </c>
      <c r="E11927" s="880" t="n">
        <v>9.21</v>
      </c>
      <c r="F11927" s="877" t="n">
        <f aca="false">IFERROR(E11927/100,"")</f>
        <v>0.0921</v>
      </c>
    </row>
    <row r="11928" customFormat="false" ht="13.8" hidden="false" customHeight="false" outlineLevel="0" collapsed="false">
      <c r="D11928" s="875" t="n">
        <v>28965</v>
      </c>
      <c r="E11928" s="880" t="n">
        <v>9.19</v>
      </c>
      <c r="F11928" s="877" t="n">
        <f aca="false">IFERROR(E11928/100,"")</f>
        <v>0.0919</v>
      </c>
    </row>
    <row r="11929" customFormat="false" ht="13.8" hidden="false" customHeight="false" outlineLevel="0" collapsed="false">
      <c r="D11929" s="875" t="n">
        <v>28964</v>
      </c>
      <c r="E11929" s="880" t="n">
        <v>9.15</v>
      </c>
      <c r="F11929" s="877" t="n">
        <f aca="false">IFERROR(E11929/100,"")</f>
        <v>0.0915</v>
      </c>
    </row>
    <row r="11930" customFormat="false" ht="13.8" hidden="false" customHeight="false" outlineLevel="0" collapsed="false">
      <c r="D11930" s="875" t="n">
        <v>28963</v>
      </c>
      <c r="E11930" s="880" t="n">
        <v>9.15</v>
      </c>
      <c r="F11930" s="877" t="n">
        <f aca="false">IFERROR(E11930/100,"")</f>
        <v>0.0915</v>
      </c>
    </row>
    <row r="11931" customFormat="false" ht="13.8" hidden="false" customHeight="false" outlineLevel="0" collapsed="false">
      <c r="D11931" s="875" t="n">
        <v>28962</v>
      </c>
      <c r="E11931" s="880" t="n">
        <v>9.16</v>
      </c>
      <c r="F11931" s="877" t="n">
        <f aca="false">IFERROR(E11931/100,"")</f>
        <v>0.0916</v>
      </c>
    </row>
    <row r="11932" customFormat="false" ht="13.8" hidden="false" customHeight="false" outlineLevel="0" collapsed="false">
      <c r="D11932" s="875" t="n">
        <v>28961</v>
      </c>
      <c r="E11932" s="880" t="n">
        <v>9.19</v>
      </c>
      <c r="F11932" s="877" t="n">
        <f aca="false">IFERROR(E11932/100,"")</f>
        <v>0.0919</v>
      </c>
    </row>
    <row r="11933" customFormat="false" ht="13.8" hidden="false" customHeight="false" outlineLevel="0" collapsed="false">
      <c r="D11933" s="875" t="n">
        <v>28958</v>
      </c>
      <c r="E11933" s="867" t="e">
        <f aca="false">NA()</f>
        <v>#N/A</v>
      </c>
      <c r="F11933" s="877" t="str">
        <f aca="false">IFERROR(E11933/100,"")</f>
        <v/>
      </c>
    </row>
    <row r="11934" customFormat="false" ht="13.8" hidden="false" customHeight="false" outlineLevel="0" collapsed="false">
      <c r="D11934" s="875" t="n">
        <v>28957</v>
      </c>
      <c r="E11934" s="880" t="n">
        <v>9.2</v>
      </c>
      <c r="F11934" s="877" t="n">
        <f aca="false">IFERROR(E11934/100,"")</f>
        <v>0.092</v>
      </c>
    </row>
    <row r="11935" customFormat="false" ht="13.8" hidden="false" customHeight="false" outlineLevel="0" collapsed="false">
      <c r="D11935" s="875" t="n">
        <v>28956</v>
      </c>
      <c r="E11935" s="880" t="n">
        <v>9.2</v>
      </c>
      <c r="F11935" s="877" t="n">
        <f aca="false">IFERROR(E11935/100,"")</f>
        <v>0.092</v>
      </c>
    </row>
    <row r="11936" customFormat="false" ht="13.8" hidden="false" customHeight="false" outlineLevel="0" collapsed="false">
      <c r="D11936" s="875" t="n">
        <v>28955</v>
      </c>
      <c r="E11936" s="880" t="n">
        <v>9.17</v>
      </c>
      <c r="F11936" s="877" t="n">
        <f aca="false">IFERROR(E11936/100,"")</f>
        <v>0.0917</v>
      </c>
    </row>
    <row r="11937" customFormat="false" ht="13.8" hidden="false" customHeight="false" outlineLevel="0" collapsed="false">
      <c r="D11937" s="875" t="n">
        <v>28954</v>
      </c>
      <c r="E11937" s="880" t="n">
        <v>9.14</v>
      </c>
      <c r="F11937" s="877" t="n">
        <f aca="false">IFERROR(E11937/100,"")</f>
        <v>0.0914</v>
      </c>
    </row>
    <row r="11938" customFormat="false" ht="13.8" hidden="false" customHeight="false" outlineLevel="0" collapsed="false">
      <c r="D11938" s="875" t="n">
        <v>28951</v>
      </c>
      <c r="E11938" s="880" t="n">
        <v>9.1</v>
      </c>
      <c r="F11938" s="877" t="n">
        <f aca="false">IFERROR(E11938/100,"")</f>
        <v>0.091</v>
      </c>
    </row>
    <row r="11939" customFormat="false" ht="13.8" hidden="false" customHeight="false" outlineLevel="0" collapsed="false">
      <c r="D11939" s="875" t="n">
        <v>28950</v>
      </c>
      <c r="E11939" s="880" t="n">
        <v>9.07</v>
      </c>
      <c r="F11939" s="877" t="n">
        <f aca="false">IFERROR(E11939/100,"")</f>
        <v>0.0907</v>
      </c>
    </row>
    <row r="11940" customFormat="false" ht="13.8" hidden="false" customHeight="false" outlineLevel="0" collapsed="false">
      <c r="D11940" s="875" t="n">
        <v>28949</v>
      </c>
      <c r="E11940" s="880" t="n">
        <v>9.09</v>
      </c>
      <c r="F11940" s="877" t="n">
        <f aca="false">IFERROR(E11940/100,"")</f>
        <v>0.0909</v>
      </c>
    </row>
    <row r="11941" customFormat="false" ht="13.8" hidden="false" customHeight="false" outlineLevel="0" collapsed="false">
      <c r="D11941" s="875" t="n">
        <v>28948</v>
      </c>
      <c r="E11941" s="880" t="n">
        <v>9.1</v>
      </c>
      <c r="F11941" s="877" t="n">
        <f aca="false">IFERROR(E11941/100,"")</f>
        <v>0.091</v>
      </c>
    </row>
    <row r="11942" customFormat="false" ht="13.8" hidden="false" customHeight="false" outlineLevel="0" collapsed="false">
      <c r="D11942" s="875" t="n">
        <v>28947</v>
      </c>
      <c r="E11942" s="880" t="n">
        <v>9.11</v>
      </c>
      <c r="F11942" s="877" t="n">
        <f aca="false">IFERROR(E11942/100,"")</f>
        <v>0.0911</v>
      </c>
    </row>
    <row r="11943" customFormat="false" ht="13.8" hidden="false" customHeight="false" outlineLevel="0" collapsed="false">
      <c r="D11943" s="875" t="n">
        <v>28944</v>
      </c>
      <c r="E11943" s="880" t="n">
        <v>9.11</v>
      </c>
      <c r="F11943" s="877" t="n">
        <f aca="false">IFERROR(E11943/100,"")</f>
        <v>0.0911</v>
      </c>
    </row>
    <row r="11944" customFormat="false" ht="13.8" hidden="false" customHeight="false" outlineLevel="0" collapsed="false">
      <c r="D11944" s="875" t="n">
        <v>28943</v>
      </c>
      <c r="E11944" s="880" t="n">
        <v>9.06</v>
      </c>
      <c r="F11944" s="877" t="n">
        <f aca="false">IFERROR(E11944/100,"")</f>
        <v>0.0906</v>
      </c>
    </row>
    <row r="11945" customFormat="false" ht="13.8" hidden="false" customHeight="false" outlineLevel="0" collapsed="false">
      <c r="D11945" s="875" t="n">
        <v>28942</v>
      </c>
      <c r="E11945" s="880" t="n">
        <v>9.07</v>
      </c>
      <c r="F11945" s="877" t="n">
        <f aca="false">IFERROR(E11945/100,"")</f>
        <v>0.0907</v>
      </c>
    </row>
    <row r="11946" customFormat="false" ht="13.8" hidden="false" customHeight="false" outlineLevel="0" collapsed="false">
      <c r="D11946" s="875" t="n">
        <v>28941</v>
      </c>
      <c r="E11946" s="880" t="n">
        <v>9.11</v>
      </c>
      <c r="F11946" s="877" t="n">
        <f aca="false">IFERROR(E11946/100,"")</f>
        <v>0.0911</v>
      </c>
    </row>
    <row r="11947" customFormat="false" ht="13.8" hidden="false" customHeight="false" outlineLevel="0" collapsed="false">
      <c r="D11947" s="875" t="n">
        <v>28940</v>
      </c>
      <c r="E11947" s="880" t="n">
        <v>9.12</v>
      </c>
      <c r="F11947" s="877" t="n">
        <f aca="false">IFERROR(E11947/100,"")</f>
        <v>0.0912</v>
      </c>
    </row>
    <row r="11948" customFormat="false" ht="13.8" hidden="false" customHeight="false" outlineLevel="0" collapsed="false">
      <c r="D11948" s="875" t="n">
        <v>28937</v>
      </c>
      <c r="E11948" s="880" t="n">
        <v>9.12</v>
      </c>
      <c r="F11948" s="877" t="n">
        <f aca="false">IFERROR(E11948/100,"")</f>
        <v>0.0912</v>
      </c>
    </row>
    <row r="11949" customFormat="false" ht="13.8" hidden="false" customHeight="false" outlineLevel="0" collapsed="false">
      <c r="D11949" s="875" t="n">
        <v>28936</v>
      </c>
      <c r="E11949" s="880" t="n">
        <v>9.12</v>
      </c>
      <c r="F11949" s="877" t="n">
        <f aca="false">IFERROR(E11949/100,"")</f>
        <v>0.0912</v>
      </c>
    </row>
    <row r="11950" customFormat="false" ht="13.8" hidden="false" customHeight="false" outlineLevel="0" collapsed="false">
      <c r="D11950" s="875" t="n">
        <v>28935</v>
      </c>
      <c r="E11950" s="880" t="n">
        <v>9.13</v>
      </c>
      <c r="F11950" s="877" t="n">
        <f aca="false">IFERROR(E11950/100,"")</f>
        <v>0.0913</v>
      </c>
    </row>
    <row r="11951" customFormat="false" ht="13.8" hidden="false" customHeight="false" outlineLevel="0" collapsed="false">
      <c r="D11951" s="875" t="n">
        <v>28934</v>
      </c>
      <c r="E11951" s="880" t="n">
        <v>9.13</v>
      </c>
      <c r="F11951" s="877" t="n">
        <f aca="false">IFERROR(E11951/100,"")</f>
        <v>0.0913</v>
      </c>
    </row>
    <row r="11952" customFormat="false" ht="13.8" hidden="false" customHeight="false" outlineLevel="0" collapsed="false">
      <c r="D11952" s="875" t="n">
        <v>28933</v>
      </c>
      <c r="E11952" s="880" t="n">
        <v>9.12</v>
      </c>
      <c r="F11952" s="877" t="n">
        <f aca="false">IFERROR(E11952/100,"")</f>
        <v>0.0912</v>
      </c>
    </row>
    <row r="11953" customFormat="false" ht="13.8" hidden="false" customHeight="false" outlineLevel="0" collapsed="false">
      <c r="D11953" s="875" t="n">
        <v>28930</v>
      </c>
      <c r="E11953" s="880" t="n">
        <v>9.12</v>
      </c>
      <c r="F11953" s="877" t="n">
        <f aca="false">IFERROR(E11953/100,"")</f>
        <v>0.0912</v>
      </c>
    </row>
    <row r="11954" customFormat="false" ht="13.8" hidden="false" customHeight="false" outlineLevel="0" collapsed="false">
      <c r="D11954" s="875" t="n">
        <v>28929</v>
      </c>
      <c r="E11954" s="880" t="n">
        <v>9.14</v>
      </c>
      <c r="F11954" s="877" t="n">
        <f aca="false">IFERROR(E11954/100,"")</f>
        <v>0.0914</v>
      </c>
    </row>
    <row r="11955" customFormat="false" ht="13.8" hidden="false" customHeight="false" outlineLevel="0" collapsed="false">
      <c r="D11955" s="875" t="n">
        <v>28928</v>
      </c>
      <c r="E11955" s="880" t="n">
        <v>9.12</v>
      </c>
      <c r="F11955" s="877" t="n">
        <f aca="false">IFERROR(E11955/100,"")</f>
        <v>0.0912</v>
      </c>
    </row>
    <row r="11956" customFormat="false" ht="13.8" hidden="false" customHeight="false" outlineLevel="0" collapsed="false">
      <c r="D11956" s="875" t="n">
        <v>28927</v>
      </c>
      <c r="E11956" s="880" t="n">
        <v>9.11</v>
      </c>
      <c r="F11956" s="877" t="n">
        <f aca="false">IFERROR(E11956/100,"")</f>
        <v>0.0911</v>
      </c>
    </row>
    <row r="11957" customFormat="false" ht="13.8" hidden="false" customHeight="false" outlineLevel="0" collapsed="false">
      <c r="D11957" s="875" t="n">
        <v>28926</v>
      </c>
      <c r="E11957" s="880" t="n">
        <v>9.11</v>
      </c>
      <c r="F11957" s="877" t="n">
        <f aca="false">IFERROR(E11957/100,"")</f>
        <v>0.0911</v>
      </c>
    </row>
    <row r="11958" customFormat="false" ht="13.8" hidden="false" customHeight="false" outlineLevel="0" collapsed="false">
      <c r="D11958" s="875" t="n">
        <v>28923</v>
      </c>
      <c r="E11958" s="880" t="n">
        <v>9.11</v>
      </c>
      <c r="F11958" s="877" t="n">
        <f aca="false">IFERROR(E11958/100,"")</f>
        <v>0.0911</v>
      </c>
    </row>
    <row r="11959" customFormat="false" ht="13.8" hidden="false" customHeight="false" outlineLevel="0" collapsed="false">
      <c r="D11959" s="875" t="n">
        <v>28922</v>
      </c>
      <c r="E11959" s="880" t="n">
        <v>9.1</v>
      </c>
      <c r="F11959" s="877" t="n">
        <f aca="false">IFERROR(E11959/100,"")</f>
        <v>0.091</v>
      </c>
    </row>
    <row r="11960" customFormat="false" ht="13.8" hidden="false" customHeight="false" outlineLevel="0" collapsed="false">
      <c r="D11960" s="875" t="n">
        <v>28921</v>
      </c>
      <c r="E11960" s="880" t="n">
        <v>9.1</v>
      </c>
      <c r="F11960" s="877" t="n">
        <f aca="false">IFERROR(E11960/100,"")</f>
        <v>0.091</v>
      </c>
    </row>
    <row r="11961" customFormat="false" ht="13.8" hidden="false" customHeight="false" outlineLevel="0" collapsed="false">
      <c r="D11961" s="875" t="n">
        <v>28920</v>
      </c>
      <c r="E11961" s="880" t="n">
        <v>9.14</v>
      </c>
      <c r="F11961" s="877" t="n">
        <f aca="false">IFERROR(E11961/100,"")</f>
        <v>0.0914</v>
      </c>
    </row>
    <row r="11962" customFormat="false" ht="13.8" hidden="false" customHeight="false" outlineLevel="0" collapsed="false">
      <c r="D11962" s="875" t="n">
        <v>28919</v>
      </c>
      <c r="E11962" s="880" t="n">
        <v>9.11</v>
      </c>
      <c r="F11962" s="877" t="n">
        <f aca="false">IFERROR(E11962/100,"")</f>
        <v>0.0911</v>
      </c>
    </row>
    <row r="11963" customFormat="false" ht="13.8" hidden="false" customHeight="false" outlineLevel="0" collapsed="false">
      <c r="D11963" s="875" t="n">
        <v>28916</v>
      </c>
      <c r="E11963" s="880" t="n">
        <v>9.16</v>
      </c>
      <c r="F11963" s="877" t="n">
        <f aca="false">IFERROR(E11963/100,"")</f>
        <v>0.0916</v>
      </c>
    </row>
    <row r="11964" customFormat="false" ht="13.8" hidden="false" customHeight="false" outlineLevel="0" collapsed="false">
      <c r="D11964" s="875" t="n">
        <v>28915</v>
      </c>
      <c r="E11964" s="880" t="n">
        <v>9.17</v>
      </c>
      <c r="F11964" s="877" t="n">
        <f aca="false">IFERROR(E11964/100,"")</f>
        <v>0.0917</v>
      </c>
    </row>
    <row r="11965" customFormat="false" ht="13.8" hidden="false" customHeight="false" outlineLevel="0" collapsed="false">
      <c r="D11965" s="875" t="n">
        <v>28914</v>
      </c>
      <c r="E11965" s="880" t="n">
        <v>9.17</v>
      </c>
      <c r="F11965" s="877" t="n">
        <f aca="false">IFERROR(E11965/100,"")</f>
        <v>0.0917</v>
      </c>
    </row>
    <row r="11966" customFormat="false" ht="13.8" hidden="false" customHeight="false" outlineLevel="0" collapsed="false">
      <c r="D11966" s="875" t="n">
        <v>28913</v>
      </c>
      <c r="E11966" s="880" t="n">
        <v>9.19</v>
      </c>
      <c r="F11966" s="877" t="n">
        <f aca="false">IFERROR(E11966/100,"")</f>
        <v>0.0919</v>
      </c>
    </row>
    <row r="11967" customFormat="false" ht="13.8" hidden="false" customHeight="false" outlineLevel="0" collapsed="false">
      <c r="D11967" s="875" t="n">
        <v>28912</v>
      </c>
      <c r="E11967" s="880" t="n">
        <v>9.2</v>
      </c>
      <c r="F11967" s="877" t="n">
        <f aca="false">IFERROR(E11967/100,"")</f>
        <v>0.092</v>
      </c>
    </row>
    <row r="11968" customFormat="false" ht="13.8" hidden="false" customHeight="false" outlineLevel="0" collapsed="false">
      <c r="D11968" s="875" t="n">
        <v>28909</v>
      </c>
      <c r="E11968" s="880" t="n">
        <v>9.21</v>
      </c>
      <c r="F11968" s="877" t="n">
        <f aca="false">IFERROR(E11968/100,"")</f>
        <v>0.0921</v>
      </c>
    </row>
    <row r="11969" customFormat="false" ht="13.8" hidden="false" customHeight="false" outlineLevel="0" collapsed="false">
      <c r="D11969" s="875" t="n">
        <v>28908</v>
      </c>
      <c r="E11969" s="880" t="n">
        <v>9.2</v>
      </c>
      <c r="F11969" s="877" t="n">
        <f aca="false">IFERROR(E11969/100,"")</f>
        <v>0.092</v>
      </c>
    </row>
    <row r="11970" customFormat="false" ht="13.8" hidden="false" customHeight="false" outlineLevel="0" collapsed="false">
      <c r="D11970" s="875" t="n">
        <v>28907</v>
      </c>
      <c r="E11970" s="880" t="n">
        <v>9.15</v>
      </c>
      <c r="F11970" s="877" t="n">
        <f aca="false">IFERROR(E11970/100,"")</f>
        <v>0.0915</v>
      </c>
    </row>
    <row r="11971" customFormat="false" ht="13.8" hidden="false" customHeight="false" outlineLevel="0" collapsed="false">
      <c r="D11971" s="875" t="n">
        <v>28906</v>
      </c>
      <c r="E11971" s="880" t="n">
        <v>9.12</v>
      </c>
      <c r="F11971" s="877" t="n">
        <f aca="false">IFERROR(E11971/100,"")</f>
        <v>0.0912</v>
      </c>
    </row>
    <row r="11972" customFormat="false" ht="13.8" hidden="false" customHeight="false" outlineLevel="0" collapsed="false">
      <c r="D11972" s="875" t="n">
        <v>28905</v>
      </c>
      <c r="E11972" s="867" t="e">
        <f aca="false">NA()</f>
        <v>#N/A</v>
      </c>
      <c r="F11972" s="877" t="str">
        <f aca="false">IFERROR(E11972/100,"")</f>
        <v/>
      </c>
    </row>
    <row r="11973" customFormat="false" ht="13.8" hidden="false" customHeight="false" outlineLevel="0" collapsed="false">
      <c r="D11973" s="875" t="n">
        <v>28902</v>
      </c>
      <c r="E11973" s="880" t="n">
        <v>9.11</v>
      </c>
      <c r="F11973" s="877" t="n">
        <f aca="false">IFERROR(E11973/100,"")</f>
        <v>0.0911</v>
      </c>
    </row>
    <row r="11974" customFormat="false" ht="13.8" hidden="false" customHeight="false" outlineLevel="0" collapsed="false">
      <c r="D11974" s="875" t="n">
        <v>28901</v>
      </c>
      <c r="E11974" s="880" t="n">
        <v>9.12</v>
      </c>
      <c r="F11974" s="877" t="n">
        <f aca="false">IFERROR(E11974/100,"")</f>
        <v>0.0912</v>
      </c>
    </row>
    <row r="11975" customFormat="false" ht="13.8" hidden="false" customHeight="false" outlineLevel="0" collapsed="false">
      <c r="D11975" s="875" t="n">
        <v>28900</v>
      </c>
      <c r="E11975" s="880" t="n">
        <v>9.12</v>
      </c>
      <c r="F11975" s="877" t="n">
        <f aca="false">IFERROR(E11975/100,"")</f>
        <v>0.0912</v>
      </c>
    </row>
    <row r="11976" customFormat="false" ht="13.8" hidden="false" customHeight="false" outlineLevel="0" collapsed="false">
      <c r="D11976" s="875" t="n">
        <v>28899</v>
      </c>
      <c r="E11976" s="880" t="n">
        <v>9.11</v>
      </c>
      <c r="F11976" s="877" t="n">
        <f aca="false">IFERROR(E11976/100,"")</f>
        <v>0.0911</v>
      </c>
    </row>
    <row r="11977" customFormat="false" ht="13.8" hidden="false" customHeight="false" outlineLevel="0" collapsed="false">
      <c r="D11977" s="875" t="n">
        <v>28898</v>
      </c>
      <c r="E11977" s="867" t="e">
        <f aca="false">NA()</f>
        <v>#N/A</v>
      </c>
      <c r="F11977" s="877" t="str">
        <f aca="false">IFERROR(E11977/100,"")</f>
        <v/>
      </c>
    </row>
    <row r="11978" customFormat="false" ht="13.8" hidden="false" customHeight="false" outlineLevel="0" collapsed="false">
      <c r="D11978" s="875" t="n">
        <v>28895</v>
      </c>
      <c r="E11978" s="880" t="n">
        <v>9.11</v>
      </c>
      <c r="F11978" s="877" t="n">
        <f aca="false">IFERROR(E11978/100,"")</f>
        <v>0.0911</v>
      </c>
    </row>
    <row r="11979" customFormat="false" ht="13.8" hidden="false" customHeight="false" outlineLevel="0" collapsed="false">
      <c r="D11979" s="875" t="n">
        <v>28894</v>
      </c>
      <c r="E11979" s="880" t="n">
        <v>9.09</v>
      </c>
      <c r="F11979" s="877" t="n">
        <f aca="false">IFERROR(E11979/100,"")</f>
        <v>0.0909</v>
      </c>
    </row>
    <row r="11980" customFormat="false" ht="13.8" hidden="false" customHeight="false" outlineLevel="0" collapsed="false">
      <c r="D11980" s="875" t="n">
        <v>28893</v>
      </c>
      <c r="E11980" s="880" t="n">
        <v>9.09</v>
      </c>
      <c r="F11980" s="877" t="n">
        <f aca="false">IFERROR(E11980/100,"")</f>
        <v>0.0909</v>
      </c>
    </row>
    <row r="11981" customFormat="false" ht="13.8" hidden="false" customHeight="false" outlineLevel="0" collapsed="false">
      <c r="D11981" s="875" t="n">
        <v>28892</v>
      </c>
      <c r="E11981" s="880" t="n">
        <v>9</v>
      </c>
      <c r="F11981" s="877" t="n">
        <f aca="false">IFERROR(E11981/100,"")</f>
        <v>0.09</v>
      </c>
    </row>
    <row r="11982" customFormat="false" ht="13.8" hidden="false" customHeight="false" outlineLevel="0" collapsed="false">
      <c r="D11982" s="875" t="n">
        <v>28891</v>
      </c>
      <c r="E11982" s="880" t="n">
        <v>8.95</v>
      </c>
      <c r="F11982" s="877" t="n">
        <f aca="false">IFERROR(E11982/100,"")</f>
        <v>0.0895</v>
      </c>
    </row>
    <row r="11983" customFormat="false" ht="13.8" hidden="false" customHeight="false" outlineLevel="0" collapsed="false">
      <c r="D11983" s="875" t="n">
        <v>28888</v>
      </c>
      <c r="E11983" s="880" t="n">
        <v>8.89</v>
      </c>
      <c r="F11983" s="877" t="n">
        <f aca="false">IFERROR(E11983/100,"")</f>
        <v>0.0889</v>
      </c>
    </row>
    <row r="11984" customFormat="false" ht="13.8" hidden="false" customHeight="false" outlineLevel="0" collapsed="false">
      <c r="D11984" s="875" t="n">
        <v>28887</v>
      </c>
      <c r="E11984" s="880" t="n">
        <v>8.94</v>
      </c>
      <c r="F11984" s="877" t="n">
        <f aca="false">IFERROR(E11984/100,"")</f>
        <v>0.0894</v>
      </c>
    </row>
    <row r="11985" customFormat="false" ht="13.8" hidden="false" customHeight="false" outlineLevel="0" collapsed="false">
      <c r="D11985" s="875" t="n">
        <v>28886</v>
      </c>
      <c r="E11985" s="880" t="n">
        <v>8.95</v>
      </c>
      <c r="F11985" s="877" t="n">
        <f aca="false">IFERROR(E11985/100,"")</f>
        <v>0.0895</v>
      </c>
    </row>
    <row r="11986" customFormat="false" ht="13.8" hidden="false" customHeight="false" outlineLevel="0" collapsed="false">
      <c r="D11986" s="875" t="n">
        <v>28885</v>
      </c>
      <c r="E11986" s="880" t="n">
        <v>8.95</v>
      </c>
      <c r="F11986" s="877" t="n">
        <f aca="false">IFERROR(E11986/100,"")</f>
        <v>0.0895</v>
      </c>
    </row>
    <row r="11987" customFormat="false" ht="13.8" hidden="false" customHeight="false" outlineLevel="0" collapsed="false">
      <c r="D11987" s="875" t="n">
        <v>28884</v>
      </c>
      <c r="E11987" s="880" t="n">
        <v>8.96</v>
      </c>
      <c r="F11987" s="877" t="n">
        <f aca="false">IFERROR(E11987/100,"")</f>
        <v>0.0896</v>
      </c>
    </row>
    <row r="11988" customFormat="false" ht="13.8" hidden="false" customHeight="false" outlineLevel="0" collapsed="false">
      <c r="D11988" s="875" t="n">
        <v>28881</v>
      </c>
      <c r="E11988" s="880" t="n">
        <v>8.93</v>
      </c>
      <c r="F11988" s="877" t="n">
        <f aca="false">IFERROR(E11988/100,"")</f>
        <v>0.0893</v>
      </c>
    </row>
    <row r="11989" customFormat="false" ht="13.8" hidden="false" customHeight="false" outlineLevel="0" collapsed="false">
      <c r="D11989" s="875" t="n">
        <v>28880</v>
      </c>
      <c r="E11989" s="880" t="n">
        <v>8.98</v>
      </c>
      <c r="F11989" s="877" t="n">
        <f aca="false">IFERROR(E11989/100,"")</f>
        <v>0.0898</v>
      </c>
    </row>
    <row r="11990" customFormat="false" ht="13.8" hidden="false" customHeight="false" outlineLevel="0" collapsed="false">
      <c r="D11990" s="875" t="n">
        <v>28879</v>
      </c>
      <c r="E11990" s="880" t="n">
        <v>9.08</v>
      </c>
      <c r="F11990" s="877" t="n">
        <f aca="false">IFERROR(E11990/100,"")</f>
        <v>0.0908</v>
      </c>
    </row>
    <row r="11991" customFormat="false" ht="13.8" hidden="false" customHeight="false" outlineLevel="0" collapsed="false">
      <c r="D11991" s="875" t="n">
        <v>28878</v>
      </c>
      <c r="E11991" s="880" t="n">
        <v>9.1</v>
      </c>
      <c r="F11991" s="877" t="n">
        <f aca="false">IFERROR(E11991/100,"")</f>
        <v>0.091</v>
      </c>
    </row>
    <row r="11992" customFormat="false" ht="13.8" hidden="false" customHeight="false" outlineLevel="0" collapsed="false">
      <c r="D11992" s="875" t="n">
        <v>28877</v>
      </c>
      <c r="E11992" s="880" t="n">
        <v>9.12</v>
      </c>
      <c r="F11992" s="877" t="n">
        <f aca="false">IFERROR(E11992/100,"")</f>
        <v>0.0912</v>
      </c>
    </row>
    <row r="11993" customFormat="false" ht="13.8" hidden="false" customHeight="false" outlineLevel="0" collapsed="false">
      <c r="D11993" s="875" t="n">
        <v>28874</v>
      </c>
      <c r="E11993" s="880" t="n">
        <v>9.15</v>
      </c>
      <c r="F11993" s="877" t="n">
        <f aca="false">IFERROR(E11993/100,"")</f>
        <v>0.0915</v>
      </c>
    </row>
    <row r="11994" customFormat="false" ht="13.8" hidden="false" customHeight="false" outlineLevel="0" collapsed="false">
      <c r="D11994" s="875" t="n">
        <v>28873</v>
      </c>
      <c r="E11994" s="880" t="n">
        <v>9.18</v>
      </c>
      <c r="F11994" s="877" t="n">
        <f aca="false">IFERROR(E11994/100,"")</f>
        <v>0.0918</v>
      </c>
    </row>
    <row r="11995" customFormat="false" ht="13.8" hidden="false" customHeight="false" outlineLevel="0" collapsed="false">
      <c r="D11995" s="875" t="n">
        <v>28872</v>
      </c>
      <c r="E11995" s="880" t="n">
        <v>9.18</v>
      </c>
      <c r="F11995" s="877" t="n">
        <f aca="false">IFERROR(E11995/100,"")</f>
        <v>0.0918</v>
      </c>
    </row>
    <row r="11996" customFormat="false" ht="13.8" hidden="false" customHeight="false" outlineLevel="0" collapsed="false">
      <c r="D11996" s="875" t="n">
        <v>28871</v>
      </c>
      <c r="E11996" s="880" t="n">
        <v>9.16</v>
      </c>
      <c r="F11996" s="877" t="n">
        <f aca="false">IFERROR(E11996/100,"")</f>
        <v>0.0916</v>
      </c>
    </row>
    <row r="11997" customFormat="false" ht="13.8" hidden="false" customHeight="false" outlineLevel="0" collapsed="false">
      <c r="D11997" s="875" t="n">
        <v>28870</v>
      </c>
      <c r="E11997" s="880" t="n">
        <v>9.15</v>
      </c>
      <c r="F11997" s="877" t="n">
        <f aca="false">IFERROR(E11997/100,"")</f>
        <v>0.0915</v>
      </c>
    </row>
    <row r="11998" customFormat="false" ht="13.8" hidden="false" customHeight="false" outlineLevel="0" collapsed="false">
      <c r="D11998" s="875" t="n">
        <v>28867</v>
      </c>
      <c r="E11998" s="880" t="n">
        <v>9.14</v>
      </c>
      <c r="F11998" s="877" t="n">
        <f aca="false">IFERROR(E11998/100,"")</f>
        <v>0.0914</v>
      </c>
    </row>
    <row r="11999" customFormat="false" ht="13.8" hidden="false" customHeight="false" outlineLevel="0" collapsed="false">
      <c r="D11999" s="875" t="n">
        <v>28866</v>
      </c>
      <c r="E11999" s="880" t="n">
        <v>9.15</v>
      </c>
      <c r="F11999" s="877" t="n">
        <f aca="false">IFERROR(E11999/100,"")</f>
        <v>0.0915</v>
      </c>
    </row>
    <row r="12000" customFormat="false" ht="13.8" hidden="false" customHeight="false" outlineLevel="0" collapsed="false">
      <c r="D12000" s="875" t="n">
        <v>28865</v>
      </c>
      <c r="E12000" s="880" t="n">
        <v>9.16</v>
      </c>
      <c r="F12000" s="877" t="n">
        <f aca="false">IFERROR(E12000/100,"")</f>
        <v>0.0916</v>
      </c>
    </row>
    <row r="12001" customFormat="false" ht="13.8" hidden="false" customHeight="false" outlineLevel="0" collapsed="false">
      <c r="D12001" s="875" t="n">
        <v>28864</v>
      </c>
      <c r="E12001" s="880" t="n">
        <v>9.16</v>
      </c>
      <c r="F12001" s="877" t="n">
        <f aca="false">IFERROR(E12001/100,"")</f>
        <v>0.0916</v>
      </c>
    </row>
    <row r="12002" customFormat="false" ht="13.8" hidden="false" customHeight="false" outlineLevel="0" collapsed="false">
      <c r="D12002" s="875" t="n">
        <v>28863</v>
      </c>
      <c r="E12002" s="880" t="n">
        <v>9.14</v>
      </c>
      <c r="F12002" s="877" t="n">
        <f aca="false">IFERROR(E12002/100,"")</f>
        <v>0.0914</v>
      </c>
    </row>
    <row r="12003" customFormat="false" ht="13.8" hidden="false" customHeight="false" outlineLevel="0" collapsed="false">
      <c r="D12003" s="875" t="n">
        <v>28860</v>
      </c>
      <c r="E12003" s="880" t="n">
        <v>9.1</v>
      </c>
      <c r="F12003" s="877" t="n">
        <f aca="false">IFERROR(E12003/100,"")</f>
        <v>0.091</v>
      </c>
    </row>
    <row r="12004" customFormat="false" ht="13.8" hidden="false" customHeight="false" outlineLevel="0" collapsed="false">
      <c r="D12004" s="875" t="n">
        <v>28859</v>
      </c>
      <c r="E12004" s="880" t="n">
        <v>9.11</v>
      </c>
      <c r="F12004" s="877" t="n">
        <f aca="false">IFERROR(E12004/100,"")</f>
        <v>0.0911</v>
      </c>
    </row>
    <row r="12005" customFormat="false" ht="13.8" hidden="false" customHeight="false" outlineLevel="0" collapsed="false">
      <c r="D12005" s="875" t="n">
        <v>28858</v>
      </c>
      <c r="E12005" s="880" t="n">
        <v>9.16</v>
      </c>
      <c r="F12005" s="877" t="n">
        <f aca="false">IFERROR(E12005/100,"")</f>
        <v>0.0916</v>
      </c>
    </row>
    <row r="12006" customFormat="false" ht="13.8" hidden="false" customHeight="false" outlineLevel="0" collapsed="false">
      <c r="D12006" s="875" t="n">
        <v>28857</v>
      </c>
      <c r="E12006" s="880" t="n">
        <v>9.18</v>
      </c>
      <c r="F12006" s="877" t="n">
        <f aca="false">IFERROR(E12006/100,"")</f>
        <v>0.0918</v>
      </c>
    </row>
    <row r="12007" customFormat="false" ht="13.8" hidden="false" customHeight="false" outlineLevel="0" collapsed="false">
      <c r="D12007" s="875" t="n">
        <v>28856</v>
      </c>
      <c r="E12007" s="867" t="e">
        <f aca="false">NA()</f>
        <v>#N/A</v>
      </c>
      <c r="F12007" s="877" t="str">
        <f aca="false">IFERROR(E12007/100,"")</f>
        <v/>
      </c>
    </row>
    <row r="12008" customFormat="false" ht="13.8" hidden="false" customHeight="false" outlineLevel="0" collapsed="false">
      <c r="D12008" s="875" t="n">
        <v>28853</v>
      </c>
      <c r="E12008" s="880" t="n">
        <v>9.15</v>
      </c>
      <c r="F12008" s="877" t="n">
        <f aca="false">IFERROR(E12008/100,"")</f>
        <v>0.0915</v>
      </c>
    </row>
    <row r="12009" customFormat="false" ht="13.8" hidden="false" customHeight="false" outlineLevel="0" collapsed="false">
      <c r="D12009" s="875" t="n">
        <v>28852</v>
      </c>
      <c r="E12009" s="880" t="n">
        <v>9.16</v>
      </c>
      <c r="F12009" s="877" t="n">
        <f aca="false">IFERROR(E12009/100,"")</f>
        <v>0.0916</v>
      </c>
    </row>
    <row r="12010" customFormat="false" ht="13.8" hidden="false" customHeight="false" outlineLevel="0" collapsed="false">
      <c r="D12010" s="875" t="n">
        <v>28851</v>
      </c>
      <c r="E12010" s="880" t="n">
        <v>9.12</v>
      </c>
      <c r="F12010" s="877" t="n">
        <f aca="false">IFERROR(E12010/100,"")</f>
        <v>0.0912</v>
      </c>
    </row>
    <row r="12011" customFormat="false" ht="13.8" hidden="false" customHeight="false" outlineLevel="0" collapsed="false">
      <c r="D12011" s="875" t="n">
        <v>28850</v>
      </c>
      <c r="E12011" s="880" t="n">
        <v>9.13</v>
      </c>
      <c r="F12011" s="877" t="n">
        <f aca="false">IFERROR(E12011/100,"")</f>
        <v>0.0913</v>
      </c>
    </row>
    <row r="12012" customFormat="false" ht="13.8" hidden="false" customHeight="false" outlineLevel="0" collapsed="false">
      <c r="D12012" s="875" t="n">
        <v>28849</v>
      </c>
      <c r="E12012" s="867" t="e">
        <f aca="false">NA()</f>
        <v>#N/A</v>
      </c>
      <c r="F12012" s="877" t="str">
        <f aca="false">IFERROR(E12012/100,"")</f>
        <v/>
      </c>
    </row>
    <row r="12013" customFormat="false" ht="13.8" hidden="false" customHeight="false" outlineLevel="0" collapsed="false">
      <c r="D12013" s="875" t="n">
        <v>28846</v>
      </c>
      <c r="E12013" s="880" t="n">
        <v>9.11</v>
      </c>
      <c r="F12013" s="877" t="n">
        <f aca="false">IFERROR(E12013/100,"")</f>
        <v>0.0911</v>
      </c>
    </row>
    <row r="12014" customFormat="false" ht="13.8" hidden="false" customHeight="false" outlineLevel="0" collapsed="false">
      <c r="D12014" s="875" t="n">
        <v>28845</v>
      </c>
      <c r="E12014" s="880" t="n">
        <v>9.16</v>
      </c>
      <c r="F12014" s="877" t="n">
        <f aca="false">IFERROR(E12014/100,"")</f>
        <v>0.0916</v>
      </c>
    </row>
    <row r="12015" customFormat="false" ht="13.8" hidden="false" customHeight="false" outlineLevel="0" collapsed="false">
      <c r="D12015" s="875" t="n">
        <v>28844</v>
      </c>
      <c r="E12015" s="880" t="n">
        <v>9.16</v>
      </c>
      <c r="F12015" s="877" t="n">
        <f aca="false">IFERROR(E12015/100,"")</f>
        <v>0.0916</v>
      </c>
    </row>
    <row r="12016" customFormat="false" ht="13.8" hidden="false" customHeight="false" outlineLevel="0" collapsed="false">
      <c r="D12016" s="875" t="n">
        <v>28843</v>
      </c>
      <c r="E12016" s="880" t="n">
        <v>9.14</v>
      </c>
      <c r="F12016" s="877" t="n">
        <f aca="false">IFERROR(E12016/100,"")</f>
        <v>0.0914</v>
      </c>
    </row>
    <row r="12017" customFormat="false" ht="13.8" hidden="false" customHeight="false" outlineLevel="0" collapsed="false">
      <c r="D12017" s="875" t="n">
        <v>28842</v>
      </c>
      <c r="E12017" s="880" t="n">
        <v>9.13</v>
      </c>
      <c r="F12017" s="877" t="n">
        <f aca="false">IFERROR(E12017/100,"")</f>
        <v>0.0913</v>
      </c>
    </row>
    <row r="12018" customFormat="false" ht="13.8" hidden="false" customHeight="false" outlineLevel="0" collapsed="false">
      <c r="D12018" s="875" t="n">
        <v>28839</v>
      </c>
      <c r="E12018" s="880" t="n">
        <v>9</v>
      </c>
      <c r="F12018" s="877" t="n">
        <f aca="false">IFERROR(E12018/100,"")</f>
        <v>0.09</v>
      </c>
    </row>
    <row r="12019" customFormat="false" ht="13.8" hidden="false" customHeight="false" outlineLevel="0" collapsed="false">
      <c r="D12019" s="875" t="n">
        <v>28838</v>
      </c>
      <c r="E12019" s="880" t="n">
        <v>8.96</v>
      </c>
      <c r="F12019" s="877" t="n">
        <f aca="false">IFERROR(E12019/100,"")</f>
        <v>0.0896</v>
      </c>
    </row>
    <row r="12020" customFormat="false" ht="13.8" hidden="false" customHeight="false" outlineLevel="0" collapsed="false">
      <c r="D12020" s="875" t="n">
        <v>28837</v>
      </c>
      <c r="E12020" s="880" t="n">
        <v>8.98</v>
      </c>
      <c r="F12020" s="877" t="n">
        <f aca="false">IFERROR(E12020/100,"")</f>
        <v>0.0898</v>
      </c>
    </row>
    <row r="12021" customFormat="false" ht="13.8" hidden="false" customHeight="false" outlineLevel="0" collapsed="false">
      <c r="D12021" s="875" t="n">
        <v>28836</v>
      </c>
      <c r="E12021" s="880" t="n">
        <v>8.92</v>
      </c>
      <c r="F12021" s="877" t="n">
        <f aca="false">IFERROR(E12021/100,"")</f>
        <v>0.0892</v>
      </c>
    </row>
    <row r="12022" customFormat="false" ht="13.8" hidden="false" customHeight="false" outlineLevel="0" collapsed="false">
      <c r="D12022" s="875" t="n">
        <v>28835</v>
      </c>
      <c r="E12022" s="880" t="n">
        <v>8.9</v>
      </c>
      <c r="F12022" s="877" t="n">
        <f aca="false">IFERROR(E12022/100,"")</f>
        <v>0.089</v>
      </c>
    </row>
    <row r="12023" customFormat="false" ht="13.8" hidden="false" customHeight="false" outlineLevel="0" collapsed="false">
      <c r="D12023" s="875" t="n">
        <v>28832</v>
      </c>
      <c r="E12023" s="880" t="n">
        <v>8.9</v>
      </c>
      <c r="F12023" s="877" t="n">
        <f aca="false">IFERROR(E12023/100,"")</f>
        <v>0.089</v>
      </c>
    </row>
    <row r="12024" customFormat="false" ht="13.8" hidden="false" customHeight="false" outlineLevel="0" collapsed="false">
      <c r="D12024" s="875" t="n">
        <v>28831</v>
      </c>
      <c r="E12024" s="880" t="n">
        <v>8.89</v>
      </c>
      <c r="F12024" s="877" t="n">
        <f aca="false">IFERROR(E12024/100,"")</f>
        <v>0.0889</v>
      </c>
    </row>
    <row r="12025" customFormat="false" ht="13.8" hidden="false" customHeight="false" outlineLevel="0" collapsed="false">
      <c r="D12025" s="875" t="n">
        <v>28830</v>
      </c>
      <c r="E12025" s="880" t="n">
        <v>8.85</v>
      </c>
      <c r="F12025" s="877" t="n">
        <f aca="false">IFERROR(E12025/100,"")</f>
        <v>0.0885</v>
      </c>
    </row>
    <row r="12026" customFormat="false" ht="13.8" hidden="false" customHeight="false" outlineLevel="0" collapsed="false">
      <c r="D12026" s="875" t="n">
        <v>28829</v>
      </c>
      <c r="E12026" s="880" t="n">
        <v>8.85</v>
      </c>
      <c r="F12026" s="877" t="n">
        <f aca="false">IFERROR(E12026/100,"")</f>
        <v>0.0885</v>
      </c>
    </row>
    <row r="12027" customFormat="false" ht="13.8" hidden="false" customHeight="false" outlineLevel="0" collapsed="false">
      <c r="D12027" s="875" t="n">
        <v>28828</v>
      </c>
      <c r="E12027" s="880" t="n">
        <v>8.82</v>
      </c>
      <c r="F12027" s="877" t="n">
        <f aca="false">IFERROR(E12027/100,"")</f>
        <v>0.0882</v>
      </c>
    </row>
    <row r="12028" customFormat="false" ht="13.8" hidden="false" customHeight="false" outlineLevel="0" collapsed="false">
      <c r="D12028" s="875" t="n">
        <v>28825</v>
      </c>
      <c r="E12028" s="880" t="n">
        <v>8.8</v>
      </c>
      <c r="F12028" s="877" t="n">
        <f aca="false">IFERROR(E12028/100,"")</f>
        <v>0.088</v>
      </c>
    </row>
    <row r="12029" customFormat="false" ht="13.8" hidden="false" customHeight="false" outlineLevel="0" collapsed="false">
      <c r="D12029" s="875" t="n">
        <v>28824</v>
      </c>
      <c r="E12029" s="880" t="n">
        <v>8.86</v>
      </c>
      <c r="F12029" s="877" t="n">
        <f aca="false">IFERROR(E12029/100,"")</f>
        <v>0.0886</v>
      </c>
    </row>
    <row r="12030" customFormat="false" ht="13.8" hidden="false" customHeight="false" outlineLevel="0" collapsed="false">
      <c r="D12030" s="875" t="n">
        <v>28823</v>
      </c>
      <c r="E12030" s="880" t="n">
        <v>8.86</v>
      </c>
      <c r="F12030" s="877" t="n">
        <f aca="false">IFERROR(E12030/100,"")</f>
        <v>0.0886</v>
      </c>
    </row>
    <row r="12031" customFormat="false" ht="13.8" hidden="false" customHeight="false" outlineLevel="0" collapsed="false">
      <c r="D12031" s="875" t="n">
        <v>28822</v>
      </c>
      <c r="E12031" s="880" t="n">
        <v>8.86</v>
      </c>
      <c r="F12031" s="877" t="n">
        <f aca="false">IFERROR(E12031/100,"")</f>
        <v>0.0886</v>
      </c>
    </row>
    <row r="12032" customFormat="false" ht="13.8" hidden="false" customHeight="false" outlineLevel="0" collapsed="false">
      <c r="D12032" s="875" t="n">
        <v>28821</v>
      </c>
      <c r="E12032" s="880" t="n">
        <v>8.86</v>
      </c>
      <c r="F12032" s="877" t="n">
        <f aca="false">IFERROR(E12032/100,"")</f>
        <v>0.0886</v>
      </c>
    </row>
    <row r="12033" customFormat="false" ht="13.8" hidden="false" customHeight="false" outlineLevel="0" collapsed="false">
      <c r="D12033" s="875" t="n">
        <v>28818</v>
      </c>
      <c r="E12033" s="880" t="n">
        <v>8.86</v>
      </c>
      <c r="F12033" s="877" t="n">
        <f aca="false">IFERROR(E12033/100,"")</f>
        <v>0.0886</v>
      </c>
    </row>
    <row r="12034" customFormat="false" ht="13.8" hidden="false" customHeight="false" outlineLevel="0" collapsed="false">
      <c r="D12034" s="875" t="n">
        <v>28817</v>
      </c>
      <c r="E12034" s="867" t="e">
        <f aca="false">NA()</f>
        <v>#N/A</v>
      </c>
      <c r="F12034" s="877" t="str">
        <f aca="false">IFERROR(E12034/100,"")</f>
        <v/>
      </c>
    </row>
    <row r="12035" customFormat="false" ht="13.8" hidden="false" customHeight="false" outlineLevel="0" collapsed="false">
      <c r="D12035" s="875" t="n">
        <v>28816</v>
      </c>
      <c r="E12035" s="880" t="n">
        <v>8.77</v>
      </c>
      <c r="F12035" s="877" t="n">
        <f aca="false">IFERROR(E12035/100,"")</f>
        <v>0.0877</v>
      </c>
    </row>
    <row r="12036" customFormat="false" ht="13.8" hidden="false" customHeight="false" outlineLevel="0" collapsed="false">
      <c r="D12036" s="875" t="n">
        <v>28815</v>
      </c>
      <c r="E12036" s="880" t="n">
        <v>8.77</v>
      </c>
      <c r="F12036" s="877" t="n">
        <f aca="false">IFERROR(E12036/100,"")</f>
        <v>0.0877</v>
      </c>
    </row>
    <row r="12037" customFormat="false" ht="13.8" hidden="false" customHeight="false" outlineLevel="0" collapsed="false">
      <c r="D12037" s="875" t="n">
        <v>28814</v>
      </c>
      <c r="E12037" s="880" t="n">
        <v>8.72</v>
      </c>
      <c r="F12037" s="877" t="n">
        <f aca="false">IFERROR(E12037/100,"")</f>
        <v>0.0872</v>
      </c>
    </row>
    <row r="12038" customFormat="false" ht="13.8" hidden="false" customHeight="false" outlineLevel="0" collapsed="false">
      <c r="D12038" s="875" t="n">
        <v>28811</v>
      </c>
      <c r="E12038" s="880" t="n">
        <v>8.72</v>
      </c>
      <c r="F12038" s="877" t="n">
        <f aca="false">IFERROR(E12038/100,"")</f>
        <v>0.0872</v>
      </c>
    </row>
    <row r="12039" customFormat="false" ht="13.8" hidden="false" customHeight="false" outlineLevel="0" collapsed="false">
      <c r="D12039" s="875" t="n">
        <v>28810</v>
      </c>
      <c r="E12039" s="880" t="n">
        <v>8.72</v>
      </c>
      <c r="F12039" s="877" t="n">
        <f aca="false">IFERROR(E12039/100,"")</f>
        <v>0.0872</v>
      </c>
    </row>
    <row r="12040" customFormat="false" ht="13.8" hidden="false" customHeight="false" outlineLevel="0" collapsed="false">
      <c r="D12040" s="875" t="n">
        <v>28809</v>
      </c>
      <c r="E12040" s="880" t="n">
        <v>8.76</v>
      </c>
      <c r="F12040" s="877" t="n">
        <f aca="false">IFERROR(E12040/100,"")</f>
        <v>0.0876</v>
      </c>
    </row>
    <row r="12041" customFormat="false" ht="13.8" hidden="false" customHeight="false" outlineLevel="0" collapsed="false">
      <c r="D12041" s="875" t="n">
        <v>28808</v>
      </c>
      <c r="E12041" s="880" t="n">
        <v>8.82</v>
      </c>
      <c r="F12041" s="877" t="n">
        <f aca="false">IFERROR(E12041/100,"")</f>
        <v>0.0882</v>
      </c>
    </row>
    <row r="12042" customFormat="false" ht="13.8" hidden="false" customHeight="false" outlineLevel="0" collapsed="false">
      <c r="D12042" s="875" t="n">
        <v>28807</v>
      </c>
      <c r="E12042" s="880" t="n">
        <v>8.83</v>
      </c>
      <c r="F12042" s="877" t="n">
        <f aca="false">IFERROR(E12042/100,"")</f>
        <v>0.0883</v>
      </c>
    </row>
    <row r="12043" customFormat="false" ht="13.8" hidden="false" customHeight="false" outlineLevel="0" collapsed="false">
      <c r="D12043" s="875" t="n">
        <v>28804</v>
      </c>
      <c r="E12043" s="880" t="n">
        <v>8.86</v>
      </c>
      <c r="F12043" s="877" t="n">
        <f aca="false">IFERROR(E12043/100,"")</f>
        <v>0.0886</v>
      </c>
    </row>
    <row r="12044" customFormat="false" ht="13.8" hidden="false" customHeight="false" outlineLevel="0" collapsed="false">
      <c r="D12044" s="875" t="n">
        <v>28803</v>
      </c>
      <c r="E12044" s="880" t="n">
        <v>8.87</v>
      </c>
      <c r="F12044" s="877" t="n">
        <f aca="false">IFERROR(E12044/100,"")</f>
        <v>0.0887</v>
      </c>
    </row>
    <row r="12045" customFormat="false" ht="13.8" hidden="false" customHeight="false" outlineLevel="0" collapsed="false">
      <c r="D12045" s="875" t="n">
        <v>28802</v>
      </c>
      <c r="E12045" s="880" t="n">
        <v>8.86</v>
      </c>
      <c r="F12045" s="877" t="n">
        <f aca="false">IFERROR(E12045/100,"")</f>
        <v>0.0886</v>
      </c>
    </row>
    <row r="12046" customFormat="false" ht="13.8" hidden="false" customHeight="false" outlineLevel="0" collapsed="false">
      <c r="D12046" s="875" t="n">
        <v>28801</v>
      </c>
      <c r="E12046" s="867" t="e">
        <f aca="false">NA()</f>
        <v>#N/A</v>
      </c>
      <c r="F12046" s="877" t="str">
        <f aca="false">IFERROR(E12046/100,"")</f>
        <v/>
      </c>
    </row>
    <row r="12047" customFormat="false" ht="13.8" hidden="false" customHeight="false" outlineLevel="0" collapsed="false">
      <c r="D12047" s="875" t="n">
        <v>28800</v>
      </c>
      <c r="E12047" s="880" t="n">
        <v>8.85</v>
      </c>
      <c r="F12047" s="877" t="n">
        <f aca="false">IFERROR(E12047/100,"")</f>
        <v>0.0885</v>
      </c>
    </row>
    <row r="12048" customFormat="false" ht="13.8" hidden="false" customHeight="false" outlineLevel="0" collapsed="false">
      <c r="D12048" s="875" t="n">
        <v>28797</v>
      </c>
      <c r="E12048" s="880" t="n">
        <v>8.86</v>
      </c>
      <c r="F12048" s="877" t="n">
        <f aca="false">IFERROR(E12048/100,"")</f>
        <v>0.0886</v>
      </c>
    </row>
    <row r="12049" customFormat="false" ht="13.8" hidden="false" customHeight="false" outlineLevel="0" collapsed="false">
      <c r="D12049" s="875" t="n">
        <v>28796</v>
      </c>
      <c r="E12049" s="880" t="n">
        <v>8.73</v>
      </c>
      <c r="F12049" s="877" t="n">
        <f aca="false">IFERROR(E12049/100,"")</f>
        <v>0.0873</v>
      </c>
    </row>
    <row r="12050" customFormat="false" ht="13.8" hidden="false" customHeight="false" outlineLevel="0" collapsed="false">
      <c r="D12050" s="875" t="n">
        <v>28795</v>
      </c>
      <c r="E12050" s="880" t="n">
        <v>8.66</v>
      </c>
      <c r="F12050" s="877" t="n">
        <f aca="false">IFERROR(E12050/100,"")</f>
        <v>0.0866</v>
      </c>
    </row>
    <row r="12051" customFormat="false" ht="13.8" hidden="false" customHeight="false" outlineLevel="0" collapsed="false">
      <c r="D12051" s="875" t="n">
        <v>28794</v>
      </c>
      <c r="E12051" s="880" t="n">
        <v>8.96</v>
      </c>
      <c r="F12051" s="877" t="n">
        <f aca="false">IFERROR(E12051/100,"")</f>
        <v>0.0896</v>
      </c>
    </row>
    <row r="12052" customFormat="false" ht="13.8" hidden="false" customHeight="false" outlineLevel="0" collapsed="false">
      <c r="D12052" s="875" t="n">
        <v>28793</v>
      </c>
      <c r="E12052" s="880" t="n">
        <v>8.88</v>
      </c>
      <c r="F12052" s="877" t="n">
        <f aca="false">IFERROR(E12052/100,"")</f>
        <v>0.0888</v>
      </c>
    </row>
    <row r="12053" customFormat="false" ht="13.8" hidden="false" customHeight="false" outlineLevel="0" collapsed="false">
      <c r="D12053" s="875" t="n">
        <v>28790</v>
      </c>
      <c r="E12053" s="880" t="n">
        <v>8.78</v>
      </c>
      <c r="F12053" s="877" t="n">
        <f aca="false">IFERROR(E12053/100,"")</f>
        <v>0.0878</v>
      </c>
    </row>
    <row r="12054" customFormat="false" ht="13.8" hidden="false" customHeight="false" outlineLevel="0" collapsed="false">
      <c r="D12054" s="875" t="n">
        <v>28789</v>
      </c>
      <c r="E12054" s="880" t="n">
        <v>8.72</v>
      </c>
      <c r="F12054" s="877" t="n">
        <f aca="false">IFERROR(E12054/100,"")</f>
        <v>0.0872</v>
      </c>
    </row>
    <row r="12055" customFormat="false" ht="13.8" hidden="false" customHeight="false" outlineLevel="0" collapsed="false">
      <c r="D12055" s="875" t="n">
        <v>28788</v>
      </c>
      <c r="E12055" s="880" t="n">
        <v>8.65</v>
      </c>
      <c r="F12055" s="877" t="n">
        <f aca="false">IFERROR(E12055/100,"")</f>
        <v>0.0865</v>
      </c>
    </row>
    <row r="12056" customFormat="false" ht="13.8" hidden="false" customHeight="false" outlineLevel="0" collapsed="false">
      <c r="D12056" s="875" t="n">
        <v>28787</v>
      </c>
      <c r="E12056" s="880" t="n">
        <v>8.64</v>
      </c>
      <c r="F12056" s="877" t="n">
        <f aca="false">IFERROR(E12056/100,"")</f>
        <v>0.0864</v>
      </c>
    </row>
    <row r="12057" customFormat="false" ht="13.8" hidden="false" customHeight="false" outlineLevel="0" collapsed="false">
      <c r="D12057" s="875" t="n">
        <v>28786</v>
      </c>
      <c r="E12057" s="880" t="n">
        <v>8.66</v>
      </c>
      <c r="F12057" s="877" t="n">
        <f aca="false">IFERROR(E12057/100,"")</f>
        <v>0.0866</v>
      </c>
    </row>
    <row r="12058" customFormat="false" ht="13.8" hidden="false" customHeight="false" outlineLevel="0" collapsed="false">
      <c r="D12058" s="875" t="n">
        <v>28783</v>
      </c>
      <c r="E12058" s="880" t="n">
        <v>8.66</v>
      </c>
      <c r="F12058" s="877" t="n">
        <f aca="false">IFERROR(E12058/100,"")</f>
        <v>0.0866</v>
      </c>
    </row>
    <row r="12059" customFormat="false" ht="13.8" hidden="false" customHeight="false" outlineLevel="0" collapsed="false">
      <c r="D12059" s="875" t="n">
        <v>28782</v>
      </c>
      <c r="E12059" s="880" t="n">
        <v>8.64</v>
      </c>
      <c r="F12059" s="877" t="n">
        <f aca="false">IFERROR(E12059/100,"")</f>
        <v>0.0864</v>
      </c>
    </row>
    <row r="12060" customFormat="false" ht="13.8" hidden="false" customHeight="false" outlineLevel="0" collapsed="false">
      <c r="D12060" s="875" t="n">
        <v>28781</v>
      </c>
      <c r="E12060" s="880" t="n">
        <v>8.62</v>
      </c>
      <c r="F12060" s="877" t="n">
        <f aca="false">IFERROR(E12060/100,"")</f>
        <v>0.0862</v>
      </c>
    </row>
    <row r="12061" customFormat="false" ht="13.8" hidden="false" customHeight="false" outlineLevel="0" collapsed="false">
      <c r="D12061" s="875" t="n">
        <v>28780</v>
      </c>
      <c r="E12061" s="880" t="n">
        <v>8.6</v>
      </c>
      <c r="F12061" s="877" t="n">
        <f aca="false">IFERROR(E12061/100,"")</f>
        <v>0.086</v>
      </c>
    </row>
    <row r="12062" customFormat="false" ht="13.8" hidden="false" customHeight="false" outlineLevel="0" collapsed="false">
      <c r="D12062" s="875" t="n">
        <v>28779</v>
      </c>
      <c r="E12062" s="880" t="n">
        <v>8.59</v>
      </c>
      <c r="F12062" s="877" t="n">
        <f aca="false">IFERROR(E12062/100,"")</f>
        <v>0.0859</v>
      </c>
    </row>
    <row r="12063" customFormat="false" ht="13.8" hidden="false" customHeight="false" outlineLevel="0" collapsed="false">
      <c r="D12063" s="875" t="n">
        <v>28776</v>
      </c>
      <c r="E12063" s="880" t="n">
        <v>8.52</v>
      </c>
      <c r="F12063" s="877" t="n">
        <f aca="false">IFERROR(E12063/100,"")</f>
        <v>0.0852</v>
      </c>
    </row>
    <row r="12064" customFormat="false" ht="13.8" hidden="false" customHeight="false" outlineLevel="0" collapsed="false">
      <c r="D12064" s="875" t="n">
        <v>28775</v>
      </c>
      <c r="E12064" s="880" t="n">
        <v>8.51</v>
      </c>
      <c r="F12064" s="877" t="n">
        <f aca="false">IFERROR(E12064/100,"")</f>
        <v>0.0851</v>
      </c>
    </row>
    <row r="12065" customFormat="false" ht="13.8" hidden="false" customHeight="false" outlineLevel="0" collapsed="false">
      <c r="D12065" s="875" t="n">
        <v>28774</v>
      </c>
      <c r="E12065" s="880" t="n">
        <v>8.56</v>
      </c>
      <c r="F12065" s="877" t="n">
        <f aca="false">IFERROR(E12065/100,"")</f>
        <v>0.0856</v>
      </c>
    </row>
    <row r="12066" customFormat="false" ht="13.8" hidden="false" customHeight="false" outlineLevel="0" collapsed="false">
      <c r="D12066" s="875" t="n">
        <v>28773</v>
      </c>
      <c r="E12066" s="880" t="n">
        <v>8.58</v>
      </c>
      <c r="F12066" s="877" t="n">
        <f aca="false">IFERROR(E12066/100,"")</f>
        <v>0.0858</v>
      </c>
    </row>
    <row r="12067" customFormat="false" ht="13.8" hidden="false" customHeight="false" outlineLevel="0" collapsed="false">
      <c r="D12067" s="875" t="n">
        <v>28772</v>
      </c>
      <c r="E12067" s="867" t="e">
        <f aca="false">NA()</f>
        <v>#N/A</v>
      </c>
      <c r="F12067" s="877" t="str">
        <f aca="false">IFERROR(E12067/100,"")</f>
        <v/>
      </c>
    </row>
    <row r="12068" customFormat="false" ht="13.8" hidden="false" customHeight="false" outlineLevel="0" collapsed="false">
      <c r="D12068" s="875" t="n">
        <v>28769</v>
      </c>
      <c r="E12068" s="880" t="n">
        <v>8.58</v>
      </c>
      <c r="F12068" s="877" t="n">
        <f aca="false">IFERROR(E12068/100,"")</f>
        <v>0.0858</v>
      </c>
    </row>
    <row r="12069" customFormat="false" ht="13.8" hidden="false" customHeight="false" outlineLevel="0" collapsed="false">
      <c r="D12069" s="875" t="n">
        <v>28768</v>
      </c>
      <c r="E12069" s="880" t="n">
        <v>8.6</v>
      </c>
      <c r="F12069" s="877" t="n">
        <f aca="false">IFERROR(E12069/100,"")</f>
        <v>0.086</v>
      </c>
    </row>
    <row r="12070" customFormat="false" ht="13.8" hidden="false" customHeight="false" outlineLevel="0" collapsed="false">
      <c r="D12070" s="875" t="n">
        <v>28767</v>
      </c>
      <c r="E12070" s="880" t="n">
        <v>8.59</v>
      </c>
      <c r="F12070" s="877" t="n">
        <f aca="false">IFERROR(E12070/100,"")</f>
        <v>0.0859</v>
      </c>
    </row>
    <row r="12071" customFormat="false" ht="13.8" hidden="false" customHeight="false" outlineLevel="0" collapsed="false">
      <c r="D12071" s="875" t="n">
        <v>28766</v>
      </c>
      <c r="E12071" s="880" t="n">
        <v>8.57</v>
      </c>
      <c r="F12071" s="877" t="n">
        <f aca="false">IFERROR(E12071/100,"")</f>
        <v>0.0857</v>
      </c>
    </row>
    <row r="12072" customFormat="false" ht="13.8" hidden="false" customHeight="false" outlineLevel="0" collapsed="false">
      <c r="D12072" s="875" t="n">
        <v>28765</v>
      </c>
      <c r="E12072" s="880" t="n">
        <v>8.58</v>
      </c>
      <c r="F12072" s="877" t="n">
        <f aca="false">IFERROR(E12072/100,"")</f>
        <v>0.0858</v>
      </c>
    </row>
    <row r="12073" customFormat="false" ht="13.8" hidden="false" customHeight="false" outlineLevel="0" collapsed="false">
      <c r="D12073" s="875" t="n">
        <v>28762</v>
      </c>
      <c r="E12073" s="880" t="n">
        <v>8.56</v>
      </c>
      <c r="F12073" s="877" t="n">
        <f aca="false">IFERROR(E12073/100,"")</f>
        <v>0.0856</v>
      </c>
    </row>
    <row r="12074" customFormat="false" ht="13.8" hidden="false" customHeight="false" outlineLevel="0" collapsed="false">
      <c r="D12074" s="875" t="n">
        <v>28761</v>
      </c>
      <c r="E12074" s="880" t="n">
        <v>8.54</v>
      </c>
      <c r="F12074" s="877" t="n">
        <f aca="false">IFERROR(E12074/100,"")</f>
        <v>0.0854</v>
      </c>
    </row>
    <row r="12075" customFormat="false" ht="13.8" hidden="false" customHeight="false" outlineLevel="0" collapsed="false">
      <c r="D12075" s="875" t="n">
        <v>28760</v>
      </c>
      <c r="E12075" s="880" t="n">
        <v>8.54</v>
      </c>
      <c r="F12075" s="877" t="n">
        <f aca="false">IFERROR(E12075/100,"")</f>
        <v>0.0854</v>
      </c>
    </row>
    <row r="12076" customFormat="false" ht="13.8" hidden="false" customHeight="false" outlineLevel="0" collapsed="false">
      <c r="D12076" s="875" t="n">
        <v>28759</v>
      </c>
      <c r="E12076" s="880" t="n">
        <v>8.53</v>
      </c>
      <c r="F12076" s="877" t="n">
        <f aca="false">IFERROR(E12076/100,"")</f>
        <v>0.0853</v>
      </c>
    </row>
    <row r="12077" customFormat="false" ht="13.8" hidden="false" customHeight="false" outlineLevel="0" collapsed="false">
      <c r="D12077" s="875" t="n">
        <v>28758</v>
      </c>
      <c r="E12077" s="880" t="n">
        <v>8.56</v>
      </c>
      <c r="F12077" s="877" t="n">
        <f aca="false">IFERROR(E12077/100,"")</f>
        <v>0.0856</v>
      </c>
    </row>
    <row r="12078" customFormat="false" ht="13.8" hidden="false" customHeight="false" outlineLevel="0" collapsed="false">
      <c r="D12078" s="875" t="n">
        <v>28755</v>
      </c>
      <c r="E12078" s="880" t="n">
        <v>8.56</v>
      </c>
      <c r="F12078" s="877" t="n">
        <f aca="false">IFERROR(E12078/100,"")</f>
        <v>0.0856</v>
      </c>
    </row>
    <row r="12079" customFormat="false" ht="13.8" hidden="false" customHeight="false" outlineLevel="0" collapsed="false">
      <c r="D12079" s="875" t="n">
        <v>28754</v>
      </c>
      <c r="E12079" s="880" t="n">
        <v>8.51</v>
      </c>
      <c r="F12079" s="877" t="n">
        <f aca="false">IFERROR(E12079/100,"")</f>
        <v>0.0851</v>
      </c>
    </row>
    <row r="12080" customFormat="false" ht="13.8" hidden="false" customHeight="false" outlineLevel="0" collapsed="false">
      <c r="D12080" s="875" t="n">
        <v>28753</v>
      </c>
      <c r="E12080" s="880" t="n">
        <v>8.46</v>
      </c>
      <c r="F12080" s="877" t="n">
        <f aca="false">IFERROR(E12080/100,"")</f>
        <v>0.0846</v>
      </c>
    </row>
    <row r="12081" customFormat="false" ht="13.8" hidden="false" customHeight="false" outlineLevel="0" collapsed="false">
      <c r="D12081" s="875" t="n">
        <v>28752</v>
      </c>
      <c r="E12081" s="880" t="n">
        <v>8.38</v>
      </c>
      <c r="F12081" s="877" t="n">
        <f aca="false">IFERROR(E12081/100,"")</f>
        <v>0.0838</v>
      </c>
    </row>
    <row r="12082" customFormat="false" ht="13.8" hidden="false" customHeight="false" outlineLevel="0" collapsed="false">
      <c r="D12082" s="875" t="n">
        <v>28751</v>
      </c>
      <c r="E12082" s="880" t="n">
        <v>8.37</v>
      </c>
      <c r="F12082" s="877" t="n">
        <f aca="false">IFERROR(E12082/100,"")</f>
        <v>0.0837</v>
      </c>
    </row>
    <row r="12083" customFormat="false" ht="13.8" hidden="false" customHeight="false" outlineLevel="0" collapsed="false">
      <c r="D12083" s="875" t="n">
        <v>28748</v>
      </c>
      <c r="E12083" s="880" t="n">
        <v>8.35</v>
      </c>
      <c r="F12083" s="877" t="n">
        <f aca="false">IFERROR(E12083/100,"")</f>
        <v>0.0835</v>
      </c>
    </row>
    <row r="12084" customFormat="false" ht="13.8" hidden="false" customHeight="false" outlineLevel="0" collapsed="false">
      <c r="D12084" s="875" t="n">
        <v>28747</v>
      </c>
      <c r="E12084" s="880" t="n">
        <v>8.32</v>
      </c>
      <c r="F12084" s="877" t="n">
        <f aca="false">IFERROR(E12084/100,"")</f>
        <v>0.0832</v>
      </c>
    </row>
    <row r="12085" customFormat="false" ht="13.8" hidden="false" customHeight="false" outlineLevel="0" collapsed="false">
      <c r="D12085" s="875" t="n">
        <v>28746</v>
      </c>
      <c r="E12085" s="880" t="n">
        <v>8.3</v>
      </c>
      <c r="F12085" s="877" t="n">
        <f aca="false">IFERROR(E12085/100,"")</f>
        <v>0.083</v>
      </c>
    </row>
    <row r="12086" customFormat="false" ht="13.8" hidden="false" customHeight="false" outlineLevel="0" collapsed="false">
      <c r="D12086" s="875" t="n">
        <v>28745</v>
      </c>
      <c r="E12086" s="880" t="n">
        <v>8.29</v>
      </c>
      <c r="F12086" s="877" t="n">
        <f aca="false">IFERROR(E12086/100,"")</f>
        <v>0.0829</v>
      </c>
    </row>
    <row r="12087" customFormat="false" ht="13.8" hidden="false" customHeight="false" outlineLevel="0" collapsed="false">
      <c r="D12087" s="875" t="n">
        <v>28744</v>
      </c>
      <c r="E12087" s="880" t="n">
        <v>8.31</v>
      </c>
      <c r="F12087" s="877" t="n">
        <f aca="false">IFERROR(E12087/100,"")</f>
        <v>0.0831</v>
      </c>
    </row>
    <row r="12088" customFormat="false" ht="13.8" hidden="false" customHeight="false" outlineLevel="0" collapsed="false">
      <c r="D12088" s="875" t="n">
        <v>28741</v>
      </c>
      <c r="E12088" s="880" t="n">
        <v>8.34</v>
      </c>
      <c r="F12088" s="877" t="n">
        <f aca="false">IFERROR(E12088/100,"")</f>
        <v>0.0834</v>
      </c>
    </row>
    <row r="12089" customFormat="false" ht="13.8" hidden="false" customHeight="false" outlineLevel="0" collapsed="false">
      <c r="D12089" s="875" t="n">
        <v>28740</v>
      </c>
      <c r="E12089" s="880" t="n">
        <v>8.34</v>
      </c>
      <c r="F12089" s="877" t="n">
        <f aca="false">IFERROR(E12089/100,"")</f>
        <v>0.0834</v>
      </c>
    </row>
    <row r="12090" customFormat="false" ht="13.8" hidden="false" customHeight="false" outlineLevel="0" collapsed="false">
      <c r="D12090" s="875" t="n">
        <v>28739</v>
      </c>
      <c r="E12090" s="880" t="n">
        <v>8.35</v>
      </c>
      <c r="F12090" s="877" t="n">
        <f aca="false">IFERROR(E12090/100,"")</f>
        <v>0.0835</v>
      </c>
    </row>
    <row r="12091" customFormat="false" ht="13.8" hidden="false" customHeight="false" outlineLevel="0" collapsed="false">
      <c r="D12091" s="875" t="n">
        <v>28738</v>
      </c>
      <c r="E12091" s="880" t="n">
        <v>8.34</v>
      </c>
      <c r="F12091" s="877" t="n">
        <f aca="false">IFERROR(E12091/100,"")</f>
        <v>0.0834</v>
      </c>
    </row>
    <row r="12092" customFormat="false" ht="13.8" hidden="false" customHeight="false" outlineLevel="0" collapsed="false">
      <c r="D12092" s="875" t="n">
        <v>28737</v>
      </c>
      <c r="E12092" s="867" t="e">
        <f aca="false">NA()</f>
        <v>#N/A</v>
      </c>
      <c r="F12092" s="877" t="str">
        <f aca="false">IFERROR(E12092/100,"")</f>
        <v/>
      </c>
    </row>
    <row r="12093" customFormat="false" ht="13.8" hidden="false" customHeight="false" outlineLevel="0" collapsed="false">
      <c r="D12093" s="875" t="n">
        <v>28734</v>
      </c>
      <c r="E12093" s="880" t="n">
        <v>8.38</v>
      </c>
      <c r="F12093" s="877" t="n">
        <f aca="false">IFERROR(E12093/100,"")</f>
        <v>0.0838</v>
      </c>
    </row>
    <row r="12094" customFormat="false" ht="13.8" hidden="false" customHeight="false" outlineLevel="0" collapsed="false">
      <c r="D12094" s="875" t="n">
        <v>28733</v>
      </c>
      <c r="E12094" s="880" t="n">
        <v>8.39</v>
      </c>
      <c r="F12094" s="877" t="n">
        <f aca="false">IFERROR(E12094/100,"")</f>
        <v>0.0839</v>
      </c>
    </row>
    <row r="12095" customFormat="false" ht="13.8" hidden="false" customHeight="false" outlineLevel="0" collapsed="false">
      <c r="D12095" s="875" t="n">
        <v>28732</v>
      </c>
      <c r="E12095" s="880" t="n">
        <v>8.42</v>
      </c>
      <c r="F12095" s="877" t="n">
        <f aca="false">IFERROR(E12095/100,"")</f>
        <v>0.0842</v>
      </c>
    </row>
    <row r="12096" customFormat="false" ht="13.8" hidden="false" customHeight="false" outlineLevel="0" collapsed="false">
      <c r="D12096" s="875" t="n">
        <v>28731</v>
      </c>
      <c r="E12096" s="880" t="n">
        <v>8.37</v>
      </c>
      <c r="F12096" s="877" t="n">
        <f aca="false">IFERROR(E12096/100,"")</f>
        <v>0.0837</v>
      </c>
    </row>
    <row r="12097" customFormat="false" ht="13.8" hidden="false" customHeight="false" outlineLevel="0" collapsed="false">
      <c r="D12097" s="875" t="n">
        <v>28730</v>
      </c>
      <c r="E12097" s="880" t="n">
        <v>8.35</v>
      </c>
      <c r="F12097" s="877" t="n">
        <f aca="false">IFERROR(E12097/100,"")</f>
        <v>0.0835</v>
      </c>
    </row>
    <row r="12098" customFormat="false" ht="13.8" hidden="false" customHeight="false" outlineLevel="0" collapsed="false">
      <c r="D12098" s="875" t="n">
        <v>28727</v>
      </c>
      <c r="E12098" s="880" t="n">
        <v>8.34</v>
      </c>
      <c r="F12098" s="877" t="n">
        <f aca="false">IFERROR(E12098/100,"")</f>
        <v>0.0834</v>
      </c>
    </row>
    <row r="12099" customFormat="false" ht="13.8" hidden="false" customHeight="false" outlineLevel="0" collapsed="false">
      <c r="D12099" s="875" t="n">
        <v>28726</v>
      </c>
      <c r="E12099" s="880" t="n">
        <v>8.35</v>
      </c>
      <c r="F12099" s="877" t="n">
        <f aca="false">IFERROR(E12099/100,"")</f>
        <v>0.0835</v>
      </c>
    </row>
    <row r="12100" customFormat="false" ht="13.8" hidden="false" customHeight="false" outlineLevel="0" collapsed="false">
      <c r="D12100" s="875" t="n">
        <v>28725</v>
      </c>
      <c r="E12100" s="880" t="n">
        <v>8.32</v>
      </c>
      <c r="F12100" s="877" t="n">
        <f aca="false">IFERROR(E12100/100,"")</f>
        <v>0.0832</v>
      </c>
    </row>
    <row r="12101" customFormat="false" ht="13.8" hidden="false" customHeight="false" outlineLevel="0" collapsed="false">
      <c r="D12101" s="875" t="n">
        <v>28724</v>
      </c>
      <c r="E12101" s="880" t="n">
        <v>8.41</v>
      </c>
      <c r="F12101" s="877" t="n">
        <f aca="false">IFERROR(E12101/100,"")</f>
        <v>0.0841</v>
      </c>
    </row>
    <row r="12102" customFormat="false" ht="13.8" hidden="false" customHeight="false" outlineLevel="0" collapsed="false">
      <c r="D12102" s="875" t="n">
        <v>28723</v>
      </c>
      <c r="E12102" s="880" t="n">
        <v>8.41</v>
      </c>
      <c r="F12102" s="877" t="n">
        <f aca="false">IFERROR(E12102/100,"")</f>
        <v>0.0841</v>
      </c>
    </row>
    <row r="12103" customFormat="false" ht="13.8" hidden="false" customHeight="false" outlineLevel="0" collapsed="false">
      <c r="D12103" s="875" t="n">
        <v>28720</v>
      </c>
      <c r="E12103" s="880" t="n">
        <v>8.46</v>
      </c>
      <c r="F12103" s="877" t="n">
        <f aca="false">IFERROR(E12103/100,"")</f>
        <v>0.0846</v>
      </c>
    </row>
    <row r="12104" customFormat="false" ht="13.8" hidden="false" customHeight="false" outlineLevel="0" collapsed="false">
      <c r="D12104" s="875" t="n">
        <v>28719</v>
      </c>
      <c r="E12104" s="880" t="n">
        <v>8.48</v>
      </c>
      <c r="F12104" s="877" t="n">
        <f aca="false">IFERROR(E12104/100,"")</f>
        <v>0.0848</v>
      </c>
    </row>
    <row r="12105" customFormat="false" ht="13.8" hidden="false" customHeight="false" outlineLevel="0" collapsed="false">
      <c r="D12105" s="875" t="n">
        <v>28718</v>
      </c>
      <c r="E12105" s="880" t="n">
        <v>8.55</v>
      </c>
      <c r="F12105" s="877" t="n">
        <f aca="false">IFERROR(E12105/100,"")</f>
        <v>0.0855</v>
      </c>
    </row>
    <row r="12106" customFormat="false" ht="13.8" hidden="false" customHeight="false" outlineLevel="0" collapsed="false">
      <c r="D12106" s="875" t="n">
        <v>28717</v>
      </c>
      <c r="E12106" s="880" t="n">
        <v>8.46</v>
      </c>
      <c r="F12106" s="877" t="n">
        <f aca="false">IFERROR(E12106/100,"")</f>
        <v>0.0846</v>
      </c>
    </row>
    <row r="12107" customFormat="false" ht="13.8" hidden="false" customHeight="false" outlineLevel="0" collapsed="false">
      <c r="D12107" s="875" t="n">
        <v>28716</v>
      </c>
      <c r="E12107" s="880" t="n">
        <v>8.45</v>
      </c>
      <c r="F12107" s="877" t="n">
        <f aca="false">IFERROR(E12107/100,"")</f>
        <v>0.0845</v>
      </c>
    </row>
    <row r="12108" customFormat="false" ht="13.8" hidden="false" customHeight="false" outlineLevel="0" collapsed="false">
      <c r="D12108" s="875" t="n">
        <v>28713</v>
      </c>
      <c r="E12108" s="880" t="n">
        <v>8.44</v>
      </c>
      <c r="F12108" s="877" t="n">
        <f aca="false">IFERROR(E12108/100,"")</f>
        <v>0.0844</v>
      </c>
    </row>
    <row r="12109" customFormat="false" ht="13.8" hidden="false" customHeight="false" outlineLevel="0" collapsed="false">
      <c r="D12109" s="875" t="n">
        <v>28712</v>
      </c>
      <c r="E12109" s="880" t="n">
        <v>8.45</v>
      </c>
      <c r="F12109" s="877" t="n">
        <f aca="false">IFERROR(E12109/100,"")</f>
        <v>0.0845</v>
      </c>
    </row>
    <row r="12110" customFormat="false" ht="13.8" hidden="false" customHeight="false" outlineLevel="0" collapsed="false">
      <c r="D12110" s="875" t="n">
        <v>28711</v>
      </c>
      <c r="E12110" s="880" t="n">
        <v>8.34</v>
      </c>
      <c r="F12110" s="877" t="n">
        <f aca="false">IFERROR(E12110/100,"")</f>
        <v>0.0834</v>
      </c>
    </row>
    <row r="12111" customFormat="false" ht="13.8" hidden="false" customHeight="false" outlineLevel="0" collapsed="false">
      <c r="D12111" s="875" t="n">
        <v>28710</v>
      </c>
      <c r="E12111" s="880" t="n">
        <v>8.35</v>
      </c>
      <c r="F12111" s="877" t="n">
        <f aca="false">IFERROR(E12111/100,"")</f>
        <v>0.0835</v>
      </c>
    </row>
    <row r="12112" customFormat="false" ht="13.8" hidden="false" customHeight="false" outlineLevel="0" collapsed="false">
      <c r="D12112" s="875" t="n">
        <v>28709</v>
      </c>
      <c r="E12112" s="880" t="n">
        <v>8.36</v>
      </c>
      <c r="F12112" s="877" t="n">
        <f aca="false">IFERROR(E12112/100,"")</f>
        <v>0.0836</v>
      </c>
    </row>
    <row r="12113" customFormat="false" ht="13.8" hidden="false" customHeight="false" outlineLevel="0" collapsed="false">
      <c r="D12113" s="875" t="n">
        <v>28706</v>
      </c>
      <c r="E12113" s="880" t="n">
        <v>8.38</v>
      </c>
      <c r="F12113" s="877" t="n">
        <f aca="false">IFERROR(E12113/100,"")</f>
        <v>0.0838</v>
      </c>
    </row>
    <row r="12114" customFormat="false" ht="13.8" hidden="false" customHeight="false" outlineLevel="0" collapsed="false">
      <c r="D12114" s="875" t="n">
        <v>28705</v>
      </c>
      <c r="E12114" s="880" t="n">
        <v>8.39</v>
      </c>
      <c r="F12114" s="877" t="n">
        <f aca="false">IFERROR(E12114/100,"")</f>
        <v>0.0839</v>
      </c>
    </row>
    <row r="12115" customFormat="false" ht="13.8" hidden="false" customHeight="false" outlineLevel="0" collapsed="false">
      <c r="D12115" s="875" t="n">
        <v>28704</v>
      </c>
      <c r="E12115" s="880" t="n">
        <v>8.44</v>
      </c>
      <c r="F12115" s="877" t="n">
        <f aca="false">IFERROR(E12115/100,"")</f>
        <v>0.0844</v>
      </c>
    </row>
    <row r="12116" customFormat="false" ht="13.8" hidden="false" customHeight="false" outlineLevel="0" collapsed="false">
      <c r="D12116" s="875" t="n">
        <v>28703</v>
      </c>
      <c r="E12116" s="880" t="n">
        <v>8.54</v>
      </c>
      <c r="F12116" s="877" t="n">
        <f aca="false">IFERROR(E12116/100,"")</f>
        <v>0.0854</v>
      </c>
    </row>
    <row r="12117" customFormat="false" ht="13.8" hidden="false" customHeight="false" outlineLevel="0" collapsed="false">
      <c r="D12117" s="875" t="n">
        <v>28702</v>
      </c>
      <c r="E12117" s="880" t="n">
        <v>8.56</v>
      </c>
      <c r="F12117" s="877" t="n">
        <f aca="false">IFERROR(E12117/100,"")</f>
        <v>0.0856</v>
      </c>
    </row>
    <row r="12118" customFormat="false" ht="13.8" hidden="false" customHeight="false" outlineLevel="0" collapsed="false">
      <c r="D12118" s="875" t="n">
        <v>28699</v>
      </c>
      <c r="E12118" s="880" t="n">
        <v>8.55</v>
      </c>
      <c r="F12118" s="877" t="n">
        <f aca="false">IFERROR(E12118/100,"")</f>
        <v>0.0855</v>
      </c>
    </row>
    <row r="12119" customFormat="false" ht="13.8" hidden="false" customHeight="false" outlineLevel="0" collapsed="false">
      <c r="D12119" s="875" t="n">
        <v>28698</v>
      </c>
      <c r="E12119" s="880" t="n">
        <v>8.58</v>
      </c>
      <c r="F12119" s="877" t="n">
        <f aca="false">IFERROR(E12119/100,"")</f>
        <v>0.0858</v>
      </c>
    </row>
    <row r="12120" customFormat="false" ht="13.8" hidden="false" customHeight="false" outlineLevel="0" collapsed="false">
      <c r="D12120" s="875" t="n">
        <v>28697</v>
      </c>
      <c r="E12120" s="880" t="n">
        <v>8.66</v>
      </c>
      <c r="F12120" s="877" t="n">
        <f aca="false">IFERROR(E12120/100,"")</f>
        <v>0.0866</v>
      </c>
    </row>
    <row r="12121" customFormat="false" ht="13.8" hidden="false" customHeight="false" outlineLevel="0" collapsed="false">
      <c r="D12121" s="875" t="n">
        <v>28696</v>
      </c>
      <c r="E12121" s="880" t="n">
        <v>8.67</v>
      </c>
      <c r="F12121" s="877" t="n">
        <f aca="false">IFERROR(E12121/100,"")</f>
        <v>0.0867</v>
      </c>
    </row>
    <row r="12122" customFormat="false" ht="13.8" hidden="false" customHeight="false" outlineLevel="0" collapsed="false">
      <c r="D12122" s="875" t="n">
        <v>28695</v>
      </c>
      <c r="E12122" s="880" t="n">
        <v>8.67</v>
      </c>
      <c r="F12122" s="877" t="n">
        <f aca="false">IFERROR(E12122/100,"")</f>
        <v>0.0867</v>
      </c>
    </row>
    <row r="12123" customFormat="false" ht="13.8" hidden="false" customHeight="false" outlineLevel="0" collapsed="false">
      <c r="D12123" s="875" t="n">
        <v>28692</v>
      </c>
      <c r="E12123" s="880" t="n">
        <v>8.67</v>
      </c>
      <c r="F12123" s="877" t="n">
        <f aca="false">IFERROR(E12123/100,"")</f>
        <v>0.0867</v>
      </c>
    </row>
    <row r="12124" customFormat="false" ht="13.8" hidden="false" customHeight="false" outlineLevel="0" collapsed="false">
      <c r="D12124" s="875" t="n">
        <v>28691</v>
      </c>
      <c r="E12124" s="880" t="n">
        <v>8.66</v>
      </c>
      <c r="F12124" s="877" t="n">
        <f aca="false">IFERROR(E12124/100,"")</f>
        <v>0.0866</v>
      </c>
    </row>
    <row r="12125" customFormat="false" ht="13.8" hidden="false" customHeight="false" outlineLevel="0" collapsed="false">
      <c r="D12125" s="875" t="n">
        <v>28690</v>
      </c>
      <c r="E12125" s="880" t="n">
        <v>8.62</v>
      </c>
      <c r="F12125" s="877" t="n">
        <f aca="false">IFERROR(E12125/100,"")</f>
        <v>0.0862</v>
      </c>
    </row>
    <row r="12126" customFormat="false" ht="13.8" hidden="false" customHeight="false" outlineLevel="0" collapsed="false">
      <c r="D12126" s="875" t="n">
        <v>28689</v>
      </c>
      <c r="E12126" s="880" t="n">
        <v>8.63</v>
      </c>
      <c r="F12126" s="877" t="n">
        <f aca="false">IFERROR(E12126/100,"")</f>
        <v>0.0863</v>
      </c>
    </row>
    <row r="12127" customFormat="false" ht="13.8" hidden="false" customHeight="false" outlineLevel="0" collapsed="false">
      <c r="D12127" s="875" t="n">
        <v>28688</v>
      </c>
      <c r="E12127" s="880" t="n">
        <v>8.65</v>
      </c>
      <c r="F12127" s="877" t="n">
        <f aca="false">IFERROR(E12127/100,"")</f>
        <v>0.0865</v>
      </c>
    </row>
    <row r="12128" customFormat="false" ht="13.8" hidden="false" customHeight="false" outlineLevel="0" collapsed="false">
      <c r="D12128" s="875" t="n">
        <v>28685</v>
      </c>
      <c r="E12128" s="880" t="n">
        <v>8.68</v>
      </c>
      <c r="F12128" s="877" t="n">
        <f aca="false">IFERROR(E12128/100,"")</f>
        <v>0.0868</v>
      </c>
    </row>
    <row r="12129" customFormat="false" ht="13.8" hidden="false" customHeight="false" outlineLevel="0" collapsed="false">
      <c r="D12129" s="875" t="n">
        <v>28684</v>
      </c>
      <c r="E12129" s="880" t="n">
        <v>8.68</v>
      </c>
      <c r="F12129" s="877" t="n">
        <f aca="false">IFERROR(E12129/100,"")</f>
        <v>0.0868</v>
      </c>
    </row>
    <row r="12130" customFormat="false" ht="13.8" hidden="false" customHeight="false" outlineLevel="0" collapsed="false">
      <c r="D12130" s="875" t="n">
        <v>28683</v>
      </c>
      <c r="E12130" s="880" t="n">
        <v>8.67</v>
      </c>
      <c r="F12130" s="877" t="n">
        <f aca="false">IFERROR(E12130/100,"")</f>
        <v>0.0867</v>
      </c>
    </row>
    <row r="12131" customFormat="false" ht="13.8" hidden="false" customHeight="false" outlineLevel="0" collapsed="false">
      <c r="D12131" s="875" t="n">
        <v>28682</v>
      </c>
      <c r="E12131" s="880" t="n">
        <v>8.68</v>
      </c>
      <c r="F12131" s="877" t="n">
        <f aca="false">IFERROR(E12131/100,"")</f>
        <v>0.0868</v>
      </c>
    </row>
    <row r="12132" customFormat="false" ht="13.8" hidden="false" customHeight="false" outlineLevel="0" collapsed="false">
      <c r="D12132" s="875" t="n">
        <v>28681</v>
      </c>
      <c r="E12132" s="880" t="n">
        <v>8.68</v>
      </c>
      <c r="F12132" s="877" t="n">
        <f aca="false">IFERROR(E12132/100,"")</f>
        <v>0.0868</v>
      </c>
    </row>
    <row r="12133" customFormat="false" ht="13.8" hidden="false" customHeight="false" outlineLevel="0" collapsed="false">
      <c r="D12133" s="875" t="n">
        <v>28678</v>
      </c>
      <c r="E12133" s="880" t="n">
        <v>8.66</v>
      </c>
      <c r="F12133" s="877" t="n">
        <f aca="false">IFERROR(E12133/100,"")</f>
        <v>0.0866</v>
      </c>
    </row>
    <row r="12134" customFormat="false" ht="13.8" hidden="false" customHeight="false" outlineLevel="0" collapsed="false">
      <c r="D12134" s="875" t="n">
        <v>28677</v>
      </c>
      <c r="E12134" s="880" t="n">
        <v>8.62</v>
      </c>
      <c r="F12134" s="877" t="n">
        <f aca="false">IFERROR(E12134/100,"")</f>
        <v>0.0862</v>
      </c>
    </row>
    <row r="12135" customFormat="false" ht="13.8" hidden="false" customHeight="false" outlineLevel="0" collapsed="false">
      <c r="D12135" s="875" t="n">
        <v>28676</v>
      </c>
      <c r="E12135" s="880" t="n">
        <v>8.62</v>
      </c>
      <c r="F12135" s="877" t="n">
        <f aca="false">IFERROR(E12135/100,"")</f>
        <v>0.0862</v>
      </c>
    </row>
    <row r="12136" customFormat="false" ht="13.8" hidden="false" customHeight="false" outlineLevel="0" collapsed="false">
      <c r="D12136" s="875" t="n">
        <v>28675</v>
      </c>
      <c r="E12136" s="867" t="e">
        <f aca="false">NA()</f>
        <v>#N/A</v>
      </c>
      <c r="F12136" s="877" t="str">
        <f aca="false">IFERROR(E12136/100,"")</f>
        <v/>
      </c>
    </row>
    <row r="12137" customFormat="false" ht="13.8" hidden="false" customHeight="false" outlineLevel="0" collapsed="false">
      <c r="D12137" s="875" t="n">
        <v>28674</v>
      </c>
      <c r="E12137" s="880" t="n">
        <v>8.59</v>
      </c>
      <c r="F12137" s="877" t="n">
        <f aca="false">IFERROR(E12137/100,"")</f>
        <v>0.0859</v>
      </c>
    </row>
    <row r="12138" customFormat="false" ht="13.8" hidden="false" customHeight="false" outlineLevel="0" collapsed="false">
      <c r="D12138" s="875" t="n">
        <v>28671</v>
      </c>
      <c r="E12138" s="880" t="n">
        <v>8.62</v>
      </c>
      <c r="F12138" s="877" t="n">
        <f aca="false">IFERROR(E12138/100,"")</f>
        <v>0.0862</v>
      </c>
    </row>
    <row r="12139" customFormat="false" ht="13.8" hidden="false" customHeight="false" outlineLevel="0" collapsed="false">
      <c r="D12139" s="875" t="n">
        <v>28670</v>
      </c>
      <c r="E12139" s="880" t="n">
        <v>8.57</v>
      </c>
      <c r="F12139" s="877" t="n">
        <f aca="false">IFERROR(E12139/100,"")</f>
        <v>0.0857</v>
      </c>
    </row>
    <row r="12140" customFormat="false" ht="13.8" hidden="false" customHeight="false" outlineLevel="0" collapsed="false">
      <c r="D12140" s="875" t="n">
        <v>28669</v>
      </c>
      <c r="E12140" s="880" t="n">
        <v>8.57</v>
      </c>
      <c r="F12140" s="877" t="n">
        <f aca="false">IFERROR(E12140/100,"")</f>
        <v>0.0857</v>
      </c>
    </row>
    <row r="12141" customFormat="false" ht="13.8" hidden="false" customHeight="false" outlineLevel="0" collapsed="false">
      <c r="D12141" s="875" t="n">
        <v>28668</v>
      </c>
      <c r="E12141" s="880" t="n">
        <v>8.58</v>
      </c>
      <c r="F12141" s="877" t="n">
        <f aca="false">IFERROR(E12141/100,"")</f>
        <v>0.0858</v>
      </c>
    </row>
    <row r="12142" customFormat="false" ht="13.8" hidden="false" customHeight="false" outlineLevel="0" collapsed="false">
      <c r="D12142" s="875" t="n">
        <v>28667</v>
      </c>
      <c r="E12142" s="880" t="n">
        <v>8.59</v>
      </c>
      <c r="F12142" s="877" t="n">
        <f aca="false">IFERROR(E12142/100,"")</f>
        <v>0.0859</v>
      </c>
    </row>
    <row r="12143" customFormat="false" ht="13.8" hidden="false" customHeight="false" outlineLevel="0" collapsed="false">
      <c r="D12143" s="875" t="n">
        <v>28664</v>
      </c>
      <c r="E12143" s="880" t="n">
        <v>8.55</v>
      </c>
      <c r="F12143" s="877" t="n">
        <f aca="false">IFERROR(E12143/100,"")</f>
        <v>0.0855</v>
      </c>
    </row>
    <row r="12144" customFormat="false" ht="13.8" hidden="false" customHeight="false" outlineLevel="0" collapsed="false">
      <c r="D12144" s="875" t="n">
        <v>28663</v>
      </c>
      <c r="E12144" s="880" t="n">
        <v>8.5</v>
      </c>
      <c r="F12144" s="877" t="n">
        <f aca="false">IFERROR(E12144/100,"")</f>
        <v>0.085</v>
      </c>
    </row>
    <row r="12145" customFormat="false" ht="13.8" hidden="false" customHeight="false" outlineLevel="0" collapsed="false">
      <c r="D12145" s="875" t="n">
        <v>28662</v>
      </c>
      <c r="E12145" s="880" t="n">
        <v>8.5</v>
      </c>
      <c r="F12145" s="877" t="n">
        <f aca="false">IFERROR(E12145/100,"")</f>
        <v>0.085</v>
      </c>
    </row>
    <row r="12146" customFormat="false" ht="13.8" hidden="false" customHeight="false" outlineLevel="0" collapsed="false">
      <c r="D12146" s="875" t="n">
        <v>28661</v>
      </c>
      <c r="E12146" s="880" t="n">
        <v>8.47</v>
      </c>
      <c r="F12146" s="877" t="n">
        <f aca="false">IFERROR(E12146/100,"")</f>
        <v>0.0847</v>
      </c>
    </row>
    <row r="12147" customFormat="false" ht="13.8" hidden="false" customHeight="false" outlineLevel="0" collapsed="false">
      <c r="D12147" s="875" t="n">
        <v>28660</v>
      </c>
      <c r="E12147" s="880" t="n">
        <v>8.45</v>
      </c>
      <c r="F12147" s="877" t="n">
        <f aca="false">IFERROR(E12147/100,"")</f>
        <v>0.0845</v>
      </c>
    </row>
    <row r="12148" customFormat="false" ht="13.8" hidden="false" customHeight="false" outlineLevel="0" collapsed="false">
      <c r="D12148" s="875" t="n">
        <v>28657</v>
      </c>
      <c r="E12148" s="880" t="n">
        <v>8.43</v>
      </c>
      <c r="F12148" s="877" t="n">
        <f aca="false">IFERROR(E12148/100,"")</f>
        <v>0.0843</v>
      </c>
    </row>
    <row r="12149" customFormat="false" ht="13.8" hidden="false" customHeight="false" outlineLevel="0" collapsed="false">
      <c r="D12149" s="875" t="n">
        <v>28656</v>
      </c>
      <c r="E12149" s="880" t="n">
        <v>8.41</v>
      </c>
      <c r="F12149" s="877" t="n">
        <f aca="false">IFERROR(E12149/100,"")</f>
        <v>0.0841</v>
      </c>
    </row>
    <row r="12150" customFormat="false" ht="13.8" hidden="false" customHeight="false" outlineLevel="0" collapsed="false">
      <c r="D12150" s="875" t="n">
        <v>28655</v>
      </c>
      <c r="E12150" s="880" t="n">
        <v>8.41</v>
      </c>
      <c r="F12150" s="877" t="n">
        <f aca="false">IFERROR(E12150/100,"")</f>
        <v>0.0841</v>
      </c>
    </row>
    <row r="12151" customFormat="false" ht="13.8" hidden="false" customHeight="false" outlineLevel="0" collapsed="false">
      <c r="D12151" s="875" t="n">
        <v>28654</v>
      </c>
      <c r="E12151" s="880" t="n">
        <v>8.41</v>
      </c>
      <c r="F12151" s="877" t="n">
        <f aca="false">IFERROR(E12151/100,"")</f>
        <v>0.0841</v>
      </c>
    </row>
    <row r="12152" customFormat="false" ht="13.8" hidden="false" customHeight="false" outlineLevel="0" collapsed="false">
      <c r="D12152" s="875" t="n">
        <v>28653</v>
      </c>
      <c r="E12152" s="880" t="n">
        <v>8.4</v>
      </c>
      <c r="F12152" s="877" t="n">
        <f aca="false">IFERROR(E12152/100,"")</f>
        <v>0.084</v>
      </c>
    </row>
    <row r="12153" customFormat="false" ht="13.8" hidden="false" customHeight="false" outlineLevel="0" collapsed="false">
      <c r="D12153" s="875" t="n">
        <v>28650</v>
      </c>
      <c r="E12153" s="880" t="n">
        <v>8.41</v>
      </c>
      <c r="F12153" s="877" t="n">
        <f aca="false">IFERROR(E12153/100,"")</f>
        <v>0.0841</v>
      </c>
    </row>
    <row r="12154" customFormat="false" ht="13.8" hidden="false" customHeight="false" outlineLevel="0" collapsed="false">
      <c r="D12154" s="875" t="n">
        <v>28649</v>
      </c>
      <c r="E12154" s="880" t="n">
        <v>8.38</v>
      </c>
      <c r="F12154" s="877" t="n">
        <f aca="false">IFERROR(E12154/100,"")</f>
        <v>0.0838</v>
      </c>
    </row>
    <row r="12155" customFormat="false" ht="13.8" hidden="false" customHeight="false" outlineLevel="0" collapsed="false">
      <c r="D12155" s="875" t="n">
        <v>28648</v>
      </c>
      <c r="E12155" s="880" t="n">
        <v>8.37</v>
      </c>
      <c r="F12155" s="877" t="n">
        <f aca="false">IFERROR(E12155/100,"")</f>
        <v>0.0837</v>
      </c>
    </row>
    <row r="12156" customFormat="false" ht="13.8" hidden="false" customHeight="false" outlineLevel="0" collapsed="false">
      <c r="D12156" s="875" t="n">
        <v>28647</v>
      </c>
      <c r="E12156" s="880" t="n">
        <v>8.37</v>
      </c>
      <c r="F12156" s="877" t="n">
        <f aca="false">IFERROR(E12156/100,"")</f>
        <v>0.0837</v>
      </c>
    </row>
    <row r="12157" customFormat="false" ht="13.8" hidden="false" customHeight="false" outlineLevel="0" collapsed="false">
      <c r="D12157" s="875" t="n">
        <v>28646</v>
      </c>
      <c r="E12157" s="880" t="n">
        <v>8.38</v>
      </c>
      <c r="F12157" s="877" t="n">
        <f aca="false">IFERROR(E12157/100,"")</f>
        <v>0.0838</v>
      </c>
    </row>
    <row r="12158" customFormat="false" ht="13.8" hidden="false" customHeight="false" outlineLevel="0" collapsed="false">
      <c r="D12158" s="875" t="n">
        <v>28643</v>
      </c>
      <c r="E12158" s="880" t="n">
        <v>8.39</v>
      </c>
      <c r="F12158" s="877" t="n">
        <f aca="false">IFERROR(E12158/100,"")</f>
        <v>0.0839</v>
      </c>
    </row>
    <row r="12159" customFormat="false" ht="13.8" hidden="false" customHeight="false" outlineLevel="0" collapsed="false">
      <c r="D12159" s="875" t="n">
        <v>28642</v>
      </c>
      <c r="E12159" s="880" t="n">
        <v>8.41</v>
      </c>
      <c r="F12159" s="877" t="n">
        <f aca="false">IFERROR(E12159/100,"")</f>
        <v>0.0841</v>
      </c>
    </row>
    <row r="12160" customFormat="false" ht="13.8" hidden="false" customHeight="false" outlineLevel="0" collapsed="false">
      <c r="D12160" s="875" t="n">
        <v>28641</v>
      </c>
      <c r="E12160" s="880" t="n">
        <v>8.42</v>
      </c>
      <c r="F12160" s="877" t="n">
        <f aca="false">IFERROR(E12160/100,"")</f>
        <v>0.0842</v>
      </c>
    </row>
    <row r="12161" customFormat="false" ht="13.8" hidden="false" customHeight="false" outlineLevel="0" collapsed="false">
      <c r="D12161" s="875" t="n">
        <v>28640</v>
      </c>
      <c r="E12161" s="867" t="e">
        <f aca="false">NA()</f>
        <v>#N/A</v>
      </c>
      <c r="F12161" s="877" t="str">
        <f aca="false">IFERROR(E12161/100,"")</f>
        <v/>
      </c>
    </row>
    <row r="12162" customFormat="false" ht="13.8" hidden="false" customHeight="false" outlineLevel="0" collapsed="false">
      <c r="D12162" s="875" t="n">
        <v>28639</v>
      </c>
      <c r="E12162" s="867" t="e">
        <f aca="false">NA()</f>
        <v>#N/A</v>
      </c>
      <c r="F12162" s="877" t="str">
        <f aca="false">IFERROR(E12162/100,"")</f>
        <v/>
      </c>
    </row>
    <row r="12163" customFormat="false" ht="13.8" hidden="false" customHeight="false" outlineLevel="0" collapsed="false">
      <c r="D12163" s="875" t="n">
        <v>28636</v>
      </c>
      <c r="E12163" s="880" t="n">
        <v>8.42</v>
      </c>
      <c r="F12163" s="877" t="n">
        <f aca="false">IFERROR(E12163/100,"")</f>
        <v>0.0842</v>
      </c>
    </row>
    <row r="12164" customFormat="false" ht="13.8" hidden="false" customHeight="false" outlineLevel="0" collapsed="false">
      <c r="D12164" s="875" t="n">
        <v>28635</v>
      </c>
      <c r="E12164" s="880" t="n">
        <v>8.4</v>
      </c>
      <c r="F12164" s="877" t="n">
        <f aca="false">IFERROR(E12164/100,"")</f>
        <v>0.084</v>
      </c>
    </row>
    <row r="12165" customFormat="false" ht="13.8" hidden="false" customHeight="false" outlineLevel="0" collapsed="false">
      <c r="D12165" s="875" t="n">
        <v>28634</v>
      </c>
      <c r="E12165" s="880" t="n">
        <v>8.39</v>
      </c>
      <c r="F12165" s="877" t="n">
        <f aca="false">IFERROR(E12165/100,"")</f>
        <v>0.0839</v>
      </c>
    </row>
    <row r="12166" customFormat="false" ht="13.8" hidden="false" customHeight="false" outlineLevel="0" collapsed="false">
      <c r="D12166" s="875" t="n">
        <v>28633</v>
      </c>
      <c r="E12166" s="880" t="n">
        <v>8.37</v>
      </c>
      <c r="F12166" s="877" t="n">
        <f aca="false">IFERROR(E12166/100,"")</f>
        <v>0.0837</v>
      </c>
    </row>
    <row r="12167" customFormat="false" ht="13.8" hidden="false" customHeight="false" outlineLevel="0" collapsed="false">
      <c r="D12167" s="875" t="n">
        <v>28632</v>
      </c>
      <c r="E12167" s="880" t="n">
        <v>8.38</v>
      </c>
      <c r="F12167" s="877" t="n">
        <f aca="false">IFERROR(E12167/100,"")</f>
        <v>0.0838</v>
      </c>
    </row>
    <row r="12168" customFormat="false" ht="13.8" hidden="false" customHeight="false" outlineLevel="0" collapsed="false">
      <c r="D12168" s="875" t="n">
        <v>28629</v>
      </c>
      <c r="E12168" s="880" t="n">
        <v>8.38</v>
      </c>
      <c r="F12168" s="877" t="n">
        <f aca="false">IFERROR(E12168/100,"")</f>
        <v>0.0838</v>
      </c>
    </row>
    <row r="12169" customFormat="false" ht="13.8" hidden="false" customHeight="false" outlineLevel="0" collapsed="false">
      <c r="D12169" s="875" t="n">
        <v>28628</v>
      </c>
      <c r="E12169" s="880" t="n">
        <v>8.37</v>
      </c>
      <c r="F12169" s="877" t="n">
        <f aca="false">IFERROR(E12169/100,"")</f>
        <v>0.0837</v>
      </c>
    </row>
    <row r="12170" customFormat="false" ht="13.8" hidden="false" customHeight="false" outlineLevel="0" collapsed="false">
      <c r="D12170" s="875" t="n">
        <v>28627</v>
      </c>
      <c r="E12170" s="880" t="n">
        <v>8.33</v>
      </c>
      <c r="F12170" s="877" t="n">
        <f aca="false">IFERROR(E12170/100,"")</f>
        <v>0.0833</v>
      </c>
    </row>
    <row r="12171" customFormat="false" ht="13.8" hidden="false" customHeight="false" outlineLevel="0" collapsed="false">
      <c r="D12171" s="875" t="n">
        <v>28626</v>
      </c>
      <c r="E12171" s="880" t="n">
        <v>8.34</v>
      </c>
      <c r="F12171" s="877" t="n">
        <f aca="false">IFERROR(E12171/100,"")</f>
        <v>0.0834</v>
      </c>
    </row>
    <row r="12172" customFormat="false" ht="13.8" hidden="false" customHeight="false" outlineLevel="0" collapsed="false">
      <c r="D12172" s="875" t="n">
        <v>28625</v>
      </c>
      <c r="E12172" s="880" t="n">
        <v>8.35</v>
      </c>
      <c r="F12172" s="877" t="n">
        <f aca="false">IFERROR(E12172/100,"")</f>
        <v>0.0835</v>
      </c>
    </row>
    <row r="12173" customFormat="false" ht="13.8" hidden="false" customHeight="false" outlineLevel="0" collapsed="false">
      <c r="D12173" s="875" t="n">
        <v>28622</v>
      </c>
      <c r="E12173" s="880" t="n">
        <v>8.36</v>
      </c>
      <c r="F12173" s="877" t="n">
        <f aca="false">IFERROR(E12173/100,"")</f>
        <v>0.0836</v>
      </c>
    </row>
    <row r="12174" customFormat="false" ht="13.8" hidden="false" customHeight="false" outlineLevel="0" collapsed="false">
      <c r="D12174" s="875" t="n">
        <v>28621</v>
      </c>
      <c r="E12174" s="880" t="n">
        <v>8.34</v>
      </c>
      <c r="F12174" s="877" t="n">
        <f aca="false">IFERROR(E12174/100,"")</f>
        <v>0.0834</v>
      </c>
    </row>
    <row r="12175" customFormat="false" ht="13.8" hidden="false" customHeight="false" outlineLevel="0" collapsed="false">
      <c r="D12175" s="875" t="n">
        <v>28620</v>
      </c>
      <c r="E12175" s="880" t="n">
        <v>8.34</v>
      </c>
      <c r="F12175" s="877" t="n">
        <f aca="false">IFERROR(E12175/100,"")</f>
        <v>0.0834</v>
      </c>
    </row>
    <row r="12176" customFormat="false" ht="13.8" hidden="false" customHeight="false" outlineLevel="0" collapsed="false">
      <c r="D12176" s="875" t="n">
        <v>28619</v>
      </c>
      <c r="E12176" s="880" t="n">
        <v>8.34</v>
      </c>
      <c r="F12176" s="877" t="n">
        <f aca="false">IFERROR(E12176/100,"")</f>
        <v>0.0834</v>
      </c>
    </row>
    <row r="12177" customFormat="false" ht="13.8" hidden="false" customHeight="false" outlineLevel="0" collapsed="false">
      <c r="D12177" s="875" t="n">
        <v>28618</v>
      </c>
      <c r="E12177" s="880" t="n">
        <v>8.35</v>
      </c>
      <c r="F12177" s="877" t="n">
        <f aca="false">IFERROR(E12177/100,"")</f>
        <v>0.0835</v>
      </c>
    </row>
    <row r="12178" customFormat="false" ht="13.8" hidden="false" customHeight="false" outlineLevel="0" collapsed="false">
      <c r="D12178" s="875" t="n">
        <v>28615</v>
      </c>
      <c r="E12178" s="880" t="n">
        <v>8.34</v>
      </c>
      <c r="F12178" s="877" t="n">
        <f aca="false">IFERROR(E12178/100,"")</f>
        <v>0.0834</v>
      </c>
    </row>
    <row r="12179" customFormat="false" ht="13.8" hidden="false" customHeight="false" outlineLevel="0" collapsed="false">
      <c r="D12179" s="875" t="n">
        <v>28614</v>
      </c>
      <c r="E12179" s="880" t="n">
        <v>8.27</v>
      </c>
      <c r="F12179" s="877" t="n">
        <f aca="false">IFERROR(E12179/100,"")</f>
        <v>0.0827</v>
      </c>
    </row>
    <row r="12180" customFormat="false" ht="13.8" hidden="false" customHeight="false" outlineLevel="0" collapsed="false">
      <c r="D12180" s="875" t="n">
        <v>28613</v>
      </c>
      <c r="E12180" s="880" t="n">
        <v>8.28</v>
      </c>
      <c r="F12180" s="877" t="n">
        <f aca="false">IFERROR(E12180/100,"")</f>
        <v>0.0828</v>
      </c>
    </row>
    <row r="12181" customFormat="false" ht="13.8" hidden="false" customHeight="false" outlineLevel="0" collapsed="false">
      <c r="D12181" s="875" t="n">
        <v>28612</v>
      </c>
      <c r="E12181" s="880" t="n">
        <v>8.25</v>
      </c>
      <c r="F12181" s="877" t="n">
        <f aca="false">IFERROR(E12181/100,"")</f>
        <v>0.0825</v>
      </c>
    </row>
    <row r="12182" customFormat="false" ht="13.8" hidden="false" customHeight="false" outlineLevel="0" collapsed="false">
      <c r="D12182" s="875" t="n">
        <v>28611</v>
      </c>
      <c r="E12182" s="880" t="n">
        <v>8.24</v>
      </c>
      <c r="F12182" s="877" t="n">
        <f aca="false">IFERROR(E12182/100,"")</f>
        <v>0.0824</v>
      </c>
    </row>
    <row r="12183" customFormat="false" ht="13.8" hidden="false" customHeight="false" outlineLevel="0" collapsed="false">
      <c r="D12183" s="875" t="n">
        <v>28608</v>
      </c>
      <c r="E12183" s="880" t="n">
        <v>8.24</v>
      </c>
      <c r="F12183" s="877" t="n">
        <f aca="false">IFERROR(E12183/100,"")</f>
        <v>0.0824</v>
      </c>
    </row>
    <row r="12184" customFormat="false" ht="13.8" hidden="false" customHeight="false" outlineLevel="0" collapsed="false">
      <c r="D12184" s="875" t="n">
        <v>28607</v>
      </c>
      <c r="E12184" s="880" t="n">
        <v>8.24</v>
      </c>
      <c r="F12184" s="877" t="n">
        <f aca="false">IFERROR(E12184/100,"")</f>
        <v>0.0824</v>
      </c>
    </row>
    <row r="12185" customFormat="false" ht="13.8" hidden="false" customHeight="false" outlineLevel="0" collapsed="false">
      <c r="D12185" s="875" t="n">
        <v>28606</v>
      </c>
      <c r="E12185" s="880" t="n">
        <v>8.22</v>
      </c>
      <c r="F12185" s="877" t="n">
        <f aca="false">IFERROR(E12185/100,"")</f>
        <v>0.0822</v>
      </c>
    </row>
    <row r="12186" customFormat="false" ht="13.8" hidden="false" customHeight="false" outlineLevel="0" collapsed="false">
      <c r="D12186" s="875" t="n">
        <v>28605</v>
      </c>
      <c r="E12186" s="880" t="n">
        <v>8.18</v>
      </c>
      <c r="F12186" s="877" t="n">
        <f aca="false">IFERROR(E12186/100,"")</f>
        <v>0.0818</v>
      </c>
    </row>
    <row r="12187" customFormat="false" ht="13.8" hidden="false" customHeight="false" outlineLevel="0" collapsed="false">
      <c r="D12187" s="875" t="n">
        <v>28604</v>
      </c>
      <c r="E12187" s="880" t="n">
        <v>8.18</v>
      </c>
      <c r="F12187" s="877" t="n">
        <f aca="false">IFERROR(E12187/100,"")</f>
        <v>0.0818</v>
      </c>
    </row>
    <row r="12188" customFormat="false" ht="13.8" hidden="false" customHeight="false" outlineLevel="0" collapsed="false">
      <c r="D12188" s="875" t="n">
        <v>28601</v>
      </c>
      <c r="E12188" s="880" t="n">
        <v>8.16</v>
      </c>
      <c r="F12188" s="877" t="n">
        <f aca="false">IFERROR(E12188/100,"")</f>
        <v>0.0816</v>
      </c>
    </row>
    <row r="12189" customFormat="false" ht="13.8" hidden="false" customHeight="false" outlineLevel="0" collapsed="false">
      <c r="D12189" s="875" t="n">
        <v>28600</v>
      </c>
      <c r="E12189" s="880" t="n">
        <v>8.14</v>
      </c>
      <c r="F12189" s="877" t="n">
        <f aca="false">IFERROR(E12189/100,"")</f>
        <v>0.0814</v>
      </c>
    </row>
    <row r="12190" customFormat="false" ht="13.8" hidden="false" customHeight="false" outlineLevel="0" collapsed="false">
      <c r="D12190" s="875" t="n">
        <v>28599</v>
      </c>
      <c r="E12190" s="880" t="n">
        <v>8.13</v>
      </c>
      <c r="F12190" s="877" t="n">
        <f aca="false">IFERROR(E12190/100,"")</f>
        <v>0.0813</v>
      </c>
    </row>
    <row r="12191" customFormat="false" ht="13.8" hidden="false" customHeight="false" outlineLevel="0" collapsed="false">
      <c r="D12191" s="875" t="n">
        <v>28598</v>
      </c>
      <c r="E12191" s="880" t="n">
        <v>8.08</v>
      </c>
      <c r="F12191" s="877" t="n">
        <f aca="false">IFERROR(E12191/100,"")</f>
        <v>0.0808</v>
      </c>
    </row>
    <row r="12192" customFormat="false" ht="13.8" hidden="false" customHeight="false" outlineLevel="0" collapsed="false">
      <c r="D12192" s="875" t="n">
        <v>28597</v>
      </c>
      <c r="E12192" s="880" t="n">
        <v>8.08</v>
      </c>
      <c r="F12192" s="877" t="n">
        <f aca="false">IFERROR(E12192/100,"")</f>
        <v>0.0808</v>
      </c>
    </row>
    <row r="12193" customFormat="false" ht="13.8" hidden="false" customHeight="false" outlineLevel="0" collapsed="false">
      <c r="D12193" s="875" t="n">
        <v>28594</v>
      </c>
      <c r="E12193" s="880" t="n">
        <v>8.12</v>
      </c>
      <c r="F12193" s="877" t="n">
        <f aca="false">IFERROR(E12193/100,"")</f>
        <v>0.0812</v>
      </c>
    </row>
    <row r="12194" customFormat="false" ht="13.8" hidden="false" customHeight="false" outlineLevel="0" collapsed="false">
      <c r="D12194" s="875" t="n">
        <v>28593</v>
      </c>
      <c r="E12194" s="880" t="n">
        <v>8.15</v>
      </c>
      <c r="F12194" s="877" t="n">
        <f aca="false">IFERROR(E12194/100,"")</f>
        <v>0.0815</v>
      </c>
    </row>
    <row r="12195" customFormat="false" ht="13.8" hidden="false" customHeight="false" outlineLevel="0" collapsed="false">
      <c r="D12195" s="875" t="n">
        <v>28592</v>
      </c>
      <c r="E12195" s="880" t="n">
        <v>8.16</v>
      </c>
      <c r="F12195" s="877" t="n">
        <f aca="false">IFERROR(E12195/100,"")</f>
        <v>0.0816</v>
      </c>
    </row>
    <row r="12196" customFormat="false" ht="13.8" hidden="false" customHeight="false" outlineLevel="0" collapsed="false">
      <c r="D12196" s="875" t="n">
        <v>28591</v>
      </c>
      <c r="E12196" s="880" t="n">
        <v>8.16</v>
      </c>
      <c r="F12196" s="877" t="n">
        <f aca="false">IFERROR(E12196/100,"")</f>
        <v>0.0816</v>
      </c>
    </row>
    <row r="12197" customFormat="false" ht="13.8" hidden="false" customHeight="false" outlineLevel="0" collapsed="false">
      <c r="D12197" s="875" t="n">
        <v>28590</v>
      </c>
      <c r="E12197" s="880" t="n">
        <v>8.15</v>
      </c>
      <c r="F12197" s="877" t="n">
        <f aca="false">IFERROR(E12197/100,"")</f>
        <v>0.0815</v>
      </c>
    </row>
    <row r="12198" customFormat="false" ht="13.8" hidden="false" customHeight="false" outlineLevel="0" collapsed="false">
      <c r="D12198" s="875" t="n">
        <v>28587</v>
      </c>
      <c r="E12198" s="880" t="n">
        <v>8.14</v>
      </c>
      <c r="F12198" s="877" t="n">
        <f aca="false">IFERROR(E12198/100,"")</f>
        <v>0.0814</v>
      </c>
    </row>
    <row r="12199" customFormat="false" ht="13.8" hidden="false" customHeight="false" outlineLevel="0" collapsed="false">
      <c r="D12199" s="875" t="n">
        <v>28586</v>
      </c>
      <c r="E12199" s="880" t="n">
        <v>8.16</v>
      </c>
      <c r="F12199" s="877" t="n">
        <f aca="false">IFERROR(E12199/100,"")</f>
        <v>0.0816</v>
      </c>
    </row>
    <row r="12200" customFormat="false" ht="13.8" hidden="false" customHeight="false" outlineLevel="0" collapsed="false">
      <c r="D12200" s="875" t="n">
        <v>28585</v>
      </c>
      <c r="E12200" s="880" t="n">
        <v>8.14</v>
      </c>
      <c r="F12200" s="877" t="n">
        <f aca="false">IFERROR(E12200/100,"")</f>
        <v>0.0814</v>
      </c>
    </row>
    <row r="12201" customFormat="false" ht="13.8" hidden="false" customHeight="false" outlineLevel="0" collapsed="false">
      <c r="D12201" s="875" t="n">
        <v>28584</v>
      </c>
      <c r="E12201" s="880" t="n">
        <v>8.12</v>
      </c>
      <c r="F12201" s="877" t="n">
        <f aca="false">IFERROR(E12201/100,"")</f>
        <v>0.0812</v>
      </c>
    </row>
    <row r="12202" customFormat="false" ht="13.8" hidden="false" customHeight="false" outlineLevel="0" collapsed="false">
      <c r="D12202" s="875" t="n">
        <v>28583</v>
      </c>
      <c r="E12202" s="880" t="n">
        <v>8.13</v>
      </c>
      <c r="F12202" s="877" t="n">
        <f aca="false">IFERROR(E12202/100,"")</f>
        <v>0.0813</v>
      </c>
    </row>
    <row r="12203" customFormat="false" ht="13.8" hidden="false" customHeight="false" outlineLevel="0" collapsed="false">
      <c r="D12203" s="875" t="n">
        <v>28580</v>
      </c>
      <c r="E12203" s="880" t="n">
        <v>8.15</v>
      </c>
      <c r="F12203" s="877" t="n">
        <f aca="false">IFERROR(E12203/100,"")</f>
        <v>0.0815</v>
      </c>
    </row>
    <row r="12204" customFormat="false" ht="13.8" hidden="false" customHeight="false" outlineLevel="0" collapsed="false">
      <c r="D12204" s="875" t="n">
        <v>28579</v>
      </c>
      <c r="E12204" s="880" t="n">
        <v>8.12</v>
      </c>
      <c r="F12204" s="877" t="n">
        <f aca="false">IFERROR(E12204/100,"")</f>
        <v>0.0812</v>
      </c>
    </row>
    <row r="12205" customFormat="false" ht="13.8" hidden="false" customHeight="false" outlineLevel="0" collapsed="false">
      <c r="D12205" s="875" t="n">
        <v>28578</v>
      </c>
      <c r="E12205" s="880" t="n">
        <v>8.11</v>
      </c>
      <c r="F12205" s="877" t="n">
        <f aca="false">IFERROR(E12205/100,"")</f>
        <v>0.0811</v>
      </c>
    </row>
    <row r="12206" customFormat="false" ht="13.8" hidden="false" customHeight="false" outlineLevel="0" collapsed="false">
      <c r="D12206" s="875" t="n">
        <v>28577</v>
      </c>
      <c r="E12206" s="880" t="n">
        <v>8.12</v>
      </c>
      <c r="F12206" s="877" t="n">
        <f aca="false">IFERROR(E12206/100,"")</f>
        <v>0.0812</v>
      </c>
    </row>
    <row r="12207" customFormat="false" ht="13.8" hidden="false" customHeight="false" outlineLevel="0" collapsed="false">
      <c r="D12207" s="875" t="n">
        <v>28576</v>
      </c>
      <c r="E12207" s="880" t="n">
        <v>8.12</v>
      </c>
      <c r="F12207" s="877" t="n">
        <f aca="false">IFERROR(E12207/100,"")</f>
        <v>0.0812</v>
      </c>
    </row>
    <row r="12208" customFormat="false" ht="13.8" hidden="false" customHeight="false" outlineLevel="0" collapsed="false">
      <c r="D12208" s="875" t="n">
        <v>28573</v>
      </c>
      <c r="E12208" s="867" t="e">
        <f aca="false">NA()</f>
        <v>#N/A</v>
      </c>
      <c r="F12208" s="877" t="str">
        <f aca="false">IFERROR(E12208/100,"")</f>
        <v/>
      </c>
    </row>
    <row r="12209" customFormat="false" ht="13.8" hidden="false" customHeight="false" outlineLevel="0" collapsed="false">
      <c r="D12209" s="875" t="n">
        <v>28572</v>
      </c>
      <c r="E12209" s="880" t="n">
        <v>8.01</v>
      </c>
      <c r="F12209" s="877" t="n">
        <f aca="false">IFERROR(E12209/100,"")</f>
        <v>0.0801</v>
      </c>
    </row>
    <row r="12210" customFormat="false" ht="13.8" hidden="false" customHeight="false" outlineLevel="0" collapsed="false">
      <c r="D12210" s="875" t="n">
        <v>28571</v>
      </c>
      <c r="E12210" s="880" t="n">
        <v>7.98</v>
      </c>
      <c r="F12210" s="877" t="n">
        <f aca="false">IFERROR(E12210/100,"")</f>
        <v>0.0798</v>
      </c>
    </row>
    <row r="12211" customFormat="false" ht="13.8" hidden="false" customHeight="false" outlineLevel="0" collapsed="false">
      <c r="D12211" s="875" t="n">
        <v>28570</v>
      </c>
      <c r="E12211" s="880" t="n">
        <v>7.97</v>
      </c>
      <c r="F12211" s="877" t="n">
        <f aca="false">IFERROR(E12211/100,"")</f>
        <v>0.0797</v>
      </c>
    </row>
    <row r="12212" customFormat="false" ht="13.8" hidden="false" customHeight="false" outlineLevel="0" collapsed="false">
      <c r="D12212" s="875" t="n">
        <v>28569</v>
      </c>
      <c r="E12212" s="880" t="n">
        <v>7.97</v>
      </c>
      <c r="F12212" s="877" t="n">
        <f aca="false">IFERROR(E12212/100,"")</f>
        <v>0.0797</v>
      </c>
    </row>
    <row r="12213" customFormat="false" ht="13.8" hidden="false" customHeight="false" outlineLevel="0" collapsed="false">
      <c r="D12213" s="875" t="n">
        <v>28566</v>
      </c>
      <c r="E12213" s="880" t="n">
        <v>8</v>
      </c>
      <c r="F12213" s="877" t="n">
        <f aca="false">IFERROR(E12213/100,"")</f>
        <v>0.08</v>
      </c>
    </row>
    <row r="12214" customFormat="false" ht="13.8" hidden="false" customHeight="false" outlineLevel="0" collapsed="false">
      <c r="D12214" s="875" t="n">
        <v>28565</v>
      </c>
      <c r="E12214" s="880" t="n">
        <v>8</v>
      </c>
      <c r="F12214" s="877" t="n">
        <f aca="false">IFERROR(E12214/100,"")</f>
        <v>0.08</v>
      </c>
    </row>
    <row r="12215" customFormat="false" ht="13.8" hidden="false" customHeight="false" outlineLevel="0" collapsed="false">
      <c r="D12215" s="875" t="n">
        <v>28564</v>
      </c>
      <c r="E12215" s="880" t="n">
        <v>8</v>
      </c>
      <c r="F12215" s="877" t="n">
        <f aca="false">IFERROR(E12215/100,"")</f>
        <v>0.08</v>
      </c>
    </row>
    <row r="12216" customFormat="false" ht="13.8" hidden="false" customHeight="false" outlineLevel="0" collapsed="false">
      <c r="D12216" s="875" t="n">
        <v>28563</v>
      </c>
      <c r="E12216" s="880" t="n">
        <v>7.99</v>
      </c>
      <c r="F12216" s="877" t="n">
        <f aca="false">IFERROR(E12216/100,"")</f>
        <v>0.0799</v>
      </c>
    </row>
    <row r="12217" customFormat="false" ht="13.8" hidden="false" customHeight="false" outlineLevel="0" collapsed="false">
      <c r="D12217" s="875" t="n">
        <v>28562</v>
      </c>
      <c r="E12217" s="880" t="n">
        <v>7.99</v>
      </c>
      <c r="F12217" s="877" t="n">
        <f aca="false">IFERROR(E12217/100,"")</f>
        <v>0.0799</v>
      </c>
    </row>
    <row r="12218" customFormat="false" ht="13.8" hidden="false" customHeight="false" outlineLevel="0" collapsed="false">
      <c r="D12218" s="875" t="n">
        <v>28559</v>
      </c>
      <c r="E12218" s="880" t="n">
        <v>8</v>
      </c>
      <c r="F12218" s="877" t="n">
        <f aca="false">IFERROR(E12218/100,"")</f>
        <v>0.08</v>
      </c>
    </row>
    <row r="12219" customFormat="false" ht="13.8" hidden="false" customHeight="false" outlineLevel="0" collapsed="false">
      <c r="D12219" s="875" t="n">
        <v>28558</v>
      </c>
      <c r="E12219" s="880" t="n">
        <v>8.02</v>
      </c>
      <c r="F12219" s="877" t="n">
        <f aca="false">IFERROR(E12219/100,"")</f>
        <v>0.0802</v>
      </c>
    </row>
    <row r="12220" customFormat="false" ht="13.8" hidden="false" customHeight="false" outlineLevel="0" collapsed="false">
      <c r="D12220" s="875" t="n">
        <v>28557</v>
      </c>
      <c r="E12220" s="880" t="n">
        <v>8.03</v>
      </c>
      <c r="F12220" s="877" t="n">
        <f aca="false">IFERROR(E12220/100,"")</f>
        <v>0.0803</v>
      </c>
    </row>
    <row r="12221" customFormat="false" ht="13.8" hidden="false" customHeight="false" outlineLevel="0" collapsed="false">
      <c r="D12221" s="875" t="n">
        <v>28556</v>
      </c>
      <c r="E12221" s="880" t="n">
        <v>8.03</v>
      </c>
      <c r="F12221" s="877" t="n">
        <f aca="false">IFERROR(E12221/100,"")</f>
        <v>0.0803</v>
      </c>
    </row>
    <row r="12222" customFormat="false" ht="13.8" hidden="false" customHeight="false" outlineLevel="0" collapsed="false">
      <c r="D12222" s="875" t="n">
        <v>28555</v>
      </c>
      <c r="E12222" s="880" t="n">
        <v>8.05</v>
      </c>
      <c r="F12222" s="877" t="n">
        <f aca="false">IFERROR(E12222/100,"")</f>
        <v>0.0805</v>
      </c>
    </row>
    <row r="12223" customFormat="false" ht="13.8" hidden="false" customHeight="false" outlineLevel="0" collapsed="false">
      <c r="D12223" s="875" t="n">
        <v>28552</v>
      </c>
      <c r="E12223" s="880" t="n">
        <v>8.04</v>
      </c>
      <c r="F12223" s="877" t="n">
        <f aca="false">IFERROR(E12223/100,"")</f>
        <v>0.0804</v>
      </c>
    </row>
    <row r="12224" customFormat="false" ht="13.8" hidden="false" customHeight="false" outlineLevel="0" collapsed="false">
      <c r="D12224" s="875" t="n">
        <v>28551</v>
      </c>
      <c r="E12224" s="880" t="n">
        <v>8.04</v>
      </c>
      <c r="F12224" s="877" t="n">
        <f aca="false">IFERROR(E12224/100,"")</f>
        <v>0.0804</v>
      </c>
    </row>
    <row r="12225" customFormat="false" ht="13.8" hidden="false" customHeight="false" outlineLevel="0" collapsed="false">
      <c r="D12225" s="875" t="n">
        <v>28550</v>
      </c>
      <c r="E12225" s="880" t="n">
        <v>8.05</v>
      </c>
      <c r="F12225" s="877" t="n">
        <f aca="false">IFERROR(E12225/100,"")</f>
        <v>0.0805</v>
      </c>
    </row>
    <row r="12226" customFormat="false" ht="13.8" hidden="false" customHeight="false" outlineLevel="0" collapsed="false">
      <c r="D12226" s="875" t="n">
        <v>28549</v>
      </c>
      <c r="E12226" s="880" t="n">
        <v>8.04</v>
      </c>
      <c r="F12226" s="877" t="n">
        <f aca="false">IFERROR(E12226/100,"")</f>
        <v>0.0804</v>
      </c>
    </row>
    <row r="12227" customFormat="false" ht="13.8" hidden="false" customHeight="false" outlineLevel="0" collapsed="false">
      <c r="D12227" s="875" t="n">
        <v>28548</v>
      </c>
      <c r="E12227" s="880" t="n">
        <v>8.02</v>
      </c>
      <c r="F12227" s="877" t="n">
        <f aca="false">IFERROR(E12227/100,"")</f>
        <v>0.0802</v>
      </c>
    </row>
    <row r="12228" customFormat="false" ht="13.8" hidden="false" customHeight="false" outlineLevel="0" collapsed="false">
      <c r="D12228" s="875" t="n">
        <v>28545</v>
      </c>
      <c r="E12228" s="880" t="n">
        <v>8.04</v>
      </c>
      <c r="F12228" s="877" t="n">
        <f aca="false">IFERROR(E12228/100,"")</f>
        <v>0.0804</v>
      </c>
    </row>
    <row r="12229" customFormat="false" ht="13.8" hidden="false" customHeight="false" outlineLevel="0" collapsed="false">
      <c r="D12229" s="875" t="n">
        <v>28544</v>
      </c>
      <c r="E12229" s="880" t="n">
        <v>8.08</v>
      </c>
      <c r="F12229" s="877" t="n">
        <f aca="false">IFERROR(E12229/100,"")</f>
        <v>0.0808</v>
      </c>
    </row>
    <row r="12230" customFormat="false" ht="13.8" hidden="false" customHeight="false" outlineLevel="0" collapsed="false">
      <c r="D12230" s="875" t="n">
        <v>28543</v>
      </c>
      <c r="E12230" s="880" t="n">
        <v>8.1</v>
      </c>
      <c r="F12230" s="877" t="n">
        <f aca="false">IFERROR(E12230/100,"")</f>
        <v>0.081</v>
      </c>
    </row>
    <row r="12231" customFormat="false" ht="13.8" hidden="false" customHeight="false" outlineLevel="0" collapsed="false">
      <c r="D12231" s="875" t="n">
        <v>28542</v>
      </c>
      <c r="E12231" s="880" t="n">
        <v>8.1</v>
      </c>
      <c r="F12231" s="877" t="n">
        <f aca="false">IFERROR(E12231/100,"")</f>
        <v>0.081</v>
      </c>
    </row>
    <row r="12232" customFormat="false" ht="13.8" hidden="false" customHeight="false" outlineLevel="0" collapsed="false">
      <c r="D12232" s="875" t="n">
        <v>28541</v>
      </c>
      <c r="E12232" s="867" t="e">
        <f aca="false">NA()</f>
        <v>#N/A</v>
      </c>
      <c r="F12232" s="877" t="str">
        <f aca="false">IFERROR(E12232/100,"")</f>
        <v/>
      </c>
    </row>
    <row r="12233" customFormat="false" ht="13.8" hidden="false" customHeight="false" outlineLevel="0" collapsed="false">
      <c r="D12233" s="875" t="n">
        <v>28538</v>
      </c>
      <c r="E12233" s="880" t="n">
        <v>8.09</v>
      </c>
      <c r="F12233" s="877" t="n">
        <f aca="false">IFERROR(E12233/100,"")</f>
        <v>0.0809</v>
      </c>
    </row>
    <row r="12234" customFormat="false" ht="13.8" hidden="false" customHeight="false" outlineLevel="0" collapsed="false">
      <c r="D12234" s="875" t="n">
        <v>28537</v>
      </c>
      <c r="E12234" s="880" t="n">
        <v>8.1</v>
      </c>
      <c r="F12234" s="877" t="n">
        <f aca="false">IFERROR(E12234/100,"")</f>
        <v>0.081</v>
      </c>
    </row>
    <row r="12235" customFormat="false" ht="13.8" hidden="false" customHeight="false" outlineLevel="0" collapsed="false">
      <c r="D12235" s="875" t="n">
        <v>28536</v>
      </c>
      <c r="E12235" s="880" t="n">
        <v>8.08</v>
      </c>
      <c r="F12235" s="877" t="n">
        <f aca="false">IFERROR(E12235/100,"")</f>
        <v>0.0808</v>
      </c>
    </row>
    <row r="12236" customFormat="false" ht="13.8" hidden="false" customHeight="false" outlineLevel="0" collapsed="false">
      <c r="D12236" s="875" t="n">
        <v>28535</v>
      </c>
      <c r="E12236" s="880" t="n">
        <v>8.05</v>
      </c>
      <c r="F12236" s="877" t="n">
        <f aca="false">IFERROR(E12236/100,"")</f>
        <v>0.0805</v>
      </c>
    </row>
    <row r="12237" customFormat="false" ht="13.8" hidden="false" customHeight="false" outlineLevel="0" collapsed="false">
      <c r="D12237" s="875" t="n">
        <v>28534</v>
      </c>
      <c r="E12237" s="867" t="e">
        <f aca="false">NA()</f>
        <v>#N/A</v>
      </c>
      <c r="F12237" s="877" t="str">
        <f aca="false">IFERROR(E12237/100,"")</f>
        <v/>
      </c>
    </row>
    <row r="12238" customFormat="false" ht="13.8" hidden="false" customHeight="false" outlineLevel="0" collapsed="false">
      <c r="D12238" s="875" t="n">
        <v>28531</v>
      </c>
      <c r="E12238" s="880" t="n">
        <v>8.02</v>
      </c>
      <c r="F12238" s="877" t="n">
        <f aca="false">IFERROR(E12238/100,"")</f>
        <v>0.0802</v>
      </c>
    </row>
    <row r="12239" customFormat="false" ht="13.8" hidden="false" customHeight="false" outlineLevel="0" collapsed="false">
      <c r="D12239" s="875" t="n">
        <v>28530</v>
      </c>
      <c r="E12239" s="880" t="n">
        <v>8.01</v>
      </c>
      <c r="F12239" s="877" t="n">
        <f aca="false">IFERROR(E12239/100,"")</f>
        <v>0.0801</v>
      </c>
    </row>
    <row r="12240" customFormat="false" ht="13.8" hidden="false" customHeight="false" outlineLevel="0" collapsed="false">
      <c r="D12240" s="875" t="n">
        <v>28529</v>
      </c>
      <c r="E12240" s="880" t="n">
        <v>8</v>
      </c>
      <c r="F12240" s="877" t="n">
        <f aca="false">IFERROR(E12240/100,"")</f>
        <v>0.08</v>
      </c>
    </row>
    <row r="12241" customFormat="false" ht="13.8" hidden="false" customHeight="false" outlineLevel="0" collapsed="false">
      <c r="D12241" s="875" t="n">
        <v>28528</v>
      </c>
      <c r="E12241" s="880" t="n">
        <v>7.99</v>
      </c>
      <c r="F12241" s="877" t="n">
        <f aca="false">IFERROR(E12241/100,"")</f>
        <v>0.0799</v>
      </c>
    </row>
    <row r="12242" customFormat="false" ht="13.8" hidden="false" customHeight="false" outlineLevel="0" collapsed="false">
      <c r="D12242" s="875" t="n">
        <v>28527</v>
      </c>
      <c r="E12242" s="880" t="n">
        <v>7.99</v>
      </c>
      <c r="F12242" s="877" t="n">
        <f aca="false">IFERROR(E12242/100,"")</f>
        <v>0.0799</v>
      </c>
    </row>
    <row r="12243" customFormat="false" ht="13.8" hidden="false" customHeight="false" outlineLevel="0" collapsed="false">
      <c r="D12243" s="875" t="n">
        <v>28524</v>
      </c>
      <c r="E12243" s="880" t="n">
        <v>7.97</v>
      </c>
      <c r="F12243" s="877" t="n">
        <f aca="false">IFERROR(E12243/100,"")</f>
        <v>0.0797</v>
      </c>
    </row>
    <row r="12244" customFormat="false" ht="13.8" hidden="false" customHeight="false" outlineLevel="0" collapsed="false">
      <c r="D12244" s="875" t="n">
        <v>28523</v>
      </c>
      <c r="E12244" s="880" t="n">
        <v>7.96</v>
      </c>
      <c r="F12244" s="877" t="n">
        <f aca="false">IFERROR(E12244/100,"")</f>
        <v>0.0796</v>
      </c>
    </row>
    <row r="12245" customFormat="false" ht="13.8" hidden="false" customHeight="false" outlineLevel="0" collapsed="false">
      <c r="D12245" s="875" t="n">
        <v>28522</v>
      </c>
      <c r="E12245" s="880" t="n">
        <v>7.96</v>
      </c>
      <c r="F12245" s="877" t="n">
        <f aca="false">IFERROR(E12245/100,"")</f>
        <v>0.0796</v>
      </c>
    </row>
    <row r="12246" customFormat="false" ht="13.8" hidden="false" customHeight="false" outlineLevel="0" collapsed="false">
      <c r="D12246" s="875" t="n">
        <v>28521</v>
      </c>
      <c r="E12246" s="880" t="n">
        <v>7.94</v>
      </c>
      <c r="F12246" s="877" t="n">
        <f aca="false">IFERROR(E12246/100,"")</f>
        <v>0.0794</v>
      </c>
    </row>
    <row r="12247" customFormat="false" ht="13.8" hidden="false" customHeight="false" outlineLevel="0" collapsed="false">
      <c r="D12247" s="875" t="n">
        <v>28520</v>
      </c>
      <c r="E12247" s="880" t="n">
        <v>7.96</v>
      </c>
      <c r="F12247" s="877" t="n">
        <f aca="false">IFERROR(E12247/100,"")</f>
        <v>0.0796</v>
      </c>
    </row>
    <row r="12248" customFormat="false" ht="13.8" hidden="false" customHeight="false" outlineLevel="0" collapsed="false">
      <c r="D12248" s="875" t="n">
        <v>28517</v>
      </c>
      <c r="E12248" s="880" t="n">
        <v>7.97</v>
      </c>
      <c r="F12248" s="877" t="n">
        <f aca="false">IFERROR(E12248/100,"")</f>
        <v>0.0797</v>
      </c>
    </row>
    <row r="12249" customFormat="false" ht="13.8" hidden="false" customHeight="false" outlineLevel="0" collapsed="false">
      <c r="D12249" s="875" t="n">
        <v>28516</v>
      </c>
      <c r="E12249" s="880" t="n">
        <v>7.98</v>
      </c>
      <c r="F12249" s="877" t="n">
        <f aca="false">IFERROR(E12249/100,"")</f>
        <v>0.0798</v>
      </c>
    </row>
    <row r="12250" customFormat="false" ht="13.8" hidden="false" customHeight="false" outlineLevel="0" collapsed="false">
      <c r="D12250" s="875" t="n">
        <v>28515</v>
      </c>
      <c r="E12250" s="880" t="n">
        <v>8</v>
      </c>
      <c r="F12250" s="877" t="n">
        <f aca="false">IFERROR(E12250/100,"")</f>
        <v>0.08</v>
      </c>
    </row>
    <row r="12251" customFormat="false" ht="13.8" hidden="false" customHeight="false" outlineLevel="0" collapsed="false">
      <c r="D12251" s="875" t="n">
        <v>28514</v>
      </c>
      <c r="E12251" s="880" t="n">
        <v>7.99</v>
      </c>
      <c r="F12251" s="877" t="n">
        <f aca="false">IFERROR(E12251/100,"")</f>
        <v>0.0799</v>
      </c>
    </row>
    <row r="12252" customFormat="false" ht="13.8" hidden="false" customHeight="false" outlineLevel="0" collapsed="false">
      <c r="D12252" s="875" t="n">
        <v>28513</v>
      </c>
      <c r="E12252" s="880" t="n">
        <v>7.97</v>
      </c>
      <c r="F12252" s="877" t="n">
        <f aca="false">IFERROR(E12252/100,"")</f>
        <v>0.0797</v>
      </c>
    </row>
    <row r="12253" customFormat="false" ht="13.8" hidden="false" customHeight="false" outlineLevel="0" collapsed="false">
      <c r="D12253" s="875" t="n">
        <v>28510</v>
      </c>
      <c r="E12253" s="880" t="n">
        <v>7.97</v>
      </c>
      <c r="F12253" s="877" t="n">
        <f aca="false">IFERROR(E12253/100,"")</f>
        <v>0.0797</v>
      </c>
    </row>
    <row r="12254" customFormat="false" ht="13.8" hidden="false" customHeight="false" outlineLevel="0" collapsed="false">
      <c r="D12254" s="875" t="n">
        <v>28509</v>
      </c>
      <c r="E12254" s="880" t="n">
        <v>7.97</v>
      </c>
      <c r="F12254" s="877" t="n">
        <f aca="false">IFERROR(E12254/100,"")</f>
        <v>0.0797</v>
      </c>
    </row>
    <row r="12255" customFormat="false" ht="13.8" hidden="false" customHeight="false" outlineLevel="0" collapsed="false">
      <c r="D12255" s="875" t="n">
        <v>28508</v>
      </c>
      <c r="E12255" s="880" t="n">
        <v>7.98</v>
      </c>
      <c r="F12255" s="877" t="n">
        <f aca="false">IFERROR(E12255/100,"")</f>
        <v>0.0798</v>
      </c>
    </row>
    <row r="12256" customFormat="false" ht="13.8" hidden="false" customHeight="false" outlineLevel="0" collapsed="false">
      <c r="D12256" s="875" t="n">
        <v>28507</v>
      </c>
      <c r="E12256" s="880" t="n">
        <v>7.98</v>
      </c>
      <c r="F12256" s="877" t="n">
        <f aca="false">IFERROR(E12256/100,"")</f>
        <v>0.0798</v>
      </c>
    </row>
    <row r="12257" customFormat="false" ht="13.8" hidden="false" customHeight="false" outlineLevel="0" collapsed="false">
      <c r="D12257" s="875" t="n">
        <v>28506</v>
      </c>
      <c r="E12257" s="880" t="n">
        <v>7.98</v>
      </c>
      <c r="F12257" s="877" t="n">
        <f aca="false">IFERROR(E12257/100,"")</f>
        <v>0.0798</v>
      </c>
    </row>
    <row r="12258" customFormat="false" ht="13.8" hidden="false" customHeight="false" outlineLevel="0" collapsed="false">
      <c r="D12258" s="875" t="n">
        <v>28503</v>
      </c>
      <c r="E12258" s="880" t="n">
        <v>7.98</v>
      </c>
      <c r="F12258" s="877" t="n">
        <f aca="false">IFERROR(E12258/100,"")</f>
        <v>0.0798</v>
      </c>
    </row>
    <row r="12259" customFormat="false" ht="13.8" hidden="false" customHeight="false" outlineLevel="0" collapsed="false">
      <c r="D12259" s="875" t="n">
        <v>28502</v>
      </c>
      <c r="E12259" s="880" t="n">
        <v>8.02</v>
      </c>
      <c r="F12259" s="877" t="n">
        <f aca="false">IFERROR(E12259/100,"")</f>
        <v>0.0802</v>
      </c>
    </row>
    <row r="12260" customFormat="false" ht="13.8" hidden="false" customHeight="false" outlineLevel="0" collapsed="false">
      <c r="D12260" s="875" t="n">
        <v>28501</v>
      </c>
      <c r="E12260" s="880" t="n">
        <v>8.03</v>
      </c>
      <c r="F12260" s="877" t="n">
        <f aca="false">IFERROR(E12260/100,"")</f>
        <v>0.0803</v>
      </c>
    </row>
    <row r="12261" customFormat="false" ht="13.8" hidden="false" customHeight="false" outlineLevel="0" collapsed="false">
      <c r="D12261" s="875" t="n">
        <v>28500</v>
      </c>
      <c r="E12261" s="880" t="n">
        <v>8.02</v>
      </c>
      <c r="F12261" s="877" t="n">
        <f aca="false">IFERROR(E12261/100,"")</f>
        <v>0.0802</v>
      </c>
    </row>
    <row r="12262" customFormat="false" ht="13.8" hidden="false" customHeight="false" outlineLevel="0" collapsed="false">
      <c r="D12262" s="875" t="n">
        <v>28499</v>
      </c>
      <c r="E12262" s="880" t="n">
        <v>8.01</v>
      </c>
      <c r="F12262" s="877" t="n">
        <f aca="false">IFERROR(E12262/100,"")</f>
        <v>0.0801</v>
      </c>
    </row>
    <row r="12263" customFormat="false" ht="13.8" hidden="false" customHeight="false" outlineLevel="0" collapsed="false">
      <c r="D12263" s="875" t="n">
        <v>28496</v>
      </c>
      <c r="E12263" s="880" t="n">
        <v>7.85</v>
      </c>
      <c r="F12263" s="877" t="n">
        <f aca="false">IFERROR(E12263/100,"")</f>
        <v>0.0785</v>
      </c>
    </row>
    <row r="12264" customFormat="false" ht="13.8" hidden="false" customHeight="false" outlineLevel="0" collapsed="false">
      <c r="D12264" s="875" t="n">
        <v>28495</v>
      </c>
      <c r="E12264" s="880" t="n">
        <v>7.83</v>
      </c>
      <c r="F12264" s="877" t="n">
        <f aca="false">IFERROR(E12264/100,"")</f>
        <v>0.0783</v>
      </c>
    </row>
    <row r="12265" customFormat="false" ht="13.8" hidden="false" customHeight="false" outlineLevel="0" collapsed="false">
      <c r="D12265" s="875" t="n">
        <v>28494</v>
      </c>
      <c r="E12265" s="880" t="n">
        <v>7.82</v>
      </c>
      <c r="F12265" s="877" t="n">
        <f aca="false">IFERROR(E12265/100,"")</f>
        <v>0.0782</v>
      </c>
    </row>
    <row r="12266" customFormat="false" ht="13.8" hidden="false" customHeight="false" outlineLevel="0" collapsed="false">
      <c r="D12266" s="875" t="n">
        <v>28493</v>
      </c>
      <c r="E12266" s="880" t="n">
        <v>7.83</v>
      </c>
      <c r="F12266" s="877" t="n">
        <f aca="false">IFERROR(E12266/100,"")</f>
        <v>0.0783</v>
      </c>
    </row>
    <row r="12267" customFormat="false" ht="13.8" hidden="false" customHeight="false" outlineLevel="0" collapsed="false">
      <c r="D12267" s="875" t="n">
        <v>28492</v>
      </c>
      <c r="E12267" s="867" t="e">
        <f aca="false">NA()</f>
        <v>#N/A</v>
      </c>
      <c r="F12267" s="877" t="str">
        <f aca="false">IFERROR(E12267/100,"")</f>
        <v/>
      </c>
    </row>
    <row r="12268" customFormat="false" ht="13.8" hidden="false" customHeight="false" outlineLevel="0" collapsed="false">
      <c r="D12268" s="875" t="n">
        <v>28489</v>
      </c>
      <c r="E12268" s="880" t="n">
        <v>7.78</v>
      </c>
      <c r="F12268" s="877" t="n">
        <f aca="false">IFERROR(E12268/100,"")</f>
        <v>0.0778</v>
      </c>
    </row>
    <row r="12269" customFormat="false" ht="13.8" hidden="false" customHeight="false" outlineLevel="0" collapsed="false">
      <c r="D12269" s="875" t="n">
        <v>28488</v>
      </c>
      <c r="E12269" s="880" t="n">
        <v>7.82</v>
      </c>
      <c r="F12269" s="877" t="n">
        <f aca="false">IFERROR(E12269/100,"")</f>
        <v>0.0782</v>
      </c>
    </row>
    <row r="12270" customFormat="false" ht="13.8" hidden="false" customHeight="false" outlineLevel="0" collapsed="false">
      <c r="D12270" s="875" t="n">
        <v>28487</v>
      </c>
      <c r="E12270" s="880" t="n">
        <v>7.78</v>
      </c>
      <c r="F12270" s="877" t="n">
        <f aca="false">IFERROR(E12270/100,"")</f>
        <v>0.0778</v>
      </c>
    </row>
    <row r="12271" customFormat="false" ht="13.8" hidden="false" customHeight="false" outlineLevel="0" collapsed="false">
      <c r="D12271" s="875" t="n">
        <v>28486</v>
      </c>
      <c r="E12271" s="880" t="n">
        <v>7.77</v>
      </c>
      <c r="F12271" s="877" t="n">
        <f aca="false">IFERROR(E12271/100,"")</f>
        <v>0.0777</v>
      </c>
    </row>
    <row r="12272" customFormat="false" ht="13.8" hidden="false" customHeight="false" outlineLevel="0" collapsed="false">
      <c r="D12272" s="875" t="n">
        <v>28485</v>
      </c>
      <c r="E12272" s="867" t="e">
        <f aca="false">NA()</f>
        <v>#N/A</v>
      </c>
      <c r="F12272" s="877" t="str">
        <f aca="false">IFERROR(E12272/100,"")</f>
        <v/>
      </c>
    </row>
    <row r="12273" customFormat="false" ht="13.8" hidden="false" customHeight="false" outlineLevel="0" collapsed="false">
      <c r="D12273" s="875" t="n">
        <v>28482</v>
      </c>
      <c r="E12273" s="880" t="n">
        <v>7.75</v>
      </c>
      <c r="F12273" s="877" t="n">
        <f aca="false">IFERROR(E12273/100,"")</f>
        <v>0.0775</v>
      </c>
    </row>
    <row r="12274" customFormat="false" ht="13.8" hidden="false" customHeight="false" outlineLevel="0" collapsed="false">
      <c r="D12274" s="875" t="n">
        <v>28481</v>
      </c>
      <c r="E12274" s="880" t="n">
        <v>7.75</v>
      </c>
      <c r="F12274" s="877" t="n">
        <f aca="false">IFERROR(E12274/100,"")</f>
        <v>0.0775</v>
      </c>
    </row>
    <row r="12275" customFormat="false" ht="13.8" hidden="false" customHeight="false" outlineLevel="0" collapsed="false">
      <c r="D12275" s="875" t="n">
        <v>28480</v>
      </c>
      <c r="E12275" s="880" t="n">
        <v>7.72</v>
      </c>
      <c r="F12275" s="877" t="n">
        <f aca="false">IFERROR(E12275/100,"")</f>
        <v>0.0772</v>
      </c>
    </row>
    <row r="12276" customFormat="false" ht="13.8" hidden="false" customHeight="false" outlineLevel="0" collapsed="false">
      <c r="D12276" s="875" t="n">
        <v>28479</v>
      </c>
      <c r="E12276" s="880" t="n">
        <v>7.74</v>
      </c>
      <c r="F12276" s="877" t="n">
        <f aca="false">IFERROR(E12276/100,"")</f>
        <v>0.0774</v>
      </c>
    </row>
    <row r="12277" customFormat="false" ht="13.8" hidden="false" customHeight="false" outlineLevel="0" collapsed="false">
      <c r="D12277" s="875" t="n">
        <v>28478</v>
      </c>
      <c r="E12277" s="880" t="n">
        <v>7.69</v>
      </c>
      <c r="F12277" s="877" t="n">
        <f aca="false">IFERROR(E12277/100,"")</f>
        <v>0.0769</v>
      </c>
    </row>
    <row r="12278" customFormat="false" ht="13.8" hidden="false" customHeight="false" outlineLevel="0" collapsed="false">
      <c r="D12278" s="875" t="n">
        <v>28475</v>
      </c>
      <c r="E12278" s="880" t="n">
        <v>7.67</v>
      </c>
      <c r="F12278" s="877" t="n">
        <f aca="false">IFERROR(E12278/100,"")</f>
        <v>0.0767</v>
      </c>
    </row>
    <row r="12279" customFormat="false" ht="13.8" hidden="false" customHeight="false" outlineLevel="0" collapsed="false">
      <c r="D12279" s="875" t="n">
        <v>28474</v>
      </c>
      <c r="E12279" s="880" t="n">
        <v>7.67</v>
      </c>
      <c r="F12279" s="877" t="n">
        <f aca="false">IFERROR(E12279/100,"")</f>
        <v>0.0767</v>
      </c>
    </row>
    <row r="12280" customFormat="false" ht="13.8" hidden="false" customHeight="false" outlineLevel="0" collapsed="false">
      <c r="D12280" s="875" t="n">
        <v>28473</v>
      </c>
      <c r="E12280" s="880" t="n">
        <v>7.66</v>
      </c>
      <c r="F12280" s="877" t="n">
        <f aca="false">IFERROR(E12280/100,"")</f>
        <v>0.0766</v>
      </c>
    </row>
    <row r="12281" customFormat="false" ht="13.8" hidden="false" customHeight="false" outlineLevel="0" collapsed="false">
      <c r="D12281" s="875" t="n">
        <v>28472</v>
      </c>
      <c r="E12281" s="880" t="n">
        <v>7.65</v>
      </c>
      <c r="F12281" s="877" t="n">
        <f aca="false">IFERROR(E12281/100,"")</f>
        <v>0.0765</v>
      </c>
    </row>
    <row r="12282" customFormat="false" ht="13.8" hidden="false" customHeight="false" outlineLevel="0" collapsed="false">
      <c r="D12282" s="875" t="n">
        <v>28471</v>
      </c>
      <c r="E12282" s="880" t="n">
        <v>7.64</v>
      </c>
      <c r="F12282" s="877" t="n">
        <f aca="false">IFERROR(E12282/100,"")</f>
        <v>0.0764</v>
      </c>
    </row>
    <row r="12283" customFormat="false" ht="13.8" hidden="false" customHeight="false" outlineLevel="0" collapsed="false">
      <c r="D12283" s="875" t="n">
        <v>28468</v>
      </c>
      <c r="E12283" s="880" t="n">
        <v>7.63</v>
      </c>
      <c r="F12283" s="877" t="n">
        <f aca="false">IFERROR(E12283/100,"")</f>
        <v>0.0763</v>
      </c>
    </row>
    <row r="12284" customFormat="false" ht="13.8" hidden="false" customHeight="false" outlineLevel="0" collapsed="false">
      <c r="D12284" s="875" t="n">
        <v>28467</v>
      </c>
      <c r="E12284" s="880" t="n">
        <v>7.64</v>
      </c>
      <c r="F12284" s="877" t="n">
        <f aca="false">IFERROR(E12284/100,"")</f>
        <v>0.0764</v>
      </c>
    </row>
    <row r="12285" customFormat="false" ht="13.8" hidden="false" customHeight="false" outlineLevel="0" collapsed="false">
      <c r="D12285" s="875" t="n">
        <v>28466</v>
      </c>
      <c r="E12285" s="880" t="n">
        <v>7.63</v>
      </c>
      <c r="F12285" s="877" t="n">
        <f aca="false">IFERROR(E12285/100,"")</f>
        <v>0.0763</v>
      </c>
    </row>
    <row r="12286" customFormat="false" ht="13.8" hidden="false" customHeight="false" outlineLevel="0" collapsed="false">
      <c r="D12286" s="875" t="n">
        <v>28465</v>
      </c>
      <c r="E12286" s="880" t="n">
        <v>7.63</v>
      </c>
      <c r="F12286" s="877" t="n">
        <f aca="false">IFERROR(E12286/100,"")</f>
        <v>0.0763</v>
      </c>
    </row>
    <row r="12287" customFormat="false" ht="13.8" hidden="false" customHeight="false" outlineLevel="0" collapsed="false">
      <c r="D12287" s="875" t="n">
        <v>28464</v>
      </c>
      <c r="E12287" s="880" t="n">
        <v>7.6</v>
      </c>
      <c r="F12287" s="877" t="n">
        <f aca="false">IFERROR(E12287/100,"")</f>
        <v>0.076</v>
      </c>
    </row>
    <row r="12288" customFormat="false" ht="13.8" hidden="false" customHeight="false" outlineLevel="0" collapsed="false">
      <c r="D12288" s="875" t="n">
        <v>28461</v>
      </c>
      <c r="E12288" s="880" t="n">
        <v>7.59</v>
      </c>
      <c r="F12288" s="877" t="n">
        <f aca="false">IFERROR(E12288/100,"")</f>
        <v>0.0759</v>
      </c>
    </row>
    <row r="12289" customFormat="false" ht="13.8" hidden="false" customHeight="false" outlineLevel="0" collapsed="false">
      <c r="D12289" s="875" t="n">
        <v>28460</v>
      </c>
      <c r="E12289" s="880" t="n">
        <v>7.58</v>
      </c>
      <c r="F12289" s="877" t="n">
        <f aca="false">IFERROR(E12289/100,"")</f>
        <v>0.0758</v>
      </c>
    </row>
    <row r="12290" customFormat="false" ht="13.8" hidden="false" customHeight="false" outlineLevel="0" collapsed="false">
      <c r="D12290" s="875" t="n">
        <v>28459</v>
      </c>
      <c r="E12290" s="880" t="n">
        <v>7.55</v>
      </c>
      <c r="F12290" s="877" t="n">
        <f aca="false">IFERROR(E12290/100,"")</f>
        <v>0.0755</v>
      </c>
    </row>
    <row r="12291" customFormat="false" ht="13.8" hidden="false" customHeight="false" outlineLevel="0" collapsed="false">
      <c r="D12291" s="875" t="n">
        <v>28458</v>
      </c>
      <c r="E12291" s="880" t="n">
        <v>7.55</v>
      </c>
      <c r="F12291" s="877" t="n">
        <f aca="false">IFERROR(E12291/100,"")</f>
        <v>0.0755</v>
      </c>
    </row>
    <row r="12292" customFormat="false" ht="13.8" hidden="false" customHeight="false" outlineLevel="0" collapsed="false">
      <c r="D12292" s="875" t="n">
        <v>28457</v>
      </c>
      <c r="E12292" s="880" t="n">
        <v>7.53</v>
      </c>
      <c r="F12292" s="877" t="n">
        <f aca="false">IFERROR(E12292/100,"")</f>
        <v>0.0753</v>
      </c>
    </row>
    <row r="12293" customFormat="false" ht="13.8" hidden="false" customHeight="false" outlineLevel="0" collapsed="false">
      <c r="D12293" s="875" t="n">
        <v>28454</v>
      </c>
      <c r="E12293" s="880" t="n">
        <v>7.52</v>
      </c>
      <c r="F12293" s="877" t="n">
        <f aca="false">IFERROR(E12293/100,"")</f>
        <v>0.0752</v>
      </c>
    </row>
    <row r="12294" customFormat="false" ht="13.8" hidden="false" customHeight="false" outlineLevel="0" collapsed="false">
      <c r="D12294" s="875" t="n">
        <v>28453</v>
      </c>
      <c r="E12294" s="867" t="e">
        <f aca="false">NA()</f>
        <v>#N/A</v>
      </c>
      <c r="F12294" s="877" t="str">
        <f aca="false">IFERROR(E12294/100,"")</f>
        <v/>
      </c>
    </row>
    <row r="12295" customFormat="false" ht="13.8" hidden="false" customHeight="false" outlineLevel="0" collapsed="false">
      <c r="D12295" s="875" t="n">
        <v>28452</v>
      </c>
      <c r="E12295" s="880" t="n">
        <v>7.52</v>
      </c>
      <c r="F12295" s="877" t="n">
        <f aca="false">IFERROR(E12295/100,"")</f>
        <v>0.0752</v>
      </c>
    </row>
    <row r="12296" customFormat="false" ht="13.8" hidden="false" customHeight="false" outlineLevel="0" collapsed="false">
      <c r="D12296" s="875" t="n">
        <v>28451</v>
      </c>
      <c r="E12296" s="880" t="n">
        <v>7.54</v>
      </c>
      <c r="F12296" s="877" t="n">
        <f aca="false">IFERROR(E12296/100,"")</f>
        <v>0.0754</v>
      </c>
    </row>
    <row r="12297" customFormat="false" ht="13.8" hidden="false" customHeight="false" outlineLevel="0" collapsed="false">
      <c r="D12297" s="875" t="n">
        <v>28450</v>
      </c>
      <c r="E12297" s="880" t="n">
        <v>7.56</v>
      </c>
      <c r="F12297" s="877" t="n">
        <f aca="false">IFERROR(E12297/100,"")</f>
        <v>0.0756</v>
      </c>
    </row>
    <row r="12298" customFormat="false" ht="13.8" hidden="false" customHeight="false" outlineLevel="0" collapsed="false">
      <c r="D12298" s="875" t="n">
        <v>28447</v>
      </c>
      <c r="E12298" s="880" t="n">
        <v>7.54</v>
      </c>
      <c r="F12298" s="877" t="n">
        <f aca="false">IFERROR(E12298/100,"")</f>
        <v>0.0754</v>
      </c>
    </row>
    <row r="12299" customFormat="false" ht="13.8" hidden="false" customHeight="false" outlineLevel="0" collapsed="false">
      <c r="D12299" s="875" t="n">
        <v>28446</v>
      </c>
      <c r="E12299" s="880" t="n">
        <v>7.54</v>
      </c>
      <c r="F12299" s="877" t="n">
        <f aca="false">IFERROR(E12299/100,"")</f>
        <v>0.0754</v>
      </c>
    </row>
    <row r="12300" customFormat="false" ht="13.8" hidden="false" customHeight="false" outlineLevel="0" collapsed="false">
      <c r="D12300" s="875" t="n">
        <v>28445</v>
      </c>
      <c r="E12300" s="880" t="n">
        <v>7.55</v>
      </c>
      <c r="F12300" s="877" t="n">
        <f aca="false">IFERROR(E12300/100,"")</f>
        <v>0.0755</v>
      </c>
    </row>
    <row r="12301" customFormat="false" ht="13.8" hidden="false" customHeight="false" outlineLevel="0" collapsed="false">
      <c r="D12301" s="875" t="n">
        <v>28444</v>
      </c>
      <c r="E12301" s="880" t="n">
        <v>7.56</v>
      </c>
      <c r="F12301" s="877" t="n">
        <f aca="false">IFERROR(E12301/100,"")</f>
        <v>0.0756</v>
      </c>
    </row>
    <row r="12302" customFormat="false" ht="13.8" hidden="false" customHeight="false" outlineLevel="0" collapsed="false">
      <c r="D12302" s="875" t="n">
        <v>28443</v>
      </c>
      <c r="E12302" s="880" t="n">
        <v>7.56</v>
      </c>
      <c r="F12302" s="877" t="n">
        <f aca="false">IFERROR(E12302/100,"")</f>
        <v>0.0756</v>
      </c>
    </row>
    <row r="12303" customFormat="false" ht="13.8" hidden="false" customHeight="false" outlineLevel="0" collapsed="false">
      <c r="D12303" s="875" t="n">
        <v>28440</v>
      </c>
      <c r="E12303" s="867" t="e">
        <f aca="false">NA()</f>
        <v>#N/A</v>
      </c>
      <c r="F12303" s="877" t="str">
        <f aca="false">IFERROR(E12303/100,"")</f>
        <v/>
      </c>
    </row>
    <row r="12304" customFormat="false" ht="13.8" hidden="false" customHeight="false" outlineLevel="0" collapsed="false">
      <c r="D12304" s="875" t="n">
        <v>28439</v>
      </c>
      <c r="E12304" s="880" t="n">
        <v>7.59</v>
      </c>
      <c r="F12304" s="877" t="n">
        <f aca="false">IFERROR(E12304/100,"")</f>
        <v>0.0759</v>
      </c>
    </row>
    <row r="12305" customFormat="false" ht="13.8" hidden="false" customHeight="false" outlineLevel="0" collapsed="false">
      <c r="D12305" s="875" t="n">
        <v>28438</v>
      </c>
      <c r="E12305" s="880" t="n">
        <v>7.6</v>
      </c>
      <c r="F12305" s="877" t="n">
        <f aca="false">IFERROR(E12305/100,"")</f>
        <v>0.076</v>
      </c>
    </row>
    <row r="12306" customFormat="false" ht="13.8" hidden="false" customHeight="false" outlineLevel="0" collapsed="false">
      <c r="D12306" s="875" t="n">
        <v>28437</v>
      </c>
      <c r="E12306" s="867" t="e">
        <f aca="false">NA()</f>
        <v>#N/A</v>
      </c>
      <c r="F12306" s="877" t="str">
        <f aca="false">IFERROR(E12306/100,"")</f>
        <v/>
      </c>
    </row>
    <row r="12307" customFormat="false" ht="13.8" hidden="false" customHeight="false" outlineLevel="0" collapsed="false">
      <c r="D12307" s="875" t="n">
        <v>28436</v>
      </c>
      <c r="E12307" s="880" t="n">
        <v>7.62</v>
      </c>
      <c r="F12307" s="877" t="n">
        <f aca="false">IFERROR(E12307/100,"")</f>
        <v>0.0762</v>
      </c>
    </row>
    <row r="12308" customFormat="false" ht="13.8" hidden="false" customHeight="false" outlineLevel="0" collapsed="false">
      <c r="D12308" s="875" t="n">
        <v>28433</v>
      </c>
      <c r="E12308" s="880" t="n">
        <v>7.64</v>
      </c>
      <c r="F12308" s="877" t="n">
        <f aca="false">IFERROR(E12308/100,"")</f>
        <v>0.0764</v>
      </c>
    </row>
    <row r="12309" customFormat="false" ht="13.8" hidden="false" customHeight="false" outlineLevel="0" collapsed="false">
      <c r="D12309" s="875" t="n">
        <v>28432</v>
      </c>
      <c r="E12309" s="880" t="n">
        <v>7.68</v>
      </c>
      <c r="F12309" s="877" t="n">
        <f aca="false">IFERROR(E12309/100,"")</f>
        <v>0.0768</v>
      </c>
    </row>
    <row r="12310" customFormat="false" ht="13.8" hidden="false" customHeight="false" outlineLevel="0" collapsed="false">
      <c r="D12310" s="875" t="n">
        <v>28431</v>
      </c>
      <c r="E12310" s="880" t="n">
        <v>7.69</v>
      </c>
      <c r="F12310" s="877" t="n">
        <f aca="false">IFERROR(E12310/100,"")</f>
        <v>0.0769</v>
      </c>
    </row>
    <row r="12311" customFormat="false" ht="13.8" hidden="false" customHeight="false" outlineLevel="0" collapsed="false">
      <c r="D12311" s="875" t="n">
        <v>28430</v>
      </c>
      <c r="E12311" s="880" t="n">
        <v>7.63</v>
      </c>
      <c r="F12311" s="877" t="n">
        <f aca="false">IFERROR(E12311/100,"")</f>
        <v>0.0763</v>
      </c>
    </row>
    <row r="12312" customFormat="false" ht="13.8" hidden="false" customHeight="false" outlineLevel="0" collapsed="false">
      <c r="D12312" s="875" t="n">
        <v>28429</v>
      </c>
      <c r="E12312" s="880" t="n">
        <v>7.62</v>
      </c>
      <c r="F12312" s="877" t="n">
        <f aca="false">IFERROR(E12312/100,"")</f>
        <v>0.0762</v>
      </c>
    </row>
    <row r="12313" customFormat="false" ht="13.8" hidden="false" customHeight="false" outlineLevel="0" collapsed="false">
      <c r="D12313" s="875" t="n">
        <v>28426</v>
      </c>
      <c r="E12313" s="880" t="n">
        <v>7.56</v>
      </c>
      <c r="F12313" s="877" t="n">
        <f aca="false">IFERROR(E12313/100,"")</f>
        <v>0.0756</v>
      </c>
    </row>
    <row r="12314" customFormat="false" ht="13.8" hidden="false" customHeight="false" outlineLevel="0" collapsed="false">
      <c r="D12314" s="875" t="n">
        <v>28425</v>
      </c>
      <c r="E12314" s="880" t="n">
        <v>7.56</v>
      </c>
      <c r="F12314" s="877" t="n">
        <f aca="false">IFERROR(E12314/100,"")</f>
        <v>0.0756</v>
      </c>
    </row>
    <row r="12315" customFormat="false" ht="13.8" hidden="false" customHeight="false" outlineLevel="0" collapsed="false">
      <c r="D12315" s="875" t="n">
        <v>28424</v>
      </c>
      <c r="E12315" s="880" t="n">
        <v>7.57</v>
      </c>
      <c r="F12315" s="877" t="n">
        <f aca="false">IFERROR(E12315/100,"")</f>
        <v>0.0757</v>
      </c>
    </row>
    <row r="12316" customFormat="false" ht="13.8" hidden="false" customHeight="false" outlineLevel="0" collapsed="false">
      <c r="D12316" s="875" t="n">
        <v>28423</v>
      </c>
      <c r="E12316" s="880" t="n">
        <v>7.58</v>
      </c>
      <c r="F12316" s="877" t="n">
        <f aca="false">IFERROR(E12316/100,"")</f>
        <v>0.0758</v>
      </c>
    </row>
    <row r="12317" customFormat="false" ht="13.8" hidden="false" customHeight="false" outlineLevel="0" collapsed="false">
      <c r="D12317" s="875" t="n">
        <v>28422</v>
      </c>
      <c r="E12317" s="880" t="n">
        <v>7.56</v>
      </c>
      <c r="F12317" s="877" t="n">
        <f aca="false">IFERROR(E12317/100,"")</f>
        <v>0.0756</v>
      </c>
    </row>
    <row r="12318" customFormat="false" ht="13.8" hidden="false" customHeight="false" outlineLevel="0" collapsed="false">
      <c r="D12318" s="875" t="n">
        <v>28419</v>
      </c>
      <c r="E12318" s="880" t="n">
        <v>7.55</v>
      </c>
      <c r="F12318" s="877" t="n">
        <f aca="false">IFERROR(E12318/100,"")</f>
        <v>0.0755</v>
      </c>
    </row>
    <row r="12319" customFormat="false" ht="13.8" hidden="false" customHeight="false" outlineLevel="0" collapsed="false">
      <c r="D12319" s="875" t="n">
        <v>28418</v>
      </c>
      <c r="E12319" s="880" t="n">
        <v>7.54</v>
      </c>
      <c r="F12319" s="877" t="n">
        <f aca="false">IFERROR(E12319/100,"")</f>
        <v>0.0754</v>
      </c>
    </row>
    <row r="12320" customFormat="false" ht="13.8" hidden="false" customHeight="false" outlineLevel="0" collapsed="false">
      <c r="D12320" s="875" t="n">
        <v>28417</v>
      </c>
      <c r="E12320" s="880" t="n">
        <v>7.54</v>
      </c>
      <c r="F12320" s="877" t="n">
        <f aca="false">IFERROR(E12320/100,"")</f>
        <v>0.0754</v>
      </c>
    </row>
    <row r="12321" customFormat="false" ht="13.8" hidden="false" customHeight="false" outlineLevel="0" collapsed="false">
      <c r="D12321" s="875" t="n">
        <v>28416</v>
      </c>
      <c r="E12321" s="880" t="n">
        <v>7.55</v>
      </c>
      <c r="F12321" s="877" t="n">
        <f aca="false">IFERROR(E12321/100,"")</f>
        <v>0.0755</v>
      </c>
    </row>
    <row r="12322" customFormat="false" ht="13.8" hidden="false" customHeight="false" outlineLevel="0" collapsed="false">
      <c r="D12322" s="875" t="n">
        <v>28415</v>
      </c>
      <c r="E12322" s="880" t="n">
        <v>7.55</v>
      </c>
      <c r="F12322" s="877" t="n">
        <f aca="false">IFERROR(E12322/100,"")</f>
        <v>0.0755</v>
      </c>
    </row>
    <row r="12323" customFormat="false" ht="13.8" hidden="false" customHeight="false" outlineLevel="0" collapsed="false">
      <c r="D12323" s="875" t="n">
        <v>28412</v>
      </c>
      <c r="E12323" s="880" t="n">
        <v>7.54</v>
      </c>
      <c r="F12323" s="877" t="n">
        <f aca="false">IFERROR(E12323/100,"")</f>
        <v>0.0754</v>
      </c>
    </row>
    <row r="12324" customFormat="false" ht="13.8" hidden="false" customHeight="false" outlineLevel="0" collapsed="false">
      <c r="D12324" s="875" t="n">
        <v>28411</v>
      </c>
      <c r="E12324" s="880" t="n">
        <v>7.54</v>
      </c>
      <c r="F12324" s="877" t="n">
        <f aca="false">IFERROR(E12324/100,"")</f>
        <v>0.0754</v>
      </c>
    </row>
    <row r="12325" customFormat="false" ht="13.8" hidden="false" customHeight="false" outlineLevel="0" collapsed="false">
      <c r="D12325" s="875" t="n">
        <v>28410</v>
      </c>
      <c r="E12325" s="880" t="n">
        <v>7.54</v>
      </c>
      <c r="F12325" s="877" t="n">
        <f aca="false">IFERROR(E12325/100,"")</f>
        <v>0.0754</v>
      </c>
    </row>
    <row r="12326" customFormat="false" ht="13.8" hidden="false" customHeight="false" outlineLevel="0" collapsed="false">
      <c r="D12326" s="875" t="n">
        <v>28409</v>
      </c>
      <c r="E12326" s="880" t="n">
        <v>7.54</v>
      </c>
      <c r="F12326" s="877" t="n">
        <f aca="false">IFERROR(E12326/100,"")</f>
        <v>0.0754</v>
      </c>
    </row>
    <row r="12327" customFormat="false" ht="13.8" hidden="false" customHeight="false" outlineLevel="0" collapsed="false">
      <c r="D12327" s="875" t="n">
        <v>28408</v>
      </c>
      <c r="E12327" s="867" t="e">
        <f aca="false">NA()</f>
        <v>#N/A</v>
      </c>
      <c r="F12327" s="877" t="str">
        <f aca="false">IFERROR(E12327/100,"")</f>
        <v/>
      </c>
    </row>
    <row r="12328" customFormat="false" ht="13.8" hidden="false" customHeight="false" outlineLevel="0" collapsed="false">
      <c r="D12328" s="875" t="n">
        <v>28405</v>
      </c>
      <c r="E12328" s="880" t="n">
        <v>7.48</v>
      </c>
      <c r="F12328" s="877" t="n">
        <f aca="false">IFERROR(E12328/100,"")</f>
        <v>0.0748</v>
      </c>
    </row>
    <row r="12329" customFormat="false" ht="13.8" hidden="false" customHeight="false" outlineLevel="0" collapsed="false">
      <c r="D12329" s="875" t="n">
        <v>28404</v>
      </c>
      <c r="E12329" s="880" t="n">
        <v>7.44</v>
      </c>
      <c r="F12329" s="877" t="n">
        <f aca="false">IFERROR(E12329/100,"")</f>
        <v>0.0744</v>
      </c>
    </row>
    <row r="12330" customFormat="false" ht="13.8" hidden="false" customHeight="false" outlineLevel="0" collapsed="false">
      <c r="D12330" s="875" t="n">
        <v>28403</v>
      </c>
      <c r="E12330" s="880" t="n">
        <v>7.4</v>
      </c>
      <c r="F12330" s="877" t="n">
        <f aca="false">IFERROR(E12330/100,"")</f>
        <v>0.074</v>
      </c>
    </row>
    <row r="12331" customFormat="false" ht="13.8" hidden="false" customHeight="false" outlineLevel="0" collapsed="false">
      <c r="D12331" s="875" t="n">
        <v>28402</v>
      </c>
      <c r="E12331" s="880" t="n">
        <v>7.4</v>
      </c>
      <c r="F12331" s="877" t="n">
        <f aca="false">IFERROR(E12331/100,"")</f>
        <v>0.074</v>
      </c>
    </row>
    <row r="12332" customFormat="false" ht="13.8" hidden="false" customHeight="false" outlineLevel="0" collapsed="false">
      <c r="D12332" s="875" t="n">
        <v>28401</v>
      </c>
      <c r="E12332" s="880" t="n">
        <v>7.41</v>
      </c>
      <c r="F12332" s="877" t="n">
        <f aca="false">IFERROR(E12332/100,"")</f>
        <v>0.0741</v>
      </c>
    </row>
    <row r="12333" customFormat="false" ht="13.8" hidden="false" customHeight="false" outlineLevel="0" collapsed="false">
      <c r="D12333" s="875" t="n">
        <v>28398</v>
      </c>
      <c r="E12333" s="880" t="n">
        <v>7.41</v>
      </c>
      <c r="F12333" s="877" t="n">
        <f aca="false">IFERROR(E12333/100,"")</f>
        <v>0.0741</v>
      </c>
    </row>
    <row r="12334" customFormat="false" ht="13.8" hidden="false" customHeight="false" outlineLevel="0" collapsed="false">
      <c r="D12334" s="875" t="n">
        <v>28397</v>
      </c>
      <c r="E12334" s="880" t="n">
        <v>7.39</v>
      </c>
      <c r="F12334" s="877" t="n">
        <f aca="false">IFERROR(E12334/100,"")</f>
        <v>0.0739</v>
      </c>
    </row>
    <row r="12335" customFormat="false" ht="13.8" hidden="false" customHeight="false" outlineLevel="0" collapsed="false">
      <c r="D12335" s="875" t="n">
        <v>28396</v>
      </c>
      <c r="E12335" s="880" t="n">
        <v>7.38</v>
      </c>
      <c r="F12335" s="877" t="n">
        <f aca="false">IFERROR(E12335/100,"")</f>
        <v>0.0738</v>
      </c>
    </row>
    <row r="12336" customFormat="false" ht="13.8" hidden="false" customHeight="false" outlineLevel="0" collapsed="false">
      <c r="D12336" s="875" t="n">
        <v>28395</v>
      </c>
      <c r="E12336" s="880" t="n">
        <v>7.38</v>
      </c>
      <c r="F12336" s="877" t="n">
        <f aca="false">IFERROR(E12336/100,"")</f>
        <v>0.0738</v>
      </c>
    </row>
    <row r="12337" customFormat="false" ht="13.8" hidden="false" customHeight="false" outlineLevel="0" collapsed="false">
      <c r="D12337" s="875" t="n">
        <v>28394</v>
      </c>
      <c r="E12337" s="880" t="n">
        <v>7.42</v>
      </c>
      <c r="F12337" s="877" t="n">
        <f aca="false">IFERROR(E12337/100,"")</f>
        <v>0.0742</v>
      </c>
    </row>
    <row r="12338" customFormat="false" ht="13.8" hidden="false" customHeight="false" outlineLevel="0" collapsed="false">
      <c r="D12338" s="875" t="n">
        <v>28391</v>
      </c>
      <c r="E12338" s="880" t="n">
        <v>7.39</v>
      </c>
      <c r="F12338" s="877" t="n">
        <f aca="false">IFERROR(E12338/100,"")</f>
        <v>0.0739</v>
      </c>
    </row>
    <row r="12339" customFormat="false" ht="13.8" hidden="false" customHeight="false" outlineLevel="0" collapsed="false">
      <c r="D12339" s="875" t="n">
        <v>28390</v>
      </c>
      <c r="E12339" s="880" t="n">
        <v>7.39</v>
      </c>
      <c r="F12339" s="877" t="n">
        <f aca="false">IFERROR(E12339/100,"")</f>
        <v>0.0739</v>
      </c>
    </row>
    <row r="12340" customFormat="false" ht="13.8" hidden="false" customHeight="false" outlineLevel="0" collapsed="false">
      <c r="D12340" s="875" t="n">
        <v>28389</v>
      </c>
      <c r="E12340" s="880" t="n">
        <v>7.36</v>
      </c>
      <c r="F12340" s="877" t="n">
        <f aca="false">IFERROR(E12340/100,"")</f>
        <v>0.0736</v>
      </c>
    </row>
    <row r="12341" customFormat="false" ht="13.8" hidden="false" customHeight="false" outlineLevel="0" collapsed="false">
      <c r="D12341" s="875" t="n">
        <v>28388</v>
      </c>
      <c r="E12341" s="880" t="n">
        <v>7.36</v>
      </c>
      <c r="F12341" s="877" t="n">
        <f aca="false">IFERROR(E12341/100,"")</f>
        <v>0.0736</v>
      </c>
    </row>
    <row r="12342" customFormat="false" ht="13.8" hidden="false" customHeight="false" outlineLevel="0" collapsed="false">
      <c r="D12342" s="875" t="n">
        <v>28387</v>
      </c>
      <c r="E12342" s="880" t="n">
        <v>7.32</v>
      </c>
      <c r="F12342" s="877" t="n">
        <f aca="false">IFERROR(E12342/100,"")</f>
        <v>0.0732</v>
      </c>
    </row>
    <row r="12343" customFormat="false" ht="13.8" hidden="false" customHeight="false" outlineLevel="0" collapsed="false">
      <c r="D12343" s="875" t="n">
        <v>28384</v>
      </c>
      <c r="E12343" s="880" t="n">
        <v>7.32</v>
      </c>
      <c r="F12343" s="877" t="n">
        <f aca="false">IFERROR(E12343/100,"")</f>
        <v>0.0732</v>
      </c>
    </row>
    <row r="12344" customFormat="false" ht="13.8" hidden="false" customHeight="false" outlineLevel="0" collapsed="false">
      <c r="D12344" s="875" t="n">
        <v>28383</v>
      </c>
      <c r="E12344" s="880" t="n">
        <v>7.33</v>
      </c>
      <c r="F12344" s="877" t="n">
        <f aca="false">IFERROR(E12344/100,"")</f>
        <v>0.0733</v>
      </c>
    </row>
    <row r="12345" customFormat="false" ht="13.8" hidden="false" customHeight="false" outlineLevel="0" collapsed="false">
      <c r="D12345" s="875" t="n">
        <v>28382</v>
      </c>
      <c r="E12345" s="880" t="n">
        <v>7.34</v>
      </c>
      <c r="F12345" s="877" t="n">
        <f aca="false">IFERROR(E12345/100,"")</f>
        <v>0.0734</v>
      </c>
    </row>
    <row r="12346" customFormat="false" ht="13.8" hidden="false" customHeight="false" outlineLevel="0" collapsed="false">
      <c r="D12346" s="875" t="n">
        <v>28381</v>
      </c>
      <c r="E12346" s="880" t="n">
        <v>7.37</v>
      </c>
      <c r="F12346" s="877" t="n">
        <f aca="false">IFERROR(E12346/100,"")</f>
        <v>0.0737</v>
      </c>
    </row>
    <row r="12347" customFormat="false" ht="13.8" hidden="false" customHeight="false" outlineLevel="0" collapsed="false">
      <c r="D12347" s="875" t="n">
        <v>28380</v>
      </c>
      <c r="E12347" s="880" t="n">
        <v>7.38</v>
      </c>
      <c r="F12347" s="877" t="n">
        <f aca="false">IFERROR(E12347/100,"")</f>
        <v>0.0738</v>
      </c>
    </row>
    <row r="12348" customFormat="false" ht="13.8" hidden="false" customHeight="false" outlineLevel="0" collapsed="false">
      <c r="D12348" s="875" t="n">
        <v>28377</v>
      </c>
      <c r="E12348" s="880" t="n">
        <v>7.36</v>
      </c>
      <c r="F12348" s="877" t="n">
        <f aca="false">IFERROR(E12348/100,"")</f>
        <v>0.0736</v>
      </c>
    </row>
    <row r="12349" customFormat="false" ht="13.8" hidden="false" customHeight="false" outlineLevel="0" collapsed="false">
      <c r="D12349" s="875" t="n">
        <v>28376</v>
      </c>
      <c r="E12349" s="880" t="n">
        <v>7.28</v>
      </c>
      <c r="F12349" s="877" t="n">
        <f aca="false">IFERROR(E12349/100,"")</f>
        <v>0.0728</v>
      </c>
    </row>
    <row r="12350" customFormat="false" ht="13.8" hidden="false" customHeight="false" outlineLevel="0" collapsed="false">
      <c r="D12350" s="875" t="n">
        <v>28375</v>
      </c>
      <c r="E12350" s="880" t="n">
        <v>7.26</v>
      </c>
      <c r="F12350" s="877" t="n">
        <f aca="false">IFERROR(E12350/100,"")</f>
        <v>0.0726</v>
      </c>
    </row>
    <row r="12351" customFormat="false" ht="13.8" hidden="false" customHeight="false" outlineLevel="0" collapsed="false">
      <c r="D12351" s="875" t="n">
        <v>28374</v>
      </c>
      <c r="E12351" s="880" t="n">
        <v>7.24</v>
      </c>
      <c r="F12351" s="877" t="n">
        <f aca="false">IFERROR(E12351/100,"")</f>
        <v>0.0724</v>
      </c>
    </row>
    <row r="12352" customFormat="false" ht="13.8" hidden="false" customHeight="false" outlineLevel="0" collapsed="false">
      <c r="D12352" s="875" t="n">
        <v>28373</v>
      </c>
      <c r="E12352" s="867" t="e">
        <f aca="false">NA()</f>
        <v>#N/A</v>
      </c>
      <c r="F12352" s="877" t="str">
        <f aca="false">IFERROR(E12352/100,"")</f>
        <v/>
      </c>
    </row>
    <row r="12353" customFormat="false" ht="13.8" hidden="false" customHeight="false" outlineLevel="0" collapsed="false">
      <c r="D12353" s="875" t="n">
        <v>28370</v>
      </c>
      <c r="E12353" s="880" t="n">
        <v>7.24</v>
      </c>
      <c r="F12353" s="877" t="n">
        <f aca="false">IFERROR(E12353/100,"")</f>
        <v>0.0724</v>
      </c>
    </row>
    <row r="12354" customFormat="false" ht="13.8" hidden="false" customHeight="false" outlineLevel="0" collapsed="false">
      <c r="D12354" s="875" t="n">
        <v>28369</v>
      </c>
      <c r="E12354" s="880" t="n">
        <v>7.3</v>
      </c>
      <c r="F12354" s="877" t="n">
        <f aca="false">IFERROR(E12354/100,"")</f>
        <v>0.073</v>
      </c>
    </row>
    <row r="12355" customFormat="false" ht="13.8" hidden="false" customHeight="false" outlineLevel="0" collapsed="false">
      <c r="D12355" s="875" t="n">
        <v>28368</v>
      </c>
      <c r="E12355" s="880" t="n">
        <v>7.28</v>
      </c>
      <c r="F12355" s="877" t="n">
        <f aca="false">IFERROR(E12355/100,"")</f>
        <v>0.0728</v>
      </c>
    </row>
    <row r="12356" customFormat="false" ht="13.8" hidden="false" customHeight="false" outlineLevel="0" collapsed="false">
      <c r="D12356" s="875" t="n">
        <v>28367</v>
      </c>
      <c r="E12356" s="880" t="n">
        <v>7.27</v>
      </c>
      <c r="F12356" s="877" t="n">
        <f aca="false">IFERROR(E12356/100,"")</f>
        <v>0.0727</v>
      </c>
    </row>
    <row r="12357" customFormat="false" ht="13.8" hidden="false" customHeight="false" outlineLevel="0" collapsed="false">
      <c r="D12357" s="875" t="n">
        <v>28366</v>
      </c>
      <c r="E12357" s="880" t="n">
        <v>7.25</v>
      </c>
      <c r="F12357" s="877" t="n">
        <f aca="false">IFERROR(E12357/100,"")</f>
        <v>0.0725</v>
      </c>
    </row>
    <row r="12358" customFormat="false" ht="13.8" hidden="false" customHeight="false" outlineLevel="0" collapsed="false">
      <c r="D12358" s="875" t="n">
        <v>28363</v>
      </c>
      <c r="E12358" s="880" t="n">
        <v>7.27</v>
      </c>
      <c r="F12358" s="877" t="n">
        <f aca="false">IFERROR(E12358/100,"")</f>
        <v>0.0727</v>
      </c>
    </row>
    <row r="12359" customFormat="false" ht="13.8" hidden="false" customHeight="false" outlineLevel="0" collapsed="false">
      <c r="D12359" s="875" t="n">
        <v>28362</v>
      </c>
      <c r="E12359" s="880" t="n">
        <v>7.32</v>
      </c>
      <c r="F12359" s="877" t="n">
        <f aca="false">IFERROR(E12359/100,"")</f>
        <v>0.0732</v>
      </c>
    </row>
    <row r="12360" customFormat="false" ht="13.8" hidden="false" customHeight="false" outlineLevel="0" collapsed="false">
      <c r="D12360" s="875" t="n">
        <v>28361</v>
      </c>
      <c r="E12360" s="880" t="n">
        <v>7.35</v>
      </c>
      <c r="F12360" s="877" t="n">
        <f aca="false">IFERROR(E12360/100,"")</f>
        <v>0.0735</v>
      </c>
    </row>
    <row r="12361" customFormat="false" ht="13.8" hidden="false" customHeight="false" outlineLevel="0" collapsed="false">
      <c r="D12361" s="875" t="n">
        <v>28360</v>
      </c>
      <c r="E12361" s="880" t="n">
        <v>7.36</v>
      </c>
      <c r="F12361" s="877" t="n">
        <f aca="false">IFERROR(E12361/100,"")</f>
        <v>0.0736</v>
      </c>
    </row>
    <row r="12362" customFormat="false" ht="13.8" hidden="false" customHeight="false" outlineLevel="0" collapsed="false">
      <c r="D12362" s="875" t="n">
        <v>28359</v>
      </c>
      <c r="E12362" s="880" t="n">
        <v>7.39</v>
      </c>
      <c r="F12362" s="877" t="n">
        <f aca="false">IFERROR(E12362/100,"")</f>
        <v>0.0739</v>
      </c>
    </row>
    <row r="12363" customFormat="false" ht="13.8" hidden="false" customHeight="false" outlineLevel="0" collapsed="false">
      <c r="D12363" s="875" t="n">
        <v>28356</v>
      </c>
      <c r="E12363" s="880" t="n">
        <v>7.4</v>
      </c>
      <c r="F12363" s="877" t="n">
        <f aca="false">IFERROR(E12363/100,"")</f>
        <v>0.074</v>
      </c>
    </row>
    <row r="12364" customFormat="false" ht="13.8" hidden="false" customHeight="false" outlineLevel="0" collapsed="false">
      <c r="D12364" s="875" t="n">
        <v>28355</v>
      </c>
      <c r="E12364" s="880" t="n">
        <v>7.42</v>
      </c>
      <c r="F12364" s="877" t="n">
        <f aca="false">IFERROR(E12364/100,"")</f>
        <v>0.0742</v>
      </c>
    </row>
    <row r="12365" customFormat="false" ht="13.8" hidden="false" customHeight="false" outlineLevel="0" collapsed="false">
      <c r="D12365" s="875" t="n">
        <v>28354</v>
      </c>
      <c r="E12365" s="880" t="n">
        <v>7.44</v>
      </c>
      <c r="F12365" s="877" t="n">
        <f aca="false">IFERROR(E12365/100,"")</f>
        <v>0.0744</v>
      </c>
    </row>
    <row r="12366" customFormat="false" ht="13.8" hidden="false" customHeight="false" outlineLevel="0" collapsed="false">
      <c r="D12366" s="875" t="n">
        <v>28353</v>
      </c>
      <c r="E12366" s="880" t="n">
        <v>7.48</v>
      </c>
      <c r="F12366" s="877" t="n">
        <f aca="false">IFERROR(E12366/100,"")</f>
        <v>0.0748</v>
      </c>
    </row>
    <row r="12367" customFormat="false" ht="13.8" hidden="false" customHeight="false" outlineLevel="0" collapsed="false">
      <c r="D12367" s="875" t="n">
        <v>28352</v>
      </c>
      <c r="E12367" s="880" t="n">
        <v>7.48</v>
      </c>
      <c r="F12367" s="877" t="n">
        <f aca="false">IFERROR(E12367/100,"")</f>
        <v>0.0748</v>
      </c>
    </row>
    <row r="12368" customFormat="false" ht="13.8" hidden="false" customHeight="false" outlineLevel="0" collapsed="false">
      <c r="D12368" s="875" t="n">
        <v>28349</v>
      </c>
      <c r="E12368" s="880" t="n">
        <v>7.48</v>
      </c>
      <c r="F12368" s="877" t="n">
        <f aca="false">IFERROR(E12368/100,"")</f>
        <v>0.0748</v>
      </c>
    </row>
    <row r="12369" customFormat="false" ht="13.8" hidden="false" customHeight="false" outlineLevel="0" collapsed="false">
      <c r="D12369" s="875" t="n">
        <v>28348</v>
      </c>
      <c r="E12369" s="880" t="n">
        <v>7.47</v>
      </c>
      <c r="F12369" s="877" t="n">
        <f aca="false">IFERROR(E12369/100,"")</f>
        <v>0.0747</v>
      </c>
    </row>
    <row r="12370" customFormat="false" ht="13.8" hidden="false" customHeight="false" outlineLevel="0" collapsed="false">
      <c r="D12370" s="875" t="n">
        <v>28347</v>
      </c>
      <c r="E12370" s="880" t="n">
        <v>7.46</v>
      </c>
      <c r="F12370" s="877" t="n">
        <f aca="false">IFERROR(E12370/100,"")</f>
        <v>0.0746</v>
      </c>
    </row>
    <row r="12371" customFormat="false" ht="13.8" hidden="false" customHeight="false" outlineLevel="0" collapsed="false">
      <c r="D12371" s="875" t="n">
        <v>28346</v>
      </c>
      <c r="E12371" s="880" t="n">
        <v>7.45</v>
      </c>
      <c r="F12371" s="877" t="n">
        <f aca="false">IFERROR(E12371/100,"")</f>
        <v>0.0745</v>
      </c>
    </row>
    <row r="12372" customFormat="false" ht="13.8" hidden="false" customHeight="false" outlineLevel="0" collapsed="false">
      <c r="D12372" s="875" t="n">
        <v>28345</v>
      </c>
      <c r="E12372" s="880" t="n">
        <v>7.41</v>
      </c>
      <c r="F12372" s="877" t="n">
        <f aca="false">IFERROR(E12372/100,"")</f>
        <v>0.0741</v>
      </c>
    </row>
    <row r="12373" customFormat="false" ht="13.8" hidden="false" customHeight="false" outlineLevel="0" collapsed="false">
      <c r="D12373" s="875" t="n">
        <v>28342</v>
      </c>
      <c r="E12373" s="880" t="n">
        <v>7.42</v>
      </c>
      <c r="F12373" s="877" t="n">
        <f aca="false">IFERROR(E12373/100,"")</f>
        <v>0.0742</v>
      </c>
    </row>
    <row r="12374" customFormat="false" ht="13.8" hidden="false" customHeight="false" outlineLevel="0" collapsed="false">
      <c r="D12374" s="875" t="n">
        <v>28341</v>
      </c>
      <c r="E12374" s="880" t="n">
        <v>7.43</v>
      </c>
      <c r="F12374" s="877" t="n">
        <f aca="false">IFERROR(E12374/100,"")</f>
        <v>0.0743</v>
      </c>
    </row>
    <row r="12375" customFormat="false" ht="13.8" hidden="false" customHeight="false" outlineLevel="0" collapsed="false">
      <c r="D12375" s="875" t="n">
        <v>28340</v>
      </c>
      <c r="E12375" s="880" t="n">
        <v>7.42</v>
      </c>
      <c r="F12375" s="877" t="n">
        <f aca="false">IFERROR(E12375/100,"")</f>
        <v>0.0742</v>
      </c>
    </row>
    <row r="12376" customFormat="false" ht="13.8" hidden="false" customHeight="false" outlineLevel="0" collapsed="false">
      <c r="D12376" s="875" t="n">
        <v>28339</v>
      </c>
      <c r="E12376" s="880" t="n">
        <v>7.44</v>
      </c>
      <c r="F12376" s="877" t="n">
        <f aca="false">IFERROR(E12376/100,"")</f>
        <v>0.0744</v>
      </c>
    </row>
    <row r="12377" customFormat="false" ht="13.8" hidden="false" customHeight="false" outlineLevel="0" collapsed="false">
      <c r="D12377" s="875" t="n">
        <v>28338</v>
      </c>
      <c r="E12377" s="880" t="n">
        <v>7.43</v>
      </c>
      <c r="F12377" s="877" t="n">
        <f aca="false">IFERROR(E12377/100,"")</f>
        <v>0.0743</v>
      </c>
    </row>
    <row r="12378" customFormat="false" ht="13.8" hidden="false" customHeight="false" outlineLevel="0" collapsed="false">
      <c r="D12378" s="875" t="n">
        <v>28335</v>
      </c>
      <c r="E12378" s="880" t="n">
        <v>7.42</v>
      </c>
      <c r="F12378" s="877" t="n">
        <f aca="false">IFERROR(E12378/100,"")</f>
        <v>0.0742</v>
      </c>
    </row>
    <row r="12379" customFormat="false" ht="13.8" hidden="false" customHeight="false" outlineLevel="0" collapsed="false">
      <c r="D12379" s="875" t="n">
        <v>28334</v>
      </c>
      <c r="E12379" s="880" t="n">
        <v>7.41</v>
      </c>
      <c r="F12379" s="877" t="n">
        <f aca="false">IFERROR(E12379/100,"")</f>
        <v>0.0741</v>
      </c>
    </row>
    <row r="12380" customFormat="false" ht="13.8" hidden="false" customHeight="false" outlineLevel="0" collapsed="false">
      <c r="D12380" s="875" t="n">
        <v>28333</v>
      </c>
      <c r="E12380" s="880" t="n">
        <v>7.36</v>
      </c>
      <c r="F12380" s="877" t="n">
        <f aca="false">IFERROR(E12380/100,"")</f>
        <v>0.0736</v>
      </c>
    </row>
    <row r="12381" customFormat="false" ht="13.8" hidden="false" customHeight="false" outlineLevel="0" collapsed="false">
      <c r="D12381" s="875" t="n">
        <v>28332</v>
      </c>
      <c r="E12381" s="880" t="n">
        <v>7.28</v>
      </c>
      <c r="F12381" s="877" t="n">
        <f aca="false">IFERROR(E12381/100,"")</f>
        <v>0.0728</v>
      </c>
    </row>
    <row r="12382" customFormat="false" ht="13.8" hidden="false" customHeight="false" outlineLevel="0" collapsed="false">
      <c r="D12382" s="875" t="n">
        <v>28331</v>
      </c>
      <c r="E12382" s="880" t="n">
        <v>7.28</v>
      </c>
      <c r="F12382" s="877" t="n">
        <f aca="false">IFERROR(E12382/100,"")</f>
        <v>0.0728</v>
      </c>
    </row>
    <row r="12383" customFormat="false" ht="13.8" hidden="false" customHeight="false" outlineLevel="0" collapsed="false">
      <c r="D12383" s="875" t="n">
        <v>28328</v>
      </c>
      <c r="E12383" s="880" t="n">
        <v>7.31</v>
      </c>
      <c r="F12383" s="877" t="n">
        <f aca="false">IFERROR(E12383/100,"")</f>
        <v>0.0731</v>
      </c>
    </row>
    <row r="12384" customFormat="false" ht="13.8" hidden="false" customHeight="false" outlineLevel="0" collapsed="false">
      <c r="D12384" s="875" t="n">
        <v>28327</v>
      </c>
      <c r="E12384" s="880" t="n">
        <v>7.32</v>
      </c>
      <c r="F12384" s="877" t="n">
        <f aca="false">IFERROR(E12384/100,"")</f>
        <v>0.0732</v>
      </c>
    </row>
    <row r="12385" customFormat="false" ht="13.8" hidden="false" customHeight="false" outlineLevel="0" collapsed="false">
      <c r="D12385" s="875" t="n">
        <v>28326</v>
      </c>
      <c r="E12385" s="880" t="n">
        <v>7.32</v>
      </c>
      <c r="F12385" s="877" t="n">
        <f aca="false">IFERROR(E12385/100,"")</f>
        <v>0.0732</v>
      </c>
    </row>
    <row r="12386" customFormat="false" ht="13.8" hidden="false" customHeight="false" outlineLevel="0" collapsed="false">
      <c r="D12386" s="875" t="n">
        <v>28325</v>
      </c>
      <c r="E12386" s="880" t="n">
        <v>7.33</v>
      </c>
      <c r="F12386" s="877" t="n">
        <f aca="false">IFERROR(E12386/100,"")</f>
        <v>0.0733</v>
      </c>
    </row>
    <row r="12387" customFormat="false" ht="13.8" hidden="false" customHeight="false" outlineLevel="0" collapsed="false">
      <c r="D12387" s="875" t="n">
        <v>28324</v>
      </c>
      <c r="E12387" s="880" t="n">
        <v>7.34</v>
      </c>
      <c r="F12387" s="877" t="n">
        <f aca="false">IFERROR(E12387/100,"")</f>
        <v>0.0734</v>
      </c>
    </row>
    <row r="12388" customFormat="false" ht="13.8" hidden="false" customHeight="false" outlineLevel="0" collapsed="false">
      <c r="D12388" s="875" t="n">
        <v>28321</v>
      </c>
      <c r="E12388" s="880" t="n">
        <v>7.31</v>
      </c>
      <c r="F12388" s="877" t="n">
        <f aca="false">IFERROR(E12388/100,"")</f>
        <v>0.0731</v>
      </c>
    </row>
    <row r="12389" customFormat="false" ht="13.8" hidden="false" customHeight="false" outlineLevel="0" collapsed="false">
      <c r="D12389" s="875" t="n">
        <v>28320</v>
      </c>
      <c r="E12389" s="867" t="e">
        <f aca="false">NA()</f>
        <v>#N/A</v>
      </c>
      <c r="F12389" s="877" t="str">
        <f aca="false">IFERROR(E12389/100,"")</f>
        <v/>
      </c>
    </row>
    <row r="12390" customFormat="false" ht="13.8" hidden="false" customHeight="false" outlineLevel="0" collapsed="false">
      <c r="D12390" s="875" t="n">
        <v>28319</v>
      </c>
      <c r="E12390" s="880" t="n">
        <v>7.28</v>
      </c>
      <c r="F12390" s="877" t="n">
        <f aca="false">IFERROR(E12390/100,"")</f>
        <v>0.0728</v>
      </c>
    </row>
    <row r="12391" customFormat="false" ht="13.8" hidden="false" customHeight="false" outlineLevel="0" collapsed="false">
      <c r="D12391" s="875" t="n">
        <v>28318</v>
      </c>
      <c r="E12391" s="880" t="n">
        <v>7.32</v>
      </c>
      <c r="F12391" s="877" t="n">
        <f aca="false">IFERROR(E12391/100,"")</f>
        <v>0.0732</v>
      </c>
    </row>
    <row r="12392" customFormat="false" ht="13.8" hidden="false" customHeight="false" outlineLevel="0" collapsed="false">
      <c r="D12392" s="875" t="n">
        <v>28317</v>
      </c>
      <c r="E12392" s="880" t="n">
        <v>7.33</v>
      </c>
      <c r="F12392" s="877" t="n">
        <f aca="false">IFERROR(E12392/100,"")</f>
        <v>0.0733</v>
      </c>
    </row>
    <row r="12393" customFormat="false" ht="13.8" hidden="false" customHeight="false" outlineLevel="0" collapsed="false">
      <c r="D12393" s="875" t="n">
        <v>28314</v>
      </c>
      <c r="E12393" s="880" t="n">
        <v>7.31</v>
      </c>
      <c r="F12393" s="877" t="n">
        <f aca="false">IFERROR(E12393/100,"")</f>
        <v>0.0731</v>
      </c>
    </row>
    <row r="12394" customFormat="false" ht="13.8" hidden="false" customHeight="false" outlineLevel="0" collapsed="false">
      <c r="D12394" s="875" t="n">
        <v>28313</v>
      </c>
      <c r="E12394" s="880" t="n">
        <v>7.29</v>
      </c>
      <c r="F12394" s="877" t="n">
        <f aca="false">IFERROR(E12394/100,"")</f>
        <v>0.0729</v>
      </c>
    </row>
    <row r="12395" customFormat="false" ht="13.8" hidden="false" customHeight="false" outlineLevel="0" collapsed="false">
      <c r="D12395" s="875" t="n">
        <v>28312</v>
      </c>
      <c r="E12395" s="880" t="n">
        <v>7.37</v>
      </c>
      <c r="F12395" s="877" t="n">
        <f aca="false">IFERROR(E12395/100,"")</f>
        <v>0.0737</v>
      </c>
    </row>
    <row r="12396" customFormat="false" ht="13.8" hidden="false" customHeight="false" outlineLevel="0" collapsed="false">
      <c r="D12396" s="875" t="n">
        <v>28311</v>
      </c>
      <c r="E12396" s="880" t="n">
        <v>7.35</v>
      </c>
      <c r="F12396" s="877" t="n">
        <f aca="false">IFERROR(E12396/100,"")</f>
        <v>0.0735</v>
      </c>
    </row>
    <row r="12397" customFormat="false" ht="13.8" hidden="false" customHeight="false" outlineLevel="0" collapsed="false">
      <c r="D12397" s="875" t="n">
        <v>28310</v>
      </c>
      <c r="E12397" s="867" t="e">
        <f aca="false">NA()</f>
        <v>#N/A</v>
      </c>
      <c r="F12397" s="877" t="str">
        <f aca="false">IFERROR(E12397/100,"")</f>
        <v/>
      </c>
    </row>
    <row r="12398" customFormat="false" ht="13.8" hidden="false" customHeight="false" outlineLevel="0" collapsed="false">
      <c r="D12398" s="875" t="n">
        <v>28307</v>
      </c>
      <c r="E12398" s="880" t="n">
        <v>7.34</v>
      </c>
      <c r="F12398" s="877" t="n">
        <f aca="false">IFERROR(E12398/100,"")</f>
        <v>0.0734</v>
      </c>
    </row>
    <row r="12399" customFormat="false" ht="13.8" hidden="false" customHeight="false" outlineLevel="0" collapsed="false">
      <c r="D12399" s="875" t="n">
        <v>28306</v>
      </c>
      <c r="E12399" s="880" t="n">
        <v>7.2</v>
      </c>
      <c r="F12399" s="877" t="n">
        <f aca="false">IFERROR(E12399/100,"")</f>
        <v>0.072</v>
      </c>
    </row>
    <row r="12400" customFormat="false" ht="13.8" hidden="false" customHeight="false" outlineLevel="0" collapsed="false">
      <c r="D12400" s="875" t="n">
        <v>28305</v>
      </c>
      <c r="E12400" s="880" t="n">
        <v>7.19</v>
      </c>
      <c r="F12400" s="877" t="n">
        <f aca="false">IFERROR(E12400/100,"")</f>
        <v>0.0719</v>
      </c>
    </row>
    <row r="12401" customFormat="false" ht="13.8" hidden="false" customHeight="false" outlineLevel="0" collapsed="false">
      <c r="D12401" s="875" t="n">
        <v>28304</v>
      </c>
      <c r="E12401" s="880" t="n">
        <v>7.16</v>
      </c>
      <c r="F12401" s="877" t="n">
        <f aca="false">IFERROR(E12401/100,"")</f>
        <v>0.0716</v>
      </c>
    </row>
    <row r="12402" customFormat="false" ht="13.8" hidden="false" customHeight="false" outlineLevel="0" collapsed="false">
      <c r="D12402" s="875" t="n">
        <v>28303</v>
      </c>
      <c r="E12402" s="880" t="n">
        <v>7.2</v>
      </c>
      <c r="F12402" s="877" t="n">
        <f aca="false">IFERROR(E12402/100,"")</f>
        <v>0.072</v>
      </c>
    </row>
    <row r="12403" customFormat="false" ht="13.8" hidden="false" customHeight="false" outlineLevel="0" collapsed="false">
      <c r="D12403" s="875" t="n">
        <v>28300</v>
      </c>
      <c r="E12403" s="880" t="n">
        <v>7.2</v>
      </c>
      <c r="F12403" s="877" t="n">
        <f aca="false">IFERROR(E12403/100,"")</f>
        <v>0.072</v>
      </c>
    </row>
    <row r="12404" customFormat="false" ht="13.8" hidden="false" customHeight="false" outlineLevel="0" collapsed="false">
      <c r="D12404" s="875" t="n">
        <v>28299</v>
      </c>
      <c r="E12404" s="880" t="n">
        <v>7.26</v>
      </c>
      <c r="F12404" s="877" t="n">
        <f aca="false">IFERROR(E12404/100,"")</f>
        <v>0.0726</v>
      </c>
    </row>
    <row r="12405" customFormat="false" ht="13.8" hidden="false" customHeight="false" outlineLevel="0" collapsed="false">
      <c r="D12405" s="875" t="n">
        <v>28298</v>
      </c>
      <c r="E12405" s="880" t="n">
        <v>7.25</v>
      </c>
      <c r="F12405" s="877" t="n">
        <f aca="false">IFERROR(E12405/100,"")</f>
        <v>0.0725</v>
      </c>
    </row>
    <row r="12406" customFormat="false" ht="13.8" hidden="false" customHeight="false" outlineLevel="0" collapsed="false">
      <c r="D12406" s="875" t="n">
        <v>28297</v>
      </c>
      <c r="E12406" s="880" t="n">
        <v>7.26</v>
      </c>
      <c r="F12406" s="877" t="n">
        <f aca="false">IFERROR(E12406/100,"")</f>
        <v>0.0726</v>
      </c>
    </row>
    <row r="12407" customFormat="false" ht="13.8" hidden="false" customHeight="false" outlineLevel="0" collapsed="false">
      <c r="D12407" s="875" t="n">
        <v>28296</v>
      </c>
      <c r="E12407" s="880" t="n">
        <v>7.27</v>
      </c>
      <c r="F12407" s="877" t="n">
        <f aca="false">IFERROR(E12407/100,"")</f>
        <v>0.0727</v>
      </c>
    </row>
    <row r="12408" customFormat="false" ht="13.8" hidden="false" customHeight="false" outlineLevel="0" collapsed="false">
      <c r="D12408" s="875" t="n">
        <v>28293</v>
      </c>
      <c r="E12408" s="880" t="n">
        <v>7.24</v>
      </c>
      <c r="F12408" s="877" t="n">
        <f aca="false">IFERROR(E12408/100,"")</f>
        <v>0.0724</v>
      </c>
    </row>
    <row r="12409" customFormat="false" ht="13.8" hidden="false" customHeight="false" outlineLevel="0" collapsed="false">
      <c r="D12409" s="875" t="n">
        <v>28292</v>
      </c>
      <c r="E12409" s="880" t="n">
        <v>7.24</v>
      </c>
      <c r="F12409" s="877" t="n">
        <f aca="false">IFERROR(E12409/100,"")</f>
        <v>0.0724</v>
      </c>
    </row>
    <row r="12410" customFormat="false" ht="13.8" hidden="false" customHeight="false" outlineLevel="0" collapsed="false">
      <c r="D12410" s="875" t="n">
        <v>28291</v>
      </c>
      <c r="E12410" s="880" t="n">
        <v>7.23</v>
      </c>
      <c r="F12410" s="877" t="n">
        <f aca="false">IFERROR(E12410/100,"")</f>
        <v>0.0723</v>
      </c>
    </row>
    <row r="12411" customFormat="false" ht="13.8" hidden="false" customHeight="false" outlineLevel="0" collapsed="false">
      <c r="D12411" s="875" t="n">
        <v>28290</v>
      </c>
      <c r="E12411" s="880" t="n">
        <v>7.22</v>
      </c>
      <c r="F12411" s="877" t="n">
        <f aca="false">IFERROR(E12411/100,"")</f>
        <v>0.0722</v>
      </c>
    </row>
    <row r="12412" customFormat="false" ht="13.8" hidden="false" customHeight="false" outlineLevel="0" collapsed="false">
      <c r="D12412" s="875" t="n">
        <v>28289</v>
      </c>
      <c r="E12412" s="880" t="n">
        <v>7.27</v>
      </c>
      <c r="F12412" s="877" t="n">
        <f aca="false">IFERROR(E12412/100,"")</f>
        <v>0.0727</v>
      </c>
    </row>
    <row r="12413" customFormat="false" ht="13.8" hidden="false" customHeight="false" outlineLevel="0" collapsed="false">
      <c r="D12413" s="875" t="n">
        <v>28286</v>
      </c>
      <c r="E12413" s="880" t="n">
        <v>7.3</v>
      </c>
      <c r="F12413" s="877" t="n">
        <f aca="false">IFERROR(E12413/100,"")</f>
        <v>0.073</v>
      </c>
    </row>
    <row r="12414" customFormat="false" ht="13.8" hidden="false" customHeight="false" outlineLevel="0" collapsed="false">
      <c r="D12414" s="875" t="n">
        <v>28285</v>
      </c>
      <c r="E12414" s="880" t="n">
        <v>7.35</v>
      </c>
      <c r="F12414" s="877" t="n">
        <f aca="false">IFERROR(E12414/100,"")</f>
        <v>0.0735</v>
      </c>
    </row>
    <row r="12415" customFormat="false" ht="13.8" hidden="false" customHeight="false" outlineLevel="0" collapsed="false">
      <c r="D12415" s="875" t="n">
        <v>28284</v>
      </c>
      <c r="E12415" s="880" t="n">
        <v>7.36</v>
      </c>
      <c r="F12415" s="877" t="n">
        <f aca="false">IFERROR(E12415/100,"")</f>
        <v>0.0736</v>
      </c>
    </row>
    <row r="12416" customFormat="false" ht="13.8" hidden="false" customHeight="false" outlineLevel="0" collapsed="false">
      <c r="D12416" s="875" t="n">
        <v>28283</v>
      </c>
      <c r="E12416" s="880" t="n">
        <v>7.36</v>
      </c>
      <c r="F12416" s="877" t="n">
        <f aca="false">IFERROR(E12416/100,"")</f>
        <v>0.0736</v>
      </c>
    </row>
    <row r="12417" customFormat="false" ht="13.8" hidden="false" customHeight="false" outlineLevel="0" collapsed="false">
      <c r="D12417" s="875" t="n">
        <v>28282</v>
      </c>
      <c r="E12417" s="880" t="n">
        <v>7.37</v>
      </c>
      <c r="F12417" s="877" t="n">
        <f aca="false">IFERROR(E12417/100,"")</f>
        <v>0.0737</v>
      </c>
    </row>
    <row r="12418" customFormat="false" ht="13.8" hidden="false" customHeight="false" outlineLevel="0" collapsed="false">
      <c r="D12418" s="875" t="n">
        <v>28279</v>
      </c>
      <c r="E12418" s="880" t="n">
        <v>7.36</v>
      </c>
      <c r="F12418" s="877" t="n">
        <f aca="false">IFERROR(E12418/100,"")</f>
        <v>0.0736</v>
      </c>
    </row>
    <row r="12419" customFormat="false" ht="13.8" hidden="false" customHeight="false" outlineLevel="0" collapsed="false">
      <c r="D12419" s="875" t="n">
        <v>28278</v>
      </c>
      <c r="E12419" s="880" t="n">
        <v>7.39</v>
      </c>
      <c r="F12419" s="877" t="n">
        <f aca="false">IFERROR(E12419/100,"")</f>
        <v>0.0739</v>
      </c>
    </row>
    <row r="12420" customFormat="false" ht="13.8" hidden="false" customHeight="false" outlineLevel="0" collapsed="false">
      <c r="D12420" s="875" t="n">
        <v>28277</v>
      </c>
      <c r="E12420" s="880" t="n">
        <v>7.38</v>
      </c>
      <c r="F12420" s="877" t="n">
        <f aca="false">IFERROR(E12420/100,"")</f>
        <v>0.0738</v>
      </c>
    </row>
    <row r="12421" customFormat="false" ht="13.8" hidden="false" customHeight="false" outlineLevel="0" collapsed="false">
      <c r="D12421" s="875" t="n">
        <v>28276</v>
      </c>
      <c r="E12421" s="880" t="n">
        <v>7.38</v>
      </c>
      <c r="F12421" s="877" t="n">
        <f aca="false">IFERROR(E12421/100,"")</f>
        <v>0.0738</v>
      </c>
    </row>
    <row r="12422" customFormat="false" ht="13.8" hidden="false" customHeight="false" outlineLevel="0" collapsed="false">
      <c r="D12422" s="875" t="n">
        <v>28275</v>
      </c>
      <c r="E12422" s="867" t="e">
        <f aca="false">NA()</f>
        <v>#N/A</v>
      </c>
      <c r="F12422" s="877" t="str">
        <f aca="false">IFERROR(E12422/100,"")</f>
        <v/>
      </c>
    </row>
    <row r="12423" customFormat="false" ht="13.8" hidden="false" customHeight="false" outlineLevel="0" collapsed="false">
      <c r="D12423" s="875" t="n">
        <v>28272</v>
      </c>
      <c r="E12423" s="880" t="n">
        <v>7.38</v>
      </c>
      <c r="F12423" s="877" t="n">
        <f aca="false">IFERROR(E12423/100,"")</f>
        <v>0.0738</v>
      </c>
    </row>
    <row r="12424" customFormat="false" ht="13.8" hidden="false" customHeight="false" outlineLevel="0" collapsed="false">
      <c r="D12424" s="875" t="n">
        <v>28271</v>
      </c>
      <c r="E12424" s="880" t="n">
        <v>7.42</v>
      </c>
      <c r="F12424" s="877" t="n">
        <f aca="false">IFERROR(E12424/100,"")</f>
        <v>0.0742</v>
      </c>
    </row>
    <row r="12425" customFormat="false" ht="13.8" hidden="false" customHeight="false" outlineLevel="0" collapsed="false">
      <c r="D12425" s="875" t="n">
        <v>28270</v>
      </c>
      <c r="E12425" s="880" t="n">
        <v>7.39</v>
      </c>
      <c r="F12425" s="877" t="n">
        <f aca="false">IFERROR(E12425/100,"")</f>
        <v>0.0739</v>
      </c>
    </row>
    <row r="12426" customFormat="false" ht="13.8" hidden="false" customHeight="false" outlineLevel="0" collapsed="false">
      <c r="D12426" s="875" t="n">
        <v>28269</v>
      </c>
      <c r="E12426" s="880" t="n">
        <v>7.41</v>
      </c>
      <c r="F12426" s="877" t="n">
        <f aca="false">IFERROR(E12426/100,"")</f>
        <v>0.0741</v>
      </c>
    </row>
    <row r="12427" customFormat="false" ht="13.8" hidden="false" customHeight="false" outlineLevel="0" collapsed="false">
      <c r="D12427" s="875" t="n">
        <v>28268</v>
      </c>
      <c r="E12427" s="880" t="n">
        <v>7.46</v>
      </c>
      <c r="F12427" s="877" t="n">
        <f aca="false">IFERROR(E12427/100,"")</f>
        <v>0.0746</v>
      </c>
    </row>
    <row r="12428" customFormat="false" ht="13.8" hidden="false" customHeight="false" outlineLevel="0" collapsed="false">
      <c r="D12428" s="875" t="n">
        <v>28265</v>
      </c>
      <c r="E12428" s="880" t="n">
        <v>7.49</v>
      </c>
      <c r="F12428" s="877" t="n">
        <f aca="false">IFERROR(E12428/100,"")</f>
        <v>0.0749</v>
      </c>
    </row>
    <row r="12429" customFormat="false" ht="13.8" hidden="false" customHeight="false" outlineLevel="0" collapsed="false">
      <c r="D12429" s="875" t="n">
        <v>28264</v>
      </c>
      <c r="E12429" s="880" t="n">
        <v>7.49</v>
      </c>
      <c r="F12429" s="877" t="n">
        <f aca="false">IFERROR(E12429/100,"")</f>
        <v>0.0749</v>
      </c>
    </row>
    <row r="12430" customFormat="false" ht="13.8" hidden="false" customHeight="false" outlineLevel="0" collapsed="false">
      <c r="D12430" s="875" t="n">
        <v>28263</v>
      </c>
      <c r="E12430" s="880" t="n">
        <v>7.43</v>
      </c>
      <c r="F12430" s="877" t="n">
        <f aca="false">IFERROR(E12430/100,"")</f>
        <v>0.0743</v>
      </c>
    </row>
    <row r="12431" customFormat="false" ht="13.8" hidden="false" customHeight="false" outlineLevel="0" collapsed="false">
      <c r="D12431" s="875" t="n">
        <v>28262</v>
      </c>
      <c r="E12431" s="880" t="n">
        <v>7.45</v>
      </c>
      <c r="F12431" s="877" t="n">
        <f aca="false">IFERROR(E12431/100,"")</f>
        <v>0.0745</v>
      </c>
    </row>
    <row r="12432" customFormat="false" ht="13.8" hidden="false" customHeight="false" outlineLevel="0" collapsed="false">
      <c r="D12432" s="875" t="n">
        <v>28261</v>
      </c>
      <c r="E12432" s="880" t="n">
        <v>7.46</v>
      </c>
      <c r="F12432" s="877" t="n">
        <f aca="false">IFERROR(E12432/100,"")</f>
        <v>0.0746</v>
      </c>
    </row>
    <row r="12433" customFormat="false" ht="13.8" hidden="false" customHeight="false" outlineLevel="0" collapsed="false">
      <c r="D12433" s="875" t="n">
        <v>28258</v>
      </c>
      <c r="E12433" s="880" t="n">
        <v>7.48</v>
      </c>
      <c r="F12433" s="877" t="n">
        <f aca="false">IFERROR(E12433/100,"")</f>
        <v>0.0748</v>
      </c>
    </row>
    <row r="12434" customFormat="false" ht="13.8" hidden="false" customHeight="false" outlineLevel="0" collapsed="false">
      <c r="D12434" s="875" t="n">
        <v>28257</v>
      </c>
      <c r="E12434" s="880" t="n">
        <v>7.5</v>
      </c>
      <c r="F12434" s="877" t="n">
        <f aca="false">IFERROR(E12434/100,"")</f>
        <v>0.075</v>
      </c>
    </row>
    <row r="12435" customFormat="false" ht="13.8" hidden="false" customHeight="false" outlineLevel="0" collapsed="false">
      <c r="D12435" s="875" t="n">
        <v>28256</v>
      </c>
      <c r="E12435" s="880" t="n">
        <v>7.52</v>
      </c>
      <c r="F12435" s="877" t="n">
        <f aca="false">IFERROR(E12435/100,"")</f>
        <v>0.0752</v>
      </c>
    </row>
    <row r="12436" customFormat="false" ht="13.8" hidden="false" customHeight="false" outlineLevel="0" collapsed="false">
      <c r="D12436" s="875" t="n">
        <v>28255</v>
      </c>
      <c r="E12436" s="880" t="n">
        <v>7.52</v>
      </c>
      <c r="F12436" s="877" t="n">
        <f aca="false">IFERROR(E12436/100,"")</f>
        <v>0.0752</v>
      </c>
    </row>
    <row r="12437" customFormat="false" ht="13.8" hidden="false" customHeight="false" outlineLevel="0" collapsed="false">
      <c r="D12437" s="875" t="n">
        <v>28254</v>
      </c>
      <c r="E12437" s="880" t="n">
        <v>7.5</v>
      </c>
      <c r="F12437" s="877" t="n">
        <f aca="false">IFERROR(E12437/100,"")</f>
        <v>0.075</v>
      </c>
    </row>
    <row r="12438" customFormat="false" ht="13.8" hidden="false" customHeight="false" outlineLevel="0" collapsed="false">
      <c r="D12438" s="875" t="n">
        <v>28251</v>
      </c>
      <c r="E12438" s="880" t="n">
        <v>7.5</v>
      </c>
      <c r="F12438" s="877" t="n">
        <f aca="false">IFERROR(E12438/100,"")</f>
        <v>0.075</v>
      </c>
    </row>
    <row r="12439" customFormat="false" ht="13.8" hidden="false" customHeight="false" outlineLevel="0" collapsed="false">
      <c r="D12439" s="875" t="n">
        <v>28250</v>
      </c>
      <c r="E12439" s="880" t="n">
        <v>7.47</v>
      </c>
      <c r="F12439" s="877" t="n">
        <f aca="false">IFERROR(E12439/100,"")</f>
        <v>0.0747</v>
      </c>
    </row>
    <row r="12440" customFormat="false" ht="13.8" hidden="false" customHeight="false" outlineLevel="0" collapsed="false">
      <c r="D12440" s="875" t="n">
        <v>28249</v>
      </c>
      <c r="E12440" s="880" t="n">
        <v>7.45</v>
      </c>
      <c r="F12440" s="877" t="n">
        <f aca="false">IFERROR(E12440/100,"")</f>
        <v>0.0745</v>
      </c>
    </row>
    <row r="12441" customFormat="false" ht="13.8" hidden="false" customHeight="false" outlineLevel="0" collapsed="false">
      <c r="D12441" s="875" t="n">
        <v>28248</v>
      </c>
      <c r="E12441" s="880" t="n">
        <v>7.44</v>
      </c>
      <c r="F12441" s="877" t="n">
        <f aca="false">IFERROR(E12441/100,"")</f>
        <v>0.0744</v>
      </c>
    </row>
    <row r="12442" customFormat="false" ht="13.8" hidden="false" customHeight="false" outlineLevel="0" collapsed="false">
      <c r="D12442" s="875" t="n">
        <v>28247</v>
      </c>
      <c r="E12442" s="880" t="n">
        <v>7.45</v>
      </c>
      <c r="F12442" s="877" t="n">
        <f aca="false">IFERROR(E12442/100,"")</f>
        <v>0.0745</v>
      </c>
    </row>
    <row r="12443" customFormat="false" ht="13.8" hidden="false" customHeight="false" outlineLevel="0" collapsed="false">
      <c r="D12443" s="875" t="n">
        <v>28244</v>
      </c>
      <c r="E12443" s="880" t="n">
        <v>7.45</v>
      </c>
      <c r="F12443" s="877" t="n">
        <f aca="false">IFERROR(E12443/100,"")</f>
        <v>0.0745</v>
      </c>
    </row>
    <row r="12444" customFormat="false" ht="13.8" hidden="false" customHeight="false" outlineLevel="0" collapsed="false">
      <c r="D12444" s="875" t="n">
        <v>28243</v>
      </c>
      <c r="E12444" s="880" t="n">
        <v>7.4</v>
      </c>
      <c r="F12444" s="877" t="n">
        <f aca="false">IFERROR(E12444/100,"")</f>
        <v>0.074</v>
      </c>
    </row>
    <row r="12445" customFormat="false" ht="13.8" hidden="false" customHeight="false" outlineLevel="0" collapsed="false">
      <c r="D12445" s="875" t="n">
        <v>28242</v>
      </c>
      <c r="E12445" s="880" t="n">
        <v>7.38</v>
      </c>
      <c r="F12445" s="877" t="n">
        <f aca="false">IFERROR(E12445/100,"")</f>
        <v>0.0738</v>
      </c>
    </row>
    <row r="12446" customFormat="false" ht="13.8" hidden="false" customHeight="false" outlineLevel="0" collapsed="false">
      <c r="D12446" s="875" t="n">
        <v>28241</v>
      </c>
      <c r="E12446" s="880" t="n">
        <v>7.38</v>
      </c>
      <c r="F12446" s="877" t="n">
        <f aca="false">IFERROR(E12446/100,"")</f>
        <v>0.0738</v>
      </c>
    </row>
    <row r="12447" customFormat="false" ht="13.8" hidden="false" customHeight="false" outlineLevel="0" collapsed="false">
      <c r="D12447" s="875" t="n">
        <v>28240</v>
      </c>
      <c r="E12447" s="880" t="n">
        <v>7.4</v>
      </c>
      <c r="F12447" s="877" t="n">
        <f aca="false">IFERROR(E12447/100,"")</f>
        <v>0.074</v>
      </c>
    </row>
    <row r="12448" customFormat="false" ht="13.8" hidden="false" customHeight="false" outlineLevel="0" collapsed="false">
      <c r="D12448" s="875" t="n">
        <v>28237</v>
      </c>
      <c r="E12448" s="880" t="n">
        <v>7.36</v>
      </c>
      <c r="F12448" s="877" t="n">
        <f aca="false">IFERROR(E12448/100,"")</f>
        <v>0.0736</v>
      </c>
    </row>
    <row r="12449" customFormat="false" ht="13.8" hidden="false" customHeight="false" outlineLevel="0" collapsed="false">
      <c r="D12449" s="875" t="n">
        <v>28236</v>
      </c>
      <c r="E12449" s="880" t="n">
        <v>7.33</v>
      </c>
      <c r="F12449" s="877" t="n">
        <f aca="false">IFERROR(E12449/100,"")</f>
        <v>0.0733</v>
      </c>
    </row>
    <row r="12450" customFormat="false" ht="13.8" hidden="false" customHeight="false" outlineLevel="0" collapsed="false">
      <c r="D12450" s="875" t="n">
        <v>28235</v>
      </c>
      <c r="E12450" s="880" t="n">
        <v>7.32</v>
      </c>
      <c r="F12450" s="877" t="n">
        <f aca="false">IFERROR(E12450/100,"")</f>
        <v>0.0732</v>
      </c>
    </row>
    <row r="12451" customFormat="false" ht="13.8" hidden="false" customHeight="false" outlineLevel="0" collapsed="false">
      <c r="D12451" s="875" t="n">
        <v>28234</v>
      </c>
      <c r="E12451" s="880" t="n">
        <v>7.3</v>
      </c>
      <c r="F12451" s="877" t="n">
        <f aca="false">IFERROR(E12451/100,"")</f>
        <v>0.073</v>
      </c>
    </row>
    <row r="12452" customFormat="false" ht="13.8" hidden="false" customHeight="false" outlineLevel="0" collapsed="false">
      <c r="D12452" s="875" t="n">
        <v>28233</v>
      </c>
      <c r="E12452" s="880" t="n">
        <v>7.25</v>
      </c>
      <c r="F12452" s="877" t="n">
        <f aca="false">IFERROR(E12452/100,"")</f>
        <v>0.0725</v>
      </c>
    </row>
    <row r="12453" customFormat="false" ht="13.8" hidden="false" customHeight="false" outlineLevel="0" collapsed="false">
      <c r="D12453" s="875" t="n">
        <v>28230</v>
      </c>
      <c r="E12453" s="880" t="n">
        <v>7.25</v>
      </c>
      <c r="F12453" s="877" t="n">
        <f aca="false">IFERROR(E12453/100,"")</f>
        <v>0.0725</v>
      </c>
    </row>
    <row r="12454" customFormat="false" ht="13.8" hidden="false" customHeight="false" outlineLevel="0" collapsed="false">
      <c r="D12454" s="875" t="n">
        <v>28229</v>
      </c>
      <c r="E12454" s="880" t="n">
        <v>7.22</v>
      </c>
      <c r="F12454" s="877" t="n">
        <f aca="false">IFERROR(E12454/100,"")</f>
        <v>0.0722</v>
      </c>
    </row>
    <row r="12455" customFormat="false" ht="13.8" hidden="false" customHeight="false" outlineLevel="0" collapsed="false">
      <c r="D12455" s="875" t="n">
        <v>28228</v>
      </c>
      <c r="E12455" s="880" t="n">
        <v>7.36</v>
      </c>
      <c r="F12455" s="877" t="n">
        <f aca="false">IFERROR(E12455/100,"")</f>
        <v>0.0736</v>
      </c>
    </row>
    <row r="12456" customFormat="false" ht="13.8" hidden="false" customHeight="false" outlineLevel="0" collapsed="false">
      <c r="D12456" s="875" t="n">
        <v>28227</v>
      </c>
      <c r="E12456" s="880" t="n">
        <v>7.39</v>
      </c>
      <c r="F12456" s="877" t="n">
        <f aca="false">IFERROR(E12456/100,"")</f>
        <v>0.0739</v>
      </c>
    </row>
    <row r="12457" customFormat="false" ht="13.8" hidden="false" customHeight="false" outlineLevel="0" collapsed="false">
      <c r="D12457" s="875" t="n">
        <v>28226</v>
      </c>
      <c r="E12457" s="880" t="n">
        <v>7.39</v>
      </c>
      <c r="F12457" s="877" t="n">
        <f aca="false">IFERROR(E12457/100,"")</f>
        <v>0.0739</v>
      </c>
    </row>
    <row r="12458" customFormat="false" ht="13.8" hidden="false" customHeight="false" outlineLevel="0" collapsed="false">
      <c r="D12458" s="875" t="n">
        <v>28223</v>
      </c>
      <c r="E12458" s="867" t="e">
        <f aca="false">NA()</f>
        <v>#N/A</v>
      </c>
      <c r="F12458" s="877" t="str">
        <f aca="false">IFERROR(E12458/100,"")</f>
        <v/>
      </c>
    </row>
    <row r="12459" customFormat="false" ht="13.8" hidden="false" customHeight="false" outlineLevel="0" collapsed="false">
      <c r="D12459" s="875" t="n">
        <v>28222</v>
      </c>
      <c r="E12459" s="880" t="n">
        <v>7.43</v>
      </c>
      <c r="F12459" s="877" t="n">
        <f aca="false">IFERROR(E12459/100,"")</f>
        <v>0.0743</v>
      </c>
    </row>
    <row r="12460" customFormat="false" ht="13.8" hidden="false" customHeight="false" outlineLevel="0" collapsed="false">
      <c r="D12460" s="875" t="n">
        <v>28221</v>
      </c>
      <c r="E12460" s="880" t="n">
        <v>7.46</v>
      </c>
      <c r="F12460" s="877" t="n">
        <f aca="false">IFERROR(E12460/100,"")</f>
        <v>0.0746</v>
      </c>
    </row>
    <row r="12461" customFormat="false" ht="13.8" hidden="false" customHeight="false" outlineLevel="0" collapsed="false">
      <c r="D12461" s="875" t="n">
        <v>28220</v>
      </c>
      <c r="E12461" s="880" t="n">
        <v>7.47</v>
      </c>
      <c r="F12461" s="877" t="n">
        <f aca="false">IFERROR(E12461/100,"")</f>
        <v>0.0747</v>
      </c>
    </row>
    <row r="12462" customFormat="false" ht="13.8" hidden="false" customHeight="false" outlineLevel="0" collapsed="false">
      <c r="D12462" s="875" t="n">
        <v>28219</v>
      </c>
      <c r="E12462" s="880" t="n">
        <v>7.44</v>
      </c>
      <c r="F12462" s="877" t="n">
        <f aca="false">IFERROR(E12462/100,"")</f>
        <v>0.0744</v>
      </c>
    </row>
    <row r="12463" customFormat="false" ht="13.8" hidden="false" customHeight="false" outlineLevel="0" collapsed="false">
      <c r="D12463" s="875" t="n">
        <v>28216</v>
      </c>
      <c r="E12463" s="880" t="n">
        <v>7.43</v>
      </c>
      <c r="F12463" s="877" t="n">
        <f aca="false">IFERROR(E12463/100,"")</f>
        <v>0.0743</v>
      </c>
    </row>
    <row r="12464" customFormat="false" ht="13.8" hidden="false" customHeight="false" outlineLevel="0" collapsed="false">
      <c r="D12464" s="875" t="n">
        <v>28215</v>
      </c>
      <c r="E12464" s="880" t="n">
        <v>7.42</v>
      </c>
      <c r="F12464" s="877" t="n">
        <f aca="false">IFERROR(E12464/100,"")</f>
        <v>0.0742</v>
      </c>
    </row>
    <row r="12465" customFormat="false" ht="13.8" hidden="false" customHeight="false" outlineLevel="0" collapsed="false">
      <c r="D12465" s="875" t="n">
        <v>28214</v>
      </c>
      <c r="E12465" s="880" t="n">
        <v>7.44</v>
      </c>
      <c r="F12465" s="877" t="n">
        <f aca="false">IFERROR(E12465/100,"")</f>
        <v>0.0744</v>
      </c>
    </row>
    <row r="12466" customFormat="false" ht="13.8" hidden="false" customHeight="false" outlineLevel="0" collapsed="false">
      <c r="D12466" s="875" t="n">
        <v>28213</v>
      </c>
      <c r="E12466" s="880" t="n">
        <v>7.47</v>
      </c>
      <c r="F12466" s="877" t="n">
        <f aca="false">IFERROR(E12466/100,"")</f>
        <v>0.0747</v>
      </c>
    </row>
    <row r="12467" customFormat="false" ht="13.8" hidden="false" customHeight="false" outlineLevel="0" collapsed="false">
      <c r="D12467" s="875" t="n">
        <v>28212</v>
      </c>
      <c r="E12467" s="880" t="n">
        <v>7.47</v>
      </c>
      <c r="F12467" s="877" t="n">
        <f aca="false">IFERROR(E12467/100,"")</f>
        <v>0.0747</v>
      </c>
    </row>
    <row r="12468" customFormat="false" ht="13.8" hidden="false" customHeight="false" outlineLevel="0" collapsed="false">
      <c r="D12468" s="875" t="n">
        <v>28209</v>
      </c>
      <c r="E12468" s="880" t="n">
        <v>7.48</v>
      </c>
      <c r="F12468" s="877" t="n">
        <f aca="false">IFERROR(E12468/100,"")</f>
        <v>0.0748</v>
      </c>
    </row>
    <row r="12469" customFormat="false" ht="13.8" hidden="false" customHeight="false" outlineLevel="0" collapsed="false">
      <c r="D12469" s="875" t="n">
        <v>28208</v>
      </c>
      <c r="E12469" s="880" t="n">
        <v>7.46</v>
      </c>
      <c r="F12469" s="877" t="n">
        <f aca="false">IFERROR(E12469/100,"")</f>
        <v>0.0746</v>
      </c>
    </row>
    <row r="12470" customFormat="false" ht="13.8" hidden="false" customHeight="false" outlineLevel="0" collapsed="false">
      <c r="D12470" s="875" t="n">
        <v>28207</v>
      </c>
      <c r="E12470" s="880" t="n">
        <v>7.44</v>
      </c>
      <c r="F12470" s="877" t="n">
        <f aca="false">IFERROR(E12470/100,"")</f>
        <v>0.0744</v>
      </c>
    </row>
    <row r="12471" customFormat="false" ht="13.8" hidden="false" customHeight="false" outlineLevel="0" collapsed="false">
      <c r="D12471" s="875" t="n">
        <v>28206</v>
      </c>
      <c r="E12471" s="880" t="n">
        <v>7.43</v>
      </c>
      <c r="F12471" s="877" t="n">
        <f aca="false">IFERROR(E12471/100,"")</f>
        <v>0.0743</v>
      </c>
    </row>
    <row r="12472" customFormat="false" ht="13.8" hidden="false" customHeight="false" outlineLevel="0" collapsed="false">
      <c r="D12472" s="875" t="n">
        <v>28205</v>
      </c>
      <c r="E12472" s="880" t="n">
        <v>7.43</v>
      </c>
      <c r="F12472" s="877" t="n">
        <f aca="false">IFERROR(E12472/100,"")</f>
        <v>0.0743</v>
      </c>
    </row>
    <row r="12473" customFormat="false" ht="13.8" hidden="false" customHeight="false" outlineLevel="0" collapsed="false">
      <c r="D12473" s="875" t="n">
        <v>28202</v>
      </c>
      <c r="E12473" s="880" t="n">
        <v>7.44</v>
      </c>
      <c r="F12473" s="877" t="n">
        <f aca="false">IFERROR(E12473/100,"")</f>
        <v>0.0744</v>
      </c>
    </row>
    <row r="12474" customFormat="false" ht="13.8" hidden="false" customHeight="false" outlineLevel="0" collapsed="false">
      <c r="D12474" s="875" t="n">
        <v>28201</v>
      </c>
      <c r="E12474" s="880" t="n">
        <v>7.47</v>
      </c>
      <c r="F12474" s="877" t="n">
        <f aca="false">IFERROR(E12474/100,"")</f>
        <v>0.0747</v>
      </c>
    </row>
    <row r="12475" customFormat="false" ht="13.8" hidden="false" customHeight="false" outlineLevel="0" collapsed="false">
      <c r="D12475" s="875" t="n">
        <v>28200</v>
      </c>
      <c r="E12475" s="880" t="n">
        <v>7.44</v>
      </c>
      <c r="F12475" s="877" t="n">
        <f aca="false">IFERROR(E12475/100,"")</f>
        <v>0.0744</v>
      </c>
    </row>
    <row r="12476" customFormat="false" ht="13.8" hidden="false" customHeight="false" outlineLevel="0" collapsed="false">
      <c r="D12476" s="875" t="n">
        <v>28199</v>
      </c>
      <c r="E12476" s="880" t="n">
        <v>7.44</v>
      </c>
      <c r="F12476" s="877" t="n">
        <f aca="false">IFERROR(E12476/100,"")</f>
        <v>0.0744</v>
      </c>
    </row>
    <row r="12477" customFormat="false" ht="13.8" hidden="false" customHeight="false" outlineLevel="0" collapsed="false">
      <c r="D12477" s="875" t="n">
        <v>28198</v>
      </c>
      <c r="E12477" s="880" t="n">
        <v>7.45</v>
      </c>
      <c r="F12477" s="877" t="n">
        <f aca="false">IFERROR(E12477/100,"")</f>
        <v>0.0745</v>
      </c>
    </row>
    <row r="12478" customFormat="false" ht="13.8" hidden="false" customHeight="false" outlineLevel="0" collapsed="false">
      <c r="D12478" s="875" t="n">
        <v>28195</v>
      </c>
      <c r="E12478" s="880" t="n">
        <v>7.44</v>
      </c>
      <c r="F12478" s="877" t="n">
        <f aca="false">IFERROR(E12478/100,"")</f>
        <v>0.0744</v>
      </c>
    </row>
    <row r="12479" customFormat="false" ht="13.8" hidden="false" customHeight="false" outlineLevel="0" collapsed="false">
      <c r="D12479" s="875" t="n">
        <v>28194</v>
      </c>
      <c r="E12479" s="880" t="n">
        <v>7.49</v>
      </c>
      <c r="F12479" s="877" t="n">
        <f aca="false">IFERROR(E12479/100,"")</f>
        <v>0.0749</v>
      </c>
    </row>
    <row r="12480" customFormat="false" ht="13.8" hidden="false" customHeight="false" outlineLevel="0" collapsed="false">
      <c r="D12480" s="875" t="n">
        <v>28193</v>
      </c>
      <c r="E12480" s="880" t="n">
        <v>7.5</v>
      </c>
      <c r="F12480" s="877" t="n">
        <f aca="false">IFERROR(E12480/100,"")</f>
        <v>0.075</v>
      </c>
    </row>
    <row r="12481" customFormat="false" ht="13.8" hidden="false" customHeight="false" outlineLevel="0" collapsed="false">
      <c r="D12481" s="875" t="n">
        <v>28192</v>
      </c>
      <c r="E12481" s="880" t="n">
        <v>7.52</v>
      </c>
      <c r="F12481" s="877" t="n">
        <f aca="false">IFERROR(E12481/100,"")</f>
        <v>0.0752</v>
      </c>
    </row>
    <row r="12482" customFormat="false" ht="13.8" hidden="false" customHeight="false" outlineLevel="0" collapsed="false">
      <c r="D12482" s="875" t="n">
        <v>28191</v>
      </c>
      <c r="E12482" s="880" t="n">
        <v>7.5</v>
      </c>
      <c r="F12482" s="877" t="n">
        <f aca="false">IFERROR(E12482/100,"")</f>
        <v>0.075</v>
      </c>
    </row>
    <row r="12483" customFormat="false" ht="13.8" hidden="false" customHeight="false" outlineLevel="0" collapsed="false">
      <c r="D12483" s="875" t="n">
        <v>28188</v>
      </c>
      <c r="E12483" s="880" t="n">
        <v>7.48</v>
      </c>
      <c r="F12483" s="877" t="n">
        <f aca="false">IFERROR(E12483/100,"")</f>
        <v>0.0748</v>
      </c>
    </row>
    <row r="12484" customFormat="false" ht="13.8" hidden="false" customHeight="false" outlineLevel="0" collapsed="false">
      <c r="D12484" s="875" t="n">
        <v>28187</v>
      </c>
      <c r="E12484" s="880" t="n">
        <v>7.43</v>
      </c>
      <c r="F12484" s="877" t="n">
        <f aca="false">IFERROR(E12484/100,"")</f>
        <v>0.0743</v>
      </c>
    </row>
    <row r="12485" customFormat="false" ht="13.8" hidden="false" customHeight="false" outlineLevel="0" collapsed="false">
      <c r="D12485" s="875" t="n">
        <v>28186</v>
      </c>
      <c r="E12485" s="880" t="n">
        <v>7.45</v>
      </c>
      <c r="F12485" s="877" t="n">
        <f aca="false">IFERROR(E12485/100,"")</f>
        <v>0.0745</v>
      </c>
    </row>
    <row r="12486" customFormat="false" ht="13.8" hidden="false" customHeight="false" outlineLevel="0" collapsed="false">
      <c r="D12486" s="875" t="n">
        <v>28185</v>
      </c>
      <c r="E12486" s="880" t="n">
        <v>7.49</v>
      </c>
      <c r="F12486" s="877" t="n">
        <f aca="false">IFERROR(E12486/100,"")</f>
        <v>0.0749</v>
      </c>
    </row>
    <row r="12487" customFormat="false" ht="13.8" hidden="false" customHeight="false" outlineLevel="0" collapsed="false">
      <c r="D12487" s="875" t="n">
        <v>28184</v>
      </c>
      <c r="E12487" s="880" t="n">
        <v>7.45</v>
      </c>
      <c r="F12487" s="877" t="n">
        <f aca="false">IFERROR(E12487/100,"")</f>
        <v>0.0745</v>
      </c>
    </row>
    <row r="12488" customFormat="false" ht="13.8" hidden="false" customHeight="false" outlineLevel="0" collapsed="false">
      <c r="D12488" s="875" t="n">
        <v>28181</v>
      </c>
      <c r="E12488" s="880" t="n">
        <v>7.48</v>
      </c>
      <c r="F12488" s="877" t="n">
        <f aca="false">IFERROR(E12488/100,"")</f>
        <v>0.0748</v>
      </c>
    </row>
    <row r="12489" customFormat="false" ht="13.8" hidden="false" customHeight="false" outlineLevel="0" collapsed="false">
      <c r="D12489" s="875" t="n">
        <v>28180</v>
      </c>
      <c r="E12489" s="880" t="n">
        <v>7.5</v>
      </c>
      <c r="F12489" s="877" t="n">
        <f aca="false">IFERROR(E12489/100,"")</f>
        <v>0.075</v>
      </c>
    </row>
    <row r="12490" customFormat="false" ht="13.8" hidden="false" customHeight="false" outlineLevel="0" collapsed="false">
      <c r="D12490" s="875" t="n">
        <v>28179</v>
      </c>
      <c r="E12490" s="880" t="n">
        <v>7.48</v>
      </c>
      <c r="F12490" s="877" t="n">
        <f aca="false">IFERROR(E12490/100,"")</f>
        <v>0.0748</v>
      </c>
    </row>
    <row r="12491" customFormat="false" ht="13.8" hidden="false" customHeight="false" outlineLevel="0" collapsed="false">
      <c r="D12491" s="875" t="n">
        <v>28178</v>
      </c>
      <c r="E12491" s="880" t="n">
        <v>7.42</v>
      </c>
      <c r="F12491" s="877" t="n">
        <f aca="false">IFERROR(E12491/100,"")</f>
        <v>0.0742</v>
      </c>
    </row>
    <row r="12492" customFormat="false" ht="13.8" hidden="false" customHeight="false" outlineLevel="0" collapsed="false">
      <c r="D12492" s="875" t="n">
        <v>28177</v>
      </c>
      <c r="E12492" s="867" t="e">
        <f aca="false">NA()</f>
        <v>#N/A</v>
      </c>
      <c r="F12492" s="877" t="str">
        <f aca="false">IFERROR(E12492/100,"")</f>
        <v/>
      </c>
    </row>
    <row r="12493" customFormat="false" ht="13.8" hidden="false" customHeight="false" outlineLevel="0" collapsed="false">
      <c r="D12493" s="875" t="n">
        <v>28174</v>
      </c>
      <c r="E12493" s="880" t="n">
        <v>7.41</v>
      </c>
      <c r="F12493" s="877" t="n">
        <f aca="false">IFERROR(E12493/100,"")</f>
        <v>0.0741</v>
      </c>
    </row>
    <row r="12494" customFormat="false" ht="13.8" hidden="false" customHeight="false" outlineLevel="0" collapsed="false">
      <c r="D12494" s="875" t="n">
        <v>28173</v>
      </c>
      <c r="E12494" s="880" t="n">
        <v>7.26</v>
      </c>
      <c r="F12494" s="877" t="n">
        <f aca="false">IFERROR(E12494/100,"")</f>
        <v>0.0726</v>
      </c>
    </row>
    <row r="12495" customFormat="false" ht="13.8" hidden="false" customHeight="false" outlineLevel="0" collapsed="false">
      <c r="D12495" s="875" t="n">
        <v>28172</v>
      </c>
      <c r="E12495" s="880" t="n">
        <v>7.34</v>
      </c>
      <c r="F12495" s="877" t="n">
        <f aca="false">IFERROR(E12495/100,"")</f>
        <v>0.0734</v>
      </c>
    </row>
    <row r="12496" customFormat="false" ht="13.8" hidden="false" customHeight="false" outlineLevel="0" collapsed="false">
      <c r="D12496" s="875" t="n">
        <v>28171</v>
      </c>
      <c r="E12496" s="880" t="n">
        <v>7.36</v>
      </c>
      <c r="F12496" s="877" t="n">
        <f aca="false">IFERROR(E12496/100,"")</f>
        <v>0.0736</v>
      </c>
    </row>
    <row r="12497" customFormat="false" ht="13.8" hidden="false" customHeight="false" outlineLevel="0" collapsed="false">
      <c r="D12497" s="875" t="n">
        <v>28170</v>
      </c>
      <c r="E12497" s="880" t="n">
        <v>7.38</v>
      </c>
      <c r="F12497" s="877" t="n">
        <f aca="false">IFERROR(E12497/100,"")</f>
        <v>0.0738</v>
      </c>
    </row>
    <row r="12498" customFormat="false" ht="13.8" hidden="false" customHeight="false" outlineLevel="0" collapsed="false">
      <c r="D12498" s="875" t="n">
        <v>28167</v>
      </c>
      <c r="E12498" s="880" t="n">
        <v>7.36</v>
      </c>
      <c r="F12498" s="877" t="n">
        <f aca="false">IFERROR(E12498/100,"")</f>
        <v>0.0736</v>
      </c>
    </row>
    <row r="12499" customFormat="false" ht="13.8" hidden="false" customHeight="false" outlineLevel="0" collapsed="false">
      <c r="D12499" s="875" t="n">
        <v>28166</v>
      </c>
      <c r="E12499" s="880" t="n">
        <v>7.34</v>
      </c>
      <c r="F12499" s="877" t="n">
        <f aca="false">IFERROR(E12499/100,"")</f>
        <v>0.0734</v>
      </c>
    </row>
    <row r="12500" customFormat="false" ht="13.8" hidden="false" customHeight="false" outlineLevel="0" collapsed="false">
      <c r="D12500" s="875" t="n">
        <v>28165</v>
      </c>
      <c r="E12500" s="880" t="n">
        <v>7.34</v>
      </c>
      <c r="F12500" s="877" t="n">
        <f aca="false">IFERROR(E12500/100,"")</f>
        <v>0.0734</v>
      </c>
    </row>
    <row r="12501" customFormat="false" ht="13.8" hidden="false" customHeight="false" outlineLevel="0" collapsed="false">
      <c r="D12501" s="875" t="n">
        <v>28164</v>
      </c>
      <c r="E12501" s="880" t="n">
        <v>7.35</v>
      </c>
      <c r="F12501" s="877" t="n">
        <f aca="false">IFERROR(E12501/100,"")</f>
        <v>0.0735</v>
      </c>
    </row>
    <row r="12502" customFormat="false" ht="13.8" hidden="false" customHeight="false" outlineLevel="0" collapsed="false">
      <c r="D12502" s="875" t="n">
        <v>28163</v>
      </c>
      <c r="E12502" s="880" t="n">
        <v>7.34</v>
      </c>
      <c r="F12502" s="877" t="n">
        <f aca="false">IFERROR(E12502/100,"")</f>
        <v>0.0734</v>
      </c>
    </row>
    <row r="12503" customFormat="false" ht="13.8" hidden="false" customHeight="false" outlineLevel="0" collapsed="false">
      <c r="D12503" s="875" t="n">
        <v>28160</v>
      </c>
      <c r="E12503" s="880" t="n">
        <v>7.28</v>
      </c>
      <c r="F12503" s="877" t="n">
        <f aca="false">IFERROR(E12503/100,"")</f>
        <v>0.0728</v>
      </c>
    </row>
    <row r="12504" customFormat="false" ht="13.8" hidden="false" customHeight="false" outlineLevel="0" collapsed="false">
      <c r="D12504" s="875" t="n">
        <v>28159</v>
      </c>
      <c r="E12504" s="880" t="n">
        <v>7.46</v>
      </c>
      <c r="F12504" s="877" t="n">
        <f aca="false">IFERROR(E12504/100,"")</f>
        <v>0.0746</v>
      </c>
    </row>
    <row r="12505" customFormat="false" ht="13.8" hidden="false" customHeight="false" outlineLevel="0" collapsed="false">
      <c r="D12505" s="875" t="n">
        <v>28158</v>
      </c>
      <c r="E12505" s="880" t="n">
        <v>7.47</v>
      </c>
      <c r="F12505" s="877" t="n">
        <f aca="false">IFERROR(E12505/100,"")</f>
        <v>0.0747</v>
      </c>
    </row>
    <row r="12506" customFormat="false" ht="13.8" hidden="false" customHeight="false" outlineLevel="0" collapsed="false">
      <c r="D12506" s="875" t="n">
        <v>28157</v>
      </c>
      <c r="E12506" s="880" t="n">
        <v>7.41</v>
      </c>
      <c r="F12506" s="877" t="n">
        <f aca="false">IFERROR(E12506/100,"")</f>
        <v>0.0741</v>
      </c>
    </row>
    <row r="12507" customFormat="false" ht="13.8" hidden="false" customHeight="false" outlineLevel="0" collapsed="false">
      <c r="D12507" s="875" t="n">
        <v>28156</v>
      </c>
      <c r="E12507" s="880" t="n">
        <v>7.4</v>
      </c>
      <c r="F12507" s="877" t="n">
        <f aca="false">IFERROR(E12507/100,"")</f>
        <v>0.074</v>
      </c>
    </row>
    <row r="12508" customFormat="false" ht="13.8" hidden="false" customHeight="false" outlineLevel="0" collapsed="false">
      <c r="D12508" s="875" t="n">
        <v>28153</v>
      </c>
      <c r="E12508" s="880" t="n">
        <v>7.4</v>
      </c>
      <c r="F12508" s="877" t="n">
        <f aca="false">IFERROR(E12508/100,"")</f>
        <v>0.074</v>
      </c>
    </row>
    <row r="12509" customFormat="false" ht="13.8" hidden="false" customHeight="false" outlineLevel="0" collapsed="false">
      <c r="D12509" s="875" t="n">
        <v>28152</v>
      </c>
      <c r="E12509" s="880" t="n">
        <v>7.43</v>
      </c>
      <c r="F12509" s="877" t="n">
        <f aca="false">IFERROR(E12509/100,"")</f>
        <v>0.0743</v>
      </c>
    </row>
    <row r="12510" customFormat="false" ht="13.8" hidden="false" customHeight="false" outlineLevel="0" collapsed="false">
      <c r="D12510" s="875" t="n">
        <v>28151</v>
      </c>
      <c r="E12510" s="880" t="n">
        <v>7.33</v>
      </c>
      <c r="F12510" s="877" t="n">
        <f aca="false">IFERROR(E12510/100,"")</f>
        <v>0.0733</v>
      </c>
    </row>
    <row r="12511" customFormat="false" ht="13.8" hidden="false" customHeight="false" outlineLevel="0" collapsed="false">
      <c r="D12511" s="875" t="n">
        <v>28150</v>
      </c>
      <c r="E12511" s="880" t="n">
        <v>7.32</v>
      </c>
      <c r="F12511" s="877" t="n">
        <f aca="false">IFERROR(E12511/100,"")</f>
        <v>0.0732</v>
      </c>
    </row>
    <row r="12512" customFormat="false" ht="13.8" hidden="false" customHeight="false" outlineLevel="0" collapsed="false">
      <c r="D12512" s="875" t="n">
        <v>28149</v>
      </c>
      <c r="E12512" s="880" t="n">
        <v>7.34</v>
      </c>
      <c r="F12512" s="877" t="n">
        <f aca="false">IFERROR(E12512/100,"")</f>
        <v>0.0734</v>
      </c>
    </row>
    <row r="12513" customFormat="false" ht="13.8" hidden="false" customHeight="false" outlineLevel="0" collapsed="false">
      <c r="D12513" s="875" t="n">
        <v>28146</v>
      </c>
      <c r="E12513" s="880" t="n">
        <v>7.28</v>
      </c>
      <c r="F12513" s="877" t="n">
        <f aca="false">IFERROR(E12513/100,"")</f>
        <v>0.0728</v>
      </c>
    </row>
    <row r="12514" customFormat="false" ht="13.8" hidden="false" customHeight="false" outlineLevel="0" collapsed="false">
      <c r="D12514" s="875" t="n">
        <v>28145</v>
      </c>
      <c r="E12514" s="880" t="n">
        <v>7.26</v>
      </c>
      <c r="F12514" s="877" t="n">
        <f aca="false">IFERROR(E12514/100,"")</f>
        <v>0.0726</v>
      </c>
    </row>
    <row r="12515" customFormat="false" ht="13.8" hidden="false" customHeight="false" outlineLevel="0" collapsed="false">
      <c r="D12515" s="875" t="n">
        <v>28144</v>
      </c>
      <c r="E12515" s="880" t="n">
        <v>7.28</v>
      </c>
      <c r="F12515" s="877" t="n">
        <f aca="false">IFERROR(E12515/100,"")</f>
        <v>0.0728</v>
      </c>
    </row>
    <row r="12516" customFormat="false" ht="13.8" hidden="false" customHeight="false" outlineLevel="0" collapsed="false">
      <c r="D12516" s="875" t="n">
        <v>28143</v>
      </c>
      <c r="E12516" s="880" t="n">
        <v>7.34</v>
      </c>
      <c r="F12516" s="877" t="n">
        <f aca="false">IFERROR(E12516/100,"")</f>
        <v>0.0734</v>
      </c>
    </row>
    <row r="12517" customFormat="false" ht="13.8" hidden="false" customHeight="false" outlineLevel="0" collapsed="false">
      <c r="D12517" s="875" t="n">
        <v>28142</v>
      </c>
      <c r="E12517" s="880" t="n">
        <v>7.28</v>
      </c>
      <c r="F12517" s="877" t="n">
        <f aca="false">IFERROR(E12517/100,"")</f>
        <v>0.0728</v>
      </c>
    </row>
    <row r="12518" customFormat="false" ht="13.8" hidden="false" customHeight="false" outlineLevel="0" collapsed="false">
      <c r="D12518" s="875" t="n">
        <v>28139</v>
      </c>
      <c r="E12518" s="880" t="n">
        <v>7.28</v>
      </c>
      <c r="F12518" s="877" t="n">
        <f aca="false">IFERROR(E12518/100,"")</f>
        <v>0.0728</v>
      </c>
    </row>
    <row r="12519" customFormat="false" ht="13.8" hidden="false" customHeight="false" outlineLevel="0" collapsed="false">
      <c r="D12519" s="875" t="n">
        <v>28138</v>
      </c>
      <c r="E12519" s="880" t="n">
        <v>7.18</v>
      </c>
      <c r="F12519" s="877" t="n">
        <f aca="false">IFERROR(E12519/100,"")</f>
        <v>0.0718</v>
      </c>
    </row>
    <row r="12520" customFormat="false" ht="13.8" hidden="false" customHeight="false" outlineLevel="0" collapsed="false">
      <c r="D12520" s="875" t="n">
        <v>28137</v>
      </c>
      <c r="E12520" s="880" t="n">
        <v>7.26</v>
      </c>
      <c r="F12520" s="877" t="n">
        <f aca="false">IFERROR(E12520/100,"")</f>
        <v>0.0726</v>
      </c>
    </row>
    <row r="12521" customFormat="false" ht="13.8" hidden="false" customHeight="false" outlineLevel="0" collapsed="false">
      <c r="D12521" s="875" t="n">
        <v>28136</v>
      </c>
      <c r="E12521" s="880" t="n">
        <v>7.28</v>
      </c>
      <c r="F12521" s="877" t="n">
        <f aca="false">IFERROR(E12521/100,"")</f>
        <v>0.0728</v>
      </c>
    </row>
    <row r="12522" customFormat="false" ht="13.8" hidden="false" customHeight="false" outlineLevel="0" collapsed="false">
      <c r="D12522" s="875" t="n">
        <v>28135</v>
      </c>
      <c r="E12522" s="880" t="n">
        <v>7.2</v>
      </c>
      <c r="F12522" s="877" t="n">
        <f aca="false">IFERROR(E12522/100,"")</f>
        <v>0.072</v>
      </c>
    </row>
    <row r="12523" customFormat="false" ht="13.8" hidden="false" customHeight="false" outlineLevel="0" collapsed="false">
      <c r="D12523" s="875" t="n">
        <v>28132</v>
      </c>
      <c r="E12523" s="880" t="n">
        <v>7.07</v>
      </c>
      <c r="F12523" s="877" t="n">
        <f aca="false">IFERROR(E12523/100,"")</f>
        <v>0.0707</v>
      </c>
    </row>
    <row r="12524" customFormat="false" ht="13.8" hidden="false" customHeight="false" outlineLevel="0" collapsed="false">
      <c r="D12524" s="875" t="n">
        <v>28131</v>
      </c>
      <c r="E12524" s="880" t="n">
        <v>6.93</v>
      </c>
      <c r="F12524" s="877" t="n">
        <f aca="false">IFERROR(E12524/100,"")</f>
        <v>0.0693</v>
      </c>
    </row>
    <row r="12525" customFormat="false" ht="13.8" hidden="false" customHeight="false" outlineLevel="0" collapsed="false">
      <c r="D12525" s="875" t="n">
        <v>28130</v>
      </c>
      <c r="E12525" s="880" t="n">
        <v>6.88</v>
      </c>
      <c r="F12525" s="877" t="n">
        <f aca="false">IFERROR(E12525/100,"")</f>
        <v>0.0688</v>
      </c>
    </row>
    <row r="12526" customFormat="false" ht="13.8" hidden="false" customHeight="false" outlineLevel="0" collapsed="false">
      <c r="D12526" s="875" t="n">
        <v>28129</v>
      </c>
      <c r="E12526" s="880" t="n">
        <v>6.9</v>
      </c>
      <c r="F12526" s="877" t="n">
        <f aca="false">IFERROR(E12526/100,"")</f>
        <v>0.069</v>
      </c>
    </row>
    <row r="12527" customFormat="false" ht="13.8" hidden="false" customHeight="false" outlineLevel="0" collapsed="false">
      <c r="D12527" s="875" t="n">
        <v>28128</v>
      </c>
      <c r="E12527" s="880" t="n">
        <v>6.84</v>
      </c>
      <c r="F12527" s="877" t="n">
        <f aca="false">IFERROR(E12527/100,"")</f>
        <v>0.0684</v>
      </c>
    </row>
    <row r="12528" customFormat="false" ht="13.8" hidden="false" customHeight="false" outlineLevel="0" collapsed="false">
      <c r="D12528" s="875" t="n">
        <v>28125</v>
      </c>
      <c r="E12528" s="880" t="n">
        <v>6.81</v>
      </c>
      <c r="F12528" s="877" t="n">
        <f aca="false">IFERROR(E12528/100,"")</f>
        <v>0.0681</v>
      </c>
    </row>
    <row r="12529" customFormat="false" ht="13.8" hidden="false" customHeight="false" outlineLevel="0" collapsed="false">
      <c r="D12529" s="875" t="n">
        <v>28124</v>
      </c>
      <c r="E12529" s="880" t="n">
        <v>6.8</v>
      </c>
      <c r="F12529" s="877" t="n">
        <f aca="false">IFERROR(E12529/100,"")</f>
        <v>0.068</v>
      </c>
    </row>
    <row r="12530" customFormat="false" ht="13.8" hidden="false" customHeight="false" outlineLevel="0" collapsed="false">
      <c r="D12530" s="875" t="n">
        <v>28123</v>
      </c>
      <c r="E12530" s="880" t="n">
        <v>6.84</v>
      </c>
      <c r="F12530" s="877" t="n">
        <f aca="false">IFERROR(E12530/100,"")</f>
        <v>0.0684</v>
      </c>
    </row>
    <row r="12531" customFormat="false" ht="13.8" hidden="false" customHeight="false" outlineLevel="0" collapsed="false">
      <c r="D12531" s="875" t="n">
        <v>28122</v>
      </c>
      <c r="E12531" s="880" t="n">
        <v>6.86</v>
      </c>
      <c r="F12531" s="877" t="n">
        <f aca="false">IFERROR(E12531/100,"")</f>
        <v>0.0686</v>
      </c>
    </row>
    <row r="12532" customFormat="false" ht="13.8" hidden="false" customHeight="false" outlineLevel="0" collapsed="false">
      <c r="D12532" s="875" t="n">
        <v>28121</v>
      </c>
      <c r="E12532" s="880" t="n">
        <v>6.84</v>
      </c>
      <c r="F12532" s="877" t="n">
        <f aca="false">IFERROR(E12532/100,"")</f>
        <v>0.0684</v>
      </c>
    </row>
    <row r="12533" customFormat="false" ht="13.8" hidden="false" customHeight="false" outlineLevel="0" collapsed="false">
      <c r="D12533" s="875" t="n">
        <v>28118</v>
      </c>
      <c r="E12533" s="867" t="e">
        <f aca="false">NA()</f>
        <v>#N/A</v>
      </c>
      <c r="F12533" s="877" t="str">
        <f aca="false">IFERROR(E12533/100,"")</f>
        <v/>
      </c>
    </row>
    <row r="12534" customFormat="false" ht="13.8" hidden="false" customHeight="false" outlineLevel="0" collapsed="false">
      <c r="D12534" s="875" t="n">
        <v>28117</v>
      </c>
      <c r="E12534" s="880" t="n">
        <v>6.84</v>
      </c>
      <c r="F12534" s="877" t="n">
        <f aca="false">IFERROR(E12534/100,"")</f>
        <v>0.0684</v>
      </c>
    </row>
    <row r="12535" customFormat="false" ht="13.8" hidden="false" customHeight="false" outlineLevel="0" collapsed="false">
      <c r="D12535" s="875" t="n">
        <v>28116</v>
      </c>
      <c r="E12535" s="880" t="n">
        <v>6.86</v>
      </c>
      <c r="F12535" s="877" t="n">
        <f aca="false">IFERROR(E12535/100,"")</f>
        <v>0.0686</v>
      </c>
    </row>
    <row r="12536" customFormat="false" ht="13.8" hidden="false" customHeight="false" outlineLevel="0" collapsed="false">
      <c r="D12536" s="875" t="n">
        <v>28115</v>
      </c>
      <c r="E12536" s="880" t="n">
        <v>6.85</v>
      </c>
      <c r="F12536" s="877" t="n">
        <f aca="false">IFERROR(E12536/100,"")</f>
        <v>0.0685</v>
      </c>
    </row>
    <row r="12537" customFormat="false" ht="13.8" hidden="false" customHeight="false" outlineLevel="0" collapsed="false">
      <c r="D12537" s="875" t="n">
        <v>28114</v>
      </c>
      <c r="E12537" s="880" t="n">
        <v>6.84</v>
      </c>
      <c r="F12537" s="877" t="n">
        <f aca="false">IFERROR(E12537/100,"")</f>
        <v>0.0684</v>
      </c>
    </row>
    <row r="12538" customFormat="false" ht="13.8" hidden="false" customHeight="false" outlineLevel="0" collapsed="false">
      <c r="D12538" s="875" t="n">
        <v>28111</v>
      </c>
      <c r="E12538" s="880" t="n">
        <v>6.88</v>
      </c>
      <c r="F12538" s="877" t="n">
        <f aca="false">IFERROR(E12538/100,"")</f>
        <v>0.0688</v>
      </c>
    </row>
    <row r="12539" customFormat="false" ht="13.8" hidden="false" customHeight="false" outlineLevel="0" collapsed="false">
      <c r="D12539" s="875" t="n">
        <v>28110</v>
      </c>
      <c r="E12539" s="880" t="n">
        <v>6.88</v>
      </c>
      <c r="F12539" s="877" t="n">
        <f aca="false">IFERROR(E12539/100,"")</f>
        <v>0.0688</v>
      </c>
    </row>
    <row r="12540" customFormat="false" ht="13.8" hidden="false" customHeight="false" outlineLevel="0" collapsed="false">
      <c r="D12540" s="875" t="n">
        <v>28109</v>
      </c>
      <c r="E12540" s="880" t="n">
        <v>6.88</v>
      </c>
      <c r="F12540" s="877" t="n">
        <f aca="false">IFERROR(E12540/100,"")</f>
        <v>0.0688</v>
      </c>
    </row>
    <row r="12541" customFormat="false" ht="13.8" hidden="false" customHeight="false" outlineLevel="0" collapsed="false">
      <c r="D12541" s="875" t="n">
        <v>28108</v>
      </c>
      <c r="E12541" s="880" t="n">
        <v>6.89</v>
      </c>
      <c r="F12541" s="877" t="n">
        <f aca="false">IFERROR(E12541/100,"")</f>
        <v>0.0689</v>
      </c>
    </row>
    <row r="12542" customFormat="false" ht="13.8" hidden="false" customHeight="false" outlineLevel="0" collapsed="false">
      <c r="D12542" s="875" t="n">
        <v>28107</v>
      </c>
      <c r="E12542" s="880" t="n">
        <v>6.9</v>
      </c>
      <c r="F12542" s="877" t="n">
        <f aca="false">IFERROR(E12542/100,"")</f>
        <v>0.069</v>
      </c>
    </row>
    <row r="12543" customFormat="false" ht="13.8" hidden="false" customHeight="false" outlineLevel="0" collapsed="false">
      <c r="D12543" s="875" t="n">
        <v>28104</v>
      </c>
      <c r="E12543" s="880" t="n">
        <v>6.82</v>
      </c>
      <c r="F12543" s="877" t="n">
        <f aca="false">IFERROR(E12543/100,"")</f>
        <v>0.0682</v>
      </c>
    </row>
    <row r="12544" customFormat="false" ht="13.8" hidden="false" customHeight="false" outlineLevel="0" collapsed="false">
      <c r="D12544" s="875" t="n">
        <v>28103</v>
      </c>
      <c r="E12544" s="880" t="n">
        <v>6.92</v>
      </c>
      <c r="F12544" s="877" t="n">
        <f aca="false">IFERROR(E12544/100,"")</f>
        <v>0.0692</v>
      </c>
    </row>
    <row r="12545" customFormat="false" ht="13.8" hidden="false" customHeight="false" outlineLevel="0" collapsed="false">
      <c r="D12545" s="875" t="n">
        <v>28102</v>
      </c>
      <c r="E12545" s="880" t="n">
        <v>6.91</v>
      </c>
      <c r="F12545" s="877" t="n">
        <f aca="false">IFERROR(E12545/100,"")</f>
        <v>0.0691</v>
      </c>
    </row>
    <row r="12546" customFormat="false" ht="13.8" hidden="false" customHeight="false" outlineLevel="0" collapsed="false">
      <c r="D12546" s="875" t="n">
        <v>28101</v>
      </c>
      <c r="E12546" s="880" t="n">
        <v>6.88</v>
      </c>
      <c r="F12546" s="877" t="n">
        <f aca="false">IFERROR(E12546/100,"")</f>
        <v>0.0688</v>
      </c>
    </row>
    <row r="12547" customFormat="false" ht="13.8" hidden="false" customHeight="false" outlineLevel="0" collapsed="false">
      <c r="D12547" s="875" t="n">
        <v>28100</v>
      </c>
      <c r="E12547" s="880" t="n">
        <v>6.87</v>
      </c>
      <c r="F12547" s="877" t="n">
        <f aca="false">IFERROR(E12547/100,"")</f>
        <v>0.0687</v>
      </c>
    </row>
    <row r="12548" customFormat="false" ht="13.8" hidden="false" customHeight="false" outlineLevel="0" collapsed="false">
      <c r="D12548" s="875" t="n">
        <v>28097</v>
      </c>
      <c r="E12548" s="880" t="n">
        <v>6.86</v>
      </c>
      <c r="F12548" s="877" t="n">
        <f aca="false">IFERROR(E12548/100,"")</f>
        <v>0.0686</v>
      </c>
    </row>
    <row r="12549" customFormat="false" ht="13.8" hidden="false" customHeight="false" outlineLevel="0" collapsed="false">
      <c r="D12549" s="875" t="n">
        <v>28096</v>
      </c>
      <c r="E12549" s="880" t="n">
        <v>6.92</v>
      </c>
      <c r="F12549" s="877" t="n">
        <f aca="false">IFERROR(E12549/100,"")</f>
        <v>0.0692</v>
      </c>
    </row>
    <row r="12550" customFormat="false" ht="13.8" hidden="false" customHeight="false" outlineLevel="0" collapsed="false">
      <c r="D12550" s="875" t="n">
        <v>28095</v>
      </c>
      <c r="E12550" s="880" t="n">
        <v>6.97</v>
      </c>
      <c r="F12550" s="877" t="n">
        <f aca="false">IFERROR(E12550/100,"")</f>
        <v>0.0697</v>
      </c>
    </row>
    <row r="12551" customFormat="false" ht="13.8" hidden="false" customHeight="false" outlineLevel="0" collapsed="false">
      <c r="D12551" s="875" t="n">
        <v>28094</v>
      </c>
      <c r="E12551" s="880" t="n">
        <v>7.01</v>
      </c>
      <c r="F12551" s="877" t="n">
        <f aca="false">IFERROR(E12551/100,"")</f>
        <v>0.0701</v>
      </c>
    </row>
    <row r="12552" customFormat="false" ht="13.8" hidden="false" customHeight="false" outlineLevel="0" collapsed="false">
      <c r="D12552" s="875" t="n">
        <v>28093</v>
      </c>
      <c r="E12552" s="880" t="n">
        <v>7.02</v>
      </c>
      <c r="F12552" s="877" t="n">
        <f aca="false">IFERROR(E12552/100,"")</f>
        <v>0.0702</v>
      </c>
    </row>
    <row r="12553" customFormat="false" ht="13.8" hidden="false" customHeight="false" outlineLevel="0" collapsed="false">
      <c r="D12553" s="875" t="n">
        <v>28090</v>
      </c>
      <c r="E12553" s="880" t="n">
        <v>6.99</v>
      </c>
      <c r="F12553" s="877" t="n">
        <f aca="false">IFERROR(E12553/100,"")</f>
        <v>0.0699</v>
      </c>
    </row>
    <row r="12554" customFormat="false" ht="13.8" hidden="false" customHeight="false" outlineLevel="0" collapsed="false">
      <c r="D12554" s="875" t="n">
        <v>28089</v>
      </c>
      <c r="E12554" s="867" t="e">
        <f aca="false">NA()</f>
        <v>#N/A</v>
      </c>
      <c r="F12554" s="877" t="str">
        <f aca="false">IFERROR(E12554/100,"")</f>
        <v/>
      </c>
    </row>
    <row r="12555" customFormat="false" ht="13.8" hidden="false" customHeight="false" outlineLevel="0" collapsed="false">
      <c r="D12555" s="875" t="n">
        <v>28088</v>
      </c>
      <c r="E12555" s="880" t="n">
        <v>7.14</v>
      </c>
      <c r="F12555" s="877" t="n">
        <f aca="false">IFERROR(E12555/100,"")</f>
        <v>0.0714</v>
      </c>
    </row>
    <row r="12556" customFormat="false" ht="13.8" hidden="false" customHeight="false" outlineLevel="0" collapsed="false">
      <c r="D12556" s="875" t="n">
        <v>28087</v>
      </c>
      <c r="E12556" s="880" t="n">
        <v>7.16</v>
      </c>
      <c r="F12556" s="877" t="n">
        <f aca="false">IFERROR(E12556/100,"")</f>
        <v>0.0716</v>
      </c>
    </row>
    <row r="12557" customFormat="false" ht="13.8" hidden="false" customHeight="false" outlineLevel="0" collapsed="false">
      <c r="D12557" s="875" t="n">
        <v>28086</v>
      </c>
      <c r="E12557" s="880" t="n">
        <v>7.17</v>
      </c>
      <c r="F12557" s="877" t="n">
        <f aca="false">IFERROR(E12557/100,"")</f>
        <v>0.0717</v>
      </c>
    </row>
    <row r="12558" customFormat="false" ht="13.8" hidden="false" customHeight="false" outlineLevel="0" collapsed="false">
      <c r="D12558" s="875" t="n">
        <v>28083</v>
      </c>
      <c r="E12558" s="880" t="n">
        <v>7.24</v>
      </c>
      <c r="F12558" s="877" t="n">
        <f aca="false">IFERROR(E12558/100,"")</f>
        <v>0.0724</v>
      </c>
    </row>
    <row r="12559" customFormat="false" ht="13.8" hidden="false" customHeight="false" outlineLevel="0" collapsed="false">
      <c r="D12559" s="875" t="n">
        <v>28082</v>
      </c>
      <c r="E12559" s="880" t="n">
        <v>7.33</v>
      </c>
      <c r="F12559" s="877" t="n">
        <f aca="false">IFERROR(E12559/100,"")</f>
        <v>0.0733</v>
      </c>
    </row>
    <row r="12560" customFormat="false" ht="13.8" hidden="false" customHeight="false" outlineLevel="0" collapsed="false">
      <c r="D12560" s="875" t="n">
        <v>28081</v>
      </c>
      <c r="E12560" s="880" t="n">
        <v>7.32</v>
      </c>
      <c r="F12560" s="877" t="n">
        <f aca="false">IFERROR(E12560/100,"")</f>
        <v>0.0732</v>
      </c>
    </row>
    <row r="12561" customFormat="false" ht="13.8" hidden="false" customHeight="false" outlineLevel="0" collapsed="false">
      <c r="D12561" s="875" t="n">
        <v>28080</v>
      </c>
      <c r="E12561" s="880" t="n">
        <v>7.33</v>
      </c>
      <c r="F12561" s="877" t="n">
        <f aca="false">IFERROR(E12561/100,"")</f>
        <v>0.0733</v>
      </c>
    </row>
    <row r="12562" customFormat="false" ht="13.8" hidden="false" customHeight="false" outlineLevel="0" collapsed="false">
      <c r="D12562" s="875" t="n">
        <v>28079</v>
      </c>
      <c r="E12562" s="880" t="n">
        <v>7.41</v>
      </c>
      <c r="F12562" s="877" t="n">
        <f aca="false">IFERROR(E12562/100,"")</f>
        <v>0.0741</v>
      </c>
    </row>
    <row r="12563" customFormat="false" ht="13.8" hidden="false" customHeight="false" outlineLevel="0" collapsed="false">
      <c r="D12563" s="875" t="n">
        <v>28076</v>
      </c>
      <c r="E12563" s="880" t="n">
        <v>7.43</v>
      </c>
      <c r="F12563" s="877" t="n">
        <f aca="false">IFERROR(E12563/100,"")</f>
        <v>0.0743</v>
      </c>
    </row>
    <row r="12564" customFormat="false" ht="13.8" hidden="false" customHeight="false" outlineLevel="0" collapsed="false">
      <c r="D12564" s="875" t="n">
        <v>28075</v>
      </c>
      <c r="E12564" s="867" t="e">
        <f aca="false">NA()</f>
        <v>#N/A</v>
      </c>
      <c r="F12564" s="877" t="str">
        <f aca="false">IFERROR(E12564/100,"")</f>
        <v/>
      </c>
    </row>
    <row r="12565" customFormat="false" ht="13.8" hidden="false" customHeight="false" outlineLevel="0" collapsed="false">
      <c r="D12565" s="875" t="n">
        <v>28074</v>
      </c>
      <c r="E12565" s="880" t="n">
        <v>7.45</v>
      </c>
      <c r="F12565" s="877" t="n">
        <f aca="false">IFERROR(E12565/100,"")</f>
        <v>0.0745</v>
      </c>
    </row>
    <row r="12566" customFormat="false" ht="13.8" hidden="false" customHeight="false" outlineLevel="0" collapsed="false">
      <c r="D12566" s="875" t="n">
        <v>28073</v>
      </c>
      <c r="E12566" s="880" t="n">
        <v>7.46</v>
      </c>
      <c r="F12566" s="877" t="n">
        <f aca="false">IFERROR(E12566/100,"")</f>
        <v>0.0746</v>
      </c>
    </row>
    <row r="12567" customFormat="false" ht="13.8" hidden="false" customHeight="false" outlineLevel="0" collapsed="false">
      <c r="D12567" s="875" t="n">
        <v>28072</v>
      </c>
      <c r="E12567" s="880" t="n">
        <v>7.46</v>
      </c>
      <c r="F12567" s="877" t="n">
        <f aca="false">IFERROR(E12567/100,"")</f>
        <v>0.0746</v>
      </c>
    </row>
    <row r="12568" customFormat="false" ht="13.8" hidden="false" customHeight="false" outlineLevel="0" collapsed="false">
      <c r="D12568" s="875" t="n">
        <v>28069</v>
      </c>
      <c r="E12568" s="880" t="n">
        <v>7.41</v>
      </c>
      <c r="F12568" s="877" t="n">
        <f aca="false">IFERROR(E12568/100,"")</f>
        <v>0.0741</v>
      </c>
    </row>
    <row r="12569" customFormat="false" ht="13.8" hidden="false" customHeight="false" outlineLevel="0" collapsed="false">
      <c r="D12569" s="875" t="n">
        <v>28068</v>
      </c>
      <c r="E12569" s="880" t="n">
        <v>7.38</v>
      </c>
      <c r="F12569" s="877" t="n">
        <f aca="false">IFERROR(E12569/100,"")</f>
        <v>0.0738</v>
      </c>
    </row>
    <row r="12570" customFormat="false" ht="13.8" hidden="false" customHeight="false" outlineLevel="0" collapsed="false">
      <c r="D12570" s="875" t="n">
        <v>28067</v>
      </c>
      <c r="E12570" s="880" t="n">
        <v>7.44</v>
      </c>
      <c r="F12570" s="877" t="n">
        <f aca="false">IFERROR(E12570/100,"")</f>
        <v>0.0744</v>
      </c>
    </row>
    <row r="12571" customFormat="false" ht="13.8" hidden="false" customHeight="false" outlineLevel="0" collapsed="false">
      <c r="D12571" s="875" t="n">
        <v>28066</v>
      </c>
      <c r="E12571" s="867" t="e">
        <f aca="false">NA()</f>
        <v>#N/A</v>
      </c>
      <c r="F12571" s="877" t="str">
        <f aca="false">IFERROR(E12571/100,"")</f>
        <v/>
      </c>
    </row>
    <row r="12572" customFormat="false" ht="13.8" hidden="false" customHeight="false" outlineLevel="0" collapsed="false">
      <c r="D12572" s="875" t="n">
        <v>28065</v>
      </c>
      <c r="E12572" s="880" t="n">
        <v>7.38</v>
      </c>
      <c r="F12572" s="877" t="n">
        <f aca="false">IFERROR(E12572/100,"")</f>
        <v>0.0738</v>
      </c>
    </row>
    <row r="12573" customFormat="false" ht="13.8" hidden="false" customHeight="false" outlineLevel="0" collapsed="false">
      <c r="D12573" s="875" t="n">
        <v>28062</v>
      </c>
      <c r="E12573" s="880" t="n">
        <v>7.42</v>
      </c>
      <c r="F12573" s="877" t="n">
        <f aca="false">IFERROR(E12573/100,"")</f>
        <v>0.0742</v>
      </c>
    </row>
    <row r="12574" customFormat="false" ht="13.8" hidden="false" customHeight="false" outlineLevel="0" collapsed="false">
      <c r="D12574" s="875" t="n">
        <v>28061</v>
      </c>
      <c r="E12574" s="880" t="n">
        <v>7.41</v>
      </c>
      <c r="F12574" s="877" t="n">
        <f aca="false">IFERROR(E12574/100,"")</f>
        <v>0.0741</v>
      </c>
    </row>
    <row r="12575" customFormat="false" ht="13.8" hidden="false" customHeight="false" outlineLevel="0" collapsed="false">
      <c r="D12575" s="875" t="n">
        <v>28060</v>
      </c>
      <c r="E12575" s="880" t="n">
        <v>7.45</v>
      </c>
      <c r="F12575" s="877" t="n">
        <f aca="false">IFERROR(E12575/100,"")</f>
        <v>0.0745</v>
      </c>
    </row>
    <row r="12576" customFormat="false" ht="13.8" hidden="false" customHeight="false" outlineLevel="0" collapsed="false">
      <c r="D12576" s="875" t="n">
        <v>28059</v>
      </c>
      <c r="E12576" s="880" t="n">
        <v>7.48</v>
      </c>
      <c r="F12576" s="877" t="n">
        <f aca="false">IFERROR(E12576/100,"")</f>
        <v>0.0748</v>
      </c>
    </row>
    <row r="12577" customFormat="false" ht="13.8" hidden="false" customHeight="false" outlineLevel="0" collapsed="false">
      <c r="D12577" s="875" t="n">
        <v>28058</v>
      </c>
      <c r="E12577" s="880" t="n">
        <v>7.53</v>
      </c>
      <c r="F12577" s="877" t="n">
        <f aca="false">IFERROR(E12577/100,"")</f>
        <v>0.0753</v>
      </c>
    </row>
    <row r="12578" customFormat="false" ht="13.8" hidden="false" customHeight="false" outlineLevel="0" collapsed="false">
      <c r="D12578" s="875" t="n">
        <v>28055</v>
      </c>
      <c r="E12578" s="880" t="n">
        <v>7.48</v>
      </c>
      <c r="F12578" s="877" t="n">
        <f aca="false">IFERROR(E12578/100,"")</f>
        <v>0.0748</v>
      </c>
    </row>
    <row r="12579" customFormat="false" ht="13.8" hidden="false" customHeight="false" outlineLevel="0" collapsed="false">
      <c r="D12579" s="875" t="n">
        <v>28054</v>
      </c>
      <c r="E12579" s="880" t="n">
        <v>7.39</v>
      </c>
      <c r="F12579" s="877" t="n">
        <f aca="false">IFERROR(E12579/100,"")</f>
        <v>0.0739</v>
      </c>
    </row>
    <row r="12580" customFormat="false" ht="13.8" hidden="false" customHeight="false" outlineLevel="0" collapsed="false">
      <c r="D12580" s="875" t="n">
        <v>28053</v>
      </c>
      <c r="E12580" s="880" t="n">
        <v>7.38</v>
      </c>
      <c r="F12580" s="877" t="n">
        <f aca="false">IFERROR(E12580/100,"")</f>
        <v>0.0738</v>
      </c>
    </row>
    <row r="12581" customFormat="false" ht="13.8" hidden="false" customHeight="false" outlineLevel="0" collapsed="false">
      <c r="D12581" s="875" t="n">
        <v>28052</v>
      </c>
      <c r="E12581" s="880" t="n">
        <v>7.35</v>
      </c>
      <c r="F12581" s="877" t="n">
        <f aca="false">IFERROR(E12581/100,"")</f>
        <v>0.0735</v>
      </c>
    </row>
    <row r="12582" customFormat="false" ht="13.8" hidden="false" customHeight="false" outlineLevel="0" collapsed="false">
      <c r="D12582" s="875" t="n">
        <v>28051</v>
      </c>
      <c r="E12582" s="880" t="n">
        <v>7.31</v>
      </c>
      <c r="F12582" s="877" t="n">
        <f aca="false">IFERROR(E12582/100,"")</f>
        <v>0.0731</v>
      </c>
    </row>
    <row r="12583" customFormat="false" ht="13.8" hidden="false" customHeight="false" outlineLevel="0" collapsed="false">
      <c r="D12583" s="875" t="n">
        <v>28048</v>
      </c>
      <c r="E12583" s="880" t="n">
        <v>7.31</v>
      </c>
      <c r="F12583" s="877" t="n">
        <f aca="false">IFERROR(E12583/100,"")</f>
        <v>0.0731</v>
      </c>
    </row>
    <row r="12584" customFormat="false" ht="13.8" hidden="false" customHeight="false" outlineLevel="0" collapsed="false">
      <c r="D12584" s="875" t="n">
        <v>28047</v>
      </c>
      <c r="E12584" s="880" t="n">
        <v>7.34</v>
      </c>
      <c r="F12584" s="877" t="n">
        <f aca="false">IFERROR(E12584/100,"")</f>
        <v>0.0734</v>
      </c>
    </row>
    <row r="12585" customFormat="false" ht="13.8" hidden="false" customHeight="false" outlineLevel="0" collapsed="false">
      <c r="D12585" s="875" t="n">
        <v>28046</v>
      </c>
      <c r="E12585" s="880" t="n">
        <v>7.35</v>
      </c>
      <c r="F12585" s="877" t="n">
        <f aca="false">IFERROR(E12585/100,"")</f>
        <v>0.0735</v>
      </c>
    </row>
    <row r="12586" customFormat="false" ht="13.8" hidden="false" customHeight="false" outlineLevel="0" collapsed="false">
      <c r="D12586" s="875" t="n">
        <v>28045</v>
      </c>
      <c r="E12586" s="880" t="n">
        <v>7.35</v>
      </c>
      <c r="F12586" s="877" t="n">
        <f aca="false">IFERROR(E12586/100,"")</f>
        <v>0.0735</v>
      </c>
    </row>
    <row r="12587" customFormat="false" ht="13.8" hidden="false" customHeight="false" outlineLevel="0" collapsed="false">
      <c r="D12587" s="875" t="n">
        <v>28044</v>
      </c>
      <c r="E12587" s="867" t="e">
        <f aca="false">NA()</f>
        <v>#N/A</v>
      </c>
      <c r="F12587" s="877" t="str">
        <f aca="false">IFERROR(E12587/100,"")</f>
        <v/>
      </c>
    </row>
    <row r="12588" customFormat="false" ht="13.8" hidden="false" customHeight="false" outlineLevel="0" collapsed="false">
      <c r="D12588" s="875" t="n">
        <v>28041</v>
      </c>
      <c r="E12588" s="880" t="n">
        <v>7.38</v>
      </c>
      <c r="F12588" s="877" t="n">
        <f aca="false">IFERROR(E12588/100,"")</f>
        <v>0.0738</v>
      </c>
    </row>
    <row r="12589" customFormat="false" ht="13.8" hidden="false" customHeight="false" outlineLevel="0" collapsed="false">
      <c r="D12589" s="875" t="n">
        <v>28040</v>
      </c>
      <c r="E12589" s="880" t="n">
        <v>7.43</v>
      </c>
      <c r="F12589" s="877" t="n">
        <f aca="false">IFERROR(E12589/100,"")</f>
        <v>0.0743</v>
      </c>
    </row>
    <row r="12590" customFormat="false" ht="13.8" hidden="false" customHeight="false" outlineLevel="0" collapsed="false">
      <c r="D12590" s="875" t="n">
        <v>28039</v>
      </c>
      <c r="E12590" s="880" t="n">
        <v>7.44</v>
      </c>
      <c r="F12590" s="877" t="n">
        <f aca="false">IFERROR(E12590/100,"")</f>
        <v>0.0744</v>
      </c>
    </row>
    <row r="12591" customFormat="false" ht="13.8" hidden="false" customHeight="false" outlineLevel="0" collapsed="false">
      <c r="D12591" s="875" t="n">
        <v>28038</v>
      </c>
      <c r="E12591" s="880" t="n">
        <v>7.47</v>
      </c>
      <c r="F12591" s="877" t="n">
        <f aca="false">IFERROR(E12591/100,"")</f>
        <v>0.0747</v>
      </c>
    </row>
    <row r="12592" customFormat="false" ht="13.8" hidden="false" customHeight="false" outlineLevel="0" collapsed="false">
      <c r="D12592" s="875" t="n">
        <v>28037</v>
      </c>
      <c r="E12592" s="880" t="n">
        <v>7.46</v>
      </c>
      <c r="F12592" s="877" t="n">
        <f aca="false">IFERROR(E12592/100,"")</f>
        <v>0.0746</v>
      </c>
    </row>
    <row r="12593" customFormat="false" ht="13.8" hidden="false" customHeight="false" outlineLevel="0" collapsed="false">
      <c r="D12593" s="875" t="n">
        <v>28034</v>
      </c>
      <c r="E12593" s="880" t="n">
        <v>7.49</v>
      </c>
      <c r="F12593" s="877" t="n">
        <f aca="false">IFERROR(E12593/100,"")</f>
        <v>0.0749</v>
      </c>
    </row>
    <row r="12594" customFormat="false" ht="13.8" hidden="false" customHeight="false" outlineLevel="0" collapsed="false">
      <c r="D12594" s="875" t="n">
        <v>28033</v>
      </c>
      <c r="E12594" s="880" t="n">
        <v>7.55</v>
      </c>
      <c r="F12594" s="877" t="n">
        <f aca="false">IFERROR(E12594/100,"")</f>
        <v>0.0755</v>
      </c>
    </row>
    <row r="12595" customFormat="false" ht="13.8" hidden="false" customHeight="false" outlineLevel="0" collapsed="false">
      <c r="D12595" s="875" t="n">
        <v>28032</v>
      </c>
      <c r="E12595" s="880" t="n">
        <v>7.56</v>
      </c>
      <c r="F12595" s="877" t="n">
        <f aca="false">IFERROR(E12595/100,"")</f>
        <v>0.0756</v>
      </c>
    </row>
    <row r="12596" customFormat="false" ht="13.8" hidden="false" customHeight="false" outlineLevel="0" collapsed="false">
      <c r="D12596" s="875" t="n">
        <v>28031</v>
      </c>
      <c r="E12596" s="880" t="n">
        <v>7.56</v>
      </c>
      <c r="F12596" s="877" t="n">
        <f aca="false">IFERROR(E12596/100,"")</f>
        <v>0.0756</v>
      </c>
    </row>
    <row r="12597" customFormat="false" ht="13.8" hidden="false" customHeight="false" outlineLevel="0" collapsed="false">
      <c r="D12597" s="875" t="n">
        <v>28030</v>
      </c>
      <c r="E12597" s="880" t="n">
        <v>7.6</v>
      </c>
      <c r="F12597" s="877" t="n">
        <f aca="false">IFERROR(E12597/100,"")</f>
        <v>0.076</v>
      </c>
    </row>
    <row r="12598" customFormat="false" ht="13.8" hidden="false" customHeight="false" outlineLevel="0" collapsed="false">
      <c r="D12598" s="875" t="n">
        <v>28027</v>
      </c>
      <c r="E12598" s="880" t="n">
        <v>7.58</v>
      </c>
      <c r="F12598" s="877" t="n">
        <f aca="false">IFERROR(E12598/100,"")</f>
        <v>0.0758</v>
      </c>
    </row>
    <row r="12599" customFormat="false" ht="13.8" hidden="false" customHeight="false" outlineLevel="0" collapsed="false">
      <c r="D12599" s="875" t="n">
        <v>28026</v>
      </c>
      <c r="E12599" s="880" t="n">
        <v>7.54</v>
      </c>
      <c r="F12599" s="877" t="n">
        <f aca="false">IFERROR(E12599/100,"")</f>
        <v>0.0754</v>
      </c>
    </row>
    <row r="12600" customFormat="false" ht="13.8" hidden="false" customHeight="false" outlineLevel="0" collapsed="false">
      <c r="D12600" s="875" t="n">
        <v>28025</v>
      </c>
      <c r="E12600" s="880" t="n">
        <v>7.53</v>
      </c>
      <c r="F12600" s="877" t="n">
        <f aca="false">IFERROR(E12600/100,"")</f>
        <v>0.0753</v>
      </c>
    </row>
    <row r="12601" customFormat="false" ht="13.8" hidden="false" customHeight="false" outlineLevel="0" collapsed="false">
      <c r="D12601" s="875" t="n">
        <v>28024</v>
      </c>
      <c r="E12601" s="880" t="n">
        <v>7.51</v>
      </c>
      <c r="F12601" s="877" t="n">
        <f aca="false">IFERROR(E12601/100,"")</f>
        <v>0.0751</v>
      </c>
    </row>
    <row r="12602" customFormat="false" ht="13.8" hidden="false" customHeight="false" outlineLevel="0" collapsed="false">
      <c r="D12602" s="875" t="n">
        <v>28023</v>
      </c>
      <c r="E12602" s="880" t="n">
        <v>7.52</v>
      </c>
      <c r="F12602" s="877" t="n">
        <f aca="false">IFERROR(E12602/100,"")</f>
        <v>0.0752</v>
      </c>
    </row>
    <row r="12603" customFormat="false" ht="13.8" hidden="false" customHeight="false" outlineLevel="0" collapsed="false">
      <c r="D12603" s="875" t="n">
        <v>28020</v>
      </c>
      <c r="E12603" s="880" t="n">
        <v>7.49</v>
      </c>
      <c r="F12603" s="877" t="n">
        <f aca="false">IFERROR(E12603/100,"")</f>
        <v>0.0749</v>
      </c>
    </row>
    <row r="12604" customFormat="false" ht="13.8" hidden="false" customHeight="false" outlineLevel="0" collapsed="false">
      <c r="D12604" s="875" t="n">
        <v>28019</v>
      </c>
      <c r="E12604" s="880" t="n">
        <v>7.6</v>
      </c>
      <c r="F12604" s="877" t="n">
        <f aca="false">IFERROR(E12604/100,"")</f>
        <v>0.076</v>
      </c>
    </row>
    <row r="12605" customFormat="false" ht="13.8" hidden="false" customHeight="false" outlineLevel="0" collapsed="false">
      <c r="D12605" s="875" t="n">
        <v>28018</v>
      </c>
      <c r="E12605" s="880" t="n">
        <v>7.62</v>
      </c>
      <c r="F12605" s="877" t="n">
        <f aca="false">IFERROR(E12605/100,"")</f>
        <v>0.0762</v>
      </c>
    </row>
    <row r="12606" customFormat="false" ht="13.8" hidden="false" customHeight="false" outlineLevel="0" collapsed="false">
      <c r="D12606" s="875" t="n">
        <v>28017</v>
      </c>
      <c r="E12606" s="880" t="n">
        <v>7.64</v>
      </c>
      <c r="F12606" s="877" t="n">
        <f aca="false">IFERROR(E12606/100,"")</f>
        <v>0.0764</v>
      </c>
    </row>
    <row r="12607" customFormat="false" ht="13.8" hidden="false" customHeight="false" outlineLevel="0" collapsed="false">
      <c r="D12607" s="875" t="n">
        <v>28016</v>
      </c>
      <c r="E12607" s="880" t="n">
        <v>7.64</v>
      </c>
      <c r="F12607" s="877" t="n">
        <f aca="false">IFERROR(E12607/100,"")</f>
        <v>0.0764</v>
      </c>
    </row>
    <row r="12608" customFormat="false" ht="13.8" hidden="false" customHeight="false" outlineLevel="0" collapsed="false">
      <c r="D12608" s="875" t="n">
        <v>28013</v>
      </c>
      <c r="E12608" s="880" t="n">
        <v>7.64</v>
      </c>
      <c r="F12608" s="877" t="n">
        <f aca="false">IFERROR(E12608/100,"")</f>
        <v>0.0764</v>
      </c>
    </row>
    <row r="12609" customFormat="false" ht="13.8" hidden="false" customHeight="false" outlineLevel="0" collapsed="false">
      <c r="D12609" s="875" t="n">
        <v>28012</v>
      </c>
      <c r="E12609" s="880" t="n">
        <v>7.66</v>
      </c>
      <c r="F12609" s="877" t="n">
        <f aca="false">IFERROR(E12609/100,"")</f>
        <v>0.0766</v>
      </c>
    </row>
    <row r="12610" customFormat="false" ht="13.8" hidden="false" customHeight="false" outlineLevel="0" collapsed="false">
      <c r="D12610" s="875" t="n">
        <v>28011</v>
      </c>
      <c r="E12610" s="880" t="n">
        <v>7.64</v>
      </c>
      <c r="F12610" s="877" t="n">
        <f aca="false">IFERROR(E12610/100,"")</f>
        <v>0.0764</v>
      </c>
    </row>
    <row r="12611" customFormat="false" ht="13.8" hidden="false" customHeight="false" outlineLevel="0" collapsed="false">
      <c r="D12611" s="875" t="n">
        <v>28010</v>
      </c>
      <c r="E12611" s="880" t="n">
        <v>7.64</v>
      </c>
      <c r="F12611" s="877" t="n">
        <f aca="false">IFERROR(E12611/100,"")</f>
        <v>0.0764</v>
      </c>
    </row>
    <row r="12612" customFormat="false" ht="13.8" hidden="false" customHeight="false" outlineLevel="0" collapsed="false">
      <c r="D12612" s="875" t="n">
        <v>28009</v>
      </c>
      <c r="E12612" s="867" t="e">
        <f aca="false">NA()</f>
        <v>#N/A</v>
      </c>
      <c r="F12612" s="877" t="str">
        <f aca="false">IFERROR(E12612/100,"")</f>
        <v/>
      </c>
    </row>
    <row r="12613" customFormat="false" ht="13.8" hidden="false" customHeight="false" outlineLevel="0" collapsed="false">
      <c r="D12613" s="875" t="n">
        <v>28006</v>
      </c>
      <c r="E12613" s="880" t="n">
        <v>7.65</v>
      </c>
      <c r="F12613" s="877" t="n">
        <f aca="false">IFERROR(E12613/100,"")</f>
        <v>0.0765</v>
      </c>
    </row>
    <row r="12614" customFormat="false" ht="13.8" hidden="false" customHeight="false" outlineLevel="0" collapsed="false">
      <c r="D12614" s="875" t="n">
        <v>28005</v>
      </c>
      <c r="E12614" s="880" t="n">
        <v>7.67</v>
      </c>
      <c r="F12614" s="877" t="n">
        <f aca="false">IFERROR(E12614/100,"")</f>
        <v>0.0767</v>
      </c>
    </row>
    <row r="12615" customFormat="false" ht="13.8" hidden="false" customHeight="false" outlineLevel="0" collapsed="false">
      <c r="D12615" s="875" t="n">
        <v>28004</v>
      </c>
      <c r="E12615" s="880" t="n">
        <v>7.64</v>
      </c>
      <c r="F12615" s="877" t="n">
        <f aca="false">IFERROR(E12615/100,"")</f>
        <v>0.0764</v>
      </c>
    </row>
    <row r="12616" customFormat="false" ht="13.8" hidden="false" customHeight="false" outlineLevel="0" collapsed="false">
      <c r="D12616" s="875" t="n">
        <v>28003</v>
      </c>
      <c r="E12616" s="880" t="n">
        <v>7.66</v>
      </c>
      <c r="F12616" s="877" t="n">
        <f aca="false">IFERROR(E12616/100,"")</f>
        <v>0.0766</v>
      </c>
    </row>
    <row r="12617" customFormat="false" ht="13.8" hidden="false" customHeight="false" outlineLevel="0" collapsed="false">
      <c r="D12617" s="875" t="n">
        <v>28002</v>
      </c>
      <c r="E12617" s="880" t="n">
        <v>7.71</v>
      </c>
      <c r="F12617" s="877" t="n">
        <f aca="false">IFERROR(E12617/100,"")</f>
        <v>0.0771</v>
      </c>
    </row>
    <row r="12618" customFormat="false" ht="13.8" hidden="false" customHeight="false" outlineLevel="0" collapsed="false">
      <c r="D12618" s="875" t="n">
        <v>27999</v>
      </c>
      <c r="E12618" s="880" t="n">
        <v>7.72</v>
      </c>
      <c r="F12618" s="877" t="n">
        <f aca="false">IFERROR(E12618/100,"")</f>
        <v>0.0772</v>
      </c>
    </row>
    <row r="12619" customFormat="false" ht="13.8" hidden="false" customHeight="false" outlineLevel="0" collapsed="false">
      <c r="D12619" s="875" t="n">
        <v>27998</v>
      </c>
      <c r="E12619" s="880" t="n">
        <v>7.68</v>
      </c>
      <c r="F12619" s="877" t="n">
        <f aca="false">IFERROR(E12619/100,"")</f>
        <v>0.0768</v>
      </c>
    </row>
    <row r="12620" customFormat="false" ht="13.8" hidden="false" customHeight="false" outlineLevel="0" collapsed="false">
      <c r="D12620" s="875" t="n">
        <v>27997</v>
      </c>
      <c r="E12620" s="880" t="n">
        <v>7.69</v>
      </c>
      <c r="F12620" s="877" t="n">
        <f aca="false">IFERROR(E12620/100,"")</f>
        <v>0.0769</v>
      </c>
    </row>
    <row r="12621" customFormat="false" ht="13.8" hidden="false" customHeight="false" outlineLevel="0" collapsed="false">
      <c r="D12621" s="875" t="n">
        <v>27996</v>
      </c>
      <c r="E12621" s="880" t="n">
        <v>7.72</v>
      </c>
      <c r="F12621" s="877" t="n">
        <f aca="false">IFERROR(E12621/100,"")</f>
        <v>0.0772</v>
      </c>
    </row>
    <row r="12622" customFormat="false" ht="13.8" hidden="false" customHeight="false" outlineLevel="0" collapsed="false">
      <c r="D12622" s="875" t="n">
        <v>27995</v>
      </c>
      <c r="E12622" s="880" t="n">
        <v>7.73</v>
      </c>
      <c r="F12622" s="877" t="n">
        <f aca="false">IFERROR(E12622/100,"")</f>
        <v>0.0773</v>
      </c>
    </row>
    <row r="12623" customFormat="false" ht="13.8" hidden="false" customHeight="false" outlineLevel="0" collapsed="false">
      <c r="D12623" s="875" t="n">
        <v>27992</v>
      </c>
      <c r="E12623" s="880" t="n">
        <v>7.76</v>
      </c>
      <c r="F12623" s="877" t="n">
        <f aca="false">IFERROR(E12623/100,"")</f>
        <v>0.0776</v>
      </c>
    </row>
    <row r="12624" customFormat="false" ht="13.8" hidden="false" customHeight="false" outlineLevel="0" collapsed="false">
      <c r="D12624" s="875" t="n">
        <v>27991</v>
      </c>
      <c r="E12624" s="880" t="n">
        <v>7.76</v>
      </c>
      <c r="F12624" s="877" t="n">
        <f aca="false">IFERROR(E12624/100,"")</f>
        <v>0.0776</v>
      </c>
    </row>
    <row r="12625" customFormat="false" ht="13.8" hidden="false" customHeight="false" outlineLevel="0" collapsed="false">
      <c r="D12625" s="875" t="n">
        <v>27990</v>
      </c>
      <c r="E12625" s="880" t="n">
        <v>7.76</v>
      </c>
      <c r="F12625" s="877" t="n">
        <f aca="false">IFERROR(E12625/100,"")</f>
        <v>0.0776</v>
      </c>
    </row>
    <row r="12626" customFormat="false" ht="13.8" hidden="false" customHeight="false" outlineLevel="0" collapsed="false">
      <c r="D12626" s="875" t="n">
        <v>27989</v>
      </c>
      <c r="E12626" s="880" t="n">
        <v>7.75</v>
      </c>
      <c r="F12626" s="877" t="n">
        <f aca="false">IFERROR(E12626/100,"")</f>
        <v>0.0775</v>
      </c>
    </row>
    <row r="12627" customFormat="false" ht="13.8" hidden="false" customHeight="false" outlineLevel="0" collapsed="false">
      <c r="D12627" s="875" t="n">
        <v>27988</v>
      </c>
      <c r="E12627" s="880" t="n">
        <v>7.74</v>
      </c>
      <c r="F12627" s="877" t="n">
        <f aca="false">IFERROR(E12627/100,"")</f>
        <v>0.0774</v>
      </c>
    </row>
    <row r="12628" customFormat="false" ht="13.8" hidden="false" customHeight="false" outlineLevel="0" collapsed="false">
      <c r="D12628" s="875" t="n">
        <v>27985</v>
      </c>
      <c r="E12628" s="880" t="n">
        <v>7.78</v>
      </c>
      <c r="F12628" s="877" t="n">
        <f aca="false">IFERROR(E12628/100,"")</f>
        <v>0.0778</v>
      </c>
    </row>
    <row r="12629" customFormat="false" ht="13.8" hidden="false" customHeight="false" outlineLevel="0" collapsed="false">
      <c r="D12629" s="875" t="n">
        <v>27984</v>
      </c>
      <c r="E12629" s="880" t="n">
        <v>7.81</v>
      </c>
      <c r="F12629" s="877" t="n">
        <f aca="false">IFERROR(E12629/100,"")</f>
        <v>0.0781</v>
      </c>
    </row>
    <row r="12630" customFormat="false" ht="13.8" hidden="false" customHeight="false" outlineLevel="0" collapsed="false">
      <c r="D12630" s="875" t="n">
        <v>27983</v>
      </c>
      <c r="E12630" s="880" t="n">
        <v>7.82</v>
      </c>
      <c r="F12630" s="877" t="n">
        <f aca="false">IFERROR(E12630/100,"")</f>
        <v>0.0782</v>
      </c>
    </row>
    <row r="12631" customFormat="false" ht="13.8" hidden="false" customHeight="false" outlineLevel="0" collapsed="false">
      <c r="D12631" s="875" t="n">
        <v>27982</v>
      </c>
      <c r="E12631" s="880" t="n">
        <v>7.84</v>
      </c>
      <c r="F12631" s="877" t="n">
        <f aca="false">IFERROR(E12631/100,"")</f>
        <v>0.0784</v>
      </c>
    </row>
    <row r="12632" customFormat="false" ht="13.8" hidden="false" customHeight="false" outlineLevel="0" collapsed="false">
      <c r="D12632" s="875" t="n">
        <v>27981</v>
      </c>
      <c r="E12632" s="880" t="n">
        <v>7.84</v>
      </c>
      <c r="F12632" s="877" t="n">
        <f aca="false">IFERROR(E12632/100,"")</f>
        <v>0.0784</v>
      </c>
    </row>
    <row r="12633" customFormat="false" ht="13.8" hidden="false" customHeight="false" outlineLevel="0" collapsed="false">
      <c r="D12633" s="875" t="n">
        <v>27978</v>
      </c>
      <c r="E12633" s="880" t="n">
        <v>7.84</v>
      </c>
      <c r="F12633" s="877" t="n">
        <f aca="false">IFERROR(E12633/100,"")</f>
        <v>0.0784</v>
      </c>
    </row>
    <row r="12634" customFormat="false" ht="13.8" hidden="false" customHeight="false" outlineLevel="0" collapsed="false">
      <c r="D12634" s="875" t="n">
        <v>27977</v>
      </c>
      <c r="E12634" s="880" t="n">
        <v>7.82</v>
      </c>
      <c r="F12634" s="877" t="n">
        <f aca="false">IFERROR(E12634/100,"")</f>
        <v>0.0782</v>
      </c>
    </row>
    <row r="12635" customFormat="false" ht="13.8" hidden="false" customHeight="false" outlineLevel="0" collapsed="false">
      <c r="D12635" s="875" t="n">
        <v>27976</v>
      </c>
      <c r="E12635" s="880" t="n">
        <v>7.81</v>
      </c>
      <c r="F12635" s="877" t="n">
        <f aca="false">IFERROR(E12635/100,"")</f>
        <v>0.0781</v>
      </c>
    </row>
    <row r="12636" customFormat="false" ht="13.8" hidden="false" customHeight="false" outlineLevel="0" collapsed="false">
      <c r="D12636" s="875" t="n">
        <v>27975</v>
      </c>
      <c r="E12636" s="880" t="n">
        <v>7.82</v>
      </c>
      <c r="F12636" s="877" t="n">
        <f aca="false">IFERROR(E12636/100,"")</f>
        <v>0.0782</v>
      </c>
    </row>
    <row r="12637" customFormat="false" ht="13.8" hidden="false" customHeight="false" outlineLevel="0" collapsed="false">
      <c r="D12637" s="875" t="n">
        <v>27974</v>
      </c>
      <c r="E12637" s="880" t="n">
        <v>7.85</v>
      </c>
      <c r="F12637" s="877" t="n">
        <f aca="false">IFERROR(E12637/100,"")</f>
        <v>0.0785</v>
      </c>
    </row>
    <row r="12638" customFormat="false" ht="13.8" hidden="false" customHeight="false" outlineLevel="0" collapsed="false">
      <c r="D12638" s="875" t="n">
        <v>27971</v>
      </c>
      <c r="E12638" s="880" t="n">
        <v>7.86</v>
      </c>
      <c r="F12638" s="877" t="n">
        <f aca="false">IFERROR(E12638/100,"")</f>
        <v>0.0786</v>
      </c>
    </row>
    <row r="12639" customFormat="false" ht="13.8" hidden="false" customHeight="false" outlineLevel="0" collapsed="false">
      <c r="D12639" s="875" t="n">
        <v>27970</v>
      </c>
      <c r="E12639" s="880" t="n">
        <v>7.85</v>
      </c>
      <c r="F12639" s="877" t="n">
        <f aca="false">IFERROR(E12639/100,"")</f>
        <v>0.0785</v>
      </c>
    </row>
    <row r="12640" customFormat="false" ht="13.8" hidden="false" customHeight="false" outlineLevel="0" collapsed="false">
      <c r="D12640" s="875" t="n">
        <v>27969</v>
      </c>
      <c r="E12640" s="880" t="n">
        <v>7.85</v>
      </c>
      <c r="F12640" s="877" t="n">
        <f aca="false">IFERROR(E12640/100,"")</f>
        <v>0.0785</v>
      </c>
    </row>
    <row r="12641" customFormat="false" ht="13.8" hidden="false" customHeight="false" outlineLevel="0" collapsed="false">
      <c r="D12641" s="875" t="n">
        <v>27968</v>
      </c>
      <c r="E12641" s="880" t="n">
        <v>7.85</v>
      </c>
      <c r="F12641" s="877" t="n">
        <f aca="false">IFERROR(E12641/100,"")</f>
        <v>0.0785</v>
      </c>
    </row>
    <row r="12642" customFormat="false" ht="13.8" hidden="false" customHeight="false" outlineLevel="0" collapsed="false">
      <c r="D12642" s="875" t="n">
        <v>27967</v>
      </c>
      <c r="E12642" s="880" t="n">
        <v>7.87</v>
      </c>
      <c r="F12642" s="877" t="n">
        <f aca="false">IFERROR(E12642/100,"")</f>
        <v>0.0787</v>
      </c>
    </row>
    <row r="12643" customFormat="false" ht="13.8" hidden="false" customHeight="false" outlineLevel="0" collapsed="false">
      <c r="D12643" s="875" t="n">
        <v>27964</v>
      </c>
      <c r="E12643" s="880" t="n">
        <v>7.84</v>
      </c>
      <c r="F12643" s="877" t="n">
        <f aca="false">IFERROR(E12643/100,"")</f>
        <v>0.0784</v>
      </c>
    </row>
    <row r="12644" customFormat="false" ht="13.8" hidden="false" customHeight="false" outlineLevel="0" collapsed="false">
      <c r="D12644" s="875" t="n">
        <v>27963</v>
      </c>
      <c r="E12644" s="880" t="n">
        <v>7.86</v>
      </c>
      <c r="F12644" s="877" t="n">
        <f aca="false">IFERROR(E12644/100,"")</f>
        <v>0.0786</v>
      </c>
    </row>
    <row r="12645" customFormat="false" ht="13.8" hidden="false" customHeight="false" outlineLevel="0" collapsed="false">
      <c r="D12645" s="875" t="n">
        <v>27962</v>
      </c>
      <c r="E12645" s="880" t="n">
        <v>7.86</v>
      </c>
      <c r="F12645" s="877" t="n">
        <f aca="false">IFERROR(E12645/100,"")</f>
        <v>0.0786</v>
      </c>
    </row>
    <row r="12646" customFormat="false" ht="13.8" hidden="false" customHeight="false" outlineLevel="0" collapsed="false">
      <c r="D12646" s="875" t="n">
        <v>27961</v>
      </c>
      <c r="E12646" s="880" t="n">
        <v>7.87</v>
      </c>
      <c r="F12646" s="877" t="n">
        <f aca="false">IFERROR(E12646/100,"")</f>
        <v>0.0787</v>
      </c>
    </row>
    <row r="12647" customFormat="false" ht="13.8" hidden="false" customHeight="false" outlineLevel="0" collapsed="false">
      <c r="D12647" s="875" t="n">
        <v>27960</v>
      </c>
      <c r="E12647" s="880" t="n">
        <v>7.86</v>
      </c>
      <c r="F12647" s="877" t="n">
        <f aca="false">IFERROR(E12647/100,"")</f>
        <v>0.0786</v>
      </c>
    </row>
    <row r="12648" customFormat="false" ht="13.8" hidden="false" customHeight="false" outlineLevel="0" collapsed="false">
      <c r="D12648" s="875" t="n">
        <v>27957</v>
      </c>
      <c r="E12648" s="880" t="n">
        <v>7.83</v>
      </c>
      <c r="F12648" s="877" t="n">
        <f aca="false">IFERROR(E12648/100,"")</f>
        <v>0.0783</v>
      </c>
    </row>
    <row r="12649" customFormat="false" ht="13.8" hidden="false" customHeight="false" outlineLevel="0" collapsed="false">
      <c r="D12649" s="875" t="n">
        <v>27956</v>
      </c>
      <c r="E12649" s="880" t="n">
        <v>7.77</v>
      </c>
      <c r="F12649" s="877" t="n">
        <f aca="false">IFERROR(E12649/100,"")</f>
        <v>0.0777</v>
      </c>
    </row>
    <row r="12650" customFormat="false" ht="13.8" hidden="false" customHeight="false" outlineLevel="0" collapsed="false">
      <c r="D12650" s="875" t="n">
        <v>27955</v>
      </c>
      <c r="E12650" s="880" t="n">
        <v>7.79</v>
      </c>
      <c r="F12650" s="877" t="n">
        <f aca="false">IFERROR(E12650/100,"")</f>
        <v>0.0779</v>
      </c>
    </row>
    <row r="12651" customFormat="false" ht="13.8" hidden="false" customHeight="false" outlineLevel="0" collapsed="false">
      <c r="D12651" s="875" t="n">
        <v>27954</v>
      </c>
      <c r="E12651" s="880" t="n">
        <v>7.77</v>
      </c>
      <c r="F12651" s="877" t="n">
        <f aca="false">IFERROR(E12651/100,"")</f>
        <v>0.0777</v>
      </c>
    </row>
    <row r="12652" customFormat="false" ht="13.8" hidden="false" customHeight="false" outlineLevel="0" collapsed="false">
      <c r="D12652" s="875" t="n">
        <v>27953</v>
      </c>
      <c r="E12652" s="880" t="n">
        <v>7.76</v>
      </c>
      <c r="F12652" s="877" t="n">
        <f aca="false">IFERROR(E12652/100,"")</f>
        <v>0.0776</v>
      </c>
    </row>
    <row r="12653" customFormat="false" ht="13.8" hidden="false" customHeight="false" outlineLevel="0" collapsed="false">
      <c r="D12653" s="875" t="n">
        <v>27950</v>
      </c>
      <c r="E12653" s="880" t="n">
        <v>7.78</v>
      </c>
      <c r="F12653" s="877" t="n">
        <f aca="false">IFERROR(E12653/100,"")</f>
        <v>0.0778</v>
      </c>
    </row>
    <row r="12654" customFormat="false" ht="13.8" hidden="false" customHeight="false" outlineLevel="0" collapsed="false">
      <c r="D12654" s="875" t="n">
        <v>27949</v>
      </c>
      <c r="E12654" s="880" t="n">
        <v>7.82</v>
      </c>
      <c r="F12654" s="877" t="n">
        <f aca="false">IFERROR(E12654/100,"")</f>
        <v>0.0782</v>
      </c>
    </row>
    <row r="12655" customFormat="false" ht="13.8" hidden="false" customHeight="false" outlineLevel="0" collapsed="false">
      <c r="D12655" s="875" t="n">
        <v>27948</v>
      </c>
      <c r="E12655" s="880" t="n">
        <v>7.84</v>
      </c>
      <c r="F12655" s="877" t="n">
        <f aca="false">IFERROR(E12655/100,"")</f>
        <v>0.0784</v>
      </c>
    </row>
    <row r="12656" customFormat="false" ht="13.8" hidden="false" customHeight="false" outlineLevel="0" collapsed="false">
      <c r="D12656" s="875" t="n">
        <v>27947</v>
      </c>
      <c r="E12656" s="880" t="n">
        <v>7.82</v>
      </c>
      <c r="F12656" s="877" t="n">
        <f aca="false">IFERROR(E12656/100,"")</f>
        <v>0.0782</v>
      </c>
    </row>
    <row r="12657" customFormat="false" ht="13.8" hidden="false" customHeight="false" outlineLevel="0" collapsed="false">
      <c r="D12657" s="875" t="n">
        <v>27946</v>
      </c>
      <c r="E12657" s="867" t="e">
        <f aca="false">NA()</f>
        <v>#N/A</v>
      </c>
      <c r="F12657" s="877" t="str">
        <f aca="false">IFERROR(E12657/100,"")</f>
        <v/>
      </c>
    </row>
    <row r="12658" customFormat="false" ht="13.8" hidden="false" customHeight="false" outlineLevel="0" collapsed="false">
      <c r="D12658" s="875" t="n">
        <v>27943</v>
      </c>
      <c r="E12658" s="880" t="n">
        <v>7.84</v>
      </c>
      <c r="F12658" s="877" t="n">
        <f aca="false">IFERROR(E12658/100,"")</f>
        <v>0.0784</v>
      </c>
    </row>
    <row r="12659" customFormat="false" ht="13.8" hidden="false" customHeight="false" outlineLevel="0" collapsed="false">
      <c r="D12659" s="875" t="n">
        <v>27942</v>
      </c>
      <c r="E12659" s="880" t="n">
        <v>7.88</v>
      </c>
      <c r="F12659" s="877" t="n">
        <f aca="false">IFERROR(E12659/100,"")</f>
        <v>0.0788</v>
      </c>
    </row>
    <row r="12660" customFormat="false" ht="13.8" hidden="false" customHeight="false" outlineLevel="0" collapsed="false">
      <c r="D12660" s="875" t="n">
        <v>27941</v>
      </c>
      <c r="E12660" s="880" t="n">
        <v>7.86</v>
      </c>
      <c r="F12660" s="877" t="n">
        <f aca="false">IFERROR(E12660/100,"")</f>
        <v>0.0786</v>
      </c>
    </row>
    <row r="12661" customFormat="false" ht="13.8" hidden="false" customHeight="false" outlineLevel="0" collapsed="false">
      <c r="D12661" s="875" t="n">
        <v>27940</v>
      </c>
      <c r="E12661" s="880" t="n">
        <v>7.86</v>
      </c>
      <c r="F12661" s="877" t="n">
        <f aca="false">IFERROR(E12661/100,"")</f>
        <v>0.0786</v>
      </c>
    </row>
    <row r="12662" customFormat="false" ht="13.8" hidden="false" customHeight="false" outlineLevel="0" collapsed="false">
      <c r="D12662" s="875" t="n">
        <v>27939</v>
      </c>
      <c r="E12662" s="880" t="n">
        <v>7.86</v>
      </c>
      <c r="F12662" s="877" t="n">
        <f aca="false">IFERROR(E12662/100,"")</f>
        <v>0.0786</v>
      </c>
    </row>
    <row r="12663" customFormat="false" ht="13.8" hidden="false" customHeight="false" outlineLevel="0" collapsed="false">
      <c r="D12663" s="875" t="n">
        <v>27936</v>
      </c>
      <c r="E12663" s="880" t="n">
        <v>7.83</v>
      </c>
      <c r="F12663" s="877" t="n">
        <f aca="false">IFERROR(E12663/100,"")</f>
        <v>0.0783</v>
      </c>
    </row>
    <row r="12664" customFormat="false" ht="13.8" hidden="false" customHeight="false" outlineLevel="0" collapsed="false">
      <c r="D12664" s="875" t="n">
        <v>27935</v>
      </c>
      <c r="E12664" s="880" t="n">
        <v>7.81</v>
      </c>
      <c r="F12664" s="877" t="n">
        <f aca="false">IFERROR(E12664/100,"")</f>
        <v>0.0781</v>
      </c>
    </row>
    <row r="12665" customFormat="false" ht="13.8" hidden="false" customHeight="false" outlineLevel="0" collapsed="false">
      <c r="D12665" s="875" t="n">
        <v>27934</v>
      </c>
      <c r="E12665" s="880" t="n">
        <v>7.81</v>
      </c>
      <c r="F12665" s="877" t="n">
        <f aca="false">IFERROR(E12665/100,"")</f>
        <v>0.0781</v>
      </c>
    </row>
    <row r="12666" customFormat="false" ht="13.8" hidden="false" customHeight="false" outlineLevel="0" collapsed="false">
      <c r="D12666" s="875" t="n">
        <v>27933</v>
      </c>
      <c r="E12666" s="880" t="n">
        <v>7.81</v>
      </c>
      <c r="F12666" s="877" t="n">
        <f aca="false">IFERROR(E12666/100,"")</f>
        <v>0.0781</v>
      </c>
    </row>
    <row r="12667" customFormat="false" ht="13.8" hidden="false" customHeight="false" outlineLevel="0" collapsed="false">
      <c r="D12667" s="875" t="n">
        <v>27932</v>
      </c>
      <c r="E12667" s="880" t="n">
        <v>7.8</v>
      </c>
      <c r="F12667" s="877" t="n">
        <f aca="false">IFERROR(E12667/100,"")</f>
        <v>0.078</v>
      </c>
    </row>
    <row r="12668" customFormat="false" ht="13.8" hidden="false" customHeight="false" outlineLevel="0" collapsed="false">
      <c r="D12668" s="875" t="n">
        <v>27929</v>
      </c>
      <c r="E12668" s="880" t="n">
        <v>7.81</v>
      </c>
      <c r="F12668" s="877" t="n">
        <f aca="false">IFERROR(E12668/100,"")</f>
        <v>0.0781</v>
      </c>
    </row>
    <row r="12669" customFormat="false" ht="13.8" hidden="false" customHeight="false" outlineLevel="0" collapsed="false">
      <c r="D12669" s="875" t="n">
        <v>27928</v>
      </c>
      <c r="E12669" s="880" t="n">
        <v>7.85</v>
      </c>
      <c r="F12669" s="877" t="n">
        <f aca="false">IFERROR(E12669/100,"")</f>
        <v>0.0785</v>
      </c>
    </row>
    <row r="12670" customFormat="false" ht="13.8" hidden="false" customHeight="false" outlineLevel="0" collapsed="false">
      <c r="D12670" s="875" t="n">
        <v>27927</v>
      </c>
      <c r="E12670" s="880" t="n">
        <v>7.87</v>
      </c>
      <c r="F12670" s="877" t="n">
        <f aca="false">IFERROR(E12670/100,"")</f>
        <v>0.0787</v>
      </c>
    </row>
    <row r="12671" customFormat="false" ht="13.8" hidden="false" customHeight="false" outlineLevel="0" collapsed="false">
      <c r="D12671" s="875" t="n">
        <v>27926</v>
      </c>
      <c r="E12671" s="880" t="n">
        <v>7.85</v>
      </c>
      <c r="F12671" s="877" t="n">
        <f aca="false">IFERROR(E12671/100,"")</f>
        <v>0.0785</v>
      </c>
    </row>
    <row r="12672" customFormat="false" ht="13.8" hidden="false" customHeight="false" outlineLevel="0" collapsed="false">
      <c r="D12672" s="875" t="n">
        <v>27925</v>
      </c>
      <c r="E12672" s="880" t="n">
        <v>7.84</v>
      </c>
      <c r="F12672" s="877" t="n">
        <f aca="false">IFERROR(E12672/100,"")</f>
        <v>0.0784</v>
      </c>
    </row>
    <row r="12673" customFormat="false" ht="13.8" hidden="false" customHeight="false" outlineLevel="0" collapsed="false">
      <c r="D12673" s="875" t="n">
        <v>27922</v>
      </c>
      <c r="E12673" s="880" t="n">
        <v>7.86</v>
      </c>
      <c r="F12673" s="877" t="n">
        <f aca="false">IFERROR(E12673/100,"")</f>
        <v>0.0786</v>
      </c>
    </row>
    <row r="12674" customFormat="false" ht="13.8" hidden="false" customHeight="false" outlineLevel="0" collapsed="false">
      <c r="D12674" s="875" t="n">
        <v>27921</v>
      </c>
      <c r="E12674" s="880" t="n">
        <v>7.86</v>
      </c>
      <c r="F12674" s="877" t="n">
        <f aca="false">IFERROR(E12674/100,"")</f>
        <v>0.0786</v>
      </c>
    </row>
    <row r="12675" customFormat="false" ht="13.8" hidden="false" customHeight="false" outlineLevel="0" collapsed="false">
      <c r="D12675" s="875" t="n">
        <v>27920</v>
      </c>
      <c r="E12675" s="880" t="n">
        <v>7.9</v>
      </c>
      <c r="F12675" s="877" t="n">
        <f aca="false">IFERROR(E12675/100,"")</f>
        <v>0.079</v>
      </c>
    </row>
    <row r="12676" customFormat="false" ht="13.8" hidden="false" customHeight="false" outlineLevel="0" collapsed="false">
      <c r="D12676" s="875" t="n">
        <v>27919</v>
      </c>
      <c r="E12676" s="880" t="n">
        <v>7.9</v>
      </c>
      <c r="F12676" s="877" t="n">
        <f aca="false">IFERROR(E12676/100,"")</f>
        <v>0.079</v>
      </c>
    </row>
    <row r="12677" customFormat="false" ht="13.8" hidden="false" customHeight="false" outlineLevel="0" collapsed="false">
      <c r="D12677" s="875" t="n">
        <v>27918</v>
      </c>
      <c r="E12677" s="880" t="n">
        <v>7.88</v>
      </c>
      <c r="F12677" s="877" t="n">
        <f aca="false">IFERROR(E12677/100,"")</f>
        <v>0.0788</v>
      </c>
    </row>
    <row r="12678" customFormat="false" ht="13.8" hidden="false" customHeight="false" outlineLevel="0" collapsed="false">
      <c r="D12678" s="875" t="n">
        <v>27915</v>
      </c>
      <c r="E12678" s="880" t="n">
        <v>7.89</v>
      </c>
      <c r="F12678" s="877" t="n">
        <f aca="false">IFERROR(E12678/100,"")</f>
        <v>0.0789</v>
      </c>
    </row>
    <row r="12679" customFormat="false" ht="13.8" hidden="false" customHeight="false" outlineLevel="0" collapsed="false">
      <c r="D12679" s="875" t="n">
        <v>27914</v>
      </c>
      <c r="E12679" s="880" t="n">
        <v>7.92</v>
      </c>
      <c r="F12679" s="877" t="n">
        <f aca="false">IFERROR(E12679/100,"")</f>
        <v>0.0792</v>
      </c>
    </row>
    <row r="12680" customFormat="false" ht="13.8" hidden="false" customHeight="false" outlineLevel="0" collapsed="false">
      <c r="D12680" s="875" t="n">
        <v>27913</v>
      </c>
      <c r="E12680" s="880" t="n">
        <v>7.94</v>
      </c>
      <c r="F12680" s="877" t="n">
        <f aca="false">IFERROR(E12680/100,"")</f>
        <v>0.0794</v>
      </c>
    </row>
    <row r="12681" customFormat="false" ht="13.8" hidden="false" customHeight="false" outlineLevel="0" collapsed="false">
      <c r="D12681" s="875" t="n">
        <v>27912</v>
      </c>
      <c r="E12681" s="880" t="n">
        <v>7.94</v>
      </c>
      <c r="F12681" s="877" t="n">
        <f aca="false">IFERROR(E12681/100,"")</f>
        <v>0.0794</v>
      </c>
    </row>
    <row r="12682" customFormat="false" ht="13.8" hidden="false" customHeight="false" outlineLevel="0" collapsed="false">
      <c r="D12682" s="875" t="n">
        <v>27911</v>
      </c>
      <c r="E12682" s="867" t="e">
        <f aca="false">NA()</f>
        <v>#N/A</v>
      </c>
      <c r="F12682" s="877" t="str">
        <f aca="false">IFERROR(E12682/100,"")</f>
        <v/>
      </c>
    </row>
    <row r="12683" customFormat="false" ht="13.8" hidden="false" customHeight="false" outlineLevel="0" collapsed="false">
      <c r="D12683" s="875" t="n">
        <v>27908</v>
      </c>
      <c r="E12683" s="880" t="n">
        <v>7.96</v>
      </c>
      <c r="F12683" s="877" t="n">
        <f aca="false">IFERROR(E12683/100,"")</f>
        <v>0.0796</v>
      </c>
    </row>
    <row r="12684" customFormat="false" ht="13.8" hidden="false" customHeight="false" outlineLevel="0" collapsed="false">
      <c r="D12684" s="875" t="n">
        <v>27907</v>
      </c>
      <c r="E12684" s="880" t="n">
        <v>7.99</v>
      </c>
      <c r="F12684" s="877" t="n">
        <f aca="false">IFERROR(E12684/100,"")</f>
        <v>0.0799</v>
      </c>
    </row>
    <row r="12685" customFormat="false" ht="13.8" hidden="false" customHeight="false" outlineLevel="0" collapsed="false">
      <c r="D12685" s="875" t="n">
        <v>27906</v>
      </c>
      <c r="E12685" s="880" t="n">
        <v>7.95</v>
      </c>
      <c r="F12685" s="877" t="n">
        <f aca="false">IFERROR(E12685/100,"")</f>
        <v>0.0795</v>
      </c>
    </row>
    <row r="12686" customFormat="false" ht="13.8" hidden="false" customHeight="false" outlineLevel="0" collapsed="false">
      <c r="D12686" s="875" t="n">
        <v>27905</v>
      </c>
      <c r="E12686" s="880" t="n">
        <v>7.94</v>
      </c>
      <c r="F12686" s="877" t="n">
        <f aca="false">IFERROR(E12686/100,"")</f>
        <v>0.0794</v>
      </c>
    </row>
    <row r="12687" customFormat="false" ht="13.8" hidden="false" customHeight="false" outlineLevel="0" collapsed="false">
      <c r="D12687" s="875" t="n">
        <v>27904</v>
      </c>
      <c r="E12687" s="880" t="n">
        <v>7.98</v>
      </c>
      <c r="F12687" s="877" t="n">
        <f aca="false">IFERROR(E12687/100,"")</f>
        <v>0.0798</v>
      </c>
    </row>
    <row r="12688" customFormat="false" ht="13.8" hidden="false" customHeight="false" outlineLevel="0" collapsed="false">
      <c r="D12688" s="875" t="n">
        <v>27901</v>
      </c>
      <c r="E12688" s="880" t="n">
        <v>8</v>
      </c>
      <c r="F12688" s="877" t="n">
        <f aca="false">IFERROR(E12688/100,"")</f>
        <v>0.08</v>
      </c>
    </row>
    <row r="12689" customFormat="false" ht="13.8" hidden="false" customHeight="false" outlineLevel="0" collapsed="false">
      <c r="D12689" s="875" t="n">
        <v>27900</v>
      </c>
      <c r="E12689" s="880" t="n">
        <v>7.95</v>
      </c>
      <c r="F12689" s="877" t="n">
        <f aca="false">IFERROR(E12689/100,"")</f>
        <v>0.0795</v>
      </c>
    </row>
    <row r="12690" customFormat="false" ht="13.8" hidden="false" customHeight="false" outlineLevel="0" collapsed="false">
      <c r="D12690" s="875" t="n">
        <v>27899</v>
      </c>
      <c r="E12690" s="880" t="n">
        <v>7.94</v>
      </c>
      <c r="F12690" s="877" t="n">
        <f aca="false">IFERROR(E12690/100,"")</f>
        <v>0.0794</v>
      </c>
    </row>
    <row r="12691" customFormat="false" ht="13.8" hidden="false" customHeight="false" outlineLevel="0" collapsed="false">
      <c r="D12691" s="875" t="n">
        <v>27898</v>
      </c>
      <c r="E12691" s="880" t="n">
        <v>7.94</v>
      </c>
      <c r="F12691" s="877" t="n">
        <f aca="false">IFERROR(E12691/100,"")</f>
        <v>0.0794</v>
      </c>
    </row>
    <row r="12692" customFormat="false" ht="13.8" hidden="false" customHeight="false" outlineLevel="0" collapsed="false">
      <c r="D12692" s="875" t="n">
        <v>27897</v>
      </c>
      <c r="E12692" s="880" t="n">
        <v>7.94</v>
      </c>
      <c r="F12692" s="877" t="n">
        <f aca="false">IFERROR(E12692/100,"")</f>
        <v>0.0794</v>
      </c>
    </row>
    <row r="12693" customFormat="false" ht="13.8" hidden="false" customHeight="false" outlineLevel="0" collapsed="false">
      <c r="D12693" s="875" t="n">
        <v>27894</v>
      </c>
      <c r="E12693" s="880" t="n">
        <v>7.93</v>
      </c>
      <c r="F12693" s="877" t="n">
        <f aca="false">IFERROR(E12693/100,"")</f>
        <v>0.0793</v>
      </c>
    </row>
    <row r="12694" customFormat="false" ht="13.8" hidden="false" customHeight="false" outlineLevel="0" collapsed="false">
      <c r="D12694" s="875" t="n">
        <v>27893</v>
      </c>
      <c r="E12694" s="880" t="n">
        <v>7.92</v>
      </c>
      <c r="F12694" s="877" t="n">
        <f aca="false">IFERROR(E12694/100,"")</f>
        <v>0.0792</v>
      </c>
    </row>
    <row r="12695" customFormat="false" ht="13.8" hidden="false" customHeight="false" outlineLevel="0" collapsed="false">
      <c r="D12695" s="875" t="n">
        <v>27892</v>
      </c>
      <c r="E12695" s="880" t="n">
        <v>7.94</v>
      </c>
      <c r="F12695" s="877" t="n">
        <f aca="false">IFERROR(E12695/100,"")</f>
        <v>0.0794</v>
      </c>
    </row>
    <row r="12696" customFormat="false" ht="13.8" hidden="false" customHeight="false" outlineLevel="0" collapsed="false">
      <c r="D12696" s="875" t="n">
        <v>27891</v>
      </c>
      <c r="E12696" s="880" t="n">
        <v>7.92</v>
      </c>
      <c r="F12696" s="877" t="n">
        <f aca="false">IFERROR(E12696/100,"")</f>
        <v>0.0792</v>
      </c>
    </row>
    <row r="12697" customFormat="false" ht="13.8" hidden="false" customHeight="false" outlineLevel="0" collapsed="false">
      <c r="D12697" s="875" t="n">
        <v>27890</v>
      </c>
      <c r="E12697" s="880" t="n">
        <v>7.92</v>
      </c>
      <c r="F12697" s="877" t="n">
        <f aca="false">IFERROR(E12697/100,"")</f>
        <v>0.0792</v>
      </c>
    </row>
    <row r="12698" customFormat="false" ht="13.8" hidden="false" customHeight="false" outlineLevel="0" collapsed="false">
      <c r="D12698" s="875" t="n">
        <v>27887</v>
      </c>
      <c r="E12698" s="880" t="n">
        <v>7.87</v>
      </c>
      <c r="F12698" s="877" t="n">
        <f aca="false">IFERROR(E12698/100,"")</f>
        <v>0.0787</v>
      </c>
    </row>
    <row r="12699" customFormat="false" ht="13.8" hidden="false" customHeight="false" outlineLevel="0" collapsed="false">
      <c r="D12699" s="875" t="n">
        <v>27886</v>
      </c>
      <c r="E12699" s="880" t="n">
        <v>7.78</v>
      </c>
      <c r="F12699" s="877" t="n">
        <f aca="false">IFERROR(E12699/100,"")</f>
        <v>0.0778</v>
      </c>
    </row>
    <row r="12700" customFormat="false" ht="13.8" hidden="false" customHeight="false" outlineLevel="0" collapsed="false">
      <c r="D12700" s="875" t="n">
        <v>27885</v>
      </c>
      <c r="E12700" s="880" t="n">
        <v>7.68</v>
      </c>
      <c r="F12700" s="877" t="n">
        <f aca="false">IFERROR(E12700/100,"")</f>
        <v>0.0768</v>
      </c>
    </row>
    <row r="12701" customFormat="false" ht="13.8" hidden="false" customHeight="false" outlineLevel="0" collapsed="false">
      <c r="D12701" s="875" t="n">
        <v>27884</v>
      </c>
      <c r="E12701" s="880" t="n">
        <v>7.66</v>
      </c>
      <c r="F12701" s="877" t="n">
        <f aca="false">IFERROR(E12701/100,"")</f>
        <v>0.0766</v>
      </c>
    </row>
    <row r="12702" customFormat="false" ht="13.8" hidden="false" customHeight="false" outlineLevel="0" collapsed="false">
      <c r="D12702" s="875" t="n">
        <v>27883</v>
      </c>
      <c r="E12702" s="880" t="n">
        <v>7.69</v>
      </c>
      <c r="F12702" s="877" t="n">
        <f aca="false">IFERROR(E12702/100,"")</f>
        <v>0.0769</v>
      </c>
    </row>
    <row r="12703" customFormat="false" ht="13.8" hidden="false" customHeight="false" outlineLevel="0" collapsed="false">
      <c r="D12703" s="875" t="n">
        <v>27880</v>
      </c>
      <c r="E12703" s="880" t="n">
        <v>7.67</v>
      </c>
      <c r="F12703" s="877" t="n">
        <f aca="false">IFERROR(E12703/100,"")</f>
        <v>0.0767</v>
      </c>
    </row>
    <row r="12704" customFormat="false" ht="13.8" hidden="false" customHeight="false" outlineLevel="0" collapsed="false">
      <c r="D12704" s="875" t="n">
        <v>27879</v>
      </c>
      <c r="E12704" s="880" t="n">
        <v>7.61</v>
      </c>
      <c r="F12704" s="877" t="n">
        <f aca="false">IFERROR(E12704/100,"")</f>
        <v>0.0761</v>
      </c>
    </row>
    <row r="12705" customFormat="false" ht="13.8" hidden="false" customHeight="false" outlineLevel="0" collapsed="false">
      <c r="D12705" s="875" t="n">
        <v>27878</v>
      </c>
      <c r="E12705" s="880" t="n">
        <v>7.6</v>
      </c>
      <c r="F12705" s="877" t="n">
        <f aca="false">IFERROR(E12705/100,"")</f>
        <v>0.076</v>
      </c>
    </row>
    <row r="12706" customFormat="false" ht="13.8" hidden="false" customHeight="false" outlineLevel="0" collapsed="false">
      <c r="D12706" s="875" t="n">
        <v>27877</v>
      </c>
      <c r="E12706" s="880" t="n">
        <v>7.62</v>
      </c>
      <c r="F12706" s="877" t="n">
        <f aca="false">IFERROR(E12706/100,"")</f>
        <v>0.0762</v>
      </c>
    </row>
    <row r="12707" customFormat="false" ht="13.8" hidden="false" customHeight="false" outlineLevel="0" collapsed="false">
      <c r="D12707" s="875" t="n">
        <v>27876</v>
      </c>
      <c r="E12707" s="880" t="n">
        <v>7.61</v>
      </c>
      <c r="F12707" s="877" t="n">
        <f aca="false">IFERROR(E12707/100,"")</f>
        <v>0.0761</v>
      </c>
    </row>
    <row r="12708" customFormat="false" ht="13.8" hidden="false" customHeight="false" outlineLevel="0" collapsed="false">
      <c r="D12708" s="875" t="n">
        <v>27873</v>
      </c>
      <c r="E12708" s="880" t="n">
        <v>7.59</v>
      </c>
      <c r="F12708" s="877" t="n">
        <f aca="false">IFERROR(E12708/100,"")</f>
        <v>0.0759</v>
      </c>
    </row>
    <row r="12709" customFormat="false" ht="13.8" hidden="false" customHeight="false" outlineLevel="0" collapsed="false">
      <c r="D12709" s="875" t="n">
        <v>27872</v>
      </c>
      <c r="E12709" s="880" t="n">
        <v>7.52</v>
      </c>
      <c r="F12709" s="877" t="n">
        <f aca="false">IFERROR(E12709/100,"")</f>
        <v>0.0752</v>
      </c>
    </row>
    <row r="12710" customFormat="false" ht="13.8" hidden="false" customHeight="false" outlineLevel="0" collapsed="false">
      <c r="D12710" s="875" t="n">
        <v>27871</v>
      </c>
      <c r="E12710" s="880" t="n">
        <v>7.47</v>
      </c>
      <c r="F12710" s="877" t="n">
        <f aca="false">IFERROR(E12710/100,"")</f>
        <v>0.0747</v>
      </c>
    </row>
    <row r="12711" customFormat="false" ht="13.8" hidden="false" customHeight="false" outlineLevel="0" collapsed="false">
      <c r="D12711" s="875" t="n">
        <v>27870</v>
      </c>
      <c r="E12711" s="880" t="n">
        <v>7.5</v>
      </c>
      <c r="F12711" s="877" t="n">
        <f aca="false">IFERROR(E12711/100,"")</f>
        <v>0.075</v>
      </c>
    </row>
    <row r="12712" customFormat="false" ht="13.8" hidden="false" customHeight="false" outlineLevel="0" collapsed="false">
      <c r="D12712" s="875" t="n">
        <v>27869</v>
      </c>
      <c r="E12712" s="880" t="n">
        <v>7.51</v>
      </c>
      <c r="F12712" s="877" t="n">
        <f aca="false">IFERROR(E12712/100,"")</f>
        <v>0.0751</v>
      </c>
    </row>
    <row r="12713" customFormat="false" ht="13.8" hidden="false" customHeight="false" outlineLevel="0" collapsed="false">
      <c r="D12713" s="875" t="n">
        <v>27866</v>
      </c>
      <c r="E12713" s="867" t="e">
        <f aca="false">NA()</f>
        <v>#N/A</v>
      </c>
      <c r="F12713" s="877" t="str">
        <f aca="false">IFERROR(E12713/100,"")</f>
        <v/>
      </c>
    </row>
    <row r="12714" customFormat="false" ht="13.8" hidden="false" customHeight="false" outlineLevel="0" collapsed="false">
      <c r="D12714" s="875" t="n">
        <v>27865</v>
      </c>
      <c r="E12714" s="880" t="n">
        <v>7.47</v>
      </c>
      <c r="F12714" s="877" t="n">
        <f aca="false">IFERROR(E12714/100,"")</f>
        <v>0.0747</v>
      </c>
    </row>
    <row r="12715" customFormat="false" ht="13.8" hidden="false" customHeight="false" outlineLevel="0" collapsed="false">
      <c r="D12715" s="875" t="n">
        <v>27864</v>
      </c>
      <c r="E12715" s="880" t="n">
        <v>7.47</v>
      </c>
      <c r="F12715" s="877" t="n">
        <f aca="false">IFERROR(E12715/100,"")</f>
        <v>0.0747</v>
      </c>
    </row>
    <row r="12716" customFormat="false" ht="13.8" hidden="false" customHeight="false" outlineLevel="0" collapsed="false">
      <c r="D12716" s="875" t="n">
        <v>27863</v>
      </c>
      <c r="E12716" s="880" t="n">
        <v>7.5</v>
      </c>
      <c r="F12716" s="877" t="n">
        <f aca="false">IFERROR(E12716/100,"")</f>
        <v>0.075</v>
      </c>
    </row>
    <row r="12717" customFormat="false" ht="13.8" hidden="false" customHeight="false" outlineLevel="0" collapsed="false">
      <c r="D12717" s="875" t="n">
        <v>27862</v>
      </c>
      <c r="E12717" s="880" t="n">
        <v>7.52</v>
      </c>
      <c r="F12717" s="877" t="n">
        <f aca="false">IFERROR(E12717/100,"")</f>
        <v>0.0752</v>
      </c>
    </row>
    <row r="12718" customFormat="false" ht="13.8" hidden="false" customHeight="false" outlineLevel="0" collapsed="false">
      <c r="D12718" s="875" t="n">
        <v>27859</v>
      </c>
      <c r="E12718" s="880" t="n">
        <v>7.52</v>
      </c>
      <c r="F12718" s="877" t="n">
        <f aca="false">IFERROR(E12718/100,"")</f>
        <v>0.0752</v>
      </c>
    </row>
    <row r="12719" customFormat="false" ht="13.8" hidden="false" customHeight="false" outlineLevel="0" collapsed="false">
      <c r="D12719" s="875" t="n">
        <v>27858</v>
      </c>
      <c r="E12719" s="880" t="n">
        <v>7.55</v>
      </c>
      <c r="F12719" s="877" t="n">
        <f aca="false">IFERROR(E12719/100,"")</f>
        <v>0.0755</v>
      </c>
    </row>
    <row r="12720" customFormat="false" ht="13.8" hidden="false" customHeight="false" outlineLevel="0" collapsed="false">
      <c r="D12720" s="875" t="n">
        <v>27857</v>
      </c>
      <c r="E12720" s="880" t="n">
        <v>7.56</v>
      </c>
      <c r="F12720" s="877" t="n">
        <f aca="false">IFERROR(E12720/100,"")</f>
        <v>0.0756</v>
      </c>
    </row>
    <row r="12721" customFormat="false" ht="13.8" hidden="false" customHeight="false" outlineLevel="0" collapsed="false">
      <c r="D12721" s="875" t="n">
        <v>27856</v>
      </c>
      <c r="E12721" s="880" t="n">
        <v>7.59</v>
      </c>
      <c r="F12721" s="877" t="n">
        <f aca="false">IFERROR(E12721/100,"")</f>
        <v>0.0759</v>
      </c>
    </row>
    <row r="12722" customFormat="false" ht="13.8" hidden="false" customHeight="false" outlineLevel="0" collapsed="false">
      <c r="D12722" s="875" t="n">
        <v>27855</v>
      </c>
      <c r="E12722" s="880" t="n">
        <v>7.62</v>
      </c>
      <c r="F12722" s="877" t="n">
        <f aca="false">IFERROR(E12722/100,"")</f>
        <v>0.0762</v>
      </c>
    </row>
    <row r="12723" customFormat="false" ht="13.8" hidden="false" customHeight="false" outlineLevel="0" collapsed="false">
      <c r="D12723" s="875" t="n">
        <v>27852</v>
      </c>
      <c r="E12723" s="880" t="n">
        <v>7.67</v>
      </c>
      <c r="F12723" s="877" t="n">
        <f aca="false">IFERROR(E12723/100,"")</f>
        <v>0.0767</v>
      </c>
    </row>
    <row r="12724" customFormat="false" ht="13.8" hidden="false" customHeight="false" outlineLevel="0" collapsed="false">
      <c r="D12724" s="875" t="n">
        <v>27851</v>
      </c>
      <c r="E12724" s="880" t="n">
        <v>7.68</v>
      </c>
      <c r="F12724" s="877" t="n">
        <f aca="false">IFERROR(E12724/100,"")</f>
        <v>0.0768</v>
      </c>
    </row>
    <row r="12725" customFormat="false" ht="13.8" hidden="false" customHeight="false" outlineLevel="0" collapsed="false">
      <c r="D12725" s="875" t="n">
        <v>27850</v>
      </c>
      <c r="E12725" s="880" t="n">
        <v>7.66</v>
      </c>
      <c r="F12725" s="877" t="n">
        <f aca="false">IFERROR(E12725/100,"")</f>
        <v>0.0766</v>
      </c>
    </row>
    <row r="12726" customFormat="false" ht="13.8" hidden="false" customHeight="false" outlineLevel="0" collapsed="false">
      <c r="D12726" s="875" t="n">
        <v>27849</v>
      </c>
      <c r="E12726" s="880" t="n">
        <v>7.65</v>
      </c>
      <c r="F12726" s="877" t="n">
        <f aca="false">IFERROR(E12726/100,"")</f>
        <v>0.0765</v>
      </c>
    </row>
    <row r="12727" customFormat="false" ht="13.8" hidden="false" customHeight="false" outlineLevel="0" collapsed="false">
      <c r="D12727" s="875" t="n">
        <v>27848</v>
      </c>
      <c r="E12727" s="880" t="n">
        <v>7.64</v>
      </c>
      <c r="F12727" s="877" t="n">
        <f aca="false">IFERROR(E12727/100,"")</f>
        <v>0.0764</v>
      </c>
    </row>
    <row r="12728" customFormat="false" ht="13.8" hidden="false" customHeight="false" outlineLevel="0" collapsed="false">
      <c r="D12728" s="875" t="n">
        <v>27845</v>
      </c>
      <c r="E12728" s="880" t="n">
        <v>7.64</v>
      </c>
      <c r="F12728" s="877" t="n">
        <f aca="false">IFERROR(E12728/100,"")</f>
        <v>0.0764</v>
      </c>
    </row>
    <row r="12729" customFormat="false" ht="13.8" hidden="false" customHeight="false" outlineLevel="0" collapsed="false">
      <c r="D12729" s="875" t="n">
        <v>27844</v>
      </c>
      <c r="E12729" s="880" t="n">
        <v>7.64</v>
      </c>
      <c r="F12729" s="877" t="n">
        <f aca="false">IFERROR(E12729/100,"")</f>
        <v>0.0764</v>
      </c>
    </row>
    <row r="12730" customFormat="false" ht="13.8" hidden="false" customHeight="false" outlineLevel="0" collapsed="false">
      <c r="D12730" s="875" t="n">
        <v>27843</v>
      </c>
      <c r="E12730" s="880" t="n">
        <v>7.65</v>
      </c>
      <c r="F12730" s="877" t="n">
        <f aca="false">IFERROR(E12730/100,"")</f>
        <v>0.0765</v>
      </c>
    </row>
    <row r="12731" customFormat="false" ht="13.8" hidden="false" customHeight="false" outlineLevel="0" collapsed="false">
      <c r="D12731" s="875" t="n">
        <v>27842</v>
      </c>
      <c r="E12731" s="880" t="n">
        <v>7.67</v>
      </c>
      <c r="F12731" s="877" t="n">
        <f aca="false">IFERROR(E12731/100,"")</f>
        <v>0.0767</v>
      </c>
    </row>
    <row r="12732" customFormat="false" ht="13.8" hidden="false" customHeight="false" outlineLevel="0" collapsed="false">
      <c r="D12732" s="875" t="n">
        <v>27841</v>
      </c>
      <c r="E12732" s="880" t="n">
        <v>7.68</v>
      </c>
      <c r="F12732" s="877" t="n">
        <f aca="false">IFERROR(E12732/100,"")</f>
        <v>0.0768</v>
      </c>
    </row>
    <row r="12733" customFormat="false" ht="13.8" hidden="false" customHeight="false" outlineLevel="0" collapsed="false">
      <c r="D12733" s="875" t="n">
        <v>27838</v>
      </c>
      <c r="E12733" s="880" t="n">
        <v>7.74</v>
      </c>
      <c r="F12733" s="877" t="n">
        <f aca="false">IFERROR(E12733/100,"")</f>
        <v>0.0774</v>
      </c>
    </row>
    <row r="12734" customFormat="false" ht="13.8" hidden="false" customHeight="false" outlineLevel="0" collapsed="false">
      <c r="D12734" s="875" t="n">
        <v>27837</v>
      </c>
      <c r="E12734" s="880" t="n">
        <v>7.73</v>
      </c>
      <c r="F12734" s="877" t="n">
        <f aca="false">IFERROR(E12734/100,"")</f>
        <v>0.0773</v>
      </c>
    </row>
    <row r="12735" customFormat="false" ht="13.8" hidden="false" customHeight="false" outlineLevel="0" collapsed="false">
      <c r="D12735" s="875" t="n">
        <v>27836</v>
      </c>
      <c r="E12735" s="880" t="n">
        <v>7.76</v>
      </c>
      <c r="F12735" s="877" t="n">
        <f aca="false">IFERROR(E12735/100,"")</f>
        <v>0.0776</v>
      </c>
    </row>
    <row r="12736" customFormat="false" ht="13.8" hidden="false" customHeight="false" outlineLevel="0" collapsed="false">
      <c r="D12736" s="875" t="n">
        <v>27835</v>
      </c>
      <c r="E12736" s="880" t="n">
        <v>7.76</v>
      </c>
      <c r="F12736" s="877" t="n">
        <f aca="false">IFERROR(E12736/100,"")</f>
        <v>0.0776</v>
      </c>
    </row>
    <row r="12737" customFormat="false" ht="13.8" hidden="false" customHeight="false" outlineLevel="0" collapsed="false">
      <c r="D12737" s="875" t="n">
        <v>27834</v>
      </c>
      <c r="E12737" s="880" t="n">
        <v>7.74</v>
      </c>
      <c r="F12737" s="877" t="n">
        <f aca="false">IFERROR(E12737/100,"")</f>
        <v>0.0774</v>
      </c>
    </row>
    <row r="12738" customFormat="false" ht="13.8" hidden="false" customHeight="false" outlineLevel="0" collapsed="false">
      <c r="D12738" s="875" t="n">
        <v>27831</v>
      </c>
      <c r="E12738" s="880" t="n">
        <v>7.71</v>
      </c>
      <c r="F12738" s="877" t="n">
        <f aca="false">IFERROR(E12738/100,"")</f>
        <v>0.0771</v>
      </c>
    </row>
    <row r="12739" customFormat="false" ht="13.8" hidden="false" customHeight="false" outlineLevel="0" collapsed="false">
      <c r="D12739" s="875" t="n">
        <v>27830</v>
      </c>
      <c r="E12739" s="880" t="n">
        <v>7.77</v>
      </c>
      <c r="F12739" s="877" t="n">
        <f aca="false">IFERROR(E12739/100,"")</f>
        <v>0.0777</v>
      </c>
    </row>
    <row r="12740" customFormat="false" ht="13.8" hidden="false" customHeight="false" outlineLevel="0" collapsed="false">
      <c r="D12740" s="875" t="n">
        <v>27829</v>
      </c>
      <c r="E12740" s="880" t="n">
        <v>7.76</v>
      </c>
      <c r="F12740" s="877" t="n">
        <f aca="false">IFERROR(E12740/100,"")</f>
        <v>0.0776</v>
      </c>
    </row>
    <row r="12741" customFormat="false" ht="13.8" hidden="false" customHeight="false" outlineLevel="0" collapsed="false">
      <c r="D12741" s="875" t="n">
        <v>27828</v>
      </c>
      <c r="E12741" s="880" t="n">
        <v>7.78</v>
      </c>
      <c r="F12741" s="877" t="n">
        <f aca="false">IFERROR(E12741/100,"")</f>
        <v>0.0778</v>
      </c>
    </row>
    <row r="12742" customFormat="false" ht="13.8" hidden="false" customHeight="false" outlineLevel="0" collapsed="false">
      <c r="D12742" s="875" t="n">
        <v>27827</v>
      </c>
      <c r="E12742" s="880" t="n">
        <v>7.76</v>
      </c>
      <c r="F12742" s="877" t="n">
        <f aca="false">IFERROR(E12742/100,"")</f>
        <v>0.0776</v>
      </c>
    </row>
    <row r="12743" customFormat="false" ht="13.8" hidden="false" customHeight="false" outlineLevel="0" collapsed="false">
      <c r="D12743" s="875" t="n">
        <v>27824</v>
      </c>
      <c r="E12743" s="880" t="n">
        <v>7.8</v>
      </c>
      <c r="F12743" s="877" t="n">
        <f aca="false">IFERROR(E12743/100,"")</f>
        <v>0.078</v>
      </c>
    </row>
    <row r="12744" customFormat="false" ht="13.8" hidden="false" customHeight="false" outlineLevel="0" collapsed="false">
      <c r="D12744" s="875" t="n">
        <v>27823</v>
      </c>
      <c r="E12744" s="880" t="n">
        <v>7.85</v>
      </c>
      <c r="F12744" s="877" t="n">
        <f aca="false">IFERROR(E12744/100,"")</f>
        <v>0.0785</v>
      </c>
    </row>
    <row r="12745" customFormat="false" ht="13.8" hidden="false" customHeight="false" outlineLevel="0" collapsed="false">
      <c r="D12745" s="875" t="n">
        <v>27822</v>
      </c>
      <c r="E12745" s="880" t="n">
        <v>7.82</v>
      </c>
      <c r="F12745" s="877" t="n">
        <f aca="false">IFERROR(E12745/100,"")</f>
        <v>0.0782</v>
      </c>
    </row>
    <row r="12746" customFormat="false" ht="13.8" hidden="false" customHeight="false" outlineLevel="0" collapsed="false">
      <c r="D12746" s="875" t="n">
        <v>27821</v>
      </c>
      <c r="E12746" s="880" t="n">
        <v>7.82</v>
      </c>
      <c r="F12746" s="877" t="n">
        <f aca="false">IFERROR(E12746/100,"")</f>
        <v>0.0782</v>
      </c>
    </row>
    <row r="12747" customFormat="false" ht="13.8" hidden="false" customHeight="false" outlineLevel="0" collapsed="false">
      <c r="D12747" s="875" t="n">
        <v>27820</v>
      </c>
      <c r="E12747" s="880" t="n">
        <v>7.86</v>
      </c>
      <c r="F12747" s="877" t="n">
        <f aca="false">IFERROR(E12747/100,"")</f>
        <v>0.0786</v>
      </c>
    </row>
    <row r="12748" customFormat="false" ht="13.8" hidden="false" customHeight="false" outlineLevel="0" collapsed="false">
      <c r="D12748" s="875" t="n">
        <v>27817</v>
      </c>
      <c r="E12748" s="880" t="n">
        <v>7.77</v>
      </c>
      <c r="F12748" s="877" t="n">
        <f aca="false">IFERROR(E12748/100,"")</f>
        <v>0.0777</v>
      </c>
    </row>
    <row r="12749" customFormat="false" ht="13.8" hidden="false" customHeight="false" outlineLevel="0" collapsed="false">
      <c r="D12749" s="875" t="n">
        <v>27816</v>
      </c>
      <c r="E12749" s="880" t="n">
        <v>7.68</v>
      </c>
      <c r="F12749" s="877" t="n">
        <f aca="false">IFERROR(E12749/100,"")</f>
        <v>0.0768</v>
      </c>
    </row>
    <row r="12750" customFormat="false" ht="13.8" hidden="false" customHeight="false" outlineLevel="0" collapsed="false">
      <c r="D12750" s="875" t="n">
        <v>27815</v>
      </c>
      <c r="E12750" s="880" t="n">
        <v>7.68</v>
      </c>
      <c r="F12750" s="877" t="n">
        <f aca="false">IFERROR(E12750/100,"")</f>
        <v>0.0768</v>
      </c>
    </row>
    <row r="12751" customFormat="false" ht="13.8" hidden="false" customHeight="false" outlineLevel="0" collapsed="false">
      <c r="D12751" s="875" t="n">
        <v>27814</v>
      </c>
      <c r="E12751" s="880" t="n">
        <v>7.69</v>
      </c>
      <c r="F12751" s="877" t="n">
        <f aca="false">IFERROR(E12751/100,"")</f>
        <v>0.0769</v>
      </c>
    </row>
    <row r="12752" customFormat="false" ht="13.8" hidden="false" customHeight="false" outlineLevel="0" collapsed="false">
      <c r="D12752" s="875" t="n">
        <v>27813</v>
      </c>
      <c r="E12752" s="880" t="n">
        <v>7.72</v>
      </c>
      <c r="F12752" s="877" t="n">
        <f aca="false">IFERROR(E12752/100,"")</f>
        <v>0.0772</v>
      </c>
    </row>
    <row r="12753" customFormat="false" ht="13.8" hidden="false" customHeight="false" outlineLevel="0" collapsed="false">
      <c r="D12753" s="875" t="n">
        <v>27810</v>
      </c>
      <c r="E12753" s="880" t="n">
        <v>7.77</v>
      </c>
      <c r="F12753" s="877" t="n">
        <f aca="false">IFERROR(E12753/100,"")</f>
        <v>0.0777</v>
      </c>
    </row>
    <row r="12754" customFormat="false" ht="13.8" hidden="false" customHeight="false" outlineLevel="0" collapsed="false">
      <c r="D12754" s="875" t="n">
        <v>27809</v>
      </c>
      <c r="E12754" s="880" t="n">
        <v>7.8</v>
      </c>
      <c r="F12754" s="877" t="n">
        <f aca="false">IFERROR(E12754/100,"")</f>
        <v>0.078</v>
      </c>
    </row>
    <row r="12755" customFormat="false" ht="13.8" hidden="false" customHeight="false" outlineLevel="0" collapsed="false">
      <c r="D12755" s="875" t="n">
        <v>27808</v>
      </c>
      <c r="E12755" s="880" t="n">
        <v>7.79</v>
      </c>
      <c r="F12755" s="877" t="n">
        <f aca="false">IFERROR(E12755/100,"")</f>
        <v>0.0779</v>
      </c>
    </row>
    <row r="12756" customFormat="false" ht="13.8" hidden="false" customHeight="false" outlineLevel="0" collapsed="false">
      <c r="D12756" s="875" t="n">
        <v>27807</v>
      </c>
      <c r="E12756" s="880" t="n">
        <v>7.78</v>
      </c>
      <c r="F12756" s="877" t="n">
        <f aca="false">IFERROR(E12756/100,"")</f>
        <v>0.0778</v>
      </c>
    </row>
    <row r="12757" customFormat="false" ht="13.8" hidden="false" customHeight="false" outlineLevel="0" collapsed="false">
      <c r="D12757" s="875" t="n">
        <v>27806</v>
      </c>
      <c r="E12757" s="867" t="e">
        <f aca="false">NA()</f>
        <v>#N/A</v>
      </c>
      <c r="F12757" s="877" t="str">
        <f aca="false">IFERROR(E12757/100,"")</f>
        <v/>
      </c>
    </row>
    <row r="12758" customFormat="false" ht="13.8" hidden="false" customHeight="false" outlineLevel="0" collapsed="false">
      <c r="D12758" s="875" t="n">
        <v>27803</v>
      </c>
      <c r="E12758" s="880" t="n">
        <v>7.82</v>
      </c>
      <c r="F12758" s="877" t="n">
        <f aca="false">IFERROR(E12758/100,"")</f>
        <v>0.0782</v>
      </c>
    </row>
    <row r="12759" customFormat="false" ht="13.8" hidden="false" customHeight="false" outlineLevel="0" collapsed="false">
      <c r="D12759" s="875" t="n">
        <v>27802</v>
      </c>
      <c r="E12759" s="867" t="e">
        <f aca="false">NA()</f>
        <v>#N/A</v>
      </c>
      <c r="F12759" s="877" t="str">
        <f aca="false">IFERROR(E12759/100,"")</f>
        <v/>
      </c>
    </row>
    <row r="12760" customFormat="false" ht="13.8" hidden="false" customHeight="false" outlineLevel="0" collapsed="false">
      <c r="D12760" s="875" t="n">
        <v>27801</v>
      </c>
      <c r="E12760" s="880" t="n">
        <v>7.85</v>
      </c>
      <c r="F12760" s="877" t="n">
        <f aca="false">IFERROR(E12760/100,"")</f>
        <v>0.0785</v>
      </c>
    </row>
    <row r="12761" customFormat="false" ht="13.8" hidden="false" customHeight="false" outlineLevel="0" collapsed="false">
      <c r="D12761" s="875" t="n">
        <v>27800</v>
      </c>
      <c r="E12761" s="880" t="n">
        <v>7.88</v>
      </c>
      <c r="F12761" s="877" t="n">
        <f aca="false">IFERROR(E12761/100,"")</f>
        <v>0.0788</v>
      </c>
    </row>
    <row r="12762" customFormat="false" ht="13.8" hidden="false" customHeight="false" outlineLevel="0" collapsed="false">
      <c r="D12762" s="875" t="n">
        <v>27799</v>
      </c>
      <c r="E12762" s="880" t="n">
        <v>7.86</v>
      </c>
      <c r="F12762" s="877" t="n">
        <f aca="false">IFERROR(E12762/100,"")</f>
        <v>0.0786</v>
      </c>
    </row>
    <row r="12763" customFormat="false" ht="13.8" hidden="false" customHeight="false" outlineLevel="0" collapsed="false">
      <c r="D12763" s="875" t="n">
        <v>27796</v>
      </c>
      <c r="E12763" s="880" t="n">
        <v>7.88</v>
      </c>
      <c r="F12763" s="877" t="n">
        <f aca="false">IFERROR(E12763/100,"")</f>
        <v>0.0788</v>
      </c>
    </row>
    <row r="12764" customFormat="false" ht="13.8" hidden="false" customHeight="false" outlineLevel="0" collapsed="false">
      <c r="D12764" s="875" t="n">
        <v>27795</v>
      </c>
      <c r="E12764" s="880" t="n">
        <v>7.83</v>
      </c>
      <c r="F12764" s="877" t="n">
        <f aca="false">IFERROR(E12764/100,"")</f>
        <v>0.0783</v>
      </c>
    </row>
    <row r="12765" customFormat="false" ht="13.8" hidden="false" customHeight="false" outlineLevel="0" collapsed="false">
      <c r="D12765" s="875" t="n">
        <v>27794</v>
      </c>
      <c r="E12765" s="880" t="n">
        <v>7.85</v>
      </c>
      <c r="F12765" s="877" t="n">
        <f aca="false">IFERROR(E12765/100,"")</f>
        <v>0.0785</v>
      </c>
    </row>
    <row r="12766" customFormat="false" ht="13.8" hidden="false" customHeight="false" outlineLevel="0" collapsed="false">
      <c r="D12766" s="875" t="n">
        <v>27793</v>
      </c>
      <c r="E12766" s="880" t="n">
        <v>7.82</v>
      </c>
      <c r="F12766" s="877" t="n">
        <f aca="false">IFERROR(E12766/100,"")</f>
        <v>0.0782</v>
      </c>
    </row>
    <row r="12767" customFormat="false" ht="13.8" hidden="false" customHeight="false" outlineLevel="0" collapsed="false">
      <c r="D12767" s="875" t="n">
        <v>27792</v>
      </c>
      <c r="E12767" s="880" t="n">
        <v>7.8</v>
      </c>
      <c r="F12767" s="877" t="n">
        <f aca="false">IFERROR(E12767/100,"")</f>
        <v>0.078</v>
      </c>
    </row>
    <row r="12768" customFormat="false" ht="13.8" hidden="false" customHeight="false" outlineLevel="0" collapsed="false">
      <c r="D12768" s="875" t="n">
        <v>27789</v>
      </c>
      <c r="E12768" s="880" t="n">
        <v>7.8</v>
      </c>
      <c r="F12768" s="877" t="n">
        <f aca="false">IFERROR(E12768/100,"")</f>
        <v>0.078</v>
      </c>
    </row>
    <row r="12769" customFormat="false" ht="13.8" hidden="false" customHeight="false" outlineLevel="0" collapsed="false">
      <c r="D12769" s="875" t="n">
        <v>27788</v>
      </c>
      <c r="E12769" s="880" t="n">
        <v>7.82</v>
      </c>
      <c r="F12769" s="877" t="n">
        <f aca="false">IFERROR(E12769/100,"")</f>
        <v>0.0782</v>
      </c>
    </row>
    <row r="12770" customFormat="false" ht="13.8" hidden="false" customHeight="false" outlineLevel="0" collapsed="false">
      <c r="D12770" s="875" t="n">
        <v>27787</v>
      </c>
      <c r="E12770" s="880" t="n">
        <v>7.83</v>
      </c>
      <c r="F12770" s="877" t="n">
        <f aca="false">IFERROR(E12770/100,"")</f>
        <v>0.0783</v>
      </c>
    </row>
    <row r="12771" customFormat="false" ht="13.8" hidden="false" customHeight="false" outlineLevel="0" collapsed="false">
      <c r="D12771" s="875" t="n">
        <v>27786</v>
      </c>
      <c r="E12771" s="880" t="n">
        <v>7.8</v>
      </c>
      <c r="F12771" s="877" t="n">
        <f aca="false">IFERROR(E12771/100,"")</f>
        <v>0.078</v>
      </c>
    </row>
    <row r="12772" customFormat="false" ht="13.8" hidden="false" customHeight="false" outlineLevel="0" collapsed="false">
      <c r="D12772" s="875" t="n">
        <v>27785</v>
      </c>
      <c r="E12772" s="880" t="n">
        <v>7.79</v>
      </c>
      <c r="F12772" s="877" t="n">
        <f aca="false">IFERROR(E12772/100,"")</f>
        <v>0.0779</v>
      </c>
    </row>
    <row r="12773" customFormat="false" ht="13.8" hidden="false" customHeight="false" outlineLevel="0" collapsed="false">
      <c r="D12773" s="875" t="n">
        <v>27782</v>
      </c>
      <c r="E12773" s="880" t="n">
        <v>7.78</v>
      </c>
      <c r="F12773" s="877" t="n">
        <f aca="false">IFERROR(E12773/100,"")</f>
        <v>0.0778</v>
      </c>
    </row>
    <row r="12774" customFormat="false" ht="13.8" hidden="false" customHeight="false" outlineLevel="0" collapsed="false">
      <c r="D12774" s="875" t="n">
        <v>27781</v>
      </c>
      <c r="E12774" s="880" t="n">
        <v>7.8</v>
      </c>
      <c r="F12774" s="877" t="n">
        <f aca="false">IFERROR(E12774/100,"")</f>
        <v>0.078</v>
      </c>
    </row>
    <row r="12775" customFormat="false" ht="13.8" hidden="false" customHeight="false" outlineLevel="0" collapsed="false">
      <c r="D12775" s="875" t="n">
        <v>27780</v>
      </c>
      <c r="E12775" s="880" t="n">
        <v>7.78</v>
      </c>
      <c r="F12775" s="877" t="n">
        <f aca="false">IFERROR(E12775/100,"")</f>
        <v>0.0778</v>
      </c>
    </row>
    <row r="12776" customFormat="false" ht="13.8" hidden="false" customHeight="false" outlineLevel="0" collapsed="false">
      <c r="D12776" s="875" t="n">
        <v>27779</v>
      </c>
      <c r="E12776" s="880" t="n">
        <v>7.71</v>
      </c>
      <c r="F12776" s="877" t="n">
        <f aca="false">IFERROR(E12776/100,"")</f>
        <v>0.0771</v>
      </c>
    </row>
    <row r="12777" customFormat="false" ht="13.8" hidden="false" customHeight="false" outlineLevel="0" collapsed="false">
      <c r="D12777" s="875" t="n">
        <v>27778</v>
      </c>
      <c r="E12777" s="880" t="n">
        <v>7.76</v>
      </c>
      <c r="F12777" s="877" t="n">
        <f aca="false">IFERROR(E12777/100,"")</f>
        <v>0.0776</v>
      </c>
    </row>
    <row r="12778" customFormat="false" ht="13.8" hidden="false" customHeight="false" outlineLevel="0" collapsed="false">
      <c r="D12778" s="875" t="n">
        <v>27775</v>
      </c>
      <c r="E12778" s="880" t="n">
        <v>7.79</v>
      </c>
      <c r="F12778" s="877" t="n">
        <f aca="false">IFERROR(E12778/100,"")</f>
        <v>0.0779</v>
      </c>
    </row>
    <row r="12779" customFormat="false" ht="13.8" hidden="false" customHeight="false" outlineLevel="0" collapsed="false">
      <c r="D12779" s="875" t="n">
        <v>27774</v>
      </c>
      <c r="E12779" s="880" t="n">
        <v>7.73</v>
      </c>
      <c r="F12779" s="877" t="n">
        <f aca="false">IFERROR(E12779/100,"")</f>
        <v>0.0773</v>
      </c>
    </row>
    <row r="12780" customFormat="false" ht="13.8" hidden="false" customHeight="false" outlineLevel="0" collapsed="false">
      <c r="D12780" s="875" t="n">
        <v>27773</v>
      </c>
      <c r="E12780" s="880" t="n">
        <v>7.71</v>
      </c>
      <c r="F12780" s="877" t="n">
        <f aca="false">IFERROR(E12780/100,"")</f>
        <v>0.0771</v>
      </c>
    </row>
    <row r="12781" customFormat="false" ht="13.8" hidden="false" customHeight="false" outlineLevel="0" collapsed="false">
      <c r="D12781" s="875" t="n">
        <v>27772</v>
      </c>
      <c r="E12781" s="880" t="n">
        <v>7.64</v>
      </c>
      <c r="F12781" s="877" t="n">
        <f aca="false">IFERROR(E12781/100,"")</f>
        <v>0.0764</v>
      </c>
    </row>
    <row r="12782" customFormat="false" ht="13.8" hidden="false" customHeight="false" outlineLevel="0" collapsed="false">
      <c r="D12782" s="875" t="n">
        <v>27771</v>
      </c>
      <c r="E12782" s="880" t="n">
        <v>7.63</v>
      </c>
      <c r="F12782" s="877" t="n">
        <f aca="false">IFERROR(E12782/100,"")</f>
        <v>0.0763</v>
      </c>
    </row>
    <row r="12783" customFormat="false" ht="13.8" hidden="false" customHeight="false" outlineLevel="0" collapsed="false">
      <c r="D12783" s="875" t="n">
        <v>27768</v>
      </c>
      <c r="E12783" s="880" t="n">
        <v>7.64</v>
      </c>
      <c r="F12783" s="877" t="n">
        <f aca="false">IFERROR(E12783/100,"")</f>
        <v>0.0764</v>
      </c>
    </row>
    <row r="12784" customFormat="false" ht="13.8" hidden="false" customHeight="false" outlineLevel="0" collapsed="false">
      <c r="D12784" s="875" t="n">
        <v>27767</v>
      </c>
      <c r="E12784" s="880" t="n">
        <v>7.74</v>
      </c>
      <c r="F12784" s="877" t="n">
        <f aca="false">IFERROR(E12784/100,"")</f>
        <v>0.0774</v>
      </c>
    </row>
    <row r="12785" customFormat="false" ht="13.8" hidden="false" customHeight="false" outlineLevel="0" collapsed="false">
      <c r="D12785" s="875" t="n">
        <v>27766</v>
      </c>
      <c r="E12785" s="880" t="n">
        <v>7.69</v>
      </c>
      <c r="F12785" s="877" t="n">
        <f aca="false">IFERROR(E12785/100,"")</f>
        <v>0.0769</v>
      </c>
    </row>
    <row r="12786" customFormat="false" ht="13.8" hidden="false" customHeight="false" outlineLevel="0" collapsed="false">
      <c r="D12786" s="875" t="n">
        <v>27765</v>
      </c>
      <c r="E12786" s="880" t="n">
        <v>7.64</v>
      </c>
      <c r="F12786" s="877" t="n">
        <f aca="false">IFERROR(E12786/100,"")</f>
        <v>0.0764</v>
      </c>
    </row>
    <row r="12787" customFormat="false" ht="13.8" hidden="false" customHeight="false" outlineLevel="0" collapsed="false">
      <c r="D12787" s="875" t="n">
        <v>27764</v>
      </c>
      <c r="E12787" s="880" t="n">
        <v>7.74</v>
      </c>
      <c r="F12787" s="877" t="n">
        <f aca="false">IFERROR(E12787/100,"")</f>
        <v>0.0774</v>
      </c>
    </row>
    <row r="12788" customFormat="false" ht="13.8" hidden="false" customHeight="false" outlineLevel="0" collapsed="false">
      <c r="D12788" s="875" t="n">
        <v>27761</v>
      </c>
      <c r="E12788" s="880" t="n">
        <v>7.77</v>
      </c>
      <c r="F12788" s="877" t="n">
        <f aca="false">IFERROR(E12788/100,"")</f>
        <v>0.0777</v>
      </c>
    </row>
    <row r="12789" customFormat="false" ht="13.8" hidden="false" customHeight="false" outlineLevel="0" collapsed="false">
      <c r="D12789" s="875" t="n">
        <v>27760</v>
      </c>
      <c r="E12789" s="867" t="e">
        <f aca="false">NA()</f>
        <v>#N/A</v>
      </c>
      <c r="F12789" s="877" t="str">
        <f aca="false">IFERROR(E12789/100,"")</f>
        <v/>
      </c>
    </row>
    <row r="12790" customFormat="false" ht="13.8" hidden="false" customHeight="false" outlineLevel="0" collapsed="false">
      <c r="D12790" s="875" t="n">
        <v>27759</v>
      </c>
      <c r="E12790" s="880" t="n">
        <v>7.76</v>
      </c>
      <c r="F12790" s="877" t="n">
        <f aca="false">IFERROR(E12790/100,"")</f>
        <v>0.0776</v>
      </c>
    </row>
    <row r="12791" customFormat="false" ht="13.8" hidden="false" customHeight="false" outlineLevel="0" collapsed="false">
      <c r="D12791" s="875" t="n">
        <v>27758</v>
      </c>
      <c r="E12791" s="880" t="n">
        <v>7.73</v>
      </c>
      <c r="F12791" s="877" t="n">
        <f aca="false">IFERROR(E12791/100,"")</f>
        <v>0.0773</v>
      </c>
    </row>
    <row r="12792" customFormat="false" ht="13.8" hidden="false" customHeight="false" outlineLevel="0" collapsed="false">
      <c r="D12792" s="875" t="n">
        <v>27757</v>
      </c>
      <c r="E12792" s="880" t="n">
        <v>7.75</v>
      </c>
      <c r="F12792" s="877" t="n">
        <f aca="false">IFERROR(E12792/100,"")</f>
        <v>0.0775</v>
      </c>
    </row>
    <row r="12793" customFormat="false" ht="13.8" hidden="false" customHeight="false" outlineLevel="0" collapsed="false">
      <c r="D12793" s="875" t="n">
        <v>27754</v>
      </c>
      <c r="E12793" s="880" t="n">
        <v>7.75</v>
      </c>
      <c r="F12793" s="877" t="n">
        <f aca="false">IFERROR(E12793/100,"")</f>
        <v>0.0775</v>
      </c>
    </row>
    <row r="12794" customFormat="false" ht="13.8" hidden="false" customHeight="false" outlineLevel="0" collapsed="false">
      <c r="D12794" s="875" t="n">
        <v>27753</v>
      </c>
      <c r="E12794" s="867" t="e">
        <f aca="false">NA()</f>
        <v>#N/A</v>
      </c>
      <c r="F12794" s="877" t="str">
        <f aca="false">IFERROR(E12794/100,"")</f>
        <v/>
      </c>
    </row>
    <row r="12795" customFormat="false" ht="13.8" hidden="false" customHeight="false" outlineLevel="0" collapsed="false">
      <c r="D12795" s="875" t="n">
        <v>27752</v>
      </c>
      <c r="E12795" s="880" t="n">
        <v>7.82</v>
      </c>
      <c r="F12795" s="877" t="n">
        <f aca="false">IFERROR(E12795/100,"")</f>
        <v>0.0782</v>
      </c>
    </row>
    <row r="12796" customFormat="false" ht="13.8" hidden="false" customHeight="false" outlineLevel="0" collapsed="false">
      <c r="D12796" s="875" t="n">
        <v>27751</v>
      </c>
      <c r="E12796" s="880" t="n">
        <v>7.87</v>
      </c>
      <c r="F12796" s="877" t="n">
        <f aca="false">IFERROR(E12796/100,"")</f>
        <v>0.0787</v>
      </c>
    </row>
    <row r="12797" customFormat="false" ht="13.8" hidden="false" customHeight="false" outlineLevel="0" collapsed="false">
      <c r="D12797" s="875" t="n">
        <v>27750</v>
      </c>
      <c r="E12797" s="880" t="n">
        <v>7.87</v>
      </c>
      <c r="F12797" s="877" t="n">
        <f aca="false">IFERROR(E12797/100,"")</f>
        <v>0.0787</v>
      </c>
    </row>
    <row r="12798" customFormat="false" ht="13.8" hidden="false" customHeight="false" outlineLevel="0" collapsed="false">
      <c r="D12798" s="875" t="n">
        <v>27747</v>
      </c>
      <c r="E12798" s="880" t="n">
        <v>7.88</v>
      </c>
      <c r="F12798" s="877" t="n">
        <f aca="false">IFERROR(E12798/100,"")</f>
        <v>0.0788</v>
      </c>
    </row>
    <row r="12799" customFormat="false" ht="13.8" hidden="false" customHeight="false" outlineLevel="0" collapsed="false">
      <c r="D12799" s="875" t="n">
        <v>27746</v>
      </c>
      <c r="E12799" s="880" t="n">
        <v>7.96</v>
      </c>
      <c r="F12799" s="877" t="n">
        <f aca="false">IFERROR(E12799/100,"")</f>
        <v>0.0796</v>
      </c>
    </row>
    <row r="12800" customFormat="false" ht="13.8" hidden="false" customHeight="false" outlineLevel="0" collapsed="false">
      <c r="D12800" s="875" t="n">
        <v>27745</v>
      </c>
      <c r="E12800" s="880" t="n">
        <v>7.95</v>
      </c>
      <c r="F12800" s="877" t="n">
        <f aca="false">IFERROR(E12800/100,"")</f>
        <v>0.0795</v>
      </c>
    </row>
    <row r="12801" customFormat="false" ht="13.8" hidden="false" customHeight="false" outlineLevel="0" collapsed="false">
      <c r="D12801" s="875" t="n">
        <v>27744</v>
      </c>
      <c r="E12801" s="880" t="n">
        <v>8</v>
      </c>
      <c r="F12801" s="877" t="n">
        <f aca="false">IFERROR(E12801/100,"")</f>
        <v>0.08</v>
      </c>
    </row>
    <row r="12802" customFormat="false" ht="13.8" hidden="false" customHeight="false" outlineLevel="0" collapsed="false">
      <c r="D12802" s="875" t="n">
        <v>27743</v>
      </c>
      <c r="E12802" s="880" t="n">
        <v>8.06</v>
      </c>
      <c r="F12802" s="877" t="n">
        <f aca="false">IFERROR(E12802/100,"")</f>
        <v>0.0806</v>
      </c>
    </row>
    <row r="12803" customFormat="false" ht="13.8" hidden="false" customHeight="false" outlineLevel="0" collapsed="false">
      <c r="D12803" s="875" t="n">
        <v>27740</v>
      </c>
      <c r="E12803" s="880" t="n">
        <v>8.12</v>
      </c>
      <c r="F12803" s="877" t="n">
        <f aca="false">IFERROR(E12803/100,"")</f>
        <v>0.0812</v>
      </c>
    </row>
    <row r="12804" customFormat="false" ht="13.8" hidden="false" customHeight="false" outlineLevel="0" collapsed="false">
      <c r="D12804" s="875" t="n">
        <v>27739</v>
      </c>
      <c r="E12804" s="880" t="n">
        <v>8.16</v>
      </c>
      <c r="F12804" s="877" t="n">
        <f aca="false">IFERROR(E12804/100,"")</f>
        <v>0.0816</v>
      </c>
    </row>
    <row r="12805" customFormat="false" ht="13.8" hidden="false" customHeight="false" outlineLevel="0" collapsed="false">
      <c r="D12805" s="875" t="n">
        <v>27738</v>
      </c>
      <c r="E12805" s="880" t="n">
        <v>8.23</v>
      </c>
      <c r="F12805" s="877" t="n">
        <f aca="false">IFERROR(E12805/100,"")</f>
        <v>0.0823</v>
      </c>
    </row>
    <row r="12806" customFormat="false" ht="13.8" hidden="false" customHeight="false" outlineLevel="0" collapsed="false">
      <c r="D12806" s="875" t="n">
        <v>27737</v>
      </c>
      <c r="E12806" s="880" t="n">
        <v>8.23</v>
      </c>
      <c r="F12806" s="877" t="n">
        <f aca="false">IFERROR(E12806/100,"")</f>
        <v>0.0823</v>
      </c>
    </row>
    <row r="12807" customFormat="false" ht="13.8" hidden="false" customHeight="false" outlineLevel="0" collapsed="false">
      <c r="D12807" s="875" t="n">
        <v>27736</v>
      </c>
      <c r="E12807" s="880" t="n">
        <v>8.19</v>
      </c>
      <c r="F12807" s="877" t="n">
        <f aca="false">IFERROR(E12807/100,"")</f>
        <v>0.0819</v>
      </c>
    </row>
    <row r="12808" customFormat="false" ht="13.8" hidden="false" customHeight="false" outlineLevel="0" collapsed="false">
      <c r="D12808" s="875" t="n">
        <v>27733</v>
      </c>
      <c r="E12808" s="880" t="n">
        <v>8.13</v>
      </c>
      <c r="F12808" s="877" t="n">
        <f aca="false">IFERROR(E12808/100,"")</f>
        <v>0.0813</v>
      </c>
    </row>
    <row r="12809" customFormat="false" ht="13.8" hidden="false" customHeight="false" outlineLevel="0" collapsed="false">
      <c r="D12809" s="875" t="n">
        <v>27732</v>
      </c>
      <c r="E12809" s="880" t="n">
        <v>8.15</v>
      </c>
      <c r="F12809" s="877" t="n">
        <f aca="false">IFERROR(E12809/100,"")</f>
        <v>0.0815</v>
      </c>
    </row>
    <row r="12810" customFormat="false" ht="13.8" hidden="false" customHeight="false" outlineLevel="0" collapsed="false">
      <c r="D12810" s="875" t="n">
        <v>27731</v>
      </c>
      <c r="E12810" s="880" t="n">
        <v>8.1</v>
      </c>
      <c r="F12810" s="877" t="n">
        <f aca="false">IFERROR(E12810/100,"")</f>
        <v>0.081</v>
      </c>
    </row>
    <row r="12811" customFormat="false" ht="13.8" hidden="false" customHeight="false" outlineLevel="0" collapsed="false">
      <c r="D12811" s="875" t="n">
        <v>27730</v>
      </c>
      <c r="E12811" s="880" t="n">
        <v>8.1</v>
      </c>
      <c r="F12811" s="877" t="n">
        <f aca="false">IFERROR(E12811/100,"")</f>
        <v>0.081</v>
      </c>
    </row>
    <row r="12812" customFormat="false" ht="13.8" hidden="false" customHeight="false" outlineLevel="0" collapsed="false">
      <c r="D12812" s="875" t="n">
        <v>27729</v>
      </c>
      <c r="E12812" s="880" t="n">
        <v>8.12</v>
      </c>
      <c r="F12812" s="877" t="n">
        <f aca="false">IFERROR(E12812/100,"")</f>
        <v>0.0812</v>
      </c>
    </row>
    <row r="12813" customFormat="false" ht="13.8" hidden="false" customHeight="false" outlineLevel="0" collapsed="false">
      <c r="D12813" s="875" t="n">
        <v>27726</v>
      </c>
      <c r="E12813" s="880" t="n">
        <v>8.14</v>
      </c>
      <c r="F12813" s="877" t="n">
        <f aca="false">IFERROR(E12813/100,"")</f>
        <v>0.0814</v>
      </c>
    </row>
    <row r="12814" customFormat="false" ht="13.8" hidden="false" customHeight="false" outlineLevel="0" collapsed="false">
      <c r="D12814" s="875" t="n">
        <v>27725</v>
      </c>
      <c r="E12814" s="867" t="e">
        <f aca="false">NA()</f>
        <v>#N/A</v>
      </c>
      <c r="F12814" s="877" t="str">
        <f aca="false">IFERROR(E12814/100,"")</f>
        <v/>
      </c>
    </row>
    <row r="12815" customFormat="false" ht="13.8" hidden="false" customHeight="false" outlineLevel="0" collapsed="false">
      <c r="D12815" s="875" t="n">
        <v>27724</v>
      </c>
      <c r="E12815" s="880" t="n">
        <v>8.15</v>
      </c>
      <c r="F12815" s="877" t="n">
        <f aca="false">IFERROR(E12815/100,"")</f>
        <v>0.0815</v>
      </c>
    </row>
    <row r="12816" customFormat="false" ht="13.8" hidden="false" customHeight="false" outlineLevel="0" collapsed="false">
      <c r="D12816" s="875" t="n">
        <v>27723</v>
      </c>
      <c r="E12816" s="880" t="n">
        <v>8.16</v>
      </c>
      <c r="F12816" s="877" t="n">
        <f aca="false">IFERROR(E12816/100,"")</f>
        <v>0.0816</v>
      </c>
    </row>
    <row r="12817" customFormat="false" ht="13.8" hidden="false" customHeight="false" outlineLevel="0" collapsed="false">
      <c r="D12817" s="875" t="n">
        <v>27722</v>
      </c>
      <c r="E12817" s="880" t="n">
        <v>8.16</v>
      </c>
      <c r="F12817" s="877" t="n">
        <f aca="false">IFERROR(E12817/100,"")</f>
        <v>0.0816</v>
      </c>
    </row>
    <row r="12818" customFormat="false" ht="13.8" hidden="false" customHeight="false" outlineLevel="0" collapsed="false">
      <c r="D12818" s="875" t="n">
        <v>27719</v>
      </c>
      <c r="E12818" s="880" t="n">
        <v>8.21</v>
      </c>
      <c r="F12818" s="877" t="n">
        <f aca="false">IFERROR(E12818/100,"")</f>
        <v>0.0821</v>
      </c>
    </row>
    <row r="12819" customFormat="false" ht="13.8" hidden="false" customHeight="false" outlineLevel="0" collapsed="false">
      <c r="D12819" s="875" t="n">
        <v>27718</v>
      </c>
      <c r="E12819" s="880" t="n">
        <v>8.12</v>
      </c>
      <c r="F12819" s="877" t="n">
        <f aca="false">IFERROR(E12819/100,"")</f>
        <v>0.0812</v>
      </c>
    </row>
    <row r="12820" customFormat="false" ht="13.8" hidden="false" customHeight="false" outlineLevel="0" collapsed="false">
      <c r="D12820" s="875" t="n">
        <v>27717</v>
      </c>
      <c r="E12820" s="880" t="n">
        <v>8.14</v>
      </c>
      <c r="F12820" s="877" t="n">
        <f aca="false">IFERROR(E12820/100,"")</f>
        <v>0.0814</v>
      </c>
    </row>
    <row r="12821" customFormat="false" ht="13.8" hidden="false" customHeight="false" outlineLevel="0" collapsed="false">
      <c r="D12821" s="875" t="n">
        <v>27716</v>
      </c>
      <c r="E12821" s="880" t="n">
        <v>8.13</v>
      </c>
      <c r="F12821" s="877" t="n">
        <f aca="false">IFERROR(E12821/100,"")</f>
        <v>0.0813</v>
      </c>
    </row>
    <row r="12822" customFormat="false" ht="13.8" hidden="false" customHeight="false" outlineLevel="0" collapsed="false">
      <c r="D12822" s="875" t="n">
        <v>27715</v>
      </c>
      <c r="E12822" s="880" t="n">
        <v>8.08</v>
      </c>
      <c r="F12822" s="877" t="n">
        <f aca="false">IFERROR(E12822/100,"")</f>
        <v>0.0808</v>
      </c>
    </row>
    <row r="12823" customFormat="false" ht="13.8" hidden="false" customHeight="false" outlineLevel="0" collapsed="false">
      <c r="D12823" s="875" t="n">
        <v>27712</v>
      </c>
      <c r="E12823" s="880" t="n">
        <v>8.06</v>
      </c>
      <c r="F12823" s="877" t="n">
        <f aca="false">IFERROR(E12823/100,"")</f>
        <v>0.0806</v>
      </c>
    </row>
    <row r="12824" customFormat="false" ht="13.8" hidden="false" customHeight="false" outlineLevel="0" collapsed="false">
      <c r="D12824" s="875" t="n">
        <v>27711</v>
      </c>
      <c r="E12824" s="880" t="n">
        <v>7.97</v>
      </c>
      <c r="F12824" s="877" t="n">
        <f aca="false">IFERROR(E12824/100,"")</f>
        <v>0.0797</v>
      </c>
    </row>
    <row r="12825" customFormat="false" ht="13.8" hidden="false" customHeight="false" outlineLevel="0" collapsed="false">
      <c r="D12825" s="875" t="n">
        <v>27710</v>
      </c>
      <c r="E12825" s="880" t="n">
        <v>7.95</v>
      </c>
      <c r="F12825" s="877" t="n">
        <f aca="false">IFERROR(E12825/100,"")</f>
        <v>0.0795</v>
      </c>
    </row>
    <row r="12826" customFormat="false" ht="13.8" hidden="false" customHeight="false" outlineLevel="0" collapsed="false">
      <c r="D12826" s="875" t="n">
        <v>27709</v>
      </c>
      <c r="E12826" s="867" t="e">
        <f aca="false">NA()</f>
        <v>#N/A</v>
      </c>
      <c r="F12826" s="877" t="str">
        <f aca="false">IFERROR(E12826/100,"")</f>
        <v/>
      </c>
    </row>
    <row r="12827" customFormat="false" ht="13.8" hidden="false" customHeight="false" outlineLevel="0" collapsed="false">
      <c r="D12827" s="875" t="n">
        <v>27708</v>
      </c>
      <c r="E12827" s="880" t="n">
        <v>7.9</v>
      </c>
      <c r="F12827" s="877" t="n">
        <f aca="false">IFERROR(E12827/100,"")</f>
        <v>0.079</v>
      </c>
    </row>
    <row r="12828" customFormat="false" ht="13.8" hidden="false" customHeight="false" outlineLevel="0" collapsed="false">
      <c r="D12828" s="875" t="n">
        <v>27705</v>
      </c>
      <c r="E12828" s="880" t="n">
        <v>7.91</v>
      </c>
      <c r="F12828" s="877" t="n">
        <f aca="false">IFERROR(E12828/100,"")</f>
        <v>0.0791</v>
      </c>
    </row>
    <row r="12829" customFormat="false" ht="13.8" hidden="false" customHeight="false" outlineLevel="0" collapsed="false">
      <c r="D12829" s="875" t="n">
        <v>27704</v>
      </c>
      <c r="E12829" s="880" t="n">
        <v>7.94</v>
      </c>
      <c r="F12829" s="877" t="n">
        <f aca="false">IFERROR(E12829/100,"")</f>
        <v>0.0794</v>
      </c>
    </row>
    <row r="12830" customFormat="false" ht="13.8" hidden="false" customHeight="false" outlineLevel="0" collapsed="false">
      <c r="D12830" s="875" t="n">
        <v>27703</v>
      </c>
      <c r="E12830" s="880" t="n">
        <v>7.91</v>
      </c>
      <c r="F12830" s="877" t="n">
        <f aca="false">IFERROR(E12830/100,"")</f>
        <v>0.0791</v>
      </c>
    </row>
    <row r="12831" customFormat="false" ht="13.8" hidden="false" customHeight="false" outlineLevel="0" collapsed="false">
      <c r="D12831" s="875" t="n">
        <v>27702</v>
      </c>
      <c r="E12831" s="867" t="e">
        <f aca="false">NA()</f>
        <v>#N/A</v>
      </c>
      <c r="F12831" s="877" t="str">
        <f aca="false">IFERROR(E12831/100,"")</f>
        <v/>
      </c>
    </row>
    <row r="12832" customFormat="false" ht="13.8" hidden="false" customHeight="false" outlineLevel="0" collapsed="false">
      <c r="D12832" s="875" t="n">
        <v>27701</v>
      </c>
      <c r="E12832" s="880" t="n">
        <v>7.97</v>
      </c>
      <c r="F12832" s="877" t="n">
        <f aca="false">IFERROR(E12832/100,"")</f>
        <v>0.0797</v>
      </c>
    </row>
    <row r="12833" customFormat="false" ht="13.8" hidden="false" customHeight="false" outlineLevel="0" collapsed="false">
      <c r="D12833" s="875" t="n">
        <v>27698</v>
      </c>
      <c r="E12833" s="880" t="n">
        <v>7.91</v>
      </c>
      <c r="F12833" s="877" t="n">
        <f aca="false">IFERROR(E12833/100,"")</f>
        <v>0.0791</v>
      </c>
    </row>
    <row r="12834" customFormat="false" ht="13.8" hidden="false" customHeight="false" outlineLevel="0" collapsed="false">
      <c r="D12834" s="875" t="n">
        <v>27697</v>
      </c>
      <c r="E12834" s="880" t="n">
        <v>7.92</v>
      </c>
      <c r="F12834" s="877" t="n">
        <f aca="false">IFERROR(E12834/100,"")</f>
        <v>0.0792</v>
      </c>
    </row>
    <row r="12835" customFormat="false" ht="13.8" hidden="false" customHeight="false" outlineLevel="0" collapsed="false">
      <c r="D12835" s="875" t="n">
        <v>27696</v>
      </c>
      <c r="E12835" s="880" t="n">
        <v>7.98</v>
      </c>
      <c r="F12835" s="877" t="n">
        <f aca="false">IFERROR(E12835/100,"")</f>
        <v>0.0798</v>
      </c>
    </row>
    <row r="12836" customFormat="false" ht="13.8" hidden="false" customHeight="false" outlineLevel="0" collapsed="false">
      <c r="D12836" s="875" t="n">
        <v>27695</v>
      </c>
      <c r="E12836" s="880" t="n">
        <v>7.99</v>
      </c>
      <c r="F12836" s="877" t="n">
        <f aca="false">IFERROR(E12836/100,"")</f>
        <v>0.0799</v>
      </c>
    </row>
    <row r="12837" customFormat="false" ht="13.8" hidden="false" customHeight="false" outlineLevel="0" collapsed="false">
      <c r="D12837" s="875" t="n">
        <v>27694</v>
      </c>
      <c r="E12837" s="880" t="n">
        <v>8</v>
      </c>
      <c r="F12837" s="877" t="n">
        <f aca="false">IFERROR(E12837/100,"")</f>
        <v>0.08</v>
      </c>
    </row>
    <row r="12838" customFormat="false" ht="13.8" hidden="false" customHeight="false" outlineLevel="0" collapsed="false">
      <c r="D12838" s="875" t="n">
        <v>27691</v>
      </c>
      <c r="E12838" s="880" t="n">
        <v>8</v>
      </c>
      <c r="F12838" s="877" t="n">
        <f aca="false">IFERROR(E12838/100,"")</f>
        <v>0.08</v>
      </c>
    </row>
    <row r="12839" customFormat="false" ht="13.8" hidden="false" customHeight="false" outlineLevel="0" collapsed="false">
      <c r="D12839" s="875" t="n">
        <v>27690</v>
      </c>
      <c r="E12839" s="880" t="n">
        <v>7.99</v>
      </c>
      <c r="F12839" s="877" t="n">
        <f aca="false">IFERROR(E12839/100,"")</f>
        <v>0.0799</v>
      </c>
    </row>
    <row r="12840" customFormat="false" ht="13.8" hidden="false" customHeight="false" outlineLevel="0" collapsed="false">
      <c r="D12840" s="875" t="n">
        <v>27689</v>
      </c>
      <c r="E12840" s="880" t="n">
        <v>8.05</v>
      </c>
      <c r="F12840" s="877" t="n">
        <f aca="false">IFERROR(E12840/100,"")</f>
        <v>0.0805</v>
      </c>
    </row>
    <row r="12841" customFormat="false" ht="13.8" hidden="false" customHeight="false" outlineLevel="0" collapsed="false">
      <c r="D12841" s="875" t="n">
        <v>27688</v>
      </c>
      <c r="E12841" s="880" t="n">
        <v>8.05</v>
      </c>
      <c r="F12841" s="877" t="n">
        <f aca="false">IFERROR(E12841/100,"")</f>
        <v>0.0805</v>
      </c>
    </row>
    <row r="12842" customFormat="false" ht="13.8" hidden="false" customHeight="false" outlineLevel="0" collapsed="false">
      <c r="D12842" s="875" t="n">
        <v>27687</v>
      </c>
      <c r="E12842" s="880" t="n">
        <v>8.07</v>
      </c>
      <c r="F12842" s="877" t="n">
        <f aca="false">IFERROR(E12842/100,"")</f>
        <v>0.0807</v>
      </c>
    </row>
    <row r="12843" customFormat="false" ht="13.8" hidden="false" customHeight="false" outlineLevel="0" collapsed="false">
      <c r="D12843" s="875" t="n">
        <v>27684</v>
      </c>
      <c r="E12843" s="880" t="n">
        <v>8.07</v>
      </c>
      <c r="F12843" s="877" t="n">
        <f aca="false">IFERROR(E12843/100,"")</f>
        <v>0.0807</v>
      </c>
    </row>
    <row r="12844" customFormat="false" ht="13.8" hidden="false" customHeight="false" outlineLevel="0" collapsed="false">
      <c r="D12844" s="875" t="n">
        <v>27683</v>
      </c>
      <c r="E12844" s="880" t="n">
        <v>8.07</v>
      </c>
      <c r="F12844" s="877" t="n">
        <f aca="false">IFERROR(E12844/100,"")</f>
        <v>0.0807</v>
      </c>
    </row>
    <row r="12845" customFormat="false" ht="13.8" hidden="false" customHeight="false" outlineLevel="0" collapsed="false">
      <c r="D12845" s="875" t="n">
        <v>27682</v>
      </c>
      <c r="E12845" s="880" t="n">
        <v>8.19</v>
      </c>
      <c r="F12845" s="877" t="n">
        <f aca="false">IFERROR(E12845/100,"")</f>
        <v>0.0819</v>
      </c>
    </row>
    <row r="12846" customFormat="false" ht="13.8" hidden="false" customHeight="false" outlineLevel="0" collapsed="false">
      <c r="D12846" s="875" t="n">
        <v>27681</v>
      </c>
      <c r="E12846" s="880" t="n">
        <v>8.19</v>
      </c>
      <c r="F12846" s="877" t="n">
        <f aca="false">IFERROR(E12846/100,"")</f>
        <v>0.0819</v>
      </c>
    </row>
    <row r="12847" customFormat="false" ht="13.8" hidden="false" customHeight="false" outlineLevel="0" collapsed="false">
      <c r="D12847" s="875" t="n">
        <v>27680</v>
      </c>
      <c r="E12847" s="867" t="e">
        <f aca="false">NA()</f>
        <v>#N/A</v>
      </c>
      <c r="F12847" s="877" t="str">
        <f aca="false">IFERROR(E12847/100,"")</f>
        <v/>
      </c>
    </row>
    <row r="12848" customFormat="false" ht="13.8" hidden="false" customHeight="false" outlineLevel="0" collapsed="false">
      <c r="D12848" s="875" t="n">
        <v>27677</v>
      </c>
      <c r="E12848" s="880" t="n">
        <v>8.15</v>
      </c>
      <c r="F12848" s="877" t="n">
        <f aca="false">IFERROR(E12848/100,"")</f>
        <v>0.0815</v>
      </c>
    </row>
    <row r="12849" customFormat="false" ht="13.8" hidden="false" customHeight="false" outlineLevel="0" collapsed="false">
      <c r="D12849" s="875" t="n">
        <v>27676</v>
      </c>
      <c r="E12849" s="880" t="n">
        <v>8.23</v>
      </c>
      <c r="F12849" s="877" t="n">
        <f aca="false">IFERROR(E12849/100,"")</f>
        <v>0.0823</v>
      </c>
    </row>
    <row r="12850" customFormat="false" ht="13.8" hidden="false" customHeight="false" outlineLevel="0" collapsed="false">
      <c r="D12850" s="875" t="n">
        <v>27675</v>
      </c>
      <c r="E12850" s="880" t="n">
        <v>8.3</v>
      </c>
      <c r="F12850" s="877" t="n">
        <f aca="false">IFERROR(E12850/100,"")</f>
        <v>0.083</v>
      </c>
    </row>
    <row r="12851" customFormat="false" ht="13.8" hidden="false" customHeight="false" outlineLevel="0" collapsed="false">
      <c r="D12851" s="875" t="n">
        <v>27674</v>
      </c>
      <c r="E12851" s="880" t="n">
        <v>8.33</v>
      </c>
      <c r="F12851" s="877" t="n">
        <f aca="false">IFERROR(E12851/100,"")</f>
        <v>0.0833</v>
      </c>
    </row>
    <row r="12852" customFormat="false" ht="13.8" hidden="false" customHeight="false" outlineLevel="0" collapsed="false">
      <c r="D12852" s="875" t="n">
        <v>27673</v>
      </c>
      <c r="E12852" s="880" t="n">
        <v>8.3</v>
      </c>
      <c r="F12852" s="877" t="n">
        <f aca="false">IFERROR(E12852/100,"")</f>
        <v>0.083</v>
      </c>
    </row>
    <row r="12853" customFormat="false" ht="13.8" hidden="false" customHeight="false" outlineLevel="0" collapsed="false">
      <c r="D12853" s="875" t="n">
        <v>27670</v>
      </c>
      <c r="E12853" s="880" t="n">
        <v>8.33</v>
      </c>
      <c r="F12853" s="877" t="n">
        <f aca="false">IFERROR(E12853/100,"")</f>
        <v>0.0833</v>
      </c>
    </row>
    <row r="12854" customFormat="false" ht="13.8" hidden="false" customHeight="false" outlineLevel="0" collapsed="false">
      <c r="D12854" s="875" t="n">
        <v>27669</v>
      </c>
      <c r="E12854" s="880" t="n">
        <v>8.44</v>
      </c>
      <c r="F12854" s="877" t="n">
        <f aca="false">IFERROR(E12854/100,"")</f>
        <v>0.0844</v>
      </c>
    </row>
    <row r="12855" customFormat="false" ht="13.8" hidden="false" customHeight="false" outlineLevel="0" collapsed="false">
      <c r="D12855" s="875" t="n">
        <v>27668</v>
      </c>
      <c r="E12855" s="880" t="n">
        <v>8.47</v>
      </c>
      <c r="F12855" s="877" t="n">
        <f aca="false">IFERROR(E12855/100,"")</f>
        <v>0.0847</v>
      </c>
    </row>
    <row r="12856" customFormat="false" ht="13.8" hidden="false" customHeight="false" outlineLevel="0" collapsed="false">
      <c r="D12856" s="875" t="n">
        <v>27667</v>
      </c>
      <c r="E12856" s="880" t="n">
        <v>8.48</v>
      </c>
      <c r="F12856" s="877" t="n">
        <f aca="false">IFERROR(E12856/100,"")</f>
        <v>0.0848</v>
      </c>
    </row>
    <row r="12857" customFormat="false" ht="13.8" hidden="false" customHeight="false" outlineLevel="0" collapsed="false">
      <c r="D12857" s="875" t="n">
        <v>27666</v>
      </c>
      <c r="E12857" s="880" t="n">
        <v>8.46</v>
      </c>
      <c r="F12857" s="877" t="n">
        <f aca="false">IFERROR(E12857/100,"")</f>
        <v>0.0846</v>
      </c>
    </row>
    <row r="12858" customFormat="false" ht="13.8" hidden="false" customHeight="false" outlineLevel="0" collapsed="false">
      <c r="D12858" s="875" t="n">
        <v>27663</v>
      </c>
      <c r="E12858" s="880" t="n">
        <v>8.45</v>
      </c>
      <c r="F12858" s="877" t="n">
        <f aca="false">IFERROR(E12858/100,"")</f>
        <v>0.0845</v>
      </c>
    </row>
    <row r="12859" customFormat="false" ht="13.8" hidden="false" customHeight="false" outlineLevel="0" collapsed="false">
      <c r="D12859" s="875" t="n">
        <v>27662</v>
      </c>
      <c r="E12859" s="880" t="n">
        <v>8.38</v>
      </c>
      <c r="F12859" s="877" t="n">
        <f aca="false">IFERROR(E12859/100,"")</f>
        <v>0.0838</v>
      </c>
    </row>
    <row r="12860" customFormat="false" ht="13.8" hidden="false" customHeight="false" outlineLevel="0" collapsed="false">
      <c r="D12860" s="875" t="n">
        <v>27661</v>
      </c>
      <c r="E12860" s="880" t="n">
        <v>8.31</v>
      </c>
      <c r="F12860" s="877" t="n">
        <f aca="false">IFERROR(E12860/100,"")</f>
        <v>0.0831</v>
      </c>
    </row>
    <row r="12861" customFormat="false" ht="13.8" hidden="false" customHeight="false" outlineLevel="0" collapsed="false">
      <c r="D12861" s="875" t="n">
        <v>27660</v>
      </c>
      <c r="E12861" s="880" t="n">
        <v>8.35</v>
      </c>
      <c r="F12861" s="877" t="n">
        <f aca="false">IFERROR(E12861/100,"")</f>
        <v>0.0835</v>
      </c>
    </row>
    <row r="12862" customFormat="false" ht="13.8" hidden="false" customHeight="false" outlineLevel="0" collapsed="false">
      <c r="D12862" s="875" t="n">
        <v>27659</v>
      </c>
      <c r="E12862" s="880" t="n">
        <v>8.38</v>
      </c>
      <c r="F12862" s="877" t="n">
        <f aca="false">IFERROR(E12862/100,"")</f>
        <v>0.0838</v>
      </c>
    </row>
    <row r="12863" customFormat="false" ht="13.8" hidden="false" customHeight="false" outlineLevel="0" collapsed="false">
      <c r="D12863" s="875" t="n">
        <v>27656</v>
      </c>
      <c r="E12863" s="880" t="n">
        <v>8.42</v>
      </c>
      <c r="F12863" s="877" t="n">
        <f aca="false">IFERROR(E12863/100,"")</f>
        <v>0.0842</v>
      </c>
    </row>
    <row r="12864" customFormat="false" ht="13.8" hidden="false" customHeight="false" outlineLevel="0" collapsed="false">
      <c r="D12864" s="875" t="n">
        <v>27655</v>
      </c>
      <c r="E12864" s="880" t="n">
        <v>8.5</v>
      </c>
      <c r="F12864" s="877" t="n">
        <f aca="false">IFERROR(E12864/100,"")</f>
        <v>0.085</v>
      </c>
    </row>
    <row r="12865" customFormat="false" ht="13.8" hidden="false" customHeight="false" outlineLevel="0" collapsed="false">
      <c r="D12865" s="875" t="n">
        <v>27654</v>
      </c>
      <c r="E12865" s="880" t="n">
        <v>8.53</v>
      </c>
      <c r="F12865" s="877" t="n">
        <f aca="false">IFERROR(E12865/100,"")</f>
        <v>0.0853</v>
      </c>
    </row>
    <row r="12866" customFormat="false" ht="13.8" hidden="false" customHeight="false" outlineLevel="0" collapsed="false">
      <c r="D12866" s="875" t="n">
        <v>27653</v>
      </c>
      <c r="E12866" s="880" t="n">
        <v>8.59</v>
      </c>
      <c r="F12866" s="877" t="n">
        <f aca="false">IFERROR(E12866/100,"")</f>
        <v>0.0859</v>
      </c>
    </row>
    <row r="12867" customFormat="false" ht="13.8" hidden="false" customHeight="false" outlineLevel="0" collapsed="false">
      <c r="D12867" s="875" t="n">
        <v>27652</v>
      </c>
      <c r="E12867" s="880" t="n">
        <v>8.58</v>
      </c>
      <c r="F12867" s="877" t="n">
        <f aca="false">IFERROR(E12867/100,"")</f>
        <v>0.0858</v>
      </c>
    </row>
    <row r="12868" customFormat="false" ht="13.8" hidden="false" customHeight="false" outlineLevel="0" collapsed="false">
      <c r="D12868" s="875" t="n">
        <v>27649</v>
      </c>
      <c r="E12868" s="880" t="n">
        <v>8.57</v>
      </c>
      <c r="F12868" s="877" t="n">
        <f aca="false">IFERROR(E12868/100,"")</f>
        <v>0.0857</v>
      </c>
    </row>
    <row r="12869" customFormat="false" ht="13.8" hidden="false" customHeight="false" outlineLevel="0" collapsed="false">
      <c r="D12869" s="875" t="n">
        <v>27648</v>
      </c>
      <c r="E12869" s="880" t="n">
        <v>8.55</v>
      </c>
      <c r="F12869" s="877" t="n">
        <f aca="false">IFERROR(E12869/100,"")</f>
        <v>0.0855</v>
      </c>
    </row>
    <row r="12870" customFormat="false" ht="13.8" hidden="false" customHeight="false" outlineLevel="0" collapsed="false">
      <c r="D12870" s="875" t="n">
        <v>27647</v>
      </c>
      <c r="E12870" s="880" t="n">
        <v>8.46</v>
      </c>
      <c r="F12870" s="877" t="n">
        <f aca="false">IFERROR(E12870/100,"")</f>
        <v>0.0846</v>
      </c>
    </row>
    <row r="12871" customFormat="false" ht="13.8" hidden="false" customHeight="false" outlineLevel="0" collapsed="false">
      <c r="D12871" s="875" t="n">
        <v>27646</v>
      </c>
      <c r="E12871" s="880" t="n">
        <v>8.4</v>
      </c>
      <c r="F12871" s="877" t="n">
        <f aca="false">IFERROR(E12871/100,"")</f>
        <v>0.084</v>
      </c>
    </row>
    <row r="12872" customFormat="false" ht="13.8" hidden="false" customHeight="false" outlineLevel="0" collapsed="false">
      <c r="D12872" s="875" t="n">
        <v>27645</v>
      </c>
      <c r="E12872" s="880" t="n">
        <v>8.36</v>
      </c>
      <c r="F12872" s="877" t="n">
        <f aca="false">IFERROR(E12872/100,"")</f>
        <v>0.0836</v>
      </c>
    </row>
    <row r="12873" customFormat="false" ht="13.8" hidden="false" customHeight="false" outlineLevel="0" collapsed="false">
      <c r="D12873" s="875" t="n">
        <v>27642</v>
      </c>
      <c r="E12873" s="880" t="n">
        <v>8.35</v>
      </c>
      <c r="F12873" s="877" t="n">
        <f aca="false">IFERROR(E12873/100,"")</f>
        <v>0.0835</v>
      </c>
    </row>
    <row r="12874" customFormat="false" ht="13.8" hidden="false" customHeight="false" outlineLevel="0" collapsed="false">
      <c r="D12874" s="875" t="n">
        <v>27641</v>
      </c>
      <c r="E12874" s="880" t="n">
        <v>8.29</v>
      </c>
      <c r="F12874" s="877" t="n">
        <f aca="false">IFERROR(E12874/100,"")</f>
        <v>0.0829</v>
      </c>
    </row>
    <row r="12875" customFormat="false" ht="13.8" hidden="false" customHeight="false" outlineLevel="0" collapsed="false">
      <c r="D12875" s="875" t="n">
        <v>27640</v>
      </c>
      <c r="E12875" s="880" t="n">
        <v>8.29</v>
      </c>
      <c r="F12875" s="877" t="n">
        <f aca="false">IFERROR(E12875/100,"")</f>
        <v>0.0829</v>
      </c>
    </row>
    <row r="12876" customFormat="false" ht="13.8" hidden="false" customHeight="false" outlineLevel="0" collapsed="false">
      <c r="D12876" s="875" t="n">
        <v>27639</v>
      </c>
      <c r="E12876" s="880" t="n">
        <v>8.26</v>
      </c>
      <c r="F12876" s="877" t="n">
        <f aca="false">IFERROR(E12876/100,"")</f>
        <v>0.0826</v>
      </c>
    </row>
    <row r="12877" customFormat="false" ht="13.8" hidden="false" customHeight="false" outlineLevel="0" collapsed="false">
      <c r="D12877" s="875" t="n">
        <v>27638</v>
      </c>
      <c r="E12877" s="867" t="e">
        <f aca="false">NA()</f>
        <v>#N/A</v>
      </c>
      <c r="F12877" s="877" t="str">
        <f aca="false">IFERROR(E12877/100,"")</f>
        <v/>
      </c>
    </row>
    <row r="12878" customFormat="false" ht="13.8" hidden="false" customHeight="false" outlineLevel="0" collapsed="false">
      <c r="D12878" s="875" t="n">
        <v>27635</v>
      </c>
      <c r="E12878" s="880" t="n">
        <v>8.22</v>
      </c>
      <c r="F12878" s="877" t="n">
        <f aca="false">IFERROR(E12878/100,"")</f>
        <v>0.0822</v>
      </c>
    </row>
    <row r="12879" customFormat="false" ht="13.8" hidden="false" customHeight="false" outlineLevel="0" collapsed="false">
      <c r="D12879" s="875" t="n">
        <v>27634</v>
      </c>
      <c r="E12879" s="880" t="n">
        <v>8.28</v>
      </c>
      <c r="F12879" s="877" t="n">
        <f aca="false">IFERROR(E12879/100,"")</f>
        <v>0.0828</v>
      </c>
    </row>
    <row r="12880" customFormat="false" ht="13.8" hidden="false" customHeight="false" outlineLevel="0" collapsed="false">
      <c r="D12880" s="875" t="n">
        <v>27633</v>
      </c>
      <c r="E12880" s="880" t="n">
        <v>8.37</v>
      </c>
      <c r="F12880" s="877" t="n">
        <f aca="false">IFERROR(E12880/100,"")</f>
        <v>0.0837</v>
      </c>
    </row>
    <row r="12881" customFormat="false" ht="13.8" hidden="false" customHeight="false" outlineLevel="0" collapsed="false">
      <c r="D12881" s="875" t="n">
        <v>27632</v>
      </c>
      <c r="E12881" s="880" t="n">
        <v>8.4</v>
      </c>
      <c r="F12881" s="877" t="n">
        <f aca="false">IFERROR(E12881/100,"")</f>
        <v>0.084</v>
      </c>
    </row>
    <row r="12882" customFormat="false" ht="13.8" hidden="false" customHeight="false" outlineLevel="0" collapsed="false">
      <c r="D12882" s="875" t="n">
        <v>27631</v>
      </c>
      <c r="E12882" s="880" t="n">
        <v>8.46</v>
      </c>
      <c r="F12882" s="877" t="n">
        <f aca="false">IFERROR(E12882/100,"")</f>
        <v>0.0846</v>
      </c>
    </row>
    <row r="12883" customFormat="false" ht="13.8" hidden="false" customHeight="false" outlineLevel="0" collapsed="false">
      <c r="D12883" s="875" t="n">
        <v>27628</v>
      </c>
      <c r="E12883" s="880" t="n">
        <v>8.46</v>
      </c>
      <c r="F12883" s="877" t="n">
        <f aca="false">IFERROR(E12883/100,"")</f>
        <v>0.0846</v>
      </c>
    </row>
    <row r="12884" customFormat="false" ht="13.8" hidden="false" customHeight="false" outlineLevel="0" collapsed="false">
      <c r="D12884" s="875" t="n">
        <v>27627</v>
      </c>
      <c r="E12884" s="880" t="n">
        <v>8.48</v>
      </c>
      <c r="F12884" s="877" t="n">
        <f aca="false">IFERROR(E12884/100,"")</f>
        <v>0.0848</v>
      </c>
    </row>
    <row r="12885" customFormat="false" ht="13.8" hidden="false" customHeight="false" outlineLevel="0" collapsed="false">
      <c r="D12885" s="875" t="n">
        <v>27626</v>
      </c>
      <c r="E12885" s="880" t="n">
        <v>8.42</v>
      </c>
      <c r="F12885" s="877" t="n">
        <f aca="false">IFERROR(E12885/100,"")</f>
        <v>0.0842</v>
      </c>
    </row>
    <row r="12886" customFormat="false" ht="13.8" hidden="false" customHeight="false" outlineLevel="0" collapsed="false">
      <c r="D12886" s="875" t="n">
        <v>27625</v>
      </c>
      <c r="E12886" s="880" t="n">
        <v>8.42</v>
      </c>
      <c r="F12886" s="877" t="n">
        <f aca="false">IFERROR(E12886/100,"")</f>
        <v>0.0842</v>
      </c>
    </row>
    <row r="12887" customFormat="false" ht="13.8" hidden="false" customHeight="false" outlineLevel="0" collapsed="false">
      <c r="D12887" s="875" t="n">
        <v>27624</v>
      </c>
      <c r="E12887" s="880" t="n">
        <v>8.46</v>
      </c>
      <c r="F12887" s="877" t="n">
        <f aca="false">IFERROR(E12887/100,"")</f>
        <v>0.0846</v>
      </c>
    </row>
    <row r="12888" customFormat="false" ht="13.8" hidden="false" customHeight="false" outlineLevel="0" collapsed="false">
      <c r="D12888" s="875" t="n">
        <v>27621</v>
      </c>
      <c r="E12888" s="880" t="n">
        <v>8.48</v>
      </c>
      <c r="F12888" s="877" t="n">
        <f aca="false">IFERROR(E12888/100,"")</f>
        <v>0.0848</v>
      </c>
    </row>
    <row r="12889" customFormat="false" ht="13.8" hidden="false" customHeight="false" outlineLevel="0" collapsed="false">
      <c r="D12889" s="875" t="n">
        <v>27620</v>
      </c>
      <c r="E12889" s="880" t="n">
        <v>8.45</v>
      </c>
      <c r="F12889" s="877" t="n">
        <f aca="false">IFERROR(E12889/100,"")</f>
        <v>0.0845</v>
      </c>
    </row>
    <row r="12890" customFormat="false" ht="13.8" hidden="false" customHeight="false" outlineLevel="0" collapsed="false">
      <c r="D12890" s="875" t="n">
        <v>27619</v>
      </c>
      <c r="E12890" s="880" t="n">
        <v>8.39</v>
      </c>
      <c r="F12890" s="877" t="n">
        <f aca="false">IFERROR(E12890/100,"")</f>
        <v>0.0839</v>
      </c>
    </row>
    <row r="12891" customFormat="false" ht="13.8" hidden="false" customHeight="false" outlineLevel="0" collapsed="false">
      <c r="D12891" s="875" t="n">
        <v>27618</v>
      </c>
      <c r="E12891" s="880" t="n">
        <v>8.4</v>
      </c>
      <c r="F12891" s="877" t="n">
        <f aca="false">IFERROR(E12891/100,"")</f>
        <v>0.084</v>
      </c>
    </row>
    <row r="12892" customFormat="false" ht="13.8" hidden="false" customHeight="false" outlineLevel="0" collapsed="false">
      <c r="D12892" s="875" t="n">
        <v>27617</v>
      </c>
      <c r="E12892" s="880" t="n">
        <v>8.38</v>
      </c>
      <c r="F12892" s="877" t="n">
        <f aca="false">IFERROR(E12892/100,"")</f>
        <v>0.0838</v>
      </c>
    </row>
    <row r="12893" customFormat="false" ht="13.8" hidden="false" customHeight="false" outlineLevel="0" collapsed="false">
      <c r="D12893" s="875" t="n">
        <v>27614</v>
      </c>
      <c r="E12893" s="880" t="n">
        <v>8.4</v>
      </c>
      <c r="F12893" s="877" t="n">
        <f aca="false">IFERROR(E12893/100,"")</f>
        <v>0.084</v>
      </c>
    </row>
    <row r="12894" customFormat="false" ht="13.8" hidden="false" customHeight="false" outlineLevel="0" collapsed="false">
      <c r="D12894" s="875" t="n">
        <v>27613</v>
      </c>
      <c r="E12894" s="880" t="n">
        <v>8.48</v>
      </c>
      <c r="F12894" s="877" t="n">
        <f aca="false">IFERROR(E12894/100,"")</f>
        <v>0.0848</v>
      </c>
    </row>
    <row r="12895" customFormat="false" ht="13.8" hidden="false" customHeight="false" outlineLevel="0" collapsed="false">
      <c r="D12895" s="875" t="n">
        <v>27612</v>
      </c>
      <c r="E12895" s="880" t="n">
        <v>8.4</v>
      </c>
      <c r="F12895" s="877" t="n">
        <f aca="false">IFERROR(E12895/100,"")</f>
        <v>0.084</v>
      </c>
    </row>
    <row r="12896" customFormat="false" ht="13.8" hidden="false" customHeight="false" outlineLevel="0" collapsed="false">
      <c r="D12896" s="875" t="n">
        <v>27611</v>
      </c>
      <c r="E12896" s="880" t="n">
        <v>8.37</v>
      </c>
      <c r="F12896" s="877" t="n">
        <f aca="false">IFERROR(E12896/100,"")</f>
        <v>0.0837</v>
      </c>
    </row>
    <row r="12897" customFormat="false" ht="13.8" hidden="false" customHeight="false" outlineLevel="0" collapsed="false">
      <c r="D12897" s="875" t="n">
        <v>27610</v>
      </c>
      <c r="E12897" s="880" t="n">
        <v>8.37</v>
      </c>
      <c r="F12897" s="877" t="n">
        <f aca="false">IFERROR(E12897/100,"")</f>
        <v>0.0837</v>
      </c>
    </row>
    <row r="12898" customFormat="false" ht="13.8" hidden="false" customHeight="false" outlineLevel="0" collapsed="false">
      <c r="D12898" s="875" t="n">
        <v>27607</v>
      </c>
      <c r="E12898" s="880" t="n">
        <v>8.26</v>
      </c>
      <c r="F12898" s="877" t="n">
        <f aca="false">IFERROR(E12898/100,"")</f>
        <v>0.0826</v>
      </c>
    </row>
    <row r="12899" customFormat="false" ht="13.8" hidden="false" customHeight="false" outlineLevel="0" collapsed="false">
      <c r="D12899" s="875" t="n">
        <v>27606</v>
      </c>
      <c r="E12899" s="880" t="n">
        <v>8.2</v>
      </c>
      <c r="F12899" s="877" t="n">
        <f aca="false">IFERROR(E12899/100,"")</f>
        <v>0.082</v>
      </c>
    </row>
    <row r="12900" customFormat="false" ht="13.8" hidden="false" customHeight="false" outlineLevel="0" collapsed="false">
      <c r="D12900" s="875" t="n">
        <v>27605</v>
      </c>
      <c r="E12900" s="880" t="n">
        <v>8.16</v>
      </c>
      <c r="F12900" s="877" t="n">
        <f aca="false">IFERROR(E12900/100,"")</f>
        <v>0.0816</v>
      </c>
    </row>
    <row r="12901" customFormat="false" ht="13.8" hidden="false" customHeight="false" outlineLevel="0" collapsed="false">
      <c r="D12901" s="875" t="n">
        <v>27604</v>
      </c>
      <c r="E12901" s="880" t="n">
        <v>8.13</v>
      </c>
      <c r="F12901" s="877" t="n">
        <f aca="false">IFERROR(E12901/100,"")</f>
        <v>0.0813</v>
      </c>
    </row>
    <row r="12902" customFormat="false" ht="13.8" hidden="false" customHeight="false" outlineLevel="0" collapsed="false">
      <c r="D12902" s="875" t="n">
        <v>27603</v>
      </c>
      <c r="E12902" s="880" t="n">
        <v>8.12</v>
      </c>
      <c r="F12902" s="877" t="n">
        <f aca="false">IFERROR(E12902/100,"")</f>
        <v>0.0812</v>
      </c>
    </row>
    <row r="12903" customFormat="false" ht="13.8" hidden="false" customHeight="false" outlineLevel="0" collapsed="false">
      <c r="D12903" s="875" t="n">
        <v>27600</v>
      </c>
      <c r="E12903" s="880" t="n">
        <v>8.12</v>
      </c>
      <c r="F12903" s="877" t="n">
        <f aca="false">IFERROR(E12903/100,"")</f>
        <v>0.0812</v>
      </c>
    </row>
    <row r="12904" customFormat="false" ht="13.8" hidden="false" customHeight="false" outlineLevel="0" collapsed="false">
      <c r="D12904" s="875" t="n">
        <v>27599</v>
      </c>
      <c r="E12904" s="880" t="n">
        <v>8.09</v>
      </c>
      <c r="F12904" s="877" t="n">
        <f aca="false">IFERROR(E12904/100,"")</f>
        <v>0.0809</v>
      </c>
    </row>
    <row r="12905" customFormat="false" ht="13.8" hidden="false" customHeight="false" outlineLevel="0" collapsed="false">
      <c r="D12905" s="875" t="n">
        <v>27598</v>
      </c>
      <c r="E12905" s="880" t="n">
        <v>8.09</v>
      </c>
      <c r="F12905" s="877" t="n">
        <f aca="false">IFERROR(E12905/100,"")</f>
        <v>0.0809</v>
      </c>
    </row>
    <row r="12906" customFormat="false" ht="13.8" hidden="false" customHeight="false" outlineLevel="0" collapsed="false">
      <c r="D12906" s="875" t="n">
        <v>27597</v>
      </c>
      <c r="E12906" s="880" t="n">
        <v>8.1</v>
      </c>
      <c r="F12906" s="877" t="n">
        <f aca="false">IFERROR(E12906/100,"")</f>
        <v>0.081</v>
      </c>
    </row>
    <row r="12907" customFormat="false" ht="13.8" hidden="false" customHeight="false" outlineLevel="0" collapsed="false">
      <c r="D12907" s="875" t="n">
        <v>27596</v>
      </c>
      <c r="E12907" s="880" t="n">
        <v>8.07</v>
      </c>
      <c r="F12907" s="877" t="n">
        <f aca="false">IFERROR(E12907/100,"")</f>
        <v>0.0807</v>
      </c>
    </row>
    <row r="12908" customFormat="false" ht="13.8" hidden="false" customHeight="false" outlineLevel="0" collapsed="false">
      <c r="D12908" s="875" t="n">
        <v>27593</v>
      </c>
      <c r="E12908" s="880" t="n">
        <v>8.06</v>
      </c>
      <c r="F12908" s="877" t="n">
        <f aca="false">IFERROR(E12908/100,"")</f>
        <v>0.0806</v>
      </c>
    </row>
    <row r="12909" customFormat="false" ht="13.8" hidden="false" customHeight="false" outlineLevel="0" collapsed="false">
      <c r="D12909" s="875" t="n">
        <v>27592</v>
      </c>
      <c r="E12909" s="880" t="n">
        <v>8.04</v>
      </c>
      <c r="F12909" s="877" t="n">
        <f aca="false">IFERROR(E12909/100,"")</f>
        <v>0.0804</v>
      </c>
    </row>
    <row r="12910" customFormat="false" ht="13.8" hidden="false" customHeight="false" outlineLevel="0" collapsed="false">
      <c r="D12910" s="875" t="n">
        <v>27591</v>
      </c>
      <c r="E12910" s="880" t="n">
        <v>8.03</v>
      </c>
      <c r="F12910" s="877" t="n">
        <f aca="false">IFERROR(E12910/100,"")</f>
        <v>0.0803</v>
      </c>
    </row>
    <row r="12911" customFormat="false" ht="13.8" hidden="false" customHeight="false" outlineLevel="0" collapsed="false">
      <c r="D12911" s="875" t="n">
        <v>27590</v>
      </c>
      <c r="E12911" s="880" t="n">
        <v>7.98</v>
      </c>
      <c r="F12911" s="877" t="n">
        <f aca="false">IFERROR(E12911/100,"")</f>
        <v>0.0798</v>
      </c>
    </row>
    <row r="12912" customFormat="false" ht="13.8" hidden="false" customHeight="false" outlineLevel="0" collapsed="false">
      <c r="D12912" s="875" t="n">
        <v>27589</v>
      </c>
      <c r="E12912" s="880" t="n">
        <v>7.99</v>
      </c>
      <c r="F12912" s="877" t="n">
        <f aca="false">IFERROR(E12912/100,"")</f>
        <v>0.0799</v>
      </c>
    </row>
    <row r="12913" customFormat="false" ht="13.8" hidden="false" customHeight="false" outlineLevel="0" collapsed="false">
      <c r="D12913" s="875" t="n">
        <v>27586</v>
      </c>
      <c r="E12913" s="880" t="n">
        <v>7.99</v>
      </c>
      <c r="F12913" s="877" t="n">
        <f aca="false">IFERROR(E12913/100,"")</f>
        <v>0.0799</v>
      </c>
    </row>
    <row r="12914" customFormat="false" ht="13.8" hidden="false" customHeight="false" outlineLevel="0" collapsed="false">
      <c r="D12914" s="875" t="n">
        <v>27585</v>
      </c>
      <c r="E12914" s="880" t="n">
        <v>8.02</v>
      </c>
      <c r="F12914" s="877" t="n">
        <f aca="false">IFERROR(E12914/100,"")</f>
        <v>0.0802</v>
      </c>
    </row>
    <row r="12915" customFormat="false" ht="13.8" hidden="false" customHeight="false" outlineLevel="0" collapsed="false">
      <c r="D12915" s="875" t="n">
        <v>27584</v>
      </c>
      <c r="E12915" s="880" t="n">
        <v>8.02</v>
      </c>
      <c r="F12915" s="877" t="n">
        <f aca="false">IFERROR(E12915/100,"")</f>
        <v>0.0802</v>
      </c>
    </row>
    <row r="12916" customFormat="false" ht="13.8" hidden="false" customHeight="false" outlineLevel="0" collapsed="false">
      <c r="D12916" s="875" t="n">
        <v>27583</v>
      </c>
      <c r="E12916" s="880" t="n">
        <v>8.01</v>
      </c>
      <c r="F12916" s="877" t="n">
        <f aca="false">IFERROR(E12916/100,"")</f>
        <v>0.0801</v>
      </c>
    </row>
    <row r="12917" customFormat="false" ht="13.8" hidden="false" customHeight="false" outlineLevel="0" collapsed="false">
      <c r="D12917" s="875" t="n">
        <v>27582</v>
      </c>
      <c r="E12917" s="880" t="n">
        <v>8.06</v>
      </c>
      <c r="F12917" s="877" t="n">
        <f aca="false">IFERROR(E12917/100,"")</f>
        <v>0.0806</v>
      </c>
    </row>
    <row r="12918" customFormat="false" ht="13.8" hidden="false" customHeight="false" outlineLevel="0" collapsed="false">
      <c r="D12918" s="875" t="n">
        <v>27579</v>
      </c>
      <c r="E12918" s="867" t="e">
        <f aca="false">NA()</f>
        <v>#N/A</v>
      </c>
      <c r="F12918" s="877" t="str">
        <f aca="false">IFERROR(E12918/100,"")</f>
        <v/>
      </c>
    </row>
    <row r="12919" customFormat="false" ht="13.8" hidden="false" customHeight="false" outlineLevel="0" collapsed="false">
      <c r="D12919" s="875" t="n">
        <v>27578</v>
      </c>
      <c r="E12919" s="880" t="n">
        <v>8.05</v>
      </c>
      <c r="F12919" s="877" t="n">
        <f aca="false">IFERROR(E12919/100,"")</f>
        <v>0.0805</v>
      </c>
    </row>
    <row r="12920" customFormat="false" ht="13.8" hidden="false" customHeight="false" outlineLevel="0" collapsed="false">
      <c r="D12920" s="875" t="n">
        <v>27577</v>
      </c>
      <c r="E12920" s="880" t="n">
        <v>8.05</v>
      </c>
      <c r="F12920" s="877" t="n">
        <f aca="false">IFERROR(E12920/100,"")</f>
        <v>0.0805</v>
      </c>
    </row>
    <row r="12921" customFormat="false" ht="13.8" hidden="false" customHeight="false" outlineLevel="0" collapsed="false">
      <c r="D12921" s="875" t="n">
        <v>27576</v>
      </c>
      <c r="E12921" s="880" t="n">
        <v>7.97</v>
      </c>
      <c r="F12921" s="877" t="n">
        <f aca="false">IFERROR(E12921/100,"")</f>
        <v>0.0797</v>
      </c>
    </row>
    <row r="12922" customFormat="false" ht="13.8" hidden="false" customHeight="false" outlineLevel="0" collapsed="false">
      <c r="D12922" s="875" t="n">
        <v>27575</v>
      </c>
      <c r="E12922" s="880" t="n">
        <v>7.96</v>
      </c>
      <c r="F12922" s="877" t="n">
        <f aca="false">IFERROR(E12922/100,"")</f>
        <v>0.0796</v>
      </c>
    </row>
    <row r="12923" customFormat="false" ht="13.8" hidden="false" customHeight="false" outlineLevel="0" collapsed="false">
      <c r="D12923" s="875" t="n">
        <v>27572</v>
      </c>
      <c r="E12923" s="880" t="n">
        <v>7.95</v>
      </c>
      <c r="F12923" s="877" t="n">
        <f aca="false">IFERROR(E12923/100,"")</f>
        <v>0.0795</v>
      </c>
    </row>
    <row r="12924" customFormat="false" ht="13.8" hidden="false" customHeight="false" outlineLevel="0" collapsed="false">
      <c r="D12924" s="875" t="n">
        <v>27571</v>
      </c>
      <c r="E12924" s="880" t="n">
        <v>7.98</v>
      </c>
      <c r="F12924" s="877" t="n">
        <f aca="false">IFERROR(E12924/100,"")</f>
        <v>0.0798</v>
      </c>
    </row>
    <row r="12925" customFormat="false" ht="13.8" hidden="false" customHeight="false" outlineLevel="0" collapsed="false">
      <c r="D12925" s="875" t="n">
        <v>27570</v>
      </c>
      <c r="E12925" s="880" t="n">
        <v>8.02</v>
      </c>
      <c r="F12925" s="877" t="n">
        <f aca="false">IFERROR(E12925/100,"")</f>
        <v>0.0802</v>
      </c>
    </row>
    <row r="12926" customFormat="false" ht="13.8" hidden="false" customHeight="false" outlineLevel="0" collapsed="false">
      <c r="D12926" s="875" t="n">
        <v>27569</v>
      </c>
      <c r="E12926" s="880" t="n">
        <v>7.9</v>
      </c>
      <c r="F12926" s="877" t="n">
        <f aca="false">IFERROR(E12926/100,"")</f>
        <v>0.079</v>
      </c>
    </row>
    <row r="12927" customFormat="false" ht="13.8" hidden="false" customHeight="false" outlineLevel="0" collapsed="false">
      <c r="D12927" s="875" t="n">
        <v>27568</v>
      </c>
      <c r="E12927" s="880" t="n">
        <v>7.9</v>
      </c>
      <c r="F12927" s="877" t="n">
        <f aca="false">IFERROR(E12927/100,"")</f>
        <v>0.079</v>
      </c>
    </row>
    <row r="12928" customFormat="false" ht="13.8" hidden="false" customHeight="false" outlineLevel="0" collapsed="false">
      <c r="D12928" s="875" t="n">
        <v>27565</v>
      </c>
      <c r="E12928" s="880" t="n">
        <v>7.94</v>
      </c>
      <c r="F12928" s="877" t="n">
        <f aca="false">IFERROR(E12928/100,"")</f>
        <v>0.0794</v>
      </c>
    </row>
    <row r="12929" customFormat="false" ht="13.8" hidden="false" customHeight="false" outlineLevel="0" collapsed="false">
      <c r="D12929" s="875" t="n">
        <v>27564</v>
      </c>
      <c r="E12929" s="880" t="n">
        <v>7.8</v>
      </c>
      <c r="F12929" s="877" t="n">
        <f aca="false">IFERROR(E12929/100,"")</f>
        <v>0.078</v>
      </c>
    </row>
    <row r="12930" customFormat="false" ht="13.8" hidden="false" customHeight="false" outlineLevel="0" collapsed="false">
      <c r="D12930" s="875" t="n">
        <v>27563</v>
      </c>
      <c r="E12930" s="880" t="n">
        <v>7.83</v>
      </c>
      <c r="F12930" s="877" t="n">
        <f aca="false">IFERROR(E12930/100,"")</f>
        <v>0.0783</v>
      </c>
    </row>
    <row r="12931" customFormat="false" ht="13.8" hidden="false" customHeight="false" outlineLevel="0" collapsed="false">
      <c r="D12931" s="875" t="n">
        <v>27562</v>
      </c>
      <c r="E12931" s="880" t="n">
        <v>7.72</v>
      </c>
      <c r="F12931" s="877" t="n">
        <f aca="false">IFERROR(E12931/100,"")</f>
        <v>0.0772</v>
      </c>
    </row>
    <row r="12932" customFormat="false" ht="13.8" hidden="false" customHeight="false" outlineLevel="0" collapsed="false">
      <c r="D12932" s="875" t="n">
        <v>27561</v>
      </c>
      <c r="E12932" s="880" t="n">
        <v>7.66</v>
      </c>
      <c r="F12932" s="877" t="n">
        <f aca="false">IFERROR(E12932/100,"")</f>
        <v>0.0766</v>
      </c>
    </row>
    <row r="12933" customFormat="false" ht="13.8" hidden="false" customHeight="false" outlineLevel="0" collapsed="false">
      <c r="D12933" s="875" t="n">
        <v>27558</v>
      </c>
      <c r="E12933" s="880" t="n">
        <v>7.69</v>
      </c>
      <c r="F12933" s="877" t="n">
        <f aca="false">IFERROR(E12933/100,"")</f>
        <v>0.0769</v>
      </c>
    </row>
    <row r="12934" customFormat="false" ht="13.8" hidden="false" customHeight="false" outlineLevel="0" collapsed="false">
      <c r="D12934" s="875" t="n">
        <v>27557</v>
      </c>
      <c r="E12934" s="880" t="n">
        <v>7.67</v>
      </c>
      <c r="F12934" s="877" t="n">
        <f aca="false">IFERROR(E12934/100,"")</f>
        <v>0.0767</v>
      </c>
    </row>
    <row r="12935" customFormat="false" ht="13.8" hidden="false" customHeight="false" outlineLevel="0" collapsed="false">
      <c r="D12935" s="875" t="n">
        <v>27556</v>
      </c>
      <c r="E12935" s="880" t="n">
        <v>7.65</v>
      </c>
      <c r="F12935" s="877" t="n">
        <f aca="false">IFERROR(E12935/100,"")</f>
        <v>0.0765</v>
      </c>
    </row>
    <row r="12936" customFormat="false" ht="13.8" hidden="false" customHeight="false" outlineLevel="0" collapsed="false">
      <c r="D12936" s="875" t="n">
        <v>27555</v>
      </c>
      <c r="E12936" s="880" t="n">
        <v>7.77</v>
      </c>
      <c r="F12936" s="877" t="n">
        <f aca="false">IFERROR(E12936/100,"")</f>
        <v>0.0777</v>
      </c>
    </row>
    <row r="12937" customFormat="false" ht="13.8" hidden="false" customHeight="false" outlineLevel="0" collapsed="false">
      <c r="D12937" s="875" t="n">
        <v>27554</v>
      </c>
      <c r="E12937" s="880" t="n">
        <v>7.78</v>
      </c>
      <c r="F12937" s="877" t="n">
        <f aca="false">IFERROR(E12937/100,"")</f>
        <v>0.0778</v>
      </c>
    </row>
    <row r="12938" customFormat="false" ht="13.8" hidden="false" customHeight="false" outlineLevel="0" collapsed="false">
      <c r="D12938" s="875" t="n">
        <v>27551</v>
      </c>
      <c r="E12938" s="880" t="n">
        <v>7.88</v>
      </c>
      <c r="F12938" s="877" t="n">
        <f aca="false">IFERROR(E12938/100,"")</f>
        <v>0.0788</v>
      </c>
    </row>
    <row r="12939" customFormat="false" ht="13.8" hidden="false" customHeight="false" outlineLevel="0" collapsed="false">
      <c r="D12939" s="875" t="n">
        <v>27550</v>
      </c>
      <c r="E12939" s="880" t="n">
        <v>7.97</v>
      </c>
      <c r="F12939" s="877" t="n">
        <f aca="false">IFERROR(E12939/100,"")</f>
        <v>0.0797</v>
      </c>
    </row>
    <row r="12940" customFormat="false" ht="13.8" hidden="false" customHeight="false" outlineLevel="0" collapsed="false">
      <c r="D12940" s="875" t="n">
        <v>27549</v>
      </c>
      <c r="E12940" s="880" t="n">
        <v>7.99</v>
      </c>
      <c r="F12940" s="877" t="n">
        <f aca="false">IFERROR(E12940/100,"")</f>
        <v>0.0799</v>
      </c>
    </row>
    <row r="12941" customFormat="false" ht="13.8" hidden="false" customHeight="false" outlineLevel="0" collapsed="false">
      <c r="D12941" s="875" t="n">
        <v>27548</v>
      </c>
      <c r="E12941" s="880" t="n">
        <v>8</v>
      </c>
      <c r="F12941" s="877" t="n">
        <f aca="false">IFERROR(E12941/100,"")</f>
        <v>0.08</v>
      </c>
    </row>
    <row r="12942" customFormat="false" ht="13.8" hidden="false" customHeight="false" outlineLevel="0" collapsed="false">
      <c r="D12942" s="875" t="n">
        <v>27547</v>
      </c>
      <c r="E12942" s="880" t="n">
        <v>8.02</v>
      </c>
      <c r="F12942" s="877" t="n">
        <f aca="false">IFERROR(E12942/100,"")</f>
        <v>0.0802</v>
      </c>
    </row>
    <row r="12943" customFormat="false" ht="13.8" hidden="false" customHeight="false" outlineLevel="0" collapsed="false">
      <c r="D12943" s="875" t="n">
        <v>27544</v>
      </c>
      <c r="E12943" s="880" t="n">
        <v>8.04</v>
      </c>
      <c r="F12943" s="877" t="n">
        <f aca="false">IFERROR(E12943/100,"")</f>
        <v>0.0804</v>
      </c>
    </row>
    <row r="12944" customFormat="false" ht="13.8" hidden="false" customHeight="false" outlineLevel="0" collapsed="false">
      <c r="D12944" s="875" t="n">
        <v>27543</v>
      </c>
      <c r="E12944" s="880" t="n">
        <v>8.18</v>
      </c>
      <c r="F12944" s="877" t="n">
        <f aca="false">IFERROR(E12944/100,"")</f>
        <v>0.0818</v>
      </c>
    </row>
    <row r="12945" customFormat="false" ht="13.8" hidden="false" customHeight="false" outlineLevel="0" collapsed="false">
      <c r="D12945" s="875" t="n">
        <v>27542</v>
      </c>
      <c r="E12945" s="880" t="n">
        <v>8.02</v>
      </c>
      <c r="F12945" s="877" t="n">
        <f aca="false">IFERROR(E12945/100,"")</f>
        <v>0.0802</v>
      </c>
    </row>
    <row r="12946" customFormat="false" ht="13.8" hidden="false" customHeight="false" outlineLevel="0" collapsed="false">
      <c r="D12946" s="875" t="n">
        <v>27541</v>
      </c>
      <c r="E12946" s="880" t="n">
        <v>7.98</v>
      </c>
      <c r="F12946" s="877" t="n">
        <f aca="false">IFERROR(E12946/100,"")</f>
        <v>0.0798</v>
      </c>
    </row>
    <row r="12947" customFormat="false" ht="13.8" hidden="false" customHeight="false" outlineLevel="0" collapsed="false">
      <c r="D12947" s="875" t="n">
        <v>27540</v>
      </c>
      <c r="E12947" s="867" t="e">
        <f aca="false">NA()</f>
        <v>#N/A</v>
      </c>
      <c r="F12947" s="877" t="str">
        <f aca="false">IFERROR(E12947/100,"")</f>
        <v/>
      </c>
    </row>
    <row r="12948" customFormat="false" ht="13.8" hidden="false" customHeight="false" outlineLevel="0" collapsed="false">
      <c r="D12948" s="875" t="n">
        <v>27537</v>
      </c>
      <c r="E12948" s="880" t="n">
        <v>8.02</v>
      </c>
      <c r="F12948" s="877" t="n">
        <f aca="false">IFERROR(E12948/100,"")</f>
        <v>0.0802</v>
      </c>
    </row>
    <row r="12949" customFormat="false" ht="13.8" hidden="false" customHeight="false" outlineLevel="0" collapsed="false">
      <c r="D12949" s="875" t="n">
        <v>27536</v>
      </c>
      <c r="E12949" s="880" t="n">
        <v>8.02</v>
      </c>
      <c r="F12949" s="877" t="n">
        <f aca="false">IFERROR(E12949/100,"")</f>
        <v>0.0802</v>
      </c>
    </row>
    <row r="12950" customFormat="false" ht="13.8" hidden="false" customHeight="false" outlineLevel="0" collapsed="false">
      <c r="D12950" s="875" t="n">
        <v>27535</v>
      </c>
      <c r="E12950" s="880" t="n">
        <v>7.98</v>
      </c>
      <c r="F12950" s="877" t="n">
        <f aca="false">IFERROR(E12950/100,"")</f>
        <v>0.0798</v>
      </c>
    </row>
    <row r="12951" customFormat="false" ht="13.8" hidden="false" customHeight="false" outlineLevel="0" collapsed="false">
      <c r="D12951" s="875" t="n">
        <v>27534</v>
      </c>
      <c r="E12951" s="880" t="n">
        <v>7.98</v>
      </c>
      <c r="F12951" s="877" t="n">
        <f aca="false">IFERROR(E12951/100,"")</f>
        <v>0.0798</v>
      </c>
    </row>
    <row r="12952" customFormat="false" ht="13.8" hidden="false" customHeight="false" outlineLevel="0" collapsed="false">
      <c r="D12952" s="875" t="n">
        <v>27533</v>
      </c>
      <c r="E12952" s="880" t="n">
        <v>8</v>
      </c>
      <c r="F12952" s="877" t="n">
        <f aca="false">IFERROR(E12952/100,"")</f>
        <v>0.08</v>
      </c>
    </row>
    <row r="12953" customFormat="false" ht="13.8" hidden="false" customHeight="false" outlineLevel="0" collapsed="false">
      <c r="D12953" s="875" t="n">
        <v>27530</v>
      </c>
      <c r="E12953" s="880" t="n">
        <v>8.01</v>
      </c>
      <c r="F12953" s="877" t="n">
        <f aca="false">IFERROR(E12953/100,"")</f>
        <v>0.0801</v>
      </c>
    </row>
    <row r="12954" customFormat="false" ht="13.8" hidden="false" customHeight="false" outlineLevel="0" collapsed="false">
      <c r="D12954" s="875" t="n">
        <v>27529</v>
      </c>
      <c r="E12954" s="880" t="n">
        <v>8.02</v>
      </c>
      <c r="F12954" s="877" t="n">
        <f aca="false">IFERROR(E12954/100,"")</f>
        <v>0.0802</v>
      </c>
    </row>
    <row r="12955" customFormat="false" ht="13.8" hidden="false" customHeight="false" outlineLevel="0" collapsed="false">
      <c r="D12955" s="875" t="n">
        <v>27528</v>
      </c>
      <c r="E12955" s="880" t="n">
        <v>8.02</v>
      </c>
      <c r="F12955" s="877" t="n">
        <f aca="false">IFERROR(E12955/100,"")</f>
        <v>0.0802</v>
      </c>
    </row>
    <row r="12956" customFormat="false" ht="13.8" hidden="false" customHeight="false" outlineLevel="0" collapsed="false">
      <c r="D12956" s="875" t="n">
        <v>27527</v>
      </c>
      <c r="E12956" s="880" t="n">
        <v>8.06</v>
      </c>
      <c r="F12956" s="877" t="n">
        <f aca="false">IFERROR(E12956/100,"")</f>
        <v>0.0806</v>
      </c>
    </row>
    <row r="12957" customFormat="false" ht="13.8" hidden="false" customHeight="false" outlineLevel="0" collapsed="false">
      <c r="D12957" s="875" t="n">
        <v>27526</v>
      </c>
      <c r="E12957" s="880" t="n">
        <v>8.07</v>
      </c>
      <c r="F12957" s="877" t="n">
        <f aca="false">IFERROR(E12957/100,"")</f>
        <v>0.0807</v>
      </c>
    </row>
    <row r="12958" customFormat="false" ht="13.8" hidden="false" customHeight="false" outlineLevel="0" collapsed="false">
      <c r="D12958" s="875" t="n">
        <v>27523</v>
      </c>
      <c r="E12958" s="880" t="n">
        <v>8.08</v>
      </c>
      <c r="F12958" s="877" t="n">
        <f aca="false">IFERROR(E12958/100,"")</f>
        <v>0.0808</v>
      </c>
    </row>
    <row r="12959" customFormat="false" ht="13.8" hidden="false" customHeight="false" outlineLevel="0" collapsed="false">
      <c r="D12959" s="875" t="n">
        <v>27522</v>
      </c>
      <c r="E12959" s="880" t="n">
        <v>8.09</v>
      </c>
      <c r="F12959" s="877" t="n">
        <f aca="false">IFERROR(E12959/100,"")</f>
        <v>0.0809</v>
      </c>
    </row>
    <row r="12960" customFormat="false" ht="13.8" hidden="false" customHeight="false" outlineLevel="0" collapsed="false">
      <c r="D12960" s="875" t="n">
        <v>27521</v>
      </c>
      <c r="E12960" s="880" t="n">
        <v>8.07</v>
      </c>
      <c r="F12960" s="877" t="n">
        <f aca="false">IFERROR(E12960/100,"")</f>
        <v>0.0807</v>
      </c>
    </row>
    <row r="12961" customFormat="false" ht="13.8" hidden="false" customHeight="false" outlineLevel="0" collapsed="false">
      <c r="D12961" s="875" t="n">
        <v>27520</v>
      </c>
      <c r="E12961" s="880" t="n">
        <v>8.11</v>
      </c>
      <c r="F12961" s="877" t="n">
        <f aca="false">IFERROR(E12961/100,"")</f>
        <v>0.0811</v>
      </c>
    </row>
    <row r="12962" customFormat="false" ht="13.8" hidden="false" customHeight="false" outlineLevel="0" collapsed="false">
      <c r="D12962" s="875" t="n">
        <v>27519</v>
      </c>
      <c r="E12962" s="880" t="n">
        <v>8.08</v>
      </c>
      <c r="F12962" s="877" t="n">
        <f aca="false">IFERROR(E12962/100,"")</f>
        <v>0.0808</v>
      </c>
    </row>
    <row r="12963" customFormat="false" ht="13.8" hidden="false" customHeight="false" outlineLevel="0" collapsed="false">
      <c r="D12963" s="875" t="n">
        <v>27516</v>
      </c>
      <c r="E12963" s="880" t="n">
        <v>8.11</v>
      </c>
      <c r="F12963" s="877" t="n">
        <f aca="false">IFERROR(E12963/100,"")</f>
        <v>0.0811</v>
      </c>
    </row>
    <row r="12964" customFormat="false" ht="13.8" hidden="false" customHeight="false" outlineLevel="0" collapsed="false">
      <c r="D12964" s="875" t="n">
        <v>27515</v>
      </c>
      <c r="E12964" s="880" t="n">
        <v>8.31</v>
      </c>
      <c r="F12964" s="877" t="n">
        <f aca="false">IFERROR(E12964/100,"")</f>
        <v>0.0831</v>
      </c>
    </row>
    <row r="12965" customFormat="false" ht="13.8" hidden="false" customHeight="false" outlineLevel="0" collapsed="false">
      <c r="D12965" s="875" t="n">
        <v>27514</v>
      </c>
      <c r="E12965" s="880" t="n">
        <v>8.31</v>
      </c>
      <c r="F12965" s="877" t="n">
        <f aca="false">IFERROR(E12965/100,"")</f>
        <v>0.0831</v>
      </c>
    </row>
    <row r="12966" customFormat="false" ht="13.8" hidden="false" customHeight="false" outlineLevel="0" collapsed="false">
      <c r="D12966" s="875" t="n">
        <v>27513</v>
      </c>
      <c r="E12966" s="880" t="n">
        <v>8.34</v>
      </c>
      <c r="F12966" s="877" t="n">
        <f aca="false">IFERROR(E12966/100,"")</f>
        <v>0.0834</v>
      </c>
    </row>
    <row r="12967" customFormat="false" ht="13.8" hidden="false" customHeight="false" outlineLevel="0" collapsed="false">
      <c r="D12967" s="875" t="n">
        <v>27512</v>
      </c>
      <c r="E12967" s="880" t="n">
        <v>8.35</v>
      </c>
      <c r="F12967" s="877" t="n">
        <f aca="false">IFERROR(E12967/100,"")</f>
        <v>0.0835</v>
      </c>
    </row>
    <row r="12968" customFormat="false" ht="13.8" hidden="false" customHeight="false" outlineLevel="0" collapsed="false">
      <c r="D12968" s="875" t="n">
        <v>27509</v>
      </c>
      <c r="E12968" s="880" t="n">
        <v>8.25</v>
      </c>
      <c r="F12968" s="877" t="n">
        <f aca="false">IFERROR(E12968/100,"")</f>
        <v>0.0825</v>
      </c>
    </row>
    <row r="12969" customFormat="false" ht="13.8" hidden="false" customHeight="false" outlineLevel="0" collapsed="false">
      <c r="D12969" s="875" t="n">
        <v>27508</v>
      </c>
      <c r="E12969" s="880" t="n">
        <v>8.25</v>
      </c>
      <c r="F12969" s="877" t="n">
        <f aca="false">IFERROR(E12969/100,"")</f>
        <v>0.0825</v>
      </c>
    </row>
    <row r="12970" customFormat="false" ht="13.8" hidden="false" customHeight="false" outlineLevel="0" collapsed="false">
      <c r="D12970" s="875" t="n">
        <v>27507</v>
      </c>
      <c r="E12970" s="880" t="n">
        <v>8.27</v>
      </c>
      <c r="F12970" s="877" t="n">
        <f aca="false">IFERROR(E12970/100,"")</f>
        <v>0.0827</v>
      </c>
    </row>
    <row r="12971" customFormat="false" ht="13.8" hidden="false" customHeight="false" outlineLevel="0" collapsed="false">
      <c r="D12971" s="875" t="n">
        <v>27506</v>
      </c>
      <c r="E12971" s="880" t="n">
        <v>8.32</v>
      </c>
      <c r="F12971" s="877" t="n">
        <f aca="false">IFERROR(E12971/100,"")</f>
        <v>0.0832</v>
      </c>
    </row>
    <row r="12972" customFormat="false" ht="13.8" hidden="false" customHeight="false" outlineLevel="0" collapsed="false">
      <c r="D12972" s="875" t="n">
        <v>27505</v>
      </c>
      <c r="E12972" s="880" t="n">
        <v>8.32</v>
      </c>
      <c r="F12972" s="877" t="n">
        <f aca="false">IFERROR(E12972/100,"")</f>
        <v>0.0832</v>
      </c>
    </row>
    <row r="12973" customFormat="false" ht="13.8" hidden="false" customHeight="false" outlineLevel="0" collapsed="false">
      <c r="D12973" s="875" t="n">
        <v>27502</v>
      </c>
      <c r="E12973" s="880" t="n">
        <v>8.27</v>
      </c>
      <c r="F12973" s="877" t="n">
        <f aca="false">IFERROR(E12973/100,"")</f>
        <v>0.0827</v>
      </c>
    </row>
    <row r="12974" customFormat="false" ht="13.8" hidden="false" customHeight="false" outlineLevel="0" collapsed="false">
      <c r="D12974" s="875" t="n">
        <v>27501</v>
      </c>
      <c r="E12974" s="880" t="n">
        <v>8.21</v>
      </c>
      <c r="F12974" s="877" t="n">
        <f aca="false">IFERROR(E12974/100,"")</f>
        <v>0.0821</v>
      </c>
    </row>
    <row r="12975" customFormat="false" ht="13.8" hidden="false" customHeight="false" outlineLevel="0" collapsed="false">
      <c r="D12975" s="875" t="n">
        <v>27500</v>
      </c>
      <c r="E12975" s="880" t="n">
        <v>8.15</v>
      </c>
      <c r="F12975" s="877" t="n">
        <f aca="false">IFERROR(E12975/100,"")</f>
        <v>0.0815</v>
      </c>
    </row>
    <row r="12976" customFormat="false" ht="13.8" hidden="false" customHeight="false" outlineLevel="0" collapsed="false">
      <c r="D12976" s="875" t="n">
        <v>27499</v>
      </c>
      <c r="E12976" s="880" t="n">
        <v>8.16</v>
      </c>
      <c r="F12976" s="877" t="n">
        <f aca="false">IFERROR(E12976/100,"")</f>
        <v>0.0816</v>
      </c>
    </row>
    <row r="12977" customFormat="false" ht="13.8" hidden="false" customHeight="false" outlineLevel="0" collapsed="false">
      <c r="D12977" s="875" t="n">
        <v>27498</v>
      </c>
      <c r="E12977" s="880" t="n">
        <v>8.16</v>
      </c>
      <c r="F12977" s="877" t="n">
        <f aca="false">IFERROR(E12977/100,"")</f>
        <v>0.0816</v>
      </c>
    </row>
    <row r="12978" customFormat="false" ht="13.8" hidden="false" customHeight="false" outlineLevel="0" collapsed="false">
      <c r="D12978" s="875" t="n">
        <v>27495</v>
      </c>
      <c r="E12978" s="880" t="n">
        <v>8.22</v>
      </c>
      <c r="F12978" s="877" t="n">
        <f aca="false">IFERROR(E12978/100,"")</f>
        <v>0.0822</v>
      </c>
    </row>
    <row r="12979" customFormat="false" ht="13.8" hidden="false" customHeight="false" outlineLevel="0" collapsed="false">
      <c r="D12979" s="875" t="n">
        <v>27494</v>
      </c>
      <c r="E12979" s="880" t="n">
        <v>8.19</v>
      </c>
      <c r="F12979" s="877" t="n">
        <f aca="false">IFERROR(E12979/100,"")</f>
        <v>0.0819</v>
      </c>
    </row>
    <row r="12980" customFormat="false" ht="13.8" hidden="false" customHeight="false" outlineLevel="0" collapsed="false">
      <c r="D12980" s="875" t="n">
        <v>27493</v>
      </c>
      <c r="E12980" s="880" t="n">
        <v>8.17</v>
      </c>
      <c r="F12980" s="877" t="n">
        <f aca="false">IFERROR(E12980/100,"")</f>
        <v>0.0817</v>
      </c>
    </row>
    <row r="12981" customFormat="false" ht="13.8" hidden="false" customHeight="false" outlineLevel="0" collapsed="false">
      <c r="D12981" s="875" t="n">
        <v>27492</v>
      </c>
      <c r="E12981" s="880" t="n">
        <v>8.21</v>
      </c>
      <c r="F12981" s="877" t="n">
        <f aca="false">IFERROR(E12981/100,"")</f>
        <v>0.0821</v>
      </c>
    </row>
    <row r="12982" customFormat="false" ht="13.8" hidden="false" customHeight="false" outlineLevel="0" collapsed="false">
      <c r="D12982" s="875" t="n">
        <v>27491</v>
      </c>
      <c r="E12982" s="880" t="n">
        <v>8.26</v>
      </c>
      <c r="F12982" s="877" t="n">
        <f aca="false">IFERROR(E12982/100,"")</f>
        <v>0.0826</v>
      </c>
    </row>
    <row r="12983" customFormat="false" ht="13.8" hidden="false" customHeight="false" outlineLevel="0" collapsed="false">
      <c r="D12983" s="875" t="n">
        <v>27488</v>
      </c>
      <c r="E12983" s="880" t="n">
        <v>8.15</v>
      </c>
      <c r="F12983" s="877" t="n">
        <f aca="false">IFERROR(E12983/100,"")</f>
        <v>0.0815</v>
      </c>
    </row>
    <row r="12984" customFormat="false" ht="13.8" hidden="false" customHeight="false" outlineLevel="0" collapsed="false">
      <c r="D12984" s="875" t="n">
        <v>27487</v>
      </c>
      <c r="E12984" s="880" t="n">
        <v>8.13</v>
      </c>
      <c r="F12984" s="877" t="n">
        <f aca="false">IFERROR(E12984/100,"")</f>
        <v>0.0813</v>
      </c>
    </row>
    <row r="12985" customFormat="false" ht="13.8" hidden="false" customHeight="false" outlineLevel="0" collapsed="false">
      <c r="D12985" s="875" t="n">
        <v>27486</v>
      </c>
      <c r="E12985" s="880" t="n">
        <v>8.22</v>
      </c>
      <c r="F12985" s="877" t="n">
        <f aca="false">IFERROR(E12985/100,"")</f>
        <v>0.0822</v>
      </c>
    </row>
    <row r="12986" customFormat="false" ht="13.8" hidden="false" customHeight="false" outlineLevel="0" collapsed="false">
      <c r="D12986" s="875" t="n">
        <v>27485</v>
      </c>
      <c r="E12986" s="880" t="n">
        <v>8.08</v>
      </c>
      <c r="F12986" s="877" t="n">
        <f aca="false">IFERROR(E12986/100,"")</f>
        <v>0.0808</v>
      </c>
    </row>
    <row r="12987" customFormat="false" ht="13.8" hidden="false" customHeight="false" outlineLevel="0" collapsed="false">
      <c r="D12987" s="875" t="n">
        <v>27484</v>
      </c>
      <c r="E12987" s="880" t="n">
        <v>8.01</v>
      </c>
      <c r="F12987" s="877" t="n">
        <f aca="false">IFERROR(E12987/100,"")</f>
        <v>0.0801</v>
      </c>
    </row>
    <row r="12988" customFormat="false" ht="13.8" hidden="false" customHeight="false" outlineLevel="0" collapsed="false">
      <c r="D12988" s="875" t="n">
        <v>27481</v>
      </c>
      <c r="E12988" s="867" t="e">
        <f aca="false">NA()</f>
        <v>#N/A</v>
      </c>
      <c r="F12988" s="877" t="str">
        <f aca="false">IFERROR(E12988/100,"")</f>
        <v/>
      </c>
    </row>
    <row r="12989" customFormat="false" ht="13.8" hidden="false" customHeight="false" outlineLevel="0" collapsed="false">
      <c r="D12989" s="875" t="n">
        <v>27480</v>
      </c>
      <c r="E12989" s="880" t="n">
        <v>8.08</v>
      </c>
      <c r="F12989" s="877" t="n">
        <f aca="false">IFERROR(E12989/100,"")</f>
        <v>0.0808</v>
      </c>
    </row>
    <row r="12990" customFormat="false" ht="13.8" hidden="false" customHeight="false" outlineLevel="0" collapsed="false">
      <c r="D12990" s="875" t="n">
        <v>27479</v>
      </c>
      <c r="E12990" s="880" t="n">
        <v>8.02</v>
      </c>
      <c r="F12990" s="877" t="n">
        <f aca="false">IFERROR(E12990/100,"")</f>
        <v>0.0802</v>
      </c>
    </row>
    <row r="12991" customFormat="false" ht="13.8" hidden="false" customHeight="false" outlineLevel="0" collapsed="false">
      <c r="D12991" s="875" t="n">
        <v>27478</v>
      </c>
      <c r="E12991" s="880" t="n">
        <v>8.03</v>
      </c>
      <c r="F12991" s="877" t="n">
        <f aca="false">IFERROR(E12991/100,"")</f>
        <v>0.0803</v>
      </c>
    </row>
    <row r="12992" customFormat="false" ht="13.8" hidden="false" customHeight="false" outlineLevel="0" collapsed="false">
      <c r="D12992" s="875" t="n">
        <v>27477</v>
      </c>
      <c r="E12992" s="880" t="n">
        <v>8.05</v>
      </c>
      <c r="F12992" s="877" t="n">
        <f aca="false">IFERROR(E12992/100,"")</f>
        <v>0.0805</v>
      </c>
    </row>
    <row r="12993" customFormat="false" ht="13.8" hidden="false" customHeight="false" outlineLevel="0" collapsed="false">
      <c r="D12993" s="875" t="n">
        <v>27474</v>
      </c>
      <c r="E12993" s="880" t="n">
        <v>7.84</v>
      </c>
      <c r="F12993" s="877" t="n">
        <f aca="false">IFERROR(E12993/100,"")</f>
        <v>0.0784</v>
      </c>
    </row>
    <row r="12994" customFormat="false" ht="13.8" hidden="false" customHeight="false" outlineLevel="0" collapsed="false">
      <c r="D12994" s="875" t="n">
        <v>27473</v>
      </c>
      <c r="E12994" s="880" t="n">
        <v>7.95</v>
      </c>
      <c r="F12994" s="877" t="n">
        <f aca="false">IFERROR(E12994/100,"")</f>
        <v>0.0795</v>
      </c>
    </row>
    <row r="12995" customFormat="false" ht="13.8" hidden="false" customHeight="false" outlineLevel="0" collapsed="false">
      <c r="D12995" s="875" t="n">
        <v>27472</v>
      </c>
      <c r="E12995" s="880" t="n">
        <v>7.8</v>
      </c>
      <c r="F12995" s="877" t="n">
        <f aca="false">IFERROR(E12995/100,"")</f>
        <v>0.078</v>
      </c>
    </row>
    <row r="12996" customFormat="false" ht="13.8" hidden="false" customHeight="false" outlineLevel="0" collapsed="false">
      <c r="D12996" s="875" t="n">
        <v>27471</v>
      </c>
      <c r="E12996" s="880" t="n">
        <v>7.7</v>
      </c>
      <c r="F12996" s="877" t="n">
        <f aca="false">IFERROR(E12996/100,"")</f>
        <v>0.077</v>
      </c>
    </row>
    <row r="12997" customFormat="false" ht="13.8" hidden="false" customHeight="false" outlineLevel="0" collapsed="false">
      <c r="D12997" s="875" t="n">
        <v>27470</v>
      </c>
      <c r="E12997" s="880" t="n">
        <v>7.7</v>
      </c>
      <c r="F12997" s="877" t="n">
        <f aca="false">IFERROR(E12997/100,"")</f>
        <v>0.077</v>
      </c>
    </row>
    <row r="12998" customFormat="false" ht="13.8" hidden="false" customHeight="false" outlineLevel="0" collapsed="false">
      <c r="D12998" s="875" t="n">
        <v>27467</v>
      </c>
      <c r="E12998" s="880" t="n">
        <v>7.58</v>
      </c>
      <c r="F12998" s="877" t="n">
        <f aca="false">IFERROR(E12998/100,"")</f>
        <v>0.0758</v>
      </c>
    </row>
    <row r="12999" customFormat="false" ht="13.8" hidden="false" customHeight="false" outlineLevel="0" collapsed="false">
      <c r="D12999" s="875" t="n">
        <v>27466</v>
      </c>
      <c r="E12999" s="880" t="n">
        <v>7.56</v>
      </c>
      <c r="F12999" s="877" t="n">
        <f aca="false">IFERROR(E12999/100,"")</f>
        <v>0.0756</v>
      </c>
    </row>
    <row r="13000" customFormat="false" ht="13.8" hidden="false" customHeight="false" outlineLevel="0" collapsed="false">
      <c r="D13000" s="875" t="n">
        <v>27465</v>
      </c>
      <c r="E13000" s="880" t="n">
        <v>7.58</v>
      </c>
      <c r="F13000" s="877" t="n">
        <f aca="false">IFERROR(E13000/100,"")</f>
        <v>0.0758</v>
      </c>
    </row>
    <row r="13001" customFormat="false" ht="13.8" hidden="false" customHeight="false" outlineLevel="0" collapsed="false">
      <c r="D13001" s="875" t="n">
        <v>27464</v>
      </c>
      <c r="E13001" s="880" t="n">
        <v>7.58</v>
      </c>
      <c r="F13001" s="877" t="n">
        <f aca="false">IFERROR(E13001/100,"")</f>
        <v>0.0758</v>
      </c>
    </row>
    <row r="13002" customFormat="false" ht="13.8" hidden="false" customHeight="false" outlineLevel="0" collapsed="false">
      <c r="D13002" s="875" t="n">
        <v>27463</v>
      </c>
      <c r="E13002" s="880" t="n">
        <v>7.56</v>
      </c>
      <c r="F13002" s="877" t="n">
        <f aca="false">IFERROR(E13002/100,"")</f>
        <v>0.0756</v>
      </c>
    </row>
    <row r="13003" customFormat="false" ht="13.8" hidden="false" customHeight="false" outlineLevel="0" collapsed="false">
      <c r="D13003" s="875" t="n">
        <v>27460</v>
      </c>
      <c r="E13003" s="880" t="n">
        <v>7.52</v>
      </c>
      <c r="F13003" s="877" t="n">
        <f aca="false">IFERROR(E13003/100,"")</f>
        <v>0.0752</v>
      </c>
    </row>
    <row r="13004" customFormat="false" ht="13.8" hidden="false" customHeight="false" outlineLevel="0" collapsed="false">
      <c r="D13004" s="875" t="n">
        <v>27459</v>
      </c>
      <c r="E13004" s="880" t="n">
        <v>7.49</v>
      </c>
      <c r="F13004" s="877" t="n">
        <f aca="false">IFERROR(E13004/100,"")</f>
        <v>0.0749</v>
      </c>
    </row>
    <row r="13005" customFormat="false" ht="13.8" hidden="false" customHeight="false" outlineLevel="0" collapsed="false">
      <c r="D13005" s="875" t="n">
        <v>27458</v>
      </c>
      <c r="E13005" s="880" t="n">
        <v>7.48</v>
      </c>
      <c r="F13005" s="877" t="n">
        <f aca="false">IFERROR(E13005/100,"")</f>
        <v>0.0748</v>
      </c>
    </row>
    <row r="13006" customFormat="false" ht="13.8" hidden="false" customHeight="false" outlineLevel="0" collapsed="false">
      <c r="D13006" s="875" t="n">
        <v>27457</v>
      </c>
      <c r="E13006" s="880" t="n">
        <v>7.53</v>
      </c>
      <c r="F13006" s="877" t="n">
        <f aca="false">IFERROR(E13006/100,"")</f>
        <v>0.0753</v>
      </c>
    </row>
    <row r="13007" customFormat="false" ht="13.8" hidden="false" customHeight="false" outlineLevel="0" collapsed="false">
      <c r="D13007" s="875" t="n">
        <v>27456</v>
      </c>
      <c r="E13007" s="880" t="n">
        <v>7.5</v>
      </c>
      <c r="F13007" s="877" t="n">
        <f aca="false">IFERROR(E13007/100,"")</f>
        <v>0.075</v>
      </c>
    </row>
    <row r="13008" customFormat="false" ht="13.8" hidden="false" customHeight="false" outlineLevel="0" collapsed="false">
      <c r="D13008" s="875" t="n">
        <v>27453</v>
      </c>
      <c r="E13008" s="880" t="n">
        <v>7.46</v>
      </c>
      <c r="F13008" s="877" t="n">
        <f aca="false">IFERROR(E13008/100,"")</f>
        <v>0.0746</v>
      </c>
    </row>
    <row r="13009" customFormat="false" ht="13.8" hidden="false" customHeight="false" outlineLevel="0" collapsed="false">
      <c r="D13009" s="875" t="n">
        <v>27452</v>
      </c>
      <c r="E13009" s="880" t="n">
        <v>7.47</v>
      </c>
      <c r="F13009" s="877" t="n">
        <f aca="false">IFERROR(E13009/100,"")</f>
        <v>0.0747</v>
      </c>
    </row>
    <row r="13010" customFormat="false" ht="13.8" hidden="false" customHeight="false" outlineLevel="0" collapsed="false">
      <c r="D13010" s="875" t="n">
        <v>27451</v>
      </c>
      <c r="E13010" s="880" t="n">
        <v>7.5</v>
      </c>
      <c r="F13010" s="877" t="n">
        <f aca="false">IFERROR(E13010/100,"")</f>
        <v>0.075</v>
      </c>
    </row>
    <row r="13011" customFormat="false" ht="13.8" hidden="false" customHeight="false" outlineLevel="0" collapsed="false">
      <c r="D13011" s="875" t="n">
        <v>27450</v>
      </c>
      <c r="E13011" s="880" t="n">
        <v>7.43</v>
      </c>
      <c r="F13011" s="877" t="n">
        <f aca="false">IFERROR(E13011/100,"")</f>
        <v>0.0743</v>
      </c>
    </row>
    <row r="13012" customFormat="false" ht="13.8" hidden="false" customHeight="false" outlineLevel="0" collapsed="false">
      <c r="D13012" s="875" t="n">
        <v>27449</v>
      </c>
      <c r="E13012" s="880" t="n">
        <v>7.36</v>
      </c>
      <c r="F13012" s="877" t="n">
        <f aca="false">IFERROR(E13012/100,"")</f>
        <v>0.0736</v>
      </c>
    </row>
    <row r="13013" customFormat="false" ht="13.8" hidden="false" customHeight="false" outlineLevel="0" collapsed="false">
      <c r="D13013" s="875" t="n">
        <v>27446</v>
      </c>
      <c r="E13013" s="880" t="n">
        <v>7.22</v>
      </c>
      <c r="F13013" s="877" t="n">
        <f aca="false">IFERROR(E13013/100,"")</f>
        <v>0.0722</v>
      </c>
    </row>
    <row r="13014" customFormat="false" ht="13.8" hidden="false" customHeight="false" outlineLevel="0" collapsed="false">
      <c r="D13014" s="875" t="n">
        <v>27445</v>
      </c>
      <c r="E13014" s="880" t="n">
        <v>7.3</v>
      </c>
      <c r="F13014" s="877" t="n">
        <f aca="false">IFERROR(E13014/100,"")</f>
        <v>0.073</v>
      </c>
    </row>
    <row r="13015" customFormat="false" ht="13.8" hidden="false" customHeight="false" outlineLevel="0" collapsed="false">
      <c r="D13015" s="875" t="n">
        <v>27444</v>
      </c>
      <c r="E13015" s="880" t="n">
        <v>7.26</v>
      </c>
      <c r="F13015" s="877" t="n">
        <f aca="false">IFERROR(E13015/100,"")</f>
        <v>0.0726</v>
      </c>
    </row>
    <row r="13016" customFormat="false" ht="13.8" hidden="false" customHeight="false" outlineLevel="0" collapsed="false">
      <c r="D13016" s="875" t="n">
        <v>27443</v>
      </c>
      <c r="E13016" s="880" t="n">
        <v>7.28</v>
      </c>
      <c r="F13016" s="877" t="n">
        <f aca="false">IFERROR(E13016/100,"")</f>
        <v>0.0728</v>
      </c>
    </row>
    <row r="13017" customFormat="false" ht="13.8" hidden="false" customHeight="false" outlineLevel="0" collapsed="false">
      <c r="D13017" s="875" t="n">
        <v>27442</v>
      </c>
      <c r="E13017" s="867" t="e">
        <f aca="false">NA()</f>
        <v>#N/A</v>
      </c>
      <c r="F13017" s="877" t="str">
        <f aca="false">IFERROR(E13017/100,"")</f>
        <v/>
      </c>
    </row>
    <row r="13018" customFormat="false" ht="13.8" hidden="false" customHeight="false" outlineLevel="0" collapsed="false">
      <c r="D13018" s="875" t="n">
        <v>27439</v>
      </c>
      <c r="E13018" s="880" t="n">
        <v>7.35</v>
      </c>
      <c r="F13018" s="877" t="n">
        <f aca="false">IFERROR(E13018/100,"")</f>
        <v>0.0735</v>
      </c>
    </row>
    <row r="13019" customFormat="false" ht="13.8" hidden="false" customHeight="false" outlineLevel="0" collapsed="false">
      <c r="D13019" s="875" t="n">
        <v>27438</v>
      </c>
      <c r="E13019" s="880" t="n">
        <v>7.44</v>
      </c>
      <c r="F13019" s="877" t="n">
        <f aca="false">IFERROR(E13019/100,"")</f>
        <v>0.0744</v>
      </c>
    </row>
    <row r="13020" customFormat="false" ht="13.8" hidden="false" customHeight="false" outlineLevel="0" collapsed="false">
      <c r="D13020" s="875" t="n">
        <v>27437</v>
      </c>
      <c r="E13020" s="867" t="e">
        <f aca="false">NA()</f>
        <v>#N/A</v>
      </c>
      <c r="F13020" s="877" t="str">
        <f aca="false">IFERROR(E13020/100,"")</f>
        <v/>
      </c>
    </row>
    <row r="13021" customFormat="false" ht="13.8" hidden="false" customHeight="false" outlineLevel="0" collapsed="false">
      <c r="D13021" s="875" t="n">
        <v>27436</v>
      </c>
      <c r="E13021" s="880" t="n">
        <v>7.42</v>
      </c>
      <c r="F13021" s="877" t="n">
        <f aca="false">IFERROR(E13021/100,"")</f>
        <v>0.0742</v>
      </c>
    </row>
    <row r="13022" customFormat="false" ht="13.8" hidden="false" customHeight="false" outlineLevel="0" collapsed="false">
      <c r="D13022" s="875" t="n">
        <v>27435</v>
      </c>
      <c r="E13022" s="880" t="n">
        <v>7.45</v>
      </c>
      <c r="F13022" s="877" t="n">
        <f aca="false">IFERROR(E13022/100,"")</f>
        <v>0.0745</v>
      </c>
    </row>
    <row r="13023" customFormat="false" ht="13.8" hidden="false" customHeight="false" outlineLevel="0" collapsed="false">
      <c r="D13023" s="875" t="n">
        <v>27432</v>
      </c>
      <c r="E13023" s="880" t="n">
        <v>7.38</v>
      </c>
      <c r="F13023" s="877" t="n">
        <f aca="false">IFERROR(E13023/100,"")</f>
        <v>0.0738</v>
      </c>
    </row>
    <row r="13024" customFormat="false" ht="13.8" hidden="false" customHeight="false" outlineLevel="0" collapsed="false">
      <c r="D13024" s="875" t="n">
        <v>27431</v>
      </c>
      <c r="E13024" s="880" t="n">
        <v>7.43</v>
      </c>
      <c r="F13024" s="877" t="n">
        <f aca="false">IFERROR(E13024/100,"")</f>
        <v>0.0743</v>
      </c>
    </row>
    <row r="13025" customFormat="false" ht="13.8" hidden="false" customHeight="false" outlineLevel="0" collapsed="false">
      <c r="D13025" s="875" t="n">
        <v>27430</v>
      </c>
      <c r="E13025" s="880" t="n">
        <v>7.35</v>
      </c>
      <c r="F13025" s="877" t="n">
        <f aca="false">IFERROR(E13025/100,"")</f>
        <v>0.0735</v>
      </c>
    </row>
    <row r="13026" customFormat="false" ht="13.8" hidden="false" customHeight="false" outlineLevel="0" collapsed="false">
      <c r="D13026" s="875" t="n">
        <v>27429</v>
      </c>
      <c r="E13026" s="880" t="n">
        <v>7.47</v>
      </c>
      <c r="F13026" s="877" t="n">
        <f aca="false">IFERROR(E13026/100,"")</f>
        <v>0.0747</v>
      </c>
    </row>
    <row r="13027" customFormat="false" ht="13.8" hidden="false" customHeight="false" outlineLevel="0" collapsed="false">
      <c r="D13027" s="875" t="n">
        <v>27428</v>
      </c>
      <c r="E13027" s="880" t="n">
        <v>7.49</v>
      </c>
      <c r="F13027" s="877" t="n">
        <f aca="false">IFERROR(E13027/100,"")</f>
        <v>0.0749</v>
      </c>
    </row>
    <row r="13028" customFormat="false" ht="13.8" hidden="false" customHeight="false" outlineLevel="0" collapsed="false">
      <c r="D13028" s="875" t="n">
        <v>27425</v>
      </c>
      <c r="E13028" s="880" t="n">
        <v>7.53</v>
      </c>
      <c r="F13028" s="877" t="n">
        <f aca="false">IFERROR(E13028/100,"")</f>
        <v>0.0753</v>
      </c>
    </row>
    <row r="13029" customFormat="false" ht="13.8" hidden="false" customHeight="false" outlineLevel="0" collapsed="false">
      <c r="D13029" s="875" t="n">
        <v>27424</v>
      </c>
      <c r="E13029" s="880" t="n">
        <v>7.54</v>
      </c>
      <c r="F13029" s="877" t="n">
        <f aca="false">IFERROR(E13029/100,"")</f>
        <v>0.0754</v>
      </c>
    </row>
    <row r="13030" customFormat="false" ht="13.8" hidden="false" customHeight="false" outlineLevel="0" collapsed="false">
      <c r="D13030" s="875" t="n">
        <v>27423</v>
      </c>
      <c r="E13030" s="880" t="n">
        <v>7.59</v>
      </c>
      <c r="F13030" s="877" t="n">
        <f aca="false">IFERROR(E13030/100,"")</f>
        <v>0.0759</v>
      </c>
    </row>
    <row r="13031" customFormat="false" ht="13.8" hidden="false" customHeight="false" outlineLevel="0" collapsed="false">
      <c r="D13031" s="875" t="n">
        <v>27422</v>
      </c>
      <c r="E13031" s="880" t="n">
        <v>7.61</v>
      </c>
      <c r="F13031" s="877" t="n">
        <f aca="false">IFERROR(E13031/100,"")</f>
        <v>0.0761</v>
      </c>
    </row>
    <row r="13032" customFormat="false" ht="13.8" hidden="false" customHeight="false" outlineLevel="0" collapsed="false">
      <c r="D13032" s="875" t="n">
        <v>27421</v>
      </c>
      <c r="E13032" s="880" t="n">
        <v>7.61</v>
      </c>
      <c r="F13032" s="877" t="n">
        <f aca="false">IFERROR(E13032/100,"")</f>
        <v>0.0761</v>
      </c>
    </row>
    <row r="13033" customFormat="false" ht="13.8" hidden="false" customHeight="false" outlineLevel="0" collapsed="false">
      <c r="D13033" s="875" t="n">
        <v>27418</v>
      </c>
      <c r="E13033" s="880" t="n">
        <v>7.64</v>
      </c>
      <c r="F13033" s="877" t="n">
        <f aca="false">IFERROR(E13033/100,"")</f>
        <v>0.0764</v>
      </c>
    </row>
    <row r="13034" customFormat="false" ht="13.8" hidden="false" customHeight="false" outlineLevel="0" collapsed="false">
      <c r="D13034" s="875" t="n">
        <v>27417</v>
      </c>
      <c r="E13034" s="880" t="n">
        <v>7.57</v>
      </c>
      <c r="F13034" s="877" t="n">
        <f aca="false">IFERROR(E13034/100,"")</f>
        <v>0.0757</v>
      </c>
    </row>
    <row r="13035" customFormat="false" ht="13.8" hidden="false" customHeight="false" outlineLevel="0" collapsed="false">
      <c r="D13035" s="875" t="n">
        <v>27416</v>
      </c>
      <c r="E13035" s="880" t="n">
        <v>7.51</v>
      </c>
      <c r="F13035" s="877" t="n">
        <f aca="false">IFERROR(E13035/100,"")</f>
        <v>0.0751</v>
      </c>
    </row>
    <row r="13036" customFormat="false" ht="13.8" hidden="false" customHeight="false" outlineLevel="0" collapsed="false">
      <c r="D13036" s="875" t="n">
        <v>27415</v>
      </c>
      <c r="E13036" s="880" t="n">
        <v>7.55</v>
      </c>
      <c r="F13036" s="877" t="n">
        <f aca="false">IFERROR(E13036/100,"")</f>
        <v>0.0755</v>
      </c>
    </row>
    <row r="13037" customFormat="false" ht="13.8" hidden="false" customHeight="false" outlineLevel="0" collapsed="false">
      <c r="D13037" s="875" t="n">
        <v>27414</v>
      </c>
      <c r="E13037" s="880" t="n">
        <v>7.59</v>
      </c>
      <c r="F13037" s="877" t="n">
        <f aca="false">IFERROR(E13037/100,"")</f>
        <v>0.0759</v>
      </c>
    </row>
    <row r="13038" customFormat="false" ht="13.8" hidden="false" customHeight="false" outlineLevel="0" collapsed="false">
      <c r="D13038" s="875" t="n">
        <v>27411</v>
      </c>
      <c r="E13038" s="880" t="n">
        <v>7.53</v>
      </c>
      <c r="F13038" s="877" t="n">
        <f aca="false">IFERROR(E13038/100,"")</f>
        <v>0.0753</v>
      </c>
    </row>
    <row r="13039" customFormat="false" ht="13.8" hidden="false" customHeight="false" outlineLevel="0" collapsed="false">
      <c r="D13039" s="875" t="n">
        <v>27410</v>
      </c>
      <c r="E13039" s="880" t="n">
        <v>7.54</v>
      </c>
      <c r="F13039" s="877" t="n">
        <f aca="false">IFERROR(E13039/100,"")</f>
        <v>0.0754</v>
      </c>
    </row>
    <row r="13040" customFormat="false" ht="13.8" hidden="false" customHeight="false" outlineLevel="0" collapsed="false">
      <c r="D13040" s="875" t="n">
        <v>27409</v>
      </c>
      <c r="E13040" s="880" t="n">
        <v>7.54</v>
      </c>
      <c r="F13040" s="877" t="n">
        <f aca="false">IFERROR(E13040/100,"")</f>
        <v>0.0754</v>
      </c>
    </row>
    <row r="13041" customFormat="false" ht="13.8" hidden="false" customHeight="false" outlineLevel="0" collapsed="false">
      <c r="D13041" s="875" t="n">
        <v>27408</v>
      </c>
      <c r="E13041" s="880" t="n">
        <v>7.49</v>
      </c>
      <c r="F13041" s="877" t="n">
        <f aca="false">IFERROR(E13041/100,"")</f>
        <v>0.0749</v>
      </c>
    </row>
    <row r="13042" customFormat="false" ht="13.8" hidden="false" customHeight="false" outlineLevel="0" collapsed="false">
      <c r="D13042" s="875" t="n">
        <v>27407</v>
      </c>
      <c r="E13042" s="880" t="n">
        <v>7.46</v>
      </c>
      <c r="F13042" s="877" t="n">
        <f aca="false">IFERROR(E13042/100,"")</f>
        <v>0.0746</v>
      </c>
    </row>
    <row r="13043" customFormat="false" ht="13.8" hidden="false" customHeight="false" outlineLevel="0" collapsed="false">
      <c r="D13043" s="875" t="n">
        <v>27404</v>
      </c>
      <c r="E13043" s="880" t="n">
        <v>7.37</v>
      </c>
      <c r="F13043" s="877" t="n">
        <f aca="false">IFERROR(E13043/100,"")</f>
        <v>0.0737</v>
      </c>
    </row>
    <row r="13044" customFormat="false" ht="13.8" hidden="false" customHeight="false" outlineLevel="0" collapsed="false">
      <c r="D13044" s="875" t="n">
        <v>27403</v>
      </c>
      <c r="E13044" s="880" t="n">
        <v>7.35</v>
      </c>
      <c r="F13044" s="877" t="n">
        <f aca="false">IFERROR(E13044/100,"")</f>
        <v>0.0735</v>
      </c>
    </row>
    <row r="13045" customFormat="false" ht="13.8" hidden="false" customHeight="false" outlineLevel="0" collapsed="false">
      <c r="D13045" s="875" t="n">
        <v>27402</v>
      </c>
      <c r="E13045" s="880" t="n">
        <v>7.39</v>
      </c>
      <c r="F13045" s="877" t="n">
        <f aca="false">IFERROR(E13045/100,"")</f>
        <v>0.0739</v>
      </c>
    </row>
    <row r="13046" customFormat="false" ht="13.8" hidden="false" customHeight="false" outlineLevel="0" collapsed="false">
      <c r="D13046" s="875" t="n">
        <v>27401</v>
      </c>
      <c r="E13046" s="880" t="n">
        <v>7.38</v>
      </c>
      <c r="F13046" s="877" t="n">
        <f aca="false">IFERROR(E13046/100,"")</f>
        <v>0.0738</v>
      </c>
    </row>
    <row r="13047" customFormat="false" ht="13.8" hidden="false" customHeight="false" outlineLevel="0" collapsed="false">
      <c r="D13047" s="875" t="n">
        <v>27400</v>
      </c>
      <c r="E13047" s="880" t="n">
        <v>7.39</v>
      </c>
      <c r="F13047" s="877" t="n">
        <f aca="false">IFERROR(E13047/100,"")</f>
        <v>0.0739</v>
      </c>
    </row>
    <row r="13048" customFormat="false" ht="13.8" hidden="false" customHeight="false" outlineLevel="0" collapsed="false">
      <c r="D13048" s="875" t="n">
        <v>27397</v>
      </c>
      <c r="E13048" s="880" t="n">
        <v>7.43</v>
      </c>
      <c r="F13048" s="877" t="n">
        <f aca="false">IFERROR(E13048/100,"")</f>
        <v>0.0743</v>
      </c>
    </row>
    <row r="13049" customFormat="false" ht="13.8" hidden="false" customHeight="false" outlineLevel="0" collapsed="false">
      <c r="D13049" s="875" t="n">
        <v>27396</v>
      </c>
      <c r="E13049" s="880" t="n">
        <v>7.42</v>
      </c>
      <c r="F13049" s="877" t="n">
        <f aca="false">IFERROR(E13049/100,"")</f>
        <v>0.0742</v>
      </c>
    </row>
    <row r="13050" customFormat="false" ht="13.8" hidden="false" customHeight="false" outlineLevel="0" collapsed="false">
      <c r="D13050" s="875" t="n">
        <v>27395</v>
      </c>
      <c r="E13050" s="867" t="e">
        <f aca="false">NA()</f>
        <v>#N/A</v>
      </c>
      <c r="F13050" s="877" t="str">
        <f aca="false">IFERROR(E13050/100,"")</f>
        <v/>
      </c>
    </row>
    <row r="13051" customFormat="false" ht="13.8" hidden="false" customHeight="false" outlineLevel="0" collapsed="false">
      <c r="D13051" s="875" t="n">
        <v>27394</v>
      </c>
      <c r="E13051" s="880" t="n">
        <v>7.4</v>
      </c>
      <c r="F13051" s="877" t="n">
        <f aca="false">IFERROR(E13051/100,"")</f>
        <v>0.074</v>
      </c>
    </row>
    <row r="13052" customFormat="false" ht="13.8" hidden="false" customHeight="false" outlineLevel="0" collapsed="false">
      <c r="D13052" s="875" t="n">
        <v>27393</v>
      </c>
      <c r="E13052" s="880" t="n">
        <v>7.39</v>
      </c>
      <c r="F13052" s="877" t="n">
        <f aca="false">IFERROR(E13052/100,"")</f>
        <v>0.0739</v>
      </c>
    </row>
    <row r="13053" customFormat="false" ht="13.8" hidden="false" customHeight="false" outlineLevel="0" collapsed="false">
      <c r="D13053" s="875" t="n">
        <v>27390</v>
      </c>
      <c r="E13053" s="880" t="n">
        <v>7.39</v>
      </c>
      <c r="F13053" s="877" t="n">
        <f aca="false">IFERROR(E13053/100,"")</f>
        <v>0.0739</v>
      </c>
    </row>
    <row r="13054" customFormat="false" ht="13.8" hidden="false" customHeight="false" outlineLevel="0" collapsed="false">
      <c r="D13054" s="875" t="n">
        <v>27389</v>
      </c>
      <c r="E13054" s="880" t="n">
        <v>7.37</v>
      </c>
      <c r="F13054" s="877" t="n">
        <f aca="false">IFERROR(E13054/100,"")</f>
        <v>0.0737</v>
      </c>
    </row>
    <row r="13055" customFormat="false" ht="13.8" hidden="false" customHeight="false" outlineLevel="0" collapsed="false">
      <c r="D13055" s="875" t="n">
        <v>27388</v>
      </c>
      <c r="E13055" s="867" t="e">
        <f aca="false">NA()</f>
        <v>#N/A</v>
      </c>
      <c r="F13055" s="877" t="str">
        <f aca="false">IFERROR(E13055/100,"")</f>
        <v/>
      </c>
    </row>
    <row r="13056" customFormat="false" ht="13.8" hidden="false" customHeight="false" outlineLevel="0" collapsed="false">
      <c r="D13056" s="875" t="n">
        <v>27387</v>
      </c>
      <c r="E13056" s="880" t="n">
        <v>7.43</v>
      </c>
      <c r="F13056" s="877" t="n">
        <f aca="false">IFERROR(E13056/100,"")</f>
        <v>0.0743</v>
      </c>
    </row>
    <row r="13057" customFormat="false" ht="13.8" hidden="false" customHeight="false" outlineLevel="0" collapsed="false">
      <c r="D13057" s="875" t="n">
        <v>27386</v>
      </c>
      <c r="E13057" s="880" t="n">
        <v>7.41</v>
      </c>
      <c r="F13057" s="877" t="n">
        <f aca="false">IFERROR(E13057/100,"")</f>
        <v>0.0741</v>
      </c>
    </row>
    <row r="13058" customFormat="false" ht="13.8" hidden="false" customHeight="false" outlineLevel="0" collapsed="false">
      <c r="D13058" s="875" t="n">
        <v>27383</v>
      </c>
      <c r="E13058" s="880" t="n">
        <v>7.27</v>
      </c>
      <c r="F13058" s="877" t="n">
        <f aca="false">IFERROR(E13058/100,"")</f>
        <v>0.0727</v>
      </c>
    </row>
    <row r="13059" customFormat="false" ht="13.8" hidden="false" customHeight="false" outlineLevel="0" collapsed="false">
      <c r="D13059" s="875" t="n">
        <v>27382</v>
      </c>
      <c r="E13059" s="880" t="n">
        <v>7.25</v>
      </c>
      <c r="F13059" s="877" t="n">
        <f aca="false">IFERROR(E13059/100,"")</f>
        <v>0.0725</v>
      </c>
    </row>
    <row r="13060" customFormat="false" ht="13.8" hidden="false" customHeight="false" outlineLevel="0" collapsed="false">
      <c r="D13060" s="875" t="n">
        <v>27381</v>
      </c>
      <c r="E13060" s="880" t="n">
        <v>7.25</v>
      </c>
      <c r="F13060" s="877" t="n">
        <f aca="false">IFERROR(E13060/100,"")</f>
        <v>0.0725</v>
      </c>
    </row>
    <row r="13061" customFormat="false" ht="13.8" hidden="false" customHeight="false" outlineLevel="0" collapsed="false">
      <c r="D13061" s="875" t="n">
        <v>27380</v>
      </c>
      <c r="E13061" s="880" t="n">
        <v>7.28</v>
      </c>
      <c r="F13061" s="877" t="n">
        <f aca="false">IFERROR(E13061/100,"")</f>
        <v>0.0728</v>
      </c>
    </row>
    <row r="13062" customFormat="false" ht="13.8" hidden="false" customHeight="false" outlineLevel="0" collapsed="false">
      <c r="D13062" s="875" t="n">
        <v>27379</v>
      </c>
      <c r="E13062" s="880" t="n">
        <v>7.34</v>
      </c>
      <c r="F13062" s="877" t="n">
        <f aca="false">IFERROR(E13062/100,"")</f>
        <v>0.0734</v>
      </c>
    </row>
    <row r="13063" customFormat="false" ht="13.8" hidden="false" customHeight="false" outlineLevel="0" collapsed="false">
      <c r="D13063" s="875" t="n">
        <v>27376</v>
      </c>
      <c r="E13063" s="880" t="n">
        <v>7.38</v>
      </c>
      <c r="F13063" s="877" t="n">
        <f aca="false">IFERROR(E13063/100,"")</f>
        <v>0.0738</v>
      </c>
    </row>
    <row r="13064" customFormat="false" ht="13.8" hidden="false" customHeight="false" outlineLevel="0" collapsed="false">
      <c r="D13064" s="875" t="n">
        <v>27375</v>
      </c>
      <c r="E13064" s="880" t="n">
        <v>7.39</v>
      </c>
      <c r="F13064" s="877" t="n">
        <f aca="false">IFERROR(E13064/100,"")</f>
        <v>0.0739</v>
      </c>
    </row>
    <row r="13065" customFormat="false" ht="13.8" hidden="false" customHeight="false" outlineLevel="0" collapsed="false">
      <c r="D13065" s="875" t="n">
        <v>27374</v>
      </c>
      <c r="E13065" s="880" t="n">
        <v>7.38</v>
      </c>
      <c r="F13065" s="877" t="n">
        <f aca="false">IFERROR(E13065/100,"")</f>
        <v>0.0738</v>
      </c>
    </row>
    <row r="13066" customFormat="false" ht="13.8" hidden="false" customHeight="false" outlineLevel="0" collapsed="false">
      <c r="D13066" s="875" t="n">
        <v>27373</v>
      </c>
      <c r="E13066" s="880" t="n">
        <v>7.42</v>
      </c>
      <c r="F13066" s="877" t="n">
        <f aca="false">IFERROR(E13066/100,"")</f>
        <v>0.0742</v>
      </c>
    </row>
    <row r="13067" customFormat="false" ht="13.8" hidden="false" customHeight="false" outlineLevel="0" collapsed="false">
      <c r="D13067" s="875" t="n">
        <v>27372</v>
      </c>
      <c r="E13067" s="880" t="n">
        <v>7.4</v>
      </c>
      <c r="F13067" s="877" t="n">
        <f aca="false">IFERROR(E13067/100,"")</f>
        <v>0.074</v>
      </c>
    </row>
    <row r="13068" customFormat="false" ht="13.8" hidden="false" customHeight="false" outlineLevel="0" collapsed="false">
      <c r="D13068" s="875" t="n">
        <v>27369</v>
      </c>
      <c r="E13068" s="880" t="n">
        <v>7.59</v>
      </c>
      <c r="F13068" s="877" t="n">
        <f aca="false">IFERROR(E13068/100,"")</f>
        <v>0.0759</v>
      </c>
    </row>
    <row r="13069" customFormat="false" ht="13.8" hidden="false" customHeight="false" outlineLevel="0" collapsed="false">
      <c r="D13069" s="875" t="n">
        <v>27368</v>
      </c>
      <c r="E13069" s="880" t="n">
        <v>7.64</v>
      </c>
      <c r="F13069" s="877" t="n">
        <f aca="false">IFERROR(E13069/100,"")</f>
        <v>0.0764</v>
      </c>
    </row>
    <row r="13070" customFormat="false" ht="13.8" hidden="false" customHeight="false" outlineLevel="0" collapsed="false">
      <c r="D13070" s="875" t="n">
        <v>27367</v>
      </c>
      <c r="E13070" s="880" t="n">
        <v>7.68</v>
      </c>
      <c r="F13070" s="877" t="n">
        <f aca="false">IFERROR(E13070/100,"")</f>
        <v>0.0768</v>
      </c>
    </row>
    <row r="13071" customFormat="false" ht="13.8" hidden="false" customHeight="false" outlineLevel="0" collapsed="false">
      <c r="D13071" s="875" t="n">
        <v>27366</v>
      </c>
      <c r="E13071" s="880" t="n">
        <v>7.74</v>
      </c>
      <c r="F13071" s="877" t="n">
        <f aca="false">IFERROR(E13071/100,"")</f>
        <v>0.0774</v>
      </c>
    </row>
    <row r="13072" customFormat="false" ht="13.8" hidden="false" customHeight="false" outlineLevel="0" collapsed="false">
      <c r="D13072" s="875" t="n">
        <v>27365</v>
      </c>
      <c r="E13072" s="880" t="n">
        <v>7.71</v>
      </c>
      <c r="F13072" s="877" t="n">
        <f aca="false">IFERROR(E13072/100,"")</f>
        <v>0.0771</v>
      </c>
    </row>
    <row r="13073" customFormat="false" ht="13.8" hidden="false" customHeight="false" outlineLevel="0" collapsed="false">
      <c r="D13073" s="875" t="n">
        <v>27362</v>
      </c>
      <c r="E13073" s="880" t="n">
        <v>7.64</v>
      </c>
      <c r="F13073" s="877" t="n">
        <f aca="false">IFERROR(E13073/100,"")</f>
        <v>0.0764</v>
      </c>
    </row>
    <row r="13074" customFormat="false" ht="13.8" hidden="false" customHeight="false" outlineLevel="0" collapsed="false">
      <c r="D13074" s="875" t="n">
        <v>27361</v>
      </c>
      <c r="E13074" s="867" t="e">
        <f aca="false">NA()</f>
        <v>#N/A</v>
      </c>
      <c r="F13074" s="877" t="str">
        <f aca="false">IFERROR(E13074/100,"")</f>
        <v/>
      </c>
    </row>
    <row r="13075" customFormat="false" ht="13.8" hidden="false" customHeight="false" outlineLevel="0" collapsed="false">
      <c r="D13075" s="875" t="n">
        <v>27360</v>
      </c>
      <c r="E13075" s="880" t="n">
        <v>7.64</v>
      </c>
      <c r="F13075" s="877" t="n">
        <f aca="false">IFERROR(E13075/100,"")</f>
        <v>0.0764</v>
      </c>
    </row>
    <row r="13076" customFormat="false" ht="13.8" hidden="false" customHeight="false" outlineLevel="0" collapsed="false">
      <c r="D13076" s="875" t="n">
        <v>27359</v>
      </c>
      <c r="E13076" s="880" t="n">
        <v>7.63</v>
      </c>
      <c r="F13076" s="877" t="n">
        <f aca="false">IFERROR(E13076/100,"")</f>
        <v>0.0763</v>
      </c>
    </row>
    <row r="13077" customFormat="false" ht="13.8" hidden="false" customHeight="false" outlineLevel="0" collapsed="false">
      <c r="D13077" s="875" t="n">
        <v>27358</v>
      </c>
      <c r="E13077" s="880" t="n">
        <v>7.62</v>
      </c>
      <c r="F13077" s="877" t="n">
        <f aca="false">IFERROR(E13077/100,"")</f>
        <v>0.0762</v>
      </c>
    </row>
    <row r="13078" customFormat="false" ht="13.8" hidden="false" customHeight="false" outlineLevel="0" collapsed="false">
      <c r="D13078" s="875" t="n">
        <v>27355</v>
      </c>
      <c r="E13078" s="880" t="n">
        <v>7.6</v>
      </c>
      <c r="F13078" s="877" t="n">
        <f aca="false">IFERROR(E13078/100,"")</f>
        <v>0.076</v>
      </c>
    </row>
    <row r="13079" customFormat="false" ht="13.8" hidden="false" customHeight="false" outlineLevel="0" collapsed="false">
      <c r="D13079" s="875" t="n">
        <v>27354</v>
      </c>
      <c r="E13079" s="880" t="n">
        <v>7.6</v>
      </c>
      <c r="F13079" s="877" t="n">
        <f aca="false">IFERROR(E13079/100,"")</f>
        <v>0.076</v>
      </c>
    </row>
    <row r="13080" customFormat="false" ht="13.8" hidden="false" customHeight="false" outlineLevel="0" collapsed="false">
      <c r="D13080" s="875" t="n">
        <v>27353</v>
      </c>
      <c r="E13080" s="880" t="n">
        <v>7.59</v>
      </c>
      <c r="F13080" s="877" t="n">
        <f aca="false">IFERROR(E13080/100,"")</f>
        <v>0.0759</v>
      </c>
    </row>
    <row r="13081" customFormat="false" ht="13.8" hidden="false" customHeight="false" outlineLevel="0" collapsed="false">
      <c r="D13081" s="875" t="n">
        <v>27352</v>
      </c>
      <c r="E13081" s="880" t="n">
        <v>7.63</v>
      </c>
      <c r="F13081" s="877" t="n">
        <f aca="false">IFERROR(E13081/100,"")</f>
        <v>0.0763</v>
      </c>
    </row>
    <row r="13082" customFormat="false" ht="13.8" hidden="false" customHeight="false" outlineLevel="0" collapsed="false">
      <c r="D13082" s="875" t="n">
        <v>27351</v>
      </c>
      <c r="E13082" s="880" t="n">
        <v>7.63</v>
      </c>
      <c r="F13082" s="877" t="n">
        <f aca="false">IFERROR(E13082/100,"")</f>
        <v>0.0763</v>
      </c>
    </row>
    <row r="13083" customFormat="false" ht="13.8" hidden="false" customHeight="false" outlineLevel="0" collapsed="false">
      <c r="D13083" s="875" t="n">
        <v>27348</v>
      </c>
      <c r="E13083" s="880" t="n">
        <v>7.61</v>
      </c>
      <c r="F13083" s="877" t="n">
        <f aca="false">IFERROR(E13083/100,"")</f>
        <v>0.0761</v>
      </c>
    </row>
    <row r="13084" customFormat="false" ht="13.8" hidden="false" customHeight="false" outlineLevel="0" collapsed="false">
      <c r="D13084" s="875" t="n">
        <v>27347</v>
      </c>
      <c r="E13084" s="880" t="n">
        <v>7.72</v>
      </c>
      <c r="F13084" s="877" t="n">
        <f aca="false">IFERROR(E13084/100,"")</f>
        <v>0.0772</v>
      </c>
    </row>
    <row r="13085" customFormat="false" ht="13.8" hidden="false" customHeight="false" outlineLevel="0" collapsed="false">
      <c r="D13085" s="875" t="n">
        <v>27346</v>
      </c>
      <c r="E13085" s="880" t="n">
        <v>7.75</v>
      </c>
      <c r="F13085" s="877" t="n">
        <f aca="false">IFERROR(E13085/100,"")</f>
        <v>0.0775</v>
      </c>
    </row>
    <row r="13086" customFormat="false" ht="13.8" hidden="false" customHeight="false" outlineLevel="0" collapsed="false">
      <c r="D13086" s="875" t="n">
        <v>27345</v>
      </c>
      <c r="E13086" s="880" t="n">
        <v>7.78</v>
      </c>
      <c r="F13086" s="877" t="n">
        <f aca="false">IFERROR(E13086/100,"")</f>
        <v>0.0778</v>
      </c>
    </row>
    <row r="13087" customFormat="false" ht="13.8" hidden="false" customHeight="false" outlineLevel="0" collapsed="false">
      <c r="D13087" s="875" t="n">
        <v>27344</v>
      </c>
      <c r="E13087" s="867" t="e">
        <f aca="false">NA()</f>
        <v>#N/A</v>
      </c>
      <c r="F13087" s="877" t="str">
        <f aca="false">IFERROR(E13087/100,"")</f>
        <v/>
      </c>
    </row>
    <row r="13088" customFormat="false" ht="13.8" hidden="false" customHeight="false" outlineLevel="0" collapsed="false">
      <c r="D13088" s="875" t="n">
        <v>27341</v>
      </c>
      <c r="E13088" s="880" t="n">
        <v>7.72</v>
      </c>
      <c r="F13088" s="877" t="n">
        <f aca="false">IFERROR(E13088/100,"")</f>
        <v>0.0772</v>
      </c>
    </row>
    <row r="13089" customFormat="false" ht="13.8" hidden="false" customHeight="false" outlineLevel="0" collapsed="false">
      <c r="D13089" s="875" t="n">
        <v>27340</v>
      </c>
      <c r="E13089" s="880" t="n">
        <v>7.74</v>
      </c>
      <c r="F13089" s="877" t="n">
        <f aca="false">IFERROR(E13089/100,"")</f>
        <v>0.0774</v>
      </c>
    </row>
    <row r="13090" customFormat="false" ht="13.8" hidden="false" customHeight="false" outlineLevel="0" collapsed="false">
      <c r="D13090" s="875" t="n">
        <v>27339</v>
      </c>
      <c r="E13090" s="880" t="n">
        <v>7.76</v>
      </c>
      <c r="F13090" s="877" t="n">
        <f aca="false">IFERROR(E13090/100,"")</f>
        <v>0.0776</v>
      </c>
    </row>
    <row r="13091" customFormat="false" ht="13.8" hidden="false" customHeight="false" outlineLevel="0" collapsed="false">
      <c r="D13091" s="875" t="n">
        <v>27338</v>
      </c>
      <c r="E13091" s="867" t="e">
        <f aca="false">NA()</f>
        <v>#N/A</v>
      </c>
      <c r="F13091" s="877" t="str">
        <f aca="false">IFERROR(E13091/100,"")</f>
        <v/>
      </c>
    </row>
    <row r="13092" customFormat="false" ht="13.8" hidden="false" customHeight="false" outlineLevel="0" collapsed="false">
      <c r="D13092" s="875" t="n">
        <v>27337</v>
      </c>
      <c r="E13092" s="880" t="n">
        <v>7.8</v>
      </c>
      <c r="F13092" s="877" t="n">
        <f aca="false">IFERROR(E13092/100,"")</f>
        <v>0.078</v>
      </c>
    </row>
    <row r="13093" customFormat="false" ht="13.8" hidden="false" customHeight="false" outlineLevel="0" collapsed="false">
      <c r="D13093" s="875" t="n">
        <v>27334</v>
      </c>
      <c r="E13093" s="880" t="n">
        <v>7.8</v>
      </c>
      <c r="F13093" s="877" t="n">
        <f aca="false">IFERROR(E13093/100,"")</f>
        <v>0.078</v>
      </c>
    </row>
    <row r="13094" customFormat="false" ht="13.8" hidden="false" customHeight="false" outlineLevel="0" collapsed="false">
      <c r="D13094" s="875" t="n">
        <v>27333</v>
      </c>
      <c r="E13094" s="880" t="n">
        <v>7.79</v>
      </c>
      <c r="F13094" s="877" t="n">
        <f aca="false">IFERROR(E13094/100,"")</f>
        <v>0.0779</v>
      </c>
    </row>
    <row r="13095" customFormat="false" ht="13.8" hidden="false" customHeight="false" outlineLevel="0" collapsed="false">
      <c r="D13095" s="875" t="n">
        <v>27332</v>
      </c>
      <c r="E13095" s="880" t="n">
        <v>7.81</v>
      </c>
      <c r="F13095" s="877" t="n">
        <f aca="false">IFERROR(E13095/100,"")</f>
        <v>0.0781</v>
      </c>
    </row>
    <row r="13096" customFormat="false" ht="13.8" hidden="false" customHeight="false" outlineLevel="0" collapsed="false">
      <c r="D13096" s="875" t="n">
        <v>27331</v>
      </c>
      <c r="E13096" s="880" t="n">
        <v>7.84</v>
      </c>
      <c r="F13096" s="877" t="n">
        <f aca="false">IFERROR(E13096/100,"")</f>
        <v>0.0784</v>
      </c>
    </row>
    <row r="13097" customFormat="false" ht="13.8" hidden="false" customHeight="false" outlineLevel="0" collapsed="false">
      <c r="D13097" s="875" t="n">
        <v>27330</v>
      </c>
      <c r="E13097" s="880" t="n">
        <v>7.88</v>
      </c>
      <c r="F13097" s="877" t="n">
        <f aca="false">IFERROR(E13097/100,"")</f>
        <v>0.0788</v>
      </c>
    </row>
    <row r="13098" customFormat="false" ht="13.8" hidden="false" customHeight="false" outlineLevel="0" collapsed="false">
      <c r="D13098" s="875" t="n">
        <v>27327</v>
      </c>
      <c r="E13098" s="880" t="n">
        <v>7.86</v>
      </c>
      <c r="F13098" s="877" t="n">
        <f aca="false">IFERROR(E13098/100,"")</f>
        <v>0.0786</v>
      </c>
    </row>
    <row r="13099" customFormat="false" ht="13.8" hidden="false" customHeight="false" outlineLevel="0" collapsed="false">
      <c r="D13099" s="875" t="n">
        <v>27326</v>
      </c>
      <c r="E13099" s="880" t="n">
        <v>7.87</v>
      </c>
      <c r="F13099" s="877" t="n">
        <f aca="false">IFERROR(E13099/100,"")</f>
        <v>0.0787</v>
      </c>
    </row>
    <row r="13100" customFormat="false" ht="13.8" hidden="false" customHeight="false" outlineLevel="0" collapsed="false">
      <c r="D13100" s="875" t="n">
        <v>27325</v>
      </c>
      <c r="E13100" s="880" t="n">
        <v>7.85</v>
      </c>
      <c r="F13100" s="877" t="n">
        <f aca="false">IFERROR(E13100/100,"")</f>
        <v>0.0785</v>
      </c>
    </row>
    <row r="13101" customFormat="false" ht="13.8" hidden="false" customHeight="false" outlineLevel="0" collapsed="false">
      <c r="D13101" s="875" t="n">
        <v>27324</v>
      </c>
      <c r="E13101" s="880" t="n">
        <v>7.81</v>
      </c>
      <c r="F13101" s="877" t="n">
        <f aca="false">IFERROR(E13101/100,"")</f>
        <v>0.0781</v>
      </c>
    </row>
    <row r="13102" customFormat="false" ht="13.8" hidden="false" customHeight="false" outlineLevel="0" collapsed="false">
      <c r="D13102" s="875" t="n">
        <v>27323</v>
      </c>
      <c r="E13102" s="880" t="n">
        <v>7.81</v>
      </c>
      <c r="F13102" s="877" t="n">
        <f aca="false">IFERROR(E13102/100,"")</f>
        <v>0.0781</v>
      </c>
    </row>
    <row r="13103" customFormat="false" ht="13.8" hidden="false" customHeight="false" outlineLevel="0" collapsed="false">
      <c r="D13103" s="875" t="n">
        <v>27320</v>
      </c>
      <c r="E13103" s="880" t="n">
        <v>7.86</v>
      </c>
      <c r="F13103" s="877" t="n">
        <f aca="false">IFERROR(E13103/100,"")</f>
        <v>0.0786</v>
      </c>
    </row>
    <row r="13104" customFormat="false" ht="13.8" hidden="false" customHeight="false" outlineLevel="0" collapsed="false">
      <c r="D13104" s="875" t="n">
        <v>27319</v>
      </c>
      <c r="E13104" s="880" t="n">
        <v>7.88</v>
      </c>
      <c r="F13104" s="877" t="n">
        <f aca="false">IFERROR(E13104/100,"")</f>
        <v>0.0788</v>
      </c>
    </row>
    <row r="13105" customFormat="false" ht="13.8" hidden="false" customHeight="false" outlineLevel="0" collapsed="false">
      <c r="D13105" s="875" t="n">
        <v>27318</v>
      </c>
      <c r="E13105" s="880" t="n">
        <v>7.87</v>
      </c>
      <c r="F13105" s="877" t="n">
        <f aca="false">IFERROR(E13105/100,"")</f>
        <v>0.0787</v>
      </c>
    </row>
    <row r="13106" customFormat="false" ht="13.8" hidden="false" customHeight="false" outlineLevel="0" collapsed="false">
      <c r="D13106" s="875" t="n">
        <v>27317</v>
      </c>
      <c r="E13106" s="880" t="n">
        <v>7.87</v>
      </c>
      <c r="F13106" s="877" t="n">
        <f aca="false">IFERROR(E13106/100,"")</f>
        <v>0.0787</v>
      </c>
    </row>
    <row r="13107" customFormat="false" ht="13.8" hidden="false" customHeight="false" outlineLevel="0" collapsed="false">
      <c r="D13107" s="875" t="n">
        <v>27316</v>
      </c>
      <c r="E13107" s="867" t="e">
        <f aca="false">NA()</f>
        <v>#N/A</v>
      </c>
      <c r="F13107" s="877" t="str">
        <f aca="false">IFERROR(E13107/100,"")</f>
        <v/>
      </c>
    </row>
    <row r="13108" customFormat="false" ht="13.8" hidden="false" customHeight="false" outlineLevel="0" collapsed="false">
      <c r="D13108" s="875" t="n">
        <v>27313</v>
      </c>
      <c r="E13108" s="880" t="n">
        <v>7.88</v>
      </c>
      <c r="F13108" s="877" t="n">
        <f aca="false">IFERROR(E13108/100,"")</f>
        <v>0.0788</v>
      </c>
    </row>
    <row r="13109" customFormat="false" ht="13.8" hidden="false" customHeight="false" outlineLevel="0" collapsed="false">
      <c r="D13109" s="875" t="n">
        <v>27312</v>
      </c>
      <c r="E13109" s="880" t="n">
        <v>7.93</v>
      </c>
      <c r="F13109" s="877" t="n">
        <f aca="false">IFERROR(E13109/100,"")</f>
        <v>0.0793</v>
      </c>
    </row>
    <row r="13110" customFormat="false" ht="13.8" hidden="false" customHeight="false" outlineLevel="0" collapsed="false">
      <c r="D13110" s="875" t="n">
        <v>27311</v>
      </c>
      <c r="E13110" s="880" t="n">
        <v>7.95</v>
      </c>
      <c r="F13110" s="877" t="n">
        <f aca="false">IFERROR(E13110/100,"")</f>
        <v>0.0795</v>
      </c>
    </row>
    <row r="13111" customFormat="false" ht="13.8" hidden="false" customHeight="false" outlineLevel="0" collapsed="false">
      <c r="D13111" s="875" t="n">
        <v>27310</v>
      </c>
      <c r="E13111" s="880" t="n">
        <v>7.95</v>
      </c>
      <c r="F13111" s="877" t="n">
        <f aca="false">IFERROR(E13111/100,"")</f>
        <v>0.0795</v>
      </c>
    </row>
    <row r="13112" customFormat="false" ht="13.8" hidden="false" customHeight="false" outlineLevel="0" collapsed="false">
      <c r="D13112" s="875" t="n">
        <v>27309</v>
      </c>
      <c r="E13112" s="880" t="n">
        <v>8.01</v>
      </c>
      <c r="F13112" s="877" t="n">
        <f aca="false">IFERROR(E13112/100,"")</f>
        <v>0.0801</v>
      </c>
    </row>
    <row r="13113" customFormat="false" ht="13.8" hidden="false" customHeight="false" outlineLevel="0" collapsed="false">
      <c r="D13113" s="875" t="n">
        <v>27306</v>
      </c>
      <c r="E13113" s="880" t="n">
        <v>8.02</v>
      </c>
      <c r="F13113" s="877" t="n">
        <f aca="false">IFERROR(E13113/100,"")</f>
        <v>0.0802</v>
      </c>
    </row>
    <row r="13114" customFormat="false" ht="13.8" hidden="false" customHeight="false" outlineLevel="0" collapsed="false">
      <c r="D13114" s="875" t="n">
        <v>27305</v>
      </c>
      <c r="E13114" s="880" t="n">
        <v>8.04</v>
      </c>
      <c r="F13114" s="877" t="n">
        <f aca="false">IFERROR(E13114/100,"")</f>
        <v>0.0804</v>
      </c>
    </row>
    <row r="13115" customFormat="false" ht="13.8" hidden="false" customHeight="false" outlineLevel="0" collapsed="false">
      <c r="D13115" s="875" t="n">
        <v>27304</v>
      </c>
      <c r="E13115" s="880" t="n">
        <v>7.98</v>
      </c>
      <c r="F13115" s="877" t="n">
        <f aca="false">IFERROR(E13115/100,"")</f>
        <v>0.0798</v>
      </c>
    </row>
    <row r="13116" customFormat="false" ht="13.8" hidden="false" customHeight="false" outlineLevel="0" collapsed="false">
      <c r="D13116" s="875" t="n">
        <v>27303</v>
      </c>
      <c r="E13116" s="880" t="n">
        <v>7.97</v>
      </c>
      <c r="F13116" s="877" t="n">
        <f aca="false">IFERROR(E13116/100,"")</f>
        <v>0.0797</v>
      </c>
    </row>
    <row r="13117" customFormat="false" ht="13.8" hidden="false" customHeight="false" outlineLevel="0" collapsed="false">
      <c r="D13117" s="875" t="n">
        <v>27302</v>
      </c>
      <c r="E13117" s="880" t="n">
        <v>7.94</v>
      </c>
      <c r="F13117" s="877" t="n">
        <f aca="false">IFERROR(E13117/100,"")</f>
        <v>0.0794</v>
      </c>
    </row>
    <row r="13118" customFormat="false" ht="13.8" hidden="false" customHeight="false" outlineLevel="0" collapsed="false">
      <c r="D13118" s="875" t="n">
        <v>27299</v>
      </c>
      <c r="E13118" s="880" t="n">
        <v>7.94</v>
      </c>
      <c r="F13118" s="877" t="n">
        <f aca="false">IFERROR(E13118/100,"")</f>
        <v>0.0794</v>
      </c>
    </row>
    <row r="13119" customFormat="false" ht="13.8" hidden="false" customHeight="false" outlineLevel="0" collapsed="false">
      <c r="D13119" s="875" t="n">
        <v>27298</v>
      </c>
      <c r="E13119" s="880" t="n">
        <v>7.96</v>
      </c>
      <c r="F13119" s="877" t="n">
        <f aca="false">IFERROR(E13119/100,"")</f>
        <v>0.0796</v>
      </c>
    </row>
    <row r="13120" customFormat="false" ht="13.8" hidden="false" customHeight="false" outlineLevel="0" collapsed="false">
      <c r="D13120" s="875" t="n">
        <v>27297</v>
      </c>
      <c r="E13120" s="880" t="n">
        <v>7.94</v>
      </c>
      <c r="F13120" s="877" t="n">
        <f aca="false">IFERROR(E13120/100,"")</f>
        <v>0.0794</v>
      </c>
    </row>
    <row r="13121" customFormat="false" ht="13.8" hidden="false" customHeight="false" outlineLevel="0" collapsed="false">
      <c r="D13121" s="875" t="n">
        <v>27296</v>
      </c>
      <c r="E13121" s="880" t="n">
        <v>7.94</v>
      </c>
      <c r="F13121" s="877" t="n">
        <f aca="false">IFERROR(E13121/100,"")</f>
        <v>0.0794</v>
      </c>
    </row>
    <row r="13122" customFormat="false" ht="13.8" hidden="false" customHeight="false" outlineLevel="0" collapsed="false">
      <c r="D13122" s="875" t="n">
        <v>27295</v>
      </c>
      <c r="E13122" s="880" t="n">
        <v>7.91</v>
      </c>
      <c r="F13122" s="877" t="n">
        <f aca="false">IFERROR(E13122/100,"")</f>
        <v>0.0791</v>
      </c>
    </row>
    <row r="13123" customFormat="false" ht="13.8" hidden="false" customHeight="false" outlineLevel="0" collapsed="false">
      <c r="D13123" s="875" t="n">
        <v>27292</v>
      </c>
      <c r="E13123" s="880" t="n">
        <v>8.02</v>
      </c>
      <c r="F13123" s="877" t="n">
        <f aca="false">IFERROR(E13123/100,"")</f>
        <v>0.0802</v>
      </c>
    </row>
    <row r="13124" customFormat="false" ht="13.8" hidden="false" customHeight="false" outlineLevel="0" collapsed="false">
      <c r="D13124" s="875" t="n">
        <v>27291</v>
      </c>
      <c r="E13124" s="880" t="n">
        <v>8.04</v>
      </c>
      <c r="F13124" s="877" t="n">
        <f aca="false">IFERROR(E13124/100,"")</f>
        <v>0.0804</v>
      </c>
    </row>
    <row r="13125" customFormat="false" ht="13.8" hidden="false" customHeight="false" outlineLevel="0" collapsed="false">
      <c r="D13125" s="875" t="n">
        <v>27290</v>
      </c>
      <c r="E13125" s="880" t="n">
        <v>8.08</v>
      </c>
      <c r="F13125" s="877" t="n">
        <f aca="false">IFERROR(E13125/100,"")</f>
        <v>0.0808</v>
      </c>
    </row>
    <row r="13126" customFormat="false" ht="13.8" hidden="false" customHeight="false" outlineLevel="0" collapsed="false">
      <c r="D13126" s="875" t="n">
        <v>27289</v>
      </c>
      <c r="E13126" s="880" t="n">
        <v>8.09</v>
      </c>
      <c r="F13126" s="877" t="n">
        <f aca="false">IFERROR(E13126/100,"")</f>
        <v>0.0809</v>
      </c>
    </row>
    <row r="13127" customFormat="false" ht="13.8" hidden="false" customHeight="false" outlineLevel="0" collapsed="false">
      <c r="D13127" s="875" t="n">
        <v>27288</v>
      </c>
      <c r="E13127" s="880" t="n">
        <v>8.1</v>
      </c>
      <c r="F13127" s="877" t="n">
        <f aca="false">IFERROR(E13127/100,"")</f>
        <v>0.081</v>
      </c>
    </row>
    <row r="13128" customFormat="false" ht="13.8" hidden="false" customHeight="false" outlineLevel="0" collapsed="false">
      <c r="D13128" s="875" t="n">
        <v>27285</v>
      </c>
      <c r="E13128" s="880" t="n">
        <v>8.13</v>
      </c>
      <c r="F13128" s="877" t="n">
        <f aca="false">IFERROR(E13128/100,"")</f>
        <v>0.0813</v>
      </c>
    </row>
    <row r="13129" customFormat="false" ht="13.8" hidden="false" customHeight="false" outlineLevel="0" collapsed="false">
      <c r="D13129" s="875" t="n">
        <v>27284</v>
      </c>
      <c r="E13129" s="880" t="n">
        <v>8.13</v>
      </c>
      <c r="F13129" s="877" t="n">
        <f aca="false">IFERROR(E13129/100,"")</f>
        <v>0.0813</v>
      </c>
    </row>
    <row r="13130" customFormat="false" ht="13.8" hidden="false" customHeight="false" outlineLevel="0" collapsed="false">
      <c r="D13130" s="875" t="n">
        <v>27283</v>
      </c>
      <c r="E13130" s="880" t="n">
        <v>8.05</v>
      </c>
      <c r="F13130" s="877" t="n">
        <f aca="false">IFERROR(E13130/100,"")</f>
        <v>0.0805</v>
      </c>
    </row>
    <row r="13131" customFormat="false" ht="13.8" hidden="false" customHeight="false" outlineLevel="0" collapsed="false">
      <c r="D13131" s="875" t="n">
        <v>27282</v>
      </c>
      <c r="E13131" s="880" t="n">
        <v>8.04</v>
      </c>
      <c r="F13131" s="877" t="n">
        <f aca="false">IFERROR(E13131/100,"")</f>
        <v>0.0804</v>
      </c>
    </row>
    <row r="13132" customFormat="false" ht="13.8" hidden="false" customHeight="false" outlineLevel="0" collapsed="false">
      <c r="D13132" s="875" t="n">
        <v>27281</v>
      </c>
      <c r="E13132" s="880" t="n">
        <v>8.02</v>
      </c>
      <c r="F13132" s="877" t="n">
        <f aca="false">IFERROR(E13132/100,"")</f>
        <v>0.0802</v>
      </c>
    </row>
    <row r="13133" customFormat="false" ht="13.8" hidden="false" customHeight="false" outlineLevel="0" collapsed="false">
      <c r="D13133" s="875" t="n">
        <v>27278</v>
      </c>
      <c r="E13133" s="880" t="n">
        <v>8.09</v>
      </c>
      <c r="F13133" s="877" t="n">
        <f aca="false">IFERROR(E13133/100,"")</f>
        <v>0.0809</v>
      </c>
    </row>
    <row r="13134" customFormat="false" ht="13.8" hidden="false" customHeight="false" outlineLevel="0" collapsed="false">
      <c r="D13134" s="875" t="n">
        <v>27277</v>
      </c>
      <c r="E13134" s="880" t="n">
        <v>8.1</v>
      </c>
      <c r="F13134" s="877" t="n">
        <f aca="false">IFERROR(E13134/100,"")</f>
        <v>0.081</v>
      </c>
    </row>
    <row r="13135" customFormat="false" ht="13.8" hidden="false" customHeight="false" outlineLevel="0" collapsed="false">
      <c r="D13135" s="875" t="n">
        <v>27276</v>
      </c>
      <c r="E13135" s="880" t="n">
        <v>8.12</v>
      </c>
      <c r="F13135" s="877" t="n">
        <f aca="false">IFERROR(E13135/100,"")</f>
        <v>0.0812</v>
      </c>
    </row>
    <row r="13136" customFormat="false" ht="13.8" hidden="false" customHeight="false" outlineLevel="0" collapsed="false">
      <c r="D13136" s="875" t="n">
        <v>27275</v>
      </c>
      <c r="E13136" s="880" t="n">
        <v>8.11</v>
      </c>
      <c r="F13136" s="877" t="n">
        <f aca="false">IFERROR(E13136/100,"")</f>
        <v>0.0811</v>
      </c>
    </row>
    <row r="13137" customFormat="false" ht="13.8" hidden="false" customHeight="false" outlineLevel="0" collapsed="false">
      <c r="D13137" s="875" t="n">
        <v>27274</v>
      </c>
      <c r="E13137" s="867" t="e">
        <f aca="false">NA()</f>
        <v>#N/A</v>
      </c>
      <c r="F13137" s="877" t="str">
        <f aca="false">IFERROR(E13137/100,"")</f>
        <v/>
      </c>
    </row>
    <row r="13138" customFormat="false" ht="13.8" hidden="false" customHeight="false" outlineLevel="0" collapsed="false">
      <c r="D13138" s="875" t="n">
        <v>27271</v>
      </c>
      <c r="E13138" s="880" t="n">
        <v>8.11</v>
      </c>
      <c r="F13138" s="877" t="n">
        <f aca="false">IFERROR(E13138/100,"")</f>
        <v>0.0811</v>
      </c>
    </row>
    <row r="13139" customFormat="false" ht="13.8" hidden="false" customHeight="false" outlineLevel="0" collapsed="false">
      <c r="D13139" s="875" t="n">
        <v>27270</v>
      </c>
      <c r="E13139" s="880" t="n">
        <v>8.15</v>
      </c>
      <c r="F13139" s="877" t="n">
        <f aca="false">IFERROR(E13139/100,"")</f>
        <v>0.0815</v>
      </c>
    </row>
    <row r="13140" customFormat="false" ht="13.8" hidden="false" customHeight="false" outlineLevel="0" collapsed="false">
      <c r="D13140" s="875" t="n">
        <v>27269</v>
      </c>
      <c r="E13140" s="880" t="n">
        <v>8.15</v>
      </c>
      <c r="F13140" s="877" t="n">
        <f aca="false">IFERROR(E13140/100,"")</f>
        <v>0.0815</v>
      </c>
    </row>
    <row r="13141" customFormat="false" ht="13.8" hidden="false" customHeight="false" outlineLevel="0" collapsed="false">
      <c r="D13141" s="875" t="n">
        <v>27268</v>
      </c>
      <c r="E13141" s="880" t="n">
        <v>8.15</v>
      </c>
      <c r="F13141" s="877" t="n">
        <f aca="false">IFERROR(E13141/100,"")</f>
        <v>0.0815</v>
      </c>
    </row>
    <row r="13142" customFormat="false" ht="13.8" hidden="false" customHeight="false" outlineLevel="0" collapsed="false">
      <c r="D13142" s="875" t="n">
        <v>27267</v>
      </c>
      <c r="E13142" s="880" t="n">
        <v>8.16</v>
      </c>
      <c r="F13142" s="877" t="n">
        <f aca="false">IFERROR(E13142/100,"")</f>
        <v>0.0816</v>
      </c>
    </row>
    <row r="13143" customFormat="false" ht="13.8" hidden="false" customHeight="false" outlineLevel="0" collapsed="false">
      <c r="D13143" s="875" t="n">
        <v>27264</v>
      </c>
      <c r="E13143" s="880" t="n">
        <v>8.15</v>
      </c>
      <c r="F13143" s="877" t="n">
        <f aca="false">IFERROR(E13143/100,"")</f>
        <v>0.0815</v>
      </c>
    </row>
    <row r="13144" customFormat="false" ht="13.8" hidden="false" customHeight="false" outlineLevel="0" collapsed="false">
      <c r="D13144" s="875" t="n">
        <v>27263</v>
      </c>
      <c r="E13144" s="880" t="n">
        <v>8.09</v>
      </c>
      <c r="F13144" s="877" t="n">
        <f aca="false">IFERROR(E13144/100,"")</f>
        <v>0.0809</v>
      </c>
    </row>
    <row r="13145" customFormat="false" ht="13.8" hidden="false" customHeight="false" outlineLevel="0" collapsed="false">
      <c r="D13145" s="875" t="n">
        <v>27262</v>
      </c>
      <c r="E13145" s="880" t="n">
        <v>8.05</v>
      </c>
      <c r="F13145" s="877" t="n">
        <f aca="false">IFERROR(E13145/100,"")</f>
        <v>0.0805</v>
      </c>
    </row>
    <row r="13146" customFormat="false" ht="13.8" hidden="false" customHeight="false" outlineLevel="0" collapsed="false">
      <c r="D13146" s="875" t="n">
        <v>27261</v>
      </c>
      <c r="E13146" s="880" t="n">
        <v>7.99</v>
      </c>
      <c r="F13146" s="877" t="n">
        <f aca="false">IFERROR(E13146/100,"")</f>
        <v>0.0799</v>
      </c>
    </row>
    <row r="13147" customFormat="false" ht="13.8" hidden="false" customHeight="false" outlineLevel="0" collapsed="false">
      <c r="D13147" s="875" t="n">
        <v>27260</v>
      </c>
      <c r="E13147" s="880" t="n">
        <v>7.98</v>
      </c>
      <c r="F13147" s="877" t="n">
        <f aca="false">IFERROR(E13147/100,"")</f>
        <v>0.0798</v>
      </c>
    </row>
    <row r="13148" customFormat="false" ht="13.8" hidden="false" customHeight="false" outlineLevel="0" collapsed="false">
      <c r="D13148" s="875" t="n">
        <v>27257</v>
      </c>
      <c r="E13148" s="880" t="n">
        <v>8</v>
      </c>
      <c r="F13148" s="877" t="n">
        <f aca="false">IFERROR(E13148/100,"")</f>
        <v>0.08</v>
      </c>
    </row>
    <row r="13149" customFormat="false" ht="13.8" hidden="false" customHeight="false" outlineLevel="0" collapsed="false">
      <c r="D13149" s="875" t="n">
        <v>27256</v>
      </c>
      <c r="E13149" s="880" t="n">
        <v>8.02</v>
      </c>
      <c r="F13149" s="877" t="n">
        <f aca="false">IFERROR(E13149/100,"")</f>
        <v>0.0802</v>
      </c>
    </row>
    <row r="13150" customFormat="false" ht="13.8" hidden="false" customHeight="false" outlineLevel="0" collapsed="false">
      <c r="D13150" s="875" t="n">
        <v>27255</v>
      </c>
      <c r="E13150" s="880" t="n">
        <v>8.05</v>
      </c>
      <c r="F13150" s="877" t="n">
        <f aca="false">IFERROR(E13150/100,"")</f>
        <v>0.0805</v>
      </c>
    </row>
    <row r="13151" customFormat="false" ht="13.8" hidden="false" customHeight="false" outlineLevel="0" collapsed="false">
      <c r="D13151" s="875" t="n">
        <v>27254</v>
      </c>
      <c r="E13151" s="880" t="n">
        <v>8.06</v>
      </c>
      <c r="F13151" s="877" t="n">
        <f aca="false">IFERROR(E13151/100,"")</f>
        <v>0.0806</v>
      </c>
    </row>
    <row r="13152" customFormat="false" ht="13.8" hidden="false" customHeight="false" outlineLevel="0" collapsed="false">
      <c r="D13152" s="875" t="n">
        <v>27253</v>
      </c>
      <c r="E13152" s="880" t="n">
        <v>8.05</v>
      </c>
      <c r="F13152" s="877" t="n">
        <f aca="false">IFERROR(E13152/100,"")</f>
        <v>0.0805</v>
      </c>
    </row>
    <row r="13153" customFormat="false" ht="13.8" hidden="false" customHeight="false" outlineLevel="0" collapsed="false">
      <c r="D13153" s="875" t="n">
        <v>27250</v>
      </c>
      <c r="E13153" s="880" t="n">
        <v>8.03</v>
      </c>
      <c r="F13153" s="877" t="n">
        <f aca="false">IFERROR(E13153/100,"")</f>
        <v>0.0803</v>
      </c>
    </row>
    <row r="13154" customFormat="false" ht="13.8" hidden="false" customHeight="false" outlineLevel="0" collapsed="false">
      <c r="D13154" s="875" t="n">
        <v>27249</v>
      </c>
      <c r="E13154" s="880" t="n">
        <v>7.97</v>
      </c>
      <c r="F13154" s="877" t="n">
        <f aca="false">IFERROR(E13154/100,"")</f>
        <v>0.0797</v>
      </c>
    </row>
    <row r="13155" customFormat="false" ht="13.8" hidden="false" customHeight="false" outlineLevel="0" collapsed="false">
      <c r="D13155" s="875" t="n">
        <v>27248</v>
      </c>
      <c r="E13155" s="880" t="n">
        <v>7.97</v>
      </c>
      <c r="F13155" s="877" t="n">
        <f aca="false">IFERROR(E13155/100,"")</f>
        <v>0.0797</v>
      </c>
    </row>
    <row r="13156" customFormat="false" ht="13.8" hidden="false" customHeight="false" outlineLevel="0" collapsed="false">
      <c r="D13156" s="875" t="n">
        <v>27247</v>
      </c>
      <c r="E13156" s="880" t="n">
        <v>7.97</v>
      </c>
      <c r="F13156" s="877" t="n">
        <f aca="false">IFERROR(E13156/100,"")</f>
        <v>0.0797</v>
      </c>
    </row>
    <row r="13157" customFormat="false" ht="13.8" hidden="false" customHeight="false" outlineLevel="0" collapsed="false">
      <c r="D13157" s="875" t="n">
        <v>27246</v>
      </c>
      <c r="E13157" s="880" t="n">
        <v>7.99</v>
      </c>
      <c r="F13157" s="877" t="n">
        <f aca="false">IFERROR(E13157/100,"")</f>
        <v>0.0799</v>
      </c>
    </row>
    <row r="13158" customFormat="false" ht="13.8" hidden="false" customHeight="false" outlineLevel="0" collapsed="false">
      <c r="D13158" s="875" t="n">
        <v>27243</v>
      </c>
      <c r="E13158" s="880" t="n">
        <v>7.96</v>
      </c>
      <c r="F13158" s="877" t="n">
        <f aca="false">IFERROR(E13158/100,"")</f>
        <v>0.0796</v>
      </c>
    </row>
    <row r="13159" customFormat="false" ht="13.8" hidden="false" customHeight="false" outlineLevel="0" collapsed="false">
      <c r="D13159" s="875" t="n">
        <v>27242</v>
      </c>
      <c r="E13159" s="880" t="n">
        <v>7.92</v>
      </c>
      <c r="F13159" s="877" t="n">
        <f aca="false">IFERROR(E13159/100,"")</f>
        <v>0.0792</v>
      </c>
    </row>
    <row r="13160" customFormat="false" ht="13.8" hidden="false" customHeight="false" outlineLevel="0" collapsed="false">
      <c r="D13160" s="875" t="n">
        <v>27241</v>
      </c>
      <c r="E13160" s="880" t="n">
        <v>7.89</v>
      </c>
      <c r="F13160" s="877" t="n">
        <f aca="false">IFERROR(E13160/100,"")</f>
        <v>0.0789</v>
      </c>
    </row>
    <row r="13161" customFormat="false" ht="13.8" hidden="false" customHeight="false" outlineLevel="0" collapsed="false">
      <c r="D13161" s="875" t="n">
        <v>27240</v>
      </c>
      <c r="E13161" s="880" t="n">
        <v>7.89</v>
      </c>
      <c r="F13161" s="877" t="n">
        <f aca="false">IFERROR(E13161/100,"")</f>
        <v>0.0789</v>
      </c>
    </row>
    <row r="13162" customFormat="false" ht="13.8" hidden="false" customHeight="false" outlineLevel="0" collapsed="false">
      <c r="D13162" s="875" t="n">
        <v>27239</v>
      </c>
      <c r="E13162" s="880" t="n">
        <v>7.85</v>
      </c>
      <c r="F13162" s="877" t="n">
        <f aca="false">IFERROR(E13162/100,"")</f>
        <v>0.0785</v>
      </c>
    </row>
    <row r="13163" customFormat="false" ht="13.8" hidden="false" customHeight="false" outlineLevel="0" collapsed="false">
      <c r="D13163" s="875" t="n">
        <v>27236</v>
      </c>
      <c r="E13163" s="880" t="n">
        <v>7.79</v>
      </c>
      <c r="F13163" s="877" t="n">
        <f aca="false">IFERROR(E13163/100,"")</f>
        <v>0.0779</v>
      </c>
    </row>
    <row r="13164" customFormat="false" ht="13.8" hidden="false" customHeight="false" outlineLevel="0" collapsed="false">
      <c r="D13164" s="875" t="n">
        <v>27235</v>
      </c>
      <c r="E13164" s="880" t="n">
        <v>7.75</v>
      </c>
      <c r="F13164" s="877" t="n">
        <f aca="false">IFERROR(E13164/100,"")</f>
        <v>0.0775</v>
      </c>
    </row>
    <row r="13165" customFormat="false" ht="13.8" hidden="false" customHeight="false" outlineLevel="0" collapsed="false">
      <c r="D13165" s="875" t="n">
        <v>27234</v>
      </c>
      <c r="E13165" s="880" t="n">
        <v>7.76</v>
      </c>
      <c r="F13165" s="877" t="n">
        <f aca="false">IFERROR(E13165/100,"")</f>
        <v>0.0776</v>
      </c>
    </row>
    <row r="13166" customFormat="false" ht="13.8" hidden="false" customHeight="false" outlineLevel="0" collapsed="false">
      <c r="D13166" s="875" t="n">
        <v>27233</v>
      </c>
      <c r="E13166" s="880" t="n">
        <v>7.79</v>
      </c>
      <c r="F13166" s="877" t="n">
        <f aca="false">IFERROR(E13166/100,"")</f>
        <v>0.0779</v>
      </c>
    </row>
    <row r="13167" customFormat="false" ht="13.8" hidden="false" customHeight="false" outlineLevel="0" collapsed="false">
      <c r="D13167" s="875" t="n">
        <v>27232</v>
      </c>
      <c r="E13167" s="880" t="n">
        <v>7.77</v>
      </c>
      <c r="F13167" s="877" t="n">
        <f aca="false">IFERROR(E13167/100,"")</f>
        <v>0.0777</v>
      </c>
    </row>
    <row r="13168" customFormat="false" ht="13.8" hidden="false" customHeight="false" outlineLevel="0" collapsed="false">
      <c r="D13168" s="875" t="n">
        <v>27229</v>
      </c>
      <c r="E13168" s="880" t="n">
        <v>7.87</v>
      </c>
      <c r="F13168" s="877" t="n">
        <f aca="false">IFERROR(E13168/100,"")</f>
        <v>0.0787</v>
      </c>
    </row>
    <row r="13169" customFormat="false" ht="13.8" hidden="false" customHeight="false" outlineLevel="0" collapsed="false">
      <c r="D13169" s="875" t="n">
        <v>27228</v>
      </c>
      <c r="E13169" s="880" t="n">
        <v>7.9</v>
      </c>
      <c r="F13169" s="877" t="n">
        <f aca="false">IFERROR(E13169/100,"")</f>
        <v>0.079</v>
      </c>
    </row>
    <row r="13170" customFormat="false" ht="13.8" hidden="false" customHeight="false" outlineLevel="0" collapsed="false">
      <c r="D13170" s="875" t="n">
        <v>27227</v>
      </c>
      <c r="E13170" s="880" t="n">
        <v>7.91</v>
      </c>
      <c r="F13170" s="877" t="n">
        <f aca="false">IFERROR(E13170/100,"")</f>
        <v>0.0791</v>
      </c>
    </row>
    <row r="13171" customFormat="false" ht="13.8" hidden="false" customHeight="false" outlineLevel="0" collapsed="false">
      <c r="D13171" s="875" t="n">
        <v>27226</v>
      </c>
      <c r="E13171" s="880" t="n">
        <v>7.88</v>
      </c>
      <c r="F13171" s="877" t="n">
        <f aca="false">IFERROR(E13171/100,"")</f>
        <v>0.0788</v>
      </c>
    </row>
    <row r="13172" customFormat="false" ht="13.8" hidden="false" customHeight="false" outlineLevel="0" collapsed="false">
      <c r="D13172" s="875" t="n">
        <v>27225</v>
      </c>
      <c r="E13172" s="880" t="n">
        <v>7.86</v>
      </c>
      <c r="F13172" s="877" t="n">
        <f aca="false">IFERROR(E13172/100,"")</f>
        <v>0.0786</v>
      </c>
    </row>
    <row r="13173" customFormat="false" ht="13.8" hidden="false" customHeight="false" outlineLevel="0" collapsed="false">
      <c r="D13173" s="875" t="n">
        <v>27222</v>
      </c>
      <c r="E13173" s="880" t="n">
        <v>7.85</v>
      </c>
      <c r="F13173" s="877" t="n">
        <f aca="false">IFERROR(E13173/100,"")</f>
        <v>0.0785</v>
      </c>
    </row>
    <row r="13174" customFormat="false" ht="13.8" hidden="false" customHeight="false" outlineLevel="0" collapsed="false">
      <c r="D13174" s="875" t="n">
        <v>27221</v>
      </c>
      <c r="E13174" s="880" t="n">
        <v>7.84</v>
      </c>
      <c r="F13174" s="877" t="n">
        <f aca="false">IFERROR(E13174/100,"")</f>
        <v>0.0784</v>
      </c>
    </row>
    <row r="13175" customFormat="false" ht="13.8" hidden="false" customHeight="false" outlineLevel="0" collapsed="false">
      <c r="D13175" s="875" t="n">
        <v>27220</v>
      </c>
      <c r="E13175" s="880" t="n">
        <v>7.82</v>
      </c>
      <c r="F13175" s="877" t="n">
        <f aca="false">IFERROR(E13175/100,"")</f>
        <v>0.0782</v>
      </c>
    </row>
    <row r="13176" customFormat="false" ht="13.8" hidden="false" customHeight="false" outlineLevel="0" collapsed="false">
      <c r="D13176" s="875" t="n">
        <v>27219</v>
      </c>
      <c r="E13176" s="880" t="n">
        <v>7.81</v>
      </c>
      <c r="F13176" s="877" t="n">
        <f aca="false">IFERROR(E13176/100,"")</f>
        <v>0.0781</v>
      </c>
    </row>
    <row r="13177" customFormat="false" ht="13.8" hidden="false" customHeight="false" outlineLevel="0" collapsed="false">
      <c r="D13177" s="875" t="n">
        <v>27218</v>
      </c>
      <c r="E13177" s="880" t="n">
        <v>7.77</v>
      </c>
      <c r="F13177" s="877" t="n">
        <f aca="false">IFERROR(E13177/100,"")</f>
        <v>0.0777</v>
      </c>
    </row>
    <row r="13178" customFormat="false" ht="13.8" hidden="false" customHeight="false" outlineLevel="0" collapsed="false">
      <c r="D13178" s="875" t="n">
        <v>27215</v>
      </c>
      <c r="E13178" s="880" t="n">
        <v>7.71</v>
      </c>
      <c r="F13178" s="877" t="n">
        <f aca="false">IFERROR(E13178/100,"")</f>
        <v>0.0771</v>
      </c>
    </row>
    <row r="13179" customFormat="false" ht="13.8" hidden="false" customHeight="false" outlineLevel="0" collapsed="false">
      <c r="D13179" s="875" t="n">
        <v>27214</v>
      </c>
      <c r="E13179" s="867" t="e">
        <f aca="false">NA()</f>
        <v>#N/A</v>
      </c>
      <c r="F13179" s="877" t="str">
        <f aca="false">IFERROR(E13179/100,"")</f>
        <v/>
      </c>
    </row>
    <row r="13180" customFormat="false" ht="13.8" hidden="false" customHeight="false" outlineLevel="0" collapsed="false">
      <c r="D13180" s="875" t="n">
        <v>27213</v>
      </c>
      <c r="E13180" s="880" t="n">
        <v>7.7</v>
      </c>
      <c r="F13180" s="877" t="n">
        <f aca="false">IFERROR(E13180/100,"")</f>
        <v>0.077</v>
      </c>
    </row>
    <row r="13181" customFormat="false" ht="13.8" hidden="false" customHeight="false" outlineLevel="0" collapsed="false">
      <c r="D13181" s="875" t="n">
        <v>27212</v>
      </c>
      <c r="E13181" s="880" t="n">
        <v>7.65</v>
      </c>
      <c r="F13181" s="877" t="n">
        <f aca="false">IFERROR(E13181/100,"")</f>
        <v>0.0765</v>
      </c>
    </row>
    <row r="13182" customFormat="false" ht="13.8" hidden="false" customHeight="false" outlineLevel="0" collapsed="false">
      <c r="D13182" s="875" t="n">
        <v>27211</v>
      </c>
      <c r="E13182" s="880" t="n">
        <v>7.65</v>
      </c>
      <c r="F13182" s="877" t="n">
        <f aca="false">IFERROR(E13182/100,"")</f>
        <v>0.0765</v>
      </c>
    </row>
    <row r="13183" customFormat="false" ht="13.8" hidden="false" customHeight="false" outlineLevel="0" collapsed="false">
      <c r="D13183" s="875" t="n">
        <v>27208</v>
      </c>
      <c r="E13183" s="880" t="n">
        <v>7.64</v>
      </c>
      <c r="F13183" s="877" t="n">
        <f aca="false">IFERROR(E13183/100,"")</f>
        <v>0.0764</v>
      </c>
    </row>
    <row r="13184" customFormat="false" ht="13.8" hidden="false" customHeight="false" outlineLevel="0" collapsed="false">
      <c r="D13184" s="875" t="n">
        <v>27207</v>
      </c>
      <c r="E13184" s="880" t="n">
        <v>7.64</v>
      </c>
      <c r="F13184" s="877" t="n">
        <f aca="false">IFERROR(E13184/100,"")</f>
        <v>0.0764</v>
      </c>
    </row>
    <row r="13185" customFormat="false" ht="13.8" hidden="false" customHeight="false" outlineLevel="0" collapsed="false">
      <c r="D13185" s="875" t="n">
        <v>27206</v>
      </c>
      <c r="E13185" s="880" t="n">
        <v>7.62</v>
      </c>
      <c r="F13185" s="877" t="n">
        <f aca="false">IFERROR(E13185/100,"")</f>
        <v>0.0762</v>
      </c>
    </row>
    <row r="13186" customFormat="false" ht="13.8" hidden="false" customHeight="false" outlineLevel="0" collapsed="false">
      <c r="D13186" s="875" t="n">
        <v>27205</v>
      </c>
      <c r="E13186" s="880" t="n">
        <v>7.62</v>
      </c>
      <c r="F13186" s="877" t="n">
        <f aca="false">IFERROR(E13186/100,"")</f>
        <v>0.0762</v>
      </c>
    </row>
    <row r="13187" customFormat="false" ht="13.8" hidden="false" customHeight="false" outlineLevel="0" collapsed="false">
      <c r="D13187" s="875" t="n">
        <v>27204</v>
      </c>
      <c r="E13187" s="880" t="n">
        <v>7.58</v>
      </c>
      <c r="F13187" s="877" t="n">
        <f aca="false">IFERROR(E13187/100,"")</f>
        <v>0.0758</v>
      </c>
    </row>
    <row r="13188" customFormat="false" ht="13.8" hidden="false" customHeight="false" outlineLevel="0" collapsed="false">
      <c r="D13188" s="875" t="n">
        <v>27201</v>
      </c>
      <c r="E13188" s="880" t="n">
        <v>7.55</v>
      </c>
      <c r="F13188" s="877" t="n">
        <f aca="false">IFERROR(E13188/100,"")</f>
        <v>0.0755</v>
      </c>
    </row>
    <row r="13189" customFormat="false" ht="13.8" hidden="false" customHeight="false" outlineLevel="0" collapsed="false">
      <c r="D13189" s="875" t="n">
        <v>27200</v>
      </c>
      <c r="E13189" s="880" t="n">
        <v>7.55</v>
      </c>
      <c r="F13189" s="877" t="n">
        <f aca="false">IFERROR(E13189/100,"")</f>
        <v>0.0755</v>
      </c>
    </row>
    <row r="13190" customFormat="false" ht="13.8" hidden="false" customHeight="false" outlineLevel="0" collapsed="false">
      <c r="D13190" s="875" t="n">
        <v>27199</v>
      </c>
      <c r="E13190" s="880" t="n">
        <v>7.52</v>
      </c>
      <c r="F13190" s="877" t="n">
        <f aca="false">IFERROR(E13190/100,"")</f>
        <v>0.0752</v>
      </c>
    </row>
    <row r="13191" customFormat="false" ht="13.8" hidden="false" customHeight="false" outlineLevel="0" collapsed="false">
      <c r="D13191" s="875" t="n">
        <v>27198</v>
      </c>
      <c r="E13191" s="880" t="n">
        <v>7.52</v>
      </c>
      <c r="F13191" s="877" t="n">
        <f aca="false">IFERROR(E13191/100,"")</f>
        <v>0.0752</v>
      </c>
    </row>
    <row r="13192" customFormat="false" ht="13.8" hidden="false" customHeight="false" outlineLevel="0" collapsed="false">
      <c r="D13192" s="875" t="n">
        <v>27197</v>
      </c>
      <c r="E13192" s="880" t="n">
        <v>7.49</v>
      </c>
      <c r="F13192" s="877" t="n">
        <f aca="false">IFERROR(E13192/100,"")</f>
        <v>0.0749</v>
      </c>
    </row>
    <row r="13193" customFormat="false" ht="13.8" hidden="false" customHeight="false" outlineLevel="0" collapsed="false">
      <c r="D13193" s="875" t="n">
        <v>27194</v>
      </c>
      <c r="E13193" s="880" t="n">
        <v>7.5</v>
      </c>
      <c r="F13193" s="877" t="n">
        <f aca="false">IFERROR(E13193/100,"")</f>
        <v>0.075</v>
      </c>
    </row>
    <row r="13194" customFormat="false" ht="13.8" hidden="false" customHeight="false" outlineLevel="0" collapsed="false">
      <c r="D13194" s="875" t="n">
        <v>27193</v>
      </c>
      <c r="E13194" s="880" t="n">
        <v>7.5</v>
      </c>
      <c r="F13194" s="877" t="n">
        <f aca="false">IFERROR(E13194/100,"")</f>
        <v>0.075</v>
      </c>
    </row>
    <row r="13195" customFormat="false" ht="13.8" hidden="false" customHeight="false" outlineLevel="0" collapsed="false">
      <c r="D13195" s="875" t="n">
        <v>27192</v>
      </c>
      <c r="E13195" s="880" t="n">
        <v>7.5</v>
      </c>
      <c r="F13195" s="877" t="n">
        <f aca="false">IFERROR(E13195/100,"")</f>
        <v>0.075</v>
      </c>
    </row>
    <row r="13196" customFormat="false" ht="13.8" hidden="false" customHeight="false" outlineLevel="0" collapsed="false">
      <c r="D13196" s="875" t="n">
        <v>27191</v>
      </c>
      <c r="E13196" s="880" t="n">
        <v>7.48</v>
      </c>
      <c r="F13196" s="877" t="n">
        <f aca="false">IFERROR(E13196/100,"")</f>
        <v>0.0748</v>
      </c>
    </row>
    <row r="13197" customFormat="false" ht="13.8" hidden="false" customHeight="false" outlineLevel="0" collapsed="false">
      <c r="D13197" s="875" t="n">
        <v>27190</v>
      </c>
      <c r="E13197" s="880" t="n">
        <v>7.47</v>
      </c>
      <c r="F13197" s="877" t="n">
        <f aca="false">IFERROR(E13197/100,"")</f>
        <v>0.0747</v>
      </c>
    </row>
    <row r="13198" customFormat="false" ht="13.8" hidden="false" customHeight="false" outlineLevel="0" collapsed="false">
      <c r="D13198" s="875" t="n">
        <v>27187</v>
      </c>
      <c r="E13198" s="880" t="n">
        <v>7.46</v>
      </c>
      <c r="F13198" s="877" t="n">
        <f aca="false">IFERROR(E13198/100,"")</f>
        <v>0.0746</v>
      </c>
    </row>
    <row r="13199" customFormat="false" ht="13.8" hidden="false" customHeight="false" outlineLevel="0" collapsed="false">
      <c r="D13199" s="875" t="n">
        <v>27186</v>
      </c>
      <c r="E13199" s="880" t="n">
        <v>7.5</v>
      </c>
      <c r="F13199" s="877" t="n">
        <f aca="false">IFERROR(E13199/100,"")</f>
        <v>0.075</v>
      </c>
    </row>
    <row r="13200" customFormat="false" ht="13.8" hidden="false" customHeight="false" outlineLevel="0" collapsed="false">
      <c r="D13200" s="875" t="n">
        <v>27185</v>
      </c>
      <c r="E13200" s="880" t="n">
        <v>7.52</v>
      </c>
      <c r="F13200" s="877" t="n">
        <f aca="false">IFERROR(E13200/100,"")</f>
        <v>0.0752</v>
      </c>
    </row>
    <row r="13201" customFormat="false" ht="13.8" hidden="false" customHeight="false" outlineLevel="0" collapsed="false">
      <c r="D13201" s="875" t="n">
        <v>27184</v>
      </c>
      <c r="E13201" s="880" t="n">
        <v>7.52</v>
      </c>
      <c r="F13201" s="877" t="n">
        <f aca="false">IFERROR(E13201/100,"")</f>
        <v>0.0752</v>
      </c>
    </row>
    <row r="13202" customFormat="false" ht="13.8" hidden="false" customHeight="false" outlineLevel="0" collapsed="false">
      <c r="D13202" s="875" t="n">
        <v>27183</v>
      </c>
      <c r="E13202" s="880" t="n">
        <v>7.53</v>
      </c>
      <c r="F13202" s="877" t="n">
        <f aca="false">IFERROR(E13202/100,"")</f>
        <v>0.0753</v>
      </c>
    </row>
    <row r="13203" customFormat="false" ht="13.8" hidden="false" customHeight="false" outlineLevel="0" collapsed="false">
      <c r="D13203" s="875" t="n">
        <v>27180</v>
      </c>
      <c r="E13203" s="880" t="n">
        <v>7.52</v>
      </c>
      <c r="F13203" s="877" t="n">
        <f aca="false">IFERROR(E13203/100,"")</f>
        <v>0.0752</v>
      </c>
    </row>
    <row r="13204" customFormat="false" ht="13.8" hidden="false" customHeight="false" outlineLevel="0" collapsed="false">
      <c r="D13204" s="875" t="n">
        <v>27179</v>
      </c>
      <c r="E13204" s="880" t="n">
        <v>7.51</v>
      </c>
      <c r="F13204" s="877" t="n">
        <f aca="false">IFERROR(E13204/100,"")</f>
        <v>0.0751</v>
      </c>
    </row>
    <row r="13205" customFormat="false" ht="13.8" hidden="false" customHeight="false" outlineLevel="0" collapsed="false">
      <c r="D13205" s="875" t="n">
        <v>27178</v>
      </c>
      <c r="E13205" s="880" t="n">
        <v>7.52</v>
      </c>
      <c r="F13205" s="877" t="n">
        <f aca="false">IFERROR(E13205/100,"")</f>
        <v>0.0752</v>
      </c>
    </row>
    <row r="13206" customFormat="false" ht="13.8" hidden="false" customHeight="false" outlineLevel="0" collapsed="false">
      <c r="D13206" s="875" t="n">
        <v>27177</v>
      </c>
      <c r="E13206" s="880" t="n">
        <v>7.5</v>
      </c>
      <c r="F13206" s="877" t="n">
        <f aca="false">IFERROR(E13206/100,"")</f>
        <v>0.075</v>
      </c>
    </row>
    <row r="13207" customFormat="false" ht="13.8" hidden="false" customHeight="false" outlineLevel="0" collapsed="false">
      <c r="D13207" s="875" t="n">
        <v>27176</v>
      </c>
      <c r="E13207" s="867" t="e">
        <f aca="false">NA()</f>
        <v>#N/A</v>
      </c>
      <c r="F13207" s="877" t="str">
        <f aca="false">IFERROR(E13207/100,"")</f>
        <v/>
      </c>
    </row>
    <row r="13208" customFormat="false" ht="13.8" hidden="false" customHeight="false" outlineLevel="0" collapsed="false">
      <c r="D13208" s="875" t="n">
        <v>27173</v>
      </c>
      <c r="E13208" s="880" t="n">
        <v>7.49</v>
      </c>
      <c r="F13208" s="877" t="n">
        <f aca="false">IFERROR(E13208/100,"")</f>
        <v>0.0749</v>
      </c>
    </row>
    <row r="13209" customFormat="false" ht="13.8" hidden="false" customHeight="false" outlineLevel="0" collapsed="false">
      <c r="D13209" s="875" t="n">
        <v>27172</v>
      </c>
      <c r="E13209" s="880" t="n">
        <v>7.52</v>
      </c>
      <c r="F13209" s="877" t="n">
        <f aca="false">IFERROR(E13209/100,"")</f>
        <v>0.0752</v>
      </c>
    </row>
    <row r="13210" customFormat="false" ht="13.8" hidden="false" customHeight="false" outlineLevel="0" collapsed="false">
      <c r="D13210" s="875" t="n">
        <v>27171</v>
      </c>
      <c r="E13210" s="880" t="n">
        <v>7.56</v>
      </c>
      <c r="F13210" s="877" t="n">
        <f aca="false">IFERROR(E13210/100,"")</f>
        <v>0.0756</v>
      </c>
    </row>
    <row r="13211" customFormat="false" ht="13.8" hidden="false" customHeight="false" outlineLevel="0" collapsed="false">
      <c r="D13211" s="875" t="n">
        <v>27170</v>
      </c>
      <c r="E13211" s="880" t="n">
        <v>7.57</v>
      </c>
      <c r="F13211" s="877" t="n">
        <f aca="false">IFERROR(E13211/100,"")</f>
        <v>0.0757</v>
      </c>
    </row>
    <row r="13212" customFormat="false" ht="13.8" hidden="false" customHeight="false" outlineLevel="0" collapsed="false">
      <c r="D13212" s="875" t="n">
        <v>27169</v>
      </c>
      <c r="E13212" s="880" t="n">
        <v>7.58</v>
      </c>
      <c r="F13212" s="877" t="n">
        <f aca="false">IFERROR(E13212/100,"")</f>
        <v>0.0758</v>
      </c>
    </row>
    <row r="13213" customFormat="false" ht="13.8" hidden="false" customHeight="false" outlineLevel="0" collapsed="false">
      <c r="D13213" s="875" t="n">
        <v>27166</v>
      </c>
      <c r="E13213" s="880" t="n">
        <v>7.57</v>
      </c>
      <c r="F13213" s="877" t="n">
        <f aca="false">IFERROR(E13213/100,"")</f>
        <v>0.0757</v>
      </c>
    </row>
    <row r="13214" customFormat="false" ht="13.8" hidden="false" customHeight="false" outlineLevel="0" collapsed="false">
      <c r="D13214" s="875" t="n">
        <v>27165</v>
      </c>
      <c r="E13214" s="880" t="n">
        <v>7.54</v>
      </c>
      <c r="F13214" s="877" t="n">
        <f aca="false">IFERROR(E13214/100,"")</f>
        <v>0.0754</v>
      </c>
    </row>
    <row r="13215" customFormat="false" ht="13.8" hidden="false" customHeight="false" outlineLevel="0" collapsed="false">
      <c r="D13215" s="875" t="n">
        <v>27164</v>
      </c>
      <c r="E13215" s="880" t="n">
        <v>7.55</v>
      </c>
      <c r="F13215" s="877" t="n">
        <f aca="false">IFERROR(E13215/100,"")</f>
        <v>0.0755</v>
      </c>
    </row>
    <row r="13216" customFormat="false" ht="13.8" hidden="false" customHeight="false" outlineLevel="0" collapsed="false">
      <c r="D13216" s="875" t="n">
        <v>27163</v>
      </c>
      <c r="E13216" s="880" t="n">
        <v>7.57</v>
      </c>
      <c r="F13216" s="877" t="n">
        <f aca="false">IFERROR(E13216/100,"")</f>
        <v>0.0757</v>
      </c>
    </row>
    <row r="13217" customFormat="false" ht="13.8" hidden="false" customHeight="false" outlineLevel="0" collapsed="false">
      <c r="D13217" s="875" t="n">
        <v>27162</v>
      </c>
      <c r="E13217" s="880" t="n">
        <v>7.54</v>
      </c>
      <c r="F13217" s="877" t="n">
        <f aca="false">IFERROR(E13217/100,"")</f>
        <v>0.0754</v>
      </c>
    </row>
    <row r="13218" customFormat="false" ht="13.8" hidden="false" customHeight="false" outlineLevel="0" collapsed="false">
      <c r="D13218" s="875" t="n">
        <v>27159</v>
      </c>
      <c r="E13218" s="880" t="n">
        <v>7.63</v>
      </c>
      <c r="F13218" s="877" t="n">
        <f aca="false">IFERROR(E13218/100,"")</f>
        <v>0.0763</v>
      </c>
    </row>
    <row r="13219" customFormat="false" ht="13.8" hidden="false" customHeight="false" outlineLevel="0" collapsed="false">
      <c r="D13219" s="875" t="n">
        <v>27158</v>
      </c>
      <c r="E13219" s="880" t="n">
        <v>7.7</v>
      </c>
      <c r="F13219" s="877" t="n">
        <f aca="false">IFERROR(E13219/100,"")</f>
        <v>0.077</v>
      </c>
    </row>
    <row r="13220" customFormat="false" ht="13.8" hidden="false" customHeight="false" outlineLevel="0" collapsed="false">
      <c r="D13220" s="875" t="n">
        <v>27157</v>
      </c>
      <c r="E13220" s="880" t="n">
        <v>7.65</v>
      </c>
      <c r="F13220" s="877" t="n">
        <f aca="false">IFERROR(E13220/100,"")</f>
        <v>0.0765</v>
      </c>
    </row>
    <row r="13221" customFormat="false" ht="13.8" hidden="false" customHeight="false" outlineLevel="0" collapsed="false">
      <c r="D13221" s="875" t="n">
        <v>27156</v>
      </c>
      <c r="E13221" s="880" t="n">
        <v>7.65</v>
      </c>
      <c r="F13221" s="877" t="n">
        <f aca="false">IFERROR(E13221/100,"")</f>
        <v>0.0765</v>
      </c>
    </row>
    <row r="13222" customFormat="false" ht="13.8" hidden="false" customHeight="false" outlineLevel="0" collapsed="false">
      <c r="D13222" s="875" t="n">
        <v>27155</v>
      </c>
      <c r="E13222" s="880" t="n">
        <v>7.65</v>
      </c>
      <c r="F13222" s="877" t="n">
        <f aca="false">IFERROR(E13222/100,"")</f>
        <v>0.0765</v>
      </c>
    </row>
    <row r="13223" customFormat="false" ht="13.8" hidden="false" customHeight="false" outlineLevel="0" collapsed="false">
      <c r="D13223" s="875" t="n">
        <v>27152</v>
      </c>
      <c r="E13223" s="880" t="n">
        <v>7.65</v>
      </c>
      <c r="F13223" s="877" t="n">
        <f aca="false">IFERROR(E13223/100,"")</f>
        <v>0.0765</v>
      </c>
    </row>
    <row r="13224" customFormat="false" ht="13.8" hidden="false" customHeight="false" outlineLevel="0" collapsed="false">
      <c r="D13224" s="875" t="n">
        <v>27151</v>
      </c>
      <c r="E13224" s="880" t="n">
        <v>7.58</v>
      </c>
      <c r="F13224" s="877" t="n">
        <f aca="false">IFERROR(E13224/100,"")</f>
        <v>0.0758</v>
      </c>
    </row>
    <row r="13225" customFormat="false" ht="13.8" hidden="false" customHeight="false" outlineLevel="0" collapsed="false">
      <c r="D13225" s="875" t="n">
        <v>27150</v>
      </c>
      <c r="E13225" s="880" t="n">
        <v>7.62</v>
      </c>
      <c r="F13225" s="877" t="n">
        <f aca="false">IFERROR(E13225/100,"")</f>
        <v>0.0762</v>
      </c>
    </row>
    <row r="13226" customFormat="false" ht="13.8" hidden="false" customHeight="false" outlineLevel="0" collapsed="false">
      <c r="D13226" s="875" t="n">
        <v>27149</v>
      </c>
      <c r="E13226" s="880" t="n">
        <v>7.66</v>
      </c>
      <c r="F13226" s="877" t="n">
        <f aca="false">IFERROR(E13226/100,"")</f>
        <v>0.0766</v>
      </c>
    </row>
    <row r="13227" customFormat="false" ht="13.8" hidden="false" customHeight="false" outlineLevel="0" collapsed="false">
      <c r="D13227" s="875" t="n">
        <v>27148</v>
      </c>
      <c r="E13227" s="880" t="n">
        <v>7.65</v>
      </c>
      <c r="F13227" s="877" t="n">
        <f aca="false">IFERROR(E13227/100,"")</f>
        <v>0.0765</v>
      </c>
    </row>
    <row r="13228" customFormat="false" ht="13.8" hidden="false" customHeight="false" outlineLevel="0" collapsed="false">
      <c r="D13228" s="875" t="n">
        <v>27145</v>
      </c>
      <c r="E13228" s="880" t="n">
        <v>7.64</v>
      </c>
      <c r="F13228" s="877" t="n">
        <f aca="false">IFERROR(E13228/100,"")</f>
        <v>0.0764</v>
      </c>
    </row>
    <row r="13229" customFormat="false" ht="13.8" hidden="false" customHeight="false" outlineLevel="0" collapsed="false">
      <c r="D13229" s="875" t="n">
        <v>27144</v>
      </c>
      <c r="E13229" s="880" t="n">
        <v>7.63</v>
      </c>
      <c r="F13229" s="877" t="n">
        <f aca="false">IFERROR(E13229/100,"")</f>
        <v>0.0763</v>
      </c>
    </row>
    <row r="13230" customFormat="false" ht="13.8" hidden="false" customHeight="false" outlineLevel="0" collapsed="false">
      <c r="D13230" s="875" t="n">
        <v>27143</v>
      </c>
      <c r="E13230" s="880" t="n">
        <v>7.58</v>
      </c>
      <c r="F13230" s="877" t="n">
        <f aca="false">IFERROR(E13230/100,"")</f>
        <v>0.0758</v>
      </c>
    </row>
    <row r="13231" customFormat="false" ht="13.8" hidden="false" customHeight="false" outlineLevel="0" collapsed="false">
      <c r="D13231" s="875" t="n">
        <v>27142</v>
      </c>
      <c r="E13231" s="880" t="n">
        <v>7.54</v>
      </c>
      <c r="F13231" s="877" t="n">
        <f aca="false">IFERROR(E13231/100,"")</f>
        <v>0.0754</v>
      </c>
    </row>
    <row r="13232" customFormat="false" ht="13.8" hidden="false" customHeight="false" outlineLevel="0" collapsed="false">
      <c r="D13232" s="875" t="n">
        <v>27141</v>
      </c>
      <c r="E13232" s="880" t="n">
        <v>7.52</v>
      </c>
      <c r="F13232" s="877" t="n">
        <f aca="false">IFERROR(E13232/100,"")</f>
        <v>0.0752</v>
      </c>
    </row>
    <row r="13233" customFormat="false" ht="13.8" hidden="false" customHeight="false" outlineLevel="0" collapsed="false">
      <c r="D13233" s="875" t="n">
        <v>27138</v>
      </c>
      <c r="E13233" s="880" t="n">
        <v>7.51</v>
      </c>
      <c r="F13233" s="877" t="n">
        <f aca="false">IFERROR(E13233/100,"")</f>
        <v>0.0751</v>
      </c>
    </row>
    <row r="13234" customFormat="false" ht="13.8" hidden="false" customHeight="false" outlineLevel="0" collapsed="false">
      <c r="D13234" s="875" t="n">
        <v>27137</v>
      </c>
      <c r="E13234" s="880" t="n">
        <v>7.5</v>
      </c>
      <c r="F13234" s="877" t="n">
        <f aca="false">IFERROR(E13234/100,"")</f>
        <v>0.075</v>
      </c>
    </row>
    <row r="13235" customFormat="false" ht="13.8" hidden="false" customHeight="false" outlineLevel="0" collapsed="false">
      <c r="D13235" s="875" t="n">
        <v>27136</v>
      </c>
      <c r="E13235" s="880" t="n">
        <v>7.45</v>
      </c>
      <c r="F13235" s="877" t="n">
        <f aca="false">IFERROR(E13235/100,"")</f>
        <v>0.0745</v>
      </c>
    </row>
    <row r="13236" customFormat="false" ht="13.8" hidden="false" customHeight="false" outlineLevel="0" collapsed="false">
      <c r="D13236" s="875" t="n">
        <v>27135</v>
      </c>
      <c r="E13236" s="880" t="n">
        <v>7.43</v>
      </c>
      <c r="F13236" s="877" t="n">
        <f aca="false">IFERROR(E13236/100,"")</f>
        <v>0.0743</v>
      </c>
    </row>
    <row r="13237" customFormat="false" ht="13.8" hidden="false" customHeight="false" outlineLevel="0" collapsed="false">
      <c r="D13237" s="875" t="n">
        <v>27134</v>
      </c>
      <c r="E13237" s="880" t="n">
        <v>7.42</v>
      </c>
      <c r="F13237" s="877" t="n">
        <f aca="false">IFERROR(E13237/100,"")</f>
        <v>0.0742</v>
      </c>
    </row>
    <row r="13238" customFormat="false" ht="13.8" hidden="false" customHeight="false" outlineLevel="0" collapsed="false">
      <c r="D13238" s="875" t="n">
        <v>27131</v>
      </c>
      <c r="E13238" s="867" t="e">
        <f aca="false">NA()</f>
        <v>#N/A</v>
      </c>
      <c r="F13238" s="877" t="str">
        <f aca="false">IFERROR(E13238/100,"")</f>
        <v/>
      </c>
    </row>
    <row r="13239" customFormat="false" ht="13.8" hidden="false" customHeight="false" outlineLevel="0" collapsed="false">
      <c r="D13239" s="875" t="n">
        <v>27130</v>
      </c>
      <c r="E13239" s="880" t="n">
        <v>7.45</v>
      </c>
      <c r="F13239" s="877" t="n">
        <f aca="false">IFERROR(E13239/100,"")</f>
        <v>0.0745</v>
      </c>
    </row>
    <row r="13240" customFormat="false" ht="13.8" hidden="false" customHeight="false" outlineLevel="0" collapsed="false">
      <c r="D13240" s="875" t="n">
        <v>27129</v>
      </c>
      <c r="E13240" s="880" t="n">
        <v>7.46</v>
      </c>
      <c r="F13240" s="877" t="n">
        <f aca="false">IFERROR(E13240/100,"")</f>
        <v>0.0746</v>
      </c>
    </row>
    <row r="13241" customFormat="false" ht="13.8" hidden="false" customHeight="false" outlineLevel="0" collapsed="false">
      <c r="D13241" s="875" t="n">
        <v>27128</v>
      </c>
      <c r="E13241" s="880" t="n">
        <v>7.49</v>
      </c>
      <c r="F13241" s="877" t="n">
        <f aca="false">IFERROR(E13241/100,"")</f>
        <v>0.0749</v>
      </c>
    </row>
    <row r="13242" customFormat="false" ht="13.8" hidden="false" customHeight="false" outlineLevel="0" collapsed="false">
      <c r="D13242" s="875" t="n">
        <v>27127</v>
      </c>
      <c r="E13242" s="880" t="n">
        <v>7.5</v>
      </c>
      <c r="F13242" s="877" t="n">
        <f aca="false">IFERROR(E13242/100,"")</f>
        <v>0.075</v>
      </c>
    </row>
    <row r="13243" customFormat="false" ht="13.8" hidden="false" customHeight="false" outlineLevel="0" collapsed="false">
      <c r="D13243" s="875" t="n">
        <v>27124</v>
      </c>
      <c r="E13243" s="880" t="n">
        <v>7.54</v>
      </c>
      <c r="F13243" s="877" t="n">
        <f aca="false">IFERROR(E13243/100,"")</f>
        <v>0.0754</v>
      </c>
    </row>
    <row r="13244" customFormat="false" ht="13.8" hidden="false" customHeight="false" outlineLevel="0" collapsed="false">
      <c r="D13244" s="875" t="n">
        <v>27123</v>
      </c>
      <c r="E13244" s="880" t="n">
        <v>7.51</v>
      </c>
      <c r="F13244" s="877" t="n">
        <f aca="false">IFERROR(E13244/100,"")</f>
        <v>0.0751</v>
      </c>
    </row>
    <row r="13245" customFormat="false" ht="13.8" hidden="false" customHeight="false" outlineLevel="0" collapsed="false">
      <c r="D13245" s="875" t="n">
        <v>27122</v>
      </c>
      <c r="E13245" s="880" t="n">
        <v>7.43</v>
      </c>
      <c r="F13245" s="877" t="n">
        <f aca="false">IFERROR(E13245/100,"")</f>
        <v>0.0743</v>
      </c>
    </row>
    <row r="13246" customFormat="false" ht="13.8" hidden="false" customHeight="false" outlineLevel="0" collapsed="false">
      <c r="D13246" s="875" t="n">
        <v>27121</v>
      </c>
      <c r="E13246" s="880" t="n">
        <v>7.43</v>
      </c>
      <c r="F13246" s="877" t="n">
        <f aca="false">IFERROR(E13246/100,"")</f>
        <v>0.0743</v>
      </c>
    </row>
    <row r="13247" customFormat="false" ht="13.8" hidden="false" customHeight="false" outlineLevel="0" collapsed="false">
      <c r="D13247" s="875" t="n">
        <v>27120</v>
      </c>
      <c r="E13247" s="880" t="n">
        <v>7.42</v>
      </c>
      <c r="F13247" s="877" t="n">
        <f aca="false">IFERROR(E13247/100,"")</f>
        <v>0.0742</v>
      </c>
    </row>
    <row r="13248" customFormat="false" ht="13.8" hidden="false" customHeight="false" outlineLevel="0" collapsed="false">
      <c r="D13248" s="875" t="n">
        <v>27117</v>
      </c>
      <c r="E13248" s="880" t="n">
        <v>7.41</v>
      </c>
      <c r="F13248" s="877" t="n">
        <f aca="false">IFERROR(E13248/100,"")</f>
        <v>0.0741</v>
      </c>
    </row>
    <row r="13249" customFormat="false" ht="13.8" hidden="false" customHeight="false" outlineLevel="0" collapsed="false">
      <c r="D13249" s="875" t="n">
        <v>27116</v>
      </c>
      <c r="E13249" s="880" t="n">
        <v>7.38</v>
      </c>
      <c r="F13249" s="877" t="n">
        <f aca="false">IFERROR(E13249/100,"")</f>
        <v>0.0738</v>
      </c>
    </row>
    <row r="13250" customFormat="false" ht="13.8" hidden="false" customHeight="false" outlineLevel="0" collapsed="false">
      <c r="D13250" s="875" t="n">
        <v>27115</v>
      </c>
      <c r="E13250" s="880" t="n">
        <v>7.35</v>
      </c>
      <c r="F13250" s="877" t="n">
        <f aca="false">IFERROR(E13250/100,"")</f>
        <v>0.0735</v>
      </c>
    </row>
    <row r="13251" customFormat="false" ht="13.8" hidden="false" customHeight="false" outlineLevel="0" collapsed="false">
      <c r="D13251" s="875" t="n">
        <v>27114</v>
      </c>
      <c r="E13251" s="880" t="n">
        <v>7.38</v>
      </c>
      <c r="F13251" s="877" t="n">
        <f aca="false">IFERROR(E13251/100,"")</f>
        <v>0.0738</v>
      </c>
    </row>
    <row r="13252" customFormat="false" ht="13.8" hidden="false" customHeight="false" outlineLevel="0" collapsed="false">
      <c r="D13252" s="875" t="n">
        <v>27113</v>
      </c>
      <c r="E13252" s="880" t="n">
        <v>7.39</v>
      </c>
      <c r="F13252" s="877" t="n">
        <f aca="false">IFERROR(E13252/100,"")</f>
        <v>0.0739</v>
      </c>
    </row>
    <row r="13253" customFormat="false" ht="13.8" hidden="false" customHeight="false" outlineLevel="0" collapsed="false">
      <c r="D13253" s="875" t="n">
        <v>27110</v>
      </c>
      <c r="E13253" s="880" t="n">
        <v>7.35</v>
      </c>
      <c r="F13253" s="877" t="n">
        <f aca="false">IFERROR(E13253/100,"")</f>
        <v>0.0735</v>
      </c>
    </row>
    <row r="13254" customFormat="false" ht="13.8" hidden="false" customHeight="false" outlineLevel="0" collapsed="false">
      <c r="D13254" s="875" t="n">
        <v>27109</v>
      </c>
      <c r="E13254" s="880" t="n">
        <v>7.3</v>
      </c>
      <c r="F13254" s="877" t="n">
        <f aca="false">IFERROR(E13254/100,"")</f>
        <v>0.073</v>
      </c>
    </row>
    <row r="13255" customFormat="false" ht="13.8" hidden="false" customHeight="false" outlineLevel="0" collapsed="false">
      <c r="D13255" s="875" t="n">
        <v>27108</v>
      </c>
      <c r="E13255" s="880" t="n">
        <v>7.27</v>
      </c>
      <c r="F13255" s="877" t="n">
        <f aca="false">IFERROR(E13255/100,"")</f>
        <v>0.0727</v>
      </c>
    </row>
    <row r="13256" customFormat="false" ht="13.8" hidden="false" customHeight="false" outlineLevel="0" collapsed="false">
      <c r="D13256" s="875" t="n">
        <v>27107</v>
      </c>
      <c r="E13256" s="880" t="n">
        <v>7.24</v>
      </c>
      <c r="F13256" s="877" t="n">
        <f aca="false">IFERROR(E13256/100,"")</f>
        <v>0.0724</v>
      </c>
    </row>
    <row r="13257" customFormat="false" ht="13.8" hidden="false" customHeight="false" outlineLevel="0" collapsed="false">
      <c r="D13257" s="875" t="n">
        <v>27106</v>
      </c>
      <c r="E13257" s="880" t="n">
        <v>7.23</v>
      </c>
      <c r="F13257" s="877" t="n">
        <f aca="false">IFERROR(E13257/100,"")</f>
        <v>0.0723</v>
      </c>
    </row>
    <row r="13258" customFormat="false" ht="13.8" hidden="false" customHeight="false" outlineLevel="0" collapsed="false">
      <c r="D13258" s="875" t="n">
        <v>27103</v>
      </c>
      <c r="E13258" s="880" t="n">
        <v>7.18</v>
      </c>
      <c r="F13258" s="877" t="n">
        <f aca="false">IFERROR(E13258/100,"")</f>
        <v>0.0718</v>
      </c>
    </row>
    <row r="13259" customFormat="false" ht="13.8" hidden="false" customHeight="false" outlineLevel="0" collapsed="false">
      <c r="D13259" s="875" t="n">
        <v>27102</v>
      </c>
      <c r="E13259" s="880" t="n">
        <v>7.13</v>
      </c>
      <c r="F13259" s="877" t="n">
        <f aca="false">IFERROR(E13259/100,"")</f>
        <v>0.0713</v>
      </c>
    </row>
    <row r="13260" customFormat="false" ht="13.8" hidden="false" customHeight="false" outlineLevel="0" collapsed="false">
      <c r="D13260" s="875" t="n">
        <v>27101</v>
      </c>
      <c r="E13260" s="880" t="n">
        <v>7.13</v>
      </c>
      <c r="F13260" s="877" t="n">
        <f aca="false">IFERROR(E13260/100,"")</f>
        <v>0.0713</v>
      </c>
    </row>
    <row r="13261" customFormat="false" ht="13.8" hidden="false" customHeight="false" outlineLevel="0" collapsed="false">
      <c r="D13261" s="875" t="n">
        <v>27100</v>
      </c>
      <c r="E13261" s="880" t="n">
        <v>7.09</v>
      </c>
      <c r="F13261" s="877" t="n">
        <f aca="false">IFERROR(E13261/100,"")</f>
        <v>0.0709</v>
      </c>
    </row>
    <row r="13262" customFormat="false" ht="13.8" hidden="false" customHeight="false" outlineLevel="0" collapsed="false">
      <c r="D13262" s="875" t="n">
        <v>27099</v>
      </c>
      <c r="E13262" s="880" t="n">
        <v>7.08</v>
      </c>
      <c r="F13262" s="877" t="n">
        <f aca="false">IFERROR(E13262/100,"")</f>
        <v>0.0708</v>
      </c>
    </row>
    <row r="13263" customFormat="false" ht="13.8" hidden="false" customHeight="false" outlineLevel="0" collapsed="false">
      <c r="D13263" s="875" t="n">
        <v>27096</v>
      </c>
      <c r="E13263" s="880" t="n">
        <v>7.06</v>
      </c>
      <c r="F13263" s="877" t="n">
        <f aca="false">IFERROR(E13263/100,"")</f>
        <v>0.0706</v>
      </c>
    </row>
    <row r="13264" customFormat="false" ht="13.8" hidden="false" customHeight="false" outlineLevel="0" collapsed="false">
      <c r="D13264" s="875" t="n">
        <v>27095</v>
      </c>
      <c r="E13264" s="880" t="n">
        <v>7.06</v>
      </c>
      <c r="F13264" s="877" t="n">
        <f aca="false">IFERROR(E13264/100,"")</f>
        <v>0.0706</v>
      </c>
    </row>
    <row r="13265" customFormat="false" ht="13.8" hidden="false" customHeight="false" outlineLevel="0" collapsed="false">
      <c r="D13265" s="875" t="n">
        <v>27094</v>
      </c>
      <c r="E13265" s="880" t="n">
        <v>7.09</v>
      </c>
      <c r="F13265" s="877" t="n">
        <f aca="false">IFERROR(E13265/100,"")</f>
        <v>0.0709</v>
      </c>
    </row>
    <row r="13266" customFormat="false" ht="13.8" hidden="false" customHeight="false" outlineLevel="0" collapsed="false">
      <c r="D13266" s="875" t="n">
        <v>27093</v>
      </c>
      <c r="E13266" s="880" t="n">
        <v>7.1</v>
      </c>
      <c r="F13266" s="877" t="n">
        <f aca="false">IFERROR(E13266/100,"")</f>
        <v>0.071</v>
      </c>
    </row>
    <row r="13267" customFormat="false" ht="13.8" hidden="false" customHeight="false" outlineLevel="0" collapsed="false">
      <c r="D13267" s="875" t="n">
        <v>27092</v>
      </c>
      <c r="E13267" s="880" t="n">
        <v>7.09</v>
      </c>
      <c r="F13267" s="877" t="n">
        <f aca="false">IFERROR(E13267/100,"")</f>
        <v>0.0709</v>
      </c>
    </row>
    <row r="13268" customFormat="false" ht="13.8" hidden="false" customHeight="false" outlineLevel="0" collapsed="false">
      <c r="D13268" s="875" t="n">
        <v>27089</v>
      </c>
      <c r="E13268" s="880" t="n">
        <v>7.08</v>
      </c>
      <c r="F13268" s="877" t="n">
        <f aca="false">IFERROR(E13268/100,"")</f>
        <v>0.0708</v>
      </c>
    </row>
    <row r="13269" customFormat="false" ht="13.8" hidden="false" customHeight="false" outlineLevel="0" collapsed="false">
      <c r="D13269" s="875" t="n">
        <v>27088</v>
      </c>
      <c r="E13269" s="880" t="n">
        <v>7.01</v>
      </c>
      <c r="F13269" s="877" t="n">
        <f aca="false">IFERROR(E13269/100,"")</f>
        <v>0.0701</v>
      </c>
    </row>
    <row r="13270" customFormat="false" ht="13.8" hidden="false" customHeight="false" outlineLevel="0" collapsed="false">
      <c r="D13270" s="875" t="n">
        <v>27087</v>
      </c>
      <c r="E13270" s="880" t="n">
        <v>7</v>
      </c>
      <c r="F13270" s="877" t="n">
        <f aca="false">IFERROR(E13270/100,"")</f>
        <v>0.07</v>
      </c>
    </row>
    <row r="13271" customFormat="false" ht="13.8" hidden="false" customHeight="false" outlineLevel="0" collapsed="false">
      <c r="D13271" s="875" t="n">
        <v>27086</v>
      </c>
      <c r="E13271" s="880" t="n">
        <v>6.98</v>
      </c>
      <c r="F13271" s="877" t="n">
        <f aca="false">IFERROR(E13271/100,"")</f>
        <v>0.0698</v>
      </c>
    </row>
    <row r="13272" customFormat="false" ht="13.8" hidden="false" customHeight="false" outlineLevel="0" collapsed="false">
      <c r="D13272" s="875" t="n">
        <v>27085</v>
      </c>
      <c r="E13272" s="880" t="n">
        <v>6.96</v>
      </c>
      <c r="F13272" s="877" t="n">
        <f aca="false">IFERROR(E13272/100,"")</f>
        <v>0.0696</v>
      </c>
    </row>
    <row r="13273" customFormat="false" ht="13.8" hidden="false" customHeight="false" outlineLevel="0" collapsed="false">
      <c r="D13273" s="875" t="n">
        <v>27082</v>
      </c>
      <c r="E13273" s="880" t="n">
        <v>6.97</v>
      </c>
      <c r="F13273" s="877" t="n">
        <f aca="false">IFERROR(E13273/100,"")</f>
        <v>0.0697</v>
      </c>
    </row>
    <row r="13274" customFormat="false" ht="13.8" hidden="false" customHeight="false" outlineLevel="0" collapsed="false">
      <c r="D13274" s="875" t="n">
        <v>27081</v>
      </c>
      <c r="E13274" s="880" t="n">
        <v>6.98</v>
      </c>
      <c r="F13274" s="877" t="n">
        <f aca="false">IFERROR(E13274/100,"")</f>
        <v>0.0698</v>
      </c>
    </row>
    <row r="13275" customFormat="false" ht="13.8" hidden="false" customHeight="false" outlineLevel="0" collapsed="false">
      <c r="D13275" s="875" t="n">
        <v>27080</v>
      </c>
      <c r="E13275" s="880" t="n">
        <v>6.96</v>
      </c>
      <c r="F13275" s="877" t="n">
        <f aca="false">IFERROR(E13275/100,"")</f>
        <v>0.0696</v>
      </c>
    </row>
    <row r="13276" customFormat="false" ht="13.8" hidden="false" customHeight="false" outlineLevel="0" collapsed="false">
      <c r="D13276" s="875" t="n">
        <v>27079</v>
      </c>
      <c r="E13276" s="880" t="n">
        <v>6.93</v>
      </c>
      <c r="F13276" s="877" t="n">
        <f aca="false">IFERROR(E13276/100,"")</f>
        <v>0.0693</v>
      </c>
    </row>
    <row r="13277" customFormat="false" ht="13.8" hidden="false" customHeight="false" outlineLevel="0" collapsed="false">
      <c r="D13277" s="875" t="n">
        <v>27078</v>
      </c>
      <c r="E13277" s="867" t="e">
        <f aca="false">NA()</f>
        <v>#N/A</v>
      </c>
      <c r="F13277" s="877" t="str">
        <f aca="false">IFERROR(E13277/100,"")</f>
        <v/>
      </c>
    </row>
    <row r="13278" customFormat="false" ht="13.8" hidden="false" customHeight="false" outlineLevel="0" collapsed="false">
      <c r="D13278" s="875" t="n">
        <v>27075</v>
      </c>
      <c r="E13278" s="880" t="n">
        <v>6.93</v>
      </c>
      <c r="F13278" s="877" t="n">
        <f aca="false">IFERROR(E13278/100,"")</f>
        <v>0.0693</v>
      </c>
    </row>
    <row r="13279" customFormat="false" ht="13.8" hidden="false" customHeight="false" outlineLevel="0" collapsed="false">
      <c r="D13279" s="875" t="n">
        <v>27074</v>
      </c>
      <c r="E13279" s="880" t="n">
        <v>6.93</v>
      </c>
      <c r="F13279" s="877" t="n">
        <f aca="false">IFERROR(E13279/100,"")</f>
        <v>0.0693</v>
      </c>
    </row>
    <row r="13280" customFormat="false" ht="13.8" hidden="false" customHeight="false" outlineLevel="0" collapsed="false">
      <c r="D13280" s="875" t="n">
        <v>27073</v>
      </c>
      <c r="E13280" s="880" t="n">
        <v>6.93</v>
      </c>
      <c r="F13280" s="877" t="n">
        <f aca="false">IFERROR(E13280/100,"")</f>
        <v>0.0693</v>
      </c>
    </row>
    <row r="13281" customFormat="false" ht="13.8" hidden="false" customHeight="false" outlineLevel="0" collapsed="false">
      <c r="D13281" s="875" t="n">
        <v>27072</v>
      </c>
      <c r="E13281" s="867" t="e">
        <f aca="false">NA()</f>
        <v>#N/A</v>
      </c>
      <c r="F13281" s="877" t="str">
        <f aca="false">IFERROR(E13281/100,"")</f>
        <v/>
      </c>
    </row>
    <row r="13282" customFormat="false" ht="13.8" hidden="false" customHeight="false" outlineLevel="0" collapsed="false">
      <c r="D13282" s="875" t="n">
        <v>27071</v>
      </c>
      <c r="E13282" s="880" t="n">
        <v>6.93</v>
      </c>
      <c r="F13282" s="877" t="n">
        <f aca="false">IFERROR(E13282/100,"")</f>
        <v>0.0693</v>
      </c>
    </row>
    <row r="13283" customFormat="false" ht="13.8" hidden="false" customHeight="false" outlineLevel="0" collapsed="false">
      <c r="D13283" s="875" t="n">
        <v>27068</v>
      </c>
      <c r="E13283" s="880" t="n">
        <v>6.93</v>
      </c>
      <c r="F13283" s="877" t="n">
        <f aca="false">IFERROR(E13283/100,"")</f>
        <v>0.0693</v>
      </c>
    </row>
    <row r="13284" customFormat="false" ht="13.8" hidden="false" customHeight="false" outlineLevel="0" collapsed="false">
      <c r="D13284" s="875" t="n">
        <v>27067</v>
      </c>
      <c r="E13284" s="880" t="n">
        <v>6.93</v>
      </c>
      <c r="F13284" s="877" t="n">
        <f aca="false">IFERROR(E13284/100,"")</f>
        <v>0.0693</v>
      </c>
    </row>
    <row r="13285" customFormat="false" ht="13.8" hidden="false" customHeight="false" outlineLevel="0" collapsed="false">
      <c r="D13285" s="875" t="n">
        <v>27066</v>
      </c>
      <c r="E13285" s="880" t="n">
        <v>6.93</v>
      </c>
      <c r="F13285" s="877" t="n">
        <f aca="false">IFERROR(E13285/100,"")</f>
        <v>0.0693</v>
      </c>
    </row>
    <row r="13286" customFormat="false" ht="13.8" hidden="false" customHeight="false" outlineLevel="0" collapsed="false">
      <c r="D13286" s="875" t="n">
        <v>27065</v>
      </c>
      <c r="E13286" s="880" t="n">
        <v>6.95</v>
      </c>
      <c r="F13286" s="877" t="n">
        <f aca="false">IFERROR(E13286/100,"")</f>
        <v>0.0695</v>
      </c>
    </row>
    <row r="13287" customFormat="false" ht="13.8" hidden="false" customHeight="false" outlineLevel="0" collapsed="false">
      <c r="D13287" s="875" t="n">
        <v>27064</v>
      </c>
      <c r="E13287" s="880" t="n">
        <v>6.98</v>
      </c>
      <c r="F13287" s="877" t="n">
        <f aca="false">IFERROR(E13287/100,"")</f>
        <v>0.0698</v>
      </c>
    </row>
    <row r="13288" customFormat="false" ht="13.8" hidden="false" customHeight="false" outlineLevel="0" collapsed="false">
      <c r="D13288" s="875" t="n">
        <v>27061</v>
      </c>
      <c r="E13288" s="880" t="n">
        <v>7</v>
      </c>
      <c r="F13288" s="877" t="n">
        <f aca="false">IFERROR(E13288/100,"")</f>
        <v>0.07</v>
      </c>
    </row>
    <row r="13289" customFormat="false" ht="13.8" hidden="false" customHeight="false" outlineLevel="0" collapsed="false">
      <c r="D13289" s="875" t="n">
        <v>27060</v>
      </c>
      <c r="E13289" s="880" t="n">
        <v>7</v>
      </c>
      <c r="F13289" s="877" t="n">
        <f aca="false">IFERROR(E13289/100,"")</f>
        <v>0.07</v>
      </c>
    </row>
    <row r="13290" customFormat="false" ht="13.8" hidden="false" customHeight="false" outlineLevel="0" collapsed="false">
      <c r="D13290" s="875" t="n">
        <v>27059</v>
      </c>
      <c r="E13290" s="880" t="n">
        <v>7.01</v>
      </c>
      <c r="F13290" s="877" t="n">
        <f aca="false">IFERROR(E13290/100,"")</f>
        <v>0.0701</v>
      </c>
    </row>
    <row r="13291" customFormat="false" ht="13.8" hidden="false" customHeight="false" outlineLevel="0" collapsed="false">
      <c r="D13291" s="875" t="n">
        <v>27058</v>
      </c>
      <c r="E13291" s="880" t="n">
        <v>7.02</v>
      </c>
      <c r="F13291" s="877" t="n">
        <f aca="false">IFERROR(E13291/100,"")</f>
        <v>0.0702</v>
      </c>
    </row>
    <row r="13292" customFormat="false" ht="13.8" hidden="false" customHeight="false" outlineLevel="0" collapsed="false">
      <c r="D13292" s="875" t="n">
        <v>27057</v>
      </c>
      <c r="E13292" s="880" t="n">
        <v>7.01</v>
      </c>
      <c r="F13292" s="877" t="n">
        <f aca="false">IFERROR(E13292/100,"")</f>
        <v>0.0701</v>
      </c>
    </row>
    <row r="13293" customFormat="false" ht="13.8" hidden="false" customHeight="false" outlineLevel="0" collapsed="false">
      <c r="D13293" s="875" t="n">
        <v>27054</v>
      </c>
      <c r="E13293" s="880" t="n">
        <v>7.02</v>
      </c>
      <c r="F13293" s="877" t="n">
        <f aca="false">IFERROR(E13293/100,"")</f>
        <v>0.0702</v>
      </c>
    </row>
    <row r="13294" customFormat="false" ht="13.8" hidden="false" customHeight="false" outlineLevel="0" collapsed="false">
      <c r="D13294" s="875" t="n">
        <v>27053</v>
      </c>
      <c r="E13294" s="880" t="n">
        <v>7.02</v>
      </c>
      <c r="F13294" s="877" t="n">
        <f aca="false">IFERROR(E13294/100,"")</f>
        <v>0.0702</v>
      </c>
    </row>
    <row r="13295" customFormat="false" ht="13.8" hidden="false" customHeight="false" outlineLevel="0" collapsed="false">
      <c r="D13295" s="875" t="n">
        <v>27052</v>
      </c>
      <c r="E13295" s="880" t="n">
        <v>7.01</v>
      </c>
      <c r="F13295" s="877" t="n">
        <f aca="false">IFERROR(E13295/100,"")</f>
        <v>0.0701</v>
      </c>
    </row>
    <row r="13296" customFormat="false" ht="13.8" hidden="false" customHeight="false" outlineLevel="0" collapsed="false">
      <c r="D13296" s="875" t="n">
        <v>27051</v>
      </c>
      <c r="E13296" s="880" t="n">
        <v>7</v>
      </c>
      <c r="F13296" s="877" t="n">
        <f aca="false">IFERROR(E13296/100,"")</f>
        <v>0.07</v>
      </c>
    </row>
    <row r="13297" customFormat="false" ht="13.8" hidden="false" customHeight="false" outlineLevel="0" collapsed="false">
      <c r="D13297" s="875" t="n">
        <v>27050</v>
      </c>
      <c r="E13297" s="880" t="n">
        <v>6.99</v>
      </c>
      <c r="F13297" s="877" t="n">
        <f aca="false">IFERROR(E13297/100,"")</f>
        <v>0.0699</v>
      </c>
    </row>
    <row r="13298" customFormat="false" ht="13.8" hidden="false" customHeight="false" outlineLevel="0" collapsed="false">
      <c r="D13298" s="875" t="n">
        <v>27047</v>
      </c>
      <c r="E13298" s="880" t="n">
        <v>6.98</v>
      </c>
      <c r="F13298" s="877" t="n">
        <f aca="false">IFERROR(E13298/100,"")</f>
        <v>0.0698</v>
      </c>
    </row>
    <row r="13299" customFormat="false" ht="13.8" hidden="false" customHeight="false" outlineLevel="0" collapsed="false">
      <c r="D13299" s="875" t="n">
        <v>27046</v>
      </c>
      <c r="E13299" s="880" t="n">
        <v>6.97</v>
      </c>
      <c r="F13299" s="877" t="n">
        <f aca="false">IFERROR(E13299/100,"")</f>
        <v>0.0697</v>
      </c>
    </row>
    <row r="13300" customFormat="false" ht="13.8" hidden="false" customHeight="false" outlineLevel="0" collapsed="false">
      <c r="D13300" s="875" t="n">
        <v>27045</v>
      </c>
      <c r="E13300" s="880" t="n">
        <v>6.99</v>
      </c>
      <c r="F13300" s="877" t="n">
        <f aca="false">IFERROR(E13300/100,"")</f>
        <v>0.0699</v>
      </c>
    </row>
    <row r="13301" customFormat="false" ht="13.8" hidden="false" customHeight="false" outlineLevel="0" collapsed="false">
      <c r="D13301" s="875" t="n">
        <v>27044</v>
      </c>
      <c r="E13301" s="880" t="n">
        <v>6.99</v>
      </c>
      <c r="F13301" s="877" t="n">
        <f aca="false">IFERROR(E13301/100,"")</f>
        <v>0.0699</v>
      </c>
    </row>
    <row r="13302" customFormat="false" ht="13.8" hidden="false" customHeight="false" outlineLevel="0" collapsed="false">
      <c r="D13302" s="875" t="n">
        <v>27043</v>
      </c>
      <c r="E13302" s="880" t="n">
        <v>7.01</v>
      </c>
      <c r="F13302" s="877" t="n">
        <f aca="false">IFERROR(E13302/100,"")</f>
        <v>0.0701</v>
      </c>
    </row>
    <row r="13303" customFormat="false" ht="13.8" hidden="false" customHeight="false" outlineLevel="0" collapsed="false">
      <c r="D13303" s="875" t="n">
        <v>27040</v>
      </c>
      <c r="E13303" s="880" t="n">
        <v>7.01</v>
      </c>
      <c r="F13303" s="877" t="n">
        <f aca="false">IFERROR(E13303/100,"")</f>
        <v>0.0701</v>
      </c>
    </row>
    <row r="13304" customFormat="false" ht="13.8" hidden="false" customHeight="false" outlineLevel="0" collapsed="false">
      <c r="D13304" s="875" t="n">
        <v>27039</v>
      </c>
      <c r="E13304" s="880" t="n">
        <v>7</v>
      </c>
      <c r="F13304" s="877" t="n">
        <f aca="false">IFERROR(E13304/100,"")</f>
        <v>0.07</v>
      </c>
    </row>
    <row r="13305" customFormat="false" ht="13.8" hidden="false" customHeight="false" outlineLevel="0" collapsed="false">
      <c r="D13305" s="875" t="n">
        <v>27038</v>
      </c>
      <c r="E13305" s="880" t="n">
        <v>6.96</v>
      </c>
      <c r="F13305" s="877" t="n">
        <f aca="false">IFERROR(E13305/100,"")</f>
        <v>0.0696</v>
      </c>
    </row>
    <row r="13306" customFormat="false" ht="13.8" hidden="false" customHeight="false" outlineLevel="0" collapsed="false">
      <c r="D13306" s="875" t="n">
        <v>27037</v>
      </c>
      <c r="E13306" s="880" t="n">
        <v>6.96</v>
      </c>
      <c r="F13306" s="877" t="n">
        <f aca="false">IFERROR(E13306/100,"")</f>
        <v>0.0696</v>
      </c>
    </row>
    <row r="13307" customFormat="false" ht="13.8" hidden="false" customHeight="false" outlineLevel="0" collapsed="false">
      <c r="D13307" s="875" t="n">
        <v>27036</v>
      </c>
      <c r="E13307" s="880" t="n">
        <v>6.96</v>
      </c>
      <c r="F13307" s="877" t="n">
        <f aca="false">IFERROR(E13307/100,"")</f>
        <v>0.0696</v>
      </c>
    </row>
    <row r="13308" customFormat="false" ht="13.8" hidden="false" customHeight="false" outlineLevel="0" collapsed="false">
      <c r="D13308" s="875" t="n">
        <v>27033</v>
      </c>
      <c r="E13308" s="880" t="n">
        <v>6.94</v>
      </c>
      <c r="F13308" s="877" t="n">
        <f aca="false">IFERROR(E13308/100,"")</f>
        <v>0.0694</v>
      </c>
    </row>
    <row r="13309" customFormat="false" ht="13.8" hidden="false" customHeight="false" outlineLevel="0" collapsed="false">
      <c r="D13309" s="875" t="n">
        <v>27032</v>
      </c>
      <c r="E13309" s="880" t="n">
        <v>6.96</v>
      </c>
      <c r="F13309" s="877" t="n">
        <f aca="false">IFERROR(E13309/100,"")</f>
        <v>0.0696</v>
      </c>
    </row>
    <row r="13310" customFormat="false" ht="13.8" hidden="false" customHeight="false" outlineLevel="0" collapsed="false">
      <c r="D13310" s="875" t="n">
        <v>27031</v>
      </c>
      <c r="E13310" s="880" t="n">
        <v>6.94</v>
      </c>
      <c r="F13310" s="877" t="n">
        <f aca="false">IFERROR(E13310/100,"")</f>
        <v>0.0694</v>
      </c>
    </row>
    <row r="13311" customFormat="false" ht="13.8" hidden="false" customHeight="false" outlineLevel="0" collapsed="false">
      <c r="D13311" s="875" t="n">
        <v>27030</v>
      </c>
      <c r="E13311" s="867" t="e">
        <f aca="false">NA()</f>
        <v>#N/A</v>
      </c>
      <c r="F13311" s="877" t="str">
        <f aca="false">IFERROR(E13311/100,"")</f>
        <v/>
      </c>
    </row>
    <row r="13312" customFormat="false" ht="13.8" hidden="false" customHeight="false" outlineLevel="0" collapsed="false">
      <c r="D13312" s="875" t="n">
        <v>27029</v>
      </c>
      <c r="E13312" s="880" t="n">
        <v>6.9</v>
      </c>
      <c r="F13312" s="877" t="n">
        <f aca="false">IFERROR(E13312/100,"")</f>
        <v>0.069</v>
      </c>
    </row>
    <row r="13313" customFormat="false" ht="13.8" hidden="false" customHeight="false" outlineLevel="0" collapsed="false">
      <c r="D13313" s="875" t="n">
        <v>27026</v>
      </c>
      <c r="E13313" s="880" t="n">
        <v>6.91</v>
      </c>
      <c r="F13313" s="877" t="n">
        <f aca="false">IFERROR(E13313/100,"")</f>
        <v>0.0691</v>
      </c>
    </row>
    <row r="13314" customFormat="false" ht="13.8" hidden="false" customHeight="false" outlineLevel="0" collapsed="false">
      <c r="D13314" s="875" t="n">
        <v>27025</v>
      </c>
      <c r="E13314" s="880" t="n">
        <v>6.88</v>
      </c>
      <c r="F13314" s="877" t="n">
        <f aca="false">IFERROR(E13314/100,"")</f>
        <v>0.0688</v>
      </c>
    </row>
    <row r="13315" customFormat="false" ht="13.8" hidden="false" customHeight="false" outlineLevel="0" collapsed="false">
      <c r="D13315" s="875" t="n">
        <v>27024</v>
      </c>
      <c r="E13315" s="880" t="n">
        <v>6.83</v>
      </c>
      <c r="F13315" s="877" t="n">
        <f aca="false">IFERROR(E13315/100,"")</f>
        <v>0.0683</v>
      </c>
    </row>
    <row r="13316" customFormat="false" ht="13.8" hidden="false" customHeight="false" outlineLevel="0" collapsed="false">
      <c r="D13316" s="875" t="n">
        <v>27023</v>
      </c>
      <c r="E13316" s="867" t="e">
        <f aca="false">NA()</f>
        <v>#N/A</v>
      </c>
      <c r="F13316" s="877" t="str">
        <f aca="false">IFERROR(E13316/100,"")</f>
        <v/>
      </c>
    </row>
    <row r="13317" customFormat="false" ht="13.8" hidden="false" customHeight="false" outlineLevel="0" collapsed="false">
      <c r="D13317" s="875" t="n">
        <v>27022</v>
      </c>
      <c r="E13317" s="867" t="e">
        <f aca="false">NA()</f>
        <v>#N/A</v>
      </c>
      <c r="F13317" s="877" t="str">
        <f aca="false">IFERROR(E13317/100,"")</f>
        <v/>
      </c>
    </row>
    <row r="13318" customFormat="false" ht="13.8" hidden="false" customHeight="false" outlineLevel="0" collapsed="false">
      <c r="D13318" s="875" t="n">
        <v>27019</v>
      </c>
      <c r="E13318" s="880" t="n">
        <v>6.78</v>
      </c>
      <c r="F13318" s="877" t="n">
        <f aca="false">IFERROR(E13318/100,"")</f>
        <v>0.0678</v>
      </c>
    </row>
    <row r="13319" customFormat="false" ht="13.8" hidden="false" customHeight="false" outlineLevel="0" collapsed="false">
      <c r="D13319" s="875" t="n">
        <v>27018</v>
      </c>
      <c r="E13319" s="880" t="n">
        <v>6.73</v>
      </c>
      <c r="F13319" s="877" t="n">
        <f aca="false">IFERROR(E13319/100,"")</f>
        <v>0.0673</v>
      </c>
    </row>
    <row r="13320" customFormat="false" ht="13.8" hidden="false" customHeight="false" outlineLevel="0" collapsed="false">
      <c r="D13320" s="875" t="n">
        <v>27017</v>
      </c>
      <c r="E13320" s="880" t="n">
        <v>6.71</v>
      </c>
      <c r="F13320" s="877" t="n">
        <f aca="false">IFERROR(E13320/100,"")</f>
        <v>0.0671</v>
      </c>
    </row>
    <row r="13321" customFormat="false" ht="13.8" hidden="false" customHeight="false" outlineLevel="0" collapsed="false">
      <c r="D13321" s="875" t="n">
        <v>27016</v>
      </c>
      <c r="E13321" s="880" t="n">
        <v>6.68</v>
      </c>
      <c r="F13321" s="877" t="n">
        <f aca="false">IFERROR(E13321/100,"")</f>
        <v>0.0668</v>
      </c>
    </row>
    <row r="13322" customFormat="false" ht="13.8" hidden="false" customHeight="false" outlineLevel="0" collapsed="false">
      <c r="D13322" s="875" t="n">
        <v>27015</v>
      </c>
      <c r="E13322" s="880" t="n">
        <v>6.67</v>
      </c>
      <c r="F13322" s="877" t="n">
        <f aca="false">IFERROR(E13322/100,"")</f>
        <v>0.0667</v>
      </c>
    </row>
    <row r="13323" customFormat="false" ht="13.8" hidden="false" customHeight="false" outlineLevel="0" collapsed="false">
      <c r="D13323" s="875" t="n">
        <v>27012</v>
      </c>
      <c r="E13323" s="880" t="n">
        <v>6.68</v>
      </c>
      <c r="F13323" s="877" t="n">
        <f aca="false">IFERROR(E13323/100,"")</f>
        <v>0.0668</v>
      </c>
    </row>
    <row r="13324" customFormat="false" ht="13.8" hidden="false" customHeight="false" outlineLevel="0" collapsed="false">
      <c r="D13324" s="875" t="n">
        <v>27011</v>
      </c>
      <c r="E13324" s="880" t="n">
        <v>6.68</v>
      </c>
      <c r="F13324" s="877" t="n">
        <f aca="false">IFERROR(E13324/100,"")</f>
        <v>0.0668</v>
      </c>
    </row>
    <row r="13325" customFormat="false" ht="13.8" hidden="false" customHeight="false" outlineLevel="0" collapsed="false">
      <c r="D13325" s="875" t="n">
        <v>27010</v>
      </c>
      <c r="E13325" s="880" t="n">
        <v>6.69</v>
      </c>
      <c r="F13325" s="877" t="n">
        <f aca="false">IFERROR(E13325/100,"")</f>
        <v>0.0669</v>
      </c>
    </row>
    <row r="13326" customFormat="false" ht="13.8" hidden="false" customHeight="false" outlineLevel="0" collapsed="false">
      <c r="D13326" s="875" t="n">
        <v>27009</v>
      </c>
      <c r="E13326" s="880" t="n">
        <v>6.69</v>
      </c>
      <c r="F13326" s="877" t="n">
        <f aca="false">IFERROR(E13326/100,"")</f>
        <v>0.0669</v>
      </c>
    </row>
    <row r="13327" customFormat="false" ht="13.8" hidden="false" customHeight="false" outlineLevel="0" collapsed="false">
      <c r="D13327" s="875" t="n">
        <v>27008</v>
      </c>
      <c r="E13327" s="880" t="n">
        <v>6.71</v>
      </c>
      <c r="F13327" s="877" t="n">
        <f aca="false">IFERROR(E13327/100,"")</f>
        <v>0.0671</v>
      </c>
    </row>
    <row r="13328" customFormat="false" ht="13.8" hidden="false" customHeight="false" outlineLevel="0" collapsed="false">
      <c r="D13328" s="875" t="n">
        <v>27005</v>
      </c>
      <c r="E13328" s="880" t="n">
        <v>6.74</v>
      </c>
      <c r="F13328" s="877" t="n">
        <f aca="false">IFERROR(E13328/100,"")</f>
        <v>0.0674</v>
      </c>
    </row>
    <row r="13329" customFormat="false" ht="13.8" hidden="false" customHeight="false" outlineLevel="0" collapsed="false">
      <c r="D13329" s="875" t="n">
        <v>27004</v>
      </c>
      <c r="E13329" s="880" t="n">
        <v>6.75</v>
      </c>
      <c r="F13329" s="877" t="n">
        <f aca="false">IFERROR(E13329/100,"")</f>
        <v>0.0675</v>
      </c>
    </row>
    <row r="13330" customFormat="false" ht="13.8" hidden="false" customHeight="false" outlineLevel="0" collapsed="false">
      <c r="D13330" s="875" t="n">
        <v>27003</v>
      </c>
      <c r="E13330" s="880" t="n">
        <v>6.72</v>
      </c>
      <c r="F13330" s="877" t="n">
        <f aca="false">IFERROR(E13330/100,"")</f>
        <v>0.0672</v>
      </c>
    </row>
    <row r="13331" customFormat="false" ht="13.8" hidden="false" customHeight="false" outlineLevel="0" collapsed="false">
      <c r="D13331" s="875" t="n">
        <v>27002</v>
      </c>
      <c r="E13331" s="880" t="n">
        <v>6.69</v>
      </c>
      <c r="F13331" s="877" t="n">
        <f aca="false">IFERROR(E13331/100,"")</f>
        <v>0.0669</v>
      </c>
    </row>
    <row r="13332" customFormat="false" ht="13.8" hidden="false" customHeight="false" outlineLevel="0" collapsed="false">
      <c r="D13332" s="875" t="n">
        <v>27001</v>
      </c>
      <c r="E13332" s="880" t="n">
        <v>6.69</v>
      </c>
      <c r="F13332" s="877" t="n">
        <f aca="false">IFERROR(E13332/100,"")</f>
        <v>0.0669</v>
      </c>
    </row>
    <row r="13333" customFormat="false" ht="13.8" hidden="false" customHeight="false" outlineLevel="0" collapsed="false">
      <c r="D13333" s="875" t="n">
        <v>26998</v>
      </c>
      <c r="E13333" s="880" t="n">
        <v>6.69</v>
      </c>
      <c r="F13333" s="877" t="n">
        <f aca="false">IFERROR(E13333/100,"")</f>
        <v>0.0669</v>
      </c>
    </row>
    <row r="13334" customFormat="false" ht="13.8" hidden="false" customHeight="false" outlineLevel="0" collapsed="false">
      <c r="D13334" s="875" t="n">
        <v>26997</v>
      </c>
      <c r="E13334" s="880" t="n">
        <v>6.7</v>
      </c>
      <c r="F13334" s="877" t="n">
        <f aca="false">IFERROR(E13334/100,"")</f>
        <v>0.067</v>
      </c>
    </row>
    <row r="13335" customFormat="false" ht="13.8" hidden="false" customHeight="false" outlineLevel="0" collapsed="false">
      <c r="D13335" s="875" t="n">
        <v>26996</v>
      </c>
      <c r="E13335" s="880" t="n">
        <v>6.7</v>
      </c>
      <c r="F13335" s="877" t="n">
        <f aca="false">IFERROR(E13335/100,"")</f>
        <v>0.067</v>
      </c>
    </row>
    <row r="13336" customFormat="false" ht="13.8" hidden="false" customHeight="false" outlineLevel="0" collapsed="false">
      <c r="D13336" s="875" t="n">
        <v>26995</v>
      </c>
      <c r="E13336" s="880" t="n">
        <v>6.7</v>
      </c>
      <c r="F13336" s="877" t="n">
        <f aca="false">IFERROR(E13336/100,"")</f>
        <v>0.067</v>
      </c>
    </row>
    <row r="13337" customFormat="false" ht="13.8" hidden="false" customHeight="false" outlineLevel="0" collapsed="false">
      <c r="D13337" s="875" t="n">
        <v>26994</v>
      </c>
      <c r="E13337" s="880" t="n">
        <v>6.69</v>
      </c>
      <c r="F13337" s="877" t="n">
        <f aca="false">IFERROR(E13337/100,"")</f>
        <v>0.0669</v>
      </c>
    </row>
    <row r="13338" customFormat="false" ht="13.8" hidden="false" customHeight="false" outlineLevel="0" collapsed="false">
      <c r="D13338" s="875" t="n">
        <v>26991</v>
      </c>
      <c r="E13338" s="880" t="n">
        <v>6.7</v>
      </c>
      <c r="F13338" s="877" t="n">
        <f aca="false">IFERROR(E13338/100,"")</f>
        <v>0.067</v>
      </c>
    </row>
    <row r="13339" customFormat="false" ht="13.8" hidden="false" customHeight="false" outlineLevel="0" collapsed="false">
      <c r="D13339" s="875" t="n">
        <v>26990</v>
      </c>
      <c r="E13339" s="867" t="e">
        <f aca="false">NA()</f>
        <v>#N/A</v>
      </c>
      <c r="F13339" s="877" t="str">
        <f aca="false">IFERROR(E13339/100,"")</f>
        <v/>
      </c>
    </row>
    <row r="13340" customFormat="false" ht="13.8" hidden="false" customHeight="false" outlineLevel="0" collapsed="false">
      <c r="D13340" s="875" t="n">
        <v>26989</v>
      </c>
      <c r="E13340" s="880" t="n">
        <v>6.71</v>
      </c>
      <c r="F13340" s="877" t="n">
        <f aca="false">IFERROR(E13340/100,"")</f>
        <v>0.0671</v>
      </c>
    </row>
    <row r="13341" customFormat="false" ht="13.8" hidden="false" customHeight="false" outlineLevel="0" collapsed="false">
      <c r="D13341" s="875" t="n">
        <v>26988</v>
      </c>
      <c r="E13341" s="880" t="n">
        <v>6.72</v>
      </c>
      <c r="F13341" s="877" t="n">
        <f aca="false">IFERROR(E13341/100,"")</f>
        <v>0.0672</v>
      </c>
    </row>
    <row r="13342" customFormat="false" ht="13.8" hidden="false" customHeight="false" outlineLevel="0" collapsed="false">
      <c r="D13342" s="875" t="n">
        <v>26987</v>
      </c>
      <c r="E13342" s="880" t="n">
        <v>6.71</v>
      </c>
      <c r="F13342" s="877" t="n">
        <f aca="false">IFERROR(E13342/100,"")</f>
        <v>0.0671</v>
      </c>
    </row>
    <row r="13343" customFormat="false" ht="13.8" hidden="false" customHeight="false" outlineLevel="0" collapsed="false">
      <c r="D13343" s="875" t="n">
        <v>26984</v>
      </c>
      <c r="E13343" s="880" t="n">
        <v>6.72</v>
      </c>
      <c r="F13343" s="877" t="n">
        <f aca="false">IFERROR(E13343/100,"")</f>
        <v>0.0672</v>
      </c>
    </row>
    <row r="13344" customFormat="false" ht="13.8" hidden="false" customHeight="false" outlineLevel="0" collapsed="false">
      <c r="D13344" s="875" t="n">
        <v>26983</v>
      </c>
      <c r="E13344" s="880" t="n">
        <v>6.76</v>
      </c>
      <c r="F13344" s="877" t="n">
        <f aca="false">IFERROR(E13344/100,"")</f>
        <v>0.0676</v>
      </c>
    </row>
    <row r="13345" customFormat="false" ht="13.8" hidden="false" customHeight="false" outlineLevel="0" collapsed="false">
      <c r="D13345" s="875" t="n">
        <v>26982</v>
      </c>
      <c r="E13345" s="880" t="n">
        <v>6.79</v>
      </c>
      <c r="F13345" s="877" t="n">
        <f aca="false">IFERROR(E13345/100,"")</f>
        <v>0.0679</v>
      </c>
    </row>
    <row r="13346" customFormat="false" ht="13.8" hidden="false" customHeight="false" outlineLevel="0" collapsed="false">
      <c r="D13346" s="875" t="n">
        <v>26981</v>
      </c>
      <c r="E13346" s="880" t="n">
        <v>6.76</v>
      </c>
      <c r="F13346" s="877" t="n">
        <f aca="false">IFERROR(E13346/100,"")</f>
        <v>0.0676</v>
      </c>
    </row>
    <row r="13347" customFormat="false" ht="13.8" hidden="false" customHeight="false" outlineLevel="0" collapsed="false">
      <c r="D13347" s="875" t="n">
        <v>26980</v>
      </c>
      <c r="E13347" s="880" t="n">
        <v>6.76</v>
      </c>
      <c r="F13347" s="877" t="n">
        <f aca="false">IFERROR(E13347/100,"")</f>
        <v>0.0676</v>
      </c>
    </row>
    <row r="13348" customFormat="false" ht="13.8" hidden="false" customHeight="false" outlineLevel="0" collapsed="false">
      <c r="D13348" s="875" t="n">
        <v>26977</v>
      </c>
      <c r="E13348" s="880" t="n">
        <v>6.76</v>
      </c>
      <c r="F13348" s="877" t="n">
        <f aca="false">IFERROR(E13348/100,"")</f>
        <v>0.0676</v>
      </c>
    </row>
    <row r="13349" customFormat="false" ht="13.8" hidden="false" customHeight="false" outlineLevel="0" collapsed="false">
      <c r="D13349" s="875" t="n">
        <v>26976</v>
      </c>
      <c r="E13349" s="880" t="n">
        <v>6.77</v>
      </c>
      <c r="F13349" s="877" t="n">
        <f aca="false">IFERROR(E13349/100,"")</f>
        <v>0.0677</v>
      </c>
    </row>
    <row r="13350" customFormat="false" ht="13.8" hidden="false" customHeight="false" outlineLevel="0" collapsed="false">
      <c r="D13350" s="875" t="n">
        <v>26975</v>
      </c>
      <c r="E13350" s="880" t="n">
        <v>6.76</v>
      </c>
      <c r="F13350" s="877" t="n">
        <f aca="false">IFERROR(E13350/100,"")</f>
        <v>0.0676</v>
      </c>
    </row>
    <row r="13351" customFormat="false" ht="13.8" hidden="false" customHeight="false" outlineLevel="0" collapsed="false">
      <c r="D13351" s="875" t="n">
        <v>26974</v>
      </c>
      <c r="E13351" s="867" t="e">
        <f aca="false">NA()</f>
        <v>#N/A</v>
      </c>
      <c r="F13351" s="877" t="str">
        <f aca="false">IFERROR(E13351/100,"")</f>
        <v/>
      </c>
    </row>
    <row r="13352" customFormat="false" ht="13.8" hidden="false" customHeight="false" outlineLevel="0" collapsed="false">
      <c r="D13352" s="875" t="n">
        <v>26973</v>
      </c>
      <c r="E13352" s="880" t="n">
        <v>6.74</v>
      </c>
      <c r="F13352" s="877" t="n">
        <f aca="false">IFERROR(E13352/100,"")</f>
        <v>0.0674</v>
      </c>
    </row>
    <row r="13353" customFormat="false" ht="13.8" hidden="false" customHeight="false" outlineLevel="0" collapsed="false">
      <c r="D13353" s="875" t="n">
        <v>26970</v>
      </c>
      <c r="E13353" s="880" t="n">
        <v>6.72</v>
      </c>
      <c r="F13353" s="877" t="n">
        <f aca="false">IFERROR(E13353/100,"")</f>
        <v>0.0672</v>
      </c>
    </row>
    <row r="13354" customFormat="false" ht="13.8" hidden="false" customHeight="false" outlineLevel="0" collapsed="false">
      <c r="D13354" s="875" t="n">
        <v>26969</v>
      </c>
      <c r="E13354" s="880" t="n">
        <v>6.71</v>
      </c>
      <c r="F13354" s="877" t="n">
        <f aca="false">IFERROR(E13354/100,"")</f>
        <v>0.0671</v>
      </c>
    </row>
    <row r="13355" customFormat="false" ht="13.8" hidden="false" customHeight="false" outlineLevel="0" collapsed="false">
      <c r="D13355" s="875" t="n">
        <v>26968</v>
      </c>
      <c r="E13355" s="880" t="n">
        <v>6.71</v>
      </c>
      <c r="F13355" s="877" t="n">
        <f aca="false">IFERROR(E13355/100,"")</f>
        <v>0.0671</v>
      </c>
    </row>
    <row r="13356" customFormat="false" ht="13.8" hidden="false" customHeight="false" outlineLevel="0" collapsed="false">
      <c r="D13356" s="875" t="n">
        <v>26967</v>
      </c>
      <c r="E13356" s="880" t="n">
        <v>6.72</v>
      </c>
      <c r="F13356" s="877" t="n">
        <f aca="false">IFERROR(E13356/100,"")</f>
        <v>0.0672</v>
      </c>
    </row>
    <row r="13357" customFormat="false" ht="13.8" hidden="false" customHeight="false" outlineLevel="0" collapsed="false">
      <c r="D13357" s="875" t="n">
        <v>26966</v>
      </c>
      <c r="E13357" s="880" t="n">
        <v>6.72</v>
      </c>
      <c r="F13357" s="877" t="n">
        <f aca="false">IFERROR(E13357/100,"")</f>
        <v>0.0672</v>
      </c>
    </row>
    <row r="13358" customFormat="false" ht="13.8" hidden="false" customHeight="false" outlineLevel="0" collapsed="false">
      <c r="D13358" s="875" t="n">
        <v>26963</v>
      </c>
      <c r="E13358" s="880" t="n">
        <v>6.72</v>
      </c>
      <c r="F13358" s="877" t="n">
        <f aca="false">IFERROR(E13358/100,"")</f>
        <v>0.0672</v>
      </c>
    </row>
    <row r="13359" customFormat="false" ht="13.8" hidden="false" customHeight="false" outlineLevel="0" collapsed="false">
      <c r="D13359" s="875" t="n">
        <v>26962</v>
      </c>
      <c r="E13359" s="880" t="n">
        <v>6.73</v>
      </c>
      <c r="F13359" s="877" t="n">
        <f aca="false">IFERROR(E13359/100,"")</f>
        <v>0.0673</v>
      </c>
    </row>
    <row r="13360" customFormat="false" ht="13.8" hidden="false" customHeight="false" outlineLevel="0" collapsed="false">
      <c r="D13360" s="875" t="n">
        <v>26961</v>
      </c>
      <c r="E13360" s="880" t="n">
        <v>6.75</v>
      </c>
      <c r="F13360" s="877" t="n">
        <f aca="false">IFERROR(E13360/100,"")</f>
        <v>0.0675</v>
      </c>
    </row>
    <row r="13361" customFormat="false" ht="13.8" hidden="false" customHeight="false" outlineLevel="0" collapsed="false">
      <c r="D13361" s="875" t="n">
        <v>26960</v>
      </c>
      <c r="E13361" s="880" t="n">
        <v>6.8</v>
      </c>
      <c r="F13361" s="877" t="n">
        <f aca="false">IFERROR(E13361/100,"")</f>
        <v>0.068</v>
      </c>
    </row>
    <row r="13362" customFormat="false" ht="13.8" hidden="false" customHeight="false" outlineLevel="0" collapsed="false">
      <c r="D13362" s="875" t="n">
        <v>26959</v>
      </c>
      <c r="E13362" s="867" t="e">
        <f aca="false">NA()</f>
        <v>#N/A</v>
      </c>
      <c r="F13362" s="877" t="str">
        <f aca="false">IFERROR(E13362/100,"")</f>
        <v/>
      </c>
    </row>
    <row r="13363" customFormat="false" ht="13.8" hidden="false" customHeight="false" outlineLevel="0" collapsed="false">
      <c r="D13363" s="875" t="n">
        <v>26956</v>
      </c>
      <c r="E13363" s="880" t="n">
        <v>6.8</v>
      </c>
      <c r="F13363" s="877" t="n">
        <f aca="false">IFERROR(E13363/100,"")</f>
        <v>0.068</v>
      </c>
    </row>
    <row r="13364" customFormat="false" ht="13.8" hidden="false" customHeight="false" outlineLevel="0" collapsed="false">
      <c r="D13364" s="875" t="n">
        <v>26955</v>
      </c>
      <c r="E13364" s="880" t="n">
        <v>6.81</v>
      </c>
      <c r="F13364" s="877" t="n">
        <f aca="false">IFERROR(E13364/100,"")</f>
        <v>0.0681</v>
      </c>
    </row>
    <row r="13365" customFormat="false" ht="13.8" hidden="false" customHeight="false" outlineLevel="0" collapsed="false">
      <c r="D13365" s="875" t="n">
        <v>26954</v>
      </c>
      <c r="E13365" s="880" t="n">
        <v>6.82</v>
      </c>
      <c r="F13365" s="877" t="n">
        <f aca="false">IFERROR(E13365/100,"")</f>
        <v>0.0682</v>
      </c>
    </row>
    <row r="13366" customFormat="false" ht="13.8" hidden="false" customHeight="false" outlineLevel="0" collapsed="false">
      <c r="D13366" s="875" t="n">
        <v>26953</v>
      </c>
      <c r="E13366" s="880" t="n">
        <v>6.81</v>
      </c>
      <c r="F13366" s="877" t="n">
        <f aca="false">IFERROR(E13366/100,"")</f>
        <v>0.0681</v>
      </c>
    </row>
    <row r="13367" customFormat="false" ht="13.8" hidden="false" customHeight="false" outlineLevel="0" collapsed="false">
      <c r="D13367" s="875" t="n">
        <v>26952</v>
      </c>
      <c r="E13367" s="880" t="n">
        <v>6.77</v>
      </c>
      <c r="F13367" s="877" t="n">
        <f aca="false">IFERROR(E13367/100,"")</f>
        <v>0.0677</v>
      </c>
    </row>
    <row r="13368" customFormat="false" ht="13.8" hidden="false" customHeight="false" outlineLevel="0" collapsed="false">
      <c r="D13368" s="875" t="n">
        <v>26949</v>
      </c>
      <c r="E13368" s="880" t="n">
        <v>6.75</v>
      </c>
      <c r="F13368" s="877" t="n">
        <f aca="false">IFERROR(E13368/100,"")</f>
        <v>0.0675</v>
      </c>
    </row>
    <row r="13369" customFormat="false" ht="13.8" hidden="false" customHeight="false" outlineLevel="0" collapsed="false">
      <c r="D13369" s="875" t="n">
        <v>26948</v>
      </c>
      <c r="E13369" s="880" t="n">
        <v>6.78</v>
      </c>
      <c r="F13369" s="877" t="n">
        <f aca="false">IFERROR(E13369/100,"")</f>
        <v>0.0678</v>
      </c>
    </row>
    <row r="13370" customFormat="false" ht="13.8" hidden="false" customHeight="false" outlineLevel="0" collapsed="false">
      <c r="D13370" s="875" t="n">
        <v>26947</v>
      </c>
      <c r="E13370" s="880" t="n">
        <v>6.77</v>
      </c>
      <c r="F13370" s="877" t="n">
        <f aca="false">IFERROR(E13370/100,"")</f>
        <v>0.0677</v>
      </c>
    </row>
    <row r="13371" customFormat="false" ht="13.8" hidden="false" customHeight="false" outlineLevel="0" collapsed="false">
      <c r="D13371" s="875" t="n">
        <v>26946</v>
      </c>
      <c r="E13371" s="880" t="n">
        <v>6.78</v>
      </c>
      <c r="F13371" s="877" t="n">
        <f aca="false">IFERROR(E13371/100,"")</f>
        <v>0.0678</v>
      </c>
    </row>
    <row r="13372" customFormat="false" ht="13.8" hidden="false" customHeight="false" outlineLevel="0" collapsed="false">
      <c r="D13372" s="875" t="n">
        <v>26945</v>
      </c>
      <c r="E13372" s="867" t="e">
        <f aca="false">NA()</f>
        <v>#N/A</v>
      </c>
      <c r="F13372" s="877" t="str">
        <f aca="false">IFERROR(E13372/100,"")</f>
        <v/>
      </c>
    </row>
    <row r="13373" customFormat="false" ht="13.8" hidden="false" customHeight="false" outlineLevel="0" collapsed="false">
      <c r="D13373" s="875" t="n">
        <v>26942</v>
      </c>
      <c r="E13373" s="880" t="n">
        <v>6.86</v>
      </c>
      <c r="F13373" s="877" t="n">
        <f aca="false">IFERROR(E13373/100,"")</f>
        <v>0.0686</v>
      </c>
    </row>
    <row r="13374" customFormat="false" ht="13.8" hidden="false" customHeight="false" outlineLevel="0" collapsed="false">
      <c r="D13374" s="875" t="n">
        <v>26941</v>
      </c>
      <c r="E13374" s="880" t="n">
        <v>6.88</v>
      </c>
      <c r="F13374" s="877" t="n">
        <f aca="false">IFERROR(E13374/100,"")</f>
        <v>0.0688</v>
      </c>
    </row>
    <row r="13375" customFormat="false" ht="13.8" hidden="false" customHeight="false" outlineLevel="0" collapsed="false">
      <c r="D13375" s="875" t="n">
        <v>26940</v>
      </c>
      <c r="E13375" s="880" t="n">
        <v>6.9</v>
      </c>
      <c r="F13375" s="877" t="n">
        <f aca="false">IFERROR(E13375/100,"")</f>
        <v>0.069</v>
      </c>
    </row>
    <row r="13376" customFormat="false" ht="13.8" hidden="false" customHeight="false" outlineLevel="0" collapsed="false">
      <c r="D13376" s="875" t="n">
        <v>26939</v>
      </c>
      <c r="E13376" s="880" t="n">
        <v>6.89</v>
      </c>
      <c r="F13376" s="877" t="n">
        <f aca="false">IFERROR(E13376/100,"")</f>
        <v>0.0689</v>
      </c>
    </row>
    <row r="13377" customFormat="false" ht="13.8" hidden="false" customHeight="false" outlineLevel="0" collapsed="false">
      <c r="D13377" s="875" t="n">
        <v>26938</v>
      </c>
      <c r="E13377" s="880" t="n">
        <v>6.91</v>
      </c>
      <c r="F13377" s="877" t="n">
        <f aca="false">IFERROR(E13377/100,"")</f>
        <v>0.0691</v>
      </c>
    </row>
    <row r="13378" customFormat="false" ht="13.8" hidden="false" customHeight="false" outlineLevel="0" collapsed="false">
      <c r="D13378" s="875" t="n">
        <v>26935</v>
      </c>
      <c r="E13378" s="880" t="n">
        <v>6.9</v>
      </c>
      <c r="F13378" s="877" t="n">
        <f aca="false">IFERROR(E13378/100,"")</f>
        <v>0.069</v>
      </c>
    </row>
    <row r="13379" customFormat="false" ht="13.8" hidden="false" customHeight="false" outlineLevel="0" collapsed="false">
      <c r="D13379" s="875" t="n">
        <v>26934</v>
      </c>
      <c r="E13379" s="880" t="n">
        <v>6.94</v>
      </c>
      <c r="F13379" s="877" t="n">
        <f aca="false">IFERROR(E13379/100,"")</f>
        <v>0.0694</v>
      </c>
    </row>
    <row r="13380" customFormat="false" ht="13.8" hidden="false" customHeight="false" outlineLevel="0" collapsed="false">
      <c r="D13380" s="875" t="n">
        <v>26933</v>
      </c>
      <c r="E13380" s="880" t="n">
        <v>6.97</v>
      </c>
      <c r="F13380" s="877" t="n">
        <f aca="false">IFERROR(E13380/100,"")</f>
        <v>0.0697</v>
      </c>
    </row>
    <row r="13381" customFormat="false" ht="13.8" hidden="false" customHeight="false" outlineLevel="0" collapsed="false">
      <c r="D13381" s="875" t="n">
        <v>26932</v>
      </c>
      <c r="E13381" s="880" t="n">
        <v>6.96</v>
      </c>
      <c r="F13381" s="877" t="n">
        <f aca="false">IFERROR(E13381/100,"")</f>
        <v>0.0696</v>
      </c>
    </row>
    <row r="13382" customFormat="false" ht="13.8" hidden="false" customHeight="false" outlineLevel="0" collapsed="false">
      <c r="D13382" s="875" t="n">
        <v>26931</v>
      </c>
      <c r="E13382" s="880" t="n">
        <v>7</v>
      </c>
      <c r="F13382" s="877" t="n">
        <f aca="false">IFERROR(E13382/100,"")</f>
        <v>0.07</v>
      </c>
    </row>
    <row r="13383" customFormat="false" ht="13.8" hidden="false" customHeight="false" outlineLevel="0" collapsed="false">
      <c r="D13383" s="875" t="n">
        <v>26928</v>
      </c>
      <c r="E13383" s="880" t="n">
        <v>7.02</v>
      </c>
      <c r="F13383" s="877" t="n">
        <f aca="false">IFERROR(E13383/100,"")</f>
        <v>0.0702</v>
      </c>
    </row>
    <row r="13384" customFormat="false" ht="13.8" hidden="false" customHeight="false" outlineLevel="0" collapsed="false">
      <c r="D13384" s="875" t="n">
        <v>26927</v>
      </c>
      <c r="E13384" s="880" t="n">
        <v>7.09</v>
      </c>
      <c r="F13384" s="877" t="n">
        <f aca="false">IFERROR(E13384/100,"")</f>
        <v>0.0709</v>
      </c>
    </row>
    <row r="13385" customFormat="false" ht="13.8" hidden="false" customHeight="false" outlineLevel="0" collapsed="false">
      <c r="D13385" s="875" t="n">
        <v>26926</v>
      </c>
      <c r="E13385" s="880" t="n">
        <v>7.1</v>
      </c>
      <c r="F13385" s="877" t="n">
        <f aca="false">IFERROR(E13385/100,"")</f>
        <v>0.071</v>
      </c>
    </row>
    <row r="13386" customFormat="false" ht="13.8" hidden="false" customHeight="false" outlineLevel="0" collapsed="false">
      <c r="D13386" s="875" t="n">
        <v>26925</v>
      </c>
      <c r="E13386" s="880" t="n">
        <v>7.08</v>
      </c>
      <c r="F13386" s="877" t="n">
        <f aca="false">IFERROR(E13386/100,"")</f>
        <v>0.0708</v>
      </c>
    </row>
    <row r="13387" customFormat="false" ht="13.8" hidden="false" customHeight="false" outlineLevel="0" collapsed="false">
      <c r="D13387" s="875" t="n">
        <v>26924</v>
      </c>
      <c r="E13387" s="880" t="n">
        <v>7.16</v>
      </c>
      <c r="F13387" s="877" t="n">
        <f aca="false">IFERROR(E13387/100,"")</f>
        <v>0.0716</v>
      </c>
    </row>
    <row r="13388" customFormat="false" ht="13.8" hidden="false" customHeight="false" outlineLevel="0" collapsed="false">
      <c r="D13388" s="875" t="n">
        <v>26921</v>
      </c>
      <c r="E13388" s="880" t="n">
        <v>7.21</v>
      </c>
      <c r="F13388" s="877" t="n">
        <f aca="false">IFERROR(E13388/100,"")</f>
        <v>0.0721</v>
      </c>
    </row>
    <row r="13389" customFormat="false" ht="13.8" hidden="false" customHeight="false" outlineLevel="0" collapsed="false">
      <c r="D13389" s="875" t="n">
        <v>26920</v>
      </c>
      <c r="E13389" s="880" t="n">
        <v>7.21</v>
      </c>
      <c r="F13389" s="877" t="n">
        <f aca="false">IFERROR(E13389/100,"")</f>
        <v>0.0721</v>
      </c>
    </row>
    <row r="13390" customFormat="false" ht="13.8" hidden="false" customHeight="false" outlineLevel="0" collapsed="false">
      <c r="D13390" s="875" t="n">
        <v>26919</v>
      </c>
      <c r="E13390" s="880" t="n">
        <v>7.2</v>
      </c>
      <c r="F13390" s="877" t="n">
        <f aca="false">IFERROR(E13390/100,"")</f>
        <v>0.072</v>
      </c>
    </row>
    <row r="13391" customFormat="false" ht="13.8" hidden="false" customHeight="false" outlineLevel="0" collapsed="false">
      <c r="D13391" s="875" t="n">
        <v>26918</v>
      </c>
      <c r="E13391" s="880" t="n">
        <v>7.19</v>
      </c>
      <c r="F13391" s="877" t="n">
        <f aca="false">IFERROR(E13391/100,"")</f>
        <v>0.0719</v>
      </c>
    </row>
    <row r="13392" customFormat="false" ht="13.8" hidden="false" customHeight="false" outlineLevel="0" collapsed="false">
      <c r="D13392" s="875" t="n">
        <v>26917</v>
      </c>
      <c r="E13392" s="880" t="n">
        <v>7.16</v>
      </c>
      <c r="F13392" s="877" t="n">
        <f aca="false">IFERROR(E13392/100,"")</f>
        <v>0.0716</v>
      </c>
    </row>
    <row r="13393" customFormat="false" ht="13.8" hidden="false" customHeight="false" outlineLevel="0" collapsed="false">
      <c r="D13393" s="875" t="n">
        <v>26914</v>
      </c>
      <c r="E13393" s="880" t="n">
        <v>7.11</v>
      </c>
      <c r="F13393" s="877" t="n">
        <f aca="false">IFERROR(E13393/100,"")</f>
        <v>0.0711</v>
      </c>
    </row>
    <row r="13394" customFormat="false" ht="13.8" hidden="false" customHeight="false" outlineLevel="0" collapsed="false">
      <c r="D13394" s="875" t="n">
        <v>26913</v>
      </c>
      <c r="E13394" s="880" t="n">
        <v>7.1</v>
      </c>
      <c r="F13394" s="877" t="n">
        <f aca="false">IFERROR(E13394/100,"")</f>
        <v>0.071</v>
      </c>
    </row>
    <row r="13395" customFormat="false" ht="13.8" hidden="false" customHeight="false" outlineLevel="0" collapsed="false">
      <c r="D13395" s="875" t="n">
        <v>26912</v>
      </c>
      <c r="E13395" s="880" t="n">
        <v>7.11</v>
      </c>
      <c r="F13395" s="877" t="n">
        <f aca="false">IFERROR(E13395/100,"")</f>
        <v>0.0711</v>
      </c>
    </row>
    <row r="13396" customFormat="false" ht="13.8" hidden="false" customHeight="false" outlineLevel="0" collapsed="false">
      <c r="D13396" s="875" t="n">
        <v>26911</v>
      </c>
      <c r="E13396" s="880" t="n">
        <v>7.21</v>
      </c>
      <c r="F13396" s="877" t="n">
        <f aca="false">IFERROR(E13396/100,"")</f>
        <v>0.0721</v>
      </c>
    </row>
    <row r="13397" customFormat="false" ht="13.8" hidden="false" customHeight="false" outlineLevel="0" collapsed="false">
      <c r="D13397" s="875" t="n">
        <v>26910</v>
      </c>
      <c r="E13397" s="867" t="e">
        <f aca="false">NA()</f>
        <v>#N/A</v>
      </c>
      <c r="F13397" s="877" t="str">
        <f aca="false">IFERROR(E13397/100,"")</f>
        <v/>
      </c>
    </row>
    <row r="13398" customFormat="false" ht="13.8" hidden="false" customHeight="false" outlineLevel="0" collapsed="false">
      <c r="D13398" s="875" t="n">
        <v>26907</v>
      </c>
      <c r="E13398" s="880" t="n">
        <v>7.25</v>
      </c>
      <c r="F13398" s="877" t="n">
        <f aca="false">IFERROR(E13398/100,"")</f>
        <v>0.0725</v>
      </c>
    </row>
    <row r="13399" customFormat="false" ht="13.8" hidden="false" customHeight="false" outlineLevel="0" collapsed="false">
      <c r="D13399" s="875" t="n">
        <v>26906</v>
      </c>
      <c r="E13399" s="880" t="n">
        <v>7.25</v>
      </c>
      <c r="F13399" s="877" t="n">
        <f aca="false">IFERROR(E13399/100,"")</f>
        <v>0.0725</v>
      </c>
    </row>
    <row r="13400" customFormat="false" ht="13.8" hidden="false" customHeight="false" outlineLevel="0" collapsed="false">
      <c r="D13400" s="875" t="n">
        <v>26905</v>
      </c>
      <c r="E13400" s="880" t="n">
        <v>7.26</v>
      </c>
      <c r="F13400" s="877" t="n">
        <f aca="false">IFERROR(E13400/100,"")</f>
        <v>0.0726</v>
      </c>
    </row>
    <row r="13401" customFormat="false" ht="13.8" hidden="false" customHeight="false" outlineLevel="0" collapsed="false">
      <c r="D13401" s="875" t="n">
        <v>26904</v>
      </c>
      <c r="E13401" s="880" t="n">
        <v>7.29</v>
      </c>
      <c r="F13401" s="877" t="n">
        <f aca="false">IFERROR(E13401/100,"")</f>
        <v>0.0729</v>
      </c>
    </row>
    <row r="13402" customFormat="false" ht="13.8" hidden="false" customHeight="false" outlineLevel="0" collapsed="false">
      <c r="D13402" s="875" t="n">
        <v>26903</v>
      </c>
      <c r="E13402" s="880" t="n">
        <v>7.26</v>
      </c>
      <c r="F13402" s="877" t="n">
        <f aca="false">IFERROR(E13402/100,"")</f>
        <v>0.0726</v>
      </c>
    </row>
    <row r="13403" customFormat="false" ht="13.8" hidden="false" customHeight="false" outlineLevel="0" collapsed="false">
      <c r="D13403" s="875" t="n">
        <v>26900</v>
      </c>
      <c r="E13403" s="880" t="n">
        <v>7.23</v>
      </c>
      <c r="F13403" s="877" t="n">
        <f aca="false">IFERROR(E13403/100,"")</f>
        <v>0.0723</v>
      </c>
    </row>
    <row r="13404" customFormat="false" ht="13.8" hidden="false" customHeight="false" outlineLevel="0" collapsed="false">
      <c r="D13404" s="875" t="n">
        <v>26899</v>
      </c>
      <c r="E13404" s="880" t="n">
        <v>7.31</v>
      </c>
      <c r="F13404" s="877" t="n">
        <f aca="false">IFERROR(E13404/100,"")</f>
        <v>0.0731</v>
      </c>
    </row>
    <row r="13405" customFormat="false" ht="13.8" hidden="false" customHeight="false" outlineLevel="0" collapsed="false">
      <c r="D13405" s="875" t="n">
        <v>26898</v>
      </c>
      <c r="E13405" s="880" t="n">
        <v>7.39</v>
      </c>
      <c r="F13405" s="877" t="n">
        <f aca="false">IFERROR(E13405/100,"")</f>
        <v>0.0739</v>
      </c>
    </row>
    <row r="13406" customFormat="false" ht="13.8" hidden="false" customHeight="false" outlineLevel="0" collapsed="false">
      <c r="D13406" s="875" t="n">
        <v>26897</v>
      </c>
      <c r="E13406" s="880" t="n">
        <v>7.36</v>
      </c>
      <c r="F13406" s="877" t="n">
        <f aca="false">IFERROR(E13406/100,"")</f>
        <v>0.0736</v>
      </c>
    </row>
    <row r="13407" customFormat="false" ht="13.8" hidden="false" customHeight="false" outlineLevel="0" collapsed="false">
      <c r="D13407" s="875" t="n">
        <v>26896</v>
      </c>
      <c r="E13407" s="880" t="n">
        <v>7.38</v>
      </c>
      <c r="F13407" s="877" t="n">
        <f aca="false">IFERROR(E13407/100,"")</f>
        <v>0.0738</v>
      </c>
    </row>
    <row r="13408" customFormat="false" ht="13.8" hidden="false" customHeight="false" outlineLevel="0" collapsed="false">
      <c r="D13408" s="875" t="n">
        <v>26893</v>
      </c>
      <c r="E13408" s="880" t="n">
        <v>7.28</v>
      </c>
      <c r="F13408" s="877" t="n">
        <f aca="false">IFERROR(E13408/100,"")</f>
        <v>0.0728</v>
      </c>
    </row>
    <row r="13409" customFormat="false" ht="13.8" hidden="false" customHeight="false" outlineLevel="0" collapsed="false">
      <c r="D13409" s="875" t="n">
        <v>26892</v>
      </c>
      <c r="E13409" s="880" t="n">
        <v>7.37</v>
      </c>
      <c r="F13409" s="877" t="n">
        <f aca="false">IFERROR(E13409/100,"")</f>
        <v>0.0737</v>
      </c>
    </row>
    <row r="13410" customFormat="false" ht="13.8" hidden="false" customHeight="false" outlineLevel="0" collapsed="false">
      <c r="D13410" s="875" t="n">
        <v>26891</v>
      </c>
      <c r="E13410" s="880" t="n">
        <v>7.45</v>
      </c>
      <c r="F13410" s="877" t="n">
        <f aca="false">IFERROR(E13410/100,"")</f>
        <v>0.0745</v>
      </c>
    </row>
    <row r="13411" customFormat="false" ht="13.8" hidden="false" customHeight="false" outlineLevel="0" collapsed="false">
      <c r="D13411" s="875" t="n">
        <v>26890</v>
      </c>
      <c r="E13411" s="880" t="n">
        <v>7.46</v>
      </c>
      <c r="F13411" s="877" t="n">
        <f aca="false">IFERROR(E13411/100,"")</f>
        <v>0.0746</v>
      </c>
    </row>
    <row r="13412" customFormat="false" ht="13.8" hidden="false" customHeight="false" outlineLevel="0" collapsed="false">
      <c r="D13412" s="875" t="n">
        <v>26889</v>
      </c>
      <c r="E13412" s="880" t="n">
        <v>7.47</v>
      </c>
      <c r="F13412" s="877" t="n">
        <f aca="false">IFERROR(E13412/100,"")</f>
        <v>0.0747</v>
      </c>
    </row>
    <row r="13413" customFormat="false" ht="13.8" hidden="false" customHeight="false" outlineLevel="0" collapsed="false">
      <c r="D13413" s="875" t="n">
        <v>26886</v>
      </c>
      <c r="E13413" s="880" t="n">
        <v>7.52</v>
      </c>
      <c r="F13413" s="877" t="n">
        <f aca="false">IFERROR(E13413/100,"")</f>
        <v>0.0752</v>
      </c>
    </row>
    <row r="13414" customFormat="false" ht="13.8" hidden="false" customHeight="false" outlineLevel="0" collapsed="false">
      <c r="D13414" s="875" t="n">
        <v>26885</v>
      </c>
      <c r="E13414" s="880" t="n">
        <v>7.54</v>
      </c>
      <c r="F13414" s="877" t="n">
        <f aca="false">IFERROR(E13414/100,"")</f>
        <v>0.0754</v>
      </c>
    </row>
    <row r="13415" customFormat="false" ht="13.8" hidden="false" customHeight="false" outlineLevel="0" collapsed="false">
      <c r="D13415" s="875" t="n">
        <v>26884</v>
      </c>
      <c r="E13415" s="880" t="n">
        <v>7.52</v>
      </c>
      <c r="F13415" s="877" t="n">
        <f aca="false">IFERROR(E13415/100,"")</f>
        <v>0.0752</v>
      </c>
    </row>
    <row r="13416" customFormat="false" ht="13.8" hidden="false" customHeight="false" outlineLevel="0" collapsed="false">
      <c r="D13416" s="875" t="n">
        <v>26883</v>
      </c>
      <c r="E13416" s="880" t="n">
        <v>7.58</v>
      </c>
      <c r="F13416" s="877" t="n">
        <f aca="false">IFERROR(E13416/100,"")</f>
        <v>0.0758</v>
      </c>
    </row>
    <row r="13417" customFormat="false" ht="13.8" hidden="false" customHeight="false" outlineLevel="0" collapsed="false">
      <c r="D13417" s="875" t="n">
        <v>26882</v>
      </c>
      <c r="E13417" s="880" t="n">
        <v>7.54</v>
      </c>
      <c r="F13417" s="877" t="n">
        <f aca="false">IFERROR(E13417/100,"")</f>
        <v>0.0754</v>
      </c>
    </row>
    <row r="13418" customFormat="false" ht="13.8" hidden="false" customHeight="false" outlineLevel="0" collapsed="false">
      <c r="D13418" s="875" t="n">
        <v>26879</v>
      </c>
      <c r="E13418" s="880" t="n">
        <v>7.53</v>
      </c>
      <c r="F13418" s="877" t="n">
        <f aca="false">IFERROR(E13418/100,"")</f>
        <v>0.0753</v>
      </c>
    </row>
    <row r="13419" customFormat="false" ht="13.8" hidden="false" customHeight="false" outlineLevel="0" collapsed="false">
      <c r="D13419" s="875" t="n">
        <v>26878</v>
      </c>
      <c r="E13419" s="880" t="n">
        <v>7.52</v>
      </c>
      <c r="F13419" s="877" t="n">
        <f aca="false">IFERROR(E13419/100,"")</f>
        <v>0.0752</v>
      </c>
    </row>
    <row r="13420" customFormat="false" ht="13.8" hidden="false" customHeight="false" outlineLevel="0" collapsed="false">
      <c r="D13420" s="875" t="n">
        <v>26877</v>
      </c>
      <c r="E13420" s="880" t="n">
        <v>7.55</v>
      </c>
      <c r="F13420" s="877" t="n">
        <f aca="false">IFERROR(E13420/100,"")</f>
        <v>0.0755</v>
      </c>
    </row>
    <row r="13421" customFormat="false" ht="13.8" hidden="false" customHeight="false" outlineLevel="0" collapsed="false">
      <c r="D13421" s="875" t="n">
        <v>26876</v>
      </c>
      <c r="E13421" s="880" t="n">
        <v>7.43</v>
      </c>
      <c r="F13421" s="877" t="n">
        <f aca="false">IFERROR(E13421/100,"")</f>
        <v>0.0743</v>
      </c>
    </row>
    <row r="13422" customFormat="false" ht="13.8" hidden="false" customHeight="false" outlineLevel="0" collapsed="false">
      <c r="D13422" s="875" t="n">
        <v>26875</v>
      </c>
      <c r="E13422" s="880" t="n">
        <v>7.37</v>
      </c>
      <c r="F13422" s="877" t="n">
        <f aca="false">IFERROR(E13422/100,"")</f>
        <v>0.0737</v>
      </c>
    </row>
    <row r="13423" customFormat="false" ht="13.8" hidden="false" customHeight="false" outlineLevel="0" collapsed="false">
      <c r="D13423" s="875" t="n">
        <v>26872</v>
      </c>
      <c r="E13423" s="880" t="n">
        <v>7.35</v>
      </c>
      <c r="F13423" s="877" t="n">
        <f aca="false">IFERROR(E13423/100,"")</f>
        <v>0.0735</v>
      </c>
    </row>
    <row r="13424" customFormat="false" ht="13.8" hidden="false" customHeight="false" outlineLevel="0" collapsed="false">
      <c r="D13424" s="875" t="n">
        <v>26871</v>
      </c>
      <c r="E13424" s="880" t="n">
        <v>7.28</v>
      </c>
      <c r="F13424" s="877" t="n">
        <f aca="false">IFERROR(E13424/100,"")</f>
        <v>0.0728</v>
      </c>
    </row>
    <row r="13425" customFormat="false" ht="13.8" hidden="false" customHeight="false" outlineLevel="0" collapsed="false">
      <c r="D13425" s="875" t="n">
        <v>26870</v>
      </c>
      <c r="E13425" s="880" t="n">
        <v>7.19</v>
      </c>
      <c r="F13425" s="877" t="n">
        <f aca="false">IFERROR(E13425/100,"")</f>
        <v>0.0719</v>
      </c>
    </row>
    <row r="13426" customFormat="false" ht="13.8" hidden="false" customHeight="false" outlineLevel="0" collapsed="false">
      <c r="D13426" s="875" t="n">
        <v>26869</v>
      </c>
      <c r="E13426" s="880" t="n">
        <v>7.19</v>
      </c>
      <c r="F13426" s="877" t="n">
        <f aca="false">IFERROR(E13426/100,"")</f>
        <v>0.0719</v>
      </c>
    </row>
    <row r="13427" customFormat="false" ht="13.8" hidden="false" customHeight="false" outlineLevel="0" collapsed="false">
      <c r="D13427" s="875" t="n">
        <v>26868</v>
      </c>
      <c r="E13427" s="880" t="n">
        <v>7.17</v>
      </c>
      <c r="F13427" s="877" t="n">
        <f aca="false">IFERROR(E13427/100,"")</f>
        <v>0.0717</v>
      </c>
    </row>
    <row r="13428" customFormat="false" ht="13.8" hidden="false" customHeight="false" outlineLevel="0" collapsed="false">
      <c r="D13428" s="875" t="n">
        <v>26865</v>
      </c>
      <c r="E13428" s="880" t="n">
        <v>7.17</v>
      </c>
      <c r="F13428" s="877" t="n">
        <f aca="false">IFERROR(E13428/100,"")</f>
        <v>0.0717</v>
      </c>
    </row>
    <row r="13429" customFormat="false" ht="13.8" hidden="false" customHeight="false" outlineLevel="0" collapsed="false">
      <c r="D13429" s="875" t="n">
        <v>26864</v>
      </c>
      <c r="E13429" s="880" t="n">
        <v>7.11</v>
      </c>
      <c r="F13429" s="877" t="n">
        <f aca="false">IFERROR(E13429/100,"")</f>
        <v>0.0711</v>
      </c>
    </row>
    <row r="13430" customFormat="false" ht="13.8" hidden="false" customHeight="false" outlineLevel="0" collapsed="false">
      <c r="D13430" s="875" t="n">
        <v>26863</v>
      </c>
      <c r="E13430" s="880" t="n">
        <v>7.07</v>
      </c>
      <c r="F13430" s="877" t="n">
        <f aca="false">IFERROR(E13430/100,"")</f>
        <v>0.0707</v>
      </c>
    </row>
    <row r="13431" customFormat="false" ht="13.8" hidden="false" customHeight="false" outlineLevel="0" collapsed="false">
      <c r="D13431" s="875" t="n">
        <v>26862</v>
      </c>
      <c r="E13431" s="880" t="n">
        <v>7.06</v>
      </c>
      <c r="F13431" s="877" t="n">
        <f aca="false">IFERROR(E13431/100,"")</f>
        <v>0.0706</v>
      </c>
    </row>
    <row r="13432" customFormat="false" ht="13.8" hidden="false" customHeight="false" outlineLevel="0" collapsed="false">
      <c r="D13432" s="875" t="n">
        <v>26861</v>
      </c>
      <c r="E13432" s="880" t="n">
        <v>7.06</v>
      </c>
      <c r="F13432" s="877" t="n">
        <f aca="false">IFERROR(E13432/100,"")</f>
        <v>0.0706</v>
      </c>
    </row>
    <row r="13433" customFormat="false" ht="13.8" hidden="false" customHeight="false" outlineLevel="0" collapsed="false">
      <c r="D13433" s="875" t="n">
        <v>26858</v>
      </c>
      <c r="E13433" s="880" t="n">
        <v>7.05</v>
      </c>
      <c r="F13433" s="877" t="n">
        <f aca="false">IFERROR(E13433/100,"")</f>
        <v>0.0705</v>
      </c>
    </row>
    <row r="13434" customFormat="false" ht="13.8" hidden="false" customHeight="false" outlineLevel="0" collapsed="false">
      <c r="D13434" s="875" t="n">
        <v>26857</v>
      </c>
      <c r="E13434" s="880" t="n">
        <v>7.04</v>
      </c>
      <c r="F13434" s="877" t="n">
        <f aca="false">IFERROR(E13434/100,"")</f>
        <v>0.0704</v>
      </c>
    </row>
    <row r="13435" customFormat="false" ht="13.8" hidden="false" customHeight="false" outlineLevel="0" collapsed="false">
      <c r="D13435" s="875" t="n">
        <v>26856</v>
      </c>
      <c r="E13435" s="880" t="n">
        <v>7.05</v>
      </c>
      <c r="F13435" s="877" t="n">
        <f aca="false">IFERROR(E13435/100,"")</f>
        <v>0.0705</v>
      </c>
    </row>
    <row r="13436" customFormat="false" ht="13.8" hidden="false" customHeight="false" outlineLevel="0" collapsed="false">
      <c r="D13436" s="875" t="n">
        <v>26855</v>
      </c>
      <c r="E13436" s="880" t="n">
        <v>7.05</v>
      </c>
      <c r="F13436" s="877" t="n">
        <f aca="false">IFERROR(E13436/100,"")</f>
        <v>0.0705</v>
      </c>
    </row>
    <row r="13437" customFormat="false" ht="13.8" hidden="false" customHeight="false" outlineLevel="0" collapsed="false">
      <c r="D13437" s="875" t="n">
        <v>26854</v>
      </c>
      <c r="E13437" s="880" t="n">
        <v>7.05</v>
      </c>
      <c r="F13437" s="877" t="n">
        <f aca="false">IFERROR(E13437/100,"")</f>
        <v>0.0705</v>
      </c>
    </row>
    <row r="13438" customFormat="false" ht="13.8" hidden="false" customHeight="false" outlineLevel="0" collapsed="false">
      <c r="D13438" s="875" t="n">
        <v>26851</v>
      </c>
      <c r="E13438" s="880" t="n">
        <v>7.03</v>
      </c>
      <c r="F13438" s="877" t="n">
        <f aca="false">IFERROR(E13438/100,"")</f>
        <v>0.0703</v>
      </c>
    </row>
    <row r="13439" customFormat="false" ht="13.8" hidden="false" customHeight="false" outlineLevel="0" collapsed="false">
      <c r="D13439" s="875" t="n">
        <v>26850</v>
      </c>
      <c r="E13439" s="880" t="n">
        <v>7.01</v>
      </c>
      <c r="F13439" s="877" t="n">
        <f aca="false">IFERROR(E13439/100,"")</f>
        <v>0.0701</v>
      </c>
    </row>
    <row r="13440" customFormat="false" ht="13.8" hidden="false" customHeight="false" outlineLevel="0" collapsed="false">
      <c r="D13440" s="875" t="n">
        <v>26849</v>
      </c>
      <c r="E13440" s="867" t="e">
        <f aca="false">NA()</f>
        <v>#N/A</v>
      </c>
      <c r="F13440" s="877" t="str">
        <f aca="false">IFERROR(E13440/100,"")</f>
        <v/>
      </c>
    </row>
    <row r="13441" customFormat="false" ht="13.8" hidden="false" customHeight="false" outlineLevel="0" collapsed="false">
      <c r="D13441" s="875" t="n">
        <v>26848</v>
      </c>
      <c r="E13441" s="880" t="n">
        <v>7.01</v>
      </c>
      <c r="F13441" s="877" t="n">
        <f aca="false">IFERROR(E13441/100,"")</f>
        <v>0.0701</v>
      </c>
    </row>
    <row r="13442" customFormat="false" ht="13.8" hidden="false" customHeight="false" outlineLevel="0" collapsed="false">
      <c r="D13442" s="875" t="n">
        <v>26847</v>
      </c>
      <c r="E13442" s="880" t="n">
        <v>7.01</v>
      </c>
      <c r="F13442" s="877" t="n">
        <f aca="false">IFERROR(E13442/100,"")</f>
        <v>0.0701</v>
      </c>
    </row>
    <row r="13443" customFormat="false" ht="13.8" hidden="false" customHeight="false" outlineLevel="0" collapsed="false">
      <c r="D13443" s="875" t="n">
        <v>26844</v>
      </c>
      <c r="E13443" s="880" t="n">
        <v>6.94</v>
      </c>
      <c r="F13443" s="877" t="n">
        <f aca="false">IFERROR(E13443/100,"")</f>
        <v>0.0694</v>
      </c>
    </row>
    <row r="13444" customFormat="false" ht="13.8" hidden="false" customHeight="false" outlineLevel="0" collapsed="false">
      <c r="D13444" s="875" t="n">
        <v>26843</v>
      </c>
      <c r="E13444" s="880" t="n">
        <v>6.92</v>
      </c>
      <c r="F13444" s="877" t="n">
        <f aca="false">IFERROR(E13444/100,"")</f>
        <v>0.0692</v>
      </c>
    </row>
    <row r="13445" customFormat="false" ht="13.8" hidden="false" customHeight="false" outlineLevel="0" collapsed="false">
      <c r="D13445" s="875" t="n">
        <v>26842</v>
      </c>
      <c r="E13445" s="880" t="n">
        <v>6.92</v>
      </c>
      <c r="F13445" s="877" t="n">
        <f aca="false">IFERROR(E13445/100,"")</f>
        <v>0.0692</v>
      </c>
    </row>
    <row r="13446" customFormat="false" ht="13.8" hidden="false" customHeight="false" outlineLevel="0" collapsed="false">
      <c r="D13446" s="875" t="n">
        <v>26841</v>
      </c>
      <c r="E13446" s="880" t="n">
        <v>6.93</v>
      </c>
      <c r="F13446" s="877" t="n">
        <f aca="false">IFERROR(E13446/100,"")</f>
        <v>0.0693</v>
      </c>
    </row>
    <row r="13447" customFormat="false" ht="13.8" hidden="false" customHeight="false" outlineLevel="0" collapsed="false">
      <c r="D13447" s="875" t="n">
        <v>26840</v>
      </c>
      <c r="E13447" s="880" t="n">
        <v>6.93</v>
      </c>
      <c r="F13447" s="877" t="n">
        <f aca="false">IFERROR(E13447/100,"")</f>
        <v>0.0693</v>
      </c>
    </row>
    <row r="13448" customFormat="false" ht="13.8" hidden="false" customHeight="false" outlineLevel="0" collapsed="false">
      <c r="D13448" s="875" t="n">
        <v>26837</v>
      </c>
      <c r="E13448" s="880" t="n">
        <v>6.91</v>
      </c>
      <c r="F13448" s="877" t="n">
        <f aca="false">IFERROR(E13448/100,"")</f>
        <v>0.0691</v>
      </c>
    </row>
    <row r="13449" customFormat="false" ht="13.8" hidden="false" customHeight="false" outlineLevel="0" collapsed="false">
      <c r="D13449" s="875" t="n">
        <v>26836</v>
      </c>
      <c r="E13449" s="880" t="n">
        <v>6.89</v>
      </c>
      <c r="F13449" s="877" t="n">
        <f aca="false">IFERROR(E13449/100,"")</f>
        <v>0.0689</v>
      </c>
    </row>
    <row r="13450" customFormat="false" ht="13.8" hidden="false" customHeight="false" outlineLevel="0" collapsed="false">
      <c r="D13450" s="875" t="n">
        <v>26835</v>
      </c>
      <c r="E13450" s="880" t="n">
        <v>6.89</v>
      </c>
      <c r="F13450" s="877" t="n">
        <f aca="false">IFERROR(E13450/100,"")</f>
        <v>0.0689</v>
      </c>
    </row>
    <row r="13451" customFormat="false" ht="13.8" hidden="false" customHeight="false" outlineLevel="0" collapsed="false">
      <c r="D13451" s="875" t="n">
        <v>26834</v>
      </c>
      <c r="E13451" s="880" t="n">
        <v>6.87</v>
      </c>
      <c r="F13451" s="877" t="n">
        <f aca="false">IFERROR(E13451/100,"")</f>
        <v>0.0687</v>
      </c>
    </row>
    <row r="13452" customFormat="false" ht="13.8" hidden="false" customHeight="false" outlineLevel="0" collapsed="false">
      <c r="D13452" s="875" t="n">
        <v>26833</v>
      </c>
      <c r="E13452" s="880" t="n">
        <v>6.87</v>
      </c>
      <c r="F13452" s="877" t="n">
        <f aca="false">IFERROR(E13452/100,"")</f>
        <v>0.0687</v>
      </c>
    </row>
    <row r="13453" customFormat="false" ht="13.8" hidden="false" customHeight="false" outlineLevel="0" collapsed="false">
      <c r="D13453" s="875" t="n">
        <v>26830</v>
      </c>
      <c r="E13453" s="880" t="n">
        <v>6.86</v>
      </c>
      <c r="F13453" s="877" t="n">
        <f aca="false">IFERROR(E13453/100,"")</f>
        <v>0.0686</v>
      </c>
    </row>
    <row r="13454" customFormat="false" ht="13.8" hidden="false" customHeight="false" outlineLevel="0" collapsed="false">
      <c r="D13454" s="875" t="n">
        <v>26829</v>
      </c>
      <c r="E13454" s="880" t="n">
        <v>6.85</v>
      </c>
      <c r="F13454" s="877" t="n">
        <f aca="false">IFERROR(E13454/100,"")</f>
        <v>0.0685</v>
      </c>
    </row>
    <row r="13455" customFormat="false" ht="13.8" hidden="false" customHeight="false" outlineLevel="0" collapsed="false">
      <c r="D13455" s="875" t="n">
        <v>26828</v>
      </c>
      <c r="E13455" s="880" t="n">
        <v>6.85</v>
      </c>
      <c r="F13455" s="877" t="n">
        <f aca="false">IFERROR(E13455/100,"")</f>
        <v>0.0685</v>
      </c>
    </row>
    <row r="13456" customFormat="false" ht="13.8" hidden="false" customHeight="false" outlineLevel="0" collapsed="false">
      <c r="D13456" s="875" t="n">
        <v>26827</v>
      </c>
      <c r="E13456" s="880" t="n">
        <v>6.86</v>
      </c>
      <c r="F13456" s="877" t="n">
        <f aca="false">IFERROR(E13456/100,"")</f>
        <v>0.0686</v>
      </c>
    </row>
    <row r="13457" customFormat="false" ht="13.8" hidden="false" customHeight="false" outlineLevel="0" collapsed="false">
      <c r="D13457" s="875" t="n">
        <v>26826</v>
      </c>
      <c r="E13457" s="880" t="n">
        <v>6.87</v>
      </c>
      <c r="F13457" s="877" t="n">
        <f aca="false">IFERROR(E13457/100,"")</f>
        <v>0.0687</v>
      </c>
    </row>
    <row r="13458" customFormat="false" ht="13.8" hidden="false" customHeight="false" outlineLevel="0" collapsed="false">
      <c r="D13458" s="875" t="n">
        <v>26823</v>
      </c>
      <c r="E13458" s="880" t="n">
        <v>6.87</v>
      </c>
      <c r="F13458" s="877" t="n">
        <f aca="false">IFERROR(E13458/100,"")</f>
        <v>0.0687</v>
      </c>
    </row>
    <row r="13459" customFormat="false" ht="13.8" hidden="false" customHeight="false" outlineLevel="0" collapsed="false">
      <c r="D13459" s="875" t="n">
        <v>26822</v>
      </c>
      <c r="E13459" s="880" t="n">
        <v>6.89</v>
      </c>
      <c r="F13459" s="877" t="n">
        <f aca="false">IFERROR(E13459/100,"")</f>
        <v>0.0689</v>
      </c>
    </row>
    <row r="13460" customFormat="false" ht="13.8" hidden="false" customHeight="false" outlineLevel="0" collapsed="false">
      <c r="D13460" s="875" t="n">
        <v>26821</v>
      </c>
      <c r="E13460" s="880" t="n">
        <v>6.89</v>
      </c>
      <c r="F13460" s="877" t="n">
        <f aca="false">IFERROR(E13460/100,"")</f>
        <v>0.0689</v>
      </c>
    </row>
    <row r="13461" customFormat="false" ht="13.8" hidden="false" customHeight="false" outlineLevel="0" collapsed="false">
      <c r="D13461" s="875" t="n">
        <v>26820</v>
      </c>
      <c r="E13461" s="880" t="n">
        <v>6.95</v>
      </c>
      <c r="F13461" s="877" t="n">
        <f aca="false">IFERROR(E13461/100,"")</f>
        <v>0.0695</v>
      </c>
    </row>
    <row r="13462" customFormat="false" ht="13.8" hidden="false" customHeight="false" outlineLevel="0" collapsed="false">
      <c r="D13462" s="875" t="n">
        <v>26819</v>
      </c>
      <c r="E13462" s="880" t="n">
        <v>6.98</v>
      </c>
      <c r="F13462" s="877" t="n">
        <f aca="false">IFERROR(E13462/100,"")</f>
        <v>0.0698</v>
      </c>
    </row>
    <row r="13463" customFormat="false" ht="13.8" hidden="false" customHeight="false" outlineLevel="0" collapsed="false">
      <c r="D13463" s="875" t="n">
        <v>26816</v>
      </c>
      <c r="E13463" s="880" t="n">
        <v>6.96</v>
      </c>
      <c r="F13463" s="877" t="n">
        <f aca="false">IFERROR(E13463/100,"")</f>
        <v>0.0696</v>
      </c>
    </row>
    <row r="13464" customFormat="false" ht="13.8" hidden="false" customHeight="false" outlineLevel="0" collapsed="false">
      <c r="D13464" s="875" t="n">
        <v>26815</v>
      </c>
      <c r="E13464" s="880" t="n">
        <v>6.93</v>
      </c>
      <c r="F13464" s="877" t="n">
        <f aca="false">IFERROR(E13464/100,"")</f>
        <v>0.0693</v>
      </c>
    </row>
    <row r="13465" customFormat="false" ht="13.8" hidden="false" customHeight="false" outlineLevel="0" collapsed="false">
      <c r="D13465" s="875" t="n">
        <v>26814</v>
      </c>
      <c r="E13465" s="880" t="n">
        <v>6.93</v>
      </c>
      <c r="F13465" s="877" t="n">
        <f aca="false">IFERROR(E13465/100,"")</f>
        <v>0.0693</v>
      </c>
    </row>
    <row r="13466" customFormat="false" ht="13.8" hidden="false" customHeight="false" outlineLevel="0" collapsed="false">
      <c r="D13466" s="875" t="n">
        <v>26813</v>
      </c>
      <c r="E13466" s="880" t="n">
        <v>6.93</v>
      </c>
      <c r="F13466" s="877" t="n">
        <f aca="false">IFERROR(E13466/100,"")</f>
        <v>0.0693</v>
      </c>
    </row>
    <row r="13467" customFormat="false" ht="13.8" hidden="false" customHeight="false" outlineLevel="0" collapsed="false">
      <c r="D13467" s="875" t="n">
        <v>26812</v>
      </c>
      <c r="E13467" s="867" t="e">
        <f aca="false">NA()</f>
        <v>#N/A</v>
      </c>
      <c r="F13467" s="877" t="str">
        <f aca="false">IFERROR(E13467/100,"")</f>
        <v/>
      </c>
    </row>
    <row r="13468" customFormat="false" ht="13.8" hidden="false" customHeight="false" outlineLevel="0" collapsed="false">
      <c r="D13468" s="875" t="n">
        <v>26809</v>
      </c>
      <c r="E13468" s="880" t="n">
        <v>6.91</v>
      </c>
      <c r="F13468" s="877" t="n">
        <f aca="false">IFERROR(E13468/100,"")</f>
        <v>0.0691</v>
      </c>
    </row>
    <row r="13469" customFormat="false" ht="13.8" hidden="false" customHeight="false" outlineLevel="0" collapsed="false">
      <c r="D13469" s="875" t="n">
        <v>26808</v>
      </c>
      <c r="E13469" s="880" t="n">
        <v>6.91</v>
      </c>
      <c r="F13469" s="877" t="n">
        <f aca="false">IFERROR(E13469/100,"")</f>
        <v>0.0691</v>
      </c>
    </row>
    <row r="13470" customFormat="false" ht="13.8" hidden="false" customHeight="false" outlineLevel="0" collapsed="false">
      <c r="D13470" s="875" t="n">
        <v>26807</v>
      </c>
      <c r="E13470" s="880" t="n">
        <v>6.92</v>
      </c>
      <c r="F13470" s="877" t="n">
        <f aca="false">IFERROR(E13470/100,"")</f>
        <v>0.0692</v>
      </c>
    </row>
    <row r="13471" customFormat="false" ht="13.8" hidden="false" customHeight="false" outlineLevel="0" collapsed="false">
      <c r="D13471" s="875" t="n">
        <v>26806</v>
      </c>
      <c r="E13471" s="880" t="n">
        <v>6.9</v>
      </c>
      <c r="F13471" s="877" t="n">
        <f aca="false">IFERROR(E13471/100,"")</f>
        <v>0.069</v>
      </c>
    </row>
    <row r="13472" customFormat="false" ht="13.8" hidden="false" customHeight="false" outlineLevel="0" collapsed="false">
      <c r="D13472" s="875" t="n">
        <v>26805</v>
      </c>
      <c r="E13472" s="880" t="n">
        <v>6.89</v>
      </c>
      <c r="F13472" s="877" t="n">
        <f aca="false">IFERROR(E13472/100,"")</f>
        <v>0.0689</v>
      </c>
    </row>
    <row r="13473" customFormat="false" ht="13.8" hidden="false" customHeight="false" outlineLevel="0" collapsed="false">
      <c r="D13473" s="875" t="n">
        <v>26802</v>
      </c>
      <c r="E13473" s="880" t="n">
        <v>6.86</v>
      </c>
      <c r="F13473" s="877" t="n">
        <f aca="false">IFERROR(E13473/100,"")</f>
        <v>0.0686</v>
      </c>
    </row>
    <row r="13474" customFormat="false" ht="13.8" hidden="false" customHeight="false" outlineLevel="0" collapsed="false">
      <c r="D13474" s="875" t="n">
        <v>26801</v>
      </c>
      <c r="E13474" s="880" t="n">
        <v>6.85</v>
      </c>
      <c r="F13474" s="877" t="n">
        <f aca="false">IFERROR(E13474/100,"")</f>
        <v>0.0685</v>
      </c>
    </row>
    <row r="13475" customFormat="false" ht="13.8" hidden="false" customHeight="false" outlineLevel="0" collapsed="false">
      <c r="D13475" s="875" t="n">
        <v>26800</v>
      </c>
      <c r="E13475" s="880" t="n">
        <v>6.84</v>
      </c>
      <c r="F13475" s="877" t="n">
        <f aca="false">IFERROR(E13475/100,"")</f>
        <v>0.0684</v>
      </c>
    </row>
    <row r="13476" customFormat="false" ht="13.8" hidden="false" customHeight="false" outlineLevel="0" collapsed="false">
      <c r="D13476" s="875" t="n">
        <v>26799</v>
      </c>
      <c r="E13476" s="880" t="n">
        <v>6.86</v>
      </c>
      <c r="F13476" s="877" t="n">
        <f aca="false">IFERROR(E13476/100,"")</f>
        <v>0.0686</v>
      </c>
    </row>
    <row r="13477" customFormat="false" ht="13.8" hidden="false" customHeight="false" outlineLevel="0" collapsed="false">
      <c r="D13477" s="875" t="n">
        <v>26798</v>
      </c>
      <c r="E13477" s="880" t="n">
        <v>6.83</v>
      </c>
      <c r="F13477" s="877" t="n">
        <f aca="false">IFERROR(E13477/100,"")</f>
        <v>0.0683</v>
      </c>
    </row>
    <row r="13478" customFormat="false" ht="13.8" hidden="false" customHeight="false" outlineLevel="0" collapsed="false">
      <c r="D13478" s="875" t="n">
        <v>26795</v>
      </c>
      <c r="E13478" s="880" t="n">
        <v>6.82</v>
      </c>
      <c r="F13478" s="877" t="n">
        <f aca="false">IFERROR(E13478/100,"")</f>
        <v>0.0682</v>
      </c>
    </row>
    <row r="13479" customFormat="false" ht="13.8" hidden="false" customHeight="false" outlineLevel="0" collapsed="false">
      <c r="D13479" s="875" t="n">
        <v>26794</v>
      </c>
      <c r="E13479" s="880" t="n">
        <v>6.81</v>
      </c>
      <c r="F13479" s="877" t="n">
        <f aca="false">IFERROR(E13479/100,"")</f>
        <v>0.0681</v>
      </c>
    </row>
    <row r="13480" customFormat="false" ht="13.8" hidden="false" customHeight="false" outlineLevel="0" collapsed="false">
      <c r="D13480" s="875" t="n">
        <v>26793</v>
      </c>
      <c r="E13480" s="880" t="n">
        <v>6.8</v>
      </c>
      <c r="F13480" s="877" t="n">
        <f aca="false">IFERROR(E13480/100,"")</f>
        <v>0.068</v>
      </c>
    </row>
    <row r="13481" customFormat="false" ht="13.8" hidden="false" customHeight="false" outlineLevel="0" collapsed="false">
      <c r="D13481" s="875" t="n">
        <v>26792</v>
      </c>
      <c r="E13481" s="880" t="n">
        <v>6.8</v>
      </c>
      <c r="F13481" s="877" t="n">
        <f aca="false">IFERROR(E13481/100,"")</f>
        <v>0.068</v>
      </c>
    </row>
    <row r="13482" customFormat="false" ht="13.8" hidden="false" customHeight="false" outlineLevel="0" collapsed="false">
      <c r="D13482" s="875" t="n">
        <v>26791</v>
      </c>
      <c r="E13482" s="880" t="n">
        <v>6.81</v>
      </c>
      <c r="F13482" s="877" t="n">
        <f aca="false">IFERROR(E13482/100,"")</f>
        <v>0.0681</v>
      </c>
    </row>
    <row r="13483" customFormat="false" ht="13.8" hidden="false" customHeight="false" outlineLevel="0" collapsed="false">
      <c r="D13483" s="875" t="n">
        <v>26788</v>
      </c>
      <c r="E13483" s="880" t="n">
        <v>6.79</v>
      </c>
      <c r="F13483" s="877" t="n">
        <f aca="false">IFERROR(E13483/100,"")</f>
        <v>0.0679</v>
      </c>
    </row>
    <row r="13484" customFormat="false" ht="13.8" hidden="false" customHeight="false" outlineLevel="0" collapsed="false">
      <c r="D13484" s="875" t="n">
        <v>26787</v>
      </c>
      <c r="E13484" s="880" t="n">
        <v>6.77</v>
      </c>
      <c r="F13484" s="877" t="n">
        <f aca="false">IFERROR(E13484/100,"")</f>
        <v>0.0677</v>
      </c>
    </row>
    <row r="13485" customFormat="false" ht="13.8" hidden="false" customHeight="false" outlineLevel="0" collapsed="false">
      <c r="D13485" s="875" t="n">
        <v>26786</v>
      </c>
      <c r="E13485" s="880" t="n">
        <v>6.76</v>
      </c>
      <c r="F13485" s="877" t="n">
        <f aca="false">IFERROR(E13485/100,"")</f>
        <v>0.0676</v>
      </c>
    </row>
    <row r="13486" customFormat="false" ht="13.8" hidden="false" customHeight="false" outlineLevel="0" collapsed="false">
      <c r="D13486" s="875" t="n">
        <v>26785</v>
      </c>
      <c r="E13486" s="880" t="n">
        <v>6.72</v>
      </c>
      <c r="F13486" s="877" t="n">
        <f aca="false">IFERROR(E13486/100,"")</f>
        <v>0.0672</v>
      </c>
    </row>
    <row r="13487" customFormat="false" ht="13.8" hidden="false" customHeight="false" outlineLevel="0" collapsed="false">
      <c r="D13487" s="875" t="n">
        <v>26784</v>
      </c>
      <c r="E13487" s="880" t="n">
        <v>6.7</v>
      </c>
      <c r="F13487" s="877" t="n">
        <f aca="false">IFERROR(E13487/100,"")</f>
        <v>0.067</v>
      </c>
    </row>
    <row r="13488" customFormat="false" ht="13.8" hidden="false" customHeight="false" outlineLevel="0" collapsed="false">
      <c r="D13488" s="875" t="n">
        <v>26781</v>
      </c>
      <c r="E13488" s="880" t="n">
        <v>6.69</v>
      </c>
      <c r="F13488" s="877" t="n">
        <f aca="false">IFERROR(E13488/100,"")</f>
        <v>0.0669</v>
      </c>
    </row>
    <row r="13489" customFormat="false" ht="13.8" hidden="false" customHeight="false" outlineLevel="0" collapsed="false">
      <c r="D13489" s="875" t="n">
        <v>26780</v>
      </c>
      <c r="E13489" s="880" t="n">
        <v>6.68</v>
      </c>
      <c r="F13489" s="877" t="n">
        <f aca="false">IFERROR(E13489/100,"")</f>
        <v>0.0668</v>
      </c>
    </row>
    <row r="13490" customFormat="false" ht="13.8" hidden="false" customHeight="false" outlineLevel="0" collapsed="false">
      <c r="D13490" s="875" t="n">
        <v>26779</v>
      </c>
      <c r="E13490" s="880" t="n">
        <v>6.66</v>
      </c>
      <c r="F13490" s="877" t="n">
        <f aca="false">IFERROR(E13490/100,"")</f>
        <v>0.0666</v>
      </c>
    </row>
    <row r="13491" customFormat="false" ht="13.8" hidden="false" customHeight="false" outlineLevel="0" collapsed="false">
      <c r="D13491" s="875" t="n">
        <v>26778</v>
      </c>
      <c r="E13491" s="880" t="n">
        <v>6.66</v>
      </c>
      <c r="F13491" s="877" t="n">
        <f aca="false">IFERROR(E13491/100,"")</f>
        <v>0.0666</v>
      </c>
    </row>
    <row r="13492" customFormat="false" ht="13.8" hidden="false" customHeight="false" outlineLevel="0" collapsed="false">
      <c r="D13492" s="875" t="n">
        <v>26777</v>
      </c>
      <c r="E13492" s="880" t="n">
        <v>6.73</v>
      </c>
      <c r="F13492" s="877" t="n">
        <f aca="false">IFERROR(E13492/100,"")</f>
        <v>0.0673</v>
      </c>
    </row>
    <row r="13493" customFormat="false" ht="13.8" hidden="false" customHeight="false" outlineLevel="0" collapsed="false">
      <c r="D13493" s="875" t="n">
        <v>26774</v>
      </c>
      <c r="E13493" s="867" t="e">
        <f aca="false">NA()</f>
        <v>#N/A</v>
      </c>
      <c r="F13493" s="877" t="str">
        <f aca="false">IFERROR(E13493/100,"")</f>
        <v/>
      </c>
    </row>
    <row r="13494" customFormat="false" ht="13.8" hidden="false" customHeight="false" outlineLevel="0" collapsed="false">
      <c r="D13494" s="875" t="n">
        <v>26773</v>
      </c>
      <c r="E13494" s="880" t="n">
        <v>6.66</v>
      </c>
      <c r="F13494" s="877" t="n">
        <f aca="false">IFERROR(E13494/100,"")</f>
        <v>0.0666</v>
      </c>
    </row>
    <row r="13495" customFormat="false" ht="13.8" hidden="false" customHeight="false" outlineLevel="0" collapsed="false">
      <c r="D13495" s="875" t="n">
        <v>26772</v>
      </c>
      <c r="E13495" s="880" t="n">
        <v>6.64</v>
      </c>
      <c r="F13495" s="877" t="n">
        <f aca="false">IFERROR(E13495/100,"")</f>
        <v>0.0664</v>
      </c>
    </row>
    <row r="13496" customFormat="false" ht="13.8" hidden="false" customHeight="false" outlineLevel="0" collapsed="false">
      <c r="D13496" s="875" t="n">
        <v>26771</v>
      </c>
      <c r="E13496" s="880" t="n">
        <v>6.64</v>
      </c>
      <c r="F13496" s="877" t="n">
        <f aca="false">IFERROR(E13496/100,"")</f>
        <v>0.0664</v>
      </c>
    </row>
    <row r="13497" customFormat="false" ht="13.8" hidden="false" customHeight="false" outlineLevel="0" collapsed="false">
      <c r="D13497" s="875" t="n">
        <v>26770</v>
      </c>
      <c r="E13497" s="880" t="n">
        <v>6.62</v>
      </c>
      <c r="F13497" s="877" t="n">
        <f aca="false">IFERROR(E13497/100,"")</f>
        <v>0.0662</v>
      </c>
    </row>
    <row r="13498" customFormat="false" ht="13.8" hidden="false" customHeight="false" outlineLevel="0" collapsed="false">
      <c r="D13498" s="875" t="n">
        <v>26767</v>
      </c>
      <c r="E13498" s="880" t="n">
        <v>6.63</v>
      </c>
      <c r="F13498" s="877" t="n">
        <f aca="false">IFERROR(E13498/100,"")</f>
        <v>0.0663</v>
      </c>
    </row>
    <row r="13499" customFormat="false" ht="13.8" hidden="false" customHeight="false" outlineLevel="0" collapsed="false">
      <c r="D13499" s="875" t="n">
        <v>26766</v>
      </c>
      <c r="E13499" s="880" t="n">
        <v>6.66</v>
      </c>
      <c r="F13499" s="877" t="n">
        <f aca="false">IFERROR(E13499/100,"")</f>
        <v>0.0666</v>
      </c>
    </row>
    <row r="13500" customFormat="false" ht="13.8" hidden="false" customHeight="false" outlineLevel="0" collapsed="false">
      <c r="D13500" s="875" t="n">
        <v>26765</v>
      </c>
      <c r="E13500" s="880" t="n">
        <v>6.65</v>
      </c>
      <c r="F13500" s="877" t="n">
        <f aca="false">IFERROR(E13500/100,"")</f>
        <v>0.0665</v>
      </c>
    </row>
    <row r="13501" customFormat="false" ht="13.8" hidden="false" customHeight="false" outlineLevel="0" collapsed="false">
      <c r="D13501" s="875" t="n">
        <v>26764</v>
      </c>
      <c r="E13501" s="880" t="n">
        <v>6.64</v>
      </c>
      <c r="F13501" s="877" t="n">
        <f aca="false">IFERROR(E13501/100,"")</f>
        <v>0.0664</v>
      </c>
    </row>
    <row r="13502" customFormat="false" ht="13.8" hidden="false" customHeight="false" outlineLevel="0" collapsed="false">
      <c r="D13502" s="875" t="n">
        <v>26763</v>
      </c>
      <c r="E13502" s="880" t="n">
        <v>6.62</v>
      </c>
      <c r="F13502" s="877" t="n">
        <f aca="false">IFERROR(E13502/100,"")</f>
        <v>0.0662</v>
      </c>
    </row>
    <row r="13503" customFormat="false" ht="13.8" hidden="false" customHeight="false" outlineLevel="0" collapsed="false">
      <c r="D13503" s="875" t="n">
        <v>26760</v>
      </c>
      <c r="E13503" s="880" t="n">
        <v>6.64</v>
      </c>
      <c r="F13503" s="877" t="n">
        <f aca="false">IFERROR(E13503/100,"")</f>
        <v>0.0664</v>
      </c>
    </row>
    <row r="13504" customFormat="false" ht="13.8" hidden="false" customHeight="false" outlineLevel="0" collapsed="false">
      <c r="D13504" s="875" t="n">
        <v>26759</v>
      </c>
      <c r="E13504" s="880" t="n">
        <v>6.68</v>
      </c>
      <c r="F13504" s="877" t="n">
        <f aca="false">IFERROR(E13504/100,"")</f>
        <v>0.0668</v>
      </c>
    </row>
    <row r="13505" customFormat="false" ht="13.8" hidden="false" customHeight="false" outlineLevel="0" collapsed="false">
      <c r="D13505" s="875" t="n">
        <v>26758</v>
      </c>
      <c r="E13505" s="880" t="n">
        <v>6.7</v>
      </c>
      <c r="F13505" s="877" t="n">
        <f aca="false">IFERROR(E13505/100,"")</f>
        <v>0.067</v>
      </c>
    </row>
    <row r="13506" customFormat="false" ht="13.8" hidden="false" customHeight="false" outlineLevel="0" collapsed="false">
      <c r="D13506" s="875" t="n">
        <v>26757</v>
      </c>
      <c r="E13506" s="880" t="n">
        <v>6.73</v>
      </c>
      <c r="F13506" s="877" t="n">
        <f aca="false">IFERROR(E13506/100,"")</f>
        <v>0.0673</v>
      </c>
    </row>
    <row r="13507" customFormat="false" ht="13.8" hidden="false" customHeight="false" outlineLevel="0" collapsed="false">
      <c r="D13507" s="875" t="n">
        <v>26756</v>
      </c>
      <c r="E13507" s="880" t="n">
        <v>6.74</v>
      </c>
      <c r="F13507" s="877" t="n">
        <f aca="false">IFERROR(E13507/100,"")</f>
        <v>0.0674</v>
      </c>
    </row>
    <row r="13508" customFormat="false" ht="13.8" hidden="false" customHeight="false" outlineLevel="0" collapsed="false">
      <c r="D13508" s="875" t="n">
        <v>26753</v>
      </c>
      <c r="E13508" s="880" t="n">
        <v>6.73</v>
      </c>
      <c r="F13508" s="877" t="n">
        <f aca="false">IFERROR(E13508/100,"")</f>
        <v>0.0673</v>
      </c>
    </row>
    <row r="13509" customFormat="false" ht="13.8" hidden="false" customHeight="false" outlineLevel="0" collapsed="false">
      <c r="D13509" s="875" t="n">
        <v>26752</v>
      </c>
      <c r="E13509" s="880" t="n">
        <v>6.68</v>
      </c>
      <c r="F13509" s="877" t="n">
        <f aca="false">IFERROR(E13509/100,"")</f>
        <v>0.0668</v>
      </c>
    </row>
    <row r="13510" customFormat="false" ht="13.8" hidden="false" customHeight="false" outlineLevel="0" collapsed="false">
      <c r="D13510" s="875" t="n">
        <v>26751</v>
      </c>
      <c r="E13510" s="880" t="n">
        <v>6.67</v>
      </c>
      <c r="F13510" s="877" t="n">
        <f aca="false">IFERROR(E13510/100,"")</f>
        <v>0.0667</v>
      </c>
    </row>
    <row r="13511" customFormat="false" ht="13.8" hidden="false" customHeight="false" outlineLevel="0" collapsed="false">
      <c r="D13511" s="875" t="n">
        <v>26750</v>
      </c>
      <c r="E13511" s="880" t="n">
        <v>6.72</v>
      </c>
      <c r="F13511" s="877" t="n">
        <f aca="false">IFERROR(E13511/100,"")</f>
        <v>0.0672</v>
      </c>
    </row>
    <row r="13512" customFormat="false" ht="13.8" hidden="false" customHeight="false" outlineLevel="0" collapsed="false">
      <c r="D13512" s="875" t="n">
        <v>26749</v>
      </c>
      <c r="E13512" s="880" t="n">
        <v>6.73</v>
      </c>
      <c r="F13512" s="877" t="n">
        <f aca="false">IFERROR(E13512/100,"")</f>
        <v>0.0673</v>
      </c>
    </row>
    <row r="13513" customFormat="false" ht="13.8" hidden="false" customHeight="false" outlineLevel="0" collapsed="false">
      <c r="D13513" s="875" t="n">
        <v>26746</v>
      </c>
      <c r="E13513" s="880" t="n">
        <v>6.76</v>
      </c>
      <c r="F13513" s="877" t="n">
        <f aca="false">IFERROR(E13513/100,"")</f>
        <v>0.0676</v>
      </c>
    </row>
    <row r="13514" customFormat="false" ht="13.8" hidden="false" customHeight="false" outlineLevel="0" collapsed="false">
      <c r="D13514" s="875" t="n">
        <v>26745</v>
      </c>
      <c r="E13514" s="880" t="n">
        <v>6.76</v>
      </c>
      <c r="F13514" s="877" t="n">
        <f aca="false">IFERROR(E13514/100,"")</f>
        <v>0.0676</v>
      </c>
    </row>
    <row r="13515" customFormat="false" ht="13.8" hidden="false" customHeight="false" outlineLevel="0" collapsed="false">
      <c r="D13515" s="875" t="n">
        <v>26744</v>
      </c>
      <c r="E13515" s="880" t="n">
        <v>6.76</v>
      </c>
      <c r="F13515" s="877" t="n">
        <f aca="false">IFERROR(E13515/100,"")</f>
        <v>0.0676</v>
      </c>
    </row>
    <row r="13516" customFormat="false" ht="13.8" hidden="false" customHeight="false" outlineLevel="0" collapsed="false">
      <c r="D13516" s="875" t="n">
        <v>26743</v>
      </c>
      <c r="E13516" s="880" t="n">
        <v>6.76</v>
      </c>
      <c r="F13516" s="877" t="n">
        <f aca="false">IFERROR(E13516/100,"")</f>
        <v>0.0676</v>
      </c>
    </row>
    <row r="13517" customFormat="false" ht="13.8" hidden="false" customHeight="false" outlineLevel="0" collapsed="false">
      <c r="D13517" s="875" t="n">
        <v>26742</v>
      </c>
      <c r="E13517" s="880" t="n">
        <v>6.75</v>
      </c>
      <c r="F13517" s="877" t="n">
        <f aca="false">IFERROR(E13517/100,"")</f>
        <v>0.0675</v>
      </c>
    </row>
    <row r="13518" customFormat="false" ht="13.8" hidden="false" customHeight="false" outlineLevel="0" collapsed="false">
      <c r="D13518" s="875" t="n">
        <v>26739</v>
      </c>
      <c r="E13518" s="880" t="n">
        <v>6.77</v>
      </c>
      <c r="F13518" s="877" t="n">
        <f aca="false">IFERROR(E13518/100,"")</f>
        <v>0.0677</v>
      </c>
    </row>
    <row r="13519" customFormat="false" ht="13.8" hidden="false" customHeight="false" outlineLevel="0" collapsed="false">
      <c r="D13519" s="875" t="n">
        <v>26738</v>
      </c>
      <c r="E13519" s="880" t="n">
        <v>6.73</v>
      </c>
      <c r="F13519" s="877" t="n">
        <f aca="false">IFERROR(E13519/100,"")</f>
        <v>0.0673</v>
      </c>
    </row>
    <row r="13520" customFormat="false" ht="13.8" hidden="false" customHeight="false" outlineLevel="0" collapsed="false">
      <c r="D13520" s="875" t="n">
        <v>26737</v>
      </c>
      <c r="E13520" s="880" t="n">
        <v>6.71</v>
      </c>
      <c r="F13520" s="877" t="n">
        <f aca="false">IFERROR(E13520/100,"")</f>
        <v>0.0671</v>
      </c>
    </row>
    <row r="13521" customFormat="false" ht="13.8" hidden="false" customHeight="false" outlineLevel="0" collapsed="false">
      <c r="D13521" s="875" t="n">
        <v>26736</v>
      </c>
      <c r="E13521" s="880" t="n">
        <v>6.7</v>
      </c>
      <c r="F13521" s="877" t="n">
        <f aca="false">IFERROR(E13521/100,"")</f>
        <v>0.067</v>
      </c>
    </row>
    <row r="13522" customFormat="false" ht="13.8" hidden="false" customHeight="false" outlineLevel="0" collapsed="false">
      <c r="D13522" s="875" t="n">
        <v>26735</v>
      </c>
      <c r="E13522" s="880" t="n">
        <v>6.68</v>
      </c>
      <c r="F13522" s="877" t="n">
        <f aca="false">IFERROR(E13522/100,"")</f>
        <v>0.0668</v>
      </c>
    </row>
    <row r="13523" customFormat="false" ht="13.8" hidden="false" customHeight="false" outlineLevel="0" collapsed="false">
      <c r="D13523" s="875" t="n">
        <v>26732</v>
      </c>
      <c r="E13523" s="880" t="n">
        <v>6.68</v>
      </c>
      <c r="F13523" s="877" t="n">
        <f aca="false">IFERROR(E13523/100,"")</f>
        <v>0.0668</v>
      </c>
    </row>
    <row r="13524" customFormat="false" ht="13.8" hidden="false" customHeight="false" outlineLevel="0" collapsed="false">
      <c r="D13524" s="875" t="n">
        <v>26731</v>
      </c>
      <c r="E13524" s="880" t="n">
        <v>6.67</v>
      </c>
      <c r="F13524" s="877" t="n">
        <f aca="false">IFERROR(E13524/100,"")</f>
        <v>0.0667</v>
      </c>
    </row>
    <row r="13525" customFormat="false" ht="13.8" hidden="false" customHeight="false" outlineLevel="0" collapsed="false">
      <c r="D13525" s="875" t="n">
        <v>26730</v>
      </c>
      <c r="E13525" s="880" t="n">
        <v>6.66</v>
      </c>
      <c r="F13525" s="877" t="n">
        <f aca="false">IFERROR(E13525/100,"")</f>
        <v>0.0666</v>
      </c>
    </row>
    <row r="13526" customFormat="false" ht="13.8" hidden="false" customHeight="false" outlineLevel="0" collapsed="false">
      <c r="D13526" s="875" t="n">
        <v>26729</v>
      </c>
      <c r="E13526" s="880" t="n">
        <v>6.68</v>
      </c>
      <c r="F13526" s="877" t="n">
        <f aca="false">IFERROR(E13526/100,"")</f>
        <v>0.0668</v>
      </c>
    </row>
    <row r="13527" customFormat="false" ht="13.8" hidden="false" customHeight="false" outlineLevel="0" collapsed="false">
      <c r="D13527" s="875" t="n">
        <v>26728</v>
      </c>
      <c r="E13527" s="880" t="n">
        <v>6.68</v>
      </c>
      <c r="F13527" s="877" t="n">
        <f aca="false">IFERROR(E13527/100,"")</f>
        <v>0.0668</v>
      </c>
    </row>
    <row r="13528" customFormat="false" ht="13.8" hidden="false" customHeight="false" outlineLevel="0" collapsed="false">
      <c r="D13528" s="875" t="n">
        <v>26725</v>
      </c>
      <c r="E13528" s="880" t="n">
        <v>6.67</v>
      </c>
      <c r="F13528" s="877" t="n">
        <f aca="false">IFERROR(E13528/100,"")</f>
        <v>0.0667</v>
      </c>
    </row>
    <row r="13529" customFormat="false" ht="13.8" hidden="false" customHeight="false" outlineLevel="0" collapsed="false">
      <c r="D13529" s="875" t="n">
        <v>26724</v>
      </c>
      <c r="E13529" s="880" t="n">
        <v>6.65</v>
      </c>
      <c r="F13529" s="877" t="n">
        <f aca="false">IFERROR(E13529/100,"")</f>
        <v>0.0665</v>
      </c>
    </row>
    <row r="13530" customFormat="false" ht="13.8" hidden="false" customHeight="false" outlineLevel="0" collapsed="false">
      <c r="D13530" s="875" t="n">
        <v>26723</v>
      </c>
      <c r="E13530" s="880" t="n">
        <v>6.64</v>
      </c>
      <c r="F13530" s="877" t="n">
        <f aca="false">IFERROR(E13530/100,"")</f>
        <v>0.0664</v>
      </c>
    </row>
    <row r="13531" customFormat="false" ht="13.8" hidden="false" customHeight="false" outlineLevel="0" collapsed="false">
      <c r="D13531" s="875" t="n">
        <v>26722</v>
      </c>
      <c r="E13531" s="880" t="n">
        <v>6.64</v>
      </c>
      <c r="F13531" s="877" t="n">
        <f aca="false">IFERROR(E13531/100,"")</f>
        <v>0.0664</v>
      </c>
    </row>
    <row r="13532" customFormat="false" ht="13.8" hidden="false" customHeight="false" outlineLevel="0" collapsed="false">
      <c r="D13532" s="875" t="n">
        <v>26721</v>
      </c>
      <c r="E13532" s="880" t="n">
        <v>6.65</v>
      </c>
      <c r="F13532" s="877" t="n">
        <f aca="false">IFERROR(E13532/100,"")</f>
        <v>0.0665</v>
      </c>
    </row>
    <row r="13533" customFormat="false" ht="13.8" hidden="false" customHeight="false" outlineLevel="0" collapsed="false">
      <c r="D13533" s="875" t="n">
        <v>26718</v>
      </c>
      <c r="E13533" s="880" t="n">
        <v>6.61</v>
      </c>
      <c r="F13533" s="877" t="n">
        <f aca="false">IFERROR(E13533/100,"")</f>
        <v>0.0661</v>
      </c>
    </row>
    <row r="13534" customFormat="false" ht="13.8" hidden="false" customHeight="false" outlineLevel="0" collapsed="false">
      <c r="D13534" s="875" t="n">
        <v>26717</v>
      </c>
      <c r="E13534" s="880" t="n">
        <v>6.65</v>
      </c>
      <c r="F13534" s="877" t="n">
        <f aca="false">IFERROR(E13534/100,"")</f>
        <v>0.0665</v>
      </c>
    </row>
    <row r="13535" customFormat="false" ht="13.8" hidden="false" customHeight="false" outlineLevel="0" collapsed="false">
      <c r="D13535" s="875" t="n">
        <v>26716</v>
      </c>
      <c r="E13535" s="880" t="n">
        <v>6.66</v>
      </c>
      <c r="F13535" s="877" t="n">
        <f aca="false">IFERROR(E13535/100,"")</f>
        <v>0.0666</v>
      </c>
    </row>
    <row r="13536" customFormat="false" ht="13.8" hidden="false" customHeight="false" outlineLevel="0" collapsed="false">
      <c r="D13536" s="875" t="n">
        <v>26715</v>
      </c>
      <c r="E13536" s="880" t="n">
        <v>6.66</v>
      </c>
      <c r="F13536" s="877" t="n">
        <f aca="false">IFERROR(E13536/100,"")</f>
        <v>0.0666</v>
      </c>
    </row>
    <row r="13537" customFormat="false" ht="13.8" hidden="false" customHeight="false" outlineLevel="0" collapsed="false">
      <c r="D13537" s="875" t="n">
        <v>26714</v>
      </c>
      <c r="E13537" s="867" t="e">
        <f aca="false">NA()</f>
        <v>#N/A</v>
      </c>
      <c r="F13537" s="877" t="str">
        <f aca="false">IFERROR(E13537/100,"")</f>
        <v/>
      </c>
    </row>
    <row r="13538" customFormat="false" ht="13.8" hidden="false" customHeight="false" outlineLevel="0" collapsed="false">
      <c r="D13538" s="875" t="n">
        <v>26711</v>
      </c>
      <c r="E13538" s="880" t="n">
        <v>6.63</v>
      </c>
      <c r="F13538" s="877" t="n">
        <f aca="false">IFERROR(E13538/100,"")</f>
        <v>0.0663</v>
      </c>
    </row>
    <row r="13539" customFormat="false" ht="13.8" hidden="false" customHeight="false" outlineLevel="0" collapsed="false">
      <c r="D13539" s="875" t="n">
        <v>26710</v>
      </c>
      <c r="E13539" s="880" t="n">
        <v>6.62</v>
      </c>
      <c r="F13539" s="877" t="n">
        <f aca="false">IFERROR(E13539/100,"")</f>
        <v>0.0662</v>
      </c>
    </row>
    <row r="13540" customFormat="false" ht="13.8" hidden="false" customHeight="false" outlineLevel="0" collapsed="false">
      <c r="D13540" s="875" t="n">
        <v>26709</v>
      </c>
      <c r="E13540" s="880" t="n">
        <v>6.62</v>
      </c>
      <c r="F13540" s="877" t="n">
        <f aca="false">IFERROR(E13540/100,"")</f>
        <v>0.0662</v>
      </c>
    </row>
    <row r="13541" customFormat="false" ht="13.8" hidden="false" customHeight="false" outlineLevel="0" collapsed="false">
      <c r="D13541" s="875" t="n">
        <v>26708</v>
      </c>
      <c r="E13541" s="880" t="n">
        <v>6.61</v>
      </c>
      <c r="F13541" s="877" t="n">
        <f aca="false">IFERROR(E13541/100,"")</f>
        <v>0.0661</v>
      </c>
    </row>
    <row r="13542" customFormat="false" ht="13.8" hidden="false" customHeight="false" outlineLevel="0" collapsed="false">
      <c r="D13542" s="875" t="n">
        <v>26707</v>
      </c>
      <c r="E13542" s="867" t="e">
        <f aca="false">NA()</f>
        <v>#N/A</v>
      </c>
      <c r="F13542" s="877" t="str">
        <f aca="false">IFERROR(E13542/100,"")</f>
        <v/>
      </c>
    </row>
    <row r="13543" customFormat="false" ht="13.8" hidden="false" customHeight="false" outlineLevel="0" collapsed="false">
      <c r="D13543" s="875" t="n">
        <v>26704</v>
      </c>
      <c r="E13543" s="880" t="n">
        <v>6.63</v>
      </c>
      <c r="F13543" s="877" t="n">
        <f aca="false">IFERROR(E13543/100,"")</f>
        <v>0.0663</v>
      </c>
    </row>
    <row r="13544" customFormat="false" ht="13.8" hidden="false" customHeight="false" outlineLevel="0" collapsed="false">
      <c r="D13544" s="875" t="n">
        <v>26703</v>
      </c>
      <c r="E13544" s="880" t="n">
        <v>6.66</v>
      </c>
      <c r="F13544" s="877" t="n">
        <f aca="false">IFERROR(E13544/100,"")</f>
        <v>0.0666</v>
      </c>
    </row>
    <row r="13545" customFormat="false" ht="13.8" hidden="false" customHeight="false" outlineLevel="0" collapsed="false">
      <c r="D13545" s="875" t="n">
        <v>26702</v>
      </c>
      <c r="E13545" s="880" t="n">
        <v>6.64</v>
      </c>
      <c r="F13545" s="877" t="n">
        <f aca="false">IFERROR(E13545/100,"")</f>
        <v>0.0664</v>
      </c>
    </row>
    <row r="13546" customFormat="false" ht="13.8" hidden="false" customHeight="false" outlineLevel="0" collapsed="false">
      <c r="D13546" s="875" t="n">
        <v>26701</v>
      </c>
      <c r="E13546" s="880" t="n">
        <v>6.64</v>
      </c>
      <c r="F13546" s="877" t="n">
        <f aca="false">IFERROR(E13546/100,"")</f>
        <v>0.0664</v>
      </c>
    </row>
    <row r="13547" customFormat="false" ht="13.8" hidden="false" customHeight="false" outlineLevel="0" collapsed="false">
      <c r="D13547" s="875" t="n">
        <v>26700</v>
      </c>
      <c r="E13547" s="880" t="n">
        <v>6.64</v>
      </c>
      <c r="F13547" s="877" t="n">
        <f aca="false">IFERROR(E13547/100,"")</f>
        <v>0.0664</v>
      </c>
    </row>
    <row r="13548" customFormat="false" ht="13.8" hidden="false" customHeight="false" outlineLevel="0" collapsed="false">
      <c r="D13548" s="875" t="n">
        <v>26697</v>
      </c>
      <c r="E13548" s="880" t="n">
        <v>6.64</v>
      </c>
      <c r="F13548" s="877" t="n">
        <f aca="false">IFERROR(E13548/100,"")</f>
        <v>0.0664</v>
      </c>
    </row>
    <row r="13549" customFormat="false" ht="13.8" hidden="false" customHeight="false" outlineLevel="0" collapsed="false">
      <c r="D13549" s="875" t="n">
        <v>26696</v>
      </c>
      <c r="E13549" s="880" t="n">
        <v>6.6</v>
      </c>
      <c r="F13549" s="877" t="n">
        <f aca="false">IFERROR(E13549/100,"")</f>
        <v>0.066</v>
      </c>
    </row>
    <row r="13550" customFormat="false" ht="13.8" hidden="false" customHeight="false" outlineLevel="0" collapsed="false">
      <c r="D13550" s="875" t="n">
        <v>26695</v>
      </c>
      <c r="E13550" s="880" t="n">
        <v>6.54</v>
      </c>
      <c r="F13550" s="877" t="n">
        <f aca="false">IFERROR(E13550/100,"")</f>
        <v>0.0654</v>
      </c>
    </row>
    <row r="13551" customFormat="false" ht="13.8" hidden="false" customHeight="false" outlineLevel="0" collapsed="false">
      <c r="D13551" s="875" t="n">
        <v>26694</v>
      </c>
      <c r="E13551" s="880" t="n">
        <v>6.52</v>
      </c>
      <c r="F13551" s="877" t="n">
        <f aca="false">IFERROR(E13551/100,"")</f>
        <v>0.0652</v>
      </c>
    </row>
    <row r="13552" customFormat="false" ht="13.8" hidden="false" customHeight="false" outlineLevel="0" collapsed="false">
      <c r="D13552" s="875" t="n">
        <v>26693</v>
      </c>
      <c r="E13552" s="880" t="n">
        <v>6.55</v>
      </c>
      <c r="F13552" s="877" t="n">
        <f aca="false">IFERROR(E13552/100,"")</f>
        <v>0.0655</v>
      </c>
    </row>
    <row r="13553" customFormat="false" ht="13.8" hidden="false" customHeight="false" outlineLevel="0" collapsed="false">
      <c r="D13553" s="875" t="n">
        <v>26690</v>
      </c>
      <c r="E13553" s="880" t="n">
        <v>6.53</v>
      </c>
      <c r="F13553" s="877" t="n">
        <f aca="false">IFERROR(E13553/100,"")</f>
        <v>0.0653</v>
      </c>
    </row>
    <row r="13554" customFormat="false" ht="13.8" hidden="false" customHeight="false" outlineLevel="0" collapsed="false">
      <c r="D13554" s="875" t="n">
        <v>26689</v>
      </c>
      <c r="E13554" s="880" t="n">
        <v>6.51</v>
      </c>
      <c r="F13554" s="877" t="n">
        <f aca="false">IFERROR(E13554/100,"")</f>
        <v>0.0651</v>
      </c>
    </row>
    <row r="13555" customFormat="false" ht="13.8" hidden="false" customHeight="false" outlineLevel="0" collapsed="false">
      <c r="D13555" s="875" t="n">
        <v>26688</v>
      </c>
      <c r="E13555" s="880" t="n">
        <v>6.49</v>
      </c>
      <c r="F13555" s="877" t="n">
        <f aca="false">IFERROR(E13555/100,"")</f>
        <v>0.0649</v>
      </c>
    </row>
    <row r="13556" customFormat="false" ht="13.8" hidden="false" customHeight="false" outlineLevel="0" collapsed="false">
      <c r="D13556" s="875" t="n">
        <v>26687</v>
      </c>
      <c r="E13556" s="880" t="n">
        <v>6.48</v>
      </c>
      <c r="F13556" s="877" t="n">
        <f aca="false">IFERROR(E13556/100,"")</f>
        <v>0.0648</v>
      </c>
    </row>
    <row r="13557" customFormat="false" ht="13.8" hidden="false" customHeight="false" outlineLevel="0" collapsed="false">
      <c r="D13557" s="875" t="n">
        <v>26686</v>
      </c>
      <c r="E13557" s="880" t="n">
        <v>6.5</v>
      </c>
      <c r="F13557" s="877" t="n">
        <f aca="false">IFERROR(E13557/100,"")</f>
        <v>0.065</v>
      </c>
    </row>
    <row r="13558" customFormat="false" ht="13.8" hidden="false" customHeight="false" outlineLevel="0" collapsed="false">
      <c r="D13558" s="875" t="n">
        <v>26683</v>
      </c>
      <c r="E13558" s="880" t="n">
        <v>6.49</v>
      </c>
      <c r="F13558" s="877" t="n">
        <f aca="false">IFERROR(E13558/100,"")</f>
        <v>0.0649</v>
      </c>
    </row>
    <row r="13559" customFormat="false" ht="13.8" hidden="false" customHeight="false" outlineLevel="0" collapsed="false">
      <c r="D13559" s="875" t="n">
        <v>26682</v>
      </c>
      <c r="E13559" s="880" t="n">
        <v>6.46</v>
      </c>
      <c r="F13559" s="877" t="n">
        <f aca="false">IFERROR(E13559/100,"")</f>
        <v>0.0646</v>
      </c>
    </row>
    <row r="13560" customFormat="false" ht="13.8" hidden="false" customHeight="false" outlineLevel="0" collapsed="false">
      <c r="D13560" s="875" t="n">
        <v>26681</v>
      </c>
      <c r="E13560" s="880" t="n">
        <v>6.45</v>
      </c>
      <c r="F13560" s="877" t="n">
        <f aca="false">IFERROR(E13560/100,"")</f>
        <v>0.0645</v>
      </c>
    </row>
    <row r="13561" customFormat="false" ht="13.8" hidden="false" customHeight="false" outlineLevel="0" collapsed="false">
      <c r="D13561" s="875" t="n">
        <v>26680</v>
      </c>
      <c r="E13561" s="880" t="n">
        <v>6.44</v>
      </c>
      <c r="F13561" s="877" t="n">
        <f aca="false">IFERROR(E13561/100,"")</f>
        <v>0.0644</v>
      </c>
    </row>
    <row r="13562" customFormat="false" ht="13.8" hidden="false" customHeight="false" outlineLevel="0" collapsed="false">
      <c r="D13562" s="875" t="n">
        <v>26679</v>
      </c>
      <c r="E13562" s="880" t="n">
        <v>6.44</v>
      </c>
      <c r="F13562" s="877" t="n">
        <f aca="false">IFERROR(E13562/100,"")</f>
        <v>0.0644</v>
      </c>
    </row>
    <row r="13563" customFormat="false" ht="13.8" hidden="false" customHeight="false" outlineLevel="0" collapsed="false">
      <c r="D13563" s="875" t="n">
        <v>26676</v>
      </c>
      <c r="E13563" s="880" t="n">
        <v>6.44</v>
      </c>
      <c r="F13563" s="877" t="n">
        <f aca="false">IFERROR(E13563/100,"")</f>
        <v>0.0644</v>
      </c>
    </row>
    <row r="13564" customFormat="false" ht="13.8" hidden="false" customHeight="false" outlineLevel="0" collapsed="false">
      <c r="D13564" s="875" t="n">
        <v>26675</v>
      </c>
      <c r="E13564" s="880" t="n">
        <v>6.43</v>
      </c>
      <c r="F13564" s="877" t="n">
        <f aca="false">IFERROR(E13564/100,"")</f>
        <v>0.0643</v>
      </c>
    </row>
    <row r="13565" customFormat="false" ht="13.8" hidden="false" customHeight="false" outlineLevel="0" collapsed="false">
      <c r="D13565" s="875" t="n">
        <v>26674</v>
      </c>
      <c r="E13565" s="880" t="n">
        <v>6.43</v>
      </c>
      <c r="F13565" s="877" t="n">
        <f aca="false">IFERROR(E13565/100,"")</f>
        <v>0.0643</v>
      </c>
    </row>
    <row r="13566" customFormat="false" ht="13.8" hidden="false" customHeight="false" outlineLevel="0" collapsed="false">
      <c r="D13566" s="875" t="n">
        <v>26673</v>
      </c>
      <c r="E13566" s="880" t="n">
        <v>6.42</v>
      </c>
      <c r="F13566" s="877" t="n">
        <f aca="false">IFERROR(E13566/100,"")</f>
        <v>0.0642</v>
      </c>
    </row>
    <row r="13567" customFormat="false" ht="13.8" hidden="false" customHeight="false" outlineLevel="0" collapsed="false">
      <c r="D13567" s="875" t="n">
        <v>26672</v>
      </c>
      <c r="E13567" s="880" t="n">
        <v>6.43</v>
      </c>
      <c r="F13567" s="877" t="n">
        <f aca="false">IFERROR(E13567/100,"")</f>
        <v>0.0643</v>
      </c>
    </row>
    <row r="13568" customFormat="false" ht="13.8" hidden="false" customHeight="false" outlineLevel="0" collapsed="false">
      <c r="D13568" s="875" t="n">
        <v>26669</v>
      </c>
      <c r="E13568" s="880" t="n">
        <v>6.42</v>
      </c>
      <c r="F13568" s="877" t="n">
        <f aca="false">IFERROR(E13568/100,"")</f>
        <v>0.0642</v>
      </c>
    </row>
    <row r="13569" customFormat="false" ht="13.8" hidden="false" customHeight="false" outlineLevel="0" collapsed="false">
      <c r="D13569" s="875" t="n">
        <v>26668</v>
      </c>
      <c r="E13569" s="880" t="n">
        <v>6.4</v>
      </c>
      <c r="F13569" s="877" t="n">
        <f aca="false">IFERROR(E13569/100,"")</f>
        <v>0.064</v>
      </c>
    </row>
    <row r="13570" customFormat="false" ht="13.8" hidden="false" customHeight="false" outlineLevel="0" collapsed="false">
      <c r="D13570" s="875" t="n">
        <v>26667</v>
      </c>
      <c r="E13570" s="880" t="n">
        <v>6.42</v>
      </c>
      <c r="F13570" s="877" t="n">
        <f aca="false">IFERROR(E13570/100,"")</f>
        <v>0.0642</v>
      </c>
    </row>
    <row r="13571" customFormat="false" ht="13.8" hidden="false" customHeight="false" outlineLevel="0" collapsed="false">
      <c r="D13571" s="875" t="n">
        <v>26666</v>
      </c>
      <c r="E13571" s="880" t="n">
        <v>6.43</v>
      </c>
      <c r="F13571" s="877" t="n">
        <f aca="false">IFERROR(E13571/100,"")</f>
        <v>0.0643</v>
      </c>
    </row>
    <row r="13572" customFormat="false" ht="13.8" hidden="false" customHeight="false" outlineLevel="0" collapsed="false">
      <c r="D13572" s="875" t="n">
        <v>26665</v>
      </c>
      <c r="E13572" s="867" t="e">
        <f aca="false">NA()</f>
        <v>#N/A</v>
      </c>
      <c r="F13572" s="877" t="str">
        <f aca="false">IFERROR(E13572/100,"")</f>
        <v/>
      </c>
    </row>
    <row r="13573" customFormat="false" ht="13.8" hidden="false" customHeight="false" outlineLevel="0" collapsed="false">
      <c r="D13573" s="875" t="n">
        <v>26662</v>
      </c>
      <c r="E13573" s="880" t="n">
        <v>6.41</v>
      </c>
      <c r="F13573" s="877" t="n">
        <f aca="false">IFERROR(E13573/100,"")</f>
        <v>0.0641</v>
      </c>
    </row>
    <row r="13574" customFormat="false" ht="13.8" hidden="false" customHeight="false" outlineLevel="0" collapsed="false">
      <c r="D13574" s="875" t="n">
        <v>26661</v>
      </c>
      <c r="E13574" s="880" t="n">
        <v>6.41</v>
      </c>
      <c r="F13574" s="877" t="n">
        <f aca="false">IFERROR(E13574/100,"")</f>
        <v>0.0641</v>
      </c>
    </row>
    <row r="13575" customFormat="false" ht="13.8" hidden="false" customHeight="false" outlineLevel="0" collapsed="false">
      <c r="D13575" s="875" t="n">
        <v>26660</v>
      </c>
      <c r="E13575" s="880" t="n">
        <v>6.4</v>
      </c>
      <c r="F13575" s="877" t="n">
        <f aca="false">IFERROR(E13575/100,"")</f>
        <v>0.064</v>
      </c>
    </row>
    <row r="13576" customFormat="false" ht="13.8" hidden="false" customHeight="false" outlineLevel="0" collapsed="false">
      <c r="D13576" s="875" t="n">
        <v>26659</v>
      </c>
      <c r="E13576" s="880" t="n">
        <v>6.39</v>
      </c>
      <c r="F13576" s="877" t="n">
        <f aca="false">IFERROR(E13576/100,"")</f>
        <v>0.0639</v>
      </c>
    </row>
    <row r="13577" customFormat="false" ht="13.8" hidden="false" customHeight="false" outlineLevel="0" collapsed="false">
      <c r="D13577" s="875" t="n">
        <v>26658</v>
      </c>
      <c r="E13577" s="867" t="e">
        <f aca="false">NA()</f>
        <v>#N/A</v>
      </c>
      <c r="F13577" s="877" t="str">
        <f aca="false">IFERROR(E13577/100,"")</f>
        <v/>
      </c>
    </row>
    <row r="13578" customFormat="false" ht="13.8" hidden="false" customHeight="false" outlineLevel="0" collapsed="false">
      <c r="D13578" s="875" t="n">
        <v>26655</v>
      </c>
      <c r="E13578" s="880" t="n">
        <v>6.4</v>
      </c>
      <c r="F13578" s="877" t="n">
        <f aca="false">IFERROR(E13578/100,"")</f>
        <v>0.064</v>
      </c>
    </row>
    <row r="13579" customFormat="false" ht="13.8" hidden="false" customHeight="false" outlineLevel="0" collapsed="false">
      <c r="D13579" s="875" t="n">
        <v>26654</v>
      </c>
      <c r="E13579" s="880" t="n">
        <v>6.4</v>
      </c>
      <c r="F13579" s="877" t="n">
        <f aca="false">IFERROR(E13579/100,"")</f>
        <v>0.064</v>
      </c>
    </row>
    <row r="13580" customFormat="false" ht="13.8" hidden="false" customHeight="false" outlineLevel="0" collapsed="false">
      <c r="D13580" s="875" t="n">
        <v>26653</v>
      </c>
      <c r="E13580" s="880" t="n">
        <v>6.4</v>
      </c>
      <c r="F13580" s="877" t="n">
        <f aca="false">IFERROR(E13580/100,"")</f>
        <v>0.064</v>
      </c>
    </row>
    <row r="13581" customFormat="false" ht="13.8" hidden="false" customHeight="false" outlineLevel="0" collapsed="false">
      <c r="D13581" s="875" t="n">
        <v>26652</v>
      </c>
      <c r="E13581" s="880" t="n">
        <v>6.4</v>
      </c>
      <c r="F13581" s="877" t="n">
        <f aca="false">IFERROR(E13581/100,"")</f>
        <v>0.064</v>
      </c>
    </row>
    <row r="13582" customFormat="false" ht="13.8" hidden="false" customHeight="false" outlineLevel="0" collapsed="false">
      <c r="D13582" s="875" t="n">
        <v>26651</v>
      </c>
      <c r="E13582" s="880" t="n">
        <v>6.38</v>
      </c>
      <c r="F13582" s="877" t="n">
        <f aca="false">IFERROR(E13582/100,"")</f>
        <v>0.0638</v>
      </c>
    </row>
    <row r="13583" customFormat="false" ht="13.8" hidden="false" customHeight="false" outlineLevel="0" collapsed="false">
      <c r="D13583" s="875" t="n">
        <v>26648</v>
      </c>
      <c r="E13583" s="880" t="n">
        <v>6.35</v>
      </c>
      <c r="F13583" s="877" t="n">
        <f aca="false">IFERROR(E13583/100,"")</f>
        <v>0.0635</v>
      </c>
    </row>
    <row r="13584" customFormat="false" ht="13.8" hidden="false" customHeight="false" outlineLevel="0" collapsed="false">
      <c r="D13584" s="875" t="n">
        <v>26647</v>
      </c>
      <c r="E13584" s="880" t="n">
        <v>6.35</v>
      </c>
      <c r="F13584" s="877" t="n">
        <f aca="false">IFERROR(E13584/100,"")</f>
        <v>0.0635</v>
      </c>
    </row>
    <row r="13585" customFormat="false" ht="13.8" hidden="false" customHeight="false" outlineLevel="0" collapsed="false">
      <c r="D13585" s="875" t="n">
        <v>26646</v>
      </c>
      <c r="E13585" s="880" t="n">
        <v>6.35</v>
      </c>
      <c r="F13585" s="877" t="n">
        <f aca="false">IFERROR(E13585/100,"")</f>
        <v>0.0635</v>
      </c>
    </row>
    <row r="13586" customFormat="false" ht="13.8" hidden="false" customHeight="false" outlineLevel="0" collapsed="false">
      <c r="D13586" s="875" t="n">
        <v>26645</v>
      </c>
      <c r="E13586" s="880" t="n">
        <v>6.35</v>
      </c>
      <c r="F13586" s="877" t="n">
        <f aca="false">IFERROR(E13586/100,"")</f>
        <v>0.0635</v>
      </c>
    </row>
    <row r="13587" customFormat="false" ht="13.8" hidden="false" customHeight="false" outlineLevel="0" collapsed="false">
      <c r="D13587" s="875" t="n">
        <v>26644</v>
      </c>
      <c r="E13587" s="880" t="n">
        <v>6.34</v>
      </c>
      <c r="F13587" s="877" t="n">
        <f aca="false">IFERROR(E13587/100,"")</f>
        <v>0.0634</v>
      </c>
    </row>
    <row r="13588" customFormat="false" ht="13.8" hidden="false" customHeight="false" outlineLevel="0" collapsed="false">
      <c r="D13588" s="875" t="n">
        <v>26641</v>
      </c>
      <c r="E13588" s="880" t="n">
        <v>6.32</v>
      </c>
      <c r="F13588" s="877" t="n">
        <f aca="false">IFERROR(E13588/100,"")</f>
        <v>0.0632</v>
      </c>
    </row>
    <row r="13589" customFormat="false" ht="13.8" hidden="false" customHeight="false" outlineLevel="0" collapsed="false">
      <c r="D13589" s="875" t="n">
        <v>26640</v>
      </c>
      <c r="E13589" s="880" t="n">
        <v>6.31</v>
      </c>
      <c r="F13589" s="877" t="n">
        <f aca="false">IFERROR(E13589/100,"")</f>
        <v>0.0631</v>
      </c>
    </row>
    <row r="13590" customFormat="false" ht="13.8" hidden="false" customHeight="false" outlineLevel="0" collapsed="false">
      <c r="D13590" s="875" t="n">
        <v>26639</v>
      </c>
      <c r="E13590" s="880" t="n">
        <v>6.31</v>
      </c>
      <c r="F13590" s="877" t="n">
        <f aca="false">IFERROR(E13590/100,"")</f>
        <v>0.0631</v>
      </c>
    </row>
    <row r="13591" customFormat="false" ht="13.8" hidden="false" customHeight="false" outlineLevel="0" collapsed="false">
      <c r="D13591" s="875" t="n">
        <v>26638</v>
      </c>
      <c r="E13591" s="880" t="n">
        <v>6.31</v>
      </c>
      <c r="F13591" s="877" t="n">
        <f aca="false">IFERROR(E13591/100,"")</f>
        <v>0.0631</v>
      </c>
    </row>
    <row r="13592" customFormat="false" ht="13.8" hidden="false" customHeight="false" outlineLevel="0" collapsed="false">
      <c r="D13592" s="875" t="n">
        <v>26637</v>
      </c>
      <c r="E13592" s="880" t="n">
        <v>6.3</v>
      </c>
      <c r="F13592" s="877" t="n">
        <f aca="false">IFERROR(E13592/100,"")</f>
        <v>0.063</v>
      </c>
    </row>
    <row r="13593" customFormat="false" ht="13.8" hidden="false" customHeight="false" outlineLevel="0" collapsed="false">
      <c r="D13593" s="875" t="n">
        <v>26634</v>
      </c>
      <c r="E13593" s="880" t="n">
        <v>6.29</v>
      </c>
      <c r="F13593" s="877" t="n">
        <f aca="false">IFERROR(E13593/100,"")</f>
        <v>0.0629</v>
      </c>
    </row>
    <row r="13594" customFormat="false" ht="13.8" hidden="false" customHeight="false" outlineLevel="0" collapsed="false">
      <c r="D13594" s="875" t="n">
        <v>26633</v>
      </c>
      <c r="E13594" s="880" t="n">
        <v>6.28</v>
      </c>
      <c r="F13594" s="877" t="n">
        <f aca="false">IFERROR(E13594/100,"")</f>
        <v>0.0628</v>
      </c>
    </row>
    <row r="13595" customFormat="false" ht="13.8" hidden="false" customHeight="false" outlineLevel="0" collapsed="false">
      <c r="D13595" s="875" t="n">
        <v>26632</v>
      </c>
      <c r="E13595" s="880" t="n">
        <v>6.27</v>
      </c>
      <c r="F13595" s="877" t="n">
        <f aca="false">IFERROR(E13595/100,"")</f>
        <v>0.0627</v>
      </c>
    </row>
    <row r="13596" customFormat="false" ht="13.8" hidden="false" customHeight="false" outlineLevel="0" collapsed="false">
      <c r="D13596" s="875" t="n">
        <v>26631</v>
      </c>
      <c r="E13596" s="880" t="n">
        <v>6.29</v>
      </c>
      <c r="F13596" s="877" t="n">
        <f aca="false">IFERROR(E13596/100,"")</f>
        <v>0.0629</v>
      </c>
    </row>
    <row r="13597" customFormat="false" ht="13.8" hidden="false" customHeight="false" outlineLevel="0" collapsed="false">
      <c r="D13597" s="875" t="n">
        <v>26630</v>
      </c>
      <c r="E13597" s="880" t="n">
        <v>6.3</v>
      </c>
      <c r="F13597" s="877" t="n">
        <f aca="false">IFERROR(E13597/100,"")</f>
        <v>0.063</v>
      </c>
    </row>
    <row r="13598" customFormat="false" ht="13.8" hidden="false" customHeight="false" outlineLevel="0" collapsed="false">
      <c r="D13598" s="875" t="n">
        <v>26627</v>
      </c>
      <c r="E13598" s="880" t="n">
        <v>6.27</v>
      </c>
      <c r="F13598" s="877" t="n">
        <f aca="false">IFERROR(E13598/100,"")</f>
        <v>0.0627</v>
      </c>
    </row>
    <row r="13599" customFormat="false" ht="13.8" hidden="false" customHeight="false" outlineLevel="0" collapsed="false">
      <c r="D13599" s="875" t="n">
        <v>26626</v>
      </c>
      <c r="E13599" s="867" t="e">
        <f aca="false">NA()</f>
        <v>#N/A</v>
      </c>
      <c r="F13599" s="877" t="str">
        <f aca="false">IFERROR(E13599/100,"")</f>
        <v/>
      </c>
    </row>
    <row r="13600" customFormat="false" ht="13.8" hidden="false" customHeight="false" outlineLevel="0" collapsed="false">
      <c r="D13600" s="875" t="n">
        <v>26625</v>
      </c>
      <c r="E13600" s="880" t="n">
        <v>6.27</v>
      </c>
      <c r="F13600" s="877" t="n">
        <f aca="false">IFERROR(E13600/100,"")</f>
        <v>0.0627</v>
      </c>
    </row>
    <row r="13601" customFormat="false" ht="13.8" hidden="false" customHeight="false" outlineLevel="0" collapsed="false">
      <c r="D13601" s="875" t="n">
        <v>26624</v>
      </c>
      <c r="E13601" s="880" t="n">
        <v>6.26</v>
      </c>
      <c r="F13601" s="877" t="n">
        <f aca="false">IFERROR(E13601/100,"")</f>
        <v>0.0626</v>
      </c>
    </row>
    <row r="13602" customFormat="false" ht="13.8" hidden="false" customHeight="false" outlineLevel="0" collapsed="false">
      <c r="D13602" s="875" t="n">
        <v>26623</v>
      </c>
      <c r="E13602" s="880" t="n">
        <v>6.23</v>
      </c>
      <c r="F13602" s="877" t="n">
        <f aca="false">IFERROR(E13602/100,"")</f>
        <v>0.0623</v>
      </c>
    </row>
    <row r="13603" customFormat="false" ht="13.8" hidden="false" customHeight="false" outlineLevel="0" collapsed="false">
      <c r="D13603" s="875" t="n">
        <v>26620</v>
      </c>
      <c r="E13603" s="880" t="n">
        <v>6.24</v>
      </c>
      <c r="F13603" s="877" t="n">
        <f aca="false">IFERROR(E13603/100,"")</f>
        <v>0.0624</v>
      </c>
    </row>
    <row r="13604" customFormat="false" ht="13.8" hidden="false" customHeight="false" outlineLevel="0" collapsed="false">
      <c r="D13604" s="875" t="n">
        <v>26619</v>
      </c>
      <c r="E13604" s="880" t="n">
        <v>6.24</v>
      </c>
      <c r="F13604" s="877" t="n">
        <f aca="false">IFERROR(E13604/100,"")</f>
        <v>0.0624</v>
      </c>
    </row>
    <row r="13605" customFormat="false" ht="13.8" hidden="false" customHeight="false" outlineLevel="0" collapsed="false">
      <c r="D13605" s="875" t="n">
        <v>26618</v>
      </c>
      <c r="E13605" s="880" t="n">
        <v>6.23</v>
      </c>
      <c r="F13605" s="877" t="n">
        <f aca="false">IFERROR(E13605/100,"")</f>
        <v>0.0623</v>
      </c>
    </row>
    <row r="13606" customFormat="false" ht="13.8" hidden="false" customHeight="false" outlineLevel="0" collapsed="false">
      <c r="D13606" s="875" t="n">
        <v>26617</v>
      </c>
      <c r="E13606" s="880" t="n">
        <v>6.26</v>
      </c>
      <c r="F13606" s="877" t="n">
        <f aca="false">IFERROR(E13606/100,"")</f>
        <v>0.0626</v>
      </c>
    </row>
    <row r="13607" customFormat="false" ht="13.8" hidden="false" customHeight="false" outlineLevel="0" collapsed="false">
      <c r="D13607" s="875" t="n">
        <v>26616</v>
      </c>
      <c r="E13607" s="880" t="n">
        <v>6.27</v>
      </c>
      <c r="F13607" s="877" t="n">
        <f aca="false">IFERROR(E13607/100,"")</f>
        <v>0.0627</v>
      </c>
    </row>
    <row r="13608" customFormat="false" ht="13.8" hidden="false" customHeight="false" outlineLevel="0" collapsed="false">
      <c r="D13608" s="875" t="n">
        <v>26613</v>
      </c>
      <c r="E13608" s="880" t="n">
        <v>6.3</v>
      </c>
      <c r="F13608" s="877" t="n">
        <f aca="false">IFERROR(E13608/100,"")</f>
        <v>0.063</v>
      </c>
    </row>
    <row r="13609" customFormat="false" ht="13.8" hidden="false" customHeight="false" outlineLevel="0" collapsed="false">
      <c r="D13609" s="875" t="n">
        <v>26612</v>
      </c>
      <c r="E13609" s="880" t="n">
        <v>6.3</v>
      </c>
      <c r="F13609" s="877" t="n">
        <f aca="false">IFERROR(E13609/100,"")</f>
        <v>0.063</v>
      </c>
    </row>
    <row r="13610" customFormat="false" ht="13.8" hidden="false" customHeight="false" outlineLevel="0" collapsed="false">
      <c r="D13610" s="875" t="n">
        <v>26611</v>
      </c>
      <c r="E13610" s="880" t="n">
        <v>6.3</v>
      </c>
      <c r="F13610" s="877" t="n">
        <f aca="false">IFERROR(E13610/100,"")</f>
        <v>0.063</v>
      </c>
    </row>
    <row r="13611" customFormat="false" ht="13.8" hidden="false" customHeight="false" outlineLevel="0" collapsed="false">
      <c r="D13611" s="875" t="n">
        <v>26610</v>
      </c>
      <c r="E13611" s="867" t="e">
        <f aca="false">NA()</f>
        <v>#N/A</v>
      </c>
      <c r="F13611" s="877" t="str">
        <f aca="false">IFERROR(E13611/100,"")</f>
        <v/>
      </c>
    </row>
    <row r="13612" customFormat="false" ht="13.8" hidden="false" customHeight="false" outlineLevel="0" collapsed="false">
      <c r="D13612" s="875" t="n">
        <v>26609</v>
      </c>
      <c r="E13612" s="880" t="n">
        <v>6.27</v>
      </c>
      <c r="F13612" s="877" t="n">
        <f aca="false">IFERROR(E13612/100,"")</f>
        <v>0.0627</v>
      </c>
    </row>
    <row r="13613" customFormat="false" ht="13.8" hidden="false" customHeight="false" outlineLevel="0" collapsed="false">
      <c r="D13613" s="875" t="n">
        <v>26606</v>
      </c>
      <c r="E13613" s="880" t="n">
        <v>6.3</v>
      </c>
      <c r="F13613" s="877" t="n">
        <f aca="false">IFERROR(E13613/100,"")</f>
        <v>0.063</v>
      </c>
    </row>
    <row r="13614" customFormat="false" ht="13.8" hidden="false" customHeight="false" outlineLevel="0" collapsed="false">
      <c r="D13614" s="875" t="n">
        <v>26605</v>
      </c>
      <c r="E13614" s="880" t="n">
        <v>6.34</v>
      </c>
      <c r="F13614" s="877" t="n">
        <f aca="false">IFERROR(E13614/100,"")</f>
        <v>0.0634</v>
      </c>
    </row>
    <row r="13615" customFormat="false" ht="13.8" hidden="false" customHeight="false" outlineLevel="0" collapsed="false">
      <c r="D13615" s="875" t="n">
        <v>26604</v>
      </c>
      <c r="E13615" s="880" t="n">
        <v>6.39</v>
      </c>
      <c r="F13615" s="877" t="n">
        <f aca="false">IFERROR(E13615/100,"")</f>
        <v>0.0639</v>
      </c>
    </row>
    <row r="13616" customFormat="false" ht="13.8" hidden="false" customHeight="false" outlineLevel="0" collapsed="false">
      <c r="D13616" s="875" t="n">
        <v>26603</v>
      </c>
      <c r="E13616" s="880" t="n">
        <v>6.41</v>
      </c>
      <c r="F13616" s="877" t="n">
        <f aca="false">IFERROR(E13616/100,"")</f>
        <v>0.0641</v>
      </c>
    </row>
    <row r="13617" customFormat="false" ht="13.8" hidden="false" customHeight="false" outlineLevel="0" collapsed="false">
      <c r="D13617" s="875" t="n">
        <v>26602</v>
      </c>
      <c r="E13617" s="880" t="n">
        <v>6.42</v>
      </c>
      <c r="F13617" s="877" t="n">
        <f aca="false">IFERROR(E13617/100,"")</f>
        <v>0.0642</v>
      </c>
    </row>
    <row r="13618" customFormat="false" ht="13.8" hidden="false" customHeight="false" outlineLevel="0" collapsed="false">
      <c r="D13618" s="875" t="n">
        <v>26599</v>
      </c>
      <c r="E13618" s="880" t="n">
        <v>6.42</v>
      </c>
      <c r="F13618" s="877" t="n">
        <f aca="false">IFERROR(E13618/100,"")</f>
        <v>0.0642</v>
      </c>
    </row>
    <row r="13619" customFormat="false" ht="13.8" hidden="false" customHeight="false" outlineLevel="0" collapsed="false">
      <c r="D13619" s="875" t="n">
        <v>26598</v>
      </c>
      <c r="E13619" s="880" t="n">
        <v>6.42</v>
      </c>
      <c r="F13619" s="877" t="n">
        <f aca="false">IFERROR(E13619/100,"")</f>
        <v>0.0642</v>
      </c>
    </row>
    <row r="13620" customFormat="false" ht="13.8" hidden="false" customHeight="false" outlineLevel="0" collapsed="false">
      <c r="D13620" s="875" t="n">
        <v>26597</v>
      </c>
      <c r="E13620" s="880" t="n">
        <v>6.44</v>
      </c>
      <c r="F13620" s="877" t="n">
        <f aca="false">IFERROR(E13620/100,"")</f>
        <v>0.0644</v>
      </c>
    </row>
    <row r="13621" customFormat="false" ht="13.8" hidden="false" customHeight="false" outlineLevel="0" collapsed="false">
      <c r="D13621" s="875" t="n">
        <v>26596</v>
      </c>
      <c r="E13621" s="880" t="n">
        <v>6.45</v>
      </c>
      <c r="F13621" s="877" t="n">
        <f aca="false">IFERROR(E13621/100,"")</f>
        <v>0.0645</v>
      </c>
    </row>
    <row r="13622" customFormat="false" ht="13.8" hidden="false" customHeight="false" outlineLevel="0" collapsed="false">
      <c r="D13622" s="875" t="n">
        <v>26595</v>
      </c>
      <c r="E13622" s="867" t="e">
        <f aca="false">NA()</f>
        <v>#N/A</v>
      </c>
      <c r="F13622" s="877" t="str">
        <f aca="false">IFERROR(E13622/100,"")</f>
        <v/>
      </c>
    </row>
    <row r="13623" customFormat="false" ht="13.8" hidden="false" customHeight="false" outlineLevel="0" collapsed="false">
      <c r="D13623" s="875" t="n">
        <v>26592</v>
      </c>
      <c r="E13623" s="880" t="n">
        <v>6.47</v>
      </c>
      <c r="F13623" s="877" t="n">
        <f aca="false">IFERROR(E13623/100,"")</f>
        <v>0.0647</v>
      </c>
    </row>
    <row r="13624" customFormat="false" ht="13.8" hidden="false" customHeight="false" outlineLevel="0" collapsed="false">
      <c r="D13624" s="875" t="n">
        <v>26591</v>
      </c>
      <c r="E13624" s="880" t="n">
        <v>6.48</v>
      </c>
      <c r="F13624" s="877" t="n">
        <f aca="false">IFERROR(E13624/100,"")</f>
        <v>0.0648</v>
      </c>
    </row>
    <row r="13625" customFormat="false" ht="13.8" hidden="false" customHeight="false" outlineLevel="0" collapsed="false">
      <c r="D13625" s="875" t="n">
        <v>26590</v>
      </c>
      <c r="E13625" s="880" t="n">
        <v>6.49</v>
      </c>
      <c r="F13625" s="877" t="n">
        <f aca="false">IFERROR(E13625/100,"")</f>
        <v>0.0649</v>
      </c>
    </row>
    <row r="13626" customFormat="false" ht="13.8" hidden="false" customHeight="false" outlineLevel="0" collapsed="false">
      <c r="D13626" s="875" t="n">
        <v>26589</v>
      </c>
      <c r="E13626" s="880" t="n">
        <v>6.49</v>
      </c>
      <c r="F13626" s="877" t="n">
        <f aca="false">IFERROR(E13626/100,"")</f>
        <v>0.0649</v>
      </c>
    </row>
    <row r="13627" customFormat="false" ht="13.8" hidden="false" customHeight="false" outlineLevel="0" collapsed="false">
      <c r="D13627" s="875" t="n">
        <v>26588</v>
      </c>
      <c r="E13627" s="880" t="n">
        <v>6.49</v>
      </c>
      <c r="F13627" s="877" t="n">
        <f aca="false">IFERROR(E13627/100,"")</f>
        <v>0.0649</v>
      </c>
    </row>
    <row r="13628" customFormat="false" ht="13.8" hidden="false" customHeight="false" outlineLevel="0" collapsed="false">
      <c r="D13628" s="875" t="n">
        <v>26585</v>
      </c>
      <c r="E13628" s="880" t="n">
        <v>6.5</v>
      </c>
      <c r="F13628" s="877" t="n">
        <f aca="false">IFERROR(E13628/100,"")</f>
        <v>0.065</v>
      </c>
    </row>
    <row r="13629" customFormat="false" ht="13.8" hidden="false" customHeight="false" outlineLevel="0" collapsed="false">
      <c r="D13629" s="875" t="n">
        <v>26584</v>
      </c>
      <c r="E13629" s="880" t="n">
        <v>6.5</v>
      </c>
      <c r="F13629" s="877" t="n">
        <f aca="false">IFERROR(E13629/100,"")</f>
        <v>0.065</v>
      </c>
    </row>
    <row r="13630" customFormat="false" ht="13.8" hidden="false" customHeight="false" outlineLevel="0" collapsed="false">
      <c r="D13630" s="875" t="n">
        <v>26583</v>
      </c>
      <c r="E13630" s="880" t="n">
        <v>6.47</v>
      </c>
      <c r="F13630" s="877" t="n">
        <f aca="false">IFERROR(E13630/100,"")</f>
        <v>0.0647</v>
      </c>
    </row>
    <row r="13631" customFormat="false" ht="13.8" hidden="false" customHeight="false" outlineLevel="0" collapsed="false">
      <c r="D13631" s="875" t="n">
        <v>26582</v>
      </c>
      <c r="E13631" s="880" t="n">
        <v>6.48</v>
      </c>
      <c r="F13631" s="877" t="n">
        <f aca="false">IFERROR(E13631/100,"")</f>
        <v>0.0648</v>
      </c>
    </row>
    <row r="13632" customFormat="false" ht="13.8" hidden="false" customHeight="false" outlineLevel="0" collapsed="false">
      <c r="D13632" s="875" t="n">
        <v>26581</v>
      </c>
      <c r="E13632" s="867" t="e">
        <f aca="false">NA()</f>
        <v>#N/A</v>
      </c>
      <c r="F13632" s="877" t="str">
        <f aca="false">IFERROR(E13632/100,"")</f>
        <v/>
      </c>
    </row>
    <row r="13633" customFormat="false" ht="13.8" hidden="false" customHeight="false" outlineLevel="0" collapsed="false">
      <c r="D13633" s="875" t="n">
        <v>26578</v>
      </c>
      <c r="E13633" s="880" t="n">
        <v>6.52</v>
      </c>
      <c r="F13633" s="877" t="n">
        <f aca="false">IFERROR(E13633/100,"")</f>
        <v>0.0652</v>
      </c>
    </row>
    <row r="13634" customFormat="false" ht="13.8" hidden="false" customHeight="false" outlineLevel="0" collapsed="false">
      <c r="D13634" s="875" t="n">
        <v>26577</v>
      </c>
      <c r="E13634" s="880" t="n">
        <v>6.53</v>
      </c>
      <c r="F13634" s="877" t="n">
        <f aca="false">IFERROR(E13634/100,"")</f>
        <v>0.0653</v>
      </c>
    </row>
    <row r="13635" customFormat="false" ht="13.8" hidden="false" customHeight="false" outlineLevel="0" collapsed="false">
      <c r="D13635" s="875" t="n">
        <v>26576</v>
      </c>
      <c r="E13635" s="880" t="n">
        <v>6.53</v>
      </c>
      <c r="F13635" s="877" t="n">
        <f aca="false">IFERROR(E13635/100,"")</f>
        <v>0.0653</v>
      </c>
    </row>
    <row r="13636" customFormat="false" ht="13.8" hidden="false" customHeight="false" outlineLevel="0" collapsed="false">
      <c r="D13636" s="875" t="n">
        <v>26575</v>
      </c>
      <c r="E13636" s="880" t="n">
        <v>6.54</v>
      </c>
      <c r="F13636" s="877" t="n">
        <f aca="false">IFERROR(E13636/100,"")</f>
        <v>0.0654</v>
      </c>
    </row>
    <row r="13637" customFormat="false" ht="13.8" hidden="false" customHeight="false" outlineLevel="0" collapsed="false">
      <c r="D13637" s="875" t="n">
        <v>26574</v>
      </c>
      <c r="E13637" s="880" t="n">
        <v>6.54</v>
      </c>
      <c r="F13637" s="877" t="n">
        <f aca="false">IFERROR(E13637/100,"")</f>
        <v>0.0654</v>
      </c>
    </row>
    <row r="13638" customFormat="false" ht="13.8" hidden="false" customHeight="false" outlineLevel="0" collapsed="false">
      <c r="D13638" s="875" t="n">
        <v>26571</v>
      </c>
      <c r="E13638" s="880" t="n">
        <v>6.54</v>
      </c>
      <c r="F13638" s="877" t="n">
        <f aca="false">IFERROR(E13638/100,"")</f>
        <v>0.0654</v>
      </c>
    </row>
    <row r="13639" customFormat="false" ht="13.8" hidden="false" customHeight="false" outlineLevel="0" collapsed="false">
      <c r="D13639" s="875" t="n">
        <v>26570</v>
      </c>
      <c r="E13639" s="880" t="n">
        <v>6.56</v>
      </c>
      <c r="F13639" s="877" t="n">
        <f aca="false">IFERROR(E13639/100,"")</f>
        <v>0.0656</v>
      </c>
    </row>
    <row r="13640" customFormat="false" ht="13.8" hidden="false" customHeight="false" outlineLevel="0" collapsed="false">
      <c r="D13640" s="875" t="n">
        <v>26569</v>
      </c>
      <c r="E13640" s="880" t="n">
        <v>6.59</v>
      </c>
      <c r="F13640" s="877" t="n">
        <f aca="false">IFERROR(E13640/100,"")</f>
        <v>0.0659</v>
      </c>
    </row>
    <row r="13641" customFormat="false" ht="13.8" hidden="false" customHeight="false" outlineLevel="0" collapsed="false">
      <c r="D13641" s="875" t="n">
        <v>26568</v>
      </c>
      <c r="E13641" s="880" t="n">
        <v>6.6</v>
      </c>
      <c r="F13641" s="877" t="n">
        <f aca="false">IFERROR(E13641/100,"")</f>
        <v>0.066</v>
      </c>
    </row>
    <row r="13642" customFormat="false" ht="13.8" hidden="false" customHeight="false" outlineLevel="0" collapsed="false">
      <c r="D13642" s="875" t="n">
        <v>26567</v>
      </c>
      <c r="E13642" s="880" t="n">
        <v>6.62</v>
      </c>
      <c r="F13642" s="877" t="n">
        <f aca="false">IFERROR(E13642/100,"")</f>
        <v>0.0662</v>
      </c>
    </row>
    <row r="13643" customFormat="false" ht="13.8" hidden="false" customHeight="false" outlineLevel="0" collapsed="false">
      <c r="D13643" s="875" t="n">
        <v>26564</v>
      </c>
      <c r="E13643" s="880" t="n">
        <v>6.62</v>
      </c>
      <c r="F13643" s="877" t="n">
        <f aca="false">IFERROR(E13643/100,"")</f>
        <v>0.0662</v>
      </c>
    </row>
    <row r="13644" customFormat="false" ht="13.8" hidden="false" customHeight="false" outlineLevel="0" collapsed="false">
      <c r="D13644" s="875" t="n">
        <v>26563</v>
      </c>
      <c r="E13644" s="880" t="n">
        <v>6.59</v>
      </c>
      <c r="F13644" s="877" t="n">
        <f aca="false">IFERROR(E13644/100,"")</f>
        <v>0.0659</v>
      </c>
    </row>
    <row r="13645" customFormat="false" ht="13.8" hidden="false" customHeight="false" outlineLevel="0" collapsed="false">
      <c r="D13645" s="875" t="n">
        <v>26562</v>
      </c>
      <c r="E13645" s="880" t="n">
        <v>6.56</v>
      </c>
      <c r="F13645" s="877" t="n">
        <f aca="false">IFERROR(E13645/100,"")</f>
        <v>0.0656</v>
      </c>
    </row>
    <row r="13646" customFormat="false" ht="13.8" hidden="false" customHeight="false" outlineLevel="0" collapsed="false">
      <c r="D13646" s="875" t="n">
        <v>26561</v>
      </c>
      <c r="E13646" s="880" t="n">
        <v>6.55</v>
      </c>
      <c r="F13646" s="877" t="n">
        <f aca="false">IFERROR(E13646/100,"")</f>
        <v>0.0655</v>
      </c>
    </row>
    <row r="13647" customFormat="false" ht="13.8" hidden="false" customHeight="false" outlineLevel="0" collapsed="false">
      <c r="D13647" s="875" t="n">
        <v>26560</v>
      </c>
      <c r="E13647" s="880" t="n">
        <v>6.55</v>
      </c>
      <c r="F13647" s="877" t="n">
        <f aca="false">IFERROR(E13647/100,"")</f>
        <v>0.0655</v>
      </c>
    </row>
    <row r="13648" customFormat="false" ht="13.8" hidden="false" customHeight="false" outlineLevel="0" collapsed="false">
      <c r="D13648" s="875" t="n">
        <v>26557</v>
      </c>
      <c r="E13648" s="880" t="n">
        <v>6.56</v>
      </c>
      <c r="F13648" s="877" t="n">
        <f aca="false">IFERROR(E13648/100,"")</f>
        <v>0.0656</v>
      </c>
    </row>
    <row r="13649" customFormat="false" ht="13.8" hidden="false" customHeight="false" outlineLevel="0" collapsed="false">
      <c r="D13649" s="875" t="n">
        <v>26556</v>
      </c>
      <c r="E13649" s="880" t="n">
        <v>6.57</v>
      </c>
      <c r="F13649" s="877" t="n">
        <f aca="false">IFERROR(E13649/100,"")</f>
        <v>0.0657</v>
      </c>
    </row>
    <row r="13650" customFormat="false" ht="13.8" hidden="false" customHeight="false" outlineLevel="0" collapsed="false">
      <c r="D13650" s="875" t="n">
        <v>26555</v>
      </c>
      <c r="E13650" s="880" t="n">
        <v>6.54</v>
      </c>
      <c r="F13650" s="877" t="n">
        <f aca="false">IFERROR(E13650/100,"")</f>
        <v>0.0654</v>
      </c>
    </row>
    <row r="13651" customFormat="false" ht="13.8" hidden="false" customHeight="false" outlineLevel="0" collapsed="false">
      <c r="D13651" s="875" t="n">
        <v>26554</v>
      </c>
      <c r="E13651" s="880" t="n">
        <v>6.54</v>
      </c>
      <c r="F13651" s="877" t="n">
        <f aca="false">IFERROR(E13651/100,"")</f>
        <v>0.0654</v>
      </c>
    </row>
    <row r="13652" customFormat="false" ht="13.8" hidden="false" customHeight="false" outlineLevel="0" collapsed="false">
      <c r="D13652" s="875" t="n">
        <v>26553</v>
      </c>
      <c r="E13652" s="880" t="n">
        <v>6.54</v>
      </c>
      <c r="F13652" s="877" t="n">
        <f aca="false">IFERROR(E13652/100,"")</f>
        <v>0.0654</v>
      </c>
    </row>
    <row r="13653" customFormat="false" ht="13.8" hidden="false" customHeight="false" outlineLevel="0" collapsed="false">
      <c r="D13653" s="875" t="n">
        <v>26550</v>
      </c>
      <c r="E13653" s="880" t="n">
        <v>6.56</v>
      </c>
      <c r="F13653" s="877" t="n">
        <f aca="false">IFERROR(E13653/100,"")</f>
        <v>0.0656</v>
      </c>
    </row>
    <row r="13654" customFormat="false" ht="13.8" hidden="false" customHeight="false" outlineLevel="0" collapsed="false">
      <c r="D13654" s="875" t="n">
        <v>26549</v>
      </c>
      <c r="E13654" s="880" t="n">
        <v>6.52</v>
      </c>
      <c r="F13654" s="877" t="n">
        <f aca="false">IFERROR(E13654/100,"")</f>
        <v>0.0652</v>
      </c>
    </row>
    <row r="13655" customFormat="false" ht="13.8" hidden="false" customHeight="false" outlineLevel="0" collapsed="false">
      <c r="D13655" s="875" t="n">
        <v>26548</v>
      </c>
      <c r="E13655" s="880" t="n">
        <v>6.49</v>
      </c>
      <c r="F13655" s="877" t="n">
        <f aca="false">IFERROR(E13655/100,"")</f>
        <v>0.0649</v>
      </c>
    </row>
    <row r="13656" customFormat="false" ht="13.8" hidden="false" customHeight="false" outlineLevel="0" collapsed="false">
      <c r="D13656" s="875" t="n">
        <v>26547</v>
      </c>
      <c r="E13656" s="880" t="n">
        <v>6.46</v>
      </c>
      <c r="F13656" s="877" t="n">
        <f aca="false">IFERROR(E13656/100,"")</f>
        <v>0.0646</v>
      </c>
    </row>
    <row r="13657" customFormat="false" ht="13.8" hidden="false" customHeight="false" outlineLevel="0" collapsed="false">
      <c r="D13657" s="875" t="n">
        <v>26546</v>
      </c>
      <c r="E13657" s="867" t="e">
        <f aca="false">NA()</f>
        <v>#N/A</v>
      </c>
      <c r="F13657" s="877" t="str">
        <f aca="false">IFERROR(E13657/100,"")</f>
        <v/>
      </c>
    </row>
    <row r="13658" customFormat="false" ht="13.8" hidden="false" customHeight="false" outlineLevel="0" collapsed="false">
      <c r="D13658" s="875" t="n">
        <v>26543</v>
      </c>
      <c r="E13658" s="880" t="n">
        <v>6.43</v>
      </c>
      <c r="F13658" s="877" t="n">
        <f aca="false">IFERROR(E13658/100,"")</f>
        <v>0.0643</v>
      </c>
    </row>
    <row r="13659" customFormat="false" ht="13.8" hidden="false" customHeight="false" outlineLevel="0" collapsed="false">
      <c r="D13659" s="875" t="n">
        <v>26542</v>
      </c>
      <c r="E13659" s="880" t="n">
        <v>6.42</v>
      </c>
      <c r="F13659" s="877" t="n">
        <f aca="false">IFERROR(E13659/100,"")</f>
        <v>0.0642</v>
      </c>
    </row>
    <row r="13660" customFormat="false" ht="13.8" hidden="false" customHeight="false" outlineLevel="0" collapsed="false">
      <c r="D13660" s="875" t="n">
        <v>26541</v>
      </c>
      <c r="E13660" s="880" t="n">
        <v>6.42</v>
      </c>
      <c r="F13660" s="877" t="n">
        <f aca="false">IFERROR(E13660/100,"")</f>
        <v>0.0642</v>
      </c>
    </row>
    <row r="13661" customFormat="false" ht="13.8" hidden="false" customHeight="false" outlineLevel="0" collapsed="false">
      <c r="D13661" s="875" t="n">
        <v>26540</v>
      </c>
      <c r="E13661" s="880" t="n">
        <v>6.34</v>
      </c>
      <c r="F13661" s="877" t="n">
        <f aca="false">IFERROR(E13661/100,"")</f>
        <v>0.0634</v>
      </c>
    </row>
    <row r="13662" customFormat="false" ht="13.8" hidden="false" customHeight="false" outlineLevel="0" collapsed="false">
      <c r="D13662" s="875" t="n">
        <v>26539</v>
      </c>
      <c r="E13662" s="880" t="n">
        <v>6.3</v>
      </c>
      <c r="F13662" s="877" t="n">
        <f aca="false">IFERROR(E13662/100,"")</f>
        <v>0.063</v>
      </c>
    </row>
    <row r="13663" customFormat="false" ht="13.8" hidden="false" customHeight="false" outlineLevel="0" collapsed="false">
      <c r="D13663" s="875" t="n">
        <v>26536</v>
      </c>
      <c r="E13663" s="880" t="n">
        <v>6.26</v>
      </c>
      <c r="F13663" s="877" t="n">
        <f aca="false">IFERROR(E13663/100,"")</f>
        <v>0.0626</v>
      </c>
    </row>
    <row r="13664" customFormat="false" ht="13.8" hidden="false" customHeight="false" outlineLevel="0" collapsed="false">
      <c r="D13664" s="875" t="n">
        <v>26535</v>
      </c>
      <c r="E13664" s="880" t="n">
        <v>6.23</v>
      </c>
      <c r="F13664" s="877" t="n">
        <f aca="false">IFERROR(E13664/100,"")</f>
        <v>0.0623</v>
      </c>
    </row>
    <row r="13665" customFormat="false" ht="13.8" hidden="false" customHeight="false" outlineLevel="0" collapsed="false">
      <c r="D13665" s="875" t="n">
        <v>26534</v>
      </c>
      <c r="E13665" s="880" t="n">
        <v>6.22</v>
      </c>
      <c r="F13665" s="877" t="n">
        <f aca="false">IFERROR(E13665/100,"")</f>
        <v>0.0622</v>
      </c>
    </row>
    <row r="13666" customFormat="false" ht="13.8" hidden="false" customHeight="false" outlineLevel="0" collapsed="false">
      <c r="D13666" s="875" t="n">
        <v>26533</v>
      </c>
      <c r="E13666" s="880" t="n">
        <v>6.2</v>
      </c>
      <c r="F13666" s="877" t="n">
        <f aca="false">IFERROR(E13666/100,"")</f>
        <v>0.062</v>
      </c>
    </row>
    <row r="13667" customFormat="false" ht="13.8" hidden="false" customHeight="false" outlineLevel="0" collapsed="false">
      <c r="D13667" s="875" t="n">
        <v>26532</v>
      </c>
      <c r="E13667" s="880" t="n">
        <v>6.21</v>
      </c>
      <c r="F13667" s="877" t="n">
        <f aca="false">IFERROR(E13667/100,"")</f>
        <v>0.0621</v>
      </c>
    </row>
    <row r="13668" customFormat="false" ht="13.8" hidden="false" customHeight="false" outlineLevel="0" collapsed="false">
      <c r="D13668" s="875" t="n">
        <v>26529</v>
      </c>
      <c r="E13668" s="880" t="n">
        <v>6.21</v>
      </c>
      <c r="F13668" s="877" t="n">
        <f aca="false">IFERROR(E13668/100,"")</f>
        <v>0.0621</v>
      </c>
    </row>
    <row r="13669" customFormat="false" ht="13.8" hidden="false" customHeight="false" outlineLevel="0" collapsed="false">
      <c r="D13669" s="875" t="n">
        <v>26528</v>
      </c>
      <c r="E13669" s="880" t="n">
        <v>6.2</v>
      </c>
      <c r="F13669" s="877" t="n">
        <f aca="false">IFERROR(E13669/100,"")</f>
        <v>0.062</v>
      </c>
    </row>
    <row r="13670" customFormat="false" ht="13.8" hidden="false" customHeight="false" outlineLevel="0" collapsed="false">
      <c r="D13670" s="875" t="n">
        <v>26527</v>
      </c>
      <c r="E13670" s="880" t="n">
        <v>6.18</v>
      </c>
      <c r="F13670" s="877" t="n">
        <f aca="false">IFERROR(E13670/100,"")</f>
        <v>0.0618</v>
      </c>
    </row>
    <row r="13671" customFormat="false" ht="13.8" hidden="false" customHeight="false" outlineLevel="0" collapsed="false">
      <c r="D13671" s="875" t="n">
        <v>26526</v>
      </c>
      <c r="E13671" s="880" t="n">
        <v>6.17</v>
      </c>
      <c r="F13671" s="877" t="n">
        <f aca="false">IFERROR(E13671/100,"")</f>
        <v>0.0617</v>
      </c>
    </row>
    <row r="13672" customFormat="false" ht="13.8" hidden="false" customHeight="false" outlineLevel="0" collapsed="false">
      <c r="D13672" s="875" t="n">
        <v>26525</v>
      </c>
      <c r="E13672" s="880" t="n">
        <v>6.16</v>
      </c>
      <c r="F13672" s="877" t="n">
        <f aca="false">IFERROR(E13672/100,"")</f>
        <v>0.0616</v>
      </c>
    </row>
    <row r="13673" customFormat="false" ht="13.8" hidden="false" customHeight="false" outlineLevel="0" collapsed="false">
      <c r="D13673" s="875" t="n">
        <v>26522</v>
      </c>
      <c r="E13673" s="880" t="n">
        <v>6.14</v>
      </c>
      <c r="F13673" s="877" t="n">
        <f aca="false">IFERROR(E13673/100,"")</f>
        <v>0.0614</v>
      </c>
    </row>
    <row r="13674" customFormat="false" ht="13.8" hidden="false" customHeight="false" outlineLevel="0" collapsed="false">
      <c r="D13674" s="875" t="n">
        <v>26521</v>
      </c>
      <c r="E13674" s="880" t="n">
        <v>6.14</v>
      </c>
      <c r="F13674" s="877" t="n">
        <f aca="false">IFERROR(E13674/100,"")</f>
        <v>0.0614</v>
      </c>
    </row>
    <row r="13675" customFormat="false" ht="13.8" hidden="false" customHeight="false" outlineLevel="0" collapsed="false">
      <c r="D13675" s="875" t="n">
        <v>26520</v>
      </c>
      <c r="E13675" s="880" t="n">
        <v>6.14</v>
      </c>
      <c r="F13675" s="877" t="n">
        <f aca="false">IFERROR(E13675/100,"")</f>
        <v>0.0614</v>
      </c>
    </row>
    <row r="13676" customFormat="false" ht="13.8" hidden="false" customHeight="false" outlineLevel="0" collapsed="false">
      <c r="D13676" s="875" t="n">
        <v>26519</v>
      </c>
      <c r="E13676" s="880" t="n">
        <v>6.15</v>
      </c>
      <c r="F13676" s="877" t="n">
        <f aca="false">IFERROR(E13676/100,"")</f>
        <v>0.0615</v>
      </c>
    </row>
    <row r="13677" customFormat="false" ht="13.8" hidden="false" customHeight="false" outlineLevel="0" collapsed="false">
      <c r="D13677" s="875" t="n">
        <v>26518</v>
      </c>
      <c r="E13677" s="880" t="n">
        <v>6.16</v>
      </c>
      <c r="F13677" s="877" t="n">
        <f aca="false">IFERROR(E13677/100,"")</f>
        <v>0.0616</v>
      </c>
    </row>
    <row r="13678" customFormat="false" ht="13.8" hidden="false" customHeight="false" outlineLevel="0" collapsed="false">
      <c r="D13678" s="875" t="n">
        <v>26515</v>
      </c>
      <c r="E13678" s="880" t="n">
        <v>6.16</v>
      </c>
      <c r="F13678" s="877" t="n">
        <f aca="false">IFERROR(E13678/100,"")</f>
        <v>0.0616</v>
      </c>
    </row>
    <row r="13679" customFormat="false" ht="13.8" hidden="false" customHeight="false" outlineLevel="0" collapsed="false">
      <c r="D13679" s="875" t="n">
        <v>26514</v>
      </c>
      <c r="E13679" s="880" t="n">
        <v>6.15</v>
      </c>
      <c r="F13679" s="877" t="n">
        <f aca="false">IFERROR(E13679/100,"")</f>
        <v>0.0615</v>
      </c>
    </row>
    <row r="13680" customFormat="false" ht="13.8" hidden="false" customHeight="false" outlineLevel="0" collapsed="false">
      <c r="D13680" s="875" t="n">
        <v>26513</v>
      </c>
      <c r="E13680" s="880" t="n">
        <v>6.14</v>
      </c>
      <c r="F13680" s="877" t="n">
        <f aca="false">IFERROR(E13680/100,"")</f>
        <v>0.0614</v>
      </c>
    </row>
    <row r="13681" customFormat="false" ht="13.8" hidden="false" customHeight="false" outlineLevel="0" collapsed="false">
      <c r="D13681" s="875" t="n">
        <v>26512</v>
      </c>
      <c r="E13681" s="880" t="n">
        <v>6.14</v>
      </c>
      <c r="F13681" s="877" t="n">
        <f aca="false">IFERROR(E13681/100,"")</f>
        <v>0.0614</v>
      </c>
    </row>
    <row r="13682" customFormat="false" ht="13.8" hidden="false" customHeight="false" outlineLevel="0" collapsed="false">
      <c r="D13682" s="875" t="n">
        <v>26511</v>
      </c>
      <c r="E13682" s="880" t="n">
        <v>6.12</v>
      </c>
      <c r="F13682" s="877" t="n">
        <f aca="false">IFERROR(E13682/100,"")</f>
        <v>0.0612</v>
      </c>
    </row>
    <row r="13683" customFormat="false" ht="13.8" hidden="false" customHeight="false" outlineLevel="0" collapsed="false">
      <c r="D13683" s="875" t="n">
        <v>26508</v>
      </c>
      <c r="E13683" s="880" t="n">
        <v>6.12</v>
      </c>
      <c r="F13683" s="877" t="n">
        <f aca="false">IFERROR(E13683/100,"")</f>
        <v>0.0612</v>
      </c>
    </row>
    <row r="13684" customFormat="false" ht="13.8" hidden="false" customHeight="false" outlineLevel="0" collapsed="false">
      <c r="D13684" s="875" t="n">
        <v>26507</v>
      </c>
      <c r="E13684" s="880" t="n">
        <v>6.13</v>
      </c>
      <c r="F13684" s="877" t="n">
        <f aca="false">IFERROR(E13684/100,"")</f>
        <v>0.0613</v>
      </c>
    </row>
    <row r="13685" customFormat="false" ht="13.8" hidden="false" customHeight="false" outlineLevel="0" collapsed="false">
      <c r="D13685" s="875" t="n">
        <v>26506</v>
      </c>
      <c r="E13685" s="880" t="n">
        <v>6.08</v>
      </c>
      <c r="F13685" s="877" t="n">
        <f aca="false">IFERROR(E13685/100,"")</f>
        <v>0.0608</v>
      </c>
    </row>
    <row r="13686" customFormat="false" ht="13.8" hidden="false" customHeight="false" outlineLevel="0" collapsed="false">
      <c r="D13686" s="875" t="n">
        <v>26505</v>
      </c>
      <c r="E13686" s="880" t="n">
        <v>6.09</v>
      </c>
      <c r="F13686" s="877" t="n">
        <f aca="false">IFERROR(E13686/100,"")</f>
        <v>0.0609</v>
      </c>
    </row>
    <row r="13687" customFormat="false" ht="13.8" hidden="false" customHeight="false" outlineLevel="0" collapsed="false">
      <c r="D13687" s="875" t="n">
        <v>26504</v>
      </c>
      <c r="E13687" s="880" t="n">
        <v>6.1</v>
      </c>
      <c r="F13687" s="877" t="n">
        <f aca="false">IFERROR(E13687/100,"")</f>
        <v>0.061</v>
      </c>
    </row>
    <row r="13688" customFormat="false" ht="13.8" hidden="false" customHeight="false" outlineLevel="0" collapsed="false">
      <c r="D13688" s="875" t="n">
        <v>26501</v>
      </c>
      <c r="E13688" s="880" t="n">
        <v>6.1</v>
      </c>
      <c r="F13688" s="877" t="n">
        <f aca="false">IFERROR(E13688/100,"")</f>
        <v>0.061</v>
      </c>
    </row>
    <row r="13689" customFormat="false" ht="13.8" hidden="false" customHeight="false" outlineLevel="0" collapsed="false">
      <c r="D13689" s="875" t="n">
        <v>26500</v>
      </c>
      <c r="E13689" s="880" t="n">
        <v>6.09</v>
      </c>
      <c r="F13689" s="877" t="n">
        <f aca="false">IFERROR(E13689/100,"")</f>
        <v>0.0609</v>
      </c>
    </row>
    <row r="13690" customFormat="false" ht="13.8" hidden="false" customHeight="false" outlineLevel="0" collapsed="false">
      <c r="D13690" s="875" t="n">
        <v>26499</v>
      </c>
      <c r="E13690" s="880" t="n">
        <v>6.09</v>
      </c>
      <c r="F13690" s="877" t="n">
        <f aca="false">IFERROR(E13690/100,"")</f>
        <v>0.0609</v>
      </c>
    </row>
    <row r="13691" customFormat="false" ht="13.8" hidden="false" customHeight="false" outlineLevel="0" collapsed="false">
      <c r="D13691" s="875" t="n">
        <v>26498</v>
      </c>
      <c r="E13691" s="880" t="n">
        <v>6.11</v>
      </c>
      <c r="F13691" s="877" t="n">
        <f aca="false">IFERROR(E13691/100,"")</f>
        <v>0.0611</v>
      </c>
    </row>
    <row r="13692" customFormat="false" ht="13.8" hidden="false" customHeight="false" outlineLevel="0" collapsed="false">
      <c r="D13692" s="875" t="n">
        <v>26497</v>
      </c>
      <c r="E13692" s="880" t="n">
        <v>6.11</v>
      </c>
      <c r="F13692" s="877" t="n">
        <f aca="false">IFERROR(E13692/100,"")</f>
        <v>0.0611</v>
      </c>
    </row>
    <row r="13693" customFormat="false" ht="13.8" hidden="false" customHeight="false" outlineLevel="0" collapsed="false">
      <c r="D13693" s="875" t="n">
        <v>26494</v>
      </c>
      <c r="E13693" s="880" t="n">
        <v>6.1</v>
      </c>
      <c r="F13693" s="877" t="n">
        <f aca="false">IFERROR(E13693/100,"")</f>
        <v>0.061</v>
      </c>
    </row>
    <row r="13694" customFormat="false" ht="13.8" hidden="false" customHeight="false" outlineLevel="0" collapsed="false">
      <c r="D13694" s="875" t="n">
        <v>26493</v>
      </c>
      <c r="E13694" s="880" t="n">
        <v>6.11</v>
      </c>
      <c r="F13694" s="877" t="n">
        <f aca="false">IFERROR(E13694/100,"")</f>
        <v>0.0611</v>
      </c>
    </row>
    <row r="13695" customFormat="false" ht="13.8" hidden="false" customHeight="false" outlineLevel="0" collapsed="false">
      <c r="D13695" s="875" t="n">
        <v>26492</v>
      </c>
      <c r="E13695" s="880" t="n">
        <v>6.12</v>
      </c>
      <c r="F13695" s="877" t="n">
        <f aca="false">IFERROR(E13695/100,"")</f>
        <v>0.0612</v>
      </c>
    </row>
    <row r="13696" customFormat="false" ht="13.8" hidden="false" customHeight="false" outlineLevel="0" collapsed="false">
      <c r="D13696" s="875" t="n">
        <v>26491</v>
      </c>
      <c r="E13696" s="880" t="n">
        <v>6.13</v>
      </c>
      <c r="F13696" s="877" t="n">
        <f aca="false">IFERROR(E13696/100,"")</f>
        <v>0.0613</v>
      </c>
    </row>
    <row r="13697" customFormat="false" ht="13.8" hidden="false" customHeight="false" outlineLevel="0" collapsed="false">
      <c r="D13697" s="875" t="n">
        <v>26490</v>
      </c>
      <c r="E13697" s="880" t="n">
        <v>6.13</v>
      </c>
      <c r="F13697" s="877" t="n">
        <f aca="false">IFERROR(E13697/100,"")</f>
        <v>0.0613</v>
      </c>
    </row>
    <row r="13698" customFormat="false" ht="13.8" hidden="false" customHeight="false" outlineLevel="0" collapsed="false">
      <c r="D13698" s="875" t="n">
        <v>26487</v>
      </c>
      <c r="E13698" s="880" t="n">
        <v>6.13</v>
      </c>
      <c r="F13698" s="877" t="n">
        <f aca="false">IFERROR(E13698/100,"")</f>
        <v>0.0613</v>
      </c>
    </row>
    <row r="13699" customFormat="false" ht="13.8" hidden="false" customHeight="false" outlineLevel="0" collapsed="false">
      <c r="D13699" s="875" t="n">
        <v>26486</v>
      </c>
      <c r="E13699" s="880" t="n">
        <v>6.13</v>
      </c>
      <c r="F13699" s="877" t="n">
        <f aca="false">IFERROR(E13699/100,"")</f>
        <v>0.0613</v>
      </c>
    </row>
    <row r="13700" customFormat="false" ht="13.8" hidden="false" customHeight="false" outlineLevel="0" collapsed="false">
      <c r="D13700" s="875" t="n">
        <v>26485</v>
      </c>
      <c r="E13700" s="880" t="n">
        <v>6.13</v>
      </c>
      <c r="F13700" s="877" t="n">
        <f aca="false">IFERROR(E13700/100,"")</f>
        <v>0.0613</v>
      </c>
    </row>
    <row r="13701" customFormat="false" ht="13.8" hidden="false" customHeight="false" outlineLevel="0" collapsed="false">
      <c r="D13701" s="875" t="n">
        <v>26484</v>
      </c>
      <c r="E13701" s="867" t="e">
        <f aca="false">NA()</f>
        <v>#N/A</v>
      </c>
      <c r="F13701" s="877" t="str">
        <f aca="false">IFERROR(E13701/100,"")</f>
        <v/>
      </c>
    </row>
    <row r="13702" customFormat="false" ht="13.8" hidden="false" customHeight="false" outlineLevel="0" collapsed="false">
      <c r="D13702" s="875" t="n">
        <v>26483</v>
      </c>
      <c r="E13702" s="880" t="n">
        <v>6.14</v>
      </c>
      <c r="F13702" s="877" t="n">
        <f aca="false">IFERROR(E13702/100,"")</f>
        <v>0.0614</v>
      </c>
    </row>
    <row r="13703" customFormat="false" ht="13.8" hidden="false" customHeight="false" outlineLevel="0" collapsed="false">
      <c r="D13703" s="875" t="n">
        <v>26480</v>
      </c>
      <c r="E13703" s="880" t="n">
        <v>6.15</v>
      </c>
      <c r="F13703" s="877" t="n">
        <f aca="false">IFERROR(E13703/100,"")</f>
        <v>0.0615</v>
      </c>
    </row>
    <row r="13704" customFormat="false" ht="13.8" hidden="false" customHeight="false" outlineLevel="0" collapsed="false">
      <c r="D13704" s="875" t="n">
        <v>26479</v>
      </c>
      <c r="E13704" s="880" t="n">
        <v>6.14</v>
      </c>
      <c r="F13704" s="877" t="n">
        <f aca="false">IFERROR(E13704/100,"")</f>
        <v>0.0614</v>
      </c>
    </row>
    <row r="13705" customFormat="false" ht="13.8" hidden="false" customHeight="false" outlineLevel="0" collapsed="false">
      <c r="D13705" s="875" t="n">
        <v>26478</v>
      </c>
      <c r="E13705" s="880" t="n">
        <v>6.12</v>
      </c>
      <c r="F13705" s="877" t="n">
        <f aca="false">IFERROR(E13705/100,"")</f>
        <v>0.0612</v>
      </c>
    </row>
    <row r="13706" customFormat="false" ht="13.8" hidden="false" customHeight="false" outlineLevel="0" collapsed="false">
      <c r="D13706" s="875" t="n">
        <v>26477</v>
      </c>
      <c r="E13706" s="880" t="n">
        <v>6.12</v>
      </c>
      <c r="F13706" s="877" t="n">
        <f aca="false">IFERROR(E13706/100,"")</f>
        <v>0.0612</v>
      </c>
    </row>
    <row r="13707" customFormat="false" ht="13.8" hidden="false" customHeight="false" outlineLevel="0" collapsed="false">
      <c r="D13707" s="875" t="n">
        <v>26476</v>
      </c>
      <c r="E13707" s="880" t="n">
        <v>6.12</v>
      </c>
      <c r="F13707" s="877" t="n">
        <f aca="false">IFERROR(E13707/100,"")</f>
        <v>0.0612</v>
      </c>
    </row>
    <row r="13708" customFormat="false" ht="13.8" hidden="false" customHeight="false" outlineLevel="0" collapsed="false">
      <c r="D13708" s="875" t="n">
        <v>26473</v>
      </c>
      <c r="E13708" s="880" t="n">
        <v>6.1</v>
      </c>
      <c r="F13708" s="877" t="n">
        <f aca="false">IFERROR(E13708/100,"")</f>
        <v>0.061</v>
      </c>
    </row>
    <row r="13709" customFormat="false" ht="13.8" hidden="false" customHeight="false" outlineLevel="0" collapsed="false">
      <c r="D13709" s="875" t="n">
        <v>26472</v>
      </c>
      <c r="E13709" s="880" t="n">
        <v>6.11</v>
      </c>
      <c r="F13709" s="877" t="n">
        <f aca="false">IFERROR(E13709/100,"")</f>
        <v>0.0611</v>
      </c>
    </row>
    <row r="13710" customFormat="false" ht="13.8" hidden="false" customHeight="false" outlineLevel="0" collapsed="false">
      <c r="D13710" s="875" t="n">
        <v>26471</v>
      </c>
      <c r="E13710" s="880" t="n">
        <v>6.09</v>
      </c>
      <c r="F13710" s="877" t="n">
        <f aca="false">IFERROR(E13710/100,"")</f>
        <v>0.0609</v>
      </c>
    </row>
    <row r="13711" customFormat="false" ht="13.8" hidden="false" customHeight="false" outlineLevel="0" collapsed="false">
      <c r="D13711" s="875" t="n">
        <v>26470</v>
      </c>
      <c r="E13711" s="880" t="n">
        <v>6.08</v>
      </c>
      <c r="F13711" s="877" t="n">
        <f aca="false">IFERROR(E13711/100,"")</f>
        <v>0.0608</v>
      </c>
    </row>
    <row r="13712" customFormat="false" ht="13.8" hidden="false" customHeight="false" outlineLevel="0" collapsed="false">
      <c r="D13712" s="875" t="n">
        <v>26469</v>
      </c>
      <c r="E13712" s="880" t="n">
        <v>6.08</v>
      </c>
      <c r="F13712" s="877" t="n">
        <f aca="false">IFERROR(E13712/100,"")</f>
        <v>0.0608</v>
      </c>
    </row>
    <row r="13713" customFormat="false" ht="13.8" hidden="false" customHeight="false" outlineLevel="0" collapsed="false">
      <c r="D13713" s="875" t="n">
        <v>26466</v>
      </c>
      <c r="E13713" s="880" t="n">
        <v>6.1</v>
      </c>
      <c r="F13713" s="877" t="n">
        <f aca="false">IFERROR(E13713/100,"")</f>
        <v>0.061</v>
      </c>
    </row>
    <row r="13714" customFormat="false" ht="13.8" hidden="false" customHeight="false" outlineLevel="0" collapsed="false">
      <c r="D13714" s="875" t="n">
        <v>26465</v>
      </c>
      <c r="E13714" s="880" t="n">
        <v>6.1</v>
      </c>
      <c r="F13714" s="877" t="n">
        <f aca="false">IFERROR(E13714/100,"")</f>
        <v>0.061</v>
      </c>
    </row>
    <row r="13715" customFormat="false" ht="13.8" hidden="false" customHeight="false" outlineLevel="0" collapsed="false">
      <c r="D13715" s="875" t="n">
        <v>26464</v>
      </c>
      <c r="E13715" s="880" t="n">
        <v>6.1</v>
      </c>
      <c r="F13715" s="877" t="n">
        <f aca="false">IFERROR(E13715/100,"")</f>
        <v>0.061</v>
      </c>
    </row>
    <row r="13716" customFormat="false" ht="13.8" hidden="false" customHeight="false" outlineLevel="0" collapsed="false">
      <c r="D13716" s="875" t="n">
        <v>26463</v>
      </c>
      <c r="E13716" s="880" t="n">
        <v>6.1</v>
      </c>
      <c r="F13716" s="877" t="n">
        <f aca="false">IFERROR(E13716/100,"")</f>
        <v>0.061</v>
      </c>
    </row>
    <row r="13717" customFormat="false" ht="13.8" hidden="false" customHeight="false" outlineLevel="0" collapsed="false">
      <c r="D13717" s="875" t="n">
        <v>26462</v>
      </c>
      <c r="E13717" s="880" t="n">
        <v>6.1</v>
      </c>
      <c r="F13717" s="877" t="n">
        <f aca="false">IFERROR(E13717/100,"")</f>
        <v>0.061</v>
      </c>
    </row>
    <row r="13718" customFormat="false" ht="13.8" hidden="false" customHeight="false" outlineLevel="0" collapsed="false">
      <c r="D13718" s="875" t="n">
        <v>26459</v>
      </c>
      <c r="E13718" s="880" t="n">
        <v>6.11</v>
      </c>
      <c r="F13718" s="877" t="n">
        <f aca="false">IFERROR(E13718/100,"")</f>
        <v>0.0611</v>
      </c>
    </row>
    <row r="13719" customFormat="false" ht="13.8" hidden="false" customHeight="false" outlineLevel="0" collapsed="false">
      <c r="D13719" s="875" t="n">
        <v>26458</v>
      </c>
      <c r="E13719" s="880" t="n">
        <v>6.12</v>
      </c>
      <c r="F13719" s="877" t="n">
        <f aca="false">IFERROR(E13719/100,"")</f>
        <v>0.0612</v>
      </c>
    </row>
    <row r="13720" customFormat="false" ht="13.8" hidden="false" customHeight="false" outlineLevel="0" collapsed="false">
      <c r="D13720" s="875" t="n">
        <v>26457</v>
      </c>
      <c r="E13720" s="880" t="n">
        <v>6.12</v>
      </c>
      <c r="F13720" s="877" t="n">
        <f aca="false">IFERROR(E13720/100,"")</f>
        <v>0.0612</v>
      </c>
    </row>
    <row r="13721" customFormat="false" ht="13.8" hidden="false" customHeight="false" outlineLevel="0" collapsed="false">
      <c r="D13721" s="875" t="n">
        <v>26456</v>
      </c>
      <c r="E13721" s="880" t="n">
        <v>6.13</v>
      </c>
      <c r="F13721" s="877" t="n">
        <f aca="false">IFERROR(E13721/100,"")</f>
        <v>0.0613</v>
      </c>
    </row>
    <row r="13722" customFormat="false" ht="13.8" hidden="false" customHeight="false" outlineLevel="0" collapsed="false">
      <c r="D13722" s="875" t="n">
        <v>26455</v>
      </c>
      <c r="E13722" s="880" t="n">
        <v>6.1</v>
      </c>
      <c r="F13722" s="877" t="n">
        <f aca="false">IFERROR(E13722/100,"")</f>
        <v>0.061</v>
      </c>
    </row>
    <row r="13723" customFormat="false" ht="13.8" hidden="false" customHeight="false" outlineLevel="0" collapsed="false">
      <c r="D13723" s="875" t="n">
        <v>26452</v>
      </c>
      <c r="E13723" s="880" t="n">
        <v>6.09</v>
      </c>
      <c r="F13723" s="877" t="n">
        <f aca="false">IFERROR(E13723/100,"")</f>
        <v>0.0609</v>
      </c>
    </row>
    <row r="13724" customFormat="false" ht="13.8" hidden="false" customHeight="false" outlineLevel="0" collapsed="false">
      <c r="D13724" s="875" t="n">
        <v>26451</v>
      </c>
      <c r="E13724" s="880" t="n">
        <v>6.07</v>
      </c>
      <c r="F13724" s="877" t="n">
        <f aca="false">IFERROR(E13724/100,"")</f>
        <v>0.0607</v>
      </c>
    </row>
    <row r="13725" customFormat="false" ht="13.8" hidden="false" customHeight="false" outlineLevel="0" collapsed="false">
      <c r="D13725" s="875" t="n">
        <v>26450</v>
      </c>
      <c r="E13725" s="880" t="n">
        <v>6.05</v>
      </c>
      <c r="F13725" s="877" t="n">
        <f aca="false">IFERROR(E13725/100,"")</f>
        <v>0.0605</v>
      </c>
    </row>
    <row r="13726" customFormat="false" ht="13.8" hidden="false" customHeight="false" outlineLevel="0" collapsed="false">
      <c r="D13726" s="875" t="n">
        <v>26449</v>
      </c>
      <c r="E13726" s="880" t="n">
        <v>6.05</v>
      </c>
      <c r="F13726" s="877" t="n">
        <f aca="false">IFERROR(E13726/100,"")</f>
        <v>0.0605</v>
      </c>
    </row>
    <row r="13727" customFormat="false" ht="13.8" hidden="false" customHeight="false" outlineLevel="0" collapsed="false">
      <c r="D13727" s="875" t="n">
        <v>26448</v>
      </c>
      <c r="E13727" s="867" t="e">
        <f aca="false">NA()</f>
        <v>#N/A</v>
      </c>
      <c r="F13727" s="877" t="str">
        <f aca="false">IFERROR(E13727/100,"")</f>
        <v/>
      </c>
    </row>
    <row r="13728" customFormat="false" ht="13.8" hidden="false" customHeight="false" outlineLevel="0" collapsed="false">
      <c r="D13728" s="875" t="n">
        <v>26445</v>
      </c>
      <c r="E13728" s="880" t="n">
        <v>6.04</v>
      </c>
      <c r="F13728" s="877" t="n">
        <f aca="false">IFERROR(E13728/100,"")</f>
        <v>0.0604</v>
      </c>
    </row>
    <row r="13729" customFormat="false" ht="13.8" hidden="false" customHeight="false" outlineLevel="0" collapsed="false">
      <c r="D13729" s="875" t="n">
        <v>26444</v>
      </c>
      <c r="E13729" s="880" t="n">
        <v>6.04</v>
      </c>
      <c r="F13729" s="877" t="n">
        <f aca="false">IFERROR(E13729/100,"")</f>
        <v>0.0604</v>
      </c>
    </row>
    <row r="13730" customFormat="false" ht="13.8" hidden="false" customHeight="false" outlineLevel="0" collapsed="false">
      <c r="D13730" s="875" t="n">
        <v>26443</v>
      </c>
      <c r="E13730" s="880" t="n">
        <v>6.06</v>
      </c>
      <c r="F13730" s="877" t="n">
        <f aca="false">IFERROR(E13730/100,"")</f>
        <v>0.0606</v>
      </c>
    </row>
    <row r="13731" customFormat="false" ht="13.8" hidden="false" customHeight="false" outlineLevel="0" collapsed="false">
      <c r="D13731" s="875" t="n">
        <v>26442</v>
      </c>
      <c r="E13731" s="880" t="n">
        <v>6.05</v>
      </c>
      <c r="F13731" s="877" t="n">
        <f aca="false">IFERROR(E13731/100,"")</f>
        <v>0.0605</v>
      </c>
    </row>
    <row r="13732" customFormat="false" ht="13.8" hidden="false" customHeight="false" outlineLevel="0" collapsed="false">
      <c r="D13732" s="875" t="n">
        <v>26441</v>
      </c>
      <c r="E13732" s="880" t="n">
        <v>6.07</v>
      </c>
      <c r="F13732" s="877" t="n">
        <f aca="false">IFERROR(E13732/100,"")</f>
        <v>0.0607</v>
      </c>
    </row>
    <row r="13733" customFormat="false" ht="13.8" hidden="false" customHeight="false" outlineLevel="0" collapsed="false">
      <c r="D13733" s="875" t="n">
        <v>26438</v>
      </c>
      <c r="E13733" s="880" t="n">
        <v>6.1</v>
      </c>
      <c r="F13733" s="877" t="n">
        <f aca="false">IFERROR(E13733/100,"")</f>
        <v>0.061</v>
      </c>
    </row>
    <row r="13734" customFormat="false" ht="13.8" hidden="false" customHeight="false" outlineLevel="0" collapsed="false">
      <c r="D13734" s="875" t="n">
        <v>26437</v>
      </c>
      <c r="E13734" s="880" t="n">
        <v>6.13</v>
      </c>
      <c r="F13734" s="877" t="n">
        <f aca="false">IFERROR(E13734/100,"")</f>
        <v>0.0613</v>
      </c>
    </row>
    <row r="13735" customFormat="false" ht="13.8" hidden="false" customHeight="false" outlineLevel="0" collapsed="false">
      <c r="D13735" s="875" t="n">
        <v>26436</v>
      </c>
      <c r="E13735" s="880" t="n">
        <v>6.15</v>
      </c>
      <c r="F13735" s="877" t="n">
        <f aca="false">IFERROR(E13735/100,"")</f>
        <v>0.0615</v>
      </c>
    </row>
    <row r="13736" customFormat="false" ht="13.8" hidden="false" customHeight="false" outlineLevel="0" collapsed="false">
      <c r="D13736" s="875" t="n">
        <v>26435</v>
      </c>
      <c r="E13736" s="880" t="n">
        <v>6.16</v>
      </c>
      <c r="F13736" s="877" t="n">
        <f aca="false">IFERROR(E13736/100,"")</f>
        <v>0.0616</v>
      </c>
    </row>
    <row r="13737" customFormat="false" ht="13.8" hidden="false" customHeight="false" outlineLevel="0" collapsed="false">
      <c r="D13737" s="875" t="n">
        <v>26434</v>
      </c>
      <c r="E13737" s="880" t="n">
        <v>6.16</v>
      </c>
      <c r="F13737" s="877" t="n">
        <f aca="false">IFERROR(E13737/100,"")</f>
        <v>0.0616</v>
      </c>
    </row>
    <row r="13738" customFormat="false" ht="13.8" hidden="false" customHeight="false" outlineLevel="0" collapsed="false">
      <c r="D13738" s="875" t="n">
        <v>26431</v>
      </c>
      <c r="E13738" s="880" t="n">
        <v>6.16</v>
      </c>
      <c r="F13738" s="877" t="n">
        <f aca="false">IFERROR(E13738/100,"")</f>
        <v>0.0616</v>
      </c>
    </row>
    <row r="13739" customFormat="false" ht="13.8" hidden="false" customHeight="false" outlineLevel="0" collapsed="false">
      <c r="D13739" s="875" t="n">
        <v>26430</v>
      </c>
      <c r="E13739" s="880" t="n">
        <v>6.19</v>
      </c>
      <c r="F13739" s="877" t="n">
        <f aca="false">IFERROR(E13739/100,"")</f>
        <v>0.0619</v>
      </c>
    </row>
    <row r="13740" customFormat="false" ht="13.8" hidden="false" customHeight="false" outlineLevel="0" collapsed="false">
      <c r="D13740" s="875" t="n">
        <v>26429</v>
      </c>
      <c r="E13740" s="880" t="n">
        <v>6.19</v>
      </c>
      <c r="F13740" s="877" t="n">
        <f aca="false">IFERROR(E13740/100,"")</f>
        <v>0.0619</v>
      </c>
    </row>
    <row r="13741" customFormat="false" ht="13.8" hidden="false" customHeight="false" outlineLevel="0" collapsed="false">
      <c r="D13741" s="875" t="n">
        <v>26428</v>
      </c>
      <c r="E13741" s="880" t="n">
        <v>6.2</v>
      </c>
      <c r="F13741" s="877" t="n">
        <f aca="false">IFERROR(E13741/100,"")</f>
        <v>0.062</v>
      </c>
    </row>
    <row r="13742" customFormat="false" ht="13.8" hidden="false" customHeight="false" outlineLevel="0" collapsed="false">
      <c r="D13742" s="875" t="n">
        <v>26427</v>
      </c>
      <c r="E13742" s="880" t="n">
        <v>6.17</v>
      </c>
      <c r="F13742" s="877" t="n">
        <f aca="false">IFERROR(E13742/100,"")</f>
        <v>0.0617</v>
      </c>
    </row>
    <row r="13743" customFormat="false" ht="13.8" hidden="false" customHeight="false" outlineLevel="0" collapsed="false">
      <c r="D13743" s="875" t="n">
        <v>26424</v>
      </c>
      <c r="E13743" s="880" t="n">
        <v>6.17</v>
      </c>
      <c r="F13743" s="877" t="n">
        <f aca="false">IFERROR(E13743/100,"")</f>
        <v>0.0617</v>
      </c>
    </row>
    <row r="13744" customFormat="false" ht="13.8" hidden="false" customHeight="false" outlineLevel="0" collapsed="false">
      <c r="D13744" s="875" t="n">
        <v>26423</v>
      </c>
      <c r="E13744" s="880" t="n">
        <v>6.17</v>
      </c>
      <c r="F13744" s="877" t="n">
        <f aca="false">IFERROR(E13744/100,"")</f>
        <v>0.0617</v>
      </c>
    </row>
    <row r="13745" customFormat="false" ht="13.8" hidden="false" customHeight="false" outlineLevel="0" collapsed="false">
      <c r="D13745" s="875" t="n">
        <v>26422</v>
      </c>
      <c r="E13745" s="880" t="n">
        <v>6.17</v>
      </c>
      <c r="F13745" s="877" t="n">
        <f aca="false">IFERROR(E13745/100,"")</f>
        <v>0.0617</v>
      </c>
    </row>
    <row r="13746" customFormat="false" ht="13.8" hidden="false" customHeight="false" outlineLevel="0" collapsed="false">
      <c r="D13746" s="875" t="n">
        <v>26421</v>
      </c>
      <c r="E13746" s="880" t="n">
        <v>6.16</v>
      </c>
      <c r="F13746" s="877" t="n">
        <f aca="false">IFERROR(E13746/100,"")</f>
        <v>0.0616</v>
      </c>
    </row>
    <row r="13747" customFormat="false" ht="13.8" hidden="false" customHeight="false" outlineLevel="0" collapsed="false">
      <c r="D13747" s="875" t="n">
        <v>26420</v>
      </c>
      <c r="E13747" s="880" t="n">
        <v>6.14</v>
      </c>
      <c r="F13747" s="877" t="n">
        <f aca="false">IFERROR(E13747/100,"")</f>
        <v>0.0614</v>
      </c>
    </row>
    <row r="13748" customFormat="false" ht="13.8" hidden="false" customHeight="false" outlineLevel="0" collapsed="false">
      <c r="D13748" s="875" t="n">
        <v>26417</v>
      </c>
      <c r="E13748" s="880" t="n">
        <v>6.14</v>
      </c>
      <c r="F13748" s="877" t="n">
        <f aca="false">IFERROR(E13748/100,"")</f>
        <v>0.0614</v>
      </c>
    </row>
    <row r="13749" customFormat="false" ht="13.8" hidden="false" customHeight="false" outlineLevel="0" collapsed="false">
      <c r="D13749" s="875" t="n">
        <v>26416</v>
      </c>
      <c r="E13749" s="880" t="n">
        <v>6.11</v>
      </c>
      <c r="F13749" s="877" t="n">
        <f aca="false">IFERROR(E13749/100,"")</f>
        <v>0.0611</v>
      </c>
    </row>
    <row r="13750" customFormat="false" ht="13.8" hidden="false" customHeight="false" outlineLevel="0" collapsed="false">
      <c r="D13750" s="875" t="n">
        <v>26415</v>
      </c>
      <c r="E13750" s="880" t="n">
        <v>6.19</v>
      </c>
      <c r="F13750" s="877" t="n">
        <f aca="false">IFERROR(E13750/100,"")</f>
        <v>0.0619</v>
      </c>
    </row>
    <row r="13751" customFormat="false" ht="13.8" hidden="false" customHeight="false" outlineLevel="0" collapsed="false">
      <c r="D13751" s="875" t="n">
        <v>26414</v>
      </c>
      <c r="E13751" s="880" t="n">
        <v>6.21</v>
      </c>
      <c r="F13751" s="877" t="n">
        <f aca="false">IFERROR(E13751/100,"")</f>
        <v>0.0621</v>
      </c>
    </row>
    <row r="13752" customFormat="false" ht="13.8" hidden="false" customHeight="false" outlineLevel="0" collapsed="false">
      <c r="D13752" s="875" t="n">
        <v>26413</v>
      </c>
      <c r="E13752" s="880" t="n">
        <v>6.21</v>
      </c>
      <c r="F13752" s="877" t="n">
        <f aca="false">IFERROR(E13752/100,"")</f>
        <v>0.0621</v>
      </c>
    </row>
    <row r="13753" customFormat="false" ht="13.8" hidden="false" customHeight="false" outlineLevel="0" collapsed="false">
      <c r="D13753" s="875" t="n">
        <v>26410</v>
      </c>
      <c r="E13753" s="880" t="n">
        <v>6.2</v>
      </c>
      <c r="F13753" s="877" t="n">
        <f aca="false">IFERROR(E13753/100,"")</f>
        <v>0.062</v>
      </c>
    </row>
    <row r="13754" customFormat="false" ht="13.8" hidden="false" customHeight="false" outlineLevel="0" collapsed="false">
      <c r="D13754" s="875" t="n">
        <v>26409</v>
      </c>
      <c r="E13754" s="880" t="n">
        <v>6.21</v>
      </c>
      <c r="F13754" s="877" t="n">
        <f aca="false">IFERROR(E13754/100,"")</f>
        <v>0.0621</v>
      </c>
    </row>
    <row r="13755" customFormat="false" ht="13.8" hidden="false" customHeight="false" outlineLevel="0" collapsed="false">
      <c r="D13755" s="875" t="n">
        <v>26408</v>
      </c>
      <c r="E13755" s="880" t="n">
        <v>6.22</v>
      </c>
      <c r="F13755" s="877" t="n">
        <f aca="false">IFERROR(E13755/100,"")</f>
        <v>0.0622</v>
      </c>
    </row>
    <row r="13756" customFormat="false" ht="13.8" hidden="false" customHeight="false" outlineLevel="0" collapsed="false">
      <c r="D13756" s="875" t="n">
        <v>26407</v>
      </c>
      <c r="E13756" s="880" t="n">
        <v>6.24</v>
      </c>
      <c r="F13756" s="877" t="n">
        <f aca="false">IFERROR(E13756/100,"")</f>
        <v>0.0624</v>
      </c>
    </row>
    <row r="13757" customFormat="false" ht="13.8" hidden="false" customHeight="false" outlineLevel="0" collapsed="false">
      <c r="D13757" s="875" t="n">
        <v>26406</v>
      </c>
      <c r="E13757" s="880" t="n">
        <v>6.24</v>
      </c>
      <c r="F13757" s="877" t="n">
        <f aca="false">IFERROR(E13757/100,"")</f>
        <v>0.0624</v>
      </c>
    </row>
    <row r="13758" customFormat="false" ht="13.8" hidden="false" customHeight="false" outlineLevel="0" collapsed="false">
      <c r="D13758" s="875" t="n">
        <v>26403</v>
      </c>
      <c r="E13758" s="880" t="n">
        <v>6.25</v>
      </c>
      <c r="F13758" s="877" t="n">
        <f aca="false">IFERROR(E13758/100,"")</f>
        <v>0.0625</v>
      </c>
    </row>
    <row r="13759" customFormat="false" ht="13.8" hidden="false" customHeight="false" outlineLevel="0" collapsed="false">
      <c r="D13759" s="875" t="n">
        <v>26402</v>
      </c>
      <c r="E13759" s="880" t="n">
        <v>6.25</v>
      </c>
      <c r="F13759" s="877" t="n">
        <f aca="false">IFERROR(E13759/100,"")</f>
        <v>0.0625</v>
      </c>
    </row>
    <row r="13760" customFormat="false" ht="13.8" hidden="false" customHeight="false" outlineLevel="0" collapsed="false">
      <c r="D13760" s="875" t="n">
        <v>26401</v>
      </c>
      <c r="E13760" s="880" t="n">
        <v>6.21</v>
      </c>
      <c r="F13760" s="877" t="n">
        <f aca="false">IFERROR(E13760/100,"")</f>
        <v>0.0621</v>
      </c>
    </row>
    <row r="13761" customFormat="false" ht="13.8" hidden="false" customHeight="false" outlineLevel="0" collapsed="false">
      <c r="D13761" s="875" t="n">
        <v>26400</v>
      </c>
      <c r="E13761" s="880" t="n">
        <v>6.18</v>
      </c>
      <c r="F13761" s="877" t="n">
        <f aca="false">IFERROR(E13761/100,"")</f>
        <v>0.0618</v>
      </c>
    </row>
    <row r="13762" customFormat="false" ht="13.8" hidden="false" customHeight="false" outlineLevel="0" collapsed="false">
      <c r="D13762" s="875" t="n">
        <v>26399</v>
      </c>
      <c r="E13762" s="880" t="n">
        <v>6.17</v>
      </c>
      <c r="F13762" s="877" t="n">
        <f aca="false">IFERROR(E13762/100,"")</f>
        <v>0.0617</v>
      </c>
    </row>
    <row r="13763" customFormat="false" ht="13.8" hidden="false" customHeight="false" outlineLevel="0" collapsed="false">
      <c r="D13763" s="875" t="n">
        <v>26396</v>
      </c>
      <c r="E13763" s="880" t="n">
        <v>6.18</v>
      </c>
      <c r="F13763" s="877" t="n">
        <f aca="false">IFERROR(E13763/100,"")</f>
        <v>0.0618</v>
      </c>
    </row>
    <row r="13764" customFormat="false" ht="13.8" hidden="false" customHeight="false" outlineLevel="0" collapsed="false">
      <c r="D13764" s="875" t="n">
        <v>26395</v>
      </c>
      <c r="E13764" s="880" t="n">
        <v>6.18</v>
      </c>
      <c r="F13764" s="877" t="n">
        <f aca="false">IFERROR(E13764/100,"")</f>
        <v>0.0618</v>
      </c>
    </row>
    <row r="13765" customFormat="false" ht="13.8" hidden="false" customHeight="false" outlineLevel="0" collapsed="false">
      <c r="D13765" s="875" t="n">
        <v>26394</v>
      </c>
      <c r="E13765" s="880" t="n">
        <v>6.18</v>
      </c>
      <c r="F13765" s="877" t="n">
        <f aca="false">IFERROR(E13765/100,"")</f>
        <v>0.0618</v>
      </c>
    </row>
    <row r="13766" customFormat="false" ht="13.8" hidden="false" customHeight="false" outlineLevel="0" collapsed="false">
      <c r="D13766" s="875" t="n">
        <v>26393</v>
      </c>
      <c r="E13766" s="880" t="n">
        <v>6.18</v>
      </c>
      <c r="F13766" s="877" t="n">
        <f aca="false">IFERROR(E13766/100,"")</f>
        <v>0.0618</v>
      </c>
    </row>
    <row r="13767" customFormat="false" ht="13.8" hidden="false" customHeight="false" outlineLevel="0" collapsed="false">
      <c r="D13767" s="875" t="n">
        <v>26392</v>
      </c>
      <c r="E13767" s="880" t="n">
        <v>6.14</v>
      </c>
      <c r="F13767" s="877" t="n">
        <f aca="false">IFERROR(E13767/100,"")</f>
        <v>0.0614</v>
      </c>
    </row>
    <row r="13768" customFormat="false" ht="13.8" hidden="false" customHeight="false" outlineLevel="0" collapsed="false">
      <c r="D13768" s="875" t="n">
        <v>26389</v>
      </c>
      <c r="E13768" s="867" t="e">
        <f aca="false">NA()</f>
        <v>#N/A</v>
      </c>
      <c r="F13768" s="877" t="str">
        <f aca="false">IFERROR(E13768/100,"")</f>
        <v/>
      </c>
    </row>
    <row r="13769" customFormat="false" ht="13.8" hidden="false" customHeight="false" outlineLevel="0" collapsed="false">
      <c r="D13769" s="875" t="n">
        <v>26388</v>
      </c>
      <c r="E13769" s="880" t="n">
        <v>6.12</v>
      </c>
      <c r="F13769" s="877" t="n">
        <f aca="false">IFERROR(E13769/100,"")</f>
        <v>0.0612</v>
      </c>
    </row>
    <row r="13770" customFormat="false" ht="13.8" hidden="false" customHeight="false" outlineLevel="0" collapsed="false">
      <c r="D13770" s="875" t="n">
        <v>26387</v>
      </c>
      <c r="E13770" s="880" t="n">
        <v>6.12</v>
      </c>
      <c r="F13770" s="877" t="n">
        <f aca="false">IFERROR(E13770/100,"")</f>
        <v>0.0612</v>
      </c>
    </row>
    <row r="13771" customFormat="false" ht="13.8" hidden="false" customHeight="false" outlineLevel="0" collapsed="false">
      <c r="D13771" s="875" t="n">
        <v>26386</v>
      </c>
      <c r="E13771" s="880" t="n">
        <v>6.11</v>
      </c>
      <c r="F13771" s="877" t="n">
        <f aca="false">IFERROR(E13771/100,"")</f>
        <v>0.0611</v>
      </c>
    </row>
    <row r="13772" customFormat="false" ht="13.8" hidden="false" customHeight="false" outlineLevel="0" collapsed="false">
      <c r="D13772" s="875" t="n">
        <v>26385</v>
      </c>
      <c r="E13772" s="880" t="n">
        <v>6.1</v>
      </c>
      <c r="F13772" s="877" t="n">
        <f aca="false">IFERROR(E13772/100,"")</f>
        <v>0.061</v>
      </c>
    </row>
    <row r="13773" customFormat="false" ht="13.8" hidden="false" customHeight="false" outlineLevel="0" collapsed="false">
      <c r="D13773" s="875" t="n">
        <v>26382</v>
      </c>
      <c r="E13773" s="880" t="n">
        <v>6.12</v>
      </c>
      <c r="F13773" s="877" t="n">
        <f aca="false">IFERROR(E13773/100,"")</f>
        <v>0.0612</v>
      </c>
    </row>
    <row r="13774" customFormat="false" ht="13.8" hidden="false" customHeight="false" outlineLevel="0" collapsed="false">
      <c r="D13774" s="875" t="n">
        <v>26381</v>
      </c>
      <c r="E13774" s="880" t="n">
        <v>6.1</v>
      </c>
      <c r="F13774" s="877" t="n">
        <f aca="false">IFERROR(E13774/100,"")</f>
        <v>0.061</v>
      </c>
    </row>
    <row r="13775" customFormat="false" ht="13.8" hidden="false" customHeight="false" outlineLevel="0" collapsed="false">
      <c r="D13775" s="875" t="n">
        <v>26380</v>
      </c>
      <c r="E13775" s="880" t="n">
        <v>6.08</v>
      </c>
      <c r="F13775" s="877" t="n">
        <f aca="false">IFERROR(E13775/100,"")</f>
        <v>0.0608</v>
      </c>
    </row>
    <row r="13776" customFormat="false" ht="13.8" hidden="false" customHeight="false" outlineLevel="0" collapsed="false">
      <c r="D13776" s="875" t="n">
        <v>26379</v>
      </c>
      <c r="E13776" s="880" t="n">
        <v>6.08</v>
      </c>
      <c r="F13776" s="877" t="n">
        <f aca="false">IFERROR(E13776/100,"")</f>
        <v>0.0608</v>
      </c>
    </row>
    <row r="13777" customFormat="false" ht="13.8" hidden="false" customHeight="false" outlineLevel="0" collapsed="false">
      <c r="D13777" s="875" t="n">
        <v>26378</v>
      </c>
      <c r="E13777" s="880" t="n">
        <v>6.09</v>
      </c>
      <c r="F13777" s="877" t="n">
        <f aca="false">IFERROR(E13777/100,"")</f>
        <v>0.0609</v>
      </c>
    </row>
    <row r="13778" customFormat="false" ht="13.8" hidden="false" customHeight="false" outlineLevel="0" collapsed="false">
      <c r="D13778" s="875" t="n">
        <v>26375</v>
      </c>
      <c r="E13778" s="880" t="n">
        <v>6.08</v>
      </c>
      <c r="F13778" s="877" t="n">
        <f aca="false">IFERROR(E13778/100,"")</f>
        <v>0.0608</v>
      </c>
    </row>
    <row r="13779" customFormat="false" ht="13.8" hidden="false" customHeight="false" outlineLevel="0" collapsed="false">
      <c r="D13779" s="875" t="n">
        <v>26374</v>
      </c>
      <c r="E13779" s="880" t="n">
        <v>6.08</v>
      </c>
      <c r="F13779" s="877" t="n">
        <f aca="false">IFERROR(E13779/100,"")</f>
        <v>0.0608</v>
      </c>
    </row>
    <row r="13780" customFormat="false" ht="13.8" hidden="false" customHeight="false" outlineLevel="0" collapsed="false">
      <c r="D13780" s="875" t="n">
        <v>26373</v>
      </c>
      <c r="E13780" s="880" t="n">
        <v>6.11</v>
      </c>
      <c r="F13780" s="877" t="n">
        <f aca="false">IFERROR(E13780/100,"")</f>
        <v>0.0611</v>
      </c>
    </row>
    <row r="13781" customFormat="false" ht="13.8" hidden="false" customHeight="false" outlineLevel="0" collapsed="false">
      <c r="D13781" s="875" t="n">
        <v>26372</v>
      </c>
      <c r="E13781" s="880" t="n">
        <v>6.06</v>
      </c>
      <c r="F13781" s="877" t="n">
        <f aca="false">IFERROR(E13781/100,"")</f>
        <v>0.0606</v>
      </c>
    </row>
    <row r="13782" customFormat="false" ht="13.8" hidden="false" customHeight="false" outlineLevel="0" collapsed="false">
      <c r="D13782" s="875" t="n">
        <v>26371</v>
      </c>
      <c r="E13782" s="880" t="n">
        <v>6.07</v>
      </c>
      <c r="F13782" s="877" t="n">
        <f aca="false">IFERROR(E13782/100,"")</f>
        <v>0.0607</v>
      </c>
    </row>
    <row r="13783" customFormat="false" ht="13.8" hidden="false" customHeight="false" outlineLevel="0" collapsed="false">
      <c r="D13783" s="875" t="n">
        <v>26368</v>
      </c>
      <c r="E13783" s="880" t="n">
        <v>6.03</v>
      </c>
      <c r="F13783" s="877" t="n">
        <f aca="false">IFERROR(E13783/100,"")</f>
        <v>0.0603</v>
      </c>
    </row>
    <row r="13784" customFormat="false" ht="13.8" hidden="false" customHeight="false" outlineLevel="0" collapsed="false">
      <c r="D13784" s="875" t="n">
        <v>26367</v>
      </c>
      <c r="E13784" s="880" t="n">
        <v>6.02</v>
      </c>
      <c r="F13784" s="877" t="n">
        <f aca="false">IFERROR(E13784/100,"")</f>
        <v>0.0602</v>
      </c>
    </row>
    <row r="13785" customFormat="false" ht="13.8" hidden="false" customHeight="false" outlineLevel="0" collapsed="false">
      <c r="D13785" s="875" t="n">
        <v>26366</v>
      </c>
      <c r="E13785" s="880" t="n">
        <v>6.02</v>
      </c>
      <c r="F13785" s="877" t="n">
        <f aca="false">IFERROR(E13785/100,"")</f>
        <v>0.0602</v>
      </c>
    </row>
    <row r="13786" customFormat="false" ht="13.8" hidden="false" customHeight="false" outlineLevel="0" collapsed="false">
      <c r="D13786" s="875" t="n">
        <v>26365</v>
      </c>
      <c r="E13786" s="880" t="n">
        <v>6.02</v>
      </c>
      <c r="F13786" s="877" t="n">
        <f aca="false">IFERROR(E13786/100,"")</f>
        <v>0.0602</v>
      </c>
    </row>
    <row r="13787" customFormat="false" ht="13.8" hidden="false" customHeight="false" outlineLevel="0" collapsed="false">
      <c r="D13787" s="875" t="n">
        <v>26364</v>
      </c>
      <c r="E13787" s="880" t="n">
        <v>6.01</v>
      </c>
      <c r="F13787" s="877" t="n">
        <f aca="false">IFERROR(E13787/100,"")</f>
        <v>0.0601</v>
      </c>
    </row>
    <row r="13788" customFormat="false" ht="13.8" hidden="false" customHeight="false" outlineLevel="0" collapsed="false">
      <c r="D13788" s="875" t="n">
        <v>26361</v>
      </c>
      <c r="E13788" s="880" t="n">
        <v>6.02</v>
      </c>
      <c r="F13788" s="877" t="n">
        <f aca="false">IFERROR(E13788/100,"")</f>
        <v>0.0602</v>
      </c>
    </row>
    <row r="13789" customFormat="false" ht="13.8" hidden="false" customHeight="false" outlineLevel="0" collapsed="false">
      <c r="D13789" s="875" t="n">
        <v>26360</v>
      </c>
      <c r="E13789" s="880" t="n">
        <v>6.03</v>
      </c>
      <c r="F13789" s="877" t="n">
        <f aca="false">IFERROR(E13789/100,"")</f>
        <v>0.0603</v>
      </c>
    </row>
    <row r="13790" customFormat="false" ht="13.8" hidden="false" customHeight="false" outlineLevel="0" collapsed="false">
      <c r="D13790" s="875" t="n">
        <v>26359</v>
      </c>
      <c r="E13790" s="880" t="n">
        <v>6.04</v>
      </c>
      <c r="F13790" s="877" t="n">
        <f aca="false">IFERROR(E13790/100,"")</f>
        <v>0.0604</v>
      </c>
    </row>
    <row r="13791" customFormat="false" ht="13.8" hidden="false" customHeight="false" outlineLevel="0" collapsed="false">
      <c r="D13791" s="875" t="n">
        <v>26358</v>
      </c>
      <c r="E13791" s="880" t="n">
        <v>6.04</v>
      </c>
      <c r="F13791" s="877" t="n">
        <f aca="false">IFERROR(E13791/100,"")</f>
        <v>0.0604</v>
      </c>
    </row>
    <row r="13792" customFormat="false" ht="13.8" hidden="false" customHeight="false" outlineLevel="0" collapsed="false">
      <c r="D13792" s="875" t="n">
        <v>26357</v>
      </c>
      <c r="E13792" s="880" t="n">
        <v>6.04</v>
      </c>
      <c r="F13792" s="877" t="n">
        <f aca="false">IFERROR(E13792/100,"")</f>
        <v>0.0604</v>
      </c>
    </row>
    <row r="13793" customFormat="false" ht="13.8" hidden="false" customHeight="false" outlineLevel="0" collapsed="false">
      <c r="D13793" s="875" t="n">
        <v>26354</v>
      </c>
      <c r="E13793" s="880" t="n">
        <v>6.06</v>
      </c>
      <c r="F13793" s="877" t="n">
        <f aca="false">IFERROR(E13793/100,"")</f>
        <v>0.0606</v>
      </c>
    </row>
    <row r="13794" customFormat="false" ht="13.8" hidden="false" customHeight="false" outlineLevel="0" collapsed="false">
      <c r="D13794" s="875" t="n">
        <v>26353</v>
      </c>
      <c r="E13794" s="880" t="n">
        <v>6.07</v>
      </c>
      <c r="F13794" s="877" t="n">
        <f aca="false">IFERROR(E13794/100,"")</f>
        <v>0.0607</v>
      </c>
    </row>
    <row r="13795" customFormat="false" ht="13.8" hidden="false" customHeight="false" outlineLevel="0" collapsed="false">
      <c r="D13795" s="875" t="n">
        <v>26352</v>
      </c>
      <c r="E13795" s="880" t="n">
        <v>6.07</v>
      </c>
      <c r="F13795" s="877" t="n">
        <f aca="false">IFERROR(E13795/100,"")</f>
        <v>0.0607</v>
      </c>
    </row>
    <row r="13796" customFormat="false" ht="13.8" hidden="false" customHeight="false" outlineLevel="0" collapsed="false">
      <c r="D13796" s="875" t="n">
        <v>26351</v>
      </c>
      <c r="E13796" s="880" t="n">
        <v>6.06</v>
      </c>
      <c r="F13796" s="877" t="n">
        <f aca="false">IFERROR(E13796/100,"")</f>
        <v>0.0606</v>
      </c>
    </row>
    <row r="13797" customFormat="false" ht="13.8" hidden="false" customHeight="false" outlineLevel="0" collapsed="false">
      <c r="D13797" s="875" t="n">
        <v>26350</v>
      </c>
      <c r="E13797" s="867" t="e">
        <f aca="false">NA()</f>
        <v>#N/A</v>
      </c>
      <c r="F13797" s="877" t="str">
        <f aca="false">IFERROR(E13797/100,"")</f>
        <v/>
      </c>
    </row>
    <row r="13798" customFormat="false" ht="13.8" hidden="false" customHeight="false" outlineLevel="0" collapsed="false">
      <c r="D13798" s="875" t="n">
        <v>26347</v>
      </c>
      <c r="E13798" s="880" t="n">
        <v>6.06</v>
      </c>
      <c r="F13798" s="877" t="n">
        <f aca="false">IFERROR(E13798/100,"")</f>
        <v>0.0606</v>
      </c>
    </row>
    <row r="13799" customFormat="false" ht="13.8" hidden="false" customHeight="false" outlineLevel="0" collapsed="false">
      <c r="D13799" s="875" t="n">
        <v>26346</v>
      </c>
      <c r="E13799" s="880" t="n">
        <v>6.06</v>
      </c>
      <c r="F13799" s="877" t="n">
        <f aca="false">IFERROR(E13799/100,"")</f>
        <v>0.0606</v>
      </c>
    </row>
    <row r="13800" customFormat="false" ht="13.8" hidden="false" customHeight="false" outlineLevel="0" collapsed="false">
      <c r="D13800" s="875" t="n">
        <v>26345</v>
      </c>
      <c r="E13800" s="880" t="n">
        <v>6.08</v>
      </c>
      <c r="F13800" s="877" t="n">
        <f aca="false">IFERROR(E13800/100,"")</f>
        <v>0.0608</v>
      </c>
    </row>
    <row r="13801" customFormat="false" ht="13.8" hidden="false" customHeight="false" outlineLevel="0" collapsed="false">
      <c r="D13801" s="875" t="n">
        <v>26344</v>
      </c>
      <c r="E13801" s="880" t="n">
        <v>6.1</v>
      </c>
      <c r="F13801" s="877" t="n">
        <f aca="false">IFERROR(E13801/100,"")</f>
        <v>0.061</v>
      </c>
    </row>
    <row r="13802" customFormat="false" ht="13.8" hidden="false" customHeight="false" outlineLevel="0" collapsed="false">
      <c r="D13802" s="875" t="n">
        <v>26343</v>
      </c>
      <c r="E13802" s="880" t="n">
        <v>6.1</v>
      </c>
      <c r="F13802" s="877" t="n">
        <f aca="false">IFERROR(E13802/100,"")</f>
        <v>0.061</v>
      </c>
    </row>
    <row r="13803" customFormat="false" ht="13.8" hidden="false" customHeight="false" outlineLevel="0" collapsed="false">
      <c r="D13803" s="875" t="n">
        <v>26340</v>
      </c>
      <c r="E13803" s="880" t="n">
        <v>6.12</v>
      </c>
      <c r="F13803" s="877" t="n">
        <f aca="false">IFERROR(E13803/100,"")</f>
        <v>0.0612</v>
      </c>
    </row>
    <row r="13804" customFormat="false" ht="13.8" hidden="false" customHeight="false" outlineLevel="0" collapsed="false">
      <c r="D13804" s="875" t="n">
        <v>26339</v>
      </c>
      <c r="E13804" s="880" t="n">
        <v>6.11</v>
      </c>
      <c r="F13804" s="877" t="n">
        <f aca="false">IFERROR(E13804/100,"")</f>
        <v>0.0611</v>
      </c>
    </row>
    <row r="13805" customFormat="false" ht="13.8" hidden="false" customHeight="false" outlineLevel="0" collapsed="false">
      <c r="D13805" s="875" t="n">
        <v>26338</v>
      </c>
      <c r="E13805" s="880" t="n">
        <v>6.12</v>
      </c>
      <c r="F13805" s="877" t="n">
        <f aca="false">IFERROR(E13805/100,"")</f>
        <v>0.0612</v>
      </c>
    </row>
    <row r="13806" customFormat="false" ht="13.8" hidden="false" customHeight="false" outlineLevel="0" collapsed="false">
      <c r="D13806" s="875" t="n">
        <v>26337</v>
      </c>
      <c r="E13806" s="880" t="n">
        <v>6.11</v>
      </c>
      <c r="F13806" s="877" t="n">
        <f aca="false">IFERROR(E13806/100,"")</f>
        <v>0.0611</v>
      </c>
    </row>
    <row r="13807" customFormat="false" ht="13.8" hidden="false" customHeight="false" outlineLevel="0" collapsed="false">
      <c r="D13807" s="875" t="n">
        <v>26336</v>
      </c>
      <c r="E13807" s="880" t="n">
        <v>6.09</v>
      </c>
      <c r="F13807" s="877" t="n">
        <f aca="false">IFERROR(E13807/100,"")</f>
        <v>0.0609</v>
      </c>
    </row>
    <row r="13808" customFormat="false" ht="13.8" hidden="false" customHeight="false" outlineLevel="0" collapsed="false">
      <c r="D13808" s="875" t="n">
        <v>26333</v>
      </c>
      <c r="E13808" s="880" t="n">
        <v>6.08</v>
      </c>
      <c r="F13808" s="877" t="n">
        <f aca="false">IFERROR(E13808/100,"")</f>
        <v>0.0608</v>
      </c>
    </row>
    <row r="13809" customFormat="false" ht="13.8" hidden="false" customHeight="false" outlineLevel="0" collapsed="false">
      <c r="D13809" s="875" t="n">
        <v>26332</v>
      </c>
      <c r="E13809" s="880" t="n">
        <v>6.08</v>
      </c>
      <c r="F13809" s="877" t="n">
        <f aca="false">IFERROR(E13809/100,"")</f>
        <v>0.0608</v>
      </c>
    </row>
    <row r="13810" customFormat="false" ht="13.8" hidden="false" customHeight="false" outlineLevel="0" collapsed="false">
      <c r="D13810" s="875" t="n">
        <v>26331</v>
      </c>
      <c r="E13810" s="880" t="n">
        <v>6.08</v>
      </c>
      <c r="F13810" s="877" t="n">
        <f aca="false">IFERROR(E13810/100,"")</f>
        <v>0.0608</v>
      </c>
    </row>
    <row r="13811" customFormat="false" ht="13.8" hidden="false" customHeight="false" outlineLevel="0" collapsed="false">
      <c r="D13811" s="875" t="n">
        <v>26330</v>
      </c>
      <c r="E13811" s="880" t="n">
        <v>6.09</v>
      </c>
      <c r="F13811" s="877" t="n">
        <f aca="false">IFERROR(E13811/100,"")</f>
        <v>0.0609</v>
      </c>
    </row>
    <row r="13812" customFormat="false" ht="13.8" hidden="false" customHeight="false" outlineLevel="0" collapsed="false">
      <c r="D13812" s="875" t="n">
        <v>26329</v>
      </c>
      <c r="E13812" s="880" t="n">
        <v>6.09</v>
      </c>
      <c r="F13812" s="877" t="n">
        <f aca="false">IFERROR(E13812/100,"")</f>
        <v>0.0609</v>
      </c>
    </row>
    <row r="13813" customFormat="false" ht="13.8" hidden="false" customHeight="false" outlineLevel="0" collapsed="false">
      <c r="D13813" s="875" t="n">
        <v>26326</v>
      </c>
      <c r="E13813" s="880" t="n">
        <v>6.08</v>
      </c>
      <c r="F13813" s="877" t="n">
        <f aca="false">IFERROR(E13813/100,"")</f>
        <v>0.0608</v>
      </c>
    </row>
    <row r="13814" customFormat="false" ht="13.8" hidden="false" customHeight="false" outlineLevel="0" collapsed="false">
      <c r="D13814" s="875" t="n">
        <v>26325</v>
      </c>
      <c r="E13814" s="880" t="n">
        <v>6.05</v>
      </c>
      <c r="F13814" s="877" t="n">
        <f aca="false">IFERROR(E13814/100,"")</f>
        <v>0.0605</v>
      </c>
    </row>
    <row r="13815" customFormat="false" ht="13.8" hidden="false" customHeight="false" outlineLevel="0" collapsed="false">
      <c r="D13815" s="875" t="n">
        <v>26324</v>
      </c>
      <c r="E13815" s="880" t="n">
        <v>6.01</v>
      </c>
      <c r="F13815" s="877" t="n">
        <f aca="false">IFERROR(E13815/100,"")</f>
        <v>0.0601</v>
      </c>
    </row>
    <row r="13816" customFormat="false" ht="13.8" hidden="false" customHeight="false" outlineLevel="0" collapsed="false">
      <c r="D13816" s="875" t="n">
        <v>26323</v>
      </c>
      <c r="E13816" s="880" t="n">
        <v>6.02</v>
      </c>
      <c r="F13816" s="877" t="n">
        <f aca="false">IFERROR(E13816/100,"")</f>
        <v>0.0602</v>
      </c>
    </row>
    <row r="13817" customFormat="false" ht="13.8" hidden="false" customHeight="false" outlineLevel="0" collapsed="false">
      <c r="D13817" s="875" t="n">
        <v>26322</v>
      </c>
      <c r="E13817" s="880" t="n">
        <v>6.02</v>
      </c>
      <c r="F13817" s="877" t="n">
        <f aca="false">IFERROR(E13817/100,"")</f>
        <v>0.0602</v>
      </c>
    </row>
    <row r="13818" customFormat="false" ht="13.8" hidden="false" customHeight="false" outlineLevel="0" collapsed="false">
      <c r="D13818" s="875" t="n">
        <v>26319</v>
      </c>
      <c r="E13818" s="880" t="n">
        <v>5.99</v>
      </c>
      <c r="F13818" s="877" t="n">
        <f aca="false">IFERROR(E13818/100,"")</f>
        <v>0.0599</v>
      </c>
    </row>
    <row r="13819" customFormat="false" ht="13.8" hidden="false" customHeight="false" outlineLevel="0" collapsed="false">
      <c r="D13819" s="875" t="n">
        <v>26318</v>
      </c>
      <c r="E13819" s="880" t="n">
        <v>5.98</v>
      </c>
      <c r="F13819" s="877" t="n">
        <f aca="false">IFERROR(E13819/100,"")</f>
        <v>0.0598</v>
      </c>
    </row>
    <row r="13820" customFormat="false" ht="13.8" hidden="false" customHeight="false" outlineLevel="0" collapsed="false">
      <c r="D13820" s="875" t="n">
        <v>26317</v>
      </c>
      <c r="E13820" s="880" t="n">
        <v>5.96</v>
      </c>
      <c r="F13820" s="877" t="n">
        <f aca="false">IFERROR(E13820/100,"")</f>
        <v>0.0596</v>
      </c>
    </row>
    <row r="13821" customFormat="false" ht="13.8" hidden="false" customHeight="false" outlineLevel="0" collapsed="false">
      <c r="D13821" s="875" t="n">
        <v>26316</v>
      </c>
      <c r="E13821" s="880" t="n">
        <v>5.92</v>
      </c>
      <c r="F13821" s="877" t="n">
        <f aca="false">IFERROR(E13821/100,"")</f>
        <v>0.0592</v>
      </c>
    </row>
    <row r="13822" customFormat="false" ht="13.8" hidden="false" customHeight="false" outlineLevel="0" collapsed="false">
      <c r="D13822" s="875" t="n">
        <v>26315</v>
      </c>
      <c r="E13822" s="880" t="n">
        <v>5.89</v>
      </c>
      <c r="F13822" s="877" t="n">
        <f aca="false">IFERROR(E13822/100,"")</f>
        <v>0.0589</v>
      </c>
    </row>
    <row r="13823" customFormat="false" ht="13.8" hidden="false" customHeight="false" outlineLevel="0" collapsed="false">
      <c r="D13823" s="875" t="n">
        <v>26312</v>
      </c>
      <c r="E13823" s="880" t="n">
        <v>5.85</v>
      </c>
      <c r="F13823" s="877" t="n">
        <f aca="false">IFERROR(E13823/100,"")</f>
        <v>0.0585</v>
      </c>
    </row>
    <row r="13824" customFormat="false" ht="13.8" hidden="false" customHeight="false" outlineLevel="0" collapsed="false">
      <c r="D13824" s="875" t="n">
        <v>26311</v>
      </c>
      <c r="E13824" s="880" t="n">
        <v>5.86</v>
      </c>
      <c r="F13824" s="877" t="n">
        <f aca="false">IFERROR(E13824/100,"")</f>
        <v>0.0586</v>
      </c>
    </row>
    <row r="13825" customFormat="false" ht="13.8" hidden="false" customHeight="false" outlineLevel="0" collapsed="false">
      <c r="D13825" s="875" t="n">
        <v>26310</v>
      </c>
      <c r="E13825" s="880" t="n">
        <v>5.88</v>
      </c>
      <c r="F13825" s="877" t="n">
        <f aca="false">IFERROR(E13825/100,"")</f>
        <v>0.0588</v>
      </c>
    </row>
    <row r="13826" customFormat="false" ht="13.8" hidden="false" customHeight="false" outlineLevel="0" collapsed="false">
      <c r="D13826" s="875" t="n">
        <v>26309</v>
      </c>
      <c r="E13826" s="880" t="n">
        <v>5.88</v>
      </c>
      <c r="F13826" s="877" t="n">
        <f aca="false">IFERROR(E13826/100,"")</f>
        <v>0.0588</v>
      </c>
    </row>
    <row r="13827" customFormat="false" ht="13.8" hidden="false" customHeight="false" outlineLevel="0" collapsed="false">
      <c r="D13827" s="875" t="n">
        <v>26308</v>
      </c>
      <c r="E13827" s="880" t="n">
        <v>5.86</v>
      </c>
      <c r="F13827" s="877" t="n">
        <f aca="false">IFERROR(E13827/100,"")</f>
        <v>0.0586</v>
      </c>
    </row>
    <row r="13828" customFormat="false" ht="13.8" hidden="false" customHeight="false" outlineLevel="0" collapsed="false">
      <c r="D13828" s="875" t="n">
        <v>26305</v>
      </c>
      <c r="E13828" s="880" t="n">
        <v>5.88</v>
      </c>
      <c r="F13828" s="877" t="n">
        <f aca="false">IFERROR(E13828/100,"")</f>
        <v>0.0588</v>
      </c>
    </row>
    <row r="13829" customFormat="false" ht="13.8" hidden="false" customHeight="false" outlineLevel="0" collapsed="false">
      <c r="D13829" s="875" t="n">
        <v>26304</v>
      </c>
      <c r="E13829" s="880" t="n">
        <v>5.9</v>
      </c>
      <c r="F13829" s="877" t="n">
        <f aca="false">IFERROR(E13829/100,"")</f>
        <v>0.059</v>
      </c>
    </row>
    <row r="13830" customFormat="false" ht="13.8" hidden="false" customHeight="false" outlineLevel="0" collapsed="false">
      <c r="D13830" s="875" t="n">
        <v>26303</v>
      </c>
      <c r="E13830" s="880" t="n">
        <v>5.91</v>
      </c>
      <c r="F13830" s="877" t="n">
        <f aca="false">IFERROR(E13830/100,"")</f>
        <v>0.0591</v>
      </c>
    </row>
    <row r="13831" customFormat="false" ht="13.8" hidden="false" customHeight="false" outlineLevel="0" collapsed="false">
      <c r="D13831" s="875" t="n">
        <v>26302</v>
      </c>
      <c r="E13831" s="880" t="n">
        <v>5.93</v>
      </c>
      <c r="F13831" s="877" t="n">
        <f aca="false">IFERROR(E13831/100,"")</f>
        <v>0.0593</v>
      </c>
    </row>
    <row r="13832" customFormat="false" ht="13.8" hidden="false" customHeight="false" outlineLevel="0" collapsed="false">
      <c r="D13832" s="875" t="n">
        <v>26301</v>
      </c>
      <c r="E13832" s="880" t="n">
        <v>5.94</v>
      </c>
      <c r="F13832" s="877" t="n">
        <f aca="false">IFERROR(E13832/100,"")</f>
        <v>0.0594</v>
      </c>
    </row>
    <row r="13833" customFormat="false" ht="13.8" hidden="false" customHeight="false" outlineLevel="0" collapsed="false">
      <c r="D13833" s="875" t="n">
        <v>26298</v>
      </c>
      <c r="E13833" s="880" t="n">
        <v>5.89</v>
      </c>
      <c r="F13833" s="877" t="n">
        <f aca="false">IFERROR(E13833/100,"")</f>
        <v>0.0589</v>
      </c>
    </row>
    <row r="13834" customFormat="false" ht="13.8" hidden="false" customHeight="false" outlineLevel="0" collapsed="false">
      <c r="D13834" s="875" t="n">
        <v>26297</v>
      </c>
      <c r="E13834" s="880" t="n">
        <v>5.9</v>
      </c>
      <c r="F13834" s="877" t="n">
        <f aca="false">IFERROR(E13834/100,"")</f>
        <v>0.059</v>
      </c>
    </row>
    <row r="13835" customFormat="false" ht="13.8" hidden="false" customHeight="false" outlineLevel="0" collapsed="false">
      <c r="D13835" s="875" t="n">
        <v>26296</v>
      </c>
      <c r="E13835" s="880" t="n">
        <v>5.9</v>
      </c>
      <c r="F13835" s="877" t="n">
        <f aca="false">IFERROR(E13835/100,"")</f>
        <v>0.059</v>
      </c>
    </row>
    <row r="13836" customFormat="false" ht="13.8" hidden="false" customHeight="false" outlineLevel="0" collapsed="false">
      <c r="D13836" s="875" t="n">
        <v>26295</v>
      </c>
      <c r="E13836" s="880" t="n">
        <v>5.86</v>
      </c>
      <c r="F13836" s="877" t="n">
        <f aca="false">IFERROR(E13836/100,"")</f>
        <v>0.0586</v>
      </c>
    </row>
    <row r="13837" customFormat="false" ht="13.8" hidden="false" customHeight="false" outlineLevel="0" collapsed="false">
      <c r="D13837" s="875" t="n">
        <v>26294</v>
      </c>
      <c r="E13837" s="880" t="n">
        <v>5.91</v>
      </c>
      <c r="F13837" s="877" t="n">
        <f aca="false">IFERROR(E13837/100,"")</f>
        <v>0.0591</v>
      </c>
    </row>
    <row r="13838" customFormat="false" ht="13.8" hidden="false" customHeight="false" outlineLevel="0" collapsed="false">
      <c r="D13838" s="875" t="n">
        <v>26291</v>
      </c>
      <c r="E13838" s="867" t="e">
        <f aca="false">NA()</f>
        <v>#N/A</v>
      </c>
      <c r="F13838" s="877" t="str">
        <f aca="false">IFERROR(E13838/100,"")</f>
        <v/>
      </c>
    </row>
    <row r="13839" customFormat="false" ht="13.8" hidden="false" customHeight="false" outlineLevel="0" collapsed="false">
      <c r="D13839" s="875" t="n">
        <v>26290</v>
      </c>
      <c r="E13839" s="880" t="n">
        <v>5.97</v>
      </c>
      <c r="F13839" s="877" t="n">
        <f aca="false">IFERROR(E13839/100,"")</f>
        <v>0.0597</v>
      </c>
    </row>
    <row r="13840" customFormat="false" ht="13.8" hidden="false" customHeight="false" outlineLevel="0" collapsed="false">
      <c r="D13840" s="875" t="n">
        <v>26289</v>
      </c>
      <c r="E13840" s="880" t="n">
        <v>6.01</v>
      </c>
      <c r="F13840" s="877" t="n">
        <f aca="false">IFERROR(E13840/100,"")</f>
        <v>0.0601</v>
      </c>
    </row>
    <row r="13841" customFormat="false" ht="13.8" hidden="false" customHeight="false" outlineLevel="0" collapsed="false">
      <c r="D13841" s="875" t="n">
        <v>26288</v>
      </c>
      <c r="E13841" s="880" t="n">
        <v>6</v>
      </c>
      <c r="F13841" s="877" t="n">
        <f aca="false">IFERROR(E13841/100,"")</f>
        <v>0.06</v>
      </c>
    </row>
    <row r="13842" customFormat="false" ht="13.8" hidden="false" customHeight="false" outlineLevel="0" collapsed="false">
      <c r="D13842" s="875" t="n">
        <v>26287</v>
      </c>
      <c r="E13842" s="880" t="n">
        <v>5.97</v>
      </c>
      <c r="F13842" s="877" t="n">
        <f aca="false">IFERROR(E13842/100,"")</f>
        <v>0.0597</v>
      </c>
    </row>
    <row r="13843" customFormat="false" ht="13.8" hidden="false" customHeight="false" outlineLevel="0" collapsed="false">
      <c r="D13843" s="875" t="n">
        <v>26284</v>
      </c>
      <c r="E13843" s="880" t="n">
        <v>5.93</v>
      </c>
      <c r="F13843" s="877" t="n">
        <f aca="false">IFERROR(E13843/100,"")</f>
        <v>0.0593</v>
      </c>
    </row>
    <row r="13844" customFormat="false" ht="13.8" hidden="false" customHeight="false" outlineLevel="0" collapsed="false">
      <c r="D13844" s="875" t="n">
        <v>26283</v>
      </c>
      <c r="E13844" s="880" t="n">
        <v>5.95</v>
      </c>
      <c r="F13844" s="877" t="n">
        <f aca="false">IFERROR(E13844/100,"")</f>
        <v>0.0595</v>
      </c>
    </row>
    <row r="13845" customFormat="false" ht="13.8" hidden="false" customHeight="false" outlineLevel="0" collapsed="false">
      <c r="D13845" s="875" t="n">
        <v>26282</v>
      </c>
      <c r="E13845" s="880" t="n">
        <v>5.96</v>
      </c>
      <c r="F13845" s="877" t="n">
        <f aca="false">IFERROR(E13845/100,"")</f>
        <v>0.0596</v>
      </c>
    </row>
    <row r="13846" customFormat="false" ht="13.8" hidden="false" customHeight="false" outlineLevel="0" collapsed="false">
      <c r="D13846" s="875" t="n">
        <v>26281</v>
      </c>
      <c r="E13846" s="880" t="n">
        <v>5.94</v>
      </c>
      <c r="F13846" s="877" t="n">
        <f aca="false">IFERROR(E13846/100,"")</f>
        <v>0.0594</v>
      </c>
    </row>
    <row r="13847" customFormat="false" ht="13.8" hidden="false" customHeight="false" outlineLevel="0" collapsed="false">
      <c r="D13847" s="875" t="n">
        <v>26280</v>
      </c>
      <c r="E13847" s="880" t="n">
        <v>5.9</v>
      </c>
      <c r="F13847" s="877" t="n">
        <f aca="false">IFERROR(E13847/100,"")</f>
        <v>0.059</v>
      </c>
    </row>
    <row r="13848" customFormat="false" ht="13.8" hidden="false" customHeight="false" outlineLevel="0" collapsed="false">
      <c r="D13848" s="875" t="n">
        <v>26277</v>
      </c>
      <c r="E13848" s="880" t="n">
        <v>5.93</v>
      </c>
      <c r="F13848" s="877" t="n">
        <f aca="false">IFERROR(E13848/100,"")</f>
        <v>0.0593</v>
      </c>
    </row>
    <row r="13849" customFormat="false" ht="13.8" hidden="false" customHeight="false" outlineLevel="0" collapsed="false">
      <c r="D13849" s="875" t="n">
        <v>26276</v>
      </c>
      <c r="E13849" s="880" t="n">
        <v>5.94</v>
      </c>
      <c r="F13849" s="877" t="n">
        <f aca="false">IFERROR(E13849/100,"")</f>
        <v>0.0594</v>
      </c>
    </row>
    <row r="13850" customFormat="false" ht="13.8" hidden="false" customHeight="false" outlineLevel="0" collapsed="false">
      <c r="D13850" s="875" t="n">
        <v>26275</v>
      </c>
      <c r="E13850" s="880" t="n">
        <v>5.92</v>
      </c>
      <c r="F13850" s="877" t="n">
        <f aca="false">IFERROR(E13850/100,"")</f>
        <v>0.0592</v>
      </c>
    </row>
    <row r="13851" customFormat="false" ht="13.8" hidden="false" customHeight="false" outlineLevel="0" collapsed="false">
      <c r="D13851" s="875" t="n">
        <v>26274</v>
      </c>
      <c r="E13851" s="880" t="n">
        <v>5.92</v>
      </c>
      <c r="F13851" s="877" t="n">
        <f aca="false">IFERROR(E13851/100,"")</f>
        <v>0.0592</v>
      </c>
    </row>
    <row r="13852" customFormat="false" ht="13.8" hidden="false" customHeight="false" outlineLevel="0" collapsed="false">
      <c r="D13852" s="875" t="n">
        <v>26273</v>
      </c>
      <c r="E13852" s="880" t="n">
        <v>5.88</v>
      </c>
      <c r="F13852" s="877" t="n">
        <f aca="false">IFERROR(E13852/100,"")</f>
        <v>0.0588</v>
      </c>
    </row>
    <row r="13853" customFormat="false" ht="13.8" hidden="false" customHeight="false" outlineLevel="0" collapsed="false">
      <c r="D13853" s="875" t="n">
        <v>26270</v>
      </c>
      <c r="E13853" s="880" t="n">
        <v>5.88</v>
      </c>
      <c r="F13853" s="877" t="n">
        <f aca="false">IFERROR(E13853/100,"")</f>
        <v>0.0588</v>
      </c>
    </row>
    <row r="13854" customFormat="false" ht="13.8" hidden="false" customHeight="false" outlineLevel="0" collapsed="false">
      <c r="D13854" s="875" t="n">
        <v>26269</v>
      </c>
      <c r="E13854" s="880" t="n">
        <v>5.9</v>
      </c>
      <c r="F13854" s="877" t="n">
        <f aca="false">IFERROR(E13854/100,"")</f>
        <v>0.059</v>
      </c>
    </row>
    <row r="13855" customFormat="false" ht="13.8" hidden="false" customHeight="false" outlineLevel="0" collapsed="false">
      <c r="D13855" s="875" t="n">
        <v>26268</v>
      </c>
      <c r="E13855" s="880" t="n">
        <v>5.92</v>
      </c>
      <c r="F13855" s="877" t="n">
        <f aca="false">IFERROR(E13855/100,"")</f>
        <v>0.0592</v>
      </c>
    </row>
    <row r="13856" customFormat="false" ht="13.8" hidden="false" customHeight="false" outlineLevel="0" collapsed="false">
      <c r="D13856" s="875" t="n">
        <v>26267</v>
      </c>
      <c r="E13856" s="880" t="n">
        <v>5.93</v>
      </c>
      <c r="F13856" s="877" t="n">
        <f aca="false">IFERROR(E13856/100,"")</f>
        <v>0.0593</v>
      </c>
    </row>
    <row r="13857" customFormat="false" ht="13.8" hidden="false" customHeight="false" outlineLevel="0" collapsed="false">
      <c r="D13857" s="875" t="n">
        <v>26266</v>
      </c>
      <c r="E13857" s="880" t="n">
        <v>5.95</v>
      </c>
      <c r="F13857" s="877" t="n">
        <f aca="false">IFERROR(E13857/100,"")</f>
        <v>0.0595</v>
      </c>
    </row>
    <row r="13858" customFormat="false" ht="13.8" hidden="false" customHeight="false" outlineLevel="0" collapsed="false">
      <c r="D13858" s="875" t="n">
        <v>26263</v>
      </c>
      <c r="E13858" s="880" t="n">
        <v>5.94</v>
      </c>
      <c r="F13858" s="877" t="n">
        <f aca="false">IFERROR(E13858/100,"")</f>
        <v>0.0594</v>
      </c>
    </row>
    <row r="13859" customFormat="false" ht="13.8" hidden="false" customHeight="false" outlineLevel="0" collapsed="false">
      <c r="D13859" s="875" t="n">
        <v>26262</v>
      </c>
      <c r="E13859" s="867" t="e">
        <f aca="false">NA()</f>
        <v>#N/A</v>
      </c>
      <c r="F13859" s="877" t="str">
        <f aca="false">IFERROR(E13859/100,"")</f>
        <v/>
      </c>
    </row>
    <row r="13860" customFormat="false" ht="13.8" hidden="false" customHeight="false" outlineLevel="0" collapsed="false">
      <c r="D13860" s="875" t="n">
        <v>26261</v>
      </c>
      <c r="E13860" s="880" t="n">
        <v>5.95</v>
      </c>
      <c r="F13860" s="877" t="n">
        <f aca="false">IFERROR(E13860/100,"")</f>
        <v>0.0595</v>
      </c>
    </row>
    <row r="13861" customFormat="false" ht="13.8" hidden="false" customHeight="false" outlineLevel="0" collapsed="false">
      <c r="D13861" s="875" t="n">
        <v>26260</v>
      </c>
      <c r="E13861" s="880" t="n">
        <v>5.89</v>
      </c>
      <c r="F13861" s="877" t="n">
        <f aca="false">IFERROR(E13861/100,"")</f>
        <v>0.0589</v>
      </c>
    </row>
    <row r="13862" customFormat="false" ht="13.8" hidden="false" customHeight="false" outlineLevel="0" collapsed="false">
      <c r="D13862" s="875" t="n">
        <v>26259</v>
      </c>
      <c r="E13862" s="880" t="n">
        <v>5.82</v>
      </c>
      <c r="F13862" s="877" t="n">
        <f aca="false">IFERROR(E13862/100,"")</f>
        <v>0.0582</v>
      </c>
    </row>
    <row r="13863" customFormat="false" ht="13.8" hidden="false" customHeight="false" outlineLevel="0" collapsed="false">
      <c r="D13863" s="875" t="n">
        <v>26256</v>
      </c>
      <c r="E13863" s="880" t="n">
        <v>5.79</v>
      </c>
      <c r="F13863" s="877" t="n">
        <f aca="false">IFERROR(E13863/100,"")</f>
        <v>0.0579</v>
      </c>
    </row>
    <row r="13864" customFormat="false" ht="13.8" hidden="false" customHeight="false" outlineLevel="0" collapsed="false">
      <c r="D13864" s="875" t="n">
        <v>26255</v>
      </c>
      <c r="E13864" s="880" t="n">
        <v>5.77</v>
      </c>
      <c r="F13864" s="877" t="n">
        <f aca="false">IFERROR(E13864/100,"")</f>
        <v>0.0577</v>
      </c>
    </row>
    <row r="13865" customFormat="false" ht="13.8" hidden="false" customHeight="false" outlineLevel="0" collapsed="false">
      <c r="D13865" s="875" t="n">
        <v>26254</v>
      </c>
      <c r="E13865" s="880" t="n">
        <v>5.75</v>
      </c>
      <c r="F13865" s="877" t="n">
        <f aca="false">IFERROR(E13865/100,"")</f>
        <v>0.0575</v>
      </c>
    </row>
    <row r="13866" customFormat="false" ht="13.8" hidden="false" customHeight="false" outlineLevel="0" collapsed="false">
      <c r="D13866" s="875" t="n">
        <v>26253</v>
      </c>
      <c r="E13866" s="880" t="n">
        <v>5.76</v>
      </c>
      <c r="F13866" s="877" t="n">
        <f aca="false">IFERROR(E13866/100,"")</f>
        <v>0.0576</v>
      </c>
    </row>
    <row r="13867" customFormat="false" ht="13.8" hidden="false" customHeight="false" outlineLevel="0" collapsed="false">
      <c r="D13867" s="875" t="n">
        <v>26252</v>
      </c>
      <c r="E13867" s="880" t="n">
        <v>5.77</v>
      </c>
      <c r="F13867" s="877" t="n">
        <f aca="false">IFERROR(E13867/100,"")</f>
        <v>0.0577</v>
      </c>
    </row>
    <row r="13868" customFormat="false" ht="13.8" hidden="false" customHeight="false" outlineLevel="0" collapsed="false">
      <c r="D13868" s="875" t="n">
        <v>26249</v>
      </c>
      <c r="E13868" s="880" t="n">
        <v>5.77</v>
      </c>
      <c r="F13868" s="877" t="n">
        <f aca="false">IFERROR(E13868/100,"")</f>
        <v>0.0577</v>
      </c>
    </row>
    <row r="13869" customFormat="false" ht="13.8" hidden="false" customHeight="false" outlineLevel="0" collapsed="false">
      <c r="D13869" s="875" t="n">
        <v>26248</v>
      </c>
      <c r="E13869" s="880" t="n">
        <v>5.79</v>
      </c>
      <c r="F13869" s="877" t="n">
        <f aca="false">IFERROR(E13869/100,"")</f>
        <v>0.0579</v>
      </c>
    </row>
    <row r="13870" customFormat="false" ht="13.8" hidden="false" customHeight="false" outlineLevel="0" collapsed="false">
      <c r="D13870" s="875" t="n">
        <v>26247</v>
      </c>
      <c r="E13870" s="880" t="n">
        <v>5.82</v>
      </c>
      <c r="F13870" s="877" t="n">
        <f aca="false">IFERROR(E13870/100,"")</f>
        <v>0.0582</v>
      </c>
    </row>
    <row r="13871" customFormat="false" ht="13.8" hidden="false" customHeight="false" outlineLevel="0" collapsed="false">
      <c r="D13871" s="875" t="n">
        <v>26246</v>
      </c>
      <c r="E13871" s="880" t="n">
        <v>5.77</v>
      </c>
      <c r="F13871" s="877" t="n">
        <f aca="false">IFERROR(E13871/100,"")</f>
        <v>0.0577</v>
      </c>
    </row>
    <row r="13872" customFormat="false" ht="13.8" hidden="false" customHeight="false" outlineLevel="0" collapsed="false">
      <c r="D13872" s="875" t="n">
        <v>26245</v>
      </c>
      <c r="E13872" s="880" t="n">
        <v>5.77</v>
      </c>
      <c r="F13872" s="877" t="n">
        <f aca="false">IFERROR(E13872/100,"")</f>
        <v>0.0577</v>
      </c>
    </row>
    <row r="13873" customFormat="false" ht="13.8" hidden="false" customHeight="false" outlineLevel="0" collapsed="false">
      <c r="D13873" s="875" t="n">
        <v>26242</v>
      </c>
      <c r="E13873" s="880" t="n">
        <v>5.72</v>
      </c>
      <c r="F13873" s="877" t="n">
        <f aca="false">IFERROR(E13873/100,"")</f>
        <v>0.0572</v>
      </c>
    </row>
    <row r="13874" customFormat="false" ht="13.8" hidden="false" customHeight="false" outlineLevel="0" collapsed="false">
      <c r="D13874" s="875" t="n">
        <v>26241</v>
      </c>
      <c r="E13874" s="880" t="n">
        <v>5.72</v>
      </c>
      <c r="F13874" s="877" t="n">
        <f aca="false">IFERROR(E13874/100,"")</f>
        <v>0.0572</v>
      </c>
    </row>
    <row r="13875" customFormat="false" ht="13.8" hidden="false" customHeight="false" outlineLevel="0" collapsed="false">
      <c r="D13875" s="875" t="n">
        <v>26240</v>
      </c>
      <c r="E13875" s="880" t="n">
        <v>5.72</v>
      </c>
      <c r="F13875" s="877" t="n">
        <f aca="false">IFERROR(E13875/100,"")</f>
        <v>0.0572</v>
      </c>
    </row>
    <row r="13876" customFormat="false" ht="13.8" hidden="false" customHeight="false" outlineLevel="0" collapsed="false">
      <c r="D13876" s="875" t="n">
        <v>26239</v>
      </c>
      <c r="E13876" s="867" t="e">
        <f aca="false">NA()</f>
        <v>#N/A</v>
      </c>
      <c r="F13876" s="877" t="str">
        <f aca="false">IFERROR(E13876/100,"")</f>
        <v/>
      </c>
    </row>
    <row r="13877" customFormat="false" ht="13.8" hidden="false" customHeight="false" outlineLevel="0" collapsed="false">
      <c r="D13877" s="875" t="n">
        <v>26238</v>
      </c>
      <c r="E13877" s="880" t="n">
        <v>5.8</v>
      </c>
      <c r="F13877" s="877" t="n">
        <f aca="false">IFERROR(E13877/100,"")</f>
        <v>0.058</v>
      </c>
    </row>
    <row r="13878" customFormat="false" ht="13.8" hidden="false" customHeight="false" outlineLevel="0" collapsed="false">
      <c r="D13878" s="875" t="n">
        <v>26235</v>
      </c>
      <c r="E13878" s="880" t="n">
        <v>5.87</v>
      </c>
      <c r="F13878" s="877" t="n">
        <f aca="false">IFERROR(E13878/100,"")</f>
        <v>0.0587</v>
      </c>
    </row>
    <row r="13879" customFormat="false" ht="13.8" hidden="false" customHeight="false" outlineLevel="0" collapsed="false">
      <c r="D13879" s="875" t="n">
        <v>26234</v>
      </c>
      <c r="E13879" s="880" t="n">
        <v>5.9</v>
      </c>
      <c r="F13879" s="877" t="n">
        <f aca="false">IFERROR(E13879/100,"")</f>
        <v>0.059</v>
      </c>
    </row>
    <row r="13880" customFormat="false" ht="13.8" hidden="false" customHeight="false" outlineLevel="0" collapsed="false">
      <c r="D13880" s="875" t="n">
        <v>26233</v>
      </c>
      <c r="E13880" s="880" t="n">
        <v>5.92</v>
      </c>
      <c r="F13880" s="877" t="n">
        <f aca="false">IFERROR(E13880/100,"")</f>
        <v>0.0592</v>
      </c>
    </row>
    <row r="13881" customFormat="false" ht="13.8" hidden="false" customHeight="false" outlineLevel="0" collapsed="false">
      <c r="D13881" s="875" t="n">
        <v>26232</v>
      </c>
      <c r="E13881" s="880" t="n">
        <v>5.89</v>
      </c>
      <c r="F13881" s="877" t="n">
        <f aca="false">IFERROR(E13881/100,"")</f>
        <v>0.0589</v>
      </c>
    </row>
    <row r="13882" customFormat="false" ht="13.8" hidden="false" customHeight="false" outlineLevel="0" collapsed="false">
      <c r="D13882" s="875" t="n">
        <v>26231</v>
      </c>
      <c r="E13882" s="867" t="e">
        <f aca="false">NA()</f>
        <v>#N/A</v>
      </c>
      <c r="F13882" s="877" t="str">
        <f aca="false">IFERROR(E13882/100,"")</f>
        <v/>
      </c>
    </row>
    <row r="13883" customFormat="false" ht="13.8" hidden="false" customHeight="false" outlineLevel="0" collapsed="false">
      <c r="D13883" s="875" t="n">
        <v>26228</v>
      </c>
      <c r="E13883" s="880" t="n">
        <v>5.9</v>
      </c>
      <c r="F13883" s="877" t="n">
        <f aca="false">IFERROR(E13883/100,"")</f>
        <v>0.059</v>
      </c>
    </row>
    <row r="13884" customFormat="false" ht="13.8" hidden="false" customHeight="false" outlineLevel="0" collapsed="false">
      <c r="D13884" s="875" t="n">
        <v>26227</v>
      </c>
      <c r="E13884" s="880" t="n">
        <v>5.88</v>
      </c>
      <c r="F13884" s="877" t="n">
        <f aca="false">IFERROR(E13884/100,"")</f>
        <v>0.0588</v>
      </c>
    </row>
    <row r="13885" customFormat="false" ht="13.8" hidden="false" customHeight="false" outlineLevel="0" collapsed="false">
      <c r="D13885" s="875" t="n">
        <v>26226</v>
      </c>
      <c r="E13885" s="880" t="n">
        <v>5.92</v>
      </c>
      <c r="F13885" s="877" t="n">
        <f aca="false">IFERROR(E13885/100,"")</f>
        <v>0.0592</v>
      </c>
    </row>
    <row r="13886" customFormat="false" ht="13.8" hidden="false" customHeight="false" outlineLevel="0" collapsed="false">
      <c r="D13886" s="875" t="n">
        <v>26225</v>
      </c>
      <c r="E13886" s="880" t="n">
        <v>5.96</v>
      </c>
      <c r="F13886" s="877" t="n">
        <f aca="false">IFERROR(E13886/100,"")</f>
        <v>0.0596</v>
      </c>
    </row>
    <row r="13887" customFormat="false" ht="13.8" hidden="false" customHeight="false" outlineLevel="0" collapsed="false">
      <c r="D13887" s="875" t="n">
        <v>26224</v>
      </c>
      <c r="E13887" s="880" t="n">
        <v>5.95</v>
      </c>
      <c r="F13887" s="877" t="n">
        <f aca="false">IFERROR(E13887/100,"")</f>
        <v>0.0595</v>
      </c>
    </row>
    <row r="13888" customFormat="false" ht="13.8" hidden="false" customHeight="false" outlineLevel="0" collapsed="false">
      <c r="D13888" s="875" t="n">
        <v>26221</v>
      </c>
      <c r="E13888" s="880" t="n">
        <v>5.9</v>
      </c>
      <c r="F13888" s="877" t="n">
        <f aca="false">IFERROR(E13888/100,"")</f>
        <v>0.059</v>
      </c>
    </row>
    <row r="13889" customFormat="false" ht="13.8" hidden="false" customHeight="false" outlineLevel="0" collapsed="false">
      <c r="D13889" s="875" t="n">
        <v>26220</v>
      </c>
      <c r="E13889" s="880" t="n">
        <v>5.88</v>
      </c>
      <c r="F13889" s="877" t="n">
        <f aca="false">IFERROR(E13889/100,"")</f>
        <v>0.0588</v>
      </c>
    </row>
    <row r="13890" customFormat="false" ht="13.8" hidden="false" customHeight="false" outlineLevel="0" collapsed="false">
      <c r="D13890" s="875" t="n">
        <v>26219</v>
      </c>
      <c r="E13890" s="880" t="n">
        <v>5.86</v>
      </c>
      <c r="F13890" s="877" t="n">
        <f aca="false">IFERROR(E13890/100,"")</f>
        <v>0.0586</v>
      </c>
    </row>
    <row r="13891" customFormat="false" ht="13.8" hidden="false" customHeight="false" outlineLevel="0" collapsed="false">
      <c r="D13891" s="875" t="n">
        <v>26218</v>
      </c>
      <c r="E13891" s="880" t="n">
        <v>5.88</v>
      </c>
      <c r="F13891" s="877" t="n">
        <f aca="false">IFERROR(E13891/100,"")</f>
        <v>0.0588</v>
      </c>
    </row>
    <row r="13892" customFormat="false" ht="13.8" hidden="false" customHeight="false" outlineLevel="0" collapsed="false">
      <c r="D13892" s="875" t="n">
        <v>26217</v>
      </c>
      <c r="E13892" s="867" t="e">
        <f aca="false">NA()</f>
        <v>#N/A</v>
      </c>
      <c r="F13892" s="877" t="str">
        <f aca="false">IFERROR(E13892/100,"")</f>
        <v/>
      </c>
    </row>
    <row r="13893" customFormat="false" ht="13.8" hidden="false" customHeight="false" outlineLevel="0" collapsed="false">
      <c r="D13893" s="875" t="n">
        <v>26214</v>
      </c>
      <c r="E13893" s="880" t="n">
        <v>5.94</v>
      </c>
      <c r="F13893" s="877" t="n">
        <f aca="false">IFERROR(E13893/100,"")</f>
        <v>0.0594</v>
      </c>
    </row>
    <row r="13894" customFormat="false" ht="13.8" hidden="false" customHeight="false" outlineLevel="0" collapsed="false">
      <c r="D13894" s="875" t="n">
        <v>26213</v>
      </c>
      <c r="E13894" s="880" t="n">
        <v>5.97</v>
      </c>
      <c r="F13894" s="877" t="n">
        <f aca="false">IFERROR(E13894/100,"")</f>
        <v>0.0597</v>
      </c>
    </row>
    <row r="13895" customFormat="false" ht="13.8" hidden="false" customHeight="false" outlineLevel="0" collapsed="false">
      <c r="D13895" s="875" t="n">
        <v>26212</v>
      </c>
      <c r="E13895" s="880" t="n">
        <v>5.98</v>
      </c>
      <c r="F13895" s="877" t="n">
        <f aca="false">IFERROR(E13895/100,"")</f>
        <v>0.0598</v>
      </c>
    </row>
    <row r="13896" customFormat="false" ht="13.8" hidden="false" customHeight="false" outlineLevel="0" collapsed="false">
      <c r="D13896" s="875" t="n">
        <v>26211</v>
      </c>
      <c r="E13896" s="880" t="n">
        <v>6.01</v>
      </c>
      <c r="F13896" s="877" t="n">
        <f aca="false">IFERROR(E13896/100,"")</f>
        <v>0.0601</v>
      </c>
    </row>
    <row r="13897" customFormat="false" ht="13.8" hidden="false" customHeight="false" outlineLevel="0" collapsed="false">
      <c r="D13897" s="875" t="n">
        <v>26210</v>
      </c>
      <c r="E13897" s="880" t="n">
        <v>5.98</v>
      </c>
      <c r="F13897" s="877" t="n">
        <f aca="false">IFERROR(E13897/100,"")</f>
        <v>0.0598</v>
      </c>
    </row>
    <row r="13898" customFormat="false" ht="13.8" hidden="false" customHeight="false" outlineLevel="0" collapsed="false">
      <c r="D13898" s="875" t="n">
        <v>26207</v>
      </c>
      <c r="E13898" s="880" t="n">
        <v>6</v>
      </c>
      <c r="F13898" s="877" t="n">
        <f aca="false">IFERROR(E13898/100,"")</f>
        <v>0.06</v>
      </c>
    </row>
    <row r="13899" customFormat="false" ht="13.8" hidden="false" customHeight="false" outlineLevel="0" collapsed="false">
      <c r="D13899" s="875" t="n">
        <v>26206</v>
      </c>
      <c r="E13899" s="880" t="n">
        <v>6</v>
      </c>
      <c r="F13899" s="877" t="n">
        <f aca="false">IFERROR(E13899/100,"")</f>
        <v>0.06</v>
      </c>
    </row>
    <row r="13900" customFormat="false" ht="13.8" hidden="false" customHeight="false" outlineLevel="0" collapsed="false">
      <c r="D13900" s="875" t="n">
        <v>26205</v>
      </c>
      <c r="E13900" s="880" t="n">
        <v>6.08</v>
      </c>
      <c r="F13900" s="877" t="n">
        <f aca="false">IFERROR(E13900/100,"")</f>
        <v>0.0608</v>
      </c>
    </row>
    <row r="13901" customFormat="false" ht="13.8" hidden="false" customHeight="false" outlineLevel="0" collapsed="false">
      <c r="D13901" s="875" t="n">
        <v>26204</v>
      </c>
      <c r="E13901" s="880" t="n">
        <v>6.12</v>
      </c>
      <c r="F13901" s="877" t="n">
        <f aca="false">IFERROR(E13901/100,"")</f>
        <v>0.0612</v>
      </c>
    </row>
    <row r="13902" customFormat="false" ht="13.8" hidden="false" customHeight="false" outlineLevel="0" collapsed="false">
      <c r="D13902" s="875" t="n">
        <v>26203</v>
      </c>
      <c r="E13902" s="880" t="n">
        <v>6.13</v>
      </c>
      <c r="F13902" s="877" t="n">
        <f aca="false">IFERROR(E13902/100,"")</f>
        <v>0.0613</v>
      </c>
    </row>
    <row r="13903" customFormat="false" ht="13.8" hidden="false" customHeight="false" outlineLevel="0" collapsed="false">
      <c r="D13903" s="875" t="n">
        <v>26200</v>
      </c>
      <c r="E13903" s="880" t="n">
        <v>6.16</v>
      </c>
      <c r="F13903" s="877" t="n">
        <f aca="false">IFERROR(E13903/100,"")</f>
        <v>0.0616</v>
      </c>
    </row>
    <row r="13904" customFormat="false" ht="13.8" hidden="false" customHeight="false" outlineLevel="0" collapsed="false">
      <c r="D13904" s="875" t="n">
        <v>26199</v>
      </c>
      <c r="E13904" s="880" t="n">
        <v>6.2</v>
      </c>
      <c r="F13904" s="877" t="n">
        <f aca="false">IFERROR(E13904/100,"")</f>
        <v>0.062</v>
      </c>
    </row>
    <row r="13905" customFormat="false" ht="13.8" hidden="false" customHeight="false" outlineLevel="0" collapsed="false">
      <c r="D13905" s="875" t="n">
        <v>26198</v>
      </c>
      <c r="E13905" s="880" t="n">
        <v>6.19</v>
      </c>
      <c r="F13905" s="877" t="n">
        <f aca="false">IFERROR(E13905/100,"")</f>
        <v>0.0619</v>
      </c>
    </row>
    <row r="13906" customFormat="false" ht="13.8" hidden="false" customHeight="false" outlineLevel="0" collapsed="false">
      <c r="D13906" s="875" t="n">
        <v>26197</v>
      </c>
      <c r="E13906" s="880" t="n">
        <v>6.17</v>
      </c>
      <c r="F13906" s="877" t="n">
        <f aca="false">IFERROR(E13906/100,"")</f>
        <v>0.0617</v>
      </c>
    </row>
    <row r="13907" customFormat="false" ht="13.8" hidden="false" customHeight="false" outlineLevel="0" collapsed="false">
      <c r="D13907" s="875" t="n">
        <v>26196</v>
      </c>
      <c r="E13907" s="880" t="n">
        <v>6.15</v>
      </c>
      <c r="F13907" s="877" t="n">
        <f aca="false">IFERROR(E13907/100,"")</f>
        <v>0.0615</v>
      </c>
    </row>
    <row r="13908" customFormat="false" ht="13.8" hidden="false" customHeight="false" outlineLevel="0" collapsed="false">
      <c r="D13908" s="875" t="n">
        <v>26193</v>
      </c>
      <c r="E13908" s="880" t="n">
        <v>6.13</v>
      </c>
      <c r="F13908" s="877" t="n">
        <f aca="false">IFERROR(E13908/100,"")</f>
        <v>0.0613</v>
      </c>
    </row>
    <row r="13909" customFormat="false" ht="13.8" hidden="false" customHeight="false" outlineLevel="0" collapsed="false">
      <c r="D13909" s="875" t="n">
        <v>26192</v>
      </c>
      <c r="E13909" s="880" t="n">
        <v>6.14</v>
      </c>
      <c r="F13909" s="877" t="n">
        <f aca="false">IFERROR(E13909/100,"")</f>
        <v>0.0614</v>
      </c>
    </row>
    <row r="13910" customFormat="false" ht="13.8" hidden="false" customHeight="false" outlineLevel="0" collapsed="false">
      <c r="D13910" s="875" t="n">
        <v>26191</v>
      </c>
      <c r="E13910" s="880" t="n">
        <v>6.17</v>
      </c>
      <c r="F13910" s="877" t="n">
        <f aca="false">IFERROR(E13910/100,"")</f>
        <v>0.0617</v>
      </c>
    </row>
    <row r="13911" customFormat="false" ht="13.8" hidden="false" customHeight="false" outlineLevel="0" collapsed="false">
      <c r="D13911" s="875" t="n">
        <v>26190</v>
      </c>
      <c r="E13911" s="880" t="n">
        <v>6.18</v>
      </c>
      <c r="F13911" s="877" t="n">
        <f aca="false">IFERROR(E13911/100,"")</f>
        <v>0.0618</v>
      </c>
    </row>
    <row r="13912" customFormat="false" ht="13.8" hidden="false" customHeight="false" outlineLevel="0" collapsed="false">
      <c r="D13912" s="875" t="n">
        <v>26189</v>
      </c>
      <c r="E13912" s="880" t="n">
        <v>6.2</v>
      </c>
      <c r="F13912" s="877" t="n">
        <f aca="false">IFERROR(E13912/100,"")</f>
        <v>0.062</v>
      </c>
    </row>
    <row r="13913" customFormat="false" ht="13.8" hidden="false" customHeight="false" outlineLevel="0" collapsed="false">
      <c r="D13913" s="875" t="n">
        <v>26186</v>
      </c>
      <c r="E13913" s="880" t="n">
        <v>6.12</v>
      </c>
      <c r="F13913" s="877" t="n">
        <f aca="false">IFERROR(E13913/100,"")</f>
        <v>0.0612</v>
      </c>
    </row>
    <row r="13914" customFormat="false" ht="13.8" hidden="false" customHeight="false" outlineLevel="0" collapsed="false">
      <c r="D13914" s="875" t="n">
        <v>26185</v>
      </c>
      <c r="E13914" s="880" t="n">
        <v>6.13</v>
      </c>
      <c r="F13914" s="877" t="n">
        <f aca="false">IFERROR(E13914/100,"")</f>
        <v>0.0613</v>
      </c>
    </row>
    <row r="13915" customFormat="false" ht="13.8" hidden="false" customHeight="false" outlineLevel="0" collapsed="false">
      <c r="D13915" s="875" t="n">
        <v>26184</v>
      </c>
      <c r="E13915" s="880" t="n">
        <v>6.08</v>
      </c>
      <c r="F13915" s="877" t="n">
        <f aca="false">IFERROR(E13915/100,"")</f>
        <v>0.0608</v>
      </c>
    </row>
    <row r="13916" customFormat="false" ht="13.8" hidden="false" customHeight="false" outlineLevel="0" collapsed="false">
      <c r="D13916" s="875" t="n">
        <v>26183</v>
      </c>
      <c r="E13916" s="880" t="n">
        <v>6.07</v>
      </c>
      <c r="F13916" s="877" t="n">
        <f aca="false">IFERROR(E13916/100,"")</f>
        <v>0.0607</v>
      </c>
    </row>
    <row r="13917" customFormat="false" ht="13.8" hidden="false" customHeight="false" outlineLevel="0" collapsed="false">
      <c r="D13917" s="875" t="n">
        <v>26182</v>
      </c>
      <c r="E13917" s="867" t="e">
        <f aca="false">NA()</f>
        <v>#N/A</v>
      </c>
      <c r="F13917" s="877" t="str">
        <f aca="false">IFERROR(E13917/100,"")</f>
        <v/>
      </c>
    </row>
    <row r="13918" customFormat="false" ht="13.8" hidden="false" customHeight="false" outlineLevel="0" collapsed="false">
      <c r="D13918" s="875" t="n">
        <v>26179</v>
      </c>
      <c r="E13918" s="880" t="n">
        <v>6.12</v>
      </c>
      <c r="F13918" s="877" t="n">
        <f aca="false">IFERROR(E13918/100,"")</f>
        <v>0.0612</v>
      </c>
    </row>
    <row r="13919" customFormat="false" ht="13.8" hidden="false" customHeight="false" outlineLevel="0" collapsed="false">
      <c r="D13919" s="875" t="n">
        <v>26178</v>
      </c>
      <c r="E13919" s="880" t="n">
        <v>6.17</v>
      </c>
      <c r="F13919" s="877" t="n">
        <f aca="false">IFERROR(E13919/100,"")</f>
        <v>0.0617</v>
      </c>
    </row>
    <row r="13920" customFormat="false" ht="13.8" hidden="false" customHeight="false" outlineLevel="0" collapsed="false">
      <c r="D13920" s="875" t="n">
        <v>26177</v>
      </c>
      <c r="E13920" s="880" t="n">
        <v>6.22</v>
      </c>
      <c r="F13920" s="877" t="n">
        <f aca="false">IFERROR(E13920/100,"")</f>
        <v>0.0622</v>
      </c>
    </row>
    <row r="13921" customFormat="false" ht="13.8" hidden="false" customHeight="false" outlineLevel="0" collapsed="false">
      <c r="D13921" s="875" t="n">
        <v>26176</v>
      </c>
      <c r="E13921" s="880" t="n">
        <v>6.28</v>
      </c>
      <c r="F13921" s="877" t="n">
        <f aca="false">IFERROR(E13921/100,"")</f>
        <v>0.0628</v>
      </c>
    </row>
    <row r="13922" customFormat="false" ht="13.8" hidden="false" customHeight="false" outlineLevel="0" collapsed="false">
      <c r="D13922" s="875" t="n">
        <v>26175</v>
      </c>
      <c r="E13922" s="880" t="n">
        <v>6.32</v>
      </c>
      <c r="F13922" s="877" t="n">
        <f aca="false">IFERROR(E13922/100,"")</f>
        <v>0.0632</v>
      </c>
    </row>
    <row r="13923" customFormat="false" ht="13.8" hidden="false" customHeight="false" outlineLevel="0" collapsed="false">
      <c r="D13923" s="875" t="n">
        <v>26172</v>
      </c>
      <c r="E13923" s="880" t="n">
        <v>6.33</v>
      </c>
      <c r="F13923" s="877" t="n">
        <f aca="false">IFERROR(E13923/100,"")</f>
        <v>0.0633</v>
      </c>
    </row>
    <row r="13924" customFormat="false" ht="13.8" hidden="false" customHeight="false" outlineLevel="0" collapsed="false">
      <c r="D13924" s="875" t="n">
        <v>26171</v>
      </c>
      <c r="E13924" s="880" t="n">
        <v>6.37</v>
      </c>
      <c r="F13924" s="877" t="n">
        <f aca="false">IFERROR(E13924/100,"")</f>
        <v>0.0637</v>
      </c>
    </row>
    <row r="13925" customFormat="false" ht="13.8" hidden="false" customHeight="false" outlineLevel="0" collapsed="false">
      <c r="D13925" s="875" t="n">
        <v>26170</v>
      </c>
      <c r="E13925" s="880" t="n">
        <v>6.4</v>
      </c>
      <c r="F13925" s="877" t="n">
        <f aca="false">IFERROR(E13925/100,"")</f>
        <v>0.064</v>
      </c>
    </row>
    <row r="13926" customFormat="false" ht="13.8" hidden="false" customHeight="false" outlineLevel="0" collapsed="false">
      <c r="D13926" s="875" t="n">
        <v>26169</v>
      </c>
      <c r="E13926" s="880" t="n">
        <v>6.38</v>
      </c>
      <c r="F13926" s="877" t="n">
        <f aca="false">IFERROR(E13926/100,"")</f>
        <v>0.0638</v>
      </c>
    </row>
    <row r="13927" customFormat="false" ht="13.8" hidden="false" customHeight="false" outlineLevel="0" collapsed="false">
      <c r="D13927" s="875" t="n">
        <v>26168</v>
      </c>
      <c r="E13927" s="880" t="n">
        <v>6.48</v>
      </c>
      <c r="F13927" s="877" t="n">
        <f aca="false">IFERROR(E13927/100,"")</f>
        <v>0.0648</v>
      </c>
    </row>
    <row r="13928" customFormat="false" ht="13.8" hidden="false" customHeight="false" outlineLevel="0" collapsed="false">
      <c r="D13928" s="875" t="n">
        <v>26165</v>
      </c>
      <c r="E13928" s="880" t="n">
        <v>6.37</v>
      </c>
      <c r="F13928" s="877" t="n">
        <f aca="false">IFERROR(E13928/100,"")</f>
        <v>0.0637</v>
      </c>
    </row>
    <row r="13929" customFormat="false" ht="13.8" hidden="false" customHeight="false" outlineLevel="0" collapsed="false">
      <c r="D13929" s="875" t="n">
        <v>26164</v>
      </c>
      <c r="E13929" s="880" t="n">
        <v>6.34</v>
      </c>
      <c r="F13929" s="877" t="n">
        <f aca="false">IFERROR(E13929/100,"")</f>
        <v>0.0634</v>
      </c>
    </row>
    <row r="13930" customFormat="false" ht="13.8" hidden="false" customHeight="false" outlineLevel="0" collapsed="false">
      <c r="D13930" s="875" t="n">
        <v>26163</v>
      </c>
      <c r="E13930" s="880" t="n">
        <v>6.35</v>
      </c>
      <c r="F13930" s="877" t="n">
        <f aca="false">IFERROR(E13930/100,"")</f>
        <v>0.0635</v>
      </c>
    </row>
    <row r="13931" customFormat="false" ht="13.8" hidden="false" customHeight="false" outlineLevel="0" collapsed="false">
      <c r="D13931" s="875" t="n">
        <v>26162</v>
      </c>
      <c r="E13931" s="880" t="n">
        <v>6.3</v>
      </c>
      <c r="F13931" s="877" t="n">
        <f aca="false">IFERROR(E13931/100,"")</f>
        <v>0.063</v>
      </c>
    </row>
    <row r="13932" customFormat="false" ht="13.8" hidden="false" customHeight="false" outlineLevel="0" collapsed="false">
      <c r="D13932" s="875" t="n">
        <v>26161</v>
      </c>
      <c r="E13932" s="880" t="n">
        <v>6.41</v>
      </c>
      <c r="F13932" s="877" t="n">
        <f aca="false">IFERROR(E13932/100,"")</f>
        <v>0.0641</v>
      </c>
    </row>
    <row r="13933" customFormat="false" ht="13.8" hidden="false" customHeight="false" outlineLevel="0" collapsed="false">
      <c r="D13933" s="875" t="n">
        <v>26158</v>
      </c>
      <c r="E13933" s="880" t="n">
        <v>6.68</v>
      </c>
      <c r="F13933" s="877" t="n">
        <f aca="false">IFERROR(E13933/100,"")</f>
        <v>0.0668</v>
      </c>
    </row>
    <row r="13934" customFormat="false" ht="13.8" hidden="false" customHeight="false" outlineLevel="0" collapsed="false">
      <c r="D13934" s="875" t="n">
        <v>26157</v>
      </c>
      <c r="E13934" s="880" t="n">
        <v>6.8</v>
      </c>
      <c r="F13934" s="877" t="n">
        <f aca="false">IFERROR(E13934/100,"")</f>
        <v>0.068</v>
      </c>
    </row>
    <row r="13935" customFormat="false" ht="13.8" hidden="false" customHeight="false" outlineLevel="0" collapsed="false">
      <c r="D13935" s="875" t="n">
        <v>26156</v>
      </c>
      <c r="E13935" s="880" t="n">
        <v>6.86</v>
      </c>
      <c r="F13935" s="877" t="n">
        <f aca="false">IFERROR(E13935/100,"")</f>
        <v>0.0686</v>
      </c>
    </row>
    <row r="13936" customFormat="false" ht="13.8" hidden="false" customHeight="false" outlineLevel="0" collapsed="false">
      <c r="D13936" s="875" t="n">
        <v>26155</v>
      </c>
      <c r="E13936" s="880" t="n">
        <v>6.89</v>
      </c>
      <c r="F13936" s="877" t="n">
        <f aca="false">IFERROR(E13936/100,"")</f>
        <v>0.0689</v>
      </c>
    </row>
    <row r="13937" customFormat="false" ht="13.8" hidden="false" customHeight="false" outlineLevel="0" collapsed="false">
      <c r="D13937" s="875" t="n">
        <v>26154</v>
      </c>
      <c r="E13937" s="880" t="n">
        <v>6.88</v>
      </c>
      <c r="F13937" s="877" t="n">
        <f aca="false">IFERROR(E13937/100,"")</f>
        <v>0.0688</v>
      </c>
    </row>
    <row r="13938" customFormat="false" ht="13.8" hidden="false" customHeight="false" outlineLevel="0" collapsed="false">
      <c r="D13938" s="875" t="n">
        <v>26151</v>
      </c>
      <c r="E13938" s="880" t="n">
        <v>6.86</v>
      </c>
      <c r="F13938" s="877" t="n">
        <f aca="false">IFERROR(E13938/100,"")</f>
        <v>0.0686</v>
      </c>
    </row>
    <row r="13939" customFormat="false" ht="13.8" hidden="false" customHeight="false" outlineLevel="0" collapsed="false">
      <c r="D13939" s="875" t="n">
        <v>26150</v>
      </c>
      <c r="E13939" s="880" t="n">
        <v>6.86</v>
      </c>
      <c r="F13939" s="877" t="n">
        <f aca="false">IFERROR(E13939/100,"")</f>
        <v>0.0686</v>
      </c>
    </row>
    <row r="13940" customFormat="false" ht="13.8" hidden="false" customHeight="false" outlineLevel="0" collapsed="false">
      <c r="D13940" s="875" t="n">
        <v>26149</v>
      </c>
      <c r="E13940" s="880" t="n">
        <v>6.89</v>
      </c>
      <c r="F13940" s="877" t="n">
        <f aca="false">IFERROR(E13940/100,"")</f>
        <v>0.0689</v>
      </c>
    </row>
    <row r="13941" customFormat="false" ht="13.8" hidden="false" customHeight="false" outlineLevel="0" collapsed="false">
      <c r="D13941" s="875" t="n">
        <v>26148</v>
      </c>
      <c r="E13941" s="880" t="n">
        <v>6.91</v>
      </c>
      <c r="F13941" s="877" t="n">
        <f aca="false">IFERROR(E13941/100,"")</f>
        <v>0.0691</v>
      </c>
    </row>
    <row r="13942" customFormat="false" ht="13.8" hidden="false" customHeight="false" outlineLevel="0" collapsed="false">
      <c r="D13942" s="875" t="n">
        <v>26147</v>
      </c>
      <c r="E13942" s="880" t="n">
        <v>6.86</v>
      </c>
      <c r="F13942" s="877" t="n">
        <f aca="false">IFERROR(E13942/100,"")</f>
        <v>0.0686</v>
      </c>
    </row>
    <row r="13943" customFormat="false" ht="13.8" hidden="false" customHeight="false" outlineLevel="0" collapsed="false">
      <c r="D13943" s="875" t="n">
        <v>26144</v>
      </c>
      <c r="E13943" s="880" t="n">
        <v>6.85</v>
      </c>
      <c r="F13943" s="877" t="n">
        <f aca="false">IFERROR(E13943/100,"")</f>
        <v>0.0685</v>
      </c>
    </row>
    <row r="13944" customFormat="false" ht="13.8" hidden="false" customHeight="false" outlineLevel="0" collapsed="false">
      <c r="D13944" s="875" t="n">
        <v>26143</v>
      </c>
      <c r="E13944" s="880" t="n">
        <v>6.88</v>
      </c>
      <c r="F13944" s="877" t="n">
        <f aca="false">IFERROR(E13944/100,"")</f>
        <v>0.0688</v>
      </c>
    </row>
    <row r="13945" customFormat="false" ht="13.8" hidden="false" customHeight="false" outlineLevel="0" collapsed="false">
      <c r="D13945" s="875" t="n">
        <v>26142</v>
      </c>
      <c r="E13945" s="880" t="n">
        <v>6.95</v>
      </c>
      <c r="F13945" s="877" t="n">
        <f aca="false">IFERROR(E13945/100,"")</f>
        <v>0.0695</v>
      </c>
    </row>
    <row r="13946" customFormat="false" ht="13.8" hidden="false" customHeight="false" outlineLevel="0" collapsed="false">
      <c r="D13946" s="875" t="n">
        <v>26141</v>
      </c>
      <c r="E13946" s="880" t="n">
        <v>6.91</v>
      </c>
      <c r="F13946" s="877" t="n">
        <f aca="false">IFERROR(E13946/100,"")</f>
        <v>0.0691</v>
      </c>
    </row>
    <row r="13947" customFormat="false" ht="13.8" hidden="false" customHeight="false" outlineLevel="0" collapsed="false">
      <c r="D13947" s="875" t="n">
        <v>26140</v>
      </c>
      <c r="E13947" s="880" t="n">
        <v>6.86</v>
      </c>
      <c r="F13947" s="877" t="n">
        <f aca="false">IFERROR(E13947/100,"")</f>
        <v>0.0686</v>
      </c>
    </row>
    <row r="13948" customFormat="false" ht="13.8" hidden="false" customHeight="false" outlineLevel="0" collapsed="false">
      <c r="D13948" s="875" t="n">
        <v>26137</v>
      </c>
      <c r="E13948" s="880" t="n">
        <v>6.84</v>
      </c>
      <c r="F13948" s="877" t="n">
        <f aca="false">IFERROR(E13948/100,"")</f>
        <v>0.0684</v>
      </c>
    </row>
    <row r="13949" customFormat="false" ht="13.8" hidden="false" customHeight="false" outlineLevel="0" collapsed="false">
      <c r="D13949" s="875" t="n">
        <v>26136</v>
      </c>
      <c r="E13949" s="880" t="n">
        <v>6.79</v>
      </c>
      <c r="F13949" s="877" t="n">
        <f aca="false">IFERROR(E13949/100,"")</f>
        <v>0.0679</v>
      </c>
    </row>
    <row r="13950" customFormat="false" ht="13.8" hidden="false" customHeight="false" outlineLevel="0" collapsed="false">
      <c r="D13950" s="875" t="n">
        <v>26135</v>
      </c>
      <c r="E13950" s="880" t="n">
        <v>6.7</v>
      </c>
      <c r="F13950" s="877" t="n">
        <f aca="false">IFERROR(E13950/100,"")</f>
        <v>0.067</v>
      </c>
    </row>
    <row r="13951" customFormat="false" ht="13.8" hidden="false" customHeight="false" outlineLevel="0" collapsed="false">
      <c r="D13951" s="875" t="n">
        <v>26134</v>
      </c>
      <c r="E13951" s="880" t="n">
        <v>6.7</v>
      </c>
      <c r="F13951" s="877" t="n">
        <f aca="false">IFERROR(E13951/100,"")</f>
        <v>0.067</v>
      </c>
    </row>
    <row r="13952" customFormat="false" ht="13.8" hidden="false" customHeight="false" outlineLevel="0" collapsed="false">
      <c r="D13952" s="875" t="n">
        <v>26133</v>
      </c>
      <c r="E13952" s="880" t="n">
        <v>6.71</v>
      </c>
      <c r="F13952" s="877" t="n">
        <f aca="false">IFERROR(E13952/100,"")</f>
        <v>0.0671</v>
      </c>
    </row>
    <row r="13953" customFormat="false" ht="13.8" hidden="false" customHeight="false" outlineLevel="0" collapsed="false">
      <c r="D13953" s="875" t="n">
        <v>26130</v>
      </c>
      <c r="E13953" s="880" t="n">
        <v>6.66</v>
      </c>
      <c r="F13953" s="877" t="n">
        <f aca="false">IFERROR(E13953/100,"")</f>
        <v>0.0666</v>
      </c>
    </row>
    <row r="13954" customFormat="false" ht="13.8" hidden="false" customHeight="false" outlineLevel="0" collapsed="false">
      <c r="D13954" s="875" t="n">
        <v>26129</v>
      </c>
      <c r="E13954" s="880" t="n">
        <v>6.59</v>
      </c>
      <c r="F13954" s="877" t="n">
        <f aca="false">IFERROR(E13954/100,"")</f>
        <v>0.0659</v>
      </c>
    </row>
    <row r="13955" customFormat="false" ht="13.8" hidden="false" customHeight="false" outlineLevel="0" collapsed="false">
      <c r="D13955" s="875" t="n">
        <v>26128</v>
      </c>
      <c r="E13955" s="880" t="n">
        <v>6.6</v>
      </c>
      <c r="F13955" s="877" t="n">
        <f aca="false">IFERROR(E13955/100,"")</f>
        <v>0.066</v>
      </c>
    </row>
    <row r="13956" customFormat="false" ht="13.8" hidden="false" customHeight="false" outlineLevel="0" collapsed="false">
      <c r="D13956" s="875" t="n">
        <v>26127</v>
      </c>
      <c r="E13956" s="880" t="n">
        <v>6.61</v>
      </c>
      <c r="F13956" s="877" t="n">
        <f aca="false">IFERROR(E13956/100,"")</f>
        <v>0.0661</v>
      </c>
    </row>
    <row r="13957" customFormat="false" ht="13.8" hidden="false" customHeight="false" outlineLevel="0" collapsed="false">
      <c r="D13957" s="875" t="n">
        <v>26126</v>
      </c>
      <c r="E13957" s="880" t="n">
        <v>6.6</v>
      </c>
      <c r="F13957" s="877" t="n">
        <f aca="false">IFERROR(E13957/100,"")</f>
        <v>0.066</v>
      </c>
    </row>
    <row r="13958" customFormat="false" ht="13.8" hidden="false" customHeight="false" outlineLevel="0" collapsed="false">
      <c r="D13958" s="875" t="n">
        <v>26123</v>
      </c>
      <c r="E13958" s="880" t="n">
        <v>6.68</v>
      </c>
      <c r="F13958" s="877" t="n">
        <f aca="false">IFERROR(E13958/100,"")</f>
        <v>0.0668</v>
      </c>
    </row>
    <row r="13959" customFormat="false" ht="13.8" hidden="false" customHeight="false" outlineLevel="0" collapsed="false">
      <c r="D13959" s="875" t="n">
        <v>26122</v>
      </c>
      <c r="E13959" s="880" t="n">
        <v>6.67</v>
      </c>
      <c r="F13959" s="877" t="n">
        <f aca="false">IFERROR(E13959/100,"")</f>
        <v>0.0667</v>
      </c>
    </row>
    <row r="13960" customFormat="false" ht="13.8" hidden="false" customHeight="false" outlineLevel="0" collapsed="false">
      <c r="D13960" s="875" t="n">
        <v>26121</v>
      </c>
      <c r="E13960" s="880" t="n">
        <v>6.66</v>
      </c>
      <c r="F13960" s="877" t="n">
        <f aca="false">IFERROR(E13960/100,"")</f>
        <v>0.0666</v>
      </c>
    </row>
    <row r="13961" customFormat="false" ht="13.8" hidden="false" customHeight="false" outlineLevel="0" collapsed="false">
      <c r="D13961" s="875" t="n">
        <v>26120</v>
      </c>
      <c r="E13961" s="880" t="n">
        <v>6.68</v>
      </c>
      <c r="F13961" s="877" t="n">
        <f aca="false">IFERROR(E13961/100,"")</f>
        <v>0.0668</v>
      </c>
    </row>
    <row r="13962" customFormat="false" ht="13.8" hidden="false" customHeight="false" outlineLevel="0" collapsed="false">
      <c r="D13962" s="875" t="n">
        <v>26119</v>
      </c>
      <c r="E13962" s="867" t="e">
        <f aca="false">NA()</f>
        <v>#N/A</v>
      </c>
      <c r="F13962" s="877" t="str">
        <f aca="false">IFERROR(E13962/100,"")</f>
        <v/>
      </c>
    </row>
    <row r="13963" customFormat="false" ht="13.8" hidden="false" customHeight="false" outlineLevel="0" collapsed="false">
      <c r="D13963" s="875" t="n">
        <v>26116</v>
      </c>
      <c r="E13963" s="880" t="n">
        <v>6.69</v>
      </c>
      <c r="F13963" s="877" t="n">
        <f aca="false">IFERROR(E13963/100,"")</f>
        <v>0.0669</v>
      </c>
    </row>
    <row r="13964" customFormat="false" ht="13.8" hidden="false" customHeight="false" outlineLevel="0" collapsed="false">
      <c r="D13964" s="875" t="n">
        <v>26115</v>
      </c>
      <c r="E13964" s="880" t="n">
        <v>6.69</v>
      </c>
      <c r="F13964" s="877" t="n">
        <f aca="false">IFERROR(E13964/100,"")</f>
        <v>0.0669</v>
      </c>
    </row>
    <row r="13965" customFormat="false" ht="13.8" hidden="false" customHeight="false" outlineLevel="0" collapsed="false">
      <c r="D13965" s="875" t="n">
        <v>26114</v>
      </c>
      <c r="E13965" s="880" t="n">
        <v>6.7</v>
      </c>
      <c r="F13965" s="877" t="n">
        <f aca="false">IFERROR(E13965/100,"")</f>
        <v>0.067</v>
      </c>
    </row>
    <row r="13966" customFormat="false" ht="13.8" hidden="false" customHeight="false" outlineLevel="0" collapsed="false">
      <c r="D13966" s="875" t="n">
        <v>26113</v>
      </c>
      <c r="E13966" s="880" t="n">
        <v>6.67</v>
      </c>
      <c r="F13966" s="877" t="n">
        <f aca="false">IFERROR(E13966/100,"")</f>
        <v>0.0667</v>
      </c>
    </row>
    <row r="13967" customFormat="false" ht="13.8" hidden="false" customHeight="false" outlineLevel="0" collapsed="false">
      <c r="D13967" s="875" t="n">
        <v>26112</v>
      </c>
      <c r="E13967" s="880" t="n">
        <v>6.64</v>
      </c>
      <c r="F13967" s="877" t="n">
        <f aca="false">IFERROR(E13967/100,"")</f>
        <v>0.0664</v>
      </c>
    </row>
    <row r="13968" customFormat="false" ht="13.8" hidden="false" customHeight="false" outlineLevel="0" collapsed="false">
      <c r="D13968" s="875" t="n">
        <v>26109</v>
      </c>
      <c r="E13968" s="880" t="n">
        <v>6.62</v>
      </c>
      <c r="F13968" s="877" t="n">
        <f aca="false">IFERROR(E13968/100,"")</f>
        <v>0.0662</v>
      </c>
    </row>
    <row r="13969" customFormat="false" ht="13.8" hidden="false" customHeight="false" outlineLevel="0" collapsed="false">
      <c r="D13969" s="875" t="n">
        <v>26108</v>
      </c>
      <c r="E13969" s="880" t="n">
        <v>6.61</v>
      </c>
      <c r="F13969" s="877" t="n">
        <f aca="false">IFERROR(E13969/100,"")</f>
        <v>0.0661</v>
      </c>
    </row>
    <row r="13970" customFormat="false" ht="13.8" hidden="false" customHeight="false" outlineLevel="0" collapsed="false">
      <c r="D13970" s="875" t="n">
        <v>26107</v>
      </c>
      <c r="E13970" s="880" t="n">
        <v>6.61</v>
      </c>
      <c r="F13970" s="877" t="n">
        <f aca="false">IFERROR(E13970/100,"")</f>
        <v>0.0661</v>
      </c>
    </row>
    <row r="13971" customFormat="false" ht="13.8" hidden="false" customHeight="false" outlineLevel="0" collapsed="false">
      <c r="D13971" s="875" t="n">
        <v>26106</v>
      </c>
      <c r="E13971" s="880" t="n">
        <v>6.62</v>
      </c>
      <c r="F13971" s="877" t="n">
        <f aca="false">IFERROR(E13971/100,"")</f>
        <v>0.0662</v>
      </c>
    </row>
    <row r="13972" customFormat="false" ht="13.8" hidden="false" customHeight="false" outlineLevel="0" collapsed="false">
      <c r="D13972" s="875" t="n">
        <v>26105</v>
      </c>
      <c r="E13972" s="880" t="n">
        <v>6.53</v>
      </c>
      <c r="F13972" s="877" t="n">
        <f aca="false">IFERROR(E13972/100,"")</f>
        <v>0.0653</v>
      </c>
    </row>
    <row r="13973" customFormat="false" ht="13.8" hidden="false" customHeight="false" outlineLevel="0" collapsed="false">
      <c r="D13973" s="875" t="n">
        <v>26102</v>
      </c>
      <c r="E13973" s="880" t="n">
        <v>6.58</v>
      </c>
      <c r="F13973" s="877" t="n">
        <f aca="false">IFERROR(E13973/100,"")</f>
        <v>0.0658</v>
      </c>
    </row>
    <row r="13974" customFormat="false" ht="13.8" hidden="false" customHeight="false" outlineLevel="0" collapsed="false">
      <c r="D13974" s="875" t="n">
        <v>26101</v>
      </c>
      <c r="E13974" s="880" t="n">
        <v>6.68</v>
      </c>
      <c r="F13974" s="877" t="n">
        <f aca="false">IFERROR(E13974/100,"")</f>
        <v>0.0668</v>
      </c>
    </row>
    <row r="13975" customFormat="false" ht="13.8" hidden="false" customHeight="false" outlineLevel="0" collapsed="false">
      <c r="D13975" s="875" t="n">
        <v>26100</v>
      </c>
      <c r="E13975" s="880" t="n">
        <v>6.68</v>
      </c>
      <c r="F13975" s="877" t="n">
        <f aca="false">IFERROR(E13975/100,"")</f>
        <v>0.0668</v>
      </c>
    </row>
    <row r="13976" customFormat="false" ht="13.8" hidden="false" customHeight="false" outlineLevel="0" collapsed="false">
      <c r="D13976" s="875" t="n">
        <v>26099</v>
      </c>
      <c r="E13976" s="880" t="n">
        <v>6.73</v>
      </c>
      <c r="F13976" s="877" t="n">
        <f aca="false">IFERROR(E13976/100,"")</f>
        <v>0.0673</v>
      </c>
    </row>
    <row r="13977" customFormat="false" ht="13.8" hidden="false" customHeight="false" outlineLevel="0" collapsed="false">
      <c r="D13977" s="875" t="n">
        <v>26098</v>
      </c>
      <c r="E13977" s="880" t="n">
        <v>6.63</v>
      </c>
      <c r="F13977" s="877" t="n">
        <f aca="false">IFERROR(E13977/100,"")</f>
        <v>0.0663</v>
      </c>
    </row>
    <row r="13978" customFormat="false" ht="13.8" hidden="false" customHeight="false" outlineLevel="0" collapsed="false">
      <c r="D13978" s="875" t="n">
        <v>26095</v>
      </c>
      <c r="E13978" s="880" t="n">
        <v>6.5</v>
      </c>
      <c r="F13978" s="877" t="n">
        <f aca="false">IFERROR(E13978/100,"")</f>
        <v>0.065</v>
      </c>
    </row>
    <row r="13979" customFormat="false" ht="13.8" hidden="false" customHeight="false" outlineLevel="0" collapsed="false">
      <c r="D13979" s="875" t="n">
        <v>26094</v>
      </c>
      <c r="E13979" s="880" t="n">
        <v>6.48</v>
      </c>
      <c r="F13979" s="877" t="n">
        <f aca="false">IFERROR(E13979/100,"")</f>
        <v>0.0648</v>
      </c>
    </row>
    <row r="13980" customFormat="false" ht="13.8" hidden="false" customHeight="false" outlineLevel="0" collapsed="false">
      <c r="D13980" s="875" t="n">
        <v>26093</v>
      </c>
      <c r="E13980" s="880" t="n">
        <v>6.44</v>
      </c>
      <c r="F13980" s="877" t="n">
        <f aca="false">IFERROR(E13980/100,"")</f>
        <v>0.0644</v>
      </c>
    </row>
    <row r="13981" customFormat="false" ht="13.8" hidden="false" customHeight="false" outlineLevel="0" collapsed="false">
      <c r="D13981" s="875" t="n">
        <v>26092</v>
      </c>
      <c r="E13981" s="880" t="n">
        <v>6.38</v>
      </c>
      <c r="F13981" s="877" t="n">
        <f aca="false">IFERROR(E13981/100,"")</f>
        <v>0.0638</v>
      </c>
    </row>
    <row r="13982" customFormat="false" ht="13.8" hidden="false" customHeight="false" outlineLevel="0" collapsed="false">
      <c r="D13982" s="875" t="n">
        <v>26091</v>
      </c>
      <c r="E13982" s="880" t="n">
        <v>6.34</v>
      </c>
      <c r="F13982" s="877" t="n">
        <f aca="false">IFERROR(E13982/100,"")</f>
        <v>0.0634</v>
      </c>
    </row>
    <row r="13983" customFormat="false" ht="13.8" hidden="false" customHeight="false" outlineLevel="0" collapsed="false">
      <c r="D13983" s="875" t="n">
        <v>26088</v>
      </c>
      <c r="E13983" s="880" t="n">
        <v>6.26</v>
      </c>
      <c r="F13983" s="877" t="n">
        <f aca="false">IFERROR(E13983/100,"")</f>
        <v>0.0626</v>
      </c>
    </row>
    <row r="13984" customFormat="false" ht="13.8" hidden="false" customHeight="false" outlineLevel="0" collapsed="false">
      <c r="D13984" s="875" t="n">
        <v>26087</v>
      </c>
      <c r="E13984" s="880" t="n">
        <v>6.19</v>
      </c>
      <c r="F13984" s="877" t="n">
        <f aca="false">IFERROR(E13984/100,"")</f>
        <v>0.0619</v>
      </c>
    </row>
    <row r="13985" customFormat="false" ht="13.8" hidden="false" customHeight="false" outlineLevel="0" collapsed="false">
      <c r="D13985" s="875" t="n">
        <v>26086</v>
      </c>
      <c r="E13985" s="880" t="n">
        <v>6.24</v>
      </c>
      <c r="F13985" s="877" t="n">
        <f aca="false">IFERROR(E13985/100,"")</f>
        <v>0.0624</v>
      </c>
    </row>
    <row r="13986" customFormat="false" ht="13.8" hidden="false" customHeight="false" outlineLevel="0" collapsed="false">
      <c r="D13986" s="875" t="n">
        <v>26085</v>
      </c>
      <c r="E13986" s="880" t="n">
        <v>6.36</v>
      </c>
      <c r="F13986" s="877" t="n">
        <f aca="false">IFERROR(E13986/100,"")</f>
        <v>0.0636</v>
      </c>
    </row>
    <row r="13987" customFormat="false" ht="13.8" hidden="false" customHeight="false" outlineLevel="0" collapsed="false">
      <c r="D13987" s="875" t="n">
        <v>26084</v>
      </c>
      <c r="E13987" s="867" t="e">
        <f aca="false">NA()</f>
        <v>#N/A</v>
      </c>
      <c r="F13987" s="877" t="str">
        <f aca="false">IFERROR(E13987/100,"")</f>
        <v/>
      </c>
    </row>
    <row r="13988" customFormat="false" ht="13.8" hidden="false" customHeight="false" outlineLevel="0" collapsed="false">
      <c r="D13988" s="875" t="n">
        <v>26081</v>
      </c>
      <c r="E13988" s="880" t="n">
        <v>6.38</v>
      </c>
      <c r="F13988" s="877" t="n">
        <f aca="false">IFERROR(E13988/100,"")</f>
        <v>0.0638</v>
      </c>
    </row>
    <row r="13989" customFormat="false" ht="13.8" hidden="false" customHeight="false" outlineLevel="0" collapsed="false">
      <c r="D13989" s="875" t="n">
        <v>26080</v>
      </c>
      <c r="E13989" s="880" t="n">
        <v>6.35</v>
      </c>
      <c r="F13989" s="877" t="n">
        <f aca="false">IFERROR(E13989/100,"")</f>
        <v>0.0635</v>
      </c>
    </row>
    <row r="13990" customFormat="false" ht="13.8" hidden="false" customHeight="false" outlineLevel="0" collapsed="false">
      <c r="D13990" s="875" t="n">
        <v>26079</v>
      </c>
      <c r="E13990" s="880" t="n">
        <v>6.37</v>
      </c>
      <c r="F13990" s="877" t="n">
        <f aca="false">IFERROR(E13990/100,"")</f>
        <v>0.0637</v>
      </c>
    </row>
    <row r="13991" customFormat="false" ht="13.8" hidden="false" customHeight="false" outlineLevel="0" collapsed="false">
      <c r="D13991" s="875" t="n">
        <v>26078</v>
      </c>
      <c r="E13991" s="880" t="n">
        <v>6.44</v>
      </c>
      <c r="F13991" s="877" t="n">
        <f aca="false">IFERROR(E13991/100,"")</f>
        <v>0.0644</v>
      </c>
    </row>
    <row r="13992" customFormat="false" ht="13.8" hidden="false" customHeight="false" outlineLevel="0" collapsed="false">
      <c r="D13992" s="875" t="n">
        <v>26077</v>
      </c>
      <c r="E13992" s="880" t="n">
        <v>6.49</v>
      </c>
      <c r="F13992" s="877" t="n">
        <f aca="false">IFERROR(E13992/100,"")</f>
        <v>0.0649</v>
      </c>
    </row>
    <row r="13993" customFormat="false" ht="13.8" hidden="false" customHeight="false" outlineLevel="0" collapsed="false">
      <c r="D13993" s="875" t="n">
        <v>26074</v>
      </c>
      <c r="E13993" s="880" t="n">
        <v>6.53</v>
      </c>
      <c r="F13993" s="877" t="n">
        <f aca="false">IFERROR(E13993/100,"")</f>
        <v>0.0653</v>
      </c>
    </row>
    <row r="13994" customFormat="false" ht="13.8" hidden="false" customHeight="false" outlineLevel="0" collapsed="false">
      <c r="D13994" s="875" t="n">
        <v>26073</v>
      </c>
      <c r="E13994" s="880" t="n">
        <v>6.49</v>
      </c>
      <c r="F13994" s="877" t="n">
        <f aca="false">IFERROR(E13994/100,"")</f>
        <v>0.0649</v>
      </c>
    </row>
    <row r="13995" customFormat="false" ht="13.8" hidden="false" customHeight="false" outlineLevel="0" collapsed="false">
      <c r="D13995" s="875" t="n">
        <v>26072</v>
      </c>
      <c r="E13995" s="880" t="n">
        <v>6.6</v>
      </c>
      <c r="F13995" s="877" t="n">
        <f aca="false">IFERROR(E13995/100,"")</f>
        <v>0.066</v>
      </c>
    </row>
    <row r="13996" customFormat="false" ht="13.8" hidden="false" customHeight="false" outlineLevel="0" collapsed="false">
      <c r="D13996" s="875" t="n">
        <v>26071</v>
      </c>
      <c r="E13996" s="880" t="n">
        <v>6.65</v>
      </c>
      <c r="F13996" s="877" t="n">
        <f aca="false">IFERROR(E13996/100,"")</f>
        <v>0.0665</v>
      </c>
    </row>
    <row r="13997" customFormat="false" ht="13.8" hidden="false" customHeight="false" outlineLevel="0" collapsed="false">
      <c r="D13997" s="875" t="n">
        <v>26070</v>
      </c>
      <c r="E13997" s="880" t="n">
        <v>6.57</v>
      </c>
      <c r="F13997" s="877" t="n">
        <f aca="false">IFERROR(E13997/100,"")</f>
        <v>0.0657</v>
      </c>
    </row>
    <row r="13998" customFormat="false" ht="13.8" hidden="false" customHeight="false" outlineLevel="0" collapsed="false">
      <c r="D13998" s="875" t="n">
        <v>26067</v>
      </c>
      <c r="E13998" s="880" t="n">
        <v>6.49</v>
      </c>
      <c r="F13998" s="877" t="n">
        <f aca="false">IFERROR(E13998/100,"")</f>
        <v>0.0649</v>
      </c>
    </row>
    <row r="13999" customFormat="false" ht="13.8" hidden="false" customHeight="false" outlineLevel="0" collapsed="false">
      <c r="D13999" s="875" t="n">
        <v>26066</v>
      </c>
      <c r="E13999" s="880" t="n">
        <v>6.47</v>
      </c>
      <c r="F13999" s="877" t="n">
        <f aca="false">IFERROR(E13999/100,"")</f>
        <v>0.0647</v>
      </c>
    </row>
    <row r="14000" customFormat="false" ht="13.8" hidden="false" customHeight="false" outlineLevel="0" collapsed="false">
      <c r="D14000" s="875" t="n">
        <v>26065</v>
      </c>
      <c r="E14000" s="880" t="n">
        <v>6.35</v>
      </c>
      <c r="F14000" s="877" t="n">
        <f aca="false">IFERROR(E14000/100,"")</f>
        <v>0.0635</v>
      </c>
    </row>
    <row r="14001" customFormat="false" ht="13.8" hidden="false" customHeight="false" outlineLevel="0" collapsed="false">
      <c r="D14001" s="875" t="n">
        <v>26064</v>
      </c>
      <c r="E14001" s="880" t="n">
        <v>6.26</v>
      </c>
      <c r="F14001" s="877" t="n">
        <f aca="false">IFERROR(E14001/100,"")</f>
        <v>0.0626</v>
      </c>
    </row>
    <row r="14002" customFormat="false" ht="13.8" hidden="false" customHeight="false" outlineLevel="0" collapsed="false">
      <c r="D14002" s="875" t="n">
        <v>26063</v>
      </c>
      <c r="E14002" s="880" t="n">
        <v>6.22</v>
      </c>
      <c r="F14002" s="877" t="n">
        <f aca="false">IFERROR(E14002/100,"")</f>
        <v>0.0622</v>
      </c>
    </row>
    <row r="14003" customFormat="false" ht="13.8" hidden="false" customHeight="false" outlineLevel="0" collapsed="false">
      <c r="D14003" s="875" t="n">
        <v>26060</v>
      </c>
      <c r="E14003" s="880" t="n">
        <v>6.25</v>
      </c>
      <c r="F14003" s="877" t="n">
        <f aca="false">IFERROR(E14003/100,"")</f>
        <v>0.0625</v>
      </c>
    </row>
    <row r="14004" customFormat="false" ht="13.8" hidden="false" customHeight="false" outlineLevel="0" collapsed="false">
      <c r="D14004" s="875" t="n">
        <v>26059</v>
      </c>
      <c r="E14004" s="880" t="n">
        <v>6.28</v>
      </c>
      <c r="F14004" s="877" t="n">
        <f aca="false">IFERROR(E14004/100,"")</f>
        <v>0.0628</v>
      </c>
    </row>
    <row r="14005" customFormat="false" ht="13.8" hidden="false" customHeight="false" outlineLevel="0" collapsed="false">
      <c r="D14005" s="875" t="n">
        <v>26058</v>
      </c>
      <c r="E14005" s="880" t="n">
        <v>6.26</v>
      </c>
      <c r="F14005" s="877" t="n">
        <f aca="false">IFERROR(E14005/100,"")</f>
        <v>0.0626</v>
      </c>
    </row>
    <row r="14006" customFormat="false" ht="13.8" hidden="false" customHeight="false" outlineLevel="0" collapsed="false">
      <c r="D14006" s="875" t="n">
        <v>26057</v>
      </c>
      <c r="E14006" s="880" t="n">
        <v>6.25</v>
      </c>
      <c r="F14006" s="877" t="n">
        <f aca="false">IFERROR(E14006/100,"")</f>
        <v>0.0625</v>
      </c>
    </row>
    <row r="14007" customFormat="false" ht="13.8" hidden="false" customHeight="false" outlineLevel="0" collapsed="false">
      <c r="D14007" s="875" t="n">
        <v>26056</v>
      </c>
      <c r="E14007" s="880" t="n">
        <v>6.15</v>
      </c>
      <c r="F14007" s="877" t="n">
        <f aca="false">IFERROR(E14007/100,"")</f>
        <v>0.0615</v>
      </c>
    </row>
    <row r="14008" customFormat="false" ht="13.8" hidden="false" customHeight="false" outlineLevel="0" collapsed="false">
      <c r="D14008" s="875" t="n">
        <v>26053</v>
      </c>
      <c r="E14008" s="880" t="n">
        <v>6.08</v>
      </c>
      <c r="F14008" s="877" t="n">
        <f aca="false">IFERROR(E14008/100,"")</f>
        <v>0.0608</v>
      </c>
    </row>
    <row r="14009" customFormat="false" ht="13.8" hidden="false" customHeight="false" outlineLevel="0" collapsed="false">
      <c r="D14009" s="875" t="n">
        <v>26052</v>
      </c>
      <c r="E14009" s="880" t="n">
        <v>6.07</v>
      </c>
      <c r="F14009" s="877" t="n">
        <f aca="false">IFERROR(E14009/100,"")</f>
        <v>0.0607</v>
      </c>
    </row>
    <row r="14010" customFormat="false" ht="13.8" hidden="false" customHeight="false" outlineLevel="0" collapsed="false">
      <c r="D14010" s="875" t="n">
        <v>26051</v>
      </c>
      <c r="E14010" s="880" t="n">
        <v>5.99</v>
      </c>
      <c r="F14010" s="877" t="n">
        <f aca="false">IFERROR(E14010/100,"")</f>
        <v>0.0599</v>
      </c>
    </row>
    <row r="14011" customFormat="false" ht="13.8" hidden="false" customHeight="false" outlineLevel="0" collapsed="false">
      <c r="D14011" s="875" t="n">
        <v>26050</v>
      </c>
      <c r="E14011" s="880" t="n">
        <v>6</v>
      </c>
      <c r="F14011" s="877" t="n">
        <f aca="false">IFERROR(E14011/100,"")</f>
        <v>0.06</v>
      </c>
    </row>
    <row r="14012" customFormat="false" ht="13.8" hidden="false" customHeight="false" outlineLevel="0" collapsed="false">
      <c r="D14012" s="875" t="n">
        <v>26049</v>
      </c>
      <c r="E14012" s="880" t="n">
        <v>6</v>
      </c>
      <c r="F14012" s="877" t="n">
        <f aca="false">IFERROR(E14012/100,"")</f>
        <v>0.06</v>
      </c>
    </row>
    <row r="14013" customFormat="false" ht="13.8" hidden="false" customHeight="false" outlineLevel="0" collapsed="false">
      <c r="D14013" s="875" t="n">
        <v>26046</v>
      </c>
      <c r="E14013" s="880" t="n">
        <v>6.01</v>
      </c>
      <c r="F14013" s="877" t="n">
        <f aca="false">IFERROR(E14013/100,"")</f>
        <v>0.0601</v>
      </c>
    </row>
    <row r="14014" customFormat="false" ht="13.8" hidden="false" customHeight="false" outlineLevel="0" collapsed="false">
      <c r="D14014" s="875" t="n">
        <v>26045</v>
      </c>
      <c r="E14014" s="880" t="n">
        <v>6.02</v>
      </c>
      <c r="F14014" s="877" t="n">
        <f aca="false">IFERROR(E14014/100,"")</f>
        <v>0.0602</v>
      </c>
    </row>
    <row r="14015" customFormat="false" ht="13.8" hidden="false" customHeight="false" outlineLevel="0" collapsed="false">
      <c r="D14015" s="875" t="n">
        <v>26044</v>
      </c>
      <c r="E14015" s="880" t="n">
        <v>6.04</v>
      </c>
      <c r="F14015" s="877" t="n">
        <f aca="false">IFERROR(E14015/100,"")</f>
        <v>0.0604</v>
      </c>
    </row>
    <row r="14016" customFormat="false" ht="13.8" hidden="false" customHeight="false" outlineLevel="0" collapsed="false">
      <c r="D14016" s="875" t="n">
        <v>26043</v>
      </c>
      <c r="E14016" s="880" t="n">
        <v>5.97</v>
      </c>
      <c r="F14016" s="877" t="n">
        <f aca="false">IFERROR(E14016/100,"")</f>
        <v>0.0597</v>
      </c>
    </row>
    <row r="14017" customFormat="false" ht="13.8" hidden="false" customHeight="false" outlineLevel="0" collapsed="false">
      <c r="D14017" s="875" t="n">
        <v>26042</v>
      </c>
      <c r="E14017" s="880" t="n">
        <v>5.88</v>
      </c>
      <c r="F14017" s="877" t="n">
        <f aca="false">IFERROR(E14017/100,"")</f>
        <v>0.0588</v>
      </c>
    </row>
    <row r="14018" customFormat="false" ht="13.8" hidden="false" customHeight="false" outlineLevel="0" collapsed="false">
      <c r="D14018" s="875" t="n">
        <v>26039</v>
      </c>
      <c r="E14018" s="880" t="n">
        <v>5.82</v>
      </c>
      <c r="F14018" s="877" t="n">
        <f aca="false">IFERROR(E14018/100,"")</f>
        <v>0.0582</v>
      </c>
    </row>
    <row r="14019" customFormat="false" ht="13.8" hidden="false" customHeight="false" outlineLevel="0" collapsed="false">
      <c r="D14019" s="875" t="n">
        <v>26038</v>
      </c>
      <c r="E14019" s="880" t="n">
        <v>5.8</v>
      </c>
      <c r="F14019" s="877" t="n">
        <f aca="false">IFERROR(E14019/100,"")</f>
        <v>0.058</v>
      </c>
    </row>
    <row r="14020" customFormat="false" ht="13.8" hidden="false" customHeight="false" outlineLevel="0" collapsed="false">
      <c r="D14020" s="875" t="n">
        <v>26037</v>
      </c>
      <c r="E14020" s="880" t="n">
        <v>5.77</v>
      </c>
      <c r="F14020" s="877" t="n">
        <f aca="false">IFERROR(E14020/100,"")</f>
        <v>0.0577</v>
      </c>
    </row>
    <row r="14021" customFormat="false" ht="13.8" hidden="false" customHeight="false" outlineLevel="0" collapsed="false">
      <c r="D14021" s="875" t="n">
        <v>26036</v>
      </c>
      <c r="E14021" s="880" t="n">
        <v>5.72</v>
      </c>
      <c r="F14021" s="877" t="n">
        <f aca="false">IFERROR(E14021/100,"")</f>
        <v>0.0572</v>
      </c>
    </row>
    <row r="14022" customFormat="false" ht="13.8" hidden="false" customHeight="false" outlineLevel="0" collapsed="false">
      <c r="D14022" s="875" t="n">
        <v>26035</v>
      </c>
      <c r="E14022" s="880" t="n">
        <v>5.73</v>
      </c>
      <c r="F14022" s="877" t="n">
        <f aca="false">IFERROR(E14022/100,"")</f>
        <v>0.0573</v>
      </c>
    </row>
    <row r="14023" customFormat="false" ht="13.8" hidden="false" customHeight="false" outlineLevel="0" collapsed="false">
      <c r="D14023" s="875" t="n">
        <v>26032</v>
      </c>
      <c r="E14023" s="867" t="e">
        <f aca="false">NA()</f>
        <v>#N/A</v>
      </c>
      <c r="F14023" s="877" t="str">
        <f aca="false">IFERROR(E14023/100,"")</f>
        <v/>
      </c>
    </row>
    <row r="14024" customFormat="false" ht="13.8" hidden="false" customHeight="false" outlineLevel="0" collapsed="false">
      <c r="D14024" s="875" t="n">
        <v>26031</v>
      </c>
      <c r="E14024" s="880" t="n">
        <v>5.62</v>
      </c>
      <c r="F14024" s="877" t="n">
        <f aca="false">IFERROR(E14024/100,"")</f>
        <v>0.0562</v>
      </c>
    </row>
    <row r="14025" customFormat="false" ht="13.8" hidden="false" customHeight="false" outlineLevel="0" collapsed="false">
      <c r="D14025" s="875" t="n">
        <v>26030</v>
      </c>
      <c r="E14025" s="880" t="n">
        <v>5.58</v>
      </c>
      <c r="F14025" s="877" t="n">
        <f aca="false">IFERROR(E14025/100,"")</f>
        <v>0.0558</v>
      </c>
    </row>
    <row r="14026" customFormat="false" ht="13.8" hidden="false" customHeight="false" outlineLevel="0" collapsed="false">
      <c r="D14026" s="875" t="n">
        <v>26029</v>
      </c>
      <c r="E14026" s="880" t="n">
        <v>5.6</v>
      </c>
      <c r="F14026" s="877" t="n">
        <f aca="false">IFERROR(E14026/100,"")</f>
        <v>0.056</v>
      </c>
    </row>
    <row r="14027" customFormat="false" ht="13.8" hidden="false" customHeight="false" outlineLevel="0" collapsed="false">
      <c r="D14027" s="875" t="n">
        <v>26028</v>
      </c>
      <c r="E14027" s="880" t="n">
        <v>5.63</v>
      </c>
      <c r="F14027" s="877" t="n">
        <f aca="false">IFERROR(E14027/100,"")</f>
        <v>0.0563</v>
      </c>
    </row>
    <row r="14028" customFormat="false" ht="13.8" hidden="false" customHeight="false" outlineLevel="0" collapsed="false">
      <c r="D14028" s="875" t="n">
        <v>26025</v>
      </c>
      <c r="E14028" s="880" t="n">
        <v>5.6</v>
      </c>
      <c r="F14028" s="877" t="n">
        <f aca="false">IFERROR(E14028/100,"")</f>
        <v>0.056</v>
      </c>
    </row>
    <row r="14029" customFormat="false" ht="13.8" hidden="false" customHeight="false" outlineLevel="0" collapsed="false">
      <c r="D14029" s="875" t="n">
        <v>26024</v>
      </c>
      <c r="E14029" s="880" t="n">
        <v>5.58</v>
      </c>
      <c r="F14029" s="877" t="n">
        <f aca="false">IFERROR(E14029/100,"")</f>
        <v>0.0558</v>
      </c>
    </row>
    <row r="14030" customFormat="false" ht="13.8" hidden="false" customHeight="false" outlineLevel="0" collapsed="false">
      <c r="D14030" s="875" t="n">
        <v>26023</v>
      </c>
      <c r="E14030" s="880" t="n">
        <v>5.53</v>
      </c>
      <c r="F14030" s="877" t="n">
        <f aca="false">IFERROR(E14030/100,"")</f>
        <v>0.0553</v>
      </c>
    </row>
    <row r="14031" customFormat="false" ht="13.8" hidden="false" customHeight="false" outlineLevel="0" collapsed="false">
      <c r="D14031" s="875" t="n">
        <v>26022</v>
      </c>
      <c r="E14031" s="880" t="n">
        <v>5.5</v>
      </c>
      <c r="F14031" s="877" t="n">
        <f aca="false">IFERROR(E14031/100,"")</f>
        <v>0.055</v>
      </c>
    </row>
    <row r="14032" customFormat="false" ht="13.8" hidden="false" customHeight="false" outlineLevel="0" collapsed="false">
      <c r="D14032" s="875" t="n">
        <v>26021</v>
      </c>
      <c r="E14032" s="880" t="n">
        <v>5.54</v>
      </c>
      <c r="F14032" s="877" t="n">
        <f aca="false">IFERROR(E14032/100,"")</f>
        <v>0.0554</v>
      </c>
    </row>
    <row r="14033" customFormat="false" ht="13.8" hidden="false" customHeight="false" outlineLevel="0" collapsed="false">
      <c r="D14033" s="875" t="n">
        <v>26018</v>
      </c>
      <c r="E14033" s="880" t="n">
        <v>5.48</v>
      </c>
      <c r="F14033" s="877" t="n">
        <f aca="false">IFERROR(E14033/100,"")</f>
        <v>0.0548</v>
      </c>
    </row>
    <row r="14034" customFormat="false" ht="13.8" hidden="false" customHeight="false" outlineLevel="0" collapsed="false">
      <c r="D14034" s="875" t="n">
        <v>26017</v>
      </c>
      <c r="E14034" s="880" t="n">
        <v>5.43</v>
      </c>
      <c r="F14034" s="877" t="n">
        <f aca="false">IFERROR(E14034/100,"")</f>
        <v>0.0543</v>
      </c>
    </row>
    <row r="14035" customFormat="false" ht="13.8" hidden="false" customHeight="false" outlineLevel="0" collapsed="false">
      <c r="D14035" s="875" t="n">
        <v>26016</v>
      </c>
      <c r="E14035" s="880" t="n">
        <v>5.41</v>
      </c>
      <c r="F14035" s="877" t="n">
        <f aca="false">IFERROR(E14035/100,"")</f>
        <v>0.0541</v>
      </c>
    </row>
    <row r="14036" customFormat="false" ht="13.8" hidden="false" customHeight="false" outlineLevel="0" collapsed="false">
      <c r="D14036" s="875" t="n">
        <v>26015</v>
      </c>
      <c r="E14036" s="880" t="n">
        <v>5.38</v>
      </c>
      <c r="F14036" s="877" t="n">
        <f aca="false">IFERROR(E14036/100,"")</f>
        <v>0.0538</v>
      </c>
    </row>
    <row r="14037" customFormat="false" ht="13.8" hidden="false" customHeight="false" outlineLevel="0" collapsed="false">
      <c r="D14037" s="875" t="n">
        <v>26014</v>
      </c>
      <c r="E14037" s="880" t="n">
        <v>5.42</v>
      </c>
      <c r="F14037" s="877" t="n">
        <f aca="false">IFERROR(E14037/100,"")</f>
        <v>0.0542</v>
      </c>
    </row>
    <row r="14038" customFormat="false" ht="13.8" hidden="false" customHeight="false" outlineLevel="0" collapsed="false">
      <c r="D14038" s="875" t="n">
        <v>26011</v>
      </c>
      <c r="E14038" s="880" t="n">
        <v>5.51</v>
      </c>
      <c r="F14038" s="877" t="n">
        <f aca="false">IFERROR(E14038/100,"")</f>
        <v>0.0551</v>
      </c>
    </row>
    <row r="14039" customFormat="false" ht="13.8" hidden="false" customHeight="false" outlineLevel="0" collapsed="false">
      <c r="D14039" s="875" t="n">
        <v>26010</v>
      </c>
      <c r="E14039" s="880" t="n">
        <v>5.55</v>
      </c>
      <c r="F14039" s="877" t="n">
        <f aca="false">IFERROR(E14039/100,"")</f>
        <v>0.0555</v>
      </c>
    </row>
    <row r="14040" customFormat="false" ht="13.8" hidden="false" customHeight="false" outlineLevel="0" collapsed="false">
      <c r="D14040" s="875" t="n">
        <v>26009</v>
      </c>
      <c r="E14040" s="880" t="n">
        <v>5.61</v>
      </c>
      <c r="F14040" s="877" t="n">
        <f aca="false">IFERROR(E14040/100,"")</f>
        <v>0.0561</v>
      </c>
    </row>
    <row r="14041" customFormat="false" ht="13.8" hidden="false" customHeight="false" outlineLevel="0" collapsed="false">
      <c r="D14041" s="875" t="n">
        <v>26008</v>
      </c>
      <c r="E14041" s="880" t="n">
        <v>5.68</v>
      </c>
      <c r="F14041" s="877" t="n">
        <f aca="false">IFERROR(E14041/100,"")</f>
        <v>0.0568</v>
      </c>
    </row>
    <row r="14042" customFormat="false" ht="13.8" hidden="false" customHeight="false" outlineLevel="0" collapsed="false">
      <c r="D14042" s="875" t="n">
        <v>26007</v>
      </c>
      <c r="E14042" s="880" t="n">
        <v>5.7</v>
      </c>
      <c r="F14042" s="877" t="n">
        <f aca="false">IFERROR(E14042/100,"")</f>
        <v>0.057</v>
      </c>
    </row>
    <row r="14043" customFormat="false" ht="13.8" hidden="false" customHeight="false" outlineLevel="0" collapsed="false">
      <c r="D14043" s="875" t="n">
        <v>26004</v>
      </c>
      <c r="E14043" s="880" t="n">
        <v>5.72</v>
      </c>
      <c r="F14043" s="877" t="n">
        <f aca="false">IFERROR(E14043/100,"")</f>
        <v>0.0572</v>
      </c>
    </row>
    <row r="14044" customFormat="false" ht="13.8" hidden="false" customHeight="false" outlineLevel="0" collapsed="false">
      <c r="D14044" s="875" t="n">
        <v>26003</v>
      </c>
      <c r="E14044" s="880" t="n">
        <v>5.69</v>
      </c>
      <c r="F14044" s="877" t="n">
        <f aca="false">IFERROR(E14044/100,"")</f>
        <v>0.0569</v>
      </c>
    </row>
    <row r="14045" customFormat="false" ht="13.8" hidden="false" customHeight="false" outlineLevel="0" collapsed="false">
      <c r="D14045" s="875" t="n">
        <v>26002</v>
      </c>
      <c r="E14045" s="880" t="n">
        <v>5.8</v>
      </c>
      <c r="F14045" s="877" t="n">
        <f aca="false">IFERROR(E14045/100,"")</f>
        <v>0.058</v>
      </c>
    </row>
    <row r="14046" customFormat="false" ht="13.8" hidden="false" customHeight="false" outlineLevel="0" collapsed="false">
      <c r="D14046" s="875" t="n">
        <v>26001</v>
      </c>
      <c r="E14046" s="880" t="n">
        <v>5.9</v>
      </c>
      <c r="F14046" s="877" t="n">
        <f aca="false">IFERROR(E14046/100,"")</f>
        <v>0.059</v>
      </c>
    </row>
    <row r="14047" customFormat="false" ht="13.8" hidden="false" customHeight="false" outlineLevel="0" collapsed="false">
      <c r="D14047" s="875" t="n">
        <v>26000</v>
      </c>
      <c r="E14047" s="880" t="n">
        <v>5.99</v>
      </c>
      <c r="F14047" s="877" t="n">
        <f aca="false">IFERROR(E14047/100,"")</f>
        <v>0.0599</v>
      </c>
    </row>
    <row r="14048" customFormat="false" ht="13.8" hidden="false" customHeight="false" outlineLevel="0" collapsed="false">
      <c r="D14048" s="875" t="n">
        <v>25997</v>
      </c>
      <c r="E14048" s="880" t="n">
        <v>6.03</v>
      </c>
      <c r="F14048" s="877" t="n">
        <f aca="false">IFERROR(E14048/100,"")</f>
        <v>0.0603</v>
      </c>
    </row>
    <row r="14049" customFormat="false" ht="13.8" hidden="false" customHeight="false" outlineLevel="0" collapsed="false">
      <c r="D14049" s="875" t="n">
        <v>25996</v>
      </c>
      <c r="E14049" s="880" t="n">
        <v>6.05</v>
      </c>
      <c r="F14049" s="877" t="n">
        <f aca="false">IFERROR(E14049/100,"")</f>
        <v>0.0605</v>
      </c>
    </row>
    <row r="14050" customFormat="false" ht="13.8" hidden="false" customHeight="false" outlineLevel="0" collapsed="false">
      <c r="D14050" s="875" t="n">
        <v>25995</v>
      </c>
      <c r="E14050" s="880" t="n">
        <v>6.05</v>
      </c>
      <c r="F14050" s="877" t="n">
        <f aca="false">IFERROR(E14050/100,"")</f>
        <v>0.0605</v>
      </c>
    </row>
    <row r="14051" customFormat="false" ht="13.8" hidden="false" customHeight="false" outlineLevel="0" collapsed="false">
      <c r="D14051" s="875" t="n">
        <v>25994</v>
      </c>
      <c r="E14051" s="880" t="n">
        <v>6.09</v>
      </c>
      <c r="F14051" s="877" t="n">
        <f aca="false">IFERROR(E14051/100,"")</f>
        <v>0.0609</v>
      </c>
    </row>
    <row r="14052" customFormat="false" ht="13.8" hidden="false" customHeight="false" outlineLevel="0" collapsed="false">
      <c r="D14052" s="875" t="n">
        <v>25993</v>
      </c>
      <c r="E14052" s="880" t="n">
        <v>6.12</v>
      </c>
      <c r="F14052" s="877" t="n">
        <f aca="false">IFERROR(E14052/100,"")</f>
        <v>0.0612</v>
      </c>
    </row>
    <row r="14053" customFormat="false" ht="13.8" hidden="false" customHeight="false" outlineLevel="0" collapsed="false">
      <c r="D14053" s="875" t="n">
        <v>25990</v>
      </c>
      <c r="E14053" s="880" t="n">
        <v>6.14</v>
      </c>
      <c r="F14053" s="877" t="n">
        <f aca="false">IFERROR(E14053/100,"")</f>
        <v>0.0614</v>
      </c>
    </row>
    <row r="14054" customFormat="false" ht="13.8" hidden="false" customHeight="false" outlineLevel="0" collapsed="false">
      <c r="D14054" s="875" t="n">
        <v>25989</v>
      </c>
      <c r="E14054" s="880" t="n">
        <v>6.11</v>
      </c>
      <c r="F14054" s="877" t="n">
        <f aca="false">IFERROR(E14054/100,"")</f>
        <v>0.0611</v>
      </c>
    </row>
    <row r="14055" customFormat="false" ht="13.8" hidden="false" customHeight="false" outlineLevel="0" collapsed="false">
      <c r="D14055" s="875" t="n">
        <v>25988</v>
      </c>
      <c r="E14055" s="880" t="n">
        <v>6.16</v>
      </c>
      <c r="F14055" s="877" t="n">
        <f aca="false">IFERROR(E14055/100,"")</f>
        <v>0.0616</v>
      </c>
    </row>
    <row r="14056" customFormat="false" ht="13.8" hidden="false" customHeight="false" outlineLevel="0" collapsed="false">
      <c r="D14056" s="875" t="n">
        <v>25987</v>
      </c>
      <c r="E14056" s="880" t="n">
        <v>6.18</v>
      </c>
      <c r="F14056" s="877" t="n">
        <f aca="false">IFERROR(E14056/100,"")</f>
        <v>0.0618</v>
      </c>
    </row>
    <row r="14057" customFormat="false" ht="13.8" hidden="false" customHeight="false" outlineLevel="0" collapsed="false">
      <c r="D14057" s="875" t="n">
        <v>25986</v>
      </c>
      <c r="E14057" s="880" t="n">
        <v>6.15</v>
      </c>
      <c r="F14057" s="877" t="n">
        <f aca="false">IFERROR(E14057/100,"")</f>
        <v>0.0615</v>
      </c>
    </row>
    <row r="14058" customFormat="false" ht="13.8" hidden="false" customHeight="false" outlineLevel="0" collapsed="false">
      <c r="D14058" s="875" t="n">
        <v>25983</v>
      </c>
      <c r="E14058" s="880" t="n">
        <v>6.12</v>
      </c>
      <c r="F14058" s="877" t="n">
        <f aca="false">IFERROR(E14058/100,"")</f>
        <v>0.0612</v>
      </c>
    </row>
    <row r="14059" customFormat="false" ht="13.8" hidden="false" customHeight="false" outlineLevel="0" collapsed="false">
      <c r="D14059" s="875" t="n">
        <v>25982</v>
      </c>
      <c r="E14059" s="880" t="n">
        <v>6.11</v>
      </c>
      <c r="F14059" s="877" t="n">
        <f aca="false">IFERROR(E14059/100,"")</f>
        <v>0.0611</v>
      </c>
    </row>
    <row r="14060" customFormat="false" ht="13.8" hidden="false" customHeight="false" outlineLevel="0" collapsed="false">
      <c r="D14060" s="875" t="n">
        <v>25981</v>
      </c>
      <c r="E14060" s="880" t="n">
        <v>6.11</v>
      </c>
      <c r="F14060" s="877" t="n">
        <f aca="false">IFERROR(E14060/100,"")</f>
        <v>0.0611</v>
      </c>
    </row>
    <row r="14061" customFormat="false" ht="13.8" hidden="false" customHeight="false" outlineLevel="0" collapsed="false">
      <c r="D14061" s="875" t="n">
        <v>25980</v>
      </c>
      <c r="E14061" s="880" t="n">
        <v>6.11</v>
      </c>
      <c r="F14061" s="877" t="n">
        <f aca="false">IFERROR(E14061/100,"")</f>
        <v>0.0611</v>
      </c>
    </row>
    <row r="14062" customFormat="false" ht="13.8" hidden="false" customHeight="false" outlineLevel="0" collapsed="false">
      <c r="D14062" s="875" t="n">
        <v>25979</v>
      </c>
      <c r="E14062" s="867" t="e">
        <f aca="false">NA()</f>
        <v>#N/A</v>
      </c>
      <c r="F14062" s="877" t="str">
        <f aca="false">IFERROR(E14062/100,"")</f>
        <v/>
      </c>
    </row>
    <row r="14063" customFormat="false" ht="13.8" hidden="false" customHeight="false" outlineLevel="0" collapsed="false">
      <c r="D14063" s="875" t="n">
        <v>25976</v>
      </c>
      <c r="E14063" s="867" t="e">
        <f aca="false">NA()</f>
        <v>#N/A</v>
      </c>
      <c r="F14063" s="877" t="str">
        <f aca="false">IFERROR(E14063/100,"")</f>
        <v/>
      </c>
    </row>
    <row r="14064" customFormat="false" ht="13.8" hidden="false" customHeight="false" outlineLevel="0" collapsed="false">
      <c r="D14064" s="875" t="n">
        <v>25975</v>
      </c>
      <c r="E14064" s="880" t="n">
        <v>6.08</v>
      </c>
      <c r="F14064" s="877" t="n">
        <f aca="false">IFERROR(E14064/100,"")</f>
        <v>0.0608</v>
      </c>
    </row>
    <row r="14065" customFormat="false" ht="13.8" hidden="false" customHeight="false" outlineLevel="0" collapsed="false">
      <c r="D14065" s="875" t="n">
        <v>25974</v>
      </c>
      <c r="E14065" s="880" t="n">
        <v>6.08</v>
      </c>
      <c r="F14065" s="877" t="n">
        <f aca="false">IFERROR(E14065/100,"")</f>
        <v>0.0608</v>
      </c>
    </row>
    <row r="14066" customFormat="false" ht="13.8" hidden="false" customHeight="false" outlineLevel="0" collapsed="false">
      <c r="D14066" s="875" t="n">
        <v>25973</v>
      </c>
      <c r="E14066" s="880" t="n">
        <v>6.07</v>
      </c>
      <c r="F14066" s="877" t="n">
        <f aca="false">IFERROR(E14066/100,"")</f>
        <v>0.0607</v>
      </c>
    </row>
    <row r="14067" customFormat="false" ht="13.8" hidden="false" customHeight="false" outlineLevel="0" collapsed="false">
      <c r="D14067" s="875" t="n">
        <v>25972</v>
      </c>
      <c r="E14067" s="880" t="n">
        <v>6.09</v>
      </c>
      <c r="F14067" s="877" t="n">
        <f aca="false">IFERROR(E14067/100,"")</f>
        <v>0.0609</v>
      </c>
    </row>
    <row r="14068" customFormat="false" ht="13.8" hidden="false" customHeight="false" outlineLevel="0" collapsed="false">
      <c r="D14068" s="875" t="n">
        <v>25969</v>
      </c>
      <c r="E14068" s="880" t="n">
        <v>6.1</v>
      </c>
      <c r="F14068" s="877" t="n">
        <f aca="false">IFERROR(E14068/100,"")</f>
        <v>0.061</v>
      </c>
    </row>
    <row r="14069" customFormat="false" ht="13.8" hidden="false" customHeight="false" outlineLevel="0" collapsed="false">
      <c r="D14069" s="875" t="n">
        <v>25968</v>
      </c>
      <c r="E14069" s="880" t="n">
        <v>6.1</v>
      </c>
      <c r="F14069" s="877" t="n">
        <f aca="false">IFERROR(E14069/100,"")</f>
        <v>0.061</v>
      </c>
    </row>
    <row r="14070" customFormat="false" ht="13.8" hidden="false" customHeight="false" outlineLevel="0" collapsed="false">
      <c r="D14070" s="875" t="n">
        <v>25967</v>
      </c>
      <c r="E14070" s="880" t="n">
        <v>6.11</v>
      </c>
      <c r="F14070" s="877" t="n">
        <f aca="false">IFERROR(E14070/100,"")</f>
        <v>0.0611</v>
      </c>
    </row>
    <row r="14071" customFormat="false" ht="13.8" hidden="false" customHeight="false" outlineLevel="0" collapsed="false">
      <c r="D14071" s="875" t="n">
        <v>25966</v>
      </c>
      <c r="E14071" s="880" t="n">
        <v>6.11</v>
      </c>
      <c r="F14071" s="877" t="n">
        <f aca="false">IFERROR(E14071/100,"")</f>
        <v>0.0611</v>
      </c>
    </row>
    <row r="14072" customFormat="false" ht="13.8" hidden="false" customHeight="false" outlineLevel="0" collapsed="false">
      <c r="D14072" s="875" t="n">
        <v>25965</v>
      </c>
      <c r="E14072" s="880" t="n">
        <v>6.09</v>
      </c>
      <c r="F14072" s="877" t="n">
        <f aca="false">IFERROR(E14072/100,"")</f>
        <v>0.0609</v>
      </c>
    </row>
    <row r="14073" customFormat="false" ht="13.8" hidden="false" customHeight="false" outlineLevel="0" collapsed="false">
      <c r="D14073" s="875" t="n">
        <v>25962</v>
      </c>
      <c r="E14073" s="880" t="n">
        <v>6.09</v>
      </c>
      <c r="F14073" s="877" t="n">
        <f aca="false">IFERROR(E14073/100,"")</f>
        <v>0.0609</v>
      </c>
    </row>
    <row r="14074" customFormat="false" ht="13.8" hidden="false" customHeight="false" outlineLevel="0" collapsed="false">
      <c r="D14074" s="875" t="n">
        <v>25961</v>
      </c>
      <c r="E14074" s="880" t="n">
        <v>6.08</v>
      </c>
      <c r="F14074" s="877" t="n">
        <f aca="false">IFERROR(E14074/100,"")</f>
        <v>0.0608</v>
      </c>
    </row>
    <row r="14075" customFormat="false" ht="13.8" hidden="false" customHeight="false" outlineLevel="0" collapsed="false">
      <c r="D14075" s="875" t="n">
        <v>25960</v>
      </c>
      <c r="E14075" s="880" t="n">
        <v>6.09</v>
      </c>
      <c r="F14075" s="877" t="n">
        <f aca="false">IFERROR(E14075/100,"")</f>
        <v>0.0609</v>
      </c>
    </row>
    <row r="14076" customFormat="false" ht="13.8" hidden="false" customHeight="false" outlineLevel="0" collapsed="false">
      <c r="D14076" s="875" t="n">
        <v>25959</v>
      </c>
      <c r="E14076" s="880" t="n">
        <v>6.07</v>
      </c>
      <c r="F14076" s="877" t="n">
        <f aca="false">IFERROR(E14076/100,"")</f>
        <v>0.0607</v>
      </c>
    </row>
    <row r="14077" customFormat="false" ht="13.8" hidden="false" customHeight="false" outlineLevel="0" collapsed="false">
      <c r="D14077" s="875" t="n">
        <v>25958</v>
      </c>
      <c r="E14077" s="880" t="n">
        <v>6.05</v>
      </c>
      <c r="F14077" s="877" t="n">
        <f aca="false">IFERROR(E14077/100,"")</f>
        <v>0.0605</v>
      </c>
    </row>
    <row r="14078" customFormat="false" ht="13.8" hidden="false" customHeight="false" outlineLevel="0" collapsed="false">
      <c r="D14078" s="875" t="n">
        <v>25955</v>
      </c>
      <c r="E14078" s="880" t="n">
        <v>6.06</v>
      </c>
      <c r="F14078" s="877" t="n">
        <f aca="false">IFERROR(E14078/100,"")</f>
        <v>0.0606</v>
      </c>
    </row>
    <row r="14079" customFormat="false" ht="13.8" hidden="false" customHeight="false" outlineLevel="0" collapsed="false">
      <c r="D14079" s="875" t="n">
        <v>25954</v>
      </c>
      <c r="E14079" s="880" t="n">
        <v>6.09</v>
      </c>
      <c r="F14079" s="877" t="n">
        <f aca="false">IFERROR(E14079/100,"")</f>
        <v>0.0609</v>
      </c>
    </row>
    <row r="14080" customFormat="false" ht="13.8" hidden="false" customHeight="false" outlineLevel="0" collapsed="false">
      <c r="D14080" s="875" t="n">
        <v>25953</v>
      </c>
      <c r="E14080" s="880" t="n">
        <v>6.15</v>
      </c>
      <c r="F14080" s="877" t="n">
        <f aca="false">IFERROR(E14080/100,"")</f>
        <v>0.0615</v>
      </c>
    </row>
    <row r="14081" customFormat="false" ht="13.8" hidden="false" customHeight="false" outlineLevel="0" collapsed="false">
      <c r="D14081" s="875" t="n">
        <v>25952</v>
      </c>
      <c r="E14081" s="880" t="n">
        <v>6.17</v>
      </c>
      <c r="F14081" s="877" t="n">
        <f aca="false">IFERROR(E14081/100,"")</f>
        <v>0.0617</v>
      </c>
    </row>
    <row r="14082" customFormat="false" ht="13.8" hidden="false" customHeight="false" outlineLevel="0" collapsed="false">
      <c r="D14082" s="875" t="n">
        <v>25951</v>
      </c>
      <c r="E14082" s="880" t="n">
        <v>6.16</v>
      </c>
      <c r="F14082" s="877" t="n">
        <f aca="false">IFERROR(E14082/100,"")</f>
        <v>0.0616</v>
      </c>
    </row>
    <row r="14083" customFormat="false" ht="13.8" hidden="false" customHeight="false" outlineLevel="0" collapsed="false">
      <c r="D14083" s="875" t="n">
        <v>25948</v>
      </c>
      <c r="E14083" s="880" t="n">
        <v>6.22</v>
      </c>
      <c r="F14083" s="877" t="n">
        <f aca="false">IFERROR(E14083/100,"")</f>
        <v>0.0622</v>
      </c>
    </row>
    <row r="14084" customFormat="false" ht="13.8" hidden="false" customHeight="false" outlineLevel="0" collapsed="false">
      <c r="D14084" s="875" t="n">
        <v>25947</v>
      </c>
      <c r="E14084" s="880" t="n">
        <v>6.22</v>
      </c>
      <c r="F14084" s="877" t="n">
        <f aca="false">IFERROR(E14084/100,"")</f>
        <v>0.0622</v>
      </c>
    </row>
    <row r="14085" customFormat="false" ht="13.8" hidden="false" customHeight="false" outlineLevel="0" collapsed="false">
      <c r="D14085" s="875" t="n">
        <v>25946</v>
      </c>
      <c r="E14085" s="880" t="n">
        <v>6.29</v>
      </c>
      <c r="F14085" s="877" t="n">
        <f aca="false">IFERROR(E14085/100,"")</f>
        <v>0.0629</v>
      </c>
    </row>
    <row r="14086" customFormat="false" ht="13.8" hidden="false" customHeight="false" outlineLevel="0" collapsed="false">
      <c r="D14086" s="875" t="n">
        <v>25945</v>
      </c>
      <c r="E14086" s="880" t="n">
        <v>6.35</v>
      </c>
      <c r="F14086" s="877" t="n">
        <f aca="false">IFERROR(E14086/100,"")</f>
        <v>0.0635</v>
      </c>
    </row>
    <row r="14087" customFormat="false" ht="13.8" hidden="false" customHeight="false" outlineLevel="0" collapsed="false">
      <c r="D14087" s="875" t="n">
        <v>25944</v>
      </c>
      <c r="E14087" s="880" t="n">
        <v>6.39</v>
      </c>
      <c r="F14087" s="877" t="n">
        <f aca="false">IFERROR(E14087/100,"")</f>
        <v>0.0639</v>
      </c>
    </row>
    <row r="14088" customFormat="false" ht="13.8" hidden="false" customHeight="false" outlineLevel="0" collapsed="false">
      <c r="D14088" s="875" t="n">
        <v>25941</v>
      </c>
      <c r="E14088" s="880" t="n">
        <v>6.44</v>
      </c>
      <c r="F14088" s="877" t="n">
        <f aca="false">IFERROR(E14088/100,"")</f>
        <v>0.0644</v>
      </c>
    </row>
    <row r="14089" customFormat="false" ht="13.8" hidden="false" customHeight="false" outlineLevel="0" collapsed="false">
      <c r="D14089" s="875" t="n">
        <v>25940</v>
      </c>
      <c r="E14089" s="880" t="n">
        <v>6.45</v>
      </c>
      <c r="F14089" s="877" t="n">
        <f aca="false">IFERROR(E14089/100,"")</f>
        <v>0.0645</v>
      </c>
    </row>
    <row r="14090" customFormat="false" ht="13.8" hidden="false" customHeight="false" outlineLevel="0" collapsed="false">
      <c r="D14090" s="875" t="n">
        <v>25939</v>
      </c>
      <c r="E14090" s="880" t="n">
        <v>6.47</v>
      </c>
      <c r="F14090" s="877" t="n">
        <f aca="false">IFERROR(E14090/100,"")</f>
        <v>0.0647</v>
      </c>
    </row>
    <row r="14091" customFormat="false" ht="13.8" hidden="false" customHeight="false" outlineLevel="0" collapsed="false">
      <c r="D14091" s="875" t="n">
        <v>25938</v>
      </c>
      <c r="E14091" s="880" t="n">
        <v>6.47</v>
      </c>
      <c r="F14091" s="877" t="n">
        <f aca="false">IFERROR(E14091/100,"")</f>
        <v>0.0647</v>
      </c>
    </row>
    <row r="14092" customFormat="false" ht="13.8" hidden="false" customHeight="false" outlineLevel="0" collapsed="false">
      <c r="D14092" s="875" t="n">
        <v>25937</v>
      </c>
      <c r="E14092" s="880" t="n">
        <v>6.46</v>
      </c>
      <c r="F14092" s="877" t="n">
        <f aca="false">IFERROR(E14092/100,"")</f>
        <v>0.0646</v>
      </c>
    </row>
    <row r="14093" customFormat="false" ht="13.8" hidden="false" customHeight="false" outlineLevel="0" collapsed="false">
      <c r="D14093" s="875" t="n">
        <v>25934</v>
      </c>
      <c r="E14093" s="867" t="e">
        <f aca="false">NA()</f>
        <v>#N/A</v>
      </c>
      <c r="F14093" s="877" t="str">
        <f aca="false">IFERROR(E14093/100,"")</f>
        <v/>
      </c>
    </row>
    <row r="14094" customFormat="false" ht="13.8" hidden="false" customHeight="false" outlineLevel="0" collapsed="false">
      <c r="D14094" s="875" t="n">
        <v>25933</v>
      </c>
      <c r="E14094" s="880" t="n">
        <v>6.5</v>
      </c>
      <c r="F14094" s="877" t="n">
        <f aca="false">IFERROR(E14094/100,"")</f>
        <v>0.065</v>
      </c>
    </row>
    <row r="14095" customFormat="false" ht="13.8" hidden="false" customHeight="false" outlineLevel="0" collapsed="false">
      <c r="D14095" s="875" t="n">
        <v>25932</v>
      </c>
      <c r="E14095" s="880" t="n">
        <v>6.51</v>
      </c>
      <c r="F14095" s="877" t="n">
        <f aca="false">IFERROR(E14095/100,"")</f>
        <v>0.0651</v>
      </c>
    </row>
    <row r="14096" customFormat="false" ht="13.8" hidden="false" customHeight="false" outlineLevel="0" collapsed="false">
      <c r="D14096" s="875" t="n">
        <v>25931</v>
      </c>
      <c r="E14096" s="880" t="n">
        <v>6.56</v>
      </c>
      <c r="F14096" s="877" t="n">
        <f aca="false">IFERROR(E14096/100,"")</f>
        <v>0.0656</v>
      </c>
    </row>
    <row r="14097" customFormat="false" ht="13.8" hidden="false" customHeight="false" outlineLevel="0" collapsed="false">
      <c r="D14097" s="875" t="n">
        <v>25930</v>
      </c>
      <c r="E14097" s="880" t="n">
        <v>6.54</v>
      </c>
      <c r="F14097" s="877" t="n">
        <f aca="false">IFERROR(E14097/100,"")</f>
        <v>0.0654</v>
      </c>
    </row>
    <row r="14098" customFormat="false" ht="13.8" hidden="false" customHeight="false" outlineLevel="0" collapsed="false">
      <c r="D14098" s="875" t="n">
        <v>25927</v>
      </c>
      <c r="E14098" s="867" t="e">
        <f aca="false">NA()</f>
        <v>#N/A</v>
      </c>
      <c r="F14098" s="877" t="str">
        <f aca="false">IFERROR(E14098/100,"")</f>
        <v/>
      </c>
    </row>
    <row r="14099" customFormat="false" ht="13.8" hidden="false" customHeight="false" outlineLevel="0" collapsed="false">
      <c r="D14099" s="875" t="n">
        <v>25926</v>
      </c>
      <c r="E14099" s="880" t="n">
        <v>6.53</v>
      </c>
      <c r="F14099" s="877" t="n">
        <f aca="false">IFERROR(E14099/100,"")</f>
        <v>0.0653</v>
      </c>
    </row>
    <row r="14100" customFormat="false" ht="13.8" hidden="false" customHeight="false" outlineLevel="0" collapsed="false">
      <c r="D14100" s="875" t="n">
        <v>25925</v>
      </c>
      <c r="E14100" s="880" t="n">
        <v>6.57</v>
      </c>
      <c r="F14100" s="877" t="n">
        <f aca="false">IFERROR(E14100/100,"")</f>
        <v>0.0657</v>
      </c>
    </row>
    <row r="14101" customFormat="false" ht="13.8" hidden="false" customHeight="false" outlineLevel="0" collapsed="false">
      <c r="D14101" s="875" t="n">
        <v>25924</v>
      </c>
      <c r="E14101" s="880" t="n">
        <v>6.52</v>
      </c>
      <c r="F14101" s="877" t="n">
        <f aca="false">IFERROR(E14101/100,"")</f>
        <v>0.0652</v>
      </c>
    </row>
    <row r="14102" customFormat="false" ht="13.8" hidden="false" customHeight="false" outlineLevel="0" collapsed="false">
      <c r="D14102" s="875" t="n">
        <v>25923</v>
      </c>
      <c r="E14102" s="880" t="n">
        <v>6.45</v>
      </c>
      <c r="F14102" s="877" t="n">
        <f aca="false">IFERROR(E14102/100,"")</f>
        <v>0.0645</v>
      </c>
    </row>
    <row r="14103" customFormat="false" ht="13.8" hidden="false" customHeight="false" outlineLevel="0" collapsed="false">
      <c r="D14103" s="875" t="n">
        <v>25920</v>
      </c>
      <c r="E14103" s="880" t="n">
        <v>6.33</v>
      </c>
      <c r="F14103" s="877" t="n">
        <f aca="false">IFERROR(E14103/100,"")</f>
        <v>0.0633</v>
      </c>
    </row>
    <row r="14104" customFormat="false" ht="13.8" hidden="false" customHeight="false" outlineLevel="0" collapsed="false">
      <c r="D14104" s="875" t="n">
        <v>25919</v>
      </c>
      <c r="E14104" s="880" t="n">
        <v>6.3</v>
      </c>
      <c r="F14104" s="877" t="n">
        <f aca="false">IFERROR(E14104/100,"")</f>
        <v>0.063</v>
      </c>
    </row>
    <row r="14105" customFormat="false" ht="13.8" hidden="false" customHeight="false" outlineLevel="0" collapsed="false">
      <c r="D14105" s="875" t="n">
        <v>25918</v>
      </c>
      <c r="E14105" s="880" t="n">
        <v>6.29</v>
      </c>
      <c r="F14105" s="877" t="n">
        <f aca="false">IFERROR(E14105/100,"")</f>
        <v>0.0629</v>
      </c>
    </row>
    <row r="14106" customFormat="false" ht="13.8" hidden="false" customHeight="false" outlineLevel="0" collapsed="false">
      <c r="D14106" s="875" t="n">
        <v>25917</v>
      </c>
      <c r="E14106" s="880" t="n">
        <v>6.29</v>
      </c>
      <c r="F14106" s="877" t="n">
        <f aca="false">IFERROR(E14106/100,"")</f>
        <v>0.0629</v>
      </c>
    </row>
    <row r="14107" customFormat="false" ht="13.8" hidden="false" customHeight="false" outlineLevel="0" collapsed="false">
      <c r="D14107" s="875" t="n">
        <v>25916</v>
      </c>
      <c r="E14107" s="880" t="n">
        <v>6.26</v>
      </c>
      <c r="F14107" s="877" t="n">
        <f aca="false">IFERROR(E14107/100,"")</f>
        <v>0.0626</v>
      </c>
    </row>
    <row r="14108" customFormat="false" ht="13.8" hidden="false" customHeight="false" outlineLevel="0" collapsed="false">
      <c r="D14108" s="875" t="n">
        <v>25913</v>
      </c>
      <c r="E14108" s="880" t="n">
        <v>6.31</v>
      </c>
      <c r="F14108" s="877" t="n">
        <f aca="false">IFERROR(E14108/100,"")</f>
        <v>0.0631</v>
      </c>
    </row>
    <row r="14109" customFormat="false" ht="13.8" hidden="false" customHeight="false" outlineLevel="0" collapsed="false">
      <c r="D14109" s="875" t="n">
        <v>25912</v>
      </c>
      <c r="E14109" s="880" t="n">
        <v>6.34</v>
      </c>
      <c r="F14109" s="877" t="n">
        <f aca="false">IFERROR(E14109/100,"")</f>
        <v>0.0634</v>
      </c>
    </row>
    <row r="14110" customFormat="false" ht="13.8" hidden="false" customHeight="false" outlineLevel="0" collapsed="false">
      <c r="D14110" s="875" t="n">
        <v>25911</v>
      </c>
      <c r="E14110" s="880" t="n">
        <v>6.34</v>
      </c>
      <c r="F14110" s="877" t="n">
        <f aca="false">IFERROR(E14110/100,"")</f>
        <v>0.0634</v>
      </c>
    </row>
    <row r="14111" customFormat="false" ht="13.8" hidden="false" customHeight="false" outlineLevel="0" collapsed="false">
      <c r="D14111" s="875" t="n">
        <v>25910</v>
      </c>
      <c r="E14111" s="880" t="n">
        <v>6.29</v>
      </c>
      <c r="F14111" s="877" t="n">
        <f aca="false">IFERROR(E14111/100,"")</f>
        <v>0.0629</v>
      </c>
    </row>
    <row r="14112" customFormat="false" ht="13.8" hidden="false" customHeight="false" outlineLevel="0" collapsed="false">
      <c r="D14112" s="875" t="n">
        <v>25909</v>
      </c>
      <c r="E14112" s="880" t="n">
        <v>6.27</v>
      </c>
      <c r="F14112" s="877" t="n">
        <f aca="false">IFERROR(E14112/100,"")</f>
        <v>0.0627</v>
      </c>
    </row>
    <row r="14113" customFormat="false" ht="13.8" hidden="false" customHeight="false" outlineLevel="0" collapsed="false">
      <c r="D14113" s="875" t="n">
        <v>25906</v>
      </c>
      <c r="E14113" s="880" t="n">
        <v>6.21</v>
      </c>
      <c r="F14113" s="877" t="n">
        <f aca="false">IFERROR(E14113/100,"")</f>
        <v>0.0621</v>
      </c>
    </row>
    <row r="14114" customFormat="false" ht="13.8" hidden="false" customHeight="false" outlineLevel="0" collapsed="false">
      <c r="D14114" s="875" t="n">
        <v>25905</v>
      </c>
      <c r="E14114" s="880" t="n">
        <v>6.31</v>
      </c>
      <c r="F14114" s="877" t="n">
        <f aca="false">IFERROR(E14114/100,"")</f>
        <v>0.0631</v>
      </c>
    </row>
    <row r="14115" customFormat="false" ht="13.8" hidden="false" customHeight="false" outlineLevel="0" collapsed="false">
      <c r="D14115" s="875" t="n">
        <v>25904</v>
      </c>
      <c r="E14115" s="880" t="n">
        <v>6.41</v>
      </c>
      <c r="F14115" s="877" t="n">
        <f aca="false">IFERROR(E14115/100,"")</f>
        <v>0.0641</v>
      </c>
    </row>
    <row r="14116" customFormat="false" ht="13.8" hidden="false" customHeight="false" outlineLevel="0" collapsed="false">
      <c r="D14116" s="875" t="n">
        <v>25903</v>
      </c>
      <c r="E14116" s="880" t="n">
        <v>6.48</v>
      </c>
      <c r="F14116" s="877" t="n">
        <f aca="false">IFERROR(E14116/100,"")</f>
        <v>0.0648</v>
      </c>
    </row>
    <row r="14117" customFormat="false" ht="13.8" hidden="false" customHeight="false" outlineLevel="0" collapsed="false">
      <c r="D14117" s="875" t="n">
        <v>25902</v>
      </c>
      <c r="E14117" s="880" t="n">
        <v>6.49</v>
      </c>
      <c r="F14117" s="877" t="n">
        <f aca="false">IFERROR(E14117/100,"")</f>
        <v>0.0649</v>
      </c>
    </row>
    <row r="14118" customFormat="false" ht="13.8" hidden="false" customHeight="false" outlineLevel="0" collapsed="false">
      <c r="D14118" s="875" t="n">
        <v>25899</v>
      </c>
      <c r="E14118" s="880" t="n">
        <v>6.48</v>
      </c>
      <c r="F14118" s="877" t="n">
        <f aca="false">IFERROR(E14118/100,"")</f>
        <v>0.0648</v>
      </c>
    </row>
    <row r="14119" customFormat="false" ht="13.8" hidden="false" customHeight="false" outlineLevel="0" collapsed="false">
      <c r="D14119" s="875" t="n">
        <v>25898</v>
      </c>
      <c r="E14119" s="867" t="e">
        <f aca="false">NA()</f>
        <v>#N/A</v>
      </c>
      <c r="F14119" s="877" t="str">
        <f aca="false">IFERROR(E14119/100,"")</f>
        <v/>
      </c>
    </row>
    <row r="14120" customFormat="false" ht="13.8" hidden="false" customHeight="false" outlineLevel="0" collapsed="false">
      <c r="D14120" s="875" t="n">
        <v>25897</v>
      </c>
      <c r="E14120" s="880" t="n">
        <v>6.48</v>
      </c>
      <c r="F14120" s="877" t="n">
        <f aca="false">IFERROR(E14120/100,"")</f>
        <v>0.0648</v>
      </c>
    </row>
    <row r="14121" customFormat="false" ht="13.8" hidden="false" customHeight="false" outlineLevel="0" collapsed="false">
      <c r="D14121" s="875" t="n">
        <v>25896</v>
      </c>
      <c r="E14121" s="880" t="n">
        <v>6.45</v>
      </c>
      <c r="F14121" s="877" t="n">
        <f aca="false">IFERROR(E14121/100,"")</f>
        <v>0.0645</v>
      </c>
    </row>
    <row r="14122" customFormat="false" ht="13.8" hidden="false" customHeight="false" outlineLevel="0" collapsed="false">
      <c r="D14122" s="875" t="n">
        <v>25895</v>
      </c>
      <c r="E14122" s="880" t="n">
        <v>6.32</v>
      </c>
      <c r="F14122" s="877" t="n">
        <f aca="false">IFERROR(E14122/100,"")</f>
        <v>0.0632</v>
      </c>
    </row>
    <row r="14123" customFormat="false" ht="13.8" hidden="false" customHeight="false" outlineLevel="0" collapsed="false">
      <c r="D14123" s="875" t="n">
        <v>25892</v>
      </c>
      <c r="E14123" s="880" t="n">
        <v>6.48</v>
      </c>
      <c r="F14123" s="877" t="n">
        <f aca="false">IFERROR(E14123/100,"")</f>
        <v>0.0648</v>
      </c>
    </row>
    <row r="14124" customFormat="false" ht="13.8" hidden="false" customHeight="false" outlineLevel="0" collapsed="false">
      <c r="D14124" s="875" t="n">
        <v>25891</v>
      </c>
      <c r="E14124" s="880" t="n">
        <v>6.72</v>
      </c>
      <c r="F14124" s="877" t="n">
        <f aca="false">IFERROR(E14124/100,"")</f>
        <v>0.0672</v>
      </c>
    </row>
    <row r="14125" customFormat="false" ht="13.8" hidden="false" customHeight="false" outlineLevel="0" collapsed="false">
      <c r="D14125" s="875" t="n">
        <v>25890</v>
      </c>
      <c r="E14125" s="880" t="n">
        <v>6.86</v>
      </c>
      <c r="F14125" s="877" t="n">
        <f aca="false">IFERROR(E14125/100,"")</f>
        <v>0.0686</v>
      </c>
    </row>
    <row r="14126" customFormat="false" ht="13.8" hidden="false" customHeight="false" outlineLevel="0" collapsed="false">
      <c r="D14126" s="875" t="n">
        <v>25889</v>
      </c>
      <c r="E14126" s="880" t="n">
        <v>6.93</v>
      </c>
      <c r="F14126" s="877" t="n">
        <f aca="false">IFERROR(E14126/100,"")</f>
        <v>0.0693</v>
      </c>
    </row>
    <row r="14127" customFormat="false" ht="13.8" hidden="false" customHeight="false" outlineLevel="0" collapsed="false">
      <c r="D14127" s="875" t="n">
        <v>25888</v>
      </c>
      <c r="E14127" s="880" t="n">
        <v>6.96</v>
      </c>
      <c r="F14127" s="877" t="n">
        <f aca="false">IFERROR(E14127/100,"")</f>
        <v>0.0696</v>
      </c>
    </row>
    <row r="14128" customFormat="false" ht="13.8" hidden="false" customHeight="false" outlineLevel="0" collapsed="false">
      <c r="D14128" s="875" t="n">
        <v>25885</v>
      </c>
      <c r="E14128" s="880" t="n">
        <v>7</v>
      </c>
      <c r="F14128" s="877" t="n">
        <f aca="false">IFERROR(E14128/100,"")</f>
        <v>0.07</v>
      </c>
    </row>
    <row r="14129" customFormat="false" ht="13.8" hidden="false" customHeight="false" outlineLevel="0" collapsed="false">
      <c r="D14129" s="875" t="n">
        <v>25884</v>
      </c>
      <c r="E14129" s="880" t="n">
        <v>7.03</v>
      </c>
      <c r="F14129" s="877" t="n">
        <f aca="false">IFERROR(E14129/100,"")</f>
        <v>0.0703</v>
      </c>
    </row>
    <row r="14130" customFormat="false" ht="13.8" hidden="false" customHeight="false" outlineLevel="0" collapsed="false">
      <c r="D14130" s="875" t="n">
        <v>25883</v>
      </c>
      <c r="E14130" s="867" t="e">
        <f aca="false">NA()</f>
        <v>#N/A</v>
      </c>
      <c r="F14130" s="877" t="str">
        <f aca="false">IFERROR(E14130/100,"")</f>
        <v/>
      </c>
    </row>
    <row r="14131" customFormat="false" ht="13.8" hidden="false" customHeight="false" outlineLevel="0" collapsed="false">
      <c r="D14131" s="875" t="n">
        <v>25882</v>
      </c>
      <c r="E14131" s="880" t="n">
        <v>7.06</v>
      </c>
      <c r="F14131" s="877" t="n">
        <f aca="false">IFERROR(E14131/100,"")</f>
        <v>0.0706</v>
      </c>
    </row>
    <row r="14132" customFormat="false" ht="13.8" hidden="false" customHeight="false" outlineLevel="0" collapsed="false">
      <c r="D14132" s="875" t="n">
        <v>25881</v>
      </c>
      <c r="E14132" s="880" t="n">
        <v>7.06</v>
      </c>
      <c r="F14132" s="877" t="n">
        <f aca="false">IFERROR(E14132/100,"")</f>
        <v>0.0706</v>
      </c>
    </row>
    <row r="14133" customFormat="false" ht="13.8" hidden="false" customHeight="false" outlineLevel="0" collapsed="false">
      <c r="D14133" s="875" t="n">
        <v>25878</v>
      </c>
      <c r="E14133" s="880" t="n">
        <v>7.15</v>
      </c>
      <c r="F14133" s="877" t="n">
        <f aca="false">IFERROR(E14133/100,"")</f>
        <v>0.0715</v>
      </c>
    </row>
    <row r="14134" customFormat="false" ht="13.8" hidden="false" customHeight="false" outlineLevel="0" collapsed="false">
      <c r="D14134" s="875" t="n">
        <v>25877</v>
      </c>
      <c r="E14134" s="880" t="n">
        <v>7.2</v>
      </c>
      <c r="F14134" s="877" t="n">
        <f aca="false">IFERROR(E14134/100,"")</f>
        <v>0.072</v>
      </c>
    </row>
    <row r="14135" customFormat="false" ht="13.8" hidden="false" customHeight="false" outlineLevel="0" collapsed="false">
      <c r="D14135" s="875" t="n">
        <v>25876</v>
      </c>
      <c r="E14135" s="880" t="n">
        <v>7.23</v>
      </c>
      <c r="F14135" s="877" t="n">
        <f aca="false">IFERROR(E14135/100,"")</f>
        <v>0.0723</v>
      </c>
    </row>
    <row r="14136" customFormat="false" ht="13.8" hidden="false" customHeight="false" outlineLevel="0" collapsed="false">
      <c r="D14136" s="875" t="n">
        <v>25875</v>
      </c>
      <c r="E14136" s="867" t="e">
        <f aca="false">NA()</f>
        <v>#N/A</v>
      </c>
      <c r="F14136" s="877" t="str">
        <f aca="false">IFERROR(E14136/100,"")</f>
        <v/>
      </c>
    </row>
    <row r="14137" customFormat="false" ht="13.8" hidden="false" customHeight="false" outlineLevel="0" collapsed="false">
      <c r="D14137" s="875" t="n">
        <v>25874</v>
      </c>
      <c r="E14137" s="880" t="n">
        <v>7.24</v>
      </c>
      <c r="F14137" s="877" t="n">
        <f aca="false">IFERROR(E14137/100,"")</f>
        <v>0.0724</v>
      </c>
    </row>
    <row r="14138" customFormat="false" ht="13.8" hidden="false" customHeight="false" outlineLevel="0" collapsed="false">
      <c r="D14138" s="875" t="n">
        <v>25871</v>
      </c>
      <c r="E14138" s="880" t="n">
        <v>7.33</v>
      </c>
      <c r="F14138" s="877" t="n">
        <f aca="false">IFERROR(E14138/100,"")</f>
        <v>0.0733</v>
      </c>
    </row>
    <row r="14139" customFormat="false" ht="13.8" hidden="false" customHeight="false" outlineLevel="0" collapsed="false">
      <c r="D14139" s="875" t="n">
        <v>25870</v>
      </c>
      <c r="E14139" s="880" t="n">
        <v>7.31</v>
      </c>
      <c r="F14139" s="877" t="n">
        <f aca="false">IFERROR(E14139/100,"")</f>
        <v>0.0731</v>
      </c>
    </row>
    <row r="14140" customFormat="false" ht="13.8" hidden="false" customHeight="false" outlineLevel="0" collapsed="false">
      <c r="D14140" s="875" t="n">
        <v>25869</v>
      </c>
      <c r="E14140" s="880" t="n">
        <v>7.38</v>
      </c>
      <c r="F14140" s="877" t="n">
        <f aca="false">IFERROR(E14140/100,"")</f>
        <v>0.0738</v>
      </c>
    </row>
    <row r="14141" customFormat="false" ht="13.8" hidden="false" customHeight="false" outlineLevel="0" collapsed="false">
      <c r="D14141" s="875" t="n">
        <v>25868</v>
      </c>
      <c r="E14141" s="880" t="n">
        <v>7.42</v>
      </c>
      <c r="F14141" s="877" t="n">
        <f aca="false">IFERROR(E14141/100,"")</f>
        <v>0.0742</v>
      </c>
    </row>
    <row r="14142" customFormat="false" ht="13.8" hidden="false" customHeight="false" outlineLevel="0" collapsed="false">
      <c r="D14142" s="875" t="n">
        <v>25867</v>
      </c>
      <c r="E14142" s="880" t="n">
        <v>7.44</v>
      </c>
      <c r="F14142" s="877" t="n">
        <f aca="false">IFERROR(E14142/100,"")</f>
        <v>0.0744</v>
      </c>
    </row>
    <row r="14143" customFormat="false" ht="13.8" hidden="false" customHeight="false" outlineLevel="0" collapsed="false">
      <c r="D14143" s="875" t="n">
        <v>25864</v>
      </c>
      <c r="E14143" s="880" t="n">
        <v>7.44</v>
      </c>
      <c r="F14143" s="877" t="n">
        <f aca="false">IFERROR(E14143/100,"")</f>
        <v>0.0744</v>
      </c>
    </row>
    <row r="14144" customFormat="false" ht="13.8" hidden="false" customHeight="false" outlineLevel="0" collapsed="false">
      <c r="D14144" s="875" t="n">
        <v>25863</v>
      </c>
      <c r="E14144" s="880" t="n">
        <v>7.46</v>
      </c>
      <c r="F14144" s="877" t="n">
        <f aca="false">IFERROR(E14144/100,"")</f>
        <v>0.0746</v>
      </c>
    </row>
    <row r="14145" customFormat="false" ht="13.8" hidden="false" customHeight="false" outlineLevel="0" collapsed="false">
      <c r="D14145" s="875" t="n">
        <v>25862</v>
      </c>
      <c r="E14145" s="880" t="n">
        <v>7.42</v>
      </c>
      <c r="F14145" s="877" t="n">
        <f aca="false">IFERROR(E14145/100,"")</f>
        <v>0.0742</v>
      </c>
    </row>
    <row r="14146" customFormat="false" ht="13.8" hidden="false" customHeight="false" outlineLevel="0" collapsed="false">
      <c r="D14146" s="875" t="n">
        <v>25861</v>
      </c>
      <c r="E14146" s="880" t="n">
        <v>7.37</v>
      </c>
      <c r="F14146" s="877" t="n">
        <f aca="false">IFERROR(E14146/100,"")</f>
        <v>0.0737</v>
      </c>
    </row>
    <row r="14147" customFormat="false" ht="13.8" hidden="false" customHeight="false" outlineLevel="0" collapsed="false">
      <c r="D14147" s="875" t="n">
        <v>25860</v>
      </c>
      <c r="E14147" s="880" t="n">
        <v>7.35</v>
      </c>
      <c r="F14147" s="877" t="n">
        <f aca="false">IFERROR(E14147/100,"")</f>
        <v>0.0735</v>
      </c>
    </row>
    <row r="14148" customFormat="false" ht="13.8" hidden="false" customHeight="false" outlineLevel="0" collapsed="false">
      <c r="D14148" s="875" t="n">
        <v>25857</v>
      </c>
      <c r="E14148" s="880" t="n">
        <v>7.31</v>
      </c>
      <c r="F14148" s="877" t="n">
        <f aca="false">IFERROR(E14148/100,"")</f>
        <v>0.0731</v>
      </c>
    </row>
    <row r="14149" customFormat="false" ht="13.8" hidden="false" customHeight="false" outlineLevel="0" collapsed="false">
      <c r="D14149" s="875" t="n">
        <v>25856</v>
      </c>
      <c r="E14149" s="880" t="n">
        <v>7.3</v>
      </c>
      <c r="F14149" s="877" t="n">
        <f aca="false">IFERROR(E14149/100,"")</f>
        <v>0.073</v>
      </c>
    </row>
    <row r="14150" customFormat="false" ht="13.8" hidden="false" customHeight="false" outlineLevel="0" collapsed="false">
      <c r="D14150" s="875" t="n">
        <v>25855</v>
      </c>
      <c r="E14150" s="880" t="n">
        <v>7.3</v>
      </c>
      <c r="F14150" s="877" t="n">
        <f aca="false">IFERROR(E14150/100,"")</f>
        <v>0.073</v>
      </c>
    </row>
    <row r="14151" customFormat="false" ht="13.8" hidden="false" customHeight="false" outlineLevel="0" collapsed="false">
      <c r="D14151" s="875" t="n">
        <v>25854</v>
      </c>
      <c r="E14151" s="880" t="n">
        <v>7.25</v>
      </c>
      <c r="F14151" s="877" t="n">
        <f aca="false">IFERROR(E14151/100,"")</f>
        <v>0.0725</v>
      </c>
    </row>
    <row r="14152" customFormat="false" ht="13.8" hidden="false" customHeight="false" outlineLevel="0" collapsed="false">
      <c r="D14152" s="875" t="n">
        <v>25853</v>
      </c>
      <c r="E14152" s="867" t="e">
        <f aca="false">NA()</f>
        <v>#N/A</v>
      </c>
      <c r="F14152" s="877" t="str">
        <f aca="false">IFERROR(E14152/100,"")</f>
        <v/>
      </c>
    </row>
    <row r="14153" customFormat="false" ht="13.8" hidden="false" customHeight="false" outlineLevel="0" collapsed="false">
      <c r="D14153" s="875" t="n">
        <v>25850</v>
      </c>
      <c r="E14153" s="880" t="n">
        <v>7.25</v>
      </c>
      <c r="F14153" s="877" t="n">
        <f aca="false">IFERROR(E14153/100,"")</f>
        <v>0.0725</v>
      </c>
    </row>
    <row r="14154" customFormat="false" ht="13.8" hidden="false" customHeight="false" outlineLevel="0" collapsed="false">
      <c r="D14154" s="875" t="n">
        <v>25849</v>
      </c>
      <c r="E14154" s="880" t="n">
        <v>7.25</v>
      </c>
      <c r="F14154" s="877" t="n">
        <f aca="false">IFERROR(E14154/100,"")</f>
        <v>0.0725</v>
      </c>
    </row>
    <row r="14155" customFormat="false" ht="13.8" hidden="false" customHeight="false" outlineLevel="0" collapsed="false">
      <c r="D14155" s="875" t="n">
        <v>25848</v>
      </c>
      <c r="E14155" s="880" t="n">
        <v>7.23</v>
      </c>
      <c r="F14155" s="877" t="n">
        <f aca="false">IFERROR(E14155/100,"")</f>
        <v>0.0723</v>
      </c>
    </row>
    <row r="14156" customFormat="false" ht="13.8" hidden="false" customHeight="false" outlineLevel="0" collapsed="false">
      <c r="D14156" s="875" t="n">
        <v>25847</v>
      </c>
      <c r="E14156" s="880" t="n">
        <v>7.24</v>
      </c>
      <c r="F14156" s="877" t="n">
        <f aca="false">IFERROR(E14156/100,"")</f>
        <v>0.0724</v>
      </c>
    </row>
    <row r="14157" customFormat="false" ht="13.8" hidden="false" customHeight="false" outlineLevel="0" collapsed="false">
      <c r="D14157" s="875" t="n">
        <v>25846</v>
      </c>
      <c r="E14157" s="880" t="n">
        <v>7.26</v>
      </c>
      <c r="F14157" s="877" t="n">
        <f aca="false">IFERROR(E14157/100,"")</f>
        <v>0.0726</v>
      </c>
    </row>
    <row r="14158" customFormat="false" ht="13.8" hidden="false" customHeight="false" outlineLevel="0" collapsed="false">
      <c r="D14158" s="875" t="n">
        <v>25843</v>
      </c>
      <c r="E14158" s="880" t="n">
        <v>7.26</v>
      </c>
      <c r="F14158" s="877" t="n">
        <f aca="false">IFERROR(E14158/100,"")</f>
        <v>0.0726</v>
      </c>
    </row>
    <row r="14159" customFormat="false" ht="13.8" hidden="false" customHeight="false" outlineLevel="0" collapsed="false">
      <c r="D14159" s="875" t="n">
        <v>25842</v>
      </c>
      <c r="E14159" s="880" t="n">
        <v>7.29</v>
      </c>
      <c r="F14159" s="877" t="n">
        <f aca="false">IFERROR(E14159/100,"")</f>
        <v>0.0729</v>
      </c>
    </row>
    <row r="14160" customFormat="false" ht="13.8" hidden="false" customHeight="false" outlineLevel="0" collapsed="false">
      <c r="D14160" s="875" t="n">
        <v>25841</v>
      </c>
      <c r="E14160" s="880" t="n">
        <v>7.29</v>
      </c>
      <c r="F14160" s="877" t="n">
        <f aca="false">IFERROR(E14160/100,"")</f>
        <v>0.0729</v>
      </c>
    </row>
    <row r="14161" customFormat="false" ht="13.8" hidden="false" customHeight="false" outlineLevel="0" collapsed="false">
      <c r="D14161" s="875" t="n">
        <v>25840</v>
      </c>
      <c r="E14161" s="880" t="n">
        <v>7.3</v>
      </c>
      <c r="F14161" s="877" t="n">
        <f aca="false">IFERROR(E14161/100,"")</f>
        <v>0.073</v>
      </c>
    </row>
    <row r="14162" customFormat="false" ht="13.8" hidden="false" customHeight="false" outlineLevel="0" collapsed="false">
      <c r="D14162" s="875" t="n">
        <v>25839</v>
      </c>
      <c r="E14162" s="880" t="n">
        <v>7.31</v>
      </c>
      <c r="F14162" s="877" t="n">
        <f aca="false">IFERROR(E14162/100,"")</f>
        <v>0.0731</v>
      </c>
    </row>
    <row r="14163" customFormat="false" ht="13.8" hidden="false" customHeight="false" outlineLevel="0" collapsed="false">
      <c r="D14163" s="875" t="n">
        <v>25836</v>
      </c>
      <c r="E14163" s="880" t="n">
        <v>7.28</v>
      </c>
      <c r="F14163" s="877" t="n">
        <f aca="false">IFERROR(E14163/100,"")</f>
        <v>0.0728</v>
      </c>
    </row>
    <row r="14164" customFormat="false" ht="13.8" hidden="false" customHeight="false" outlineLevel="0" collapsed="false">
      <c r="D14164" s="875" t="n">
        <v>25835</v>
      </c>
      <c r="E14164" s="880" t="n">
        <v>7.26</v>
      </c>
      <c r="F14164" s="877" t="n">
        <f aca="false">IFERROR(E14164/100,"")</f>
        <v>0.0726</v>
      </c>
    </row>
    <row r="14165" customFormat="false" ht="13.8" hidden="false" customHeight="false" outlineLevel="0" collapsed="false">
      <c r="D14165" s="875" t="n">
        <v>25834</v>
      </c>
      <c r="E14165" s="880" t="n">
        <v>7.24</v>
      </c>
      <c r="F14165" s="877" t="n">
        <f aca="false">IFERROR(E14165/100,"")</f>
        <v>0.0724</v>
      </c>
    </row>
    <row r="14166" customFormat="false" ht="13.8" hidden="false" customHeight="false" outlineLevel="0" collapsed="false">
      <c r="D14166" s="875" t="n">
        <v>25833</v>
      </c>
      <c r="E14166" s="880" t="n">
        <v>7.28</v>
      </c>
      <c r="F14166" s="877" t="n">
        <f aca="false">IFERROR(E14166/100,"")</f>
        <v>0.0728</v>
      </c>
    </row>
    <row r="14167" customFormat="false" ht="13.8" hidden="false" customHeight="false" outlineLevel="0" collapsed="false">
      <c r="D14167" s="875" t="n">
        <v>25832</v>
      </c>
      <c r="E14167" s="880" t="n">
        <v>7.29</v>
      </c>
      <c r="F14167" s="877" t="n">
        <f aca="false">IFERROR(E14167/100,"")</f>
        <v>0.0729</v>
      </c>
    </row>
    <row r="14168" customFormat="false" ht="13.8" hidden="false" customHeight="false" outlineLevel="0" collapsed="false">
      <c r="D14168" s="875" t="n">
        <v>25829</v>
      </c>
      <c r="E14168" s="880" t="n">
        <v>7.31</v>
      </c>
      <c r="F14168" s="877" t="n">
        <f aca="false">IFERROR(E14168/100,"")</f>
        <v>0.0731</v>
      </c>
    </row>
    <row r="14169" customFormat="false" ht="13.8" hidden="false" customHeight="false" outlineLevel="0" collapsed="false">
      <c r="D14169" s="875" t="n">
        <v>25828</v>
      </c>
      <c r="E14169" s="880" t="n">
        <v>7.32</v>
      </c>
      <c r="F14169" s="877" t="n">
        <f aca="false">IFERROR(E14169/100,"")</f>
        <v>0.0732</v>
      </c>
    </row>
    <row r="14170" customFormat="false" ht="13.8" hidden="false" customHeight="false" outlineLevel="0" collapsed="false">
      <c r="D14170" s="875" t="n">
        <v>25827</v>
      </c>
      <c r="E14170" s="880" t="n">
        <v>7.4</v>
      </c>
      <c r="F14170" s="877" t="n">
        <f aca="false">IFERROR(E14170/100,"")</f>
        <v>0.074</v>
      </c>
    </row>
    <row r="14171" customFormat="false" ht="13.8" hidden="false" customHeight="false" outlineLevel="0" collapsed="false">
      <c r="D14171" s="875" t="n">
        <v>25826</v>
      </c>
      <c r="E14171" s="880" t="n">
        <v>7.46</v>
      </c>
      <c r="F14171" s="877" t="n">
        <f aca="false">IFERROR(E14171/100,"")</f>
        <v>0.0746</v>
      </c>
    </row>
    <row r="14172" customFormat="false" ht="13.8" hidden="false" customHeight="false" outlineLevel="0" collapsed="false">
      <c r="D14172" s="875" t="n">
        <v>25825</v>
      </c>
      <c r="E14172" s="880" t="n">
        <v>7.48</v>
      </c>
      <c r="F14172" s="877" t="n">
        <f aca="false">IFERROR(E14172/100,"")</f>
        <v>0.0748</v>
      </c>
    </row>
    <row r="14173" customFormat="false" ht="13.8" hidden="false" customHeight="false" outlineLevel="0" collapsed="false">
      <c r="D14173" s="875" t="n">
        <v>25822</v>
      </c>
      <c r="E14173" s="880" t="n">
        <v>7.5</v>
      </c>
      <c r="F14173" s="877" t="n">
        <f aca="false">IFERROR(E14173/100,"")</f>
        <v>0.075</v>
      </c>
    </row>
    <row r="14174" customFormat="false" ht="13.8" hidden="false" customHeight="false" outlineLevel="0" collapsed="false">
      <c r="D14174" s="875" t="n">
        <v>25821</v>
      </c>
      <c r="E14174" s="880" t="n">
        <v>7.52</v>
      </c>
      <c r="F14174" s="877" t="n">
        <f aca="false">IFERROR(E14174/100,"")</f>
        <v>0.0752</v>
      </c>
    </row>
    <row r="14175" customFormat="false" ht="13.8" hidden="false" customHeight="false" outlineLevel="0" collapsed="false">
      <c r="D14175" s="875" t="n">
        <v>25820</v>
      </c>
      <c r="E14175" s="880" t="n">
        <v>7.54</v>
      </c>
      <c r="F14175" s="877" t="n">
        <f aca="false">IFERROR(E14175/100,"")</f>
        <v>0.0754</v>
      </c>
    </row>
    <row r="14176" customFormat="false" ht="13.8" hidden="false" customHeight="false" outlineLevel="0" collapsed="false">
      <c r="D14176" s="875" t="n">
        <v>25819</v>
      </c>
      <c r="E14176" s="880" t="n">
        <v>7.5</v>
      </c>
      <c r="F14176" s="877" t="n">
        <f aca="false">IFERROR(E14176/100,"")</f>
        <v>0.075</v>
      </c>
    </row>
    <row r="14177" customFormat="false" ht="13.8" hidden="false" customHeight="false" outlineLevel="0" collapsed="false">
      <c r="D14177" s="875" t="n">
        <v>25818</v>
      </c>
      <c r="E14177" s="867" t="e">
        <f aca="false">NA()</f>
        <v>#N/A</v>
      </c>
      <c r="F14177" s="877" t="str">
        <f aca="false">IFERROR(E14177/100,"")</f>
        <v/>
      </c>
    </row>
    <row r="14178" customFormat="false" ht="13.8" hidden="false" customHeight="false" outlineLevel="0" collapsed="false">
      <c r="D14178" s="875" t="n">
        <v>25815</v>
      </c>
      <c r="E14178" s="880" t="n">
        <v>7.47</v>
      </c>
      <c r="F14178" s="877" t="n">
        <f aca="false">IFERROR(E14178/100,"")</f>
        <v>0.0747</v>
      </c>
    </row>
    <row r="14179" customFormat="false" ht="13.8" hidden="false" customHeight="false" outlineLevel="0" collapsed="false">
      <c r="D14179" s="875" t="n">
        <v>25814</v>
      </c>
      <c r="E14179" s="880" t="n">
        <v>7.48</v>
      </c>
      <c r="F14179" s="877" t="n">
        <f aca="false">IFERROR(E14179/100,"")</f>
        <v>0.0748</v>
      </c>
    </row>
    <row r="14180" customFormat="false" ht="13.8" hidden="false" customHeight="false" outlineLevel="0" collapsed="false">
      <c r="D14180" s="875" t="n">
        <v>25813</v>
      </c>
      <c r="E14180" s="880" t="n">
        <v>7.48</v>
      </c>
      <c r="F14180" s="877" t="n">
        <f aca="false">IFERROR(E14180/100,"")</f>
        <v>0.0748</v>
      </c>
    </row>
    <row r="14181" customFormat="false" ht="13.8" hidden="false" customHeight="false" outlineLevel="0" collapsed="false">
      <c r="D14181" s="875" t="n">
        <v>25812</v>
      </c>
      <c r="E14181" s="880" t="n">
        <v>7.47</v>
      </c>
      <c r="F14181" s="877" t="n">
        <f aca="false">IFERROR(E14181/100,"")</f>
        <v>0.0747</v>
      </c>
    </row>
    <row r="14182" customFormat="false" ht="13.8" hidden="false" customHeight="false" outlineLevel="0" collapsed="false">
      <c r="D14182" s="875" t="n">
        <v>25811</v>
      </c>
      <c r="E14182" s="880" t="n">
        <v>7.49</v>
      </c>
      <c r="F14182" s="877" t="n">
        <f aca="false">IFERROR(E14182/100,"")</f>
        <v>0.0749</v>
      </c>
    </row>
    <row r="14183" customFormat="false" ht="13.8" hidden="false" customHeight="false" outlineLevel="0" collapsed="false">
      <c r="D14183" s="875" t="n">
        <v>25808</v>
      </c>
      <c r="E14183" s="880" t="n">
        <v>7.49</v>
      </c>
      <c r="F14183" s="877" t="n">
        <f aca="false">IFERROR(E14183/100,"")</f>
        <v>0.0749</v>
      </c>
    </row>
    <row r="14184" customFormat="false" ht="13.8" hidden="false" customHeight="false" outlineLevel="0" collapsed="false">
      <c r="D14184" s="875" t="n">
        <v>25807</v>
      </c>
      <c r="E14184" s="880" t="n">
        <v>7.48</v>
      </c>
      <c r="F14184" s="877" t="n">
        <f aca="false">IFERROR(E14184/100,"")</f>
        <v>0.0748</v>
      </c>
    </row>
    <row r="14185" customFormat="false" ht="13.8" hidden="false" customHeight="false" outlineLevel="0" collapsed="false">
      <c r="D14185" s="875" t="n">
        <v>25806</v>
      </c>
      <c r="E14185" s="880" t="n">
        <v>7.45</v>
      </c>
      <c r="F14185" s="877" t="n">
        <f aca="false">IFERROR(E14185/100,"")</f>
        <v>0.0745</v>
      </c>
    </row>
    <row r="14186" customFormat="false" ht="13.8" hidden="false" customHeight="false" outlineLevel="0" collapsed="false">
      <c r="D14186" s="875" t="n">
        <v>25805</v>
      </c>
      <c r="E14186" s="880" t="n">
        <v>7.46</v>
      </c>
      <c r="F14186" s="877" t="n">
        <f aca="false">IFERROR(E14186/100,"")</f>
        <v>0.0746</v>
      </c>
    </row>
    <row r="14187" customFormat="false" ht="13.8" hidden="false" customHeight="false" outlineLevel="0" collapsed="false">
      <c r="D14187" s="875" t="n">
        <v>25804</v>
      </c>
      <c r="E14187" s="880" t="n">
        <v>7.48</v>
      </c>
      <c r="F14187" s="877" t="n">
        <f aca="false">IFERROR(E14187/100,"")</f>
        <v>0.0748</v>
      </c>
    </row>
    <row r="14188" customFormat="false" ht="13.8" hidden="false" customHeight="false" outlineLevel="0" collapsed="false">
      <c r="D14188" s="875" t="n">
        <v>25801</v>
      </c>
      <c r="E14188" s="880" t="n">
        <v>7.6</v>
      </c>
      <c r="F14188" s="877" t="n">
        <f aca="false">IFERROR(E14188/100,"")</f>
        <v>0.076</v>
      </c>
    </row>
    <row r="14189" customFormat="false" ht="13.8" hidden="false" customHeight="false" outlineLevel="0" collapsed="false">
      <c r="D14189" s="875" t="n">
        <v>25800</v>
      </c>
      <c r="E14189" s="880" t="n">
        <v>7.64</v>
      </c>
      <c r="F14189" s="877" t="n">
        <f aca="false">IFERROR(E14189/100,"")</f>
        <v>0.0764</v>
      </c>
    </row>
    <row r="14190" customFormat="false" ht="13.8" hidden="false" customHeight="false" outlineLevel="0" collapsed="false">
      <c r="D14190" s="875" t="n">
        <v>25799</v>
      </c>
      <c r="E14190" s="880" t="n">
        <v>7.65</v>
      </c>
      <c r="F14190" s="877" t="n">
        <f aca="false">IFERROR(E14190/100,"")</f>
        <v>0.0765</v>
      </c>
    </row>
    <row r="14191" customFormat="false" ht="13.8" hidden="false" customHeight="false" outlineLevel="0" collapsed="false">
      <c r="D14191" s="875" t="n">
        <v>25798</v>
      </c>
      <c r="E14191" s="880" t="n">
        <v>7.68</v>
      </c>
      <c r="F14191" s="877" t="n">
        <f aca="false">IFERROR(E14191/100,"")</f>
        <v>0.0768</v>
      </c>
    </row>
    <row r="14192" customFormat="false" ht="13.8" hidden="false" customHeight="false" outlineLevel="0" collapsed="false">
      <c r="D14192" s="875" t="n">
        <v>25797</v>
      </c>
      <c r="E14192" s="880" t="n">
        <v>7.71</v>
      </c>
      <c r="F14192" s="877" t="n">
        <f aca="false">IFERROR(E14192/100,"")</f>
        <v>0.0771</v>
      </c>
    </row>
    <row r="14193" customFormat="false" ht="13.8" hidden="false" customHeight="false" outlineLevel="0" collapsed="false">
      <c r="D14193" s="875" t="n">
        <v>25794</v>
      </c>
      <c r="E14193" s="880" t="n">
        <v>7.67</v>
      </c>
      <c r="F14193" s="877" t="n">
        <f aca="false">IFERROR(E14193/100,"")</f>
        <v>0.0767</v>
      </c>
    </row>
    <row r="14194" customFormat="false" ht="13.8" hidden="false" customHeight="false" outlineLevel="0" collapsed="false">
      <c r="D14194" s="875" t="n">
        <v>25793</v>
      </c>
      <c r="E14194" s="880" t="n">
        <v>7.58</v>
      </c>
      <c r="F14194" s="877" t="n">
        <f aca="false">IFERROR(E14194/100,"")</f>
        <v>0.0758</v>
      </c>
    </row>
    <row r="14195" customFormat="false" ht="13.8" hidden="false" customHeight="false" outlineLevel="0" collapsed="false">
      <c r="D14195" s="875" t="n">
        <v>25792</v>
      </c>
      <c r="E14195" s="880" t="n">
        <v>7.56</v>
      </c>
      <c r="F14195" s="877" t="n">
        <f aca="false">IFERROR(E14195/100,"")</f>
        <v>0.0756</v>
      </c>
    </row>
    <row r="14196" customFormat="false" ht="13.8" hidden="false" customHeight="false" outlineLevel="0" collapsed="false">
      <c r="D14196" s="875" t="n">
        <v>25791</v>
      </c>
      <c r="E14196" s="880" t="n">
        <v>7.54</v>
      </c>
      <c r="F14196" s="877" t="n">
        <f aca="false">IFERROR(E14196/100,"")</f>
        <v>0.0754</v>
      </c>
    </row>
    <row r="14197" customFormat="false" ht="13.8" hidden="false" customHeight="false" outlineLevel="0" collapsed="false">
      <c r="D14197" s="875" t="n">
        <v>25790</v>
      </c>
      <c r="E14197" s="880" t="n">
        <v>7.5</v>
      </c>
      <c r="F14197" s="877" t="n">
        <f aca="false">IFERROR(E14197/100,"")</f>
        <v>0.075</v>
      </c>
    </row>
    <row r="14198" customFormat="false" ht="13.8" hidden="false" customHeight="false" outlineLevel="0" collapsed="false">
      <c r="D14198" s="875" t="n">
        <v>25787</v>
      </c>
      <c r="E14198" s="880" t="n">
        <v>7.45</v>
      </c>
      <c r="F14198" s="877" t="n">
        <f aca="false">IFERROR(E14198/100,"")</f>
        <v>0.0745</v>
      </c>
    </row>
    <row r="14199" customFormat="false" ht="13.8" hidden="false" customHeight="false" outlineLevel="0" collapsed="false">
      <c r="D14199" s="875" t="n">
        <v>25786</v>
      </c>
      <c r="E14199" s="880" t="n">
        <v>7.43</v>
      </c>
      <c r="F14199" s="877" t="n">
        <f aca="false">IFERROR(E14199/100,"")</f>
        <v>0.0743</v>
      </c>
    </row>
    <row r="14200" customFormat="false" ht="13.8" hidden="false" customHeight="false" outlineLevel="0" collapsed="false">
      <c r="D14200" s="875" t="n">
        <v>25785</v>
      </c>
      <c r="E14200" s="880" t="n">
        <v>7.42</v>
      </c>
      <c r="F14200" s="877" t="n">
        <f aca="false">IFERROR(E14200/100,"")</f>
        <v>0.0742</v>
      </c>
    </row>
    <row r="14201" customFormat="false" ht="13.8" hidden="false" customHeight="false" outlineLevel="0" collapsed="false">
      <c r="D14201" s="875" t="n">
        <v>25784</v>
      </c>
      <c r="E14201" s="880" t="n">
        <v>7.4</v>
      </c>
      <c r="F14201" s="877" t="n">
        <f aca="false">IFERROR(E14201/100,"")</f>
        <v>0.074</v>
      </c>
    </row>
    <row r="14202" customFormat="false" ht="13.8" hidden="false" customHeight="false" outlineLevel="0" collapsed="false">
      <c r="D14202" s="875" t="n">
        <v>25783</v>
      </c>
      <c r="E14202" s="880" t="n">
        <v>7.39</v>
      </c>
      <c r="F14202" s="877" t="n">
        <f aca="false">IFERROR(E14202/100,"")</f>
        <v>0.0739</v>
      </c>
    </row>
    <row r="14203" customFormat="false" ht="13.8" hidden="false" customHeight="false" outlineLevel="0" collapsed="false">
      <c r="D14203" s="875" t="n">
        <v>25780</v>
      </c>
      <c r="E14203" s="880" t="n">
        <v>7.38</v>
      </c>
      <c r="F14203" s="877" t="n">
        <f aca="false">IFERROR(E14203/100,"")</f>
        <v>0.0738</v>
      </c>
    </row>
    <row r="14204" customFormat="false" ht="13.8" hidden="false" customHeight="false" outlineLevel="0" collapsed="false">
      <c r="D14204" s="875" t="n">
        <v>25779</v>
      </c>
      <c r="E14204" s="880" t="n">
        <v>7.38</v>
      </c>
      <c r="F14204" s="877" t="n">
        <f aca="false">IFERROR(E14204/100,"")</f>
        <v>0.0738</v>
      </c>
    </row>
    <row r="14205" customFormat="false" ht="13.8" hidden="false" customHeight="false" outlineLevel="0" collapsed="false">
      <c r="D14205" s="875" t="n">
        <v>25778</v>
      </c>
      <c r="E14205" s="880" t="n">
        <v>7.39</v>
      </c>
      <c r="F14205" s="877" t="n">
        <f aca="false">IFERROR(E14205/100,"")</f>
        <v>0.0739</v>
      </c>
    </row>
    <row r="14206" customFormat="false" ht="13.8" hidden="false" customHeight="false" outlineLevel="0" collapsed="false">
      <c r="D14206" s="875" t="n">
        <v>25777</v>
      </c>
      <c r="E14206" s="880" t="n">
        <v>7.41</v>
      </c>
      <c r="F14206" s="877" t="n">
        <f aca="false">IFERROR(E14206/100,"")</f>
        <v>0.0741</v>
      </c>
    </row>
    <row r="14207" customFormat="false" ht="13.8" hidden="false" customHeight="false" outlineLevel="0" collapsed="false">
      <c r="D14207" s="875" t="n">
        <v>25776</v>
      </c>
      <c r="E14207" s="880" t="n">
        <v>7.36</v>
      </c>
      <c r="F14207" s="877" t="n">
        <f aca="false">IFERROR(E14207/100,"")</f>
        <v>0.0736</v>
      </c>
    </row>
    <row r="14208" customFormat="false" ht="13.8" hidden="false" customHeight="false" outlineLevel="0" collapsed="false">
      <c r="D14208" s="875" t="n">
        <v>25773</v>
      </c>
      <c r="E14208" s="880" t="n">
        <v>7.34</v>
      </c>
      <c r="F14208" s="877" t="n">
        <f aca="false">IFERROR(E14208/100,"")</f>
        <v>0.0734</v>
      </c>
    </row>
    <row r="14209" customFormat="false" ht="13.8" hidden="false" customHeight="false" outlineLevel="0" collapsed="false">
      <c r="D14209" s="875" t="n">
        <v>25772</v>
      </c>
      <c r="E14209" s="880" t="n">
        <v>7.32</v>
      </c>
      <c r="F14209" s="877" t="n">
        <f aca="false">IFERROR(E14209/100,"")</f>
        <v>0.0732</v>
      </c>
    </row>
    <row r="14210" customFormat="false" ht="13.8" hidden="false" customHeight="false" outlineLevel="0" collapsed="false">
      <c r="D14210" s="875" t="n">
        <v>25771</v>
      </c>
      <c r="E14210" s="880" t="n">
        <v>7.43</v>
      </c>
      <c r="F14210" s="877" t="n">
        <f aca="false">IFERROR(E14210/100,"")</f>
        <v>0.0743</v>
      </c>
    </row>
    <row r="14211" customFormat="false" ht="13.8" hidden="false" customHeight="false" outlineLevel="0" collapsed="false">
      <c r="D14211" s="875" t="n">
        <v>25770</v>
      </c>
      <c r="E14211" s="880" t="n">
        <v>7.45</v>
      </c>
      <c r="F14211" s="877" t="n">
        <f aca="false">IFERROR(E14211/100,"")</f>
        <v>0.0745</v>
      </c>
    </row>
    <row r="14212" customFormat="false" ht="13.8" hidden="false" customHeight="false" outlineLevel="0" collapsed="false">
      <c r="D14212" s="875" t="n">
        <v>25769</v>
      </c>
      <c r="E14212" s="880" t="n">
        <v>7.46</v>
      </c>
      <c r="F14212" s="877" t="n">
        <f aca="false">IFERROR(E14212/100,"")</f>
        <v>0.0746</v>
      </c>
    </row>
    <row r="14213" customFormat="false" ht="13.8" hidden="false" customHeight="false" outlineLevel="0" collapsed="false">
      <c r="D14213" s="875" t="n">
        <v>25766</v>
      </c>
      <c r="E14213" s="880" t="n">
        <v>7.45</v>
      </c>
      <c r="F14213" s="877" t="n">
        <f aca="false">IFERROR(E14213/100,"")</f>
        <v>0.0745</v>
      </c>
    </row>
    <row r="14214" customFormat="false" ht="13.8" hidden="false" customHeight="false" outlineLevel="0" collapsed="false">
      <c r="D14214" s="875" t="n">
        <v>25765</v>
      </c>
      <c r="E14214" s="880" t="n">
        <v>7.46</v>
      </c>
      <c r="F14214" s="877" t="n">
        <f aca="false">IFERROR(E14214/100,"")</f>
        <v>0.0746</v>
      </c>
    </row>
    <row r="14215" customFormat="false" ht="13.8" hidden="false" customHeight="false" outlineLevel="0" collapsed="false">
      <c r="D14215" s="875" t="n">
        <v>25764</v>
      </c>
      <c r="E14215" s="880" t="n">
        <v>7.49</v>
      </c>
      <c r="F14215" s="877" t="n">
        <f aca="false">IFERROR(E14215/100,"")</f>
        <v>0.0749</v>
      </c>
    </row>
    <row r="14216" customFormat="false" ht="13.8" hidden="false" customHeight="false" outlineLevel="0" collapsed="false">
      <c r="D14216" s="875" t="n">
        <v>25763</v>
      </c>
      <c r="E14216" s="880" t="n">
        <v>7.53</v>
      </c>
      <c r="F14216" s="877" t="n">
        <f aca="false">IFERROR(E14216/100,"")</f>
        <v>0.0753</v>
      </c>
    </row>
    <row r="14217" customFormat="false" ht="13.8" hidden="false" customHeight="false" outlineLevel="0" collapsed="false">
      <c r="D14217" s="875" t="n">
        <v>25762</v>
      </c>
      <c r="E14217" s="880" t="n">
        <v>7.55</v>
      </c>
      <c r="F14217" s="877" t="n">
        <f aca="false">IFERROR(E14217/100,"")</f>
        <v>0.0755</v>
      </c>
    </row>
    <row r="14218" customFormat="false" ht="13.8" hidden="false" customHeight="false" outlineLevel="0" collapsed="false">
      <c r="D14218" s="875" t="n">
        <v>25759</v>
      </c>
      <c r="E14218" s="880" t="n">
        <v>7.54</v>
      </c>
      <c r="F14218" s="877" t="n">
        <f aca="false">IFERROR(E14218/100,"")</f>
        <v>0.0754</v>
      </c>
    </row>
    <row r="14219" customFormat="false" ht="13.8" hidden="false" customHeight="false" outlineLevel="0" collapsed="false">
      <c r="D14219" s="875" t="n">
        <v>25758</v>
      </c>
      <c r="E14219" s="880" t="n">
        <v>7.49</v>
      </c>
      <c r="F14219" s="877" t="n">
        <f aca="false">IFERROR(E14219/100,"")</f>
        <v>0.0749</v>
      </c>
    </row>
    <row r="14220" customFormat="false" ht="13.8" hidden="false" customHeight="false" outlineLevel="0" collapsed="false">
      <c r="D14220" s="875" t="n">
        <v>25757</v>
      </c>
      <c r="E14220" s="880" t="n">
        <v>7.49</v>
      </c>
      <c r="F14220" s="877" t="n">
        <f aca="false">IFERROR(E14220/100,"")</f>
        <v>0.0749</v>
      </c>
    </row>
    <row r="14221" customFormat="false" ht="13.8" hidden="false" customHeight="false" outlineLevel="0" collapsed="false">
      <c r="D14221" s="875" t="n">
        <v>25756</v>
      </c>
      <c r="E14221" s="880" t="n">
        <v>7.46</v>
      </c>
      <c r="F14221" s="877" t="n">
        <f aca="false">IFERROR(E14221/100,"")</f>
        <v>0.0746</v>
      </c>
    </row>
    <row r="14222" customFormat="false" ht="13.8" hidden="false" customHeight="false" outlineLevel="0" collapsed="false">
      <c r="D14222" s="875" t="n">
        <v>25755</v>
      </c>
      <c r="E14222" s="880" t="n">
        <v>7.49</v>
      </c>
      <c r="F14222" s="877" t="n">
        <f aca="false">IFERROR(E14222/100,"")</f>
        <v>0.0749</v>
      </c>
    </row>
    <row r="14223" customFormat="false" ht="13.8" hidden="false" customHeight="false" outlineLevel="0" collapsed="false">
      <c r="D14223" s="875" t="n">
        <v>25752</v>
      </c>
      <c r="E14223" s="867" t="e">
        <f aca="false">NA()</f>
        <v>#N/A</v>
      </c>
      <c r="F14223" s="877" t="str">
        <f aca="false">IFERROR(E14223/100,"")</f>
        <v/>
      </c>
    </row>
    <row r="14224" customFormat="false" ht="13.8" hidden="false" customHeight="false" outlineLevel="0" collapsed="false">
      <c r="D14224" s="875" t="n">
        <v>25751</v>
      </c>
      <c r="E14224" s="880" t="n">
        <v>7.55</v>
      </c>
      <c r="F14224" s="877" t="n">
        <f aca="false">IFERROR(E14224/100,"")</f>
        <v>0.0755</v>
      </c>
    </row>
    <row r="14225" customFormat="false" ht="13.8" hidden="false" customHeight="false" outlineLevel="0" collapsed="false">
      <c r="D14225" s="875" t="n">
        <v>25750</v>
      </c>
      <c r="E14225" s="880" t="n">
        <v>7.64</v>
      </c>
      <c r="F14225" s="877" t="n">
        <f aca="false">IFERROR(E14225/100,"")</f>
        <v>0.0764</v>
      </c>
    </row>
    <row r="14226" customFormat="false" ht="13.8" hidden="false" customHeight="false" outlineLevel="0" collapsed="false">
      <c r="D14226" s="875" t="n">
        <v>25749</v>
      </c>
      <c r="E14226" s="880" t="n">
        <v>7.68</v>
      </c>
      <c r="F14226" s="877" t="n">
        <f aca="false">IFERROR(E14226/100,"")</f>
        <v>0.0768</v>
      </c>
    </row>
    <row r="14227" customFormat="false" ht="13.8" hidden="false" customHeight="false" outlineLevel="0" collapsed="false">
      <c r="D14227" s="875" t="n">
        <v>25748</v>
      </c>
      <c r="E14227" s="880" t="n">
        <v>7.76</v>
      </c>
      <c r="F14227" s="877" t="n">
        <f aca="false">IFERROR(E14227/100,"")</f>
        <v>0.0776</v>
      </c>
    </row>
    <row r="14228" customFormat="false" ht="13.8" hidden="false" customHeight="false" outlineLevel="0" collapsed="false">
      <c r="D14228" s="875" t="n">
        <v>25745</v>
      </c>
      <c r="E14228" s="880" t="n">
        <v>7.78</v>
      </c>
      <c r="F14228" s="877" t="n">
        <f aca="false">IFERROR(E14228/100,"")</f>
        <v>0.0778</v>
      </c>
    </row>
    <row r="14229" customFormat="false" ht="13.8" hidden="false" customHeight="false" outlineLevel="0" collapsed="false">
      <c r="D14229" s="875" t="n">
        <v>25744</v>
      </c>
      <c r="E14229" s="880" t="n">
        <v>7.76</v>
      </c>
      <c r="F14229" s="877" t="n">
        <f aca="false">IFERROR(E14229/100,"")</f>
        <v>0.0776</v>
      </c>
    </row>
    <row r="14230" customFormat="false" ht="13.8" hidden="false" customHeight="false" outlineLevel="0" collapsed="false">
      <c r="D14230" s="875" t="n">
        <v>25743</v>
      </c>
      <c r="E14230" s="880" t="n">
        <v>7.74</v>
      </c>
      <c r="F14230" s="877" t="n">
        <f aca="false">IFERROR(E14230/100,"")</f>
        <v>0.0774</v>
      </c>
    </row>
    <row r="14231" customFormat="false" ht="13.8" hidden="false" customHeight="false" outlineLevel="0" collapsed="false">
      <c r="D14231" s="875" t="n">
        <v>25742</v>
      </c>
      <c r="E14231" s="880" t="n">
        <v>7.79</v>
      </c>
      <c r="F14231" s="877" t="n">
        <f aca="false">IFERROR(E14231/100,"")</f>
        <v>0.0779</v>
      </c>
    </row>
    <row r="14232" customFormat="false" ht="13.8" hidden="false" customHeight="false" outlineLevel="0" collapsed="false">
      <c r="D14232" s="875" t="n">
        <v>25741</v>
      </c>
      <c r="E14232" s="880" t="n">
        <v>7.86</v>
      </c>
      <c r="F14232" s="877" t="n">
        <f aca="false">IFERROR(E14232/100,"")</f>
        <v>0.0786</v>
      </c>
    </row>
    <row r="14233" customFormat="false" ht="13.8" hidden="false" customHeight="false" outlineLevel="0" collapsed="false">
      <c r="D14233" s="875" t="n">
        <v>25738</v>
      </c>
      <c r="E14233" s="880" t="n">
        <v>7.9</v>
      </c>
      <c r="F14233" s="877" t="n">
        <f aca="false">IFERROR(E14233/100,"")</f>
        <v>0.079</v>
      </c>
    </row>
    <row r="14234" customFormat="false" ht="13.8" hidden="false" customHeight="false" outlineLevel="0" collapsed="false">
      <c r="D14234" s="875" t="n">
        <v>25737</v>
      </c>
      <c r="E14234" s="880" t="n">
        <v>7.9</v>
      </c>
      <c r="F14234" s="877" t="n">
        <f aca="false">IFERROR(E14234/100,"")</f>
        <v>0.079</v>
      </c>
    </row>
    <row r="14235" customFormat="false" ht="13.8" hidden="false" customHeight="false" outlineLevel="0" collapsed="false">
      <c r="D14235" s="875" t="n">
        <v>25736</v>
      </c>
      <c r="E14235" s="880" t="n">
        <v>7.9</v>
      </c>
      <c r="F14235" s="877" t="n">
        <f aca="false">IFERROR(E14235/100,"")</f>
        <v>0.079</v>
      </c>
    </row>
    <row r="14236" customFormat="false" ht="13.8" hidden="false" customHeight="false" outlineLevel="0" collapsed="false">
      <c r="D14236" s="875" t="n">
        <v>25735</v>
      </c>
      <c r="E14236" s="880" t="n">
        <v>7.87</v>
      </c>
      <c r="F14236" s="877" t="n">
        <f aca="false">IFERROR(E14236/100,"")</f>
        <v>0.0787</v>
      </c>
    </row>
    <row r="14237" customFormat="false" ht="13.8" hidden="false" customHeight="false" outlineLevel="0" collapsed="false">
      <c r="D14237" s="875" t="n">
        <v>25734</v>
      </c>
      <c r="E14237" s="880" t="n">
        <v>7.98</v>
      </c>
      <c r="F14237" s="877" t="n">
        <f aca="false">IFERROR(E14237/100,"")</f>
        <v>0.0798</v>
      </c>
    </row>
    <row r="14238" customFormat="false" ht="13.8" hidden="false" customHeight="false" outlineLevel="0" collapsed="false">
      <c r="D14238" s="875" t="n">
        <v>25731</v>
      </c>
      <c r="E14238" s="880" t="n">
        <v>7.98</v>
      </c>
      <c r="F14238" s="877" t="n">
        <f aca="false">IFERROR(E14238/100,"")</f>
        <v>0.0798</v>
      </c>
    </row>
    <row r="14239" customFormat="false" ht="13.8" hidden="false" customHeight="false" outlineLevel="0" collapsed="false">
      <c r="D14239" s="875" t="n">
        <v>25730</v>
      </c>
      <c r="E14239" s="880" t="n">
        <v>7.92</v>
      </c>
      <c r="F14239" s="877" t="n">
        <f aca="false">IFERROR(E14239/100,"")</f>
        <v>0.0792</v>
      </c>
    </row>
    <row r="14240" customFormat="false" ht="13.8" hidden="false" customHeight="false" outlineLevel="0" collapsed="false">
      <c r="D14240" s="875" t="n">
        <v>25729</v>
      </c>
      <c r="E14240" s="880" t="n">
        <v>7.87</v>
      </c>
      <c r="F14240" s="877" t="n">
        <f aca="false">IFERROR(E14240/100,"")</f>
        <v>0.0787</v>
      </c>
    </row>
    <row r="14241" customFormat="false" ht="13.8" hidden="false" customHeight="false" outlineLevel="0" collapsed="false">
      <c r="D14241" s="875" t="n">
        <v>25728</v>
      </c>
      <c r="E14241" s="880" t="n">
        <v>7.88</v>
      </c>
      <c r="F14241" s="877" t="n">
        <f aca="false">IFERROR(E14241/100,"")</f>
        <v>0.0788</v>
      </c>
    </row>
    <row r="14242" customFormat="false" ht="13.8" hidden="false" customHeight="false" outlineLevel="0" collapsed="false">
      <c r="D14242" s="875" t="n">
        <v>25727</v>
      </c>
      <c r="E14242" s="880" t="n">
        <v>7.89</v>
      </c>
      <c r="F14242" s="877" t="n">
        <f aca="false">IFERROR(E14242/100,"")</f>
        <v>0.0789</v>
      </c>
    </row>
    <row r="14243" customFormat="false" ht="13.8" hidden="false" customHeight="false" outlineLevel="0" collapsed="false">
      <c r="D14243" s="875" t="n">
        <v>25724</v>
      </c>
      <c r="E14243" s="880" t="n">
        <v>7.88</v>
      </c>
      <c r="F14243" s="877" t="n">
        <f aca="false">IFERROR(E14243/100,"")</f>
        <v>0.0788</v>
      </c>
    </row>
    <row r="14244" customFormat="false" ht="13.8" hidden="false" customHeight="false" outlineLevel="0" collapsed="false">
      <c r="D14244" s="875" t="n">
        <v>25723</v>
      </c>
      <c r="E14244" s="880" t="n">
        <v>7.8</v>
      </c>
      <c r="F14244" s="877" t="n">
        <f aca="false">IFERROR(E14244/100,"")</f>
        <v>0.078</v>
      </c>
    </row>
    <row r="14245" customFormat="false" ht="13.8" hidden="false" customHeight="false" outlineLevel="0" collapsed="false">
      <c r="D14245" s="875" t="n">
        <v>25722</v>
      </c>
      <c r="E14245" s="880" t="n">
        <v>7.76</v>
      </c>
      <c r="F14245" s="877" t="n">
        <f aca="false">IFERROR(E14245/100,"")</f>
        <v>0.0776</v>
      </c>
    </row>
    <row r="14246" customFormat="false" ht="13.8" hidden="false" customHeight="false" outlineLevel="0" collapsed="false">
      <c r="D14246" s="875" t="n">
        <v>25721</v>
      </c>
      <c r="E14246" s="880" t="n">
        <v>7.78</v>
      </c>
      <c r="F14246" s="877" t="n">
        <f aca="false">IFERROR(E14246/100,"")</f>
        <v>0.0778</v>
      </c>
    </row>
    <row r="14247" customFormat="false" ht="13.8" hidden="false" customHeight="false" outlineLevel="0" collapsed="false">
      <c r="D14247" s="875" t="n">
        <v>25720</v>
      </c>
      <c r="E14247" s="880" t="n">
        <v>7.84</v>
      </c>
      <c r="F14247" s="877" t="n">
        <f aca="false">IFERROR(E14247/100,"")</f>
        <v>0.0784</v>
      </c>
    </row>
    <row r="14248" customFormat="false" ht="13.8" hidden="false" customHeight="false" outlineLevel="0" collapsed="false">
      <c r="D14248" s="875" t="n">
        <v>25717</v>
      </c>
      <c r="E14248" s="880" t="n">
        <v>7.95</v>
      </c>
      <c r="F14248" s="877" t="n">
        <f aca="false">IFERROR(E14248/100,"")</f>
        <v>0.0795</v>
      </c>
    </row>
    <row r="14249" customFormat="false" ht="13.8" hidden="false" customHeight="false" outlineLevel="0" collapsed="false">
      <c r="D14249" s="875" t="n">
        <v>25716</v>
      </c>
      <c r="E14249" s="880" t="n">
        <v>7.98</v>
      </c>
      <c r="F14249" s="877" t="n">
        <f aca="false">IFERROR(E14249/100,"")</f>
        <v>0.0798</v>
      </c>
    </row>
    <row r="14250" customFormat="false" ht="13.8" hidden="false" customHeight="false" outlineLevel="0" collapsed="false">
      <c r="D14250" s="875" t="n">
        <v>25715</v>
      </c>
      <c r="E14250" s="880" t="n">
        <v>8.02</v>
      </c>
      <c r="F14250" s="877" t="n">
        <f aca="false">IFERROR(E14250/100,"")</f>
        <v>0.0802</v>
      </c>
    </row>
    <row r="14251" customFormat="false" ht="13.8" hidden="false" customHeight="false" outlineLevel="0" collapsed="false">
      <c r="D14251" s="875" t="n">
        <v>25714</v>
      </c>
      <c r="E14251" s="880" t="n">
        <v>8.22</v>
      </c>
      <c r="F14251" s="877" t="n">
        <f aca="false">IFERROR(E14251/100,"")</f>
        <v>0.0822</v>
      </c>
    </row>
    <row r="14252" customFormat="false" ht="13.8" hidden="false" customHeight="false" outlineLevel="0" collapsed="false">
      <c r="D14252" s="875" t="n">
        <v>25713</v>
      </c>
      <c r="E14252" s="880" t="n">
        <v>8.15</v>
      </c>
      <c r="F14252" s="877" t="n">
        <f aca="false">IFERROR(E14252/100,"")</f>
        <v>0.0815</v>
      </c>
    </row>
    <row r="14253" customFormat="false" ht="13.8" hidden="false" customHeight="false" outlineLevel="0" collapsed="false">
      <c r="D14253" s="875" t="n">
        <v>25710</v>
      </c>
      <c r="E14253" s="880" t="n">
        <v>7.99</v>
      </c>
      <c r="F14253" s="877" t="n">
        <f aca="false">IFERROR(E14253/100,"")</f>
        <v>0.0799</v>
      </c>
    </row>
    <row r="14254" customFormat="false" ht="13.8" hidden="false" customHeight="false" outlineLevel="0" collapsed="false">
      <c r="D14254" s="875" t="n">
        <v>25709</v>
      </c>
      <c r="E14254" s="880" t="n">
        <v>7.9</v>
      </c>
      <c r="F14254" s="877" t="n">
        <f aca="false">IFERROR(E14254/100,"")</f>
        <v>0.079</v>
      </c>
    </row>
    <row r="14255" customFormat="false" ht="13.8" hidden="false" customHeight="false" outlineLevel="0" collapsed="false">
      <c r="D14255" s="875" t="n">
        <v>25708</v>
      </c>
      <c r="E14255" s="880" t="n">
        <v>7.85</v>
      </c>
      <c r="F14255" s="877" t="n">
        <f aca="false">IFERROR(E14255/100,"")</f>
        <v>0.0785</v>
      </c>
    </row>
    <row r="14256" customFormat="false" ht="13.8" hidden="false" customHeight="false" outlineLevel="0" collapsed="false">
      <c r="D14256" s="875" t="n">
        <v>25707</v>
      </c>
      <c r="E14256" s="880" t="n">
        <v>7.8</v>
      </c>
      <c r="F14256" s="877" t="n">
        <f aca="false">IFERROR(E14256/100,"")</f>
        <v>0.078</v>
      </c>
    </row>
    <row r="14257" customFormat="false" ht="13.8" hidden="false" customHeight="false" outlineLevel="0" collapsed="false">
      <c r="D14257" s="875" t="n">
        <v>25706</v>
      </c>
      <c r="E14257" s="880" t="n">
        <v>7.8</v>
      </c>
      <c r="F14257" s="877" t="n">
        <f aca="false">IFERROR(E14257/100,"")</f>
        <v>0.078</v>
      </c>
    </row>
    <row r="14258" customFormat="false" ht="13.8" hidden="false" customHeight="false" outlineLevel="0" collapsed="false">
      <c r="D14258" s="875" t="n">
        <v>25703</v>
      </c>
      <c r="E14258" s="880" t="n">
        <v>7.83</v>
      </c>
      <c r="F14258" s="877" t="n">
        <f aca="false">IFERROR(E14258/100,"")</f>
        <v>0.0783</v>
      </c>
    </row>
    <row r="14259" customFormat="false" ht="13.8" hidden="false" customHeight="false" outlineLevel="0" collapsed="false">
      <c r="D14259" s="875" t="n">
        <v>25702</v>
      </c>
      <c r="E14259" s="880" t="n">
        <v>7.86</v>
      </c>
      <c r="F14259" s="877" t="n">
        <f aca="false">IFERROR(E14259/100,"")</f>
        <v>0.0786</v>
      </c>
    </row>
    <row r="14260" customFormat="false" ht="13.8" hidden="false" customHeight="false" outlineLevel="0" collapsed="false">
      <c r="D14260" s="875" t="n">
        <v>25701</v>
      </c>
      <c r="E14260" s="880" t="n">
        <v>7.85</v>
      </c>
      <c r="F14260" s="877" t="n">
        <f aca="false">IFERROR(E14260/100,"")</f>
        <v>0.0785</v>
      </c>
    </row>
    <row r="14261" customFormat="false" ht="13.8" hidden="false" customHeight="false" outlineLevel="0" collapsed="false">
      <c r="D14261" s="875" t="n">
        <v>25700</v>
      </c>
      <c r="E14261" s="880" t="n">
        <v>7.84</v>
      </c>
      <c r="F14261" s="877" t="n">
        <f aca="false">IFERROR(E14261/100,"")</f>
        <v>0.0784</v>
      </c>
    </row>
    <row r="14262" customFormat="false" ht="13.8" hidden="false" customHeight="false" outlineLevel="0" collapsed="false">
      <c r="D14262" s="875" t="n">
        <v>25699</v>
      </c>
      <c r="E14262" s="880" t="n">
        <v>7.82</v>
      </c>
      <c r="F14262" s="877" t="n">
        <f aca="false">IFERROR(E14262/100,"")</f>
        <v>0.0782</v>
      </c>
    </row>
    <row r="14263" customFormat="false" ht="13.8" hidden="false" customHeight="false" outlineLevel="0" collapsed="false">
      <c r="D14263" s="875" t="n">
        <v>25696</v>
      </c>
      <c r="E14263" s="880" t="n">
        <v>7.78</v>
      </c>
      <c r="F14263" s="877" t="n">
        <f aca="false">IFERROR(E14263/100,"")</f>
        <v>0.0778</v>
      </c>
    </row>
    <row r="14264" customFormat="false" ht="13.8" hidden="false" customHeight="false" outlineLevel="0" collapsed="false">
      <c r="D14264" s="875" t="n">
        <v>25695</v>
      </c>
      <c r="E14264" s="880" t="n">
        <v>7.82</v>
      </c>
      <c r="F14264" s="877" t="n">
        <f aca="false">IFERROR(E14264/100,"")</f>
        <v>0.0782</v>
      </c>
    </row>
    <row r="14265" customFormat="false" ht="13.8" hidden="false" customHeight="false" outlineLevel="0" collapsed="false">
      <c r="D14265" s="875" t="n">
        <v>25694</v>
      </c>
      <c r="E14265" s="880" t="n">
        <v>7.86</v>
      </c>
      <c r="F14265" s="877" t="n">
        <f aca="false">IFERROR(E14265/100,"")</f>
        <v>0.0786</v>
      </c>
    </row>
    <row r="14266" customFormat="false" ht="13.8" hidden="false" customHeight="false" outlineLevel="0" collapsed="false">
      <c r="D14266" s="875" t="n">
        <v>25693</v>
      </c>
      <c r="E14266" s="880" t="n">
        <v>7.92</v>
      </c>
      <c r="F14266" s="877" t="n">
        <f aca="false">IFERROR(E14266/100,"")</f>
        <v>0.0792</v>
      </c>
    </row>
    <row r="14267" customFormat="false" ht="13.8" hidden="false" customHeight="false" outlineLevel="0" collapsed="false">
      <c r="D14267" s="875" t="n">
        <v>25692</v>
      </c>
      <c r="E14267" s="880" t="n">
        <v>7.94</v>
      </c>
      <c r="F14267" s="877" t="n">
        <f aca="false">IFERROR(E14267/100,"")</f>
        <v>0.0794</v>
      </c>
    </row>
    <row r="14268" customFormat="false" ht="13.8" hidden="false" customHeight="false" outlineLevel="0" collapsed="false">
      <c r="D14268" s="875" t="n">
        <v>25689</v>
      </c>
      <c r="E14268" s="880" t="n">
        <v>7.85</v>
      </c>
      <c r="F14268" s="877" t="n">
        <f aca="false">IFERROR(E14268/100,"")</f>
        <v>0.0785</v>
      </c>
    </row>
    <row r="14269" customFormat="false" ht="13.8" hidden="false" customHeight="false" outlineLevel="0" collapsed="false">
      <c r="D14269" s="875" t="n">
        <v>25688</v>
      </c>
      <c r="E14269" s="880" t="n">
        <v>7.82</v>
      </c>
      <c r="F14269" s="877" t="n">
        <f aca="false">IFERROR(E14269/100,"")</f>
        <v>0.0782</v>
      </c>
    </row>
    <row r="14270" customFormat="false" ht="13.8" hidden="false" customHeight="false" outlineLevel="0" collapsed="false">
      <c r="D14270" s="875" t="n">
        <v>25687</v>
      </c>
      <c r="E14270" s="880" t="n">
        <v>7.78</v>
      </c>
      <c r="F14270" s="877" t="n">
        <f aca="false">IFERROR(E14270/100,"")</f>
        <v>0.0778</v>
      </c>
    </row>
    <row r="14271" customFormat="false" ht="13.8" hidden="false" customHeight="false" outlineLevel="0" collapsed="false">
      <c r="D14271" s="875" t="n">
        <v>25686</v>
      </c>
      <c r="E14271" s="880" t="n">
        <v>7.79</v>
      </c>
      <c r="F14271" s="877" t="n">
        <f aca="false">IFERROR(E14271/100,"")</f>
        <v>0.0779</v>
      </c>
    </row>
    <row r="14272" customFormat="false" ht="13.8" hidden="false" customHeight="false" outlineLevel="0" collapsed="false">
      <c r="D14272" s="875" t="n">
        <v>25685</v>
      </c>
      <c r="E14272" s="880" t="n">
        <v>7.74</v>
      </c>
      <c r="F14272" s="877" t="n">
        <f aca="false">IFERROR(E14272/100,"")</f>
        <v>0.0774</v>
      </c>
    </row>
    <row r="14273" customFormat="false" ht="13.8" hidden="false" customHeight="false" outlineLevel="0" collapsed="false">
      <c r="D14273" s="875" t="n">
        <v>25682</v>
      </c>
      <c r="E14273" s="880" t="n">
        <v>7.72</v>
      </c>
      <c r="F14273" s="877" t="n">
        <f aca="false">IFERROR(E14273/100,"")</f>
        <v>0.0772</v>
      </c>
    </row>
    <row r="14274" customFormat="false" ht="13.8" hidden="false" customHeight="false" outlineLevel="0" collapsed="false">
      <c r="D14274" s="875" t="n">
        <v>25681</v>
      </c>
      <c r="E14274" s="880" t="n">
        <v>7.64</v>
      </c>
      <c r="F14274" s="877" t="n">
        <f aca="false">IFERROR(E14274/100,"")</f>
        <v>0.0764</v>
      </c>
    </row>
    <row r="14275" customFormat="false" ht="13.8" hidden="false" customHeight="false" outlineLevel="0" collapsed="false">
      <c r="D14275" s="875" t="n">
        <v>25680</v>
      </c>
      <c r="E14275" s="880" t="n">
        <v>7.61</v>
      </c>
      <c r="F14275" s="877" t="n">
        <f aca="false">IFERROR(E14275/100,"")</f>
        <v>0.0761</v>
      </c>
    </row>
    <row r="14276" customFormat="false" ht="13.8" hidden="false" customHeight="false" outlineLevel="0" collapsed="false">
      <c r="D14276" s="875" t="n">
        <v>25679</v>
      </c>
      <c r="E14276" s="880" t="n">
        <v>7.5</v>
      </c>
      <c r="F14276" s="877" t="n">
        <f aca="false">IFERROR(E14276/100,"")</f>
        <v>0.075</v>
      </c>
    </row>
    <row r="14277" customFormat="false" ht="13.8" hidden="false" customHeight="false" outlineLevel="0" collapsed="false">
      <c r="D14277" s="875" t="n">
        <v>25678</v>
      </c>
      <c r="E14277" s="880" t="n">
        <v>7.44</v>
      </c>
      <c r="F14277" s="877" t="n">
        <f aca="false">IFERROR(E14277/100,"")</f>
        <v>0.0744</v>
      </c>
    </row>
    <row r="14278" customFormat="false" ht="13.8" hidden="false" customHeight="false" outlineLevel="0" collapsed="false">
      <c r="D14278" s="875" t="n">
        <v>25675</v>
      </c>
      <c r="E14278" s="880" t="n">
        <v>7.4</v>
      </c>
      <c r="F14278" s="877" t="n">
        <f aca="false">IFERROR(E14278/100,"")</f>
        <v>0.074</v>
      </c>
    </row>
    <row r="14279" customFormat="false" ht="13.8" hidden="false" customHeight="false" outlineLevel="0" collapsed="false">
      <c r="D14279" s="875" t="n">
        <v>25674</v>
      </c>
      <c r="E14279" s="880" t="n">
        <v>7.34</v>
      </c>
      <c r="F14279" s="877" t="n">
        <f aca="false">IFERROR(E14279/100,"")</f>
        <v>0.0734</v>
      </c>
    </row>
    <row r="14280" customFormat="false" ht="13.8" hidden="false" customHeight="false" outlineLevel="0" collapsed="false">
      <c r="D14280" s="875" t="n">
        <v>25673</v>
      </c>
      <c r="E14280" s="880" t="n">
        <v>7.27</v>
      </c>
      <c r="F14280" s="877" t="n">
        <f aca="false">IFERROR(E14280/100,"")</f>
        <v>0.0727</v>
      </c>
    </row>
    <row r="14281" customFormat="false" ht="13.8" hidden="false" customHeight="false" outlineLevel="0" collapsed="false">
      <c r="D14281" s="875" t="n">
        <v>25672</v>
      </c>
      <c r="E14281" s="880" t="n">
        <v>7.22</v>
      </c>
      <c r="F14281" s="877" t="n">
        <f aca="false">IFERROR(E14281/100,"")</f>
        <v>0.0722</v>
      </c>
    </row>
    <row r="14282" customFormat="false" ht="13.8" hidden="false" customHeight="false" outlineLevel="0" collapsed="false">
      <c r="D14282" s="875" t="n">
        <v>25671</v>
      </c>
      <c r="E14282" s="880" t="n">
        <v>7.2</v>
      </c>
      <c r="F14282" s="877" t="n">
        <f aca="false">IFERROR(E14282/100,"")</f>
        <v>0.072</v>
      </c>
    </row>
    <row r="14283" customFormat="false" ht="13.8" hidden="false" customHeight="false" outlineLevel="0" collapsed="false">
      <c r="D14283" s="875" t="n">
        <v>25668</v>
      </c>
      <c r="E14283" s="880" t="n">
        <v>7.17</v>
      </c>
      <c r="F14283" s="877" t="n">
        <f aca="false">IFERROR(E14283/100,"")</f>
        <v>0.0717</v>
      </c>
    </row>
    <row r="14284" customFormat="false" ht="13.8" hidden="false" customHeight="false" outlineLevel="0" collapsed="false">
      <c r="D14284" s="875" t="n">
        <v>25667</v>
      </c>
      <c r="E14284" s="880" t="n">
        <v>7.18</v>
      </c>
      <c r="F14284" s="877" t="n">
        <f aca="false">IFERROR(E14284/100,"")</f>
        <v>0.0718</v>
      </c>
    </row>
    <row r="14285" customFormat="false" ht="13.8" hidden="false" customHeight="false" outlineLevel="0" collapsed="false">
      <c r="D14285" s="875" t="n">
        <v>25666</v>
      </c>
      <c r="E14285" s="880" t="n">
        <v>7.17</v>
      </c>
      <c r="F14285" s="877" t="n">
        <f aca="false">IFERROR(E14285/100,"")</f>
        <v>0.0717</v>
      </c>
    </row>
    <row r="14286" customFormat="false" ht="13.8" hidden="false" customHeight="false" outlineLevel="0" collapsed="false">
      <c r="D14286" s="875" t="n">
        <v>25665</v>
      </c>
      <c r="E14286" s="880" t="n">
        <v>7.18</v>
      </c>
      <c r="F14286" s="877" t="n">
        <f aca="false">IFERROR(E14286/100,"")</f>
        <v>0.0718</v>
      </c>
    </row>
    <row r="14287" customFormat="false" ht="13.8" hidden="false" customHeight="false" outlineLevel="0" collapsed="false">
      <c r="D14287" s="875" t="n">
        <v>25664</v>
      </c>
      <c r="E14287" s="880" t="n">
        <v>7.17</v>
      </c>
      <c r="F14287" s="877" t="n">
        <f aca="false">IFERROR(E14287/100,"")</f>
        <v>0.0717</v>
      </c>
    </row>
    <row r="14288" customFormat="false" ht="13.8" hidden="false" customHeight="false" outlineLevel="0" collapsed="false">
      <c r="D14288" s="875" t="n">
        <v>25661</v>
      </c>
      <c r="E14288" s="880" t="n">
        <v>7.14</v>
      </c>
      <c r="F14288" s="877" t="n">
        <f aca="false">IFERROR(E14288/100,"")</f>
        <v>0.0714</v>
      </c>
    </row>
    <row r="14289" customFormat="false" ht="13.8" hidden="false" customHeight="false" outlineLevel="0" collapsed="false">
      <c r="D14289" s="875" t="n">
        <v>25660</v>
      </c>
      <c r="E14289" s="880" t="n">
        <v>7.08</v>
      </c>
      <c r="F14289" s="877" t="n">
        <f aca="false">IFERROR(E14289/100,"")</f>
        <v>0.0708</v>
      </c>
    </row>
    <row r="14290" customFormat="false" ht="13.8" hidden="false" customHeight="false" outlineLevel="0" collapsed="false">
      <c r="D14290" s="875" t="n">
        <v>25659</v>
      </c>
      <c r="E14290" s="880" t="n">
        <v>7.04</v>
      </c>
      <c r="F14290" s="877" t="n">
        <f aca="false">IFERROR(E14290/100,"")</f>
        <v>0.0704</v>
      </c>
    </row>
    <row r="14291" customFormat="false" ht="13.8" hidden="false" customHeight="false" outlineLevel="0" collapsed="false">
      <c r="D14291" s="875" t="n">
        <v>25658</v>
      </c>
      <c r="E14291" s="880" t="n">
        <v>7.08</v>
      </c>
      <c r="F14291" s="877" t="n">
        <f aca="false">IFERROR(E14291/100,"")</f>
        <v>0.0708</v>
      </c>
    </row>
    <row r="14292" customFormat="false" ht="13.8" hidden="false" customHeight="false" outlineLevel="0" collapsed="false">
      <c r="D14292" s="875" t="n">
        <v>25657</v>
      </c>
      <c r="E14292" s="880" t="n">
        <v>7.05</v>
      </c>
      <c r="F14292" s="877" t="n">
        <f aca="false">IFERROR(E14292/100,"")</f>
        <v>0.0705</v>
      </c>
    </row>
    <row r="14293" customFormat="false" ht="13.8" hidden="false" customHeight="false" outlineLevel="0" collapsed="false">
      <c r="D14293" s="875" t="n">
        <v>25654</v>
      </c>
      <c r="E14293" s="867" t="e">
        <f aca="false">NA()</f>
        <v>#N/A</v>
      </c>
      <c r="F14293" s="877" t="str">
        <f aca="false">IFERROR(E14293/100,"")</f>
        <v/>
      </c>
    </row>
    <row r="14294" customFormat="false" ht="13.8" hidden="false" customHeight="false" outlineLevel="0" collapsed="false">
      <c r="D14294" s="875" t="n">
        <v>25653</v>
      </c>
      <c r="E14294" s="880" t="n">
        <v>6.98</v>
      </c>
      <c r="F14294" s="877" t="n">
        <f aca="false">IFERROR(E14294/100,"")</f>
        <v>0.0698</v>
      </c>
    </row>
    <row r="14295" customFormat="false" ht="13.8" hidden="false" customHeight="false" outlineLevel="0" collapsed="false">
      <c r="D14295" s="875" t="n">
        <v>25652</v>
      </c>
      <c r="E14295" s="880" t="n">
        <v>6.96</v>
      </c>
      <c r="F14295" s="877" t="n">
        <f aca="false">IFERROR(E14295/100,"")</f>
        <v>0.0696</v>
      </c>
    </row>
    <row r="14296" customFormat="false" ht="13.8" hidden="false" customHeight="false" outlineLevel="0" collapsed="false">
      <c r="D14296" s="875" t="n">
        <v>25651</v>
      </c>
      <c r="E14296" s="880" t="n">
        <v>7.02</v>
      </c>
      <c r="F14296" s="877" t="n">
        <f aca="false">IFERROR(E14296/100,"")</f>
        <v>0.0702</v>
      </c>
    </row>
    <row r="14297" customFormat="false" ht="13.8" hidden="false" customHeight="false" outlineLevel="0" collapsed="false">
      <c r="D14297" s="875" t="n">
        <v>25650</v>
      </c>
      <c r="E14297" s="880" t="n">
        <v>7.05</v>
      </c>
      <c r="F14297" s="877" t="n">
        <f aca="false">IFERROR(E14297/100,"")</f>
        <v>0.0705</v>
      </c>
    </row>
    <row r="14298" customFormat="false" ht="13.8" hidden="false" customHeight="false" outlineLevel="0" collapsed="false">
      <c r="D14298" s="875" t="n">
        <v>25647</v>
      </c>
      <c r="E14298" s="880" t="n">
        <v>7.06</v>
      </c>
      <c r="F14298" s="877" t="n">
        <f aca="false">IFERROR(E14298/100,"")</f>
        <v>0.0706</v>
      </c>
    </row>
    <row r="14299" customFormat="false" ht="13.8" hidden="false" customHeight="false" outlineLevel="0" collapsed="false">
      <c r="D14299" s="875" t="n">
        <v>25646</v>
      </c>
      <c r="E14299" s="880" t="n">
        <v>7.07</v>
      </c>
      <c r="F14299" s="877" t="n">
        <f aca="false">IFERROR(E14299/100,"")</f>
        <v>0.0707</v>
      </c>
    </row>
    <row r="14300" customFormat="false" ht="13.8" hidden="false" customHeight="false" outlineLevel="0" collapsed="false">
      <c r="D14300" s="875" t="n">
        <v>25645</v>
      </c>
      <c r="E14300" s="880" t="n">
        <v>7.28</v>
      </c>
      <c r="F14300" s="877" t="n">
        <f aca="false">IFERROR(E14300/100,"")</f>
        <v>0.0728</v>
      </c>
    </row>
    <row r="14301" customFormat="false" ht="13.8" hidden="false" customHeight="false" outlineLevel="0" collapsed="false">
      <c r="D14301" s="875" t="n">
        <v>25644</v>
      </c>
      <c r="E14301" s="880" t="n">
        <v>7.36</v>
      </c>
      <c r="F14301" s="877" t="n">
        <f aca="false">IFERROR(E14301/100,"")</f>
        <v>0.0736</v>
      </c>
    </row>
    <row r="14302" customFormat="false" ht="13.8" hidden="false" customHeight="false" outlineLevel="0" collapsed="false">
      <c r="D14302" s="875" t="n">
        <v>25643</v>
      </c>
      <c r="E14302" s="880" t="n">
        <v>7.24</v>
      </c>
      <c r="F14302" s="877" t="n">
        <f aca="false">IFERROR(E14302/100,"")</f>
        <v>0.0724</v>
      </c>
    </row>
    <row r="14303" customFormat="false" ht="13.8" hidden="false" customHeight="false" outlineLevel="0" collapsed="false">
      <c r="D14303" s="875" t="n">
        <v>25640</v>
      </c>
      <c r="E14303" s="880" t="n">
        <v>7.23</v>
      </c>
      <c r="F14303" s="877" t="n">
        <f aca="false">IFERROR(E14303/100,"")</f>
        <v>0.0723</v>
      </c>
    </row>
    <row r="14304" customFormat="false" ht="13.8" hidden="false" customHeight="false" outlineLevel="0" collapsed="false">
      <c r="D14304" s="875" t="n">
        <v>25639</v>
      </c>
      <c r="E14304" s="880" t="n">
        <v>7.16</v>
      </c>
      <c r="F14304" s="877" t="n">
        <f aca="false">IFERROR(E14304/100,"")</f>
        <v>0.0716</v>
      </c>
    </row>
    <row r="14305" customFormat="false" ht="13.8" hidden="false" customHeight="false" outlineLevel="0" collapsed="false">
      <c r="D14305" s="875" t="n">
        <v>25638</v>
      </c>
      <c r="E14305" s="880" t="n">
        <v>7.11</v>
      </c>
      <c r="F14305" s="877" t="n">
        <f aca="false">IFERROR(E14305/100,"")</f>
        <v>0.0711</v>
      </c>
    </row>
    <row r="14306" customFormat="false" ht="13.8" hidden="false" customHeight="false" outlineLevel="0" collapsed="false">
      <c r="D14306" s="875" t="n">
        <v>25637</v>
      </c>
      <c r="E14306" s="880" t="n">
        <v>7.04</v>
      </c>
      <c r="F14306" s="877" t="n">
        <f aca="false">IFERROR(E14306/100,"")</f>
        <v>0.0704</v>
      </c>
    </row>
    <row r="14307" customFormat="false" ht="13.8" hidden="false" customHeight="false" outlineLevel="0" collapsed="false">
      <c r="D14307" s="875" t="n">
        <v>25636</v>
      </c>
      <c r="E14307" s="880" t="n">
        <v>6.99</v>
      </c>
      <c r="F14307" s="877" t="n">
        <f aca="false">IFERROR(E14307/100,"")</f>
        <v>0.0699</v>
      </c>
    </row>
    <row r="14308" customFormat="false" ht="13.8" hidden="false" customHeight="false" outlineLevel="0" collapsed="false">
      <c r="D14308" s="875" t="n">
        <v>25633</v>
      </c>
      <c r="E14308" s="880" t="n">
        <v>6.96</v>
      </c>
      <c r="F14308" s="877" t="n">
        <f aca="false">IFERROR(E14308/100,"")</f>
        <v>0.0696</v>
      </c>
    </row>
    <row r="14309" customFormat="false" ht="13.8" hidden="false" customHeight="false" outlineLevel="0" collapsed="false">
      <c r="D14309" s="875" t="n">
        <v>25632</v>
      </c>
      <c r="E14309" s="880" t="n">
        <v>6.98</v>
      </c>
      <c r="F14309" s="877" t="n">
        <f aca="false">IFERROR(E14309/100,"")</f>
        <v>0.0698</v>
      </c>
    </row>
    <row r="14310" customFormat="false" ht="13.8" hidden="false" customHeight="false" outlineLevel="0" collapsed="false">
      <c r="D14310" s="875" t="n">
        <v>25631</v>
      </c>
      <c r="E14310" s="880" t="n">
        <v>6.97</v>
      </c>
      <c r="F14310" s="877" t="n">
        <f aca="false">IFERROR(E14310/100,"")</f>
        <v>0.0697</v>
      </c>
    </row>
    <row r="14311" customFormat="false" ht="13.8" hidden="false" customHeight="false" outlineLevel="0" collapsed="false">
      <c r="D14311" s="875" t="n">
        <v>25630</v>
      </c>
      <c r="E14311" s="880" t="n">
        <v>6.99</v>
      </c>
      <c r="F14311" s="877" t="n">
        <f aca="false">IFERROR(E14311/100,"")</f>
        <v>0.0699</v>
      </c>
    </row>
    <row r="14312" customFormat="false" ht="13.8" hidden="false" customHeight="false" outlineLevel="0" collapsed="false">
      <c r="D14312" s="875" t="n">
        <v>25629</v>
      </c>
      <c r="E14312" s="880" t="n">
        <v>6.95</v>
      </c>
      <c r="F14312" s="877" t="n">
        <f aca="false">IFERROR(E14312/100,"")</f>
        <v>0.0695</v>
      </c>
    </row>
    <row r="14313" customFormat="false" ht="13.8" hidden="false" customHeight="false" outlineLevel="0" collapsed="false">
      <c r="D14313" s="875" t="n">
        <v>25626</v>
      </c>
      <c r="E14313" s="880" t="n">
        <v>6.9</v>
      </c>
      <c r="F14313" s="877" t="n">
        <f aca="false">IFERROR(E14313/100,"")</f>
        <v>0.069</v>
      </c>
    </row>
    <row r="14314" customFormat="false" ht="13.8" hidden="false" customHeight="false" outlineLevel="0" collapsed="false">
      <c r="D14314" s="875" t="n">
        <v>25625</v>
      </c>
      <c r="E14314" s="880" t="n">
        <v>6.94</v>
      </c>
      <c r="F14314" s="877" t="n">
        <f aca="false">IFERROR(E14314/100,"")</f>
        <v>0.0694</v>
      </c>
    </row>
    <row r="14315" customFormat="false" ht="13.8" hidden="false" customHeight="false" outlineLevel="0" collapsed="false">
      <c r="D14315" s="875" t="n">
        <v>25624</v>
      </c>
      <c r="E14315" s="880" t="n">
        <v>7.04</v>
      </c>
      <c r="F14315" s="877" t="n">
        <f aca="false">IFERROR(E14315/100,"")</f>
        <v>0.0704</v>
      </c>
    </row>
    <row r="14316" customFormat="false" ht="13.8" hidden="false" customHeight="false" outlineLevel="0" collapsed="false">
      <c r="D14316" s="875" t="n">
        <v>25623</v>
      </c>
      <c r="E14316" s="880" t="n">
        <v>7.14</v>
      </c>
      <c r="F14316" s="877" t="n">
        <f aca="false">IFERROR(E14316/100,"")</f>
        <v>0.0714</v>
      </c>
    </row>
    <row r="14317" customFormat="false" ht="13.8" hidden="false" customHeight="false" outlineLevel="0" collapsed="false">
      <c r="D14317" s="875" t="n">
        <v>25622</v>
      </c>
      <c r="E14317" s="867" t="e">
        <f aca="false">NA()</f>
        <v>#N/A</v>
      </c>
      <c r="F14317" s="877" t="str">
        <f aca="false">IFERROR(E14317/100,"")</f>
        <v/>
      </c>
    </row>
    <row r="14318" customFormat="false" ht="13.8" hidden="false" customHeight="false" outlineLevel="0" collapsed="false">
      <c r="D14318" s="875" t="n">
        <v>25619</v>
      </c>
      <c r="E14318" s="880" t="n">
        <v>7.12</v>
      </c>
      <c r="F14318" s="877" t="n">
        <f aca="false">IFERROR(E14318/100,"")</f>
        <v>0.0712</v>
      </c>
    </row>
    <row r="14319" customFormat="false" ht="13.8" hidden="false" customHeight="false" outlineLevel="0" collapsed="false">
      <c r="D14319" s="875" t="n">
        <v>25618</v>
      </c>
      <c r="E14319" s="880" t="n">
        <v>7.09</v>
      </c>
      <c r="F14319" s="877" t="n">
        <f aca="false">IFERROR(E14319/100,"")</f>
        <v>0.0709</v>
      </c>
    </row>
    <row r="14320" customFormat="false" ht="13.8" hidden="false" customHeight="false" outlineLevel="0" collapsed="false">
      <c r="D14320" s="875" t="n">
        <v>25617</v>
      </c>
      <c r="E14320" s="880" t="n">
        <v>7.12</v>
      </c>
      <c r="F14320" s="877" t="n">
        <f aca="false">IFERROR(E14320/100,"")</f>
        <v>0.0712</v>
      </c>
    </row>
    <row r="14321" customFormat="false" ht="13.8" hidden="false" customHeight="false" outlineLevel="0" collapsed="false">
      <c r="D14321" s="875" t="n">
        <v>25616</v>
      </c>
      <c r="E14321" s="880" t="n">
        <v>7.15</v>
      </c>
      <c r="F14321" s="877" t="n">
        <f aca="false">IFERROR(E14321/100,"")</f>
        <v>0.0715</v>
      </c>
    </row>
    <row r="14322" customFormat="false" ht="13.8" hidden="false" customHeight="false" outlineLevel="0" collapsed="false">
      <c r="D14322" s="875" t="n">
        <v>25615</v>
      </c>
      <c r="E14322" s="880" t="n">
        <v>7.17</v>
      </c>
      <c r="F14322" s="877" t="n">
        <f aca="false">IFERROR(E14322/100,"")</f>
        <v>0.0717</v>
      </c>
    </row>
    <row r="14323" customFormat="false" ht="13.8" hidden="false" customHeight="false" outlineLevel="0" collapsed="false">
      <c r="D14323" s="875" t="n">
        <v>25612</v>
      </c>
      <c r="E14323" s="880" t="n">
        <v>7.15</v>
      </c>
      <c r="F14323" s="877" t="n">
        <f aca="false">IFERROR(E14323/100,"")</f>
        <v>0.0715</v>
      </c>
    </row>
    <row r="14324" customFormat="false" ht="13.8" hidden="false" customHeight="false" outlineLevel="0" collapsed="false">
      <c r="D14324" s="875" t="n">
        <v>25611</v>
      </c>
      <c r="E14324" s="867" t="e">
        <f aca="false">NA()</f>
        <v>#N/A</v>
      </c>
      <c r="F14324" s="877" t="str">
        <f aca="false">IFERROR(E14324/100,"")</f>
        <v/>
      </c>
    </row>
    <row r="14325" customFormat="false" ht="13.8" hidden="false" customHeight="false" outlineLevel="0" collapsed="false">
      <c r="D14325" s="875" t="n">
        <v>25610</v>
      </c>
      <c r="E14325" s="880" t="n">
        <v>7.33</v>
      </c>
      <c r="F14325" s="877" t="n">
        <f aca="false">IFERROR(E14325/100,"")</f>
        <v>0.0733</v>
      </c>
    </row>
    <row r="14326" customFormat="false" ht="13.8" hidden="false" customHeight="false" outlineLevel="0" collapsed="false">
      <c r="D14326" s="875" t="n">
        <v>25609</v>
      </c>
      <c r="E14326" s="880" t="n">
        <v>7.32</v>
      </c>
      <c r="F14326" s="877" t="n">
        <f aca="false">IFERROR(E14326/100,"")</f>
        <v>0.0732</v>
      </c>
    </row>
    <row r="14327" customFormat="false" ht="13.8" hidden="false" customHeight="false" outlineLevel="0" collapsed="false">
      <c r="D14327" s="875" t="n">
        <v>25608</v>
      </c>
      <c r="E14327" s="880" t="n">
        <v>7.28</v>
      </c>
      <c r="F14327" s="877" t="n">
        <f aca="false">IFERROR(E14327/100,"")</f>
        <v>0.0728</v>
      </c>
    </row>
    <row r="14328" customFormat="false" ht="13.8" hidden="false" customHeight="false" outlineLevel="0" collapsed="false">
      <c r="D14328" s="875" t="n">
        <v>25605</v>
      </c>
      <c r="E14328" s="880" t="n">
        <v>7.36</v>
      </c>
      <c r="F14328" s="877" t="n">
        <f aca="false">IFERROR(E14328/100,"")</f>
        <v>0.0736</v>
      </c>
    </row>
    <row r="14329" customFormat="false" ht="13.8" hidden="false" customHeight="false" outlineLevel="0" collapsed="false">
      <c r="D14329" s="875" t="n">
        <v>25604</v>
      </c>
      <c r="E14329" s="880" t="n">
        <v>7.45</v>
      </c>
      <c r="F14329" s="877" t="n">
        <f aca="false">IFERROR(E14329/100,"")</f>
        <v>0.0745</v>
      </c>
    </row>
    <row r="14330" customFormat="false" ht="13.8" hidden="false" customHeight="false" outlineLevel="0" collapsed="false">
      <c r="D14330" s="875" t="n">
        <v>25603</v>
      </c>
      <c r="E14330" s="880" t="n">
        <v>7.5</v>
      </c>
      <c r="F14330" s="877" t="n">
        <f aca="false">IFERROR(E14330/100,"")</f>
        <v>0.075</v>
      </c>
    </row>
    <row r="14331" customFormat="false" ht="13.8" hidden="false" customHeight="false" outlineLevel="0" collapsed="false">
      <c r="D14331" s="875" t="n">
        <v>25602</v>
      </c>
      <c r="E14331" s="880" t="n">
        <v>7.58</v>
      </c>
      <c r="F14331" s="877" t="n">
        <f aca="false">IFERROR(E14331/100,"")</f>
        <v>0.0758</v>
      </c>
    </row>
    <row r="14332" customFormat="false" ht="13.8" hidden="false" customHeight="false" outlineLevel="0" collapsed="false">
      <c r="D14332" s="875" t="n">
        <v>25601</v>
      </c>
      <c r="E14332" s="880" t="n">
        <v>7.65</v>
      </c>
      <c r="F14332" s="877" t="n">
        <f aca="false">IFERROR(E14332/100,"")</f>
        <v>0.0765</v>
      </c>
    </row>
    <row r="14333" customFormat="false" ht="13.8" hidden="false" customHeight="false" outlineLevel="0" collapsed="false">
      <c r="D14333" s="875" t="n">
        <v>25598</v>
      </c>
      <c r="E14333" s="880" t="n">
        <v>7.75</v>
      </c>
      <c r="F14333" s="877" t="n">
        <f aca="false">IFERROR(E14333/100,"")</f>
        <v>0.0775</v>
      </c>
    </row>
    <row r="14334" customFormat="false" ht="13.8" hidden="false" customHeight="false" outlineLevel="0" collapsed="false">
      <c r="D14334" s="875" t="n">
        <v>25597</v>
      </c>
      <c r="E14334" s="880" t="n">
        <v>7.77</v>
      </c>
      <c r="F14334" s="877" t="n">
        <f aca="false">IFERROR(E14334/100,"")</f>
        <v>0.0777</v>
      </c>
    </row>
    <row r="14335" customFormat="false" ht="13.8" hidden="false" customHeight="false" outlineLevel="0" collapsed="false">
      <c r="D14335" s="875" t="n">
        <v>25596</v>
      </c>
      <c r="E14335" s="880" t="n">
        <v>7.7</v>
      </c>
      <c r="F14335" s="877" t="n">
        <f aca="false">IFERROR(E14335/100,"")</f>
        <v>0.077</v>
      </c>
    </row>
    <row r="14336" customFormat="false" ht="13.8" hidden="false" customHeight="false" outlineLevel="0" collapsed="false">
      <c r="D14336" s="875" t="n">
        <v>25595</v>
      </c>
      <c r="E14336" s="880" t="n">
        <v>7.7</v>
      </c>
      <c r="F14336" s="877" t="n">
        <f aca="false">IFERROR(E14336/100,"")</f>
        <v>0.077</v>
      </c>
    </row>
    <row r="14337" customFormat="false" ht="13.8" hidden="false" customHeight="false" outlineLevel="0" collapsed="false">
      <c r="D14337" s="875" t="n">
        <v>25594</v>
      </c>
      <c r="E14337" s="880" t="n">
        <v>7.71</v>
      </c>
      <c r="F14337" s="877" t="n">
        <f aca="false">IFERROR(E14337/100,"")</f>
        <v>0.0771</v>
      </c>
    </row>
    <row r="14338" customFormat="false" ht="13.8" hidden="false" customHeight="false" outlineLevel="0" collapsed="false">
      <c r="D14338" s="875" t="n">
        <v>25591</v>
      </c>
      <c r="E14338" s="880" t="n">
        <v>7.69</v>
      </c>
      <c r="F14338" s="877" t="n">
        <f aca="false">IFERROR(E14338/100,"")</f>
        <v>0.0769</v>
      </c>
    </row>
    <row r="14339" customFormat="false" ht="13.8" hidden="false" customHeight="false" outlineLevel="0" collapsed="false">
      <c r="D14339" s="875" t="n">
        <v>25590</v>
      </c>
      <c r="E14339" s="880" t="n">
        <v>7.67</v>
      </c>
      <c r="F14339" s="877" t="n">
        <f aca="false">IFERROR(E14339/100,"")</f>
        <v>0.0767</v>
      </c>
    </row>
    <row r="14340" customFormat="false" ht="13.8" hidden="false" customHeight="false" outlineLevel="0" collapsed="false">
      <c r="D14340" s="875" t="n">
        <v>25589</v>
      </c>
      <c r="E14340" s="880" t="n">
        <v>7.69</v>
      </c>
      <c r="F14340" s="877" t="n">
        <f aca="false">IFERROR(E14340/100,"")</f>
        <v>0.0769</v>
      </c>
    </row>
    <row r="14341" customFormat="false" ht="13.8" hidden="false" customHeight="false" outlineLevel="0" collapsed="false">
      <c r="D14341" s="875" t="n">
        <v>25588</v>
      </c>
      <c r="E14341" s="880" t="n">
        <v>7.72</v>
      </c>
      <c r="F14341" s="877" t="n">
        <f aca="false">IFERROR(E14341/100,"")</f>
        <v>0.0772</v>
      </c>
    </row>
    <row r="14342" customFormat="false" ht="13.8" hidden="false" customHeight="false" outlineLevel="0" collapsed="false">
      <c r="D14342" s="875" t="n">
        <v>25587</v>
      </c>
      <c r="E14342" s="880" t="n">
        <v>7.69</v>
      </c>
      <c r="F14342" s="877" t="n">
        <f aca="false">IFERROR(E14342/100,"")</f>
        <v>0.0769</v>
      </c>
    </row>
    <row r="14343" customFormat="false" ht="13.8" hidden="false" customHeight="false" outlineLevel="0" collapsed="false">
      <c r="D14343" s="875" t="n">
        <v>25584</v>
      </c>
      <c r="E14343" s="880" t="n">
        <v>7.75</v>
      </c>
      <c r="F14343" s="877" t="n">
        <f aca="false">IFERROR(E14343/100,"")</f>
        <v>0.0775</v>
      </c>
    </row>
    <row r="14344" customFormat="false" ht="13.8" hidden="false" customHeight="false" outlineLevel="0" collapsed="false">
      <c r="D14344" s="875" t="n">
        <v>25583</v>
      </c>
      <c r="E14344" s="880" t="n">
        <v>7.85</v>
      </c>
      <c r="F14344" s="877" t="n">
        <f aca="false">IFERROR(E14344/100,"")</f>
        <v>0.0785</v>
      </c>
    </row>
    <row r="14345" customFormat="false" ht="13.8" hidden="false" customHeight="false" outlineLevel="0" collapsed="false">
      <c r="D14345" s="875" t="n">
        <v>25582</v>
      </c>
      <c r="E14345" s="880" t="n">
        <v>7.86</v>
      </c>
      <c r="F14345" s="877" t="n">
        <f aca="false">IFERROR(E14345/100,"")</f>
        <v>0.0786</v>
      </c>
    </row>
    <row r="14346" customFormat="false" ht="13.8" hidden="false" customHeight="false" outlineLevel="0" collapsed="false">
      <c r="D14346" s="875" t="n">
        <v>25581</v>
      </c>
      <c r="E14346" s="880" t="n">
        <v>7.81</v>
      </c>
      <c r="F14346" s="877" t="n">
        <f aca="false">IFERROR(E14346/100,"")</f>
        <v>0.0781</v>
      </c>
    </row>
    <row r="14347" customFormat="false" ht="13.8" hidden="false" customHeight="false" outlineLevel="0" collapsed="false">
      <c r="D14347" s="875" t="n">
        <v>25580</v>
      </c>
      <c r="E14347" s="880" t="n">
        <v>7.82</v>
      </c>
      <c r="F14347" s="877" t="n">
        <f aca="false">IFERROR(E14347/100,"")</f>
        <v>0.0782</v>
      </c>
    </row>
    <row r="14348" customFormat="false" ht="13.8" hidden="false" customHeight="false" outlineLevel="0" collapsed="false">
      <c r="D14348" s="875" t="n">
        <v>25577</v>
      </c>
      <c r="E14348" s="880" t="n">
        <v>7.86</v>
      </c>
      <c r="F14348" s="877" t="n">
        <f aca="false">IFERROR(E14348/100,"")</f>
        <v>0.0786</v>
      </c>
    </row>
    <row r="14349" customFormat="false" ht="13.8" hidden="false" customHeight="false" outlineLevel="0" collapsed="false">
      <c r="D14349" s="875" t="n">
        <v>25576</v>
      </c>
      <c r="E14349" s="880" t="n">
        <v>7.96</v>
      </c>
      <c r="F14349" s="877" t="n">
        <f aca="false">IFERROR(E14349/100,"")</f>
        <v>0.0796</v>
      </c>
    </row>
    <row r="14350" customFormat="false" ht="13.8" hidden="false" customHeight="false" outlineLevel="0" collapsed="false">
      <c r="D14350" s="875" t="n">
        <v>25575</v>
      </c>
      <c r="E14350" s="880" t="n">
        <v>7.99</v>
      </c>
      <c r="F14350" s="877" t="n">
        <f aca="false">IFERROR(E14350/100,"")</f>
        <v>0.0799</v>
      </c>
    </row>
    <row r="14351" customFormat="false" ht="13.8" hidden="false" customHeight="false" outlineLevel="0" collapsed="false">
      <c r="D14351" s="875" t="n">
        <v>25574</v>
      </c>
      <c r="E14351" s="880" t="n">
        <v>7.96</v>
      </c>
      <c r="F14351" s="877" t="n">
        <f aca="false">IFERROR(E14351/100,"")</f>
        <v>0.0796</v>
      </c>
    </row>
    <row r="14352" customFormat="false" ht="13.8" hidden="false" customHeight="false" outlineLevel="0" collapsed="false">
      <c r="D14352" s="875" t="n">
        <v>25573</v>
      </c>
      <c r="E14352" s="880" t="n">
        <v>7.88</v>
      </c>
      <c r="F14352" s="877" t="n">
        <f aca="false">IFERROR(E14352/100,"")</f>
        <v>0.0788</v>
      </c>
    </row>
    <row r="14353" customFormat="false" ht="13.8" hidden="false" customHeight="false" outlineLevel="0" collapsed="false">
      <c r="D14353" s="875" t="n">
        <v>25570</v>
      </c>
      <c r="E14353" s="880" t="n">
        <v>7.86</v>
      </c>
      <c r="F14353" s="877" t="n">
        <f aca="false">IFERROR(E14353/100,"")</f>
        <v>0.0786</v>
      </c>
    </row>
    <row r="14354" customFormat="false" ht="13.8" hidden="false" customHeight="false" outlineLevel="0" collapsed="false">
      <c r="D14354" s="875" t="n">
        <v>25569</v>
      </c>
      <c r="E14354" s="867" t="e">
        <f aca="false">NA()</f>
        <v>#N/A</v>
      </c>
      <c r="F14354" s="877" t="str">
        <f aca="false">IFERROR(E14354/100,"")</f>
        <v/>
      </c>
    </row>
    <row r="14355" customFormat="false" ht="13.8" hidden="false" customHeight="false" outlineLevel="0" collapsed="false">
      <c r="D14355" s="875" t="n">
        <v>25568</v>
      </c>
      <c r="E14355" s="880" t="n">
        <v>7.88</v>
      </c>
      <c r="F14355" s="877" t="n">
        <f aca="false">IFERROR(E14355/100,"")</f>
        <v>0.0788</v>
      </c>
    </row>
    <row r="14356" customFormat="false" ht="13.8" hidden="false" customHeight="false" outlineLevel="0" collapsed="false">
      <c r="D14356" s="875" t="n">
        <v>25567</v>
      </c>
      <c r="E14356" s="880" t="n">
        <v>7.97</v>
      </c>
      <c r="F14356" s="877" t="n">
        <f aca="false">IFERROR(E14356/100,"")</f>
        <v>0.0797</v>
      </c>
    </row>
    <row r="14357" customFormat="false" ht="13.8" hidden="false" customHeight="false" outlineLevel="0" collapsed="false">
      <c r="D14357" s="875" t="n">
        <v>25566</v>
      </c>
      <c r="E14357" s="880" t="n">
        <v>8.05</v>
      </c>
      <c r="F14357" s="877" t="n">
        <f aca="false">IFERROR(E14357/100,"")</f>
        <v>0.0805</v>
      </c>
    </row>
    <row r="14358" customFormat="false" ht="13.8" hidden="false" customHeight="false" outlineLevel="0" collapsed="false">
      <c r="D14358" s="875" t="n">
        <v>25563</v>
      </c>
      <c r="E14358" s="880" t="n">
        <v>7.87</v>
      </c>
      <c r="F14358" s="877" t="n">
        <f aca="false">IFERROR(E14358/100,"")</f>
        <v>0.0787</v>
      </c>
    </row>
    <row r="14359" customFormat="false" ht="13.8" hidden="false" customHeight="false" outlineLevel="0" collapsed="false">
      <c r="D14359" s="875" t="n">
        <v>25562</v>
      </c>
      <c r="E14359" s="867" t="e">
        <f aca="false">NA()</f>
        <v>#N/A</v>
      </c>
      <c r="F14359" s="877" t="str">
        <f aca="false">IFERROR(E14359/100,"")</f>
        <v/>
      </c>
    </row>
    <row r="14360" customFormat="false" ht="13.8" hidden="false" customHeight="false" outlineLevel="0" collapsed="false">
      <c r="D14360" s="875" t="n">
        <v>25561</v>
      </c>
      <c r="E14360" s="880" t="n">
        <v>7.89</v>
      </c>
      <c r="F14360" s="877" t="n">
        <f aca="false">IFERROR(E14360/100,"")</f>
        <v>0.0789</v>
      </c>
    </row>
    <row r="14361" customFormat="false" ht="13.8" hidden="false" customHeight="false" outlineLevel="0" collapsed="false">
      <c r="D14361" s="875" t="n">
        <v>25560</v>
      </c>
      <c r="E14361" s="880" t="n">
        <v>7.82</v>
      </c>
      <c r="F14361" s="877" t="n">
        <f aca="false">IFERROR(E14361/100,"")</f>
        <v>0.0782</v>
      </c>
    </row>
    <row r="14362" customFormat="false" ht="13.8" hidden="false" customHeight="false" outlineLevel="0" collapsed="false">
      <c r="D14362" s="875" t="n">
        <v>25559</v>
      </c>
      <c r="E14362" s="880" t="n">
        <v>7.76</v>
      </c>
      <c r="F14362" s="877" t="n">
        <f aca="false">IFERROR(E14362/100,"")</f>
        <v>0.0776</v>
      </c>
    </row>
    <row r="14363" customFormat="false" ht="13.8" hidden="false" customHeight="false" outlineLevel="0" collapsed="false">
      <c r="D14363" s="875" t="n">
        <v>25556</v>
      </c>
      <c r="E14363" s="880" t="n">
        <v>7.79</v>
      </c>
      <c r="F14363" s="877" t="n">
        <f aca="false">IFERROR(E14363/100,"")</f>
        <v>0.0779</v>
      </c>
    </row>
    <row r="14364" customFormat="false" ht="13.8" hidden="false" customHeight="false" outlineLevel="0" collapsed="false">
      <c r="D14364" s="875" t="n">
        <v>25555</v>
      </c>
      <c r="E14364" s="880" t="n">
        <v>7.81</v>
      </c>
      <c r="F14364" s="877" t="n">
        <f aca="false">IFERROR(E14364/100,"")</f>
        <v>0.0781</v>
      </c>
    </row>
    <row r="14365" customFormat="false" ht="13.8" hidden="false" customHeight="false" outlineLevel="0" collapsed="false">
      <c r="D14365" s="875" t="n">
        <v>25554</v>
      </c>
      <c r="E14365" s="880" t="n">
        <v>7.76</v>
      </c>
      <c r="F14365" s="877" t="n">
        <f aca="false">IFERROR(E14365/100,"")</f>
        <v>0.0776</v>
      </c>
    </row>
    <row r="14366" customFormat="false" ht="13.8" hidden="false" customHeight="false" outlineLevel="0" collapsed="false">
      <c r="D14366" s="875" t="n">
        <v>25553</v>
      </c>
      <c r="E14366" s="880" t="n">
        <v>7.72</v>
      </c>
      <c r="F14366" s="877" t="n">
        <f aca="false">IFERROR(E14366/100,"")</f>
        <v>0.0772</v>
      </c>
    </row>
    <row r="14367" customFormat="false" ht="13.8" hidden="false" customHeight="false" outlineLevel="0" collapsed="false">
      <c r="D14367" s="875" t="n">
        <v>25552</v>
      </c>
      <c r="E14367" s="880" t="n">
        <v>7.63</v>
      </c>
      <c r="F14367" s="877" t="n">
        <f aca="false">IFERROR(E14367/100,"")</f>
        <v>0.0763</v>
      </c>
    </row>
    <row r="14368" customFormat="false" ht="13.8" hidden="false" customHeight="false" outlineLevel="0" collapsed="false">
      <c r="D14368" s="875" t="n">
        <v>25549</v>
      </c>
      <c r="E14368" s="880" t="n">
        <v>7.6</v>
      </c>
      <c r="F14368" s="877" t="n">
        <f aca="false">IFERROR(E14368/100,"")</f>
        <v>0.076</v>
      </c>
    </row>
    <row r="14369" customFormat="false" ht="13.8" hidden="false" customHeight="false" outlineLevel="0" collapsed="false">
      <c r="D14369" s="875" t="n">
        <v>25548</v>
      </c>
      <c r="E14369" s="880" t="n">
        <v>7.62</v>
      </c>
      <c r="F14369" s="877" t="n">
        <f aca="false">IFERROR(E14369/100,"")</f>
        <v>0.0762</v>
      </c>
    </row>
    <row r="14370" customFormat="false" ht="13.8" hidden="false" customHeight="false" outlineLevel="0" collapsed="false">
      <c r="D14370" s="875" t="n">
        <v>25547</v>
      </c>
      <c r="E14370" s="880" t="n">
        <v>7.59</v>
      </c>
      <c r="F14370" s="877" t="n">
        <f aca="false">IFERROR(E14370/100,"")</f>
        <v>0.0759</v>
      </c>
    </row>
    <row r="14371" customFormat="false" ht="13.8" hidden="false" customHeight="false" outlineLevel="0" collapsed="false">
      <c r="D14371" s="875" t="n">
        <v>25546</v>
      </c>
      <c r="E14371" s="880" t="n">
        <v>7.5</v>
      </c>
      <c r="F14371" s="877" t="n">
        <f aca="false">IFERROR(E14371/100,"")</f>
        <v>0.075</v>
      </c>
    </row>
    <row r="14372" customFormat="false" ht="13.8" hidden="false" customHeight="false" outlineLevel="0" collapsed="false">
      <c r="D14372" s="875" t="n">
        <v>25545</v>
      </c>
      <c r="E14372" s="880" t="n">
        <v>7.4</v>
      </c>
      <c r="F14372" s="877" t="n">
        <f aca="false">IFERROR(E14372/100,"")</f>
        <v>0.074</v>
      </c>
    </row>
    <row r="14373" customFormat="false" ht="13.8" hidden="false" customHeight="false" outlineLevel="0" collapsed="false">
      <c r="D14373" s="875" t="n">
        <v>25542</v>
      </c>
      <c r="E14373" s="880" t="n">
        <v>7.35</v>
      </c>
      <c r="F14373" s="877" t="n">
        <f aca="false">IFERROR(E14373/100,"")</f>
        <v>0.0735</v>
      </c>
    </row>
    <row r="14374" customFormat="false" ht="13.8" hidden="false" customHeight="false" outlineLevel="0" collapsed="false">
      <c r="D14374" s="875" t="n">
        <v>25541</v>
      </c>
      <c r="E14374" s="880" t="n">
        <v>7.35</v>
      </c>
      <c r="F14374" s="877" t="n">
        <f aca="false">IFERROR(E14374/100,"")</f>
        <v>0.0735</v>
      </c>
    </row>
    <row r="14375" customFormat="false" ht="13.8" hidden="false" customHeight="false" outlineLevel="0" collapsed="false">
      <c r="D14375" s="875" t="n">
        <v>25540</v>
      </c>
      <c r="E14375" s="880" t="n">
        <v>7.39</v>
      </c>
      <c r="F14375" s="877" t="n">
        <f aca="false">IFERROR(E14375/100,"")</f>
        <v>0.0739</v>
      </c>
    </row>
    <row r="14376" customFormat="false" ht="13.8" hidden="false" customHeight="false" outlineLevel="0" collapsed="false">
      <c r="D14376" s="875" t="n">
        <v>25539</v>
      </c>
      <c r="E14376" s="880" t="n">
        <v>7.35</v>
      </c>
      <c r="F14376" s="877" t="n">
        <f aca="false">IFERROR(E14376/100,"")</f>
        <v>0.0735</v>
      </c>
    </row>
    <row r="14377" customFormat="false" ht="13.8" hidden="false" customHeight="false" outlineLevel="0" collapsed="false">
      <c r="D14377" s="875" t="n">
        <v>25538</v>
      </c>
      <c r="E14377" s="880" t="n">
        <v>7.29</v>
      </c>
      <c r="F14377" s="877" t="n">
        <f aca="false">IFERROR(E14377/100,"")</f>
        <v>0.0729</v>
      </c>
    </row>
    <row r="14378" customFormat="false" ht="13.8" hidden="false" customHeight="false" outlineLevel="0" collapsed="false">
      <c r="D14378" s="875" t="n">
        <v>25535</v>
      </c>
      <c r="E14378" s="880" t="n">
        <v>7.29</v>
      </c>
      <c r="F14378" s="877" t="n">
        <f aca="false">IFERROR(E14378/100,"")</f>
        <v>0.0729</v>
      </c>
    </row>
    <row r="14379" customFormat="false" ht="13.8" hidden="false" customHeight="false" outlineLevel="0" collapsed="false">
      <c r="D14379" s="875" t="n">
        <v>25534</v>
      </c>
      <c r="E14379" s="867" t="e">
        <f aca="false">NA()</f>
        <v>#N/A</v>
      </c>
      <c r="F14379" s="877" t="str">
        <f aca="false">IFERROR(E14379/100,"")</f>
        <v/>
      </c>
    </row>
    <row r="14380" customFormat="false" ht="13.8" hidden="false" customHeight="false" outlineLevel="0" collapsed="false">
      <c r="D14380" s="875" t="n">
        <v>25533</v>
      </c>
      <c r="E14380" s="880" t="n">
        <v>7.3</v>
      </c>
      <c r="F14380" s="877" t="n">
        <f aca="false">IFERROR(E14380/100,"")</f>
        <v>0.073</v>
      </c>
    </row>
    <row r="14381" customFormat="false" ht="13.8" hidden="false" customHeight="false" outlineLevel="0" collapsed="false">
      <c r="D14381" s="875" t="n">
        <v>25532</v>
      </c>
      <c r="E14381" s="880" t="n">
        <v>7.28</v>
      </c>
      <c r="F14381" s="877" t="n">
        <f aca="false">IFERROR(E14381/100,"")</f>
        <v>0.0728</v>
      </c>
    </row>
    <row r="14382" customFormat="false" ht="13.8" hidden="false" customHeight="false" outlineLevel="0" collapsed="false">
      <c r="D14382" s="875" t="n">
        <v>25531</v>
      </c>
      <c r="E14382" s="880" t="n">
        <v>7.27</v>
      </c>
      <c r="F14382" s="877" t="n">
        <f aca="false">IFERROR(E14382/100,"")</f>
        <v>0.0727</v>
      </c>
    </row>
    <row r="14383" customFormat="false" ht="13.8" hidden="false" customHeight="false" outlineLevel="0" collapsed="false">
      <c r="D14383" s="875" t="n">
        <v>25528</v>
      </c>
      <c r="E14383" s="880" t="n">
        <v>7.28</v>
      </c>
      <c r="F14383" s="877" t="n">
        <f aca="false">IFERROR(E14383/100,"")</f>
        <v>0.0728</v>
      </c>
    </row>
    <row r="14384" customFormat="false" ht="13.8" hidden="false" customHeight="false" outlineLevel="0" collapsed="false">
      <c r="D14384" s="875" t="n">
        <v>25527</v>
      </c>
      <c r="E14384" s="880" t="n">
        <v>7.31</v>
      </c>
      <c r="F14384" s="877" t="n">
        <f aca="false">IFERROR(E14384/100,"")</f>
        <v>0.0731</v>
      </c>
    </row>
    <row r="14385" customFormat="false" ht="13.8" hidden="false" customHeight="false" outlineLevel="0" collapsed="false">
      <c r="D14385" s="875" t="n">
        <v>25526</v>
      </c>
      <c r="E14385" s="880" t="n">
        <v>7.25</v>
      </c>
      <c r="F14385" s="877" t="n">
        <f aca="false">IFERROR(E14385/100,"")</f>
        <v>0.0725</v>
      </c>
    </row>
    <row r="14386" customFormat="false" ht="13.8" hidden="false" customHeight="false" outlineLevel="0" collapsed="false">
      <c r="D14386" s="875" t="n">
        <v>25525</v>
      </c>
      <c r="E14386" s="880" t="n">
        <v>7.22</v>
      </c>
      <c r="F14386" s="877" t="n">
        <f aca="false">IFERROR(E14386/100,"")</f>
        <v>0.0722</v>
      </c>
    </row>
    <row r="14387" customFormat="false" ht="13.8" hidden="false" customHeight="false" outlineLevel="0" collapsed="false">
      <c r="D14387" s="875" t="n">
        <v>25524</v>
      </c>
      <c r="E14387" s="880" t="n">
        <v>7.13</v>
      </c>
      <c r="F14387" s="877" t="n">
        <f aca="false">IFERROR(E14387/100,"")</f>
        <v>0.0713</v>
      </c>
    </row>
    <row r="14388" customFormat="false" ht="13.8" hidden="false" customHeight="false" outlineLevel="0" collapsed="false">
      <c r="D14388" s="875" t="n">
        <v>25521</v>
      </c>
      <c r="E14388" s="880" t="n">
        <v>7.08</v>
      </c>
      <c r="F14388" s="877" t="n">
        <f aca="false">IFERROR(E14388/100,"")</f>
        <v>0.0708</v>
      </c>
    </row>
    <row r="14389" customFormat="false" ht="13.8" hidden="false" customHeight="false" outlineLevel="0" collapsed="false">
      <c r="D14389" s="875" t="n">
        <v>25520</v>
      </c>
      <c r="E14389" s="880" t="n">
        <v>7.12</v>
      </c>
      <c r="F14389" s="877" t="n">
        <f aca="false">IFERROR(E14389/100,"")</f>
        <v>0.0712</v>
      </c>
    </row>
    <row r="14390" customFormat="false" ht="13.8" hidden="false" customHeight="false" outlineLevel="0" collapsed="false">
      <c r="D14390" s="875" t="n">
        <v>25519</v>
      </c>
      <c r="E14390" s="880" t="n">
        <v>7.06</v>
      </c>
      <c r="F14390" s="877" t="n">
        <f aca="false">IFERROR(E14390/100,"")</f>
        <v>0.0706</v>
      </c>
    </row>
    <row r="14391" customFormat="false" ht="13.8" hidden="false" customHeight="false" outlineLevel="0" collapsed="false">
      <c r="D14391" s="875" t="n">
        <v>25518</v>
      </c>
      <c r="E14391" s="867" t="e">
        <f aca="false">NA()</f>
        <v>#N/A</v>
      </c>
      <c r="F14391" s="877" t="str">
        <f aca="false">IFERROR(E14391/100,"")</f>
        <v/>
      </c>
    </row>
    <row r="14392" customFormat="false" ht="13.8" hidden="false" customHeight="false" outlineLevel="0" collapsed="false">
      <c r="D14392" s="875" t="n">
        <v>25517</v>
      </c>
      <c r="E14392" s="880" t="n">
        <v>6.99</v>
      </c>
      <c r="F14392" s="877" t="n">
        <f aca="false">IFERROR(E14392/100,"")</f>
        <v>0.0699</v>
      </c>
    </row>
    <row r="14393" customFormat="false" ht="13.8" hidden="false" customHeight="false" outlineLevel="0" collapsed="false">
      <c r="D14393" s="875" t="n">
        <v>25514</v>
      </c>
      <c r="E14393" s="880" t="n">
        <v>6.99</v>
      </c>
      <c r="F14393" s="877" t="n">
        <f aca="false">IFERROR(E14393/100,"")</f>
        <v>0.0699</v>
      </c>
    </row>
    <row r="14394" customFormat="false" ht="13.8" hidden="false" customHeight="false" outlineLevel="0" collapsed="false">
      <c r="D14394" s="875" t="n">
        <v>25513</v>
      </c>
      <c r="E14394" s="880" t="n">
        <v>7.01</v>
      </c>
      <c r="F14394" s="877" t="n">
        <f aca="false">IFERROR(E14394/100,"")</f>
        <v>0.0701</v>
      </c>
    </row>
    <row r="14395" customFormat="false" ht="13.8" hidden="false" customHeight="false" outlineLevel="0" collapsed="false">
      <c r="D14395" s="875" t="n">
        <v>25512</v>
      </c>
      <c r="E14395" s="880" t="n">
        <v>6.97</v>
      </c>
      <c r="F14395" s="877" t="n">
        <f aca="false">IFERROR(E14395/100,"")</f>
        <v>0.0697</v>
      </c>
    </row>
    <row r="14396" customFormat="false" ht="13.8" hidden="false" customHeight="false" outlineLevel="0" collapsed="false">
      <c r="D14396" s="875" t="n">
        <v>25511</v>
      </c>
      <c r="E14396" s="867" t="e">
        <f aca="false">NA()</f>
        <v>#N/A</v>
      </c>
      <c r="F14396" s="877" t="str">
        <f aca="false">IFERROR(E14396/100,"")</f>
        <v/>
      </c>
    </row>
    <row r="14397" customFormat="false" ht="13.8" hidden="false" customHeight="false" outlineLevel="0" collapsed="false">
      <c r="D14397" s="875" t="n">
        <v>25510</v>
      </c>
      <c r="E14397" s="880" t="n">
        <v>6.9</v>
      </c>
      <c r="F14397" s="877" t="n">
        <f aca="false">IFERROR(E14397/100,"")</f>
        <v>0.069</v>
      </c>
    </row>
    <row r="14398" customFormat="false" ht="13.8" hidden="false" customHeight="false" outlineLevel="0" collapsed="false">
      <c r="D14398" s="875" t="n">
        <v>25507</v>
      </c>
      <c r="E14398" s="880" t="n">
        <v>6.94</v>
      </c>
      <c r="F14398" s="877" t="n">
        <f aca="false">IFERROR(E14398/100,"")</f>
        <v>0.0694</v>
      </c>
    </row>
    <row r="14399" customFormat="false" ht="13.8" hidden="false" customHeight="false" outlineLevel="0" collapsed="false">
      <c r="D14399" s="875" t="n">
        <v>25506</v>
      </c>
      <c r="E14399" s="880" t="n">
        <v>6.96</v>
      </c>
      <c r="F14399" s="877" t="n">
        <f aca="false">IFERROR(E14399/100,"")</f>
        <v>0.0696</v>
      </c>
    </row>
    <row r="14400" customFormat="false" ht="13.8" hidden="false" customHeight="false" outlineLevel="0" collapsed="false">
      <c r="D14400" s="875" t="n">
        <v>25505</v>
      </c>
      <c r="E14400" s="880" t="n">
        <v>7</v>
      </c>
      <c r="F14400" s="877" t="n">
        <f aca="false">IFERROR(E14400/100,"")</f>
        <v>0.07</v>
      </c>
    </row>
    <row r="14401" customFormat="false" ht="13.8" hidden="false" customHeight="false" outlineLevel="0" collapsed="false">
      <c r="D14401" s="875" t="n">
        <v>25504</v>
      </c>
      <c r="E14401" s="880" t="n">
        <v>7</v>
      </c>
      <c r="F14401" s="877" t="n">
        <f aca="false">IFERROR(E14401/100,"")</f>
        <v>0.07</v>
      </c>
    </row>
    <row r="14402" customFormat="false" ht="13.8" hidden="false" customHeight="false" outlineLevel="0" collapsed="false">
      <c r="D14402" s="875" t="n">
        <v>25503</v>
      </c>
      <c r="E14402" s="880" t="n">
        <v>6.93</v>
      </c>
      <c r="F14402" s="877" t="n">
        <f aca="false">IFERROR(E14402/100,"")</f>
        <v>0.0693</v>
      </c>
    </row>
    <row r="14403" customFormat="false" ht="13.8" hidden="false" customHeight="false" outlineLevel="0" collapsed="false">
      <c r="D14403" s="875" t="n">
        <v>25500</v>
      </c>
      <c r="E14403" s="880" t="n">
        <v>6.9</v>
      </c>
      <c r="F14403" s="877" t="n">
        <f aca="false">IFERROR(E14403/100,"")</f>
        <v>0.069</v>
      </c>
    </row>
    <row r="14404" customFormat="false" ht="13.8" hidden="false" customHeight="false" outlineLevel="0" collapsed="false">
      <c r="D14404" s="875" t="n">
        <v>25499</v>
      </c>
      <c r="E14404" s="880" t="n">
        <v>6.9</v>
      </c>
      <c r="F14404" s="877" t="n">
        <f aca="false">IFERROR(E14404/100,"")</f>
        <v>0.069</v>
      </c>
    </row>
    <row r="14405" customFormat="false" ht="13.8" hidden="false" customHeight="false" outlineLevel="0" collapsed="false">
      <c r="D14405" s="875" t="n">
        <v>25498</v>
      </c>
      <c r="E14405" s="880" t="n">
        <v>6.8</v>
      </c>
      <c r="F14405" s="877" t="n">
        <f aca="false">IFERROR(E14405/100,"")</f>
        <v>0.068</v>
      </c>
    </row>
    <row r="14406" customFormat="false" ht="13.8" hidden="false" customHeight="false" outlineLevel="0" collapsed="false">
      <c r="D14406" s="875" t="n">
        <v>25497</v>
      </c>
      <c r="E14406" s="880" t="n">
        <v>6.77</v>
      </c>
      <c r="F14406" s="877" t="n">
        <f aca="false">IFERROR(E14406/100,"")</f>
        <v>0.0677</v>
      </c>
    </row>
    <row r="14407" customFormat="false" ht="13.8" hidden="false" customHeight="false" outlineLevel="0" collapsed="false">
      <c r="D14407" s="875" t="n">
        <v>25496</v>
      </c>
      <c r="E14407" s="880" t="n">
        <v>6.83</v>
      </c>
      <c r="F14407" s="877" t="n">
        <f aca="false">IFERROR(E14407/100,"")</f>
        <v>0.0683</v>
      </c>
    </row>
    <row r="14408" customFormat="false" ht="13.8" hidden="false" customHeight="false" outlineLevel="0" collapsed="false">
      <c r="D14408" s="875" t="n">
        <v>25493</v>
      </c>
      <c r="E14408" s="880" t="n">
        <v>6.99</v>
      </c>
      <c r="F14408" s="877" t="n">
        <f aca="false">IFERROR(E14408/100,"")</f>
        <v>0.0699</v>
      </c>
    </row>
    <row r="14409" customFormat="false" ht="13.8" hidden="false" customHeight="false" outlineLevel="0" collapsed="false">
      <c r="D14409" s="875" t="n">
        <v>25492</v>
      </c>
      <c r="E14409" s="880" t="n">
        <v>7.04</v>
      </c>
      <c r="F14409" s="877" t="n">
        <f aca="false">IFERROR(E14409/100,"")</f>
        <v>0.0704</v>
      </c>
    </row>
    <row r="14410" customFormat="false" ht="13.8" hidden="false" customHeight="false" outlineLevel="0" collapsed="false">
      <c r="D14410" s="875" t="n">
        <v>25491</v>
      </c>
      <c r="E14410" s="880" t="n">
        <v>7.12</v>
      </c>
      <c r="F14410" s="877" t="n">
        <f aca="false">IFERROR(E14410/100,"")</f>
        <v>0.0712</v>
      </c>
    </row>
    <row r="14411" customFormat="false" ht="13.8" hidden="false" customHeight="false" outlineLevel="0" collapsed="false">
      <c r="D14411" s="875" t="n">
        <v>25490</v>
      </c>
      <c r="E14411" s="880" t="n">
        <v>7.1</v>
      </c>
      <c r="F14411" s="877" t="n">
        <f aca="false">IFERROR(E14411/100,"")</f>
        <v>0.071</v>
      </c>
    </row>
    <row r="14412" customFormat="false" ht="13.8" hidden="false" customHeight="false" outlineLevel="0" collapsed="false">
      <c r="D14412" s="875" t="n">
        <v>25489</v>
      </c>
      <c r="E14412" s="867" t="e">
        <f aca="false">NA()</f>
        <v>#N/A</v>
      </c>
      <c r="F14412" s="877" t="str">
        <f aca="false">IFERROR(E14412/100,"")</f>
        <v/>
      </c>
    </row>
    <row r="14413" customFormat="false" ht="13.8" hidden="false" customHeight="false" outlineLevel="0" collapsed="false">
      <c r="D14413" s="875" t="n">
        <v>25486</v>
      </c>
      <c r="E14413" s="880" t="n">
        <v>7.22</v>
      </c>
      <c r="F14413" s="877" t="n">
        <f aca="false">IFERROR(E14413/100,"")</f>
        <v>0.0722</v>
      </c>
    </row>
    <row r="14414" customFormat="false" ht="13.8" hidden="false" customHeight="false" outlineLevel="0" collapsed="false">
      <c r="D14414" s="875" t="n">
        <v>25485</v>
      </c>
      <c r="E14414" s="880" t="n">
        <v>7.3</v>
      </c>
      <c r="F14414" s="877" t="n">
        <f aca="false">IFERROR(E14414/100,"")</f>
        <v>0.073</v>
      </c>
    </row>
    <row r="14415" customFormat="false" ht="13.8" hidden="false" customHeight="false" outlineLevel="0" collapsed="false">
      <c r="D14415" s="875" t="n">
        <v>25484</v>
      </c>
      <c r="E14415" s="880" t="n">
        <v>7.29</v>
      </c>
      <c r="F14415" s="877" t="n">
        <f aca="false">IFERROR(E14415/100,"")</f>
        <v>0.0729</v>
      </c>
    </row>
    <row r="14416" customFormat="false" ht="13.8" hidden="false" customHeight="false" outlineLevel="0" collapsed="false">
      <c r="D14416" s="875" t="n">
        <v>25483</v>
      </c>
      <c r="E14416" s="880" t="n">
        <v>7.31</v>
      </c>
      <c r="F14416" s="877" t="n">
        <f aca="false">IFERROR(E14416/100,"")</f>
        <v>0.0731</v>
      </c>
    </row>
    <row r="14417" customFormat="false" ht="13.8" hidden="false" customHeight="false" outlineLevel="0" collapsed="false">
      <c r="D14417" s="875" t="n">
        <v>25482</v>
      </c>
      <c r="E14417" s="880" t="n">
        <v>7.35</v>
      </c>
      <c r="F14417" s="877" t="n">
        <f aca="false">IFERROR(E14417/100,"")</f>
        <v>0.0735</v>
      </c>
    </row>
    <row r="14418" customFormat="false" ht="13.8" hidden="false" customHeight="false" outlineLevel="0" collapsed="false">
      <c r="D14418" s="875" t="n">
        <v>25479</v>
      </c>
      <c r="E14418" s="880" t="n">
        <v>7.38</v>
      </c>
      <c r="F14418" s="877" t="n">
        <f aca="false">IFERROR(E14418/100,"")</f>
        <v>0.0738</v>
      </c>
    </row>
    <row r="14419" customFormat="false" ht="13.8" hidden="false" customHeight="false" outlineLevel="0" collapsed="false">
      <c r="D14419" s="875" t="n">
        <v>25478</v>
      </c>
      <c r="E14419" s="880" t="n">
        <v>7.45</v>
      </c>
      <c r="F14419" s="877" t="n">
        <f aca="false">IFERROR(E14419/100,"")</f>
        <v>0.0745</v>
      </c>
    </row>
    <row r="14420" customFormat="false" ht="13.8" hidden="false" customHeight="false" outlineLevel="0" collapsed="false">
      <c r="D14420" s="875" t="n">
        <v>25477</v>
      </c>
      <c r="E14420" s="880" t="n">
        <v>7.52</v>
      </c>
      <c r="F14420" s="877" t="n">
        <f aca="false">IFERROR(E14420/100,"")</f>
        <v>0.0752</v>
      </c>
    </row>
    <row r="14421" customFormat="false" ht="13.8" hidden="false" customHeight="false" outlineLevel="0" collapsed="false">
      <c r="D14421" s="875" t="n">
        <v>25476</v>
      </c>
      <c r="E14421" s="880" t="n">
        <v>7.51</v>
      </c>
      <c r="F14421" s="877" t="n">
        <f aca="false">IFERROR(E14421/100,"")</f>
        <v>0.0751</v>
      </c>
    </row>
    <row r="14422" customFormat="false" ht="13.8" hidden="false" customHeight="false" outlineLevel="0" collapsed="false">
      <c r="D14422" s="875" t="n">
        <v>25475</v>
      </c>
      <c r="E14422" s="880" t="n">
        <v>7.45</v>
      </c>
      <c r="F14422" s="877" t="n">
        <f aca="false">IFERROR(E14422/100,"")</f>
        <v>0.0745</v>
      </c>
    </row>
    <row r="14423" customFormat="false" ht="13.8" hidden="false" customHeight="false" outlineLevel="0" collapsed="false">
      <c r="D14423" s="875" t="n">
        <v>25472</v>
      </c>
      <c r="E14423" s="880" t="n">
        <v>7.4</v>
      </c>
      <c r="F14423" s="877" t="n">
        <f aca="false">IFERROR(E14423/100,"")</f>
        <v>0.074</v>
      </c>
    </row>
    <row r="14424" customFormat="false" ht="13.8" hidden="false" customHeight="false" outlineLevel="0" collapsed="false">
      <c r="D14424" s="875" t="n">
        <v>25471</v>
      </c>
      <c r="E14424" s="880" t="n">
        <v>7.3</v>
      </c>
      <c r="F14424" s="877" t="n">
        <f aca="false">IFERROR(E14424/100,"")</f>
        <v>0.073</v>
      </c>
    </row>
    <row r="14425" customFormat="false" ht="13.8" hidden="false" customHeight="false" outlineLevel="0" collapsed="false">
      <c r="D14425" s="875" t="n">
        <v>25470</v>
      </c>
      <c r="E14425" s="880" t="n">
        <v>7.27</v>
      </c>
      <c r="F14425" s="877" t="n">
        <f aca="false">IFERROR(E14425/100,"")</f>
        <v>0.0727</v>
      </c>
    </row>
    <row r="14426" customFormat="false" ht="13.8" hidden="false" customHeight="false" outlineLevel="0" collapsed="false">
      <c r="D14426" s="875" t="n">
        <v>25469</v>
      </c>
      <c r="E14426" s="880" t="n">
        <v>7.26</v>
      </c>
      <c r="F14426" s="877" t="n">
        <f aca="false">IFERROR(E14426/100,"")</f>
        <v>0.0726</v>
      </c>
    </row>
    <row r="14427" customFormat="false" ht="13.8" hidden="false" customHeight="false" outlineLevel="0" collapsed="false">
      <c r="D14427" s="875" t="n">
        <v>25468</v>
      </c>
      <c r="E14427" s="880" t="n">
        <v>7.26</v>
      </c>
      <c r="F14427" s="877" t="n">
        <f aca="false">IFERROR(E14427/100,"")</f>
        <v>0.0726</v>
      </c>
    </row>
    <row r="14428" customFormat="false" ht="13.8" hidden="false" customHeight="false" outlineLevel="0" collapsed="false">
      <c r="D14428" s="875" t="n">
        <v>25465</v>
      </c>
      <c r="E14428" s="880" t="n">
        <v>7.28</v>
      </c>
      <c r="F14428" s="877" t="n">
        <f aca="false">IFERROR(E14428/100,"")</f>
        <v>0.0728</v>
      </c>
    </row>
    <row r="14429" customFormat="false" ht="13.8" hidden="false" customHeight="false" outlineLevel="0" collapsed="false">
      <c r="D14429" s="875" t="n">
        <v>25464</v>
      </c>
      <c r="E14429" s="880" t="n">
        <v>7.27</v>
      </c>
      <c r="F14429" s="877" t="n">
        <f aca="false">IFERROR(E14429/100,"")</f>
        <v>0.0727</v>
      </c>
    </row>
    <row r="14430" customFormat="false" ht="13.8" hidden="false" customHeight="false" outlineLevel="0" collapsed="false">
      <c r="D14430" s="875" t="n">
        <v>25463</v>
      </c>
      <c r="E14430" s="880" t="n">
        <v>7.14</v>
      </c>
      <c r="F14430" s="877" t="n">
        <f aca="false">IFERROR(E14430/100,"")</f>
        <v>0.0714</v>
      </c>
    </row>
    <row r="14431" customFormat="false" ht="13.8" hidden="false" customHeight="false" outlineLevel="0" collapsed="false">
      <c r="D14431" s="875" t="n">
        <v>25462</v>
      </c>
      <c r="E14431" s="880" t="n">
        <v>7.14</v>
      </c>
      <c r="F14431" s="877" t="n">
        <f aca="false">IFERROR(E14431/100,"")</f>
        <v>0.0714</v>
      </c>
    </row>
    <row r="14432" customFormat="false" ht="13.8" hidden="false" customHeight="false" outlineLevel="0" collapsed="false">
      <c r="D14432" s="875" t="n">
        <v>25461</v>
      </c>
      <c r="E14432" s="880" t="n">
        <v>7.09</v>
      </c>
      <c r="F14432" s="877" t="n">
        <f aca="false">IFERROR(E14432/100,"")</f>
        <v>0.0709</v>
      </c>
    </row>
    <row r="14433" customFormat="false" ht="13.8" hidden="false" customHeight="false" outlineLevel="0" collapsed="false">
      <c r="D14433" s="875" t="n">
        <v>25458</v>
      </c>
      <c r="E14433" s="880" t="n">
        <v>7.08</v>
      </c>
      <c r="F14433" s="877" t="n">
        <f aca="false">IFERROR(E14433/100,"")</f>
        <v>0.0708</v>
      </c>
    </row>
    <row r="14434" customFormat="false" ht="13.8" hidden="false" customHeight="false" outlineLevel="0" collapsed="false">
      <c r="D14434" s="875" t="n">
        <v>25457</v>
      </c>
      <c r="E14434" s="880" t="n">
        <v>7.05</v>
      </c>
      <c r="F14434" s="877" t="n">
        <f aca="false">IFERROR(E14434/100,"")</f>
        <v>0.0705</v>
      </c>
    </row>
    <row r="14435" customFormat="false" ht="13.8" hidden="false" customHeight="false" outlineLevel="0" collapsed="false">
      <c r="D14435" s="875" t="n">
        <v>25456</v>
      </c>
      <c r="E14435" s="880" t="n">
        <v>7.02</v>
      </c>
      <c r="F14435" s="877" t="n">
        <f aca="false">IFERROR(E14435/100,"")</f>
        <v>0.0702</v>
      </c>
    </row>
    <row r="14436" customFormat="false" ht="13.8" hidden="false" customHeight="false" outlineLevel="0" collapsed="false">
      <c r="D14436" s="875" t="n">
        <v>25455</v>
      </c>
      <c r="E14436" s="880" t="n">
        <v>7.04</v>
      </c>
      <c r="F14436" s="877" t="n">
        <f aca="false">IFERROR(E14436/100,"")</f>
        <v>0.0704</v>
      </c>
    </row>
    <row r="14437" customFormat="false" ht="13.8" hidden="false" customHeight="false" outlineLevel="0" collapsed="false">
      <c r="D14437" s="875" t="n">
        <v>25454</v>
      </c>
      <c r="E14437" s="880" t="n">
        <v>7.03</v>
      </c>
      <c r="F14437" s="877" t="n">
        <f aca="false">IFERROR(E14437/100,"")</f>
        <v>0.0703</v>
      </c>
    </row>
    <row r="14438" customFormat="false" ht="13.8" hidden="false" customHeight="false" outlineLevel="0" collapsed="false">
      <c r="D14438" s="875" t="n">
        <v>25451</v>
      </c>
      <c r="E14438" s="880" t="n">
        <v>6.99</v>
      </c>
      <c r="F14438" s="877" t="n">
        <f aca="false">IFERROR(E14438/100,"")</f>
        <v>0.0699</v>
      </c>
    </row>
    <row r="14439" customFormat="false" ht="13.8" hidden="false" customHeight="false" outlineLevel="0" collapsed="false">
      <c r="D14439" s="875" t="n">
        <v>25450</v>
      </c>
      <c r="E14439" s="880" t="n">
        <v>6.96</v>
      </c>
      <c r="F14439" s="877" t="n">
        <f aca="false">IFERROR(E14439/100,"")</f>
        <v>0.0696</v>
      </c>
    </row>
    <row r="14440" customFormat="false" ht="13.8" hidden="false" customHeight="false" outlineLevel="0" collapsed="false">
      <c r="D14440" s="875" t="n">
        <v>25449</v>
      </c>
      <c r="E14440" s="880" t="n">
        <v>6.94</v>
      </c>
      <c r="F14440" s="877" t="n">
        <f aca="false">IFERROR(E14440/100,"")</f>
        <v>0.0694</v>
      </c>
    </row>
    <row r="14441" customFormat="false" ht="13.8" hidden="false" customHeight="false" outlineLevel="0" collapsed="false">
      <c r="D14441" s="875" t="n">
        <v>25448</v>
      </c>
      <c r="E14441" s="880" t="n">
        <v>6.87</v>
      </c>
      <c r="F14441" s="877" t="n">
        <f aca="false">IFERROR(E14441/100,"")</f>
        <v>0.0687</v>
      </c>
    </row>
    <row r="14442" customFormat="false" ht="13.8" hidden="false" customHeight="false" outlineLevel="0" collapsed="false">
      <c r="D14442" s="875" t="n">
        <v>25447</v>
      </c>
      <c r="E14442" s="867" t="e">
        <f aca="false">NA()</f>
        <v>#N/A</v>
      </c>
      <c r="F14442" s="877" t="str">
        <f aca="false">IFERROR(E14442/100,"")</f>
        <v/>
      </c>
    </row>
    <row r="14443" customFormat="false" ht="13.8" hidden="false" customHeight="false" outlineLevel="0" collapsed="false">
      <c r="D14443" s="875" t="n">
        <v>25444</v>
      </c>
      <c r="E14443" s="880" t="n">
        <v>6.83</v>
      </c>
      <c r="F14443" s="877" t="n">
        <f aca="false">IFERROR(E14443/100,"")</f>
        <v>0.0683</v>
      </c>
    </row>
    <row r="14444" customFormat="false" ht="13.8" hidden="false" customHeight="false" outlineLevel="0" collapsed="false">
      <c r="D14444" s="875" t="n">
        <v>25443</v>
      </c>
      <c r="E14444" s="880" t="n">
        <v>6.83</v>
      </c>
      <c r="F14444" s="877" t="n">
        <f aca="false">IFERROR(E14444/100,"")</f>
        <v>0.0683</v>
      </c>
    </row>
    <row r="14445" customFormat="false" ht="13.8" hidden="false" customHeight="false" outlineLevel="0" collapsed="false">
      <c r="D14445" s="875" t="n">
        <v>25442</v>
      </c>
      <c r="E14445" s="880" t="n">
        <v>6.79</v>
      </c>
      <c r="F14445" s="877" t="n">
        <f aca="false">IFERROR(E14445/100,"")</f>
        <v>0.0679</v>
      </c>
    </row>
    <row r="14446" customFormat="false" ht="13.8" hidden="false" customHeight="false" outlineLevel="0" collapsed="false">
      <c r="D14446" s="875" t="n">
        <v>25441</v>
      </c>
      <c r="E14446" s="880" t="n">
        <v>6.76</v>
      </c>
      <c r="F14446" s="877" t="n">
        <f aca="false">IFERROR(E14446/100,"")</f>
        <v>0.0676</v>
      </c>
    </row>
    <row r="14447" customFormat="false" ht="13.8" hidden="false" customHeight="false" outlineLevel="0" collapsed="false">
      <c r="D14447" s="875" t="n">
        <v>25440</v>
      </c>
      <c r="E14447" s="880" t="n">
        <v>6.72</v>
      </c>
      <c r="F14447" s="877" t="n">
        <f aca="false">IFERROR(E14447/100,"")</f>
        <v>0.0672</v>
      </c>
    </row>
    <row r="14448" customFormat="false" ht="13.8" hidden="false" customHeight="false" outlineLevel="0" collapsed="false">
      <c r="D14448" s="875" t="n">
        <v>25437</v>
      </c>
      <c r="E14448" s="880" t="n">
        <v>6.71</v>
      </c>
      <c r="F14448" s="877" t="n">
        <f aca="false">IFERROR(E14448/100,"")</f>
        <v>0.0671</v>
      </c>
    </row>
    <row r="14449" customFormat="false" ht="13.8" hidden="false" customHeight="false" outlineLevel="0" collapsed="false">
      <c r="D14449" s="875" t="n">
        <v>25436</v>
      </c>
      <c r="E14449" s="880" t="n">
        <v>6.68</v>
      </c>
      <c r="F14449" s="877" t="n">
        <f aca="false">IFERROR(E14449/100,"")</f>
        <v>0.0668</v>
      </c>
    </row>
    <row r="14450" customFormat="false" ht="13.8" hidden="false" customHeight="false" outlineLevel="0" collapsed="false">
      <c r="D14450" s="875" t="n">
        <v>25435</v>
      </c>
      <c r="E14450" s="880" t="n">
        <v>6.66</v>
      </c>
      <c r="F14450" s="877" t="n">
        <f aca="false">IFERROR(E14450/100,"")</f>
        <v>0.0666</v>
      </c>
    </row>
    <row r="14451" customFormat="false" ht="13.8" hidden="false" customHeight="false" outlineLevel="0" collapsed="false">
      <c r="D14451" s="875" t="n">
        <v>25434</v>
      </c>
      <c r="E14451" s="880" t="n">
        <v>6.65</v>
      </c>
      <c r="F14451" s="877" t="n">
        <f aca="false">IFERROR(E14451/100,"")</f>
        <v>0.0665</v>
      </c>
    </row>
    <row r="14452" customFormat="false" ht="13.8" hidden="false" customHeight="false" outlineLevel="0" collapsed="false">
      <c r="D14452" s="875" t="n">
        <v>25433</v>
      </c>
      <c r="E14452" s="880" t="n">
        <v>6.66</v>
      </c>
      <c r="F14452" s="877" t="n">
        <f aca="false">IFERROR(E14452/100,"")</f>
        <v>0.0666</v>
      </c>
    </row>
    <row r="14453" customFormat="false" ht="13.8" hidden="false" customHeight="false" outlineLevel="0" collapsed="false">
      <c r="D14453" s="875" t="n">
        <v>25430</v>
      </c>
      <c r="E14453" s="880" t="n">
        <v>6.68</v>
      </c>
      <c r="F14453" s="877" t="n">
        <f aca="false">IFERROR(E14453/100,"")</f>
        <v>0.0668</v>
      </c>
    </row>
    <row r="14454" customFormat="false" ht="13.8" hidden="false" customHeight="false" outlineLevel="0" collapsed="false">
      <c r="D14454" s="875" t="n">
        <v>25429</v>
      </c>
      <c r="E14454" s="880" t="n">
        <v>6.68</v>
      </c>
      <c r="F14454" s="877" t="n">
        <f aca="false">IFERROR(E14454/100,"")</f>
        <v>0.0668</v>
      </c>
    </row>
    <row r="14455" customFormat="false" ht="13.8" hidden="false" customHeight="false" outlineLevel="0" collapsed="false">
      <c r="D14455" s="875" t="n">
        <v>25428</v>
      </c>
      <c r="E14455" s="880" t="n">
        <v>6.7</v>
      </c>
      <c r="F14455" s="877" t="n">
        <f aca="false">IFERROR(E14455/100,"")</f>
        <v>0.067</v>
      </c>
    </row>
    <row r="14456" customFormat="false" ht="13.8" hidden="false" customHeight="false" outlineLevel="0" collapsed="false">
      <c r="D14456" s="875" t="n">
        <v>25427</v>
      </c>
      <c r="E14456" s="880" t="n">
        <v>6.7</v>
      </c>
      <c r="F14456" s="877" t="n">
        <f aca="false">IFERROR(E14456/100,"")</f>
        <v>0.067</v>
      </c>
    </row>
    <row r="14457" customFormat="false" ht="13.8" hidden="false" customHeight="false" outlineLevel="0" collapsed="false">
      <c r="D14457" s="875" t="n">
        <v>25426</v>
      </c>
      <c r="E14457" s="880" t="n">
        <v>6.69</v>
      </c>
      <c r="F14457" s="877" t="n">
        <f aca="false">IFERROR(E14457/100,"")</f>
        <v>0.0669</v>
      </c>
    </row>
    <row r="14458" customFormat="false" ht="13.8" hidden="false" customHeight="false" outlineLevel="0" collapsed="false">
      <c r="D14458" s="875" t="n">
        <v>25423</v>
      </c>
      <c r="E14458" s="880" t="n">
        <v>6.64</v>
      </c>
      <c r="F14458" s="877" t="n">
        <f aca="false">IFERROR(E14458/100,"")</f>
        <v>0.0664</v>
      </c>
    </row>
    <row r="14459" customFormat="false" ht="13.8" hidden="false" customHeight="false" outlineLevel="0" collapsed="false">
      <c r="D14459" s="875" t="n">
        <v>25422</v>
      </c>
      <c r="E14459" s="880" t="n">
        <v>6.63</v>
      </c>
      <c r="F14459" s="877" t="n">
        <f aca="false">IFERROR(E14459/100,"")</f>
        <v>0.0663</v>
      </c>
    </row>
    <row r="14460" customFormat="false" ht="13.8" hidden="false" customHeight="false" outlineLevel="0" collapsed="false">
      <c r="D14460" s="875" t="n">
        <v>25421</v>
      </c>
      <c r="E14460" s="880" t="n">
        <v>6.62</v>
      </c>
      <c r="F14460" s="877" t="n">
        <f aca="false">IFERROR(E14460/100,"")</f>
        <v>0.0662</v>
      </c>
    </row>
    <row r="14461" customFormat="false" ht="13.8" hidden="false" customHeight="false" outlineLevel="0" collapsed="false">
      <c r="D14461" s="875" t="n">
        <v>25420</v>
      </c>
      <c r="E14461" s="880" t="n">
        <v>6.6</v>
      </c>
      <c r="F14461" s="877" t="n">
        <f aca="false">IFERROR(E14461/100,"")</f>
        <v>0.066</v>
      </c>
    </row>
    <row r="14462" customFormat="false" ht="13.8" hidden="false" customHeight="false" outlineLevel="0" collapsed="false">
      <c r="D14462" s="875" t="n">
        <v>25419</v>
      </c>
      <c r="E14462" s="880" t="n">
        <v>6.63</v>
      </c>
      <c r="F14462" s="877" t="n">
        <f aca="false">IFERROR(E14462/100,"")</f>
        <v>0.0663</v>
      </c>
    </row>
    <row r="14463" customFormat="false" ht="13.8" hidden="false" customHeight="false" outlineLevel="0" collapsed="false">
      <c r="D14463" s="875" t="n">
        <v>25416</v>
      </c>
      <c r="E14463" s="880" t="n">
        <v>6.66</v>
      </c>
      <c r="F14463" s="877" t="n">
        <f aca="false">IFERROR(E14463/100,"")</f>
        <v>0.0666</v>
      </c>
    </row>
    <row r="14464" customFormat="false" ht="13.8" hidden="false" customHeight="false" outlineLevel="0" collapsed="false">
      <c r="D14464" s="875" t="n">
        <v>25415</v>
      </c>
      <c r="E14464" s="880" t="n">
        <v>6.66</v>
      </c>
      <c r="F14464" s="877" t="n">
        <f aca="false">IFERROR(E14464/100,"")</f>
        <v>0.0666</v>
      </c>
    </row>
    <row r="14465" customFormat="false" ht="13.8" hidden="false" customHeight="false" outlineLevel="0" collapsed="false">
      <c r="D14465" s="875" t="n">
        <v>25414</v>
      </c>
      <c r="E14465" s="880" t="n">
        <v>6.72</v>
      </c>
      <c r="F14465" s="877" t="n">
        <f aca="false">IFERROR(E14465/100,"")</f>
        <v>0.0672</v>
      </c>
    </row>
    <row r="14466" customFormat="false" ht="13.8" hidden="false" customHeight="false" outlineLevel="0" collapsed="false">
      <c r="D14466" s="875" t="n">
        <v>25413</v>
      </c>
      <c r="E14466" s="880" t="n">
        <v>6.72</v>
      </c>
      <c r="F14466" s="877" t="n">
        <f aca="false">IFERROR(E14466/100,"")</f>
        <v>0.0672</v>
      </c>
    </row>
    <row r="14467" customFormat="false" ht="13.8" hidden="false" customHeight="false" outlineLevel="0" collapsed="false">
      <c r="D14467" s="875" t="n">
        <v>25412</v>
      </c>
      <c r="E14467" s="880" t="n">
        <v>6.73</v>
      </c>
      <c r="F14467" s="877" t="n">
        <f aca="false">IFERROR(E14467/100,"")</f>
        <v>0.0673</v>
      </c>
    </row>
    <row r="14468" customFormat="false" ht="13.8" hidden="false" customHeight="false" outlineLevel="0" collapsed="false">
      <c r="D14468" s="875" t="n">
        <v>25409</v>
      </c>
      <c r="E14468" s="880" t="n">
        <v>6.71</v>
      </c>
      <c r="F14468" s="877" t="n">
        <f aca="false">IFERROR(E14468/100,"")</f>
        <v>0.0671</v>
      </c>
    </row>
    <row r="14469" customFormat="false" ht="13.8" hidden="false" customHeight="false" outlineLevel="0" collapsed="false">
      <c r="D14469" s="875" t="n">
        <v>25408</v>
      </c>
      <c r="E14469" s="880" t="n">
        <v>6.7</v>
      </c>
      <c r="F14469" s="877" t="n">
        <f aca="false">IFERROR(E14469/100,"")</f>
        <v>0.067</v>
      </c>
    </row>
    <row r="14470" customFormat="false" ht="13.8" hidden="false" customHeight="false" outlineLevel="0" collapsed="false">
      <c r="D14470" s="875" t="n">
        <v>25407</v>
      </c>
      <c r="E14470" s="880" t="n">
        <v>6.68</v>
      </c>
      <c r="F14470" s="877" t="n">
        <f aca="false">IFERROR(E14470/100,"")</f>
        <v>0.0668</v>
      </c>
    </row>
    <row r="14471" customFormat="false" ht="13.8" hidden="false" customHeight="false" outlineLevel="0" collapsed="false">
      <c r="D14471" s="875" t="n">
        <v>25406</v>
      </c>
      <c r="E14471" s="880" t="n">
        <v>6.66</v>
      </c>
      <c r="F14471" s="877" t="n">
        <f aca="false">IFERROR(E14471/100,"")</f>
        <v>0.0666</v>
      </c>
    </row>
    <row r="14472" customFormat="false" ht="13.8" hidden="false" customHeight="false" outlineLevel="0" collapsed="false">
      <c r="D14472" s="875" t="n">
        <v>25405</v>
      </c>
      <c r="E14472" s="867" t="e">
        <f aca="false">NA()</f>
        <v>#N/A</v>
      </c>
      <c r="F14472" s="877" t="str">
        <f aca="false">IFERROR(E14472/100,"")</f>
        <v/>
      </c>
    </row>
    <row r="14473" customFormat="false" ht="13.8" hidden="false" customHeight="false" outlineLevel="0" collapsed="false">
      <c r="D14473" s="875" t="n">
        <v>25402</v>
      </c>
      <c r="E14473" s="880" t="n">
        <v>6.7</v>
      </c>
      <c r="F14473" s="877" t="n">
        <f aca="false">IFERROR(E14473/100,"")</f>
        <v>0.067</v>
      </c>
    </row>
    <row r="14474" customFormat="false" ht="13.8" hidden="false" customHeight="false" outlineLevel="0" collapsed="false">
      <c r="D14474" s="875" t="n">
        <v>25401</v>
      </c>
      <c r="E14474" s="880" t="n">
        <v>6.69</v>
      </c>
      <c r="F14474" s="877" t="n">
        <f aca="false">IFERROR(E14474/100,"")</f>
        <v>0.0669</v>
      </c>
    </row>
    <row r="14475" customFormat="false" ht="13.8" hidden="false" customHeight="false" outlineLevel="0" collapsed="false">
      <c r="D14475" s="875" t="n">
        <v>25400</v>
      </c>
      <c r="E14475" s="880" t="n">
        <v>6.67</v>
      </c>
      <c r="F14475" s="877" t="n">
        <f aca="false">IFERROR(E14475/100,"")</f>
        <v>0.0667</v>
      </c>
    </row>
    <row r="14476" customFormat="false" ht="13.8" hidden="false" customHeight="false" outlineLevel="0" collapsed="false">
      <c r="D14476" s="875" t="n">
        <v>25399</v>
      </c>
      <c r="E14476" s="880" t="n">
        <v>6.72</v>
      </c>
      <c r="F14476" s="877" t="n">
        <f aca="false">IFERROR(E14476/100,"")</f>
        <v>0.0672</v>
      </c>
    </row>
    <row r="14477" customFormat="false" ht="13.8" hidden="false" customHeight="false" outlineLevel="0" collapsed="false">
      <c r="D14477" s="875" t="n">
        <v>25398</v>
      </c>
      <c r="E14477" s="880" t="n">
        <v>6.69</v>
      </c>
      <c r="F14477" s="877" t="n">
        <f aca="false">IFERROR(E14477/100,"")</f>
        <v>0.0669</v>
      </c>
    </row>
    <row r="14478" customFormat="false" ht="13.8" hidden="false" customHeight="false" outlineLevel="0" collapsed="false">
      <c r="D14478" s="875" t="n">
        <v>25395</v>
      </c>
      <c r="E14478" s="880" t="n">
        <v>6.64</v>
      </c>
      <c r="F14478" s="877" t="n">
        <f aca="false">IFERROR(E14478/100,"")</f>
        <v>0.0664</v>
      </c>
    </row>
    <row r="14479" customFormat="false" ht="13.8" hidden="false" customHeight="false" outlineLevel="0" collapsed="false">
      <c r="D14479" s="875" t="n">
        <v>25394</v>
      </c>
      <c r="E14479" s="880" t="n">
        <v>6.78</v>
      </c>
      <c r="F14479" s="877" t="n">
        <f aca="false">IFERROR(E14479/100,"")</f>
        <v>0.0678</v>
      </c>
    </row>
    <row r="14480" customFormat="false" ht="13.8" hidden="false" customHeight="false" outlineLevel="0" collapsed="false">
      <c r="D14480" s="875" t="n">
        <v>25393</v>
      </c>
      <c r="E14480" s="880" t="n">
        <v>6.82</v>
      </c>
      <c r="F14480" s="877" t="n">
        <f aca="false">IFERROR(E14480/100,"")</f>
        <v>0.0682</v>
      </c>
    </row>
    <row r="14481" customFormat="false" ht="13.8" hidden="false" customHeight="false" outlineLevel="0" collapsed="false">
      <c r="D14481" s="875" t="n">
        <v>25392</v>
      </c>
      <c r="E14481" s="880" t="n">
        <v>6.79</v>
      </c>
      <c r="F14481" s="877" t="n">
        <f aca="false">IFERROR(E14481/100,"")</f>
        <v>0.0679</v>
      </c>
    </row>
    <row r="14482" customFormat="false" ht="13.8" hidden="false" customHeight="false" outlineLevel="0" collapsed="false">
      <c r="D14482" s="875" t="n">
        <v>25391</v>
      </c>
      <c r="E14482" s="880" t="n">
        <v>6.76</v>
      </c>
      <c r="F14482" s="877" t="n">
        <f aca="false">IFERROR(E14482/100,"")</f>
        <v>0.0676</v>
      </c>
    </row>
    <row r="14483" customFormat="false" ht="13.8" hidden="false" customHeight="false" outlineLevel="0" collapsed="false">
      <c r="D14483" s="875" t="n">
        <v>25388</v>
      </c>
      <c r="E14483" s="867" t="e">
        <f aca="false">NA()</f>
        <v>#N/A</v>
      </c>
      <c r="F14483" s="877" t="str">
        <f aca="false">IFERROR(E14483/100,"")</f>
        <v/>
      </c>
    </row>
    <row r="14484" customFormat="false" ht="13.8" hidden="false" customHeight="false" outlineLevel="0" collapsed="false">
      <c r="D14484" s="875" t="n">
        <v>25387</v>
      </c>
      <c r="E14484" s="880" t="n">
        <v>6.75</v>
      </c>
      <c r="F14484" s="877" t="n">
        <f aca="false">IFERROR(E14484/100,"")</f>
        <v>0.0675</v>
      </c>
    </row>
    <row r="14485" customFormat="false" ht="13.8" hidden="false" customHeight="false" outlineLevel="0" collapsed="false">
      <c r="D14485" s="875" t="n">
        <v>25386</v>
      </c>
      <c r="E14485" s="880" t="n">
        <v>6.77</v>
      </c>
      <c r="F14485" s="877" t="n">
        <f aca="false">IFERROR(E14485/100,"")</f>
        <v>0.0677</v>
      </c>
    </row>
    <row r="14486" customFormat="false" ht="13.8" hidden="false" customHeight="false" outlineLevel="0" collapsed="false">
      <c r="D14486" s="875" t="n">
        <v>25385</v>
      </c>
      <c r="E14486" s="880" t="n">
        <v>6.75</v>
      </c>
      <c r="F14486" s="877" t="n">
        <f aca="false">IFERROR(E14486/100,"")</f>
        <v>0.0675</v>
      </c>
    </row>
    <row r="14487" customFormat="false" ht="13.8" hidden="false" customHeight="false" outlineLevel="0" collapsed="false">
      <c r="D14487" s="875" t="n">
        <v>25384</v>
      </c>
      <c r="E14487" s="880" t="n">
        <v>6.73</v>
      </c>
      <c r="F14487" s="877" t="n">
        <f aca="false">IFERROR(E14487/100,"")</f>
        <v>0.0673</v>
      </c>
    </row>
    <row r="14488" customFormat="false" ht="13.8" hidden="false" customHeight="false" outlineLevel="0" collapsed="false">
      <c r="D14488" s="875" t="n">
        <v>25381</v>
      </c>
      <c r="E14488" s="880" t="n">
        <v>6.66</v>
      </c>
      <c r="F14488" s="877" t="n">
        <f aca="false">IFERROR(E14488/100,"")</f>
        <v>0.0666</v>
      </c>
    </row>
    <row r="14489" customFormat="false" ht="13.8" hidden="false" customHeight="false" outlineLevel="0" collapsed="false">
      <c r="D14489" s="875" t="n">
        <v>25380</v>
      </c>
      <c r="E14489" s="880" t="n">
        <v>6.62</v>
      </c>
      <c r="F14489" s="877" t="n">
        <f aca="false">IFERROR(E14489/100,"")</f>
        <v>0.0662</v>
      </c>
    </row>
    <row r="14490" customFormat="false" ht="13.8" hidden="false" customHeight="false" outlineLevel="0" collapsed="false">
      <c r="D14490" s="875" t="n">
        <v>25379</v>
      </c>
      <c r="E14490" s="880" t="n">
        <v>6.63</v>
      </c>
      <c r="F14490" s="877" t="n">
        <f aca="false">IFERROR(E14490/100,"")</f>
        <v>0.0663</v>
      </c>
    </row>
    <row r="14491" customFormat="false" ht="13.8" hidden="false" customHeight="false" outlineLevel="0" collapsed="false">
      <c r="D14491" s="875" t="n">
        <v>25378</v>
      </c>
      <c r="E14491" s="880" t="n">
        <v>6.63</v>
      </c>
      <c r="F14491" s="877" t="n">
        <f aca="false">IFERROR(E14491/100,"")</f>
        <v>0.0663</v>
      </c>
    </row>
    <row r="14492" customFormat="false" ht="13.8" hidden="false" customHeight="false" outlineLevel="0" collapsed="false">
      <c r="D14492" s="875" t="n">
        <v>25377</v>
      </c>
      <c r="E14492" s="880" t="n">
        <v>6.6</v>
      </c>
      <c r="F14492" s="877" t="n">
        <f aca="false">IFERROR(E14492/100,"")</f>
        <v>0.066</v>
      </c>
    </row>
    <row r="14493" customFormat="false" ht="13.8" hidden="false" customHeight="false" outlineLevel="0" collapsed="false">
      <c r="D14493" s="875" t="n">
        <v>25374</v>
      </c>
      <c r="E14493" s="880" t="n">
        <v>6.59</v>
      </c>
      <c r="F14493" s="877" t="n">
        <f aca="false">IFERROR(E14493/100,"")</f>
        <v>0.0659</v>
      </c>
    </row>
    <row r="14494" customFormat="false" ht="13.8" hidden="false" customHeight="false" outlineLevel="0" collapsed="false">
      <c r="D14494" s="875" t="n">
        <v>25373</v>
      </c>
      <c r="E14494" s="880" t="n">
        <v>6.57</v>
      </c>
      <c r="F14494" s="877" t="n">
        <f aca="false">IFERROR(E14494/100,"")</f>
        <v>0.0657</v>
      </c>
    </row>
    <row r="14495" customFormat="false" ht="13.8" hidden="false" customHeight="false" outlineLevel="0" collapsed="false">
      <c r="D14495" s="875" t="n">
        <v>25372</v>
      </c>
      <c r="E14495" s="880" t="n">
        <v>6.53</v>
      </c>
      <c r="F14495" s="877" t="n">
        <f aca="false">IFERROR(E14495/100,"")</f>
        <v>0.0653</v>
      </c>
    </row>
    <row r="14496" customFormat="false" ht="13.8" hidden="false" customHeight="false" outlineLevel="0" collapsed="false">
      <c r="D14496" s="875" t="n">
        <v>25371</v>
      </c>
      <c r="E14496" s="880" t="n">
        <v>6.52</v>
      </c>
      <c r="F14496" s="877" t="n">
        <f aca="false">IFERROR(E14496/100,"")</f>
        <v>0.0652</v>
      </c>
    </row>
    <row r="14497" customFormat="false" ht="13.8" hidden="false" customHeight="false" outlineLevel="0" collapsed="false">
      <c r="D14497" s="875" t="n">
        <v>25370</v>
      </c>
      <c r="E14497" s="880" t="n">
        <v>6.49</v>
      </c>
      <c r="F14497" s="877" t="n">
        <f aca="false">IFERROR(E14497/100,"")</f>
        <v>0.0649</v>
      </c>
    </row>
    <row r="14498" customFormat="false" ht="13.8" hidden="false" customHeight="false" outlineLevel="0" collapsed="false">
      <c r="D14498" s="875" t="n">
        <v>25367</v>
      </c>
      <c r="E14498" s="880" t="n">
        <v>6.51</v>
      </c>
      <c r="F14498" s="877" t="n">
        <f aca="false">IFERROR(E14498/100,"")</f>
        <v>0.0651</v>
      </c>
    </row>
    <row r="14499" customFormat="false" ht="13.8" hidden="false" customHeight="false" outlineLevel="0" collapsed="false">
      <c r="D14499" s="875" t="n">
        <v>25366</v>
      </c>
      <c r="E14499" s="880" t="n">
        <v>6.54</v>
      </c>
      <c r="F14499" s="877" t="n">
        <f aca="false">IFERROR(E14499/100,"")</f>
        <v>0.0654</v>
      </c>
    </row>
    <row r="14500" customFormat="false" ht="13.8" hidden="false" customHeight="false" outlineLevel="0" collapsed="false">
      <c r="D14500" s="875" t="n">
        <v>25365</v>
      </c>
      <c r="E14500" s="880" t="n">
        <v>6.56</v>
      </c>
      <c r="F14500" s="877" t="n">
        <f aca="false">IFERROR(E14500/100,"")</f>
        <v>0.0656</v>
      </c>
    </row>
    <row r="14501" customFormat="false" ht="13.8" hidden="false" customHeight="false" outlineLevel="0" collapsed="false">
      <c r="D14501" s="875" t="n">
        <v>25364</v>
      </c>
      <c r="E14501" s="880" t="n">
        <v>6.56</v>
      </c>
      <c r="F14501" s="877" t="n">
        <f aca="false">IFERROR(E14501/100,"")</f>
        <v>0.0656</v>
      </c>
    </row>
    <row r="14502" customFormat="false" ht="13.8" hidden="false" customHeight="false" outlineLevel="0" collapsed="false">
      <c r="D14502" s="875" t="n">
        <v>25363</v>
      </c>
      <c r="E14502" s="880" t="n">
        <v>6.59</v>
      </c>
      <c r="F14502" s="877" t="n">
        <f aca="false">IFERROR(E14502/100,"")</f>
        <v>0.0659</v>
      </c>
    </row>
    <row r="14503" customFormat="false" ht="13.8" hidden="false" customHeight="false" outlineLevel="0" collapsed="false">
      <c r="D14503" s="875" t="n">
        <v>25360</v>
      </c>
      <c r="E14503" s="880" t="n">
        <v>6.52</v>
      </c>
      <c r="F14503" s="877" t="n">
        <f aca="false">IFERROR(E14503/100,"")</f>
        <v>0.0652</v>
      </c>
    </row>
    <row r="14504" customFormat="false" ht="13.8" hidden="false" customHeight="false" outlineLevel="0" collapsed="false">
      <c r="D14504" s="875" t="n">
        <v>25359</v>
      </c>
      <c r="E14504" s="880" t="n">
        <v>6.54</v>
      </c>
      <c r="F14504" s="877" t="n">
        <f aca="false">IFERROR(E14504/100,"")</f>
        <v>0.0654</v>
      </c>
    </row>
    <row r="14505" customFormat="false" ht="13.8" hidden="false" customHeight="false" outlineLevel="0" collapsed="false">
      <c r="D14505" s="875" t="n">
        <v>25358</v>
      </c>
      <c r="E14505" s="880" t="n">
        <v>6.56</v>
      </c>
      <c r="F14505" s="877" t="n">
        <f aca="false">IFERROR(E14505/100,"")</f>
        <v>0.0656</v>
      </c>
    </row>
    <row r="14506" customFormat="false" ht="13.8" hidden="false" customHeight="false" outlineLevel="0" collapsed="false">
      <c r="D14506" s="875" t="n">
        <v>25357</v>
      </c>
      <c r="E14506" s="880" t="n">
        <v>6.55</v>
      </c>
      <c r="F14506" s="877" t="n">
        <f aca="false">IFERROR(E14506/100,"")</f>
        <v>0.0655</v>
      </c>
    </row>
    <row r="14507" customFormat="false" ht="13.8" hidden="false" customHeight="false" outlineLevel="0" collapsed="false">
      <c r="D14507" s="875" t="n">
        <v>25356</v>
      </c>
      <c r="E14507" s="880" t="n">
        <v>6.56</v>
      </c>
      <c r="F14507" s="877" t="n">
        <f aca="false">IFERROR(E14507/100,"")</f>
        <v>0.0656</v>
      </c>
    </row>
    <row r="14508" customFormat="false" ht="13.8" hidden="false" customHeight="false" outlineLevel="0" collapsed="false">
      <c r="D14508" s="875" t="n">
        <v>25353</v>
      </c>
      <c r="E14508" s="867" t="e">
        <f aca="false">NA()</f>
        <v>#N/A</v>
      </c>
      <c r="F14508" s="877" t="str">
        <f aca="false">IFERROR(E14508/100,"")</f>
        <v/>
      </c>
    </row>
    <row r="14509" customFormat="false" ht="13.8" hidden="false" customHeight="false" outlineLevel="0" collapsed="false">
      <c r="D14509" s="875" t="n">
        <v>25352</v>
      </c>
      <c r="E14509" s="880" t="n">
        <v>6.56</v>
      </c>
      <c r="F14509" s="877" t="n">
        <f aca="false">IFERROR(E14509/100,"")</f>
        <v>0.0656</v>
      </c>
    </row>
    <row r="14510" customFormat="false" ht="13.8" hidden="false" customHeight="false" outlineLevel="0" collapsed="false">
      <c r="D14510" s="875" t="n">
        <v>25351</v>
      </c>
      <c r="E14510" s="880" t="n">
        <v>6.56</v>
      </c>
      <c r="F14510" s="877" t="n">
        <f aca="false">IFERROR(E14510/100,"")</f>
        <v>0.0656</v>
      </c>
    </row>
    <row r="14511" customFormat="false" ht="13.8" hidden="false" customHeight="false" outlineLevel="0" collapsed="false">
      <c r="D14511" s="875" t="n">
        <v>25350</v>
      </c>
      <c r="E14511" s="880" t="n">
        <v>6.54</v>
      </c>
      <c r="F14511" s="877" t="n">
        <f aca="false">IFERROR(E14511/100,"")</f>
        <v>0.0654</v>
      </c>
    </row>
    <row r="14512" customFormat="false" ht="13.8" hidden="false" customHeight="false" outlineLevel="0" collapsed="false">
      <c r="D14512" s="875" t="n">
        <v>25349</v>
      </c>
      <c r="E14512" s="880" t="n">
        <v>6.44</v>
      </c>
      <c r="F14512" s="877" t="n">
        <f aca="false">IFERROR(E14512/100,"")</f>
        <v>0.0644</v>
      </c>
    </row>
    <row r="14513" customFormat="false" ht="13.8" hidden="false" customHeight="false" outlineLevel="0" collapsed="false">
      <c r="D14513" s="875" t="n">
        <v>25346</v>
      </c>
      <c r="E14513" s="880" t="n">
        <v>6.38</v>
      </c>
      <c r="F14513" s="877" t="n">
        <f aca="false">IFERROR(E14513/100,"")</f>
        <v>0.0638</v>
      </c>
    </row>
    <row r="14514" customFormat="false" ht="13.8" hidden="false" customHeight="false" outlineLevel="0" collapsed="false">
      <c r="D14514" s="875" t="n">
        <v>25345</v>
      </c>
      <c r="E14514" s="880" t="n">
        <v>6.36</v>
      </c>
      <c r="F14514" s="877" t="n">
        <f aca="false">IFERROR(E14514/100,"")</f>
        <v>0.0636</v>
      </c>
    </row>
    <row r="14515" customFormat="false" ht="13.8" hidden="false" customHeight="false" outlineLevel="0" collapsed="false">
      <c r="D14515" s="875" t="n">
        <v>25344</v>
      </c>
      <c r="E14515" s="880" t="n">
        <v>6.36</v>
      </c>
      <c r="F14515" s="877" t="n">
        <f aca="false">IFERROR(E14515/100,"")</f>
        <v>0.0636</v>
      </c>
    </row>
    <row r="14516" customFormat="false" ht="13.8" hidden="false" customHeight="false" outlineLevel="0" collapsed="false">
      <c r="D14516" s="875" t="n">
        <v>25343</v>
      </c>
      <c r="E14516" s="880" t="n">
        <v>6.36</v>
      </c>
      <c r="F14516" s="877" t="n">
        <f aca="false">IFERROR(E14516/100,"")</f>
        <v>0.0636</v>
      </c>
    </row>
    <row r="14517" customFormat="false" ht="13.8" hidden="false" customHeight="false" outlineLevel="0" collapsed="false">
      <c r="D14517" s="875" t="n">
        <v>25342</v>
      </c>
      <c r="E14517" s="880" t="n">
        <v>6.36</v>
      </c>
      <c r="F14517" s="877" t="n">
        <f aca="false">IFERROR(E14517/100,"")</f>
        <v>0.0636</v>
      </c>
    </row>
    <row r="14518" customFormat="false" ht="13.8" hidden="false" customHeight="false" outlineLevel="0" collapsed="false">
      <c r="D14518" s="875" t="n">
        <v>25339</v>
      </c>
      <c r="E14518" s="880" t="n">
        <v>6.31</v>
      </c>
      <c r="F14518" s="877" t="n">
        <f aca="false">IFERROR(E14518/100,"")</f>
        <v>0.0631</v>
      </c>
    </row>
    <row r="14519" customFormat="false" ht="13.8" hidden="false" customHeight="false" outlineLevel="0" collapsed="false">
      <c r="D14519" s="875" t="n">
        <v>25338</v>
      </c>
      <c r="E14519" s="880" t="n">
        <v>6.26</v>
      </c>
      <c r="F14519" s="877" t="n">
        <f aca="false">IFERROR(E14519/100,"")</f>
        <v>0.0626</v>
      </c>
    </row>
    <row r="14520" customFormat="false" ht="13.8" hidden="false" customHeight="false" outlineLevel="0" collapsed="false">
      <c r="D14520" s="875" t="n">
        <v>25337</v>
      </c>
      <c r="E14520" s="880" t="n">
        <v>6.24</v>
      </c>
      <c r="F14520" s="877" t="n">
        <f aca="false">IFERROR(E14520/100,"")</f>
        <v>0.0624</v>
      </c>
    </row>
    <row r="14521" customFormat="false" ht="13.8" hidden="false" customHeight="false" outlineLevel="0" collapsed="false">
      <c r="D14521" s="875" t="n">
        <v>25336</v>
      </c>
      <c r="E14521" s="880" t="n">
        <v>6.25</v>
      </c>
      <c r="F14521" s="877" t="n">
        <f aca="false">IFERROR(E14521/100,"")</f>
        <v>0.0625</v>
      </c>
    </row>
    <row r="14522" customFormat="false" ht="13.8" hidden="false" customHeight="false" outlineLevel="0" collapsed="false">
      <c r="D14522" s="875" t="n">
        <v>25335</v>
      </c>
      <c r="E14522" s="880" t="n">
        <v>6.27</v>
      </c>
      <c r="F14522" s="877" t="n">
        <f aca="false">IFERROR(E14522/100,"")</f>
        <v>0.0627</v>
      </c>
    </row>
    <row r="14523" customFormat="false" ht="13.8" hidden="false" customHeight="false" outlineLevel="0" collapsed="false">
      <c r="D14523" s="875" t="n">
        <v>25332</v>
      </c>
      <c r="E14523" s="880" t="n">
        <v>6.23</v>
      </c>
      <c r="F14523" s="877" t="n">
        <f aca="false">IFERROR(E14523/100,"")</f>
        <v>0.0623</v>
      </c>
    </row>
    <row r="14524" customFormat="false" ht="13.8" hidden="false" customHeight="false" outlineLevel="0" collapsed="false">
      <c r="D14524" s="875" t="n">
        <v>25331</v>
      </c>
      <c r="E14524" s="880" t="n">
        <v>6.2</v>
      </c>
      <c r="F14524" s="877" t="n">
        <f aca="false">IFERROR(E14524/100,"")</f>
        <v>0.062</v>
      </c>
    </row>
    <row r="14525" customFormat="false" ht="13.8" hidden="false" customHeight="false" outlineLevel="0" collapsed="false">
      <c r="D14525" s="875" t="n">
        <v>25330</v>
      </c>
      <c r="E14525" s="880" t="n">
        <v>6.22</v>
      </c>
      <c r="F14525" s="877" t="n">
        <f aca="false">IFERROR(E14525/100,"")</f>
        <v>0.0622</v>
      </c>
    </row>
    <row r="14526" customFormat="false" ht="13.8" hidden="false" customHeight="false" outlineLevel="0" collapsed="false">
      <c r="D14526" s="875" t="n">
        <v>25329</v>
      </c>
      <c r="E14526" s="880" t="n">
        <v>6.22</v>
      </c>
      <c r="F14526" s="877" t="n">
        <f aca="false">IFERROR(E14526/100,"")</f>
        <v>0.0622</v>
      </c>
    </row>
    <row r="14527" customFormat="false" ht="13.8" hidden="false" customHeight="false" outlineLevel="0" collapsed="false">
      <c r="D14527" s="875" t="n">
        <v>25328</v>
      </c>
      <c r="E14527" s="880" t="n">
        <v>6.19</v>
      </c>
      <c r="F14527" s="877" t="n">
        <f aca="false">IFERROR(E14527/100,"")</f>
        <v>0.0619</v>
      </c>
    </row>
    <row r="14528" customFormat="false" ht="13.8" hidden="false" customHeight="false" outlineLevel="0" collapsed="false">
      <c r="D14528" s="875" t="n">
        <v>25325</v>
      </c>
      <c r="E14528" s="880" t="n">
        <v>6.23</v>
      </c>
      <c r="F14528" s="877" t="n">
        <f aca="false">IFERROR(E14528/100,"")</f>
        <v>0.0623</v>
      </c>
    </row>
    <row r="14529" customFormat="false" ht="13.8" hidden="false" customHeight="false" outlineLevel="0" collapsed="false">
      <c r="D14529" s="875" t="n">
        <v>25324</v>
      </c>
      <c r="E14529" s="880" t="n">
        <v>6.25</v>
      </c>
      <c r="F14529" s="877" t="n">
        <f aca="false">IFERROR(E14529/100,"")</f>
        <v>0.0625</v>
      </c>
    </row>
    <row r="14530" customFormat="false" ht="13.8" hidden="false" customHeight="false" outlineLevel="0" collapsed="false">
      <c r="D14530" s="875" t="n">
        <v>25323</v>
      </c>
      <c r="E14530" s="880" t="n">
        <v>6.2</v>
      </c>
      <c r="F14530" s="877" t="n">
        <f aca="false">IFERROR(E14530/100,"")</f>
        <v>0.062</v>
      </c>
    </row>
    <row r="14531" customFormat="false" ht="13.8" hidden="false" customHeight="false" outlineLevel="0" collapsed="false">
      <c r="D14531" s="875" t="n">
        <v>25322</v>
      </c>
      <c r="E14531" s="880" t="n">
        <v>6.21</v>
      </c>
      <c r="F14531" s="877" t="n">
        <f aca="false">IFERROR(E14531/100,"")</f>
        <v>0.0621</v>
      </c>
    </row>
    <row r="14532" customFormat="false" ht="13.8" hidden="false" customHeight="false" outlineLevel="0" collapsed="false">
      <c r="D14532" s="875" t="n">
        <v>25321</v>
      </c>
      <c r="E14532" s="880" t="n">
        <v>6.19</v>
      </c>
      <c r="F14532" s="877" t="n">
        <f aca="false">IFERROR(E14532/100,"")</f>
        <v>0.0619</v>
      </c>
    </row>
    <row r="14533" customFormat="false" ht="13.8" hidden="false" customHeight="false" outlineLevel="0" collapsed="false">
      <c r="D14533" s="875" t="n">
        <v>25318</v>
      </c>
      <c r="E14533" s="880" t="n">
        <v>6.15</v>
      </c>
      <c r="F14533" s="877" t="n">
        <f aca="false">IFERROR(E14533/100,"")</f>
        <v>0.0615</v>
      </c>
    </row>
    <row r="14534" customFormat="false" ht="13.8" hidden="false" customHeight="false" outlineLevel="0" collapsed="false">
      <c r="D14534" s="875" t="n">
        <v>25317</v>
      </c>
      <c r="E14534" s="880" t="n">
        <v>6.14</v>
      </c>
      <c r="F14534" s="877" t="n">
        <f aca="false">IFERROR(E14534/100,"")</f>
        <v>0.0614</v>
      </c>
    </row>
    <row r="14535" customFormat="false" ht="13.8" hidden="false" customHeight="false" outlineLevel="0" collapsed="false">
      <c r="D14535" s="875" t="n">
        <v>25316</v>
      </c>
      <c r="E14535" s="880" t="n">
        <v>6.12</v>
      </c>
      <c r="F14535" s="877" t="n">
        <f aca="false">IFERROR(E14535/100,"")</f>
        <v>0.0612</v>
      </c>
    </row>
    <row r="14536" customFormat="false" ht="13.8" hidden="false" customHeight="false" outlineLevel="0" collapsed="false">
      <c r="D14536" s="875" t="n">
        <v>25315</v>
      </c>
      <c r="E14536" s="880" t="n">
        <v>6.12</v>
      </c>
      <c r="F14536" s="877" t="n">
        <f aca="false">IFERROR(E14536/100,"")</f>
        <v>0.0612</v>
      </c>
    </row>
    <row r="14537" customFormat="false" ht="13.8" hidden="false" customHeight="false" outlineLevel="0" collapsed="false">
      <c r="D14537" s="875" t="n">
        <v>25314</v>
      </c>
      <c r="E14537" s="880" t="n">
        <v>6.14</v>
      </c>
      <c r="F14537" s="877" t="n">
        <f aca="false">IFERROR(E14537/100,"")</f>
        <v>0.0614</v>
      </c>
    </row>
    <row r="14538" customFormat="false" ht="13.8" hidden="false" customHeight="false" outlineLevel="0" collapsed="false">
      <c r="D14538" s="875" t="n">
        <v>25311</v>
      </c>
      <c r="E14538" s="880" t="n">
        <v>6.16</v>
      </c>
      <c r="F14538" s="877" t="n">
        <f aca="false">IFERROR(E14538/100,"")</f>
        <v>0.0616</v>
      </c>
    </row>
    <row r="14539" customFormat="false" ht="13.8" hidden="false" customHeight="false" outlineLevel="0" collapsed="false">
      <c r="D14539" s="875" t="n">
        <v>25310</v>
      </c>
      <c r="E14539" s="880" t="n">
        <v>6.13</v>
      </c>
      <c r="F14539" s="877" t="n">
        <f aca="false">IFERROR(E14539/100,"")</f>
        <v>0.0613</v>
      </c>
    </row>
    <row r="14540" customFormat="false" ht="13.8" hidden="false" customHeight="false" outlineLevel="0" collapsed="false">
      <c r="D14540" s="875" t="n">
        <v>25309</v>
      </c>
      <c r="E14540" s="880" t="n">
        <v>6.1</v>
      </c>
      <c r="F14540" s="877" t="n">
        <f aca="false">IFERROR(E14540/100,"")</f>
        <v>0.061</v>
      </c>
    </row>
    <row r="14541" customFormat="false" ht="13.8" hidden="false" customHeight="false" outlineLevel="0" collapsed="false">
      <c r="D14541" s="875" t="n">
        <v>25308</v>
      </c>
      <c r="E14541" s="880" t="n">
        <v>6.11</v>
      </c>
      <c r="F14541" s="877" t="n">
        <f aca="false">IFERROR(E14541/100,"")</f>
        <v>0.0611</v>
      </c>
    </row>
    <row r="14542" customFormat="false" ht="13.8" hidden="false" customHeight="false" outlineLevel="0" collapsed="false">
      <c r="D14542" s="875" t="n">
        <v>25307</v>
      </c>
      <c r="E14542" s="880" t="n">
        <v>6.06</v>
      </c>
      <c r="F14542" s="877" t="n">
        <f aca="false">IFERROR(E14542/100,"")</f>
        <v>0.0606</v>
      </c>
    </row>
    <row r="14543" customFormat="false" ht="13.8" hidden="false" customHeight="false" outlineLevel="0" collapsed="false">
      <c r="D14543" s="875" t="n">
        <v>25304</v>
      </c>
      <c r="E14543" s="880" t="n">
        <v>6.15</v>
      </c>
      <c r="F14543" s="877" t="n">
        <f aca="false">IFERROR(E14543/100,"")</f>
        <v>0.0615</v>
      </c>
    </row>
    <row r="14544" customFormat="false" ht="13.8" hidden="false" customHeight="false" outlineLevel="0" collapsed="false">
      <c r="D14544" s="875" t="n">
        <v>25303</v>
      </c>
      <c r="E14544" s="880" t="n">
        <v>6.18</v>
      </c>
      <c r="F14544" s="877" t="n">
        <f aca="false">IFERROR(E14544/100,"")</f>
        <v>0.0618</v>
      </c>
    </row>
    <row r="14545" customFormat="false" ht="13.8" hidden="false" customHeight="false" outlineLevel="0" collapsed="false">
      <c r="D14545" s="875" t="n">
        <v>25302</v>
      </c>
      <c r="E14545" s="880" t="n">
        <v>6.19</v>
      </c>
      <c r="F14545" s="877" t="n">
        <f aca="false">IFERROR(E14545/100,"")</f>
        <v>0.0619</v>
      </c>
    </row>
    <row r="14546" customFormat="false" ht="13.8" hidden="false" customHeight="false" outlineLevel="0" collapsed="false">
      <c r="D14546" s="875" t="n">
        <v>25301</v>
      </c>
      <c r="E14546" s="880" t="n">
        <v>6.25</v>
      </c>
      <c r="F14546" s="877" t="n">
        <f aca="false">IFERROR(E14546/100,"")</f>
        <v>0.0625</v>
      </c>
    </row>
    <row r="14547" customFormat="false" ht="13.8" hidden="false" customHeight="false" outlineLevel="0" collapsed="false">
      <c r="D14547" s="875" t="n">
        <v>25300</v>
      </c>
      <c r="E14547" s="880" t="n">
        <v>6.28</v>
      </c>
      <c r="F14547" s="877" t="n">
        <f aca="false">IFERROR(E14547/100,"")</f>
        <v>0.0628</v>
      </c>
    </row>
    <row r="14548" customFormat="false" ht="13.8" hidden="false" customHeight="false" outlineLevel="0" collapsed="false">
      <c r="D14548" s="875" t="n">
        <v>25297</v>
      </c>
      <c r="E14548" s="867" t="e">
        <f aca="false">NA()</f>
        <v>#N/A</v>
      </c>
      <c r="F14548" s="877" t="str">
        <f aca="false">IFERROR(E14548/100,"")</f>
        <v/>
      </c>
    </row>
    <row r="14549" customFormat="false" ht="13.8" hidden="false" customHeight="false" outlineLevel="0" collapsed="false">
      <c r="D14549" s="875" t="n">
        <v>25296</v>
      </c>
      <c r="E14549" s="880" t="n">
        <v>6.26</v>
      </c>
      <c r="F14549" s="877" t="n">
        <f aca="false">IFERROR(E14549/100,"")</f>
        <v>0.0626</v>
      </c>
    </row>
    <row r="14550" customFormat="false" ht="13.8" hidden="false" customHeight="false" outlineLevel="0" collapsed="false">
      <c r="D14550" s="875" t="n">
        <v>25295</v>
      </c>
      <c r="E14550" s="880" t="n">
        <v>6.25</v>
      </c>
      <c r="F14550" s="877" t="n">
        <f aca="false">IFERROR(E14550/100,"")</f>
        <v>0.0625</v>
      </c>
    </row>
    <row r="14551" customFormat="false" ht="13.8" hidden="false" customHeight="false" outlineLevel="0" collapsed="false">
      <c r="D14551" s="875" t="n">
        <v>25294</v>
      </c>
      <c r="E14551" s="880" t="n">
        <v>6.25</v>
      </c>
      <c r="F14551" s="877" t="n">
        <f aca="false">IFERROR(E14551/100,"")</f>
        <v>0.0625</v>
      </c>
    </row>
    <row r="14552" customFormat="false" ht="13.8" hidden="false" customHeight="false" outlineLevel="0" collapsed="false">
      <c r="D14552" s="875" t="n">
        <v>25293</v>
      </c>
      <c r="E14552" s="867" t="e">
        <f aca="false">NA()</f>
        <v>#N/A</v>
      </c>
      <c r="F14552" s="877" t="str">
        <f aca="false">IFERROR(E14552/100,"")</f>
        <v/>
      </c>
    </row>
    <row r="14553" customFormat="false" ht="13.8" hidden="false" customHeight="false" outlineLevel="0" collapsed="false">
      <c r="D14553" s="875" t="n">
        <v>25290</v>
      </c>
      <c r="E14553" s="880" t="n">
        <v>6.3</v>
      </c>
      <c r="F14553" s="877" t="n">
        <f aca="false">IFERROR(E14553/100,"")</f>
        <v>0.063</v>
      </c>
    </row>
    <row r="14554" customFormat="false" ht="13.8" hidden="false" customHeight="false" outlineLevel="0" collapsed="false">
      <c r="D14554" s="875" t="n">
        <v>25289</v>
      </c>
      <c r="E14554" s="880" t="n">
        <v>6.33</v>
      </c>
      <c r="F14554" s="877" t="n">
        <f aca="false">IFERROR(E14554/100,"")</f>
        <v>0.0633</v>
      </c>
    </row>
    <row r="14555" customFormat="false" ht="13.8" hidden="false" customHeight="false" outlineLevel="0" collapsed="false">
      <c r="D14555" s="875" t="n">
        <v>25288</v>
      </c>
      <c r="E14555" s="880" t="n">
        <v>6.32</v>
      </c>
      <c r="F14555" s="877" t="n">
        <f aca="false">IFERROR(E14555/100,"")</f>
        <v>0.0632</v>
      </c>
    </row>
    <row r="14556" customFormat="false" ht="13.8" hidden="false" customHeight="false" outlineLevel="0" collapsed="false">
      <c r="D14556" s="875" t="n">
        <v>25287</v>
      </c>
      <c r="E14556" s="880" t="n">
        <v>6.3</v>
      </c>
      <c r="F14556" s="877" t="n">
        <f aca="false">IFERROR(E14556/100,"")</f>
        <v>0.063</v>
      </c>
    </row>
    <row r="14557" customFormat="false" ht="13.8" hidden="false" customHeight="false" outlineLevel="0" collapsed="false">
      <c r="D14557" s="875" t="n">
        <v>25286</v>
      </c>
      <c r="E14557" s="880" t="n">
        <v>6.28</v>
      </c>
      <c r="F14557" s="877" t="n">
        <f aca="false">IFERROR(E14557/100,"")</f>
        <v>0.0628</v>
      </c>
    </row>
    <row r="14558" customFormat="false" ht="13.8" hidden="false" customHeight="false" outlineLevel="0" collapsed="false">
      <c r="D14558" s="875" t="n">
        <v>25283</v>
      </c>
      <c r="E14558" s="880" t="n">
        <v>6.29</v>
      </c>
      <c r="F14558" s="877" t="n">
        <f aca="false">IFERROR(E14558/100,"")</f>
        <v>0.0629</v>
      </c>
    </row>
    <row r="14559" customFormat="false" ht="13.8" hidden="false" customHeight="false" outlineLevel="0" collapsed="false">
      <c r="D14559" s="875" t="n">
        <v>25282</v>
      </c>
      <c r="E14559" s="880" t="n">
        <v>6.31</v>
      </c>
      <c r="F14559" s="877" t="n">
        <f aca="false">IFERROR(E14559/100,"")</f>
        <v>0.0631</v>
      </c>
    </row>
    <row r="14560" customFormat="false" ht="13.8" hidden="false" customHeight="false" outlineLevel="0" collapsed="false">
      <c r="D14560" s="875" t="n">
        <v>25281</v>
      </c>
      <c r="E14560" s="880" t="n">
        <v>6.32</v>
      </c>
      <c r="F14560" s="877" t="n">
        <f aca="false">IFERROR(E14560/100,"")</f>
        <v>0.0632</v>
      </c>
    </row>
    <row r="14561" customFormat="false" ht="13.8" hidden="false" customHeight="false" outlineLevel="0" collapsed="false">
      <c r="D14561" s="875" t="n">
        <v>25280</v>
      </c>
      <c r="E14561" s="880" t="n">
        <v>6.35</v>
      </c>
      <c r="F14561" s="877" t="n">
        <f aca="false">IFERROR(E14561/100,"")</f>
        <v>0.0635</v>
      </c>
    </row>
    <row r="14562" customFormat="false" ht="13.8" hidden="false" customHeight="false" outlineLevel="0" collapsed="false">
      <c r="D14562" s="875" t="n">
        <v>25279</v>
      </c>
      <c r="E14562" s="880" t="n">
        <v>6.35</v>
      </c>
      <c r="F14562" s="877" t="n">
        <f aca="false">IFERROR(E14562/100,"")</f>
        <v>0.0635</v>
      </c>
    </row>
    <row r="14563" customFormat="false" ht="13.8" hidden="false" customHeight="false" outlineLevel="0" collapsed="false">
      <c r="D14563" s="875" t="n">
        <v>25276</v>
      </c>
      <c r="E14563" s="880" t="n">
        <v>6.31</v>
      </c>
      <c r="F14563" s="877" t="n">
        <f aca="false">IFERROR(E14563/100,"")</f>
        <v>0.0631</v>
      </c>
    </row>
    <row r="14564" customFormat="false" ht="13.8" hidden="false" customHeight="false" outlineLevel="0" collapsed="false">
      <c r="D14564" s="875" t="n">
        <v>25275</v>
      </c>
      <c r="E14564" s="880" t="n">
        <v>6.32</v>
      </c>
      <c r="F14564" s="877" t="n">
        <f aca="false">IFERROR(E14564/100,"")</f>
        <v>0.0632</v>
      </c>
    </row>
    <row r="14565" customFormat="false" ht="13.8" hidden="false" customHeight="false" outlineLevel="0" collapsed="false">
      <c r="D14565" s="875" t="n">
        <v>25274</v>
      </c>
      <c r="E14565" s="880" t="n">
        <v>6.31</v>
      </c>
      <c r="F14565" s="877" t="n">
        <f aca="false">IFERROR(E14565/100,"")</f>
        <v>0.0631</v>
      </c>
    </row>
    <row r="14566" customFormat="false" ht="13.8" hidden="false" customHeight="false" outlineLevel="0" collapsed="false">
      <c r="D14566" s="875" t="n">
        <v>25273</v>
      </c>
      <c r="E14566" s="880" t="n">
        <v>6.3</v>
      </c>
      <c r="F14566" s="877" t="n">
        <f aca="false">IFERROR(E14566/100,"")</f>
        <v>0.063</v>
      </c>
    </row>
    <row r="14567" customFormat="false" ht="13.8" hidden="false" customHeight="false" outlineLevel="0" collapsed="false">
      <c r="D14567" s="875" t="n">
        <v>25272</v>
      </c>
      <c r="E14567" s="880" t="n">
        <v>6.27</v>
      </c>
      <c r="F14567" s="877" t="n">
        <f aca="false">IFERROR(E14567/100,"")</f>
        <v>0.0627</v>
      </c>
    </row>
    <row r="14568" customFormat="false" ht="13.8" hidden="false" customHeight="false" outlineLevel="0" collapsed="false">
      <c r="D14568" s="875" t="n">
        <v>25269</v>
      </c>
      <c r="E14568" s="880" t="n">
        <v>6.27</v>
      </c>
      <c r="F14568" s="877" t="n">
        <f aca="false">IFERROR(E14568/100,"")</f>
        <v>0.0627</v>
      </c>
    </row>
    <row r="14569" customFormat="false" ht="13.8" hidden="false" customHeight="false" outlineLevel="0" collapsed="false">
      <c r="D14569" s="875" t="n">
        <v>25268</v>
      </c>
      <c r="E14569" s="880" t="n">
        <v>6.26</v>
      </c>
      <c r="F14569" s="877" t="n">
        <f aca="false">IFERROR(E14569/100,"")</f>
        <v>0.0626</v>
      </c>
    </row>
    <row r="14570" customFormat="false" ht="13.8" hidden="false" customHeight="false" outlineLevel="0" collapsed="false">
      <c r="D14570" s="875" t="n">
        <v>25267</v>
      </c>
      <c r="E14570" s="880" t="n">
        <v>6.24</v>
      </c>
      <c r="F14570" s="877" t="n">
        <f aca="false">IFERROR(E14570/100,"")</f>
        <v>0.0624</v>
      </c>
    </row>
    <row r="14571" customFormat="false" ht="13.8" hidden="false" customHeight="false" outlineLevel="0" collapsed="false">
      <c r="D14571" s="875" t="n">
        <v>25266</v>
      </c>
      <c r="E14571" s="880" t="n">
        <v>6.24</v>
      </c>
      <c r="F14571" s="877" t="n">
        <f aca="false">IFERROR(E14571/100,"")</f>
        <v>0.0624</v>
      </c>
    </row>
    <row r="14572" customFormat="false" ht="13.8" hidden="false" customHeight="false" outlineLevel="0" collapsed="false">
      <c r="D14572" s="875" t="n">
        <v>25265</v>
      </c>
      <c r="E14572" s="880" t="n">
        <v>6.25</v>
      </c>
      <c r="F14572" s="877" t="n">
        <f aca="false">IFERROR(E14572/100,"")</f>
        <v>0.0625</v>
      </c>
    </row>
    <row r="14573" customFormat="false" ht="13.8" hidden="false" customHeight="false" outlineLevel="0" collapsed="false">
      <c r="D14573" s="875" t="n">
        <v>25262</v>
      </c>
      <c r="E14573" s="880" t="n">
        <v>6.26</v>
      </c>
      <c r="F14573" s="877" t="n">
        <f aca="false">IFERROR(E14573/100,"")</f>
        <v>0.0626</v>
      </c>
    </row>
    <row r="14574" customFormat="false" ht="13.8" hidden="false" customHeight="false" outlineLevel="0" collapsed="false">
      <c r="D14574" s="875" t="n">
        <v>25261</v>
      </c>
      <c r="E14574" s="880" t="n">
        <v>6.27</v>
      </c>
      <c r="F14574" s="877" t="n">
        <f aca="false">IFERROR(E14574/100,"")</f>
        <v>0.0627</v>
      </c>
    </row>
    <row r="14575" customFormat="false" ht="13.8" hidden="false" customHeight="false" outlineLevel="0" collapsed="false">
      <c r="D14575" s="875" t="n">
        <v>25260</v>
      </c>
      <c r="E14575" s="880" t="n">
        <v>6.24</v>
      </c>
      <c r="F14575" s="877" t="n">
        <f aca="false">IFERROR(E14575/100,"")</f>
        <v>0.0624</v>
      </c>
    </row>
    <row r="14576" customFormat="false" ht="13.8" hidden="false" customHeight="false" outlineLevel="0" collapsed="false">
      <c r="D14576" s="875" t="n">
        <v>25259</v>
      </c>
      <c r="E14576" s="880" t="n">
        <v>6.24</v>
      </c>
      <c r="F14576" s="877" t="n">
        <f aca="false">IFERROR(E14576/100,"")</f>
        <v>0.0624</v>
      </c>
    </row>
    <row r="14577" customFormat="false" ht="13.8" hidden="false" customHeight="false" outlineLevel="0" collapsed="false">
      <c r="D14577" s="875" t="n">
        <v>25258</v>
      </c>
      <c r="E14577" s="880" t="n">
        <v>6.22</v>
      </c>
      <c r="F14577" s="877" t="n">
        <f aca="false">IFERROR(E14577/100,"")</f>
        <v>0.0622</v>
      </c>
    </row>
    <row r="14578" customFormat="false" ht="13.8" hidden="false" customHeight="false" outlineLevel="0" collapsed="false">
      <c r="D14578" s="875" t="n">
        <v>25255</v>
      </c>
      <c r="E14578" s="880" t="n">
        <v>6.24</v>
      </c>
      <c r="F14578" s="877" t="n">
        <f aca="false">IFERROR(E14578/100,"")</f>
        <v>0.0624</v>
      </c>
    </row>
    <row r="14579" customFormat="false" ht="13.8" hidden="false" customHeight="false" outlineLevel="0" collapsed="false">
      <c r="D14579" s="875" t="n">
        <v>25254</v>
      </c>
      <c r="E14579" s="880" t="n">
        <v>6.23</v>
      </c>
      <c r="F14579" s="877" t="n">
        <f aca="false">IFERROR(E14579/100,"")</f>
        <v>0.0623</v>
      </c>
    </row>
    <row r="14580" customFormat="false" ht="13.8" hidden="false" customHeight="false" outlineLevel="0" collapsed="false">
      <c r="D14580" s="875" t="n">
        <v>25253</v>
      </c>
      <c r="E14580" s="880" t="n">
        <v>6.2</v>
      </c>
      <c r="F14580" s="877" t="n">
        <f aca="false">IFERROR(E14580/100,"")</f>
        <v>0.062</v>
      </c>
    </row>
    <row r="14581" customFormat="false" ht="13.8" hidden="false" customHeight="false" outlineLevel="0" collapsed="false">
      <c r="D14581" s="875" t="n">
        <v>25252</v>
      </c>
      <c r="E14581" s="880" t="n">
        <v>6.16</v>
      </c>
      <c r="F14581" s="877" t="n">
        <f aca="false">IFERROR(E14581/100,"")</f>
        <v>0.0616</v>
      </c>
    </row>
    <row r="14582" customFormat="false" ht="13.8" hidden="false" customHeight="false" outlineLevel="0" collapsed="false">
      <c r="D14582" s="875" t="n">
        <v>25251</v>
      </c>
      <c r="E14582" s="880" t="n">
        <v>6.14</v>
      </c>
      <c r="F14582" s="877" t="n">
        <f aca="false">IFERROR(E14582/100,"")</f>
        <v>0.0614</v>
      </c>
    </row>
    <row r="14583" customFormat="false" ht="13.8" hidden="false" customHeight="false" outlineLevel="0" collapsed="false">
      <c r="D14583" s="875" t="n">
        <v>25248</v>
      </c>
      <c r="E14583" s="880" t="n">
        <v>6.11</v>
      </c>
      <c r="F14583" s="877" t="n">
        <f aca="false">IFERROR(E14583/100,"")</f>
        <v>0.0611</v>
      </c>
    </row>
    <row r="14584" customFormat="false" ht="13.8" hidden="false" customHeight="false" outlineLevel="0" collapsed="false">
      <c r="D14584" s="875" t="n">
        <v>25247</v>
      </c>
      <c r="E14584" s="880" t="n">
        <v>6.09</v>
      </c>
      <c r="F14584" s="877" t="n">
        <f aca="false">IFERROR(E14584/100,"")</f>
        <v>0.0609</v>
      </c>
    </row>
    <row r="14585" customFormat="false" ht="13.8" hidden="false" customHeight="false" outlineLevel="0" collapsed="false">
      <c r="D14585" s="875" t="n">
        <v>25246</v>
      </c>
      <c r="E14585" s="867" t="e">
        <f aca="false">NA()</f>
        <v>#N/A</v>
      </c>
      <c r="F14585" s="877" t="str">
        <f aca="false">IFERROR(E14585/100,"")</f>
        <v/>
      </c>
    </row>
    <row r="14586" customFormat="false" ht="13.8" hidden="false" customHeight="false" outlineLevel="0" collapsed="false">
      <c r="D14586" s="875" t="n">
        <v>25245</v>
      </c>
      <c r="E14586" s="880" t="n">
        <v>6.1</v>
      </c>
      <c r="F14586" s="877" t="n">
        <f aca="false">IFERROR(E14586/100,"")</f>
        <v>0.061</v>
      </c>
    </row>
    <row r="14587" customFormat="false" ht="13.8" hidden="false" customHeight="false" outlineLevel="0" collapsed="false">
      <c r="D14587" s="875" t="n">
        <v>25244</v>
      </c>
      <c r="E14587" s="880" t="n">
        <v>6.14</v>
      </c>
      <c r="F14587" s="877" t="n">
        <f aca="false">IFERROR(E14587/100,"")</f>
        <v>0.0614</v>
      </c>
    </row>
    <row r="14588" customFormat="false" ht="13.8" hidden="false" customHeight="false" outlineLevel="0" collapsed="false">
      <c r="D14588" s="875" t="n">
        <v>25241</v>
      </c>
      <c r="E14588" s="880" t="n">
        <v>6.14</v>
      </c>
      <c r="F14588" s="877" t="n">
        <f aca="false">IFERROR(E14588/100,"")</f>
        <v>0.0614</v>
      </c>
    </row>
    <row r="14589" customFormat="false" ht="13.8" hidden="false" customHeight="false" outlineLevel="0" collapsed="false">
      <c r="D14589" s="875" t="n">
        <v>25240</v>
      </c>
      <c r="E14589" s="880" t="n">
        <v>6.2</v>
      </c>
      <c r="F14589" s="877" t="n">
        <f aca="false">IFERROR(E14589/100,"")</f>
        <v>0.062</v>
      </c>
    </row>
    <row r="14590" customFormat="false" ht="13.8" hidden="false" customHeight="false" outlineLevel="0" collapsed="false">
      <c r="D14590" s="875" t="n">
        <v>25239</v>
      </c>
      <c r="E14590" s="880" t="n">
        <v>6.19</v>
      </c>
      <c r="F14590" s="877" t="n">
        <f aca="false">IFERROR(E14590/100,"")</f>
        <v>0.0619</v>
      </c>
    </row>
    <row r="14591" customFormat="false" ht="13.8" hidden="false" customHeight="false" outlineLevel="0" collapsed="false">
      <c r="D14591" s="875" t="n">
        <v>25238</v>
      </c>
      <c r="E14591" s="880" t="n">
        <v>6.2</v>
      </c>
      <c r="F14591" s="877" t="n">
        <f aca="false">IFERROR(E14591/100,"")</f>
        <v>0.062</v>
      </c>
    </row>
    <row r="14592" customFormat="false" ht="13.8" hidden="false" customHeight="false" outlineLevel="0" collapsed="false">
      <c r="D14592" s="875" t="n">
        <v>25237</v>
      </c>
      <c r="E14592" s="880" t="n">
        <v>6.22</v>
      </c>
      <c r="F14592" s="877" t="n">
        <f aca="false">IFERROR(E14592/100,"")</f>
        <v>0.0622</v>
      </c>
    </row>
    <row r="14593" customFormat="false" ht="13.8" hidden="false" customHeight="false" outlineLevel="0" collapsed="false">
      <c r="D14593" s="875" t="n">
        <v>25234</v>
      </c>
      <c r="E14593" s="880" t="n">
        <v>6.19</v>
      </c>
      <c r="F14593" s="877" t="n">
        <f aca="false">IFERROR(E14593/100,"")</f>
        <v>0.0619</v>
      </c>
    </row>
    <row r="14594" customFormat="false" ht="13.8" hidden="false" customHeight="false" outlineLevel="0" collapsed="false">
      <c r="D14594" s="875" t="n">
        <v>25233</v>
      </c>
      <c r="E14594" s="880" t="n">
        <v>6.14</v>
      </c>
      <c r="F14594" s="877" t="n">
        <f aca="false">IFERROR(E14594/100,"")</f>
        <v>0.0614</v>
      </c>
    </row>
    <row r="14595" customFormat="false" ht="13.8" hidden="false" customHeight="false" outlineLevel="0" collapsed="false">
      <c r="D14595" s="875" t="n">
        <v>25232</v>
      </c>
      <c r="E14595" s="880" t="n">
        <v>6.09</v>
      </c>
      <c r="F14595" s="877" t="n">
        <f aca="false">IFERROR(E14595/100,"")</f>
        <v>0.0609</v>
      </c>
    </row>
    <row r="14596" customFormat="false" ht="13.8" hidden="false" customHeight="false" outlineLevel="0" collapsed="false">
      <c r="D14596" s="875" t="n">
        <v>25231</v>
      </c>
      <c r="E14596" s="880" t="n">
        <v>6.05</v>
      </c>
      <c r="F14596" s="877" t="n">
        <f aca="false">IFERROR(E14596/100,"")</f>
        <v>0.0605</v>
      </c>
    </row>
    <row r="14597" customFormat="false" ht="13.8" hidden="false" customHeight="false" outlineLevel="0" collapsed="false">
      <c r="D14597" s="875" t="n">
        <v>25230</v>
      </c>
      <c r="E14597" s="880" t="n">
        <v>6.03</v>
      </c>
      <c r="F14597" s="877" t="n">
        <f aca="false">IFERROR(E14597/100,"")</f>
        <v>0.0603</v>
      </c>
    </row>
    <row r="14598" customFormat="false" ht="13.8" hidden="false" customHeight="false" outlineLevel="0" collapsed="false">
      <c r="D14598" s="875" t="n">
        <v>25227</v>
      </c>
      <c r="E14598" s="880" t="n">
        <v>6.01</v>
      </c>
      <c r="F14598" s="877" t="n">
        <f aca="false">IFERROR(E14598/100,"")</f>
        <v>0.0601</v>
      </c>
    </row>
    <row r="14599" customFormat="false" ht="13.8" hidden="false" customHeight="false" outlineLevel="0" collapsed="false">
      <c r="D14599" s="875" t="n">
        <v>25226</v>
      </c>
      <c r="E14599" s="880" t="n">
        <v>6.02</v>
      </c>
      <c r="F14599" s="877" t="n">
        <f aca="false">IFERROR(E14599/100,"")</f>
        <v>0.0602</v>
      </c>
    </row>
    <row r="14600" customFormat="false" ht="13.8" hidden="false" customHeight="false" outlineLevel="0" collapsed="false">
      <c r="D14600" s="875" t="n">
        <v>25225</v>
      </c>
      <c r="E14600" s="880" t="n">
        <v>6.03</v>
      </c>
      <c r="F14600" s="877" t="n">
        <f aca="false">IFERROR(E14600/100,"")</f>
        <v>0.0603</v>
      </c>
    </row>
    <row r="14601" customFormat="false" ht="13.8" hidden="false" customHeight="false" outlineLevel="0" collapsed="false">
      <c r="D14601" s="875" t="n">
        <v>25224</v>
      </c>
      <c r="E14601" s="880" t="n">
        <v>5.97</v>
      </c>
      <c r="F14601" s="877" t="n">
        <f aca="false">IFERROR(E14601/100,"")</f>
        <v>0.0597</v>
      </c>
    </row>
    <row r="14602" customFormat="false" ht="13.8" hidden="false" customHeight="false" outlineLevel="0" collapsed="false">
      <c r="D14602" s="875" t="n">
        <v>25223</v>
      </c>
      <c r="E14602" s="880" t="n">
        <v>5.95</v>
      </c>
      <c r="F14602" s="877" t="n">
        <f aca="false">IFERROR(E14602/100,"")</f>
        <v>0.0595</v>
      </c>
    </row>
    <row r="14603" customFormat="false" ht="13.8" hidden="false" customHeight="false" outlineLevel="0" collapsed="false">
      <c r="D14603" s="875" t="n">
        <v>25220</v>
      </c>
      <c r="E14603" s="880" t="n">
        <v>5.97</v>
      </c>
      <c r="F14603" s="877" t="n">
        <f aca="false">IFERROR(E14603/100,"")</f>
        <v>0.0597</v>
      </c>
    </row>
    <row r="14604" customFormat="false" ht="13.8" hidden="false" customHeight="false" outlineLevel="0" collapsed="false">
      <c r="D14604" s="875" t="n">
        <v>25219</v>
      </c>
      <c r="E14604" s="880" t="n">
        <v>5.98</v>
      </c>
      <c r="F14604" s="877" t="n">
        <f aca="false">IFERROR(E14604/100,"")</f>
        <v>0.0598</v>
      </c>
    </row>
    <row r="14605" customFormat="false" ht="13.8" hidden="false" customHeight="false" outlineLevel="0" collapsed="false">
      <c r="D14605" s="875" t="n">
        <v>25218</v>
      </c>
      <c r="E14605" s="880" t="n">
        <v>6.02</v>
      </c>
      <c r="F14605" s="877" t="n">
        <f aca="false">IFERROR(E14605/100,"")</f>
        <v>0.0602</v>
      </c>
    </row>
    <row r="14606" customFormat="false" ht="13.8" hidden="false" customHeight="false" outlineLevel="0" collapsed="false">
      <c r="D14606" s="875" t="n">
        <v>25217</v>
      </c>
      <c r="E14606" s="880" t="n">
        <v>6.04</v>
      </c>
      <c r="F14606" s="877" t="n">
        <f aca="false">IFERROR(E14606/100,"")</f>
        <v>0.0604</v>
      </c>
    </row>
    <row r="14607" customFormat="false" ht="13.8" hidden="false" customHeight="false" outlineLevel="0" collapsed="false">
      <c r="D14607" s="875" t="n">
        <v>25216</v>
      </c>
      <c r="E14607" s="880" t="n">
        <v>6.04</v>
      </c>
      <c r="F14607" s="877" t="n">
        <f aca="false">IFERROR(E14607/100,"")</f>
        <v>0.0604</v>
      </c>
    </row>
    <row r="14608" customFormat="false" ht="13.8" hidden="false" customHeight="false" outlineLevel="0" collapsed="false">
      <c r="D14608" s="875" t="n">
        <v>25213</v>
      </c>
      <c r="E14608" s="880" t="n">
        <v>6.03</v>
      </c>
      <c r="F14608" s="877" t="n">
        <f aca="false">IFERROR(E14608/100,"")</f>
        <v>0.0603</v>
      </c>
    </row>
    <row r="14609" customFormat="false" ht="13.8" hidden="false" customHeight="false" outlineLevel="0" collapsed="false">
      <c r="D14609" s="875" t="n">
        <v>25212</v>
      </c>
      <c r="E14609" s="880" t="n">
        <v>6.04</v>
      </c>
      <c r="F14609" s="877" t="n">
        <f aca="false">IFERROR(E14609/100,"")</f>
        <v>0.0604</v>
      </c>
    </row>
    <row r="14610" customFormat="false" ht="13.8" hidden="false" customHeight="false" outlineLevel="0" collapsed="false">
      <c r="D14610" s="875" t="n">
        <v>25211</v>
      </c>
      <c r="E14610" s="880" t="n">
        <v>6.09</v>
      </c>
      <c r="F14610" s="877" t="n">
        <f aca="false">IFERROR(E14610/100,"")</f>
        <v>0.0609</v>
      </c>
    </row>
    <row r="14611" customFormat="false" ht="13.8" hidden="false" customHeight="false" outlineLevel="0" collapsed="false">
      <c r="D14611" s="875" t="n">
        <v>25210</v>
      </c>
      <c r="E14611" s="880" t="n">
        <v>6.14</v>
      </c>
      <c r="F14611" s="877" t="n">
        <f aca="false">IFERROR(E14611/100,"")</f>
        <v>0.0614</v>
      </c>
    </row>
    <row r="14612" customFormat="false" ht="13.8" hidden="false" customHeight="false" outlineLevel="0" collapsed="false">
      <c r="D14612" s="875" t="n">
        <v>25209</v>
      </c>
      <c r="E14612" s="880" t="n">
        <v>6.04</v>
      </c>
      <c r="F14612" s="877" t="n">
        <f aca="false">IFERROR(E14612/100,"")</f>
        <v>0.0604</v>
      </c>
    </row>
    <row r="14613" customFormat="false" ht="13.8" hidden="false" customHeight="false" outlineLevel="0" collapsed="false">
      <c r="D14613" s="875" t="n">
        <v>25206</v>
      </c>
      <c r="E14613" s="880" t="n">
        <v>6.01</v>
      </c>
      <c r="F14613" s="877" t="n">
        <f aca="false">IFERROR(E14613/100,"")</f>
        <v>0.0601</v>
      </c>
    </row>
    <row r="14614" customFormat="false" ht="13.8" hidden="false" customHeight="false" outlineLevel="0" collapsed="false">
      <c r="D14614" s="875" t="n">
        <v>25205</v>
      </c>
      <c r="E14614" s="880" t="n">
        <v>6.04</v>
      </c>
      <c r="F14614" s="877" t="n">
        <f aca="false">IFERROR(E14614/100,"")</f>
        <v>0.0604</v>
      </c>
    </row>
    <row r="14615" customFormat="false" ht="13.8" hidden="false" customHeight="false" outlineLevel="0" collapsed="false">
      <c r="D14615" s="875" t="n">
        <v>25204</v>
      </c>
      <c r="E14615" s="867" t="e">
        <f aca="false">NA()</f>
        <v>#N/A</v>
      </c>
      <c r="F14615" s="877" t="str">
        <f aca="false">IFERROR(E14615/100,"")</f>
        <v/>
      </c>
    </row>
    <row r="14616" customFormat="false" ht="13.8" hidden="false" customHeight="false" outlineLevel="0" collapsed="false">
      <c r="D14616" s="875" t="n">
        <v>25203</v>
      </c>
      <c r="E14616" s="880" t="n">
        <v>6.16</v>
      </c>
      <c r="F14616" s="877" t="n">
        <f aca="false">IFERROR(E14616/100,"")</f>
        <v>0.0616</v>
      </c>
    </row>
    <row r="14617" customFormat="false" ht="13.8" hidden="false" customHeight="false" outlineLevel="0" collapsed="false">
      <c r="D14617" s="875" t="n">
        <v>25202</v>
      </c>
      <c r="E14617" s="880" t="n">
        <v>6.21</v>
      </c>
      <c r="F14617" s="877" t="n">
        <f aca="false">IFERROR(E14617/100,"")</f>
        <v>0.0621</v>
      </c>
    </row>
    <row r="14618" customFormat="false" ht="13.8" hidden="false" customHeight="false" outlineLevel="0" collapsed="false">
      <c r="D14618" s="875" t="n">
        <v>25199</v>
      </c>
      <c r="E14618" s="880" t="n">
        <v>6.2</v>
      </c>
      <c r="F14618" s="877" t="n">
        <f aca="false">IFERROR(E14618/100,"")</f>
        <v>0.062</v>
      </c>
    </row>
    <row r="14619" customFormat="false" ht="13.8" hidden="false" customHeight="false" outlineLevel="0" collapsed="false">
      <c r="D14619" s="875" t="n">
        <v>25198</v>
      </c>
      <c r="E14619" s="880" t="n">
        <v>6.17</v>
      </c>
      <c r="F14619" s="877" t="n">
        <f aca="false">IFERROR(E14619/100,"")</f>
        <v>0.0617</v>
      </c>
    </row>
    <row r="14620" customFormat="false" ht="13.8" hidden="false" customHeight="false" outlineLevel="0" collapsed="false">
      <c r="D14620" s="875" t="n">
        <v>25197</v>
      </c>
      <c r="E14620" s="867" t="e">
        <f aca="false">NA()</f>
        <v>#N/A</v>
      </c>
      <c r="F14620" s="877" t="str">
        <f aca="false">IFERROR(E14620/100,"")</f>
        <v/>
      </c>
    </row>
    <row r="14621" customFormat="false" ht="13.8" hidden="false" customHeight="false" outlineLevel="0" collapsed="false">
      <c r="D14621" s="875" t="n">
        <v>25196</v>
      </c>
      <c r="E14621" s="880" t="n">
        <v>6.27</v>
      </c>
      <c r="F14621" s="877" t="n">
        <f aca="false">IFERROR(E14621/100,"")</f>
        <v>0.0627</v>
      </c>
    </row>
    <row r="14622" customFormat="false" ht="13.8" hidden="false" customHeight="false" outlineLevel="0" collapsed="false">
      <c r="D14622" s="875" t="n">
        <v>25195</v>
      </c>
      <c r="E14622" s="880" t="n">
        <v>6.23</v>
      </c>
      <c r="F14622" s="877" t="n">
        <f aca="false">IFERROR(E14622/100,"")</f>
        <v>0.0623</v>
      </c>
    </row>
    <row r="14623" customFormat="false" ht="13.8" hidden="false" customHeight="false" outlineLevel="0" collapsed="false">
      <c r="D14623" s="875" t="n">
        <v>25192</v>
      </c>
      <c r="E14623" s="880" t="n">
        <v>6.14</v>
      </c>
      <c r="F14623" s="877" t="n">
        <f aca="false">IFERROR(E14623/100,"")</f>
        <v>0.0614</v>
      </c>
    </row>
    <row r="14624" customFormat="false" ht="13.8" hidden="false" customHeight="false" outlineLevel="0" collapsed="false">
      <c r="D14624" s="875" t="n">
        <v>25191</v>
      </c>
      <c r="E14624" s="880" t="n">
        <v>6.07</v>
      </c>
      <c r="F14624" s="877" t="n">
        <f aca="false">IFERROR(E14624/100,"")</f>
        <v>0.0607</v>
      </c>
    </row>
    <row r="14625" customFormat="false" ht="13.8" hidden="false" customHeight="false" outlineLevel="0" collapsed="false">
      <c r="D14625" s="875" t="n">
        <v>25190</v>
      </c>
      <c r="E14625" s="880" t="n">
        <v>6</v>
      </c>
      <c r="F14625" s="877" t="n">
        <f aca="false">IFERROR(E14625/100,"")</f>
        <v>0.06</v>
      </c>
    </row>
    <row r="14626" customFormat="false" ht="13.8" hidden="false" customHeight="false" outlineLevel="0" collapsed="false">
      <c r="D14626" s="875" t="n">
        <v>25189</v>
      </c>
      <c r="E14626" s="880" t="n">
        <v>5.97</v>
      </c>
      <c r="F14626" s="877" t="n">
        <f aca="false">IFERROR(E14626/100,"")</f>
        <v>0.0597</v>
      </c>
    </row>
    <row r="14627" customFormat="false" ht="13.8" hidden="false" customHeight="false" outlineLevel="0" collapsed="false">
      <c r="D14627" s="875" t="n">
        <v>25188</v>
      </c>
      <c r="E14627" s="880" t="n">
        <v>5.96</v>
      </c>
      <c r="F14627" s="877" t="n">
        <f aca="false">IFERROR(E14627/100,"")</f>
        <v>0.0596</v>
      </c>
    </row>
    <row r="14628" customFormat="false" ht="13.8" hidden="false" customHeight="false" outlineLevel="0" collapsed="false">
      <c r="D14628" s="875" t="n">
        <v>25185</v>
      </c>
      <c r="E14628" s="880" t="n">
        <v>5.93</v>
      </c>
      <c r="F14628" s="877" t="n">
        <f aca="false">IFERROR(E14628/100,"")</f>
        <v>0.0593</v>
      </c>
    </row>
    <row r="14629" customFormat="false" ht="13.8" hidden="false" customHeight="false" outlineLevel="0" collapsed="false">
      <c r="D14629" s="875" t="n">
        <v>25184</v>
      </c>
      <c r="E14629" s="880" t="n">
        <v>5.94</v>
      </c>
      <c r="F14629" s="877" t="n">
        <f aca="false">IFERROR(E14629/100,"")</f>
        <v>0.0594</v>
      </c>
    </row>
    <row r="14630" customFormat="false" ht="13.8" hidden="false" customHeight="false" outlineLevel="0" collapsed="false">
      <c r="D14630" s="875" t="n">
        <v>25183</v>
      </c>
      <c r="E14630" s="880" t="n">
        <v>5.93</v>
      </c>
      <c r="F14630" s="877" t="n">
        <f aca="false">IFERROR(E14630/100,"")</f>
        <v>0.0593</v>
      </c>
    </row>
    <row r="14631" customFormat="false" ht="13.8" hidden="false" customHeight="false" outlineLevel="0" collapsed="false">
      <c r="D14631" s="875" t="n">
        <v>25182</v>
      </c>
      <c r="E14631" s="880" t="n">
        <v>5.93</v>
      </c>
      <c r="F14631" s="877" t="n">
        <f aca="false">IFERROR(E14631/100,"")</f>
        <v>0.0593</v>
      </c>
    </row>
    <row r="14632" customFormat="false" ht="13.8" hidden="false" customHeight="false" outlineLevel="0" collapsed="false">
      <c r="D14632" s="875" t="n">
        <v>25181</v>
      </c>
      <c r="E14632" s="880" t="n">
        <v>5.92</v>
      </c>
      <c r="F14632" s="877" t="n">
        <f aca="false">IFERROR(E14632/100,"")</f>
        <v>0.0592</v>
      </c>
    </row>
    <row r="14633" customFormat="false" ht="13.8" hidden="false" customHeight="false" outlineLevel="0" collapsed="false">
      <c r="D14633" s="875" t="n">
        <v>25178</v>
      </c>
      <c r="E14633" s="880" t="n">
        <v>5.91</v>
      </c>
      <c r="F14633" s="877" t="n">
        <f aca="false">IFERROR(E14633/100,"")</f>
        <v>0.0591</v>
      </c>
    </row>
    <row r="14634" customFormat="false" ht="13.8" hidden="false" customHeight="false" outlineLevel="0" collapsed="false">
      <c r="D14634" s="875" t="n">
        <v>25177</v>
      </c>
      <c r="E14634" s="880" t="n">
        <v>5.93</v>
      </c>
      <c r="F14634" s="877" t="n">
        <f aca="false">IFERROR(E14634/100,"")</f>
        <v>0.0593</v>
      </c>
    </row>
    <row r="14635" customFormat="false" ht="13.8" hidden="false" customHeight="false" outlineLevel="0" collapsed="false">
      <c r="D14635" s="875" t="n">
        <v>25176</v>
      </c>
      <c r="E14635" s="880" t="n">
        <v>5.95</v>
      </c>
      <c r="F14635" s="877" t="n">
        <f aca="false">IFERROR(E14635/100,"")</f>
        <v>0.0595</v>
      </c>
    </row>
    <row r="14636" customFormat="false" ht="13.8" hidden="false" customHeight="false" outlineLevel="0" collapsed="false">
      <c r="D14636" s="875" t="n">
        <v>25175</v>
      </c>
      <c r="E14636" s="880" t="n">
        <v>5.96</v>
      </c>
      <c r="F14636" s="877" t="n">
        <f aca="false">IFERROR(E14636/100,"")</f>
        <v>0.0596</v>
      </c>
    </row>
    <row r="14637" customFormat="false" ht="13.8" hidden="false" customHeight="false" outlineLevel="0" collapsed="false">
      <c r="D14637" s="875" t="n">
        <v>25174</v>
      </c>
      <c r="E14637" s="880" t="n">
        <v>5.89</v>
      </c>
      <c r="F14637" s="877" t="n">
        <f aca="false">IFERROR(E14637/100,"")</f>
        <v>0.0589</v>
      </c>
    </row>
    <row r="14638" customFormat="false" ht="13.8" hidden="false" customHeight="false" outlineLevel="0" collapsed="false">
      <c r="D14638" s="875" t="n">
        <v>25171</v>
      </c>
      <c r="E14638" s="880" t="n">
        <v>5.78</v>
      </c>
      <c r="F14638" s="877" t="n">
        <f aca="false">IFERROR(E14638/100,"")</f>
        <v>0.0578</v>
      </c>
    </row>
    <row r="14639" customFormat="false" ht="13.8" hidden="false" customHeight="false" outlineLevel="0" collapsed="false">
      <c r="D14639" s="875" t="n">
        <v>25170</v>
      </c>
      <c r="E14639" s="867" t="e">
        <f aca="false">NA()</f>
        <v>#N/A</v>
      </c>
      <c r="F14639" s="877" t="str">
        <f aca="false">IFERROR(E14639/100,"")</f>
        <v/>
      </c>
    </row>
    <row r="14640" customFormat="false" ht="13.8" hidden="false" customHeight="false" outlineLevel="0" collapsed="false">
      <c r="D14640" s="875" t="n">
        <v>25169</v>
      </c>
      <c r="E14640" s="880" t="n">
        <v>5.76</v>
      </c>
      <c r="F14640" s="877" t="n">
        <f aca="false">IFERROR(E14640/100,"")</f>
        <v>0.0576</v>
      </c>
    </row>
    <row r="14641" customFormat="false" ht="13.8" hidden="false" customHeight="false" outlineLevel="0" collapsed="false">
      <c r="D14641" s="875" t="n">
        <v>25168</v>
      </c>
      <c r="E14641" s="880" t="n">
        <v>5.76</v>
      </c>
      <c r="F14641" s="877" t="n">
        <f aca="false">IFERROR(E14641/100,"")</f>
        <v>0.0576</v>
      </c>
    </row>
    <row r="14642" customFormat="false" ht="13.8" hidden="false" customHeight="false" outlineLevel="0" collapsed="false">
      <c r="D14642" s="875" t="n">
        <v>25167</v>
      </c>
      <c r="E14642" s="880" t="n">
        <v>5.75</v>
      </c>
      <c r="F14642" s="877" t="n">
        <f aca="false">IFERROR(E14642/100,"")</f>
        <v>0.0575</v>
      </c>
    </row>
    <row r="14643" customFormat="false" ht="13.8" hidden="false" customHeight="false" outlineLevel="0" collapsed="false">
      <c r="D14643" s="875" t="n">
        <v>25164</v>
      </c>
      <c r="E14643" s="880" t="n">
        <v>5.74</v>
      </c>
      <c r="F14643" s="877" t="n">
        <f aca="false">IFERROR(E14643/100,"")</f>
        <v>0.0574</v>
      </c>
    </row>
    <row r="14644" customFormat="false" ht="13.8" hidden="false" customHeight="false" outlineLevel="0" collapsed="false">
      <c r="D14644" s="875" t="n">
        <v>25163</v>
      </c>
      <c r="E14644" s="880" t="n">
        <v>5.73</v>
      </c>
      <c r="F14644" s="877" t="n">
        <f aca="false">IFERROR(E14644/100,"")</f>
        <v>0.0573</v>
      </c>
    </row>
    <row r="14645" customFormat="false" ht="13.8" hidden="false" customHeight="false" outlineLevel="0" collapsed="false">
      <c r="D14645" s="875" t="n">
        <v>25162</v>
      </c>
      <c r="E14645" s="880" t="n">
        <v>5.74</v>
      </c>
      <c r="F14645" s="877" t="n">
        <f aca="false">IFERROR(E14645/100,"")</f>
        <v>0.0574</v>
      </c>
    </row>
    <row r="14646" customFormat="false" ht="13.8" hidden="false" customHeight="false" outlineLevel="0" collapsed="false">
      <c r="D14646" s="875" t="n">
        <v>25161</v>
      </c>
      <c r="E14646" s="880" t="n">
        <v>5.74</v>
      </c>
      <c r="F14646" s="877" t="n">
        <f aca="false">IFERROR(E14646/100,"")</f>
        <v>0.0574</v>
      </c>
    </row>
    <row r="14647" customFormat="false" ht="13.8" hidden="false" customHeight="false" outlineLevel="0" collapsed="false">
      <c r="D14647" s="875" t="n">
        <v>25160</v>
      </c>
      <c r="E14647" s="880" t="n">
        <v>5.71</v>
      </c>
      <c r="F14647" s="877" t="n">
        <f aca="false">IFERROR(E14647/100,"")</f>
        <v>0.0571</v>
      </c>
    </row>
    <row r="14648" customFormat="false" ht="13.8" hidden="false" customHeight="false" outlineLevel="0" collapsed="false">
      <c r="D14648" s="875" t="n">
        <v>25157</v>
      </c>
      <c r="E14648" s="880" t="n">
        <v>5.68</v>
      </c>
      <c r="F14648" s="877" t="n">
        <f aca="false">IFERROR(E14648/100,"")</f>
        <v>0.0568</v>
      </c>
    </row>
    <row r="14649" customFormat="false" ht="13.8" hidden="false" customHeight="false" outlineLevel="0" collapsed="false">
      <c r="D14649" s="875" t="n">
        <v>25156</v>
      </c>
      <c r="E14649" s="880" t="n">
        <v>5.66</v>
      </c>
      <c r="F14649" s="877" t="n">
        <f aca="false">IFERROR(E14649/100,"")</f>
        <v>0.0566</v>
      </c>
    </row>
    <row r="14650" customFormat="false" ht="13.8" hidden="false" customHeight="false" outlineLevel="0" collapsed="false">
      <c r="D14650" s="875" t="n">
        <v>25155</v>
      </c>
      <c r="E14650" s="880" t="n">
        <v>5.66</v>
      </c>
      <c r="F14650" s="877" t="n">
        <f aca="false">IFERROR(E14650/100,"")</f>
        <v>0.0566</v>
      </c>
    </row>
    <row r="14651" customFormat="false" ht="13.8" hidden="false" customHeight="false" outlineLevel="0" collapsed="false">
      <c r="D14651" s="875" t="n">
        <v>25154</v>
      </c>
      <c r="E14651" s="880" t="n">
        <v>5.68</v>
      </c>
      <c r="F14651" s="877" t="n">
        <f aca="false">IFERROR(E14651/100,"")</f>
        <v>0.0568</v>
      </c>
    </row>
    <row r="14652" customFormat="false" ht="13.8" hidden="false" customHeight="false" outlineLevel="0" collapsed="false">
      <c r="D14652" s="875" t="n">
        <v>25153</v>
      </c>
      <c r="E14652" s="867" t="e">
        <f aca="false">NA()</f>
        <v>#N/A</v>
      </c>
      <c r="F14652" s="877" t="str">
        <f aca="false">IFERROR(E14652/100,"")</f>
        <v/>
      </c>
    </row>
    <row r="14653" customFormat="false" ht="13.8" hidden="false" customHeight="false" outlineLevel="0" collapsed="false">
      <c r="D14653" s="875" t="n">
        <v>25150</v>
      </c>
      <c r="E14653" s="880" t="n">
        <v>5.65</v>
      </c>
      <c r="F14653" s="877" t="n">
        <f aca="false">IFERROR(E14653/100,"")</f>
        <v>0.0565</v>
      </c>
    </row>
    <row r="14654" customFormat="false" ht="13.8" hidden="false" customHeight="false" outlineLevel="0" collapsed="false">
      <c r="D14654" s="875" t="n">
        <v>25149</v>
      </c>
      <c r="E14654" s="880" t="n">
        <v>5.63</v>
      </c>
      <c r="F14654" s="877" t="n">
        <f aca="false">IFERROR(E14654/100,"")</f>
        <v>0.0563</v>
      </c>
    </row>
    <row r="14655" customFormat="false" ht="13.8" hidden="false" customHeight="false" outlineLevel="0" collapsed="false">
      <c r="D14655" s="875" t="n">
        <v>25148</v>
      </c>
      <c r="E14655" s="880" t="n">
        <v>5.62</v>
      </c>
      <c r="F14655" s="877" t="n">
        <f aca="false">IFERROR(E14655/100,"")</f>
        <v>0.0562</v>
      </c>
    </row>
    <row r="14656" customFormat="false" ht="13.8" hidden="false" customHeight="false" outlineLevel="0" collapsed="false">
      <c r="D14656" s="875" t="n">
        <v>25147</v>
      </c>
      <c r="E14656" s="867" t="e">
        <f aca="false">NA()</f>
        <v>#N/A</v>
      </c>
      <c r="F14656" s="877" t="str">
        <f aca="false">IFERROR(E14656/100,"")</f>
        <v/>
      </c>
    </row>
    <row r="14657" customFormat="false" ht="13.8" hidden="false" customHeight="false" outlineLevel="0" collapsed="false">
      <c r="D14657" s="875" t="n">
        <v>25146</v>
      </c>
      <c r="E14657" s="880" t="n">
        <v>5.63</v>
      </c>
      <c r="F14657" s="877" t="n">
        <f aca="false">IFERROR(E14657/100,"")</f>
        <v>0.0563</v>
      </c>
    </row>
    <row r="14658" customFormat="false" ht="13.8" hidden="false" customHeight="false" outlineLevel="0" collapsed="false">
      <c r="D14658" s="875" t="n">
        <v>25143</v>
      </c>
      <c r="E14658" s="880" t="n">
        <v>5.61</v>
      </c>
      <c r="F14658" s="877" t="n">
        <f aca="false">IFERROR(E14658/100,"")</f>
        <v>0.0561</v>
      </c>
    </row>
    <row r="14659" customFormat="false" ht="13.8" hidden="false" customHeight="false" outlineLevel="0" collapsed="false">
      <c r="D14659" s="875" t="n">
        <v>25142</v>
      </c>
      <c r="E14659" s="880" t="n">
        <v>5.61</v>
      </c>
      <c r="F14659" s="877" t="n">
        <f aca="false">IFERROR(E14659/100,"")</f>
        <v>0.0561</v>
      </c>
    </row>
    <row r="14660" customFormat="false" ht="13.8" hidden="false" customHeight="false" outlineLevel="0" collapsed="false">
      <c r="D14660" s="875" t="n">
        <v>25141</v>
      </c>
      <c r="E14660" s="880" t="n">
        <v>5.63</v>
      </c>
      <c r="F14660" s="877" t="n">
        <f aca="false">IFERROR(E14660/100,"")</f>
        <v>0.0563</v>
      </c>
    </row>
    <row r="14661" customFormat="false" ht="13.8" hidden="false" customHeight="false" outlineLevel="0" collapsed="false">
      <c r="D14661" s="875" t="n">
        <v>25140</v>
      </c>
      <c r="E14661" s="880" t="n">
        <v>5.62</v>
      </c>
      <c r="F14661" s="877" t="n">
        <f aca="false">IFERROR(E14661/100,"")</f>
        <v>0.0562</v>
      </c>
    </row>
    <row r="14662" customFormat="false" ht="13.8" hidden="false" customHeight="false" outlineLevel="0" collapsed="false">
      <c r="D14662" s="875" t="n">
        <v>25139</v>
      </c>
      <c r="E14662" s="880" t="n">
        <v>5.61</v>
      </c>
      <c r="F14662" s="877" t="n">
        <f aca="false">IFERROR(E14662/100,"")</f>
        <v>0.0561</v>
      </c>
    </row>
    <row r="14663" customFormat="false" ht="13.8" hidden="false" customHeight="false" outlineLevel="0" collapsed="false">
      <c r="D14663" s="875" t="n">
        <v>25136</v>
      </c>
      <c r="E14663" s="880" t="n">
        <v>5.6</v>
      </c>
      <c r="F14663" s="877" t="n">
        <f aca="false">IFERROR(E14663/100,"")</f>
        <v>0.056</v>
      </c>
    </row>
    <row r="14664" customFormat="false" ht="13.8" hidden="false" customHeight="false" outlineLevel="0" collapsed="false">
      <c r="D14664" s="875" t="n">
        <v>25135</v>
      </c>
      <c r="E14664" s="880" t="n">
        <v>5.61</v>
      </c>
      <c r="F14664" s="877" t="n">
        <f aca="false">IFERROR(E14664/100,"")</f>
        <v>0.0561</v>
      </c>
    </row>
    <row r="14665" customFormat="false" ht="13.8" hidden="false" customHeight="false" outlineLevel="0" collapsed="false">
      <c r="D14665" s="875" t="n">
        <v>25134</v>
      </c>
      <c r="E14665" s="880" t="n">
        <v>5.58</v>
      </c>
      <c r="F14665" s="877" t="n">
        <f aca="false">IFERROR(E14665/100,"")</f>
        <v>0.0558</v>
      </c>
    </row>
    <row r="14666" customFormat="false" ht="13.8" hidden="false" customHeight="false" outlineLevel="0" collapsed="false">
      <c r="D14666" s="875" t="n">
        <v>25133</v>
      </c>
      <c r="E14666" s="880" t="n">
        <v>5.58</v>
      </c>
      <c r="F14666" s="877" t="n">
        <f aca="false">IFERROR(E14666/100,"")</f>
        <v>0.0558</v>
      </c>
    </row>
    <row r="14667" customFormat="false" ht="13.8" hidden="false" customHeight="false" outlineLevel="0" collapsed="false">
      <c r="D14667" s="875" t="n">
        <v>25132</v>
      </c>
      <c r="E14667" s="880" t="n">
        <v>5.58</v>
      </c>
      <c r="F14667" s="877" t="n">
        <f aca="false">IFERROR(E14667/100,"")</f>
        <v>0.0558</v>
      </c>
    </row>
    <row r="14668" customFormat="false" ht="13.8" hidden="false" customHeight="false" outlineLevel="0" collapsed="false">
      <c r="D14668" s="875" t="n">
        <v>25129</v>
      </c>
      <c r="E14668" s="880" t="n">
        <v>5.57</v>
      </c>
      <c r="F14668" s="877" t="n">
        <f aca="false">IFERROR(E14668/100,"")</f>
        <v>0.0557</v>
      </c>
    </row>
    <row r="14669" customFormat="false" ht="13.8" hidden="false" customHeight="false" outlineLevel="0" collapsed="false">
      <c r="D14669" s="875" t="n">
        <v>25128</v>
      </c>
      <c r="E14669" s="880" t="n">
        <v>5.58</v>
      </c>
      <c r="F14669" s="877" t="n">
        <f aca="false">IFERROR(E14669/100,"")</f>
        <v>0.0558</v>
      </c>
    </row>
    <row r="14670" customFormat="false" ht="13.8" hidden="false" customHeight="false" outlineLevel="0" collapsed="false">
      <c r="D14670" s="875" t="n">
        <v>25127</v>
      </c>
      <c r="E14670" s="880" t="n">
        <v>5.62</v>
      </c>
      <c r="F14670" s="877" t="n">
        <f aca="false">IFERROR(E14670/100,"")</f>
        <v>0.0562</v>
      </c>
    </row>
    <row r="14671" customFormat="false" ht="13.8" hidden="false" customHeight="false" outlineLevel="0" collapsed="false">
      <c r="D14671" s="875" t="n">
        <v>25126</v>
      </c>
      <c r="E14671" s="880" t="n">
        <v>5.65</v>
      </c>
      <c r="F14671" s="877" t="n">
        <f aca="false">IFERROR(E14671/100,"")</f>
        <v>0.0565</v>
      </c>
    </row>
    <row r="14672" customFormat="false" ht="13.8" hidden="false" customHeight="false" outlineLevel="0" collapsed="false">
      <c r="D14672" s="875" t="n">
        <v>25125</v>
      </c>
      <c r="E14672" s="880" t="n">
        <v>5.62</v>
      </c>
      <c r="F14672" s="877" t="n">
        <f aca="false">IFERROR(E14672/100,"")</f>
        <v>0.0562</v>
      </c>
    </row>
    <row r="14673" customFormat="false" ht="13.8" hidden="false" customHeight="false" outlineLevel="0" collapsed="false">
      <c r="D14673" s="875" t="n">
        <v>25122</v>
      </c>
      <c r="E14673" s="880" t="n">
        <v>5.61</v>
      </c>
      <c r="F14673" s="877" t="n">
        <f aca="false">IFERROR(E14673/100,"")</f>
        <v>0.0561</v>
      </c>
    </row>
    <row r="14674" customFormat="false" ht="13.8" hidden="false" customHeight="false" outlineLevel="0" collapsed="false">
      <c r="D14674" s="875" t="n">
        <v>25121</v>
      </c>
      <c r="E14674" s="880" t="n">
        <v>5.61</v>
      </c>
      <c r="F14674" s="877" t="n">
        <f aca="false">IFERROR(E14674/100,"")</f>
        <v>0.0561</v>
      </c>
    </row>
    <row r="14675" customFormat="false" ht="13.8" hidden="false" customHeight="false" outlineLevel="0" collapsed="false">
      <c r="D14675" s="875" t="n">
        <v>25120</v>
      </c>
      <c r="E14675" s="880" t="n">
        <v>5.6</v>
      </c>
      <c r="F14675" s="877" t="n">
        <f aca="false">IFERROR(E14675/100,"")</f>
        <v>0.056</v>
      </c>
    </row>
    <row r="14676" customFormat="false" ht="13.8" hidden="false" customHeight="false" outlineLevel="0" collapsed="false">
      <c r="D14676" s="875" t="n">
        <v>25119</v>
      </c>
      <c r="E14676" s="880" t="n">
        <v>5.57</v>
      </c>
      <c r="F14676" s="877" t="n">
        <f aca="false">IFERROR(E14676/100,"")</f>
        <v>0.0557</v>
      </c>
    </row>
    <row r="14677" customFormat="false" ht="13.8" hidden="false" customHeight="false" outlineLevel="0" collapsed="false">
      <c r="D14677" s="875" t="n">
        <v>25118</v>
      </c>
      <c r="E14677" s="880" t="n">
        <v>5.55</v>
      </c>
      <c r="F14677" s="877" t="n">
        <f aca="false">IFERROR(E14677/100,"")</f>
        <v>0.0555</v>
      </c>
    </row>
    <row r="14678" customFormat="false" ht="13.8" hidden="false" customHeight="false" outlineLevel="0" collapsed="false">
      <c r="D14678" s="875" t="n">
        <v>25115</v>
      </c>
      <c r="E14678" s="880" t="n">
        <v>5.52</v>
      </c>
      <c r="F14678" s="877" t="n">
        <f aca="false">IFERROR(E14678/100,"")</f>
        <v>0.0552</v>
      </c>
    </row>
    <row r="14679" customFormat="false" ht="13.8" hidden="false" customHeight="false" outlineLevel="0" collapsed="false">
      <c r="D14679" s="875" t="n">
        <v>25114</v>
      </c>
      <c r="E14679" s="880" t="n">
        <v>5.5</v>
      </c>
      <c r="F14679" s="877" t="n">
        <f aca="false">IFERROR(E14679/100,"")</f>
        <v>0.055</v>
      </c>
    </row>
    <row r="14680" customFormat="false" ht="13.8" hidden="false" customHeight="false" outlineLevel="0" collapsed="false">
      <c r="D14680" s="875" t="n">
        <v>25113</v>
      </c>
      <c r="E14680" s="880" t="n">
        <v>5.49</v>
      </c>
      <c r="F14680" s="877" t="n">
        <f aca="false">IFERROR(E14680/100,"")</f>
        <v>0.0549</v>
      </c>
    </row>
    <row r="14681" customFormat="false" ht="13.8" hidden="false" customHeight="false" outlineLevel="0" collapsed="false">
      <c r="D14681" s="875" t="n">
        <v>25112</v>
      </c>
      <c r="E14681" s="880" t="n">
        <v>5.49</v>
      </c>
      <c r="F14681" s="877" t="n">
        <f aca="false">IFERROR(E14681/100,"")</f>
        <v>0.0549</v>
      </c>
    </row>
    <row r="14682" customFormat="false" ht="13.8" hidden="false" customHeight="false" outlineLevel="0" collapsed="false">
      <c r="D14682" s="875" t="n">
        <v>25111</v>
      </c>
      <c r="E14682" s="880" t="n">
        <v>5.49</v>
      </c>
      <c r="F14682" s="877" t="n">
        <f aca="false">IFERROR(E14682/100,"")</f>
        <v>0.0549</v>
      </c>
    </row>
    <row r="14683" customFormat="false" ht="13.8" hidden="false" customHeight="false" outlineLevel="0" collapsed="false">
      <c r="D14683" s="875" t="n">
        <v>25108</v>
      </c>
      <c r="E14683" s="880" t="n">
        <v>5.46</v>
      </c>
      <c r="F14683" s="877" t="n">
        <f aca="false">IFERROR(E14683/100,"")</f>
        <v>0.0546</v>
      </c>
    </row>
    <row r="14684" customFormat="false" ht="13.8" hidden="false" customHeight="false" outlineLevel="0" collapsed="false">
      <c r="D14684" s="875" t="n">
        <v>25107</v>
      </c>
      <c r="E14684" s="880" t="n">
        <v>5.45</v>
      </c>
      <c r="F14684" s="877" t="n">
        <f aca="false">IFERROR(E14684/100,"")</f>
        <v>0.0545</v>
      </c>
    </row>
    <row r="14685" customFormat="false" ht="13.8" hidden="false" customHeight="false" outlineLevel="0" collapsed="false">
      <c r="D14685" s="875" t="n">
        <v>25106</v>
      </c>
      <c r="E14685" s="880" t="n">
        <v>5.44</v>
      </c>
      <c r="F14685" s="877" t="n">
        <f aca="false">IFERROR(E14685/100,"")</f>
        <v>0.0544</v>
      </c>
    </row>
    <row r="14686" customFormat="false" ht="13.8" hidden="false" customHeight="false" outlineLevel="0" collapsed="false">
      <c r="D14686" s="875" t="n">
        <v>25105</v>
      </c>
      <c r="E14686" s="880" t="n">
        <v>5.44</v>
      </c>
      <c r="F14686" s="877" t="n">
        <f aca="false">IFERROR(E14686/100,"")</f>
        <v>0.0544</v>
      </c>
    </row>
    <row r="14687" customFormat="false" ht="13.8" hidden="false" customHeight="false" outlineLevel="0" collapsed="false">
      <c r="D14687" s="875" t="n">
        <v>25104</v>
      </c>
      <c r="E14687" s="880" t="n">
        <v>5.45</v>
      </c>
      <c r="F14687" s="877" t="n">
        <f aca="false">IFERROR(E14687/100,"")</f>
        <v>0.0545</v>
      </c>
    </row>
    <row r="14688" customFormat="false" ht="13.8" hidden="false" customHeight="false" outlineLevel="0" collapsed="false">
      <c r="D14688" s="875" t="n">
        <v>25101</v>
      </c>
      <c r="E14688" s="880" t="n">
        <v>5.45</v>
      </c>
      <c r="F14688" s="877" t="n">
        <f aca="false">IFERROR(E14688/100,"")</f>
        <v>0.0545</v>
      </c>
    </row>
    <row r="14689" customFormat="false" ht="13.8" hidden="false" customHeight="false" outlineLevel="0" collapsed="false">
      <c r="D14689" s="875" t="n">
        <v>25100</v>
      </c>
      <c r="E14689" s="880" t="n">
        <v>5.43</v>
      </c>
      <c r="F14689" s="877" t="n">
        <f aca="false">IFERROR(E14689/100,"")</f>
        <v>0.0543</v>
      </c>
    </row>
    <row r="14690" customFormat="false" ht="13.8" hidden="false" customHeight="false" outlineLevel="0" collapsed="false">
      <c r="D14690" s="875" t="n">
        <v>25099</v>
      </c>
      <c r="E14690" s="880" t="n">
        <v>5.42</v>
      </c>
      <c r="F14690" s="877" t="n">
        <f aca="false">IFERROR(E14690/100,"")</f>
        <v>0.0542</v>
      </c>
    </row>
    <row r="14691" customFormat="false" ht="13.8" hidden="false" customHeight="false" outlineLevel="0" collapsed="false">
      <c r="D14691" s="875" t="n">
        <v>25098</v>
      </c>
      <c r="E14691" s="880" t="n">
        <v>5.46</v>
      </c>
      <c r="F14691" s="877" t="n">
        <f aca="false">IFERROR(E14691/100,"")</f>
        <v>0.0546</v>
      </c>
    </row>
    <row r="14692" customFormat="false" ht="13.8" hidden="false" customHeight="false" outlineLevel="0" collapsed="false">
      <c r="D14692" s="875" t="n">
        <v>25097</v>
      </c>
      <c r="E14692" s="880" t="n">
        <v>5.46</v>
      </c>
      <c r="F14692" s="877" t="n">
        <f aca="false">IFERROR(E14692/100,"")</f>
        <v>0.0546</v>
      </c>
    </row>
    <row r="14693" customFormat="false" ht="13.8" hidden="false" customHeight="false" outlineLevel="0" collapsed="false">
      <c r="D14693" s="875" t="n">
        <v>25094</v>
      </c>
      <c r="E14693" s="880" t="n">
        <v>5.48</v>
      </c>
      <c r="F14693" s="877" t="n">
        <f aca="false">IFERROR(E14693/100,"")</f>
        <v>0.0548</v>
      </c>
    </row>
    <row r="14694" customFormat="false" ht="13.8" hidden="false" customHeight="false" outlineLevel="0" collapsed="false">
      <c r="D14694" s="875" t="n">
        <v>25093</v>
      </c>
      <c r="E14694" s="880" t="n">
        <v>5.49</v>
      </c>
      <c r="F14694" s="877" t="n">
        <f aca="false">IFERROR(E14694/100,"")</f>
        <v>0.0549</v>
      </c>
    </row>
    <row r="14695" customFormat="false" ht="13.8" hidden="false" customHeight="false" outlineLevel="0" collapsed="false">
      <c r="D14695" s="875" t="n">
        <v>25092</v>
      </c>
      <c r="E14695" s="880" t="n">
        <v>5.5</v>
      </c>
      <c r="F14695" s="877" t="n">
        <f aca="false">IFERROR(E14695/100,"")</f>
        <v>0.055</v>
      </c>
    </row>
    <row r="14696" customFormat="false" ht="13.8" hidden="false" customHeight="false" outlineLevel="0" collapsed="false">
      <c r="D14696" s="875" t="n">
        <v>25091</v>
      </c>
      <c r="E14696" s="880" t="n">
        <v>5.51</v>
      </c>
      <c r="F14696" s="877" t="n">
        <f aca="false">IFERROR(E14696/100,"")</f>
        <v>0.0551</v>
      </c>
    </row>
    <row r="14697" customFormat="false" ht="13.8" hidden="false" customHeight="false" outlineLevel="0" collapsed="false">
      <c r="D14697" s="875" t="n">
        <v>25090</v>
      </c>
      <c r="E14697" s="880" t="n">
        <v>5.49</v>
      </c>
      <c r="F14697" s="877" t="n">
        <f aca="false">IFERROR(E14697/100,"")</f>
        <v>0.0549</v>
      </c>
    </row>
    <row r="14698" customFormat="false" ht="13.8" hidden="false" customHeight="false" outlineLevel="0" collapsed="false">
      <c r="D14698" s="875" t="n">
        <v>25087</v>
      </c>
      <c r="E14698" s="880" t="n">
        <v>5.48</v>
      </c>
      <c r="F14698" s="877" t="n">
        <f aca="false">IFERROR(E14698/100,"")</f>
        <v>0.0548</v>
      </c>
    </row>
    <row r="14699" customFormat="false" ht="13.8" hidden="false" customHeight="false" outlineLevel="0" collapsed="false">
      <c r="D14699" s="875" t="n">
        <v>25086</v>
      </c>
      <c r="E14699" s="880" t="n">
        <v>5.46</v>
      </c>
      <c r="F14699" s="877" t="n">
        <f aca="false">IFERROR(E14699/100,"")</f>
        <v>0.0546</v>
      </c>
    </row>
    <row r="14700" customFormat="false" ht="13.8" hidden="false" customHeight="false" outlineLevel="0" collapsed="false">
      <c r="D14700" s="875" t="n">
        <v>25085</v>
      </c>
      <c r="E14700" s="880" t="n">
        <v>5.43</v>
      </c>
      <c r="F14700" s="877" t="n">
        <f aca="false">IFERROR(E14700/100,"")</f>
        <v>0.0543</v>
      </c>
    </row>
    <row r="14701" customFormat="false" ht="13.8" hidden="false" customHeight="false" outlineLevel="0" collapsed="false">
      <c r="D14701" s="875" t="n">
        <v>25084</v>
      </c>
      <c r="E14701" s="880" t="n">
        <v>5.41</v>
      </c>
      <c r="F14701" s="877" t="n">
        <f aca="false">IFERROR(E14701/100,"")</f>
        <v>0.0541</v>
      </c>
    </row>
    <row r="14702" customFormat="false" ht="13.8" hidden="false" customHeight="false" outlineLevel="0" collapsed="false">
      <c r="D14702" s="875" t="n">
        <v>25083</v>
      </c>
      <c r="E14702" s="867" t="e">
        <f aca="false">NA()</f>
        <v>#N/A</v>
      </c>
      <c r="F14702" s="877" t="str">
        <f aca="false">IFERROR(E14702/100,"")</f>
        <v/>
      </c>
    </row>
    <row r="14703" customFormat="false" ht="13.8" hidden="false" customHeight="false" outlineLevel="0" collapsed="false">
      <c r="D14703" s="875" t="n">
        <v>25080</v>
      </c>
      <c r="E14703" s="880" t="n">
        <v>5.42</v>
      </c>
      <c r="F14703" s="877" t="n">
        <f aca="false">IFERROR(E14703/100,"")</f>
        <v>0.0542</v>
      </c>
    </row>
    <row r="14704" customFormat="false" ht="13.8" hidden="false" customHeight="false" outlineLevel="0" collapsed="false">
      <c r="D14704" s="875" t="n">
        <v>25079</v>
      </c>
      <c r="E14704" s="880" t="n">
        <v>5.43</v>
      </c>
      <c r="F14704" s="877" t="n">
        <f aca="false">IFERROR(E14704/100,"")</f>
        <v>0.0543</v>
      </c>
    </row>
    <row r="14705" customFormat="false" ht="13.8" hidden="false" customHeight="false" outlineLevel="0" collapsed="false">
      <c r="D14705" s="875" t="n">
        <v>25078</v>
      </c>
      <c r="E14705" s="880" t="n">
        <v>5.45</v>
      </c>
      <c r="F14705" s="877" t="n">
        <f aca="false">IFERROR(E14705/100,"")</f>
        <v>0.0545</v>
      </c>
    </row>
    <row r="14706" customFormat="false" ht="13.8" hidden="false" customHeight="false" outlineLevel="0" collapsed="false">
      <c r="D14706" s="875" t="n">
        <v>25077</v>
      </c>
      <c r="E14706" s="880" t="n">
        <v>5.46</v>
      </c>
      <c r="F14706" s="877" t="n">
        <f aca="false">IFERROR(E14706/100,"")</f>
        <v>0.0546</v>
      </c>
    </row>
    <row r="14707" customFormat="false" ht="13.8" hidden="false" customHeight="false" outlineLevel="0" collapsed="false">
      <c r="D14707" s="875" t="n">
        <v>25076</v>
      </c>
      <c r="E14707" s="880" t="n">
        <v>5.46</v>
      </c>
      <c r="F14707" s="877" t="n">
        <f aca="false">IFERROR(E14707/100,"")</f>
        <v>0.0546</v>
      </c>
    </row>
    <row r="14708" customFormat="false" ht="13.8" hidden="false" customHeight="false" outlineLevel="0" collapsed="false">
      <c r="D14708" s="875" t="n">
        <v>25073</v>
      </c>
      <c r="E14708" s="880" t="n">
        <v>5.47</v>
      </c>
      <c r="F14708" s="877" t="n">
        <f aca="false">IFERROR(E14708/100,"")</f>
        <v>0.0547</v>
      </c>
    </row>
    <row r="14709" customFormat="false" ht="13.8" hidden="false" customHeight="false" outlineLevel="0" collapsed="false">
      <c r="D14709" s="875" t="n">
        <v>25072</v>
      </c>
      <c r="E14709" s="880" t="n">
        <v>5.5</v>
      </c>
      <c r="F14709" s="877" t="n">
        <f aca="false">IFERROR(E14709/100,"")</f>
        <v>0.055</v>
      </c>
    </row>
    <row r="14710" customFormat="false" ht="13.8" hidden="false" customHeight="false" outlineLevel="0" collapsed="false">
      <c r="D14710" s="875" t="n">
        <v>25071</v>
      </c>
      <c r="E14710" s="880" t="n">
        <v>5.46</v>
      </c>
      <c r="F14710" s="877" t="n">
        <f aca="false">IFERROR(E14710/100,"")</f>
        <v>0.0546</v>
      </c>
    </row>
    <row r="14711" customFormat="false" ht="13.8" hidden="false" customHeight="false" outlineLevel="0" collapsed="false">
      <c r="D14711" s="875" t="n">
        <v>25070</v>
      </c>
      <c r="E14711" s="880" t="n">
        <v>5.43</v>
      </c>
      <c r="F14711" s="877" t="n">
        <f aca="false">IFERROR(E14711/100,"")</f>
        <v>0.0543</v>
      </c>
    </row>
    <row r="14712" customFormat="false" ht="13.8" hidden="false" customHeight="false" outlineLevel="0" collapsed="false">
      <c r="D14712" s="875" t="n">
        <v>25069</v>
      </c>
      <c r="E14712" s="880" t="n">
        <v>5.43</v>
      </c>
      <c r="F14712" s="877" t="n">
        <f aca="false">IFERROR(E14712/100,"")</f>
        <v>0.0543</v>
      </c>
    </row>
    <row r="14713" customFormat="false" ht="13.8" hidden="false" customHeight="false" outlineLevel="0" collapsed="false">
      <c r="D14713" s="875" t="n">
        <v>25066</v>
      </c>
      <c r="E14713" s="880" t="n">
        <v>5.42</v>
      </c>
      <c r="F14713" s="877" t="n">
        <f aca="false">IFERROR(E14713/100,"")</f>
        <v>0.0542</v>
      </c>
    </row>
    <row r="14714" customFormat="false" ht="13.8" hidden="false" customHeight="false" outlineLevel="0" collapsed="false">
      <c r="D14714" s="875" t="n">
        <v>25065</v>
      </c>
      <c r="E14714" s="880" t="n">
        <v>5.45</v>
      </c>
      <c r="F14714" s="877" t="n">
        <f aca="false">IFERROR(E14714/100,"")</f>
        <v>0.0545</v>
      </c>
    </row>
    <row r="14715" customFormat="false" ht="13.8" hidden="false" customHeight="false" outlineLevel="0" collapsed="false">
      <c r="D14715" s="875" t="n">
        <v>25064</v>
      </c>
      <c r="E14715" s="880" t="n">
        <v>5.43</v>
      </c>
      <c r="F14715" s="877" t="n">
        <f aca="false">IFERROR(E14715/100,"")</f>
        <v>0.0543</v>
      </c>
    </row>
    <row r="14716" customFormat="false" ht="13.8" hidden="false" customHeight="false" outlineLevel="0" collapsed="false">
      <c r="D14716" s="875" t="n">
        <v>25063</v>
      </c>
      <c r="E14716" s="880" t="n">
        <v>5.43</v>
      </c>
      <c r="F14716" s="877" t="n">
        <f aca="false">IFERROR(E14716/100,"")</f>
        <v>0.0543</v>
      </c>
    </row>
    <row r="14717" customFormat="false" ht="13.8" hidden="false" customHeight="false" outlineLevel="0" collapsed="false">
      <c r="D14717" s="875" t="n">
        <v>25062</v>
      </c>
      <c r="E14717" s="880" t="n">
        <v>5.42</v>
      </c>
      <c r="F14717" s="877" t="n">
        <f aca="false">IFERROR(E14717/100,"")</f>
        <v>0.0542</v>
      </c>
    </row>
    <row r="14718" customFormat="false" ht="13.8" hidden="false" customHeight="false" outlineLevel="0" collapsed="false">
      <c r="D14718" s="875" t="n">
        <v>25059</v>
      </c>
      <c r="E14718" s="880" t="n">
        <v>5.39</v>
      </c>
      <c r="F14718" s="877" t="n">
        <f aca="false">IFERROR(E14718/100,"")</f>
        <v>0.0539</v>
      </c>
    </row>
    <row r="14719" customFormat="false" ht="13.8" hidden="false" customHeight="false" outlineLevel="0" collapsed="false">
      <c r="D14719" s="875" t="n">
        <v>25058</v>
      </c>
      <c r="E14719" s="880" t="n">
        <v>5.37</v>
      </c>
      <c r="F14719" s="877" t="n">
        <f aca="false">IFERROR(E14719/100,"")</f>
        <v>0.0537</v>
      </c>
    </row>
    <row r="14720" customFormat="false" ht="13.8" hidden="false" customHeight="false" outlineLevel="0" collapsed="false">
      <c r="D14720" s="875" t="n">
        <v>25057</v>
      </c>
      <c r="E14720" s="880" t="n">
        <v>5.36</v>
      </c>
      <c r="F14720" s="877" t="n">
        <f aca="false">IFERROR(E14720/100,"")</f>
        <v>0.0536</v>
      </c>
    </row>
    <row r="14721" customFormat="false" ht="13.8" hidden="false" customHeight="false" outlineLevel="0" collapsed="false">
      <c r="D14721" s="875" t="n">
        <v>25056</v>
      </c>
      <c r="E14721" s="880" t="n">
        <v>5.38</v>
      </c>
      <c r="F14721" s="877" t="n">
        <f aca="false">IFERROR(E14721/100,"")</f>
        <v>0.0538</v>
      </c>
    </row>
    <row r="14722" customFormat="false" ht="13.8" hidden="false" customHeight="false" outlineLevel="0" collapsed="false">
      <c r="D14722" s="875" t="n">
        <v>25055</v>
      </c>
      <c r="E14722" s="880" t="n">
        <v>5.37</v>
      </c>
      <c r="F14722" s="877" t="n">
        <f aca="false">IFERROR(E14722/100,"")</f>
        <v>0.0537</v>
      </c>
    </row>
    <row r="14723" customFormat="false" ht="13.8" hidden="false" customHeight="false" outlineLevel="0" collapsed="false">
      <c r="D14723" s="875" t="n">
        <v>25052</v>
      </c>
      <c r="E14723" s="880" t="n">
        <v>5.34</v>
      </c>
      <c r="F14723" s="877" t="n">
        <f aca="false">IFERROR(E14723/100,"")</f>
        <v>0.0534</v>
      </c>
    </row>
    <row r="14724" customFormat="false" ht="13.8" hidden="false" customHeight="false" outlineLevel="0" collapsed="false">
      <c r="D14724" s="875" t="n">
        <v>25051</v>
      </c>
      <c r="E14724" s="880" t="n">
        <v>5.38</v>
      </c>
      <c r="F14724" s="877" t="n">
        <f aca="false">IFERROR(E14724/100,"")</f>
        <v>0.0538</v>
      </c>
    </row>
    <row r="14725" customFormat="false" ht="13.8" hidden="false" customHeight="false" outlineLevel="0" collapsed="false">
      <c r="D14725" s="875" t="n">
        <v>25050</v>
      </c>
      <c r="E14725" s="880" t="n">
        <v>5.39</v>
      </c>
      <c r="F14725" s="877" t="n">
        <f aca="false">IFERROR(E14725/100,"")</f>
        <v>0.0539</v>
      </c>
    </row>
    <row r="14726" customFormat="false" ht="13.8" hidden="false" customHeight="false" outlineLevel="0" collapsed="false">
      <c r="D14726" s="875" t="n">
        <v>25049</v>
      </c>
      <c r="E14726" s="880" t="n">
        <v>5.41</v>
      </c>
      <c r="F14726" s="877" t="n">
        <f aca="false">IFERROR(E14726/100,"")</f>
        <v>0.0541</v>
      </c>
    </row>
    <row r="14727" customFormat="false" ht="13.8" hidden="false" customHeight="false" outlineLevel="0" collapsed="false">
      <c r="D14727" s="875" t="n">
        <v>25048</v>
      </c>
      <c r="E14727" s="880" t="n">
        <v>5.41</v>
      </c>
      <c r="F14727" s="877" t="n">
        <f aca="false">IFERROR(E14727/100,"")</f>
        <v>0.0541</v>
      </c>
    </row>
    <row r="14728" customFormat="false" ht="13.8" hidden="false" customHeight="false" outlineLevel="0" collapsed="false">
      <c r="D14728" s="875" t="n">
        <v>25045</v>
      </c>
      <c r="E14728" s="880" t="n">
        <v>5.39</v>
      </c>
      <c r="F14728" s="877" t="n">
        <f aca="false">IFERROR(E14728/100,"")</f>
        <v>0.0539</v>
      </c>
    </row>
    <row r="14729" customFormat="false" ht="13.8" hidden="false" customHeight="false" outlineLevel="0" collapsed="false">
      <c r="D14729" s="875" t="n">
        <v>25044</v>
      </c>
      <c r="E14729" s="880" t="n">
        <v>5.37</v>
      </c>
      <c r="F14729" s="877" t="n">
        <f aca="false">IFERROR(E14729/100,"")</f>
        <v>0.0537</v>
      </c>
    </row>
    <row r="14730" customFormat="false" ht="13.8" hidden="false" customHeight="false" outlineLevel="0" collapsed="false">
      <c r="D14730" s="875" t="n">
        <v>25043</v>
      </c>
      <c r="E14730" s="880" t="n">
        <v>5.39</v>
      </c>
      <c r="F14730" s="877" t="n">
        <f aca="false">IFERROR(E14730/100,"")</f>
        <v>0.0539</v>
      </c>
    </row>
    <row r="14731" customFormat="false" ht="13.8" hidden="false" customHeight="false" outlineLevel="0" collapsed="false">
      <c r="D14731" s="875" t="n">
        <v>25042</v>
      </c>
      <c r="E14731" s="880" t="n">
        <v>5.38</v>
      </c>
      <c r="F14731" s="877" t="n">
        <f aca="false">IFERROR(E14731/100,"")</f>
        <v>0.0538</v>
      </c>
    </row>
    <row r="14732" customFormat="false" ht="13.8" hidden="false" customHeight="false" outlineLevel="0" collapsed="false">
      <c r="D14732" s="875" t="n">
        <v>25041</v>
      </c>
      <c r="E14732" s="880" t="n">
        <v>5.45</v>
      </c>
      <c r="F14732" s="877" t="n">
        <f aca="false">IFERROR(E14732/100,"")</f>
        <v>0.0545</v>
      </c>
    </row>
    <row r="14733" customFormat="false" ht="13.8" hidden="false" customHeight="false" outlineLevel="0" collapsed="false">
      <c r="D14733" s="875" t="n">
        <v>25038</v>
      </c>
      <c r="E14733" s="880" t="n">
        <v>5.53</v>
      </c>
      <c r="F14733" s="877" t="n">
        <f aca="false">IFERROR(E14733/100,"")</f>
        <v>0.0553</v>
      </c>
    </row>
    <row r="14734" customFormat="false" ht="13.8" hidden="false" customHeight="false" outlineLevel="0" collapsed="false">
      <c r="D14734" s="875" t="n">
        <v>25037</v>
      </c>
      <c r="E14734" s="880" t="n">
        <v>5.56</v>
      </c>
      <c r="F14734" s="877" t="n">
        <f aca="false">IFERROR(E14734/100,"")</f>
        <v>0.0556</v>
      </c>
    </row>
    <row r="14735" customFormat="false" ht="13.8" hidden="false" customHeight="false" outlineLevel="0" collapsed="false">
      <c r="D14735" s="875" t="n">
        <v>25036</v>
      </c>
      <c r="E14735" s="880" t="n">
        <v>5.55</v>
      </c>
      <c r="F14735" s="877" t="n">
        <f aca="false">IFERROR(E14735/100,"")</f>
        <v>0.0555</v>
      </c>
    </row>
    <row r="14736" customFormat="false" ht="13.8" hidden="false" customHeight="false" outlineLevel="0" collapsed="false">
      <c r="D14736" s="875" t="n">
        <v>25035</v>
      </c>
      <c r="E14736" s="880" t="n">
        <v>5.57</v>
      </c>
      <c r="F14736" s="877" t="n">
        <f aca="false">IFERROR(E14736/100,"")</f>
        <v>0.0557</v>
      </c>
    </row>
    <row r="14737" customFormat="false" ht="13.8" hidden="false" customHeight="false" outlineLevel="0" collapsed="false">
      <c r="D14737" s="875" t="n">
        <v>25034</v>
      </c>
      <c r="E14737" s="880" t="n">
        <v>5.56</v>
      </c>
      <c r="F14737" s="877" t="n">
        <f aca="false">IFERROR(E14737/100,"")</f>
        <v>0.0556</v>
      </c>
    </row>
    <row r="14738" customFormat="false" ht="13.8" hidden="false" customHeight="false" outlineLevel="0" collapsed="false">
      <c r="D14738" s="875" t="n">
        <v>25031</v>
      </c>
      <c r="E14738" s="880" t="n">
        <v>5.53</v>
      </c>
      <c r="F14738" s="877" t="n">
        <f aca="false">IFERROR(E14738/100,"")</f>
        <v>0.0553</v>
      </c>
    </row>
    <row r="14739" customFormat="false" ht="13.8" hidden="false" customHeight="false" outlineLevel="0" collapsed="false">
      <c r="D14739" s="875" t="n">
        <v>25030</v>
      </c>
      <c r="E14739" s="880" t="n">
        <v>5.52</v>
      </c>
      <c r="F14739" s="877" t="n">
        <f aca="false">IFERROR(E14739/100,"")</f>
        <v>0.0552</v>
      </c>
    </row>
    <row r="14740" customFormat="false" ht="13.8" hidden="false" customHeight="false" outlineLevel="0" collapsed="false">
      <c r="D14740" s="875" t="n">
        <v>25029</v>
      </c>
      <c r="E14740" s="880" t="n">
        <v>5.52</v>
      </c>
      <c r="F14740" s="877" t="n">
        <f aca="false">IFERROR(E14740/100,"")</f>
        <v>0.0552</v>
      </c>
    </row>
    <row r="14741" customFormat="false" ht="13.8" hidden="false" customHeight="false" outlineLevel="0" collapsed="false">
      <c r="D14741" s="875" t="n">
        <v>25028</v>
      </c>
      <c r="E14741" s="880" t="n">
        <v>5.51</v>
      </c>
      <c r="F14741" s="877" t="n">
        <f aca="false">IFERROR(E14741/100,"")</f>
        <v>0.0551</v>
      </c>
    </row>
    <row r="14742" customFormat="false" ht="13.8" hidden="false" customHeight="false" outlineLevel="0" collapsed="false">
      <c r="D14742" s="875" t="n">
        <v>25027</v>
      </c>
      <c r="E14742" s="880" t="n">
        <v>5.53</v>
      </c>
      <c r="F14742" s="877" t="n">
        <f aca="false">IFERROR(E14742/100,"")</f>
        <v>0.0553</v>
      </c>
    </row>
    <row r="14743" customFormat="false" ht="13.8" hidden="false" customHeight="false" outlineLevel="0" collapsed="false">
      <c r="D14743" s="875" t="n">
        <v>25024</v>
      </c>
      <c r="E14743" s="880" t="n">
        <v>5.56</v>
      </c>
      <c r="F14743" s="877" t="n">
        <f aca="false">IFERROR(E14743/100,"")</f>
        <v>0.0556</v>
      </c>
    </row>
    <row r="14744" customFormat="false" ht="13.8" hidden="false" customHeight="false" outlineLevel="0" collapsed="false">
      <c r="D14744" s="875" t="n">
        <v>25023</v>
      </c>
      <c r="E14744" s="867" t="e">
        <f aca="false">NA()</f>
        <v>#N/A</v>
      </c>
      <c r="F14744" s="877" t="str">
        <f aca="false">IFERROR(E14744/100,"")</f>
        <v/>
      </c>
    </row>
    <row r="14745" customFormat="false" ht="13.8" hidden="false" customHeight="false" outlineLevel="0" collapsed="false">
      <c r="D14745" s="875" t="n">
        <v>25022</v>
      </c>
      <c r="E14745" s="880" t="n">
        <v>5.57</v>
      </c>
      <c r="F14745" s="877" t="n">
        <f aca="false">IFERROR(E14745/100,"")</f>
        <v>0.0557</v>
      </c>
    </row>
    <row r="14746" customFormat="false" ht="13.8" hidden="false" customHeight="false" outlineLevel="0" collapsed="false">
      <c r="D14746" s="875" t="n">
        <v>25021</v>
      </c>
      <c r="E14746" s="880" t="n">
        <v>5.58</v>
      </c>
      <c r="F14746" s="877" t="n">
        <f aca="false">IFERROR(E14746/100,"")</f>
        <v>0.0558</v>
      </c>
    </row>
    <row r="14747" customFormat="false" ht="13.8" hidden="false" customHeight="false" outlineLevel="0" collapsed="false">
      <c r="D14747" s="875" t="n">
        <v>25020</v>
      </c>
      <c r="E14747" s="880" t="n">
        <v>5.62</v>
      </c>
      <c r="F14747" s="877" t="n">
        <f aca="false">IFERROR(E14747/100,"")</f>
        <v>0.0562</v>
      </c>
    </row>
    <row r="14748" customFormat="false" ht="13.8" hidden="false" customHeight="false" outlineLevel="0" collapsed="false">
      <c r="D14748" s="875" t="n">
        <v>25017</v>
      </c>
      <c r="E14748" s="880" t="n">
        <v>5.64</v>
      </c>
      <c r="F14748" s="877" t="n">
        <f aca="false">IFERROR(E14748/100,"")</f>
        <v>0.0564</v>
      </c>
    </row>
    <row r="14749" customFormat="false" ht="13.8" hidden="false" customHeight="false" outlineLevel="0" collapsed="false">
      <c r="D14749" s="875" t="n">
        <v>25016</v>
      </c>
      <c r="E14749" s="880" t="n">
        <v>5.65</v>
      </c>
      <c r="F14749" s="877" t="n">
        <f aca="false">IFERROR(E14749/100,"")</f>
        <v>0.0565</v>
      </c>
    </row>
    <row r="14750" customFormat="false" ht="13.8" hidden="false" customHeight="false" outlineLevel="0" collapsed="false">
      <c r="D14750" s="875" t="n">
        <v>25015</v>
      </c>
      <c r="E14750" s="880" t="n">
        <v>5.64</v>
      </c>
      <c r="F14750" s="877" t="n">
        <f aca="false">IFERROR(E14750/100,"")</f>
        <v>0.0564</v>
      </c>
    </row>
    <row r="14751" customFormat="false" ht="13.8" hidden="false" customHeight="false" outlineLevel="0" collapsed="false">
      <c r="D14751" s="875" t="n">
        <v>25014</v>
      </c>
      <c r="E14751" s="880" t="n">
        <v>5.64</v>
      </c>
      <c r="F14751" s="877" t="n">
        <f aca="false">IFERROR(E14751/100,"")</f>
        <v>0.0564</v>
      </c>
    </row>
    <row r="14752" customFormat="false" ht="13.8" hidden="false" customHeight="false" outlineLevel="0" collapsed="false">
      <c r="D14752" s="875" t="n">
        <v>25013</v>
      </c>
      <c r="E14752" s="880" t="n">
        <v>5.61</v>
      </c>
      <c r="F14752" s="877" t="n">
        <f aca="false">IFERROR(E14752/100,"")</f>
        <v>0.0561</v>
      </c>
    </row>
    <row r="14753" customFormat="false" ht="13.8" hidden="false" customHeight="false" outlineLevel="0" collapsed="false">
      <c r="D14753" s="875" t="n">
        <v>25010</v>
      </c>
      <c r="E14753" s="880" t="n">
        <v>5.6</v>
      </c>
      <c r="F14753" s="877" t="n">
        <f aca="false">IFERROR(E14753/100,"")</f>
        <v>0.056</v>
      </c>
    </row>
    <row r="14754" customFormat="false" ht="13.8" hidden="false" customHeight="false" outlineLevel="0" collapsed="false">
      <c r="D14754" s="875" t="n">
        <v>25009</v>
      </c>
      <c r="E14754" s="880" t="n">
        <v>5.62</v>
      </c>
      <c r="F14754" s="877" t="n">
        <f aca="false">IFERROR(E14754/100,"")</f>
        <v>0.0562</v>
      </c>
    </row>
    <row r="14755" customFormat="false" ht="13.8" hidden="false" customHeight="false" outlineLevel="0" collapsed="false">
      <c r="D14755" s="875" t="n">
        <v>25008</v>
      </c>
      <c r="E14755" s="880" t="n">
        <v>5.67</v>
      </c>
      <c r="F14755" s="877" t="n">
        <f aca="false">IFERROR(E14755/100,"")</f>
        <v>0.0567</v>
      </c>
    </row>
    <row r="14756" customFormat="false" ht="13.8" hidden="false" customHeight="false" outlineLevel="0" collapsed="false">
      <c r="D14756" s="875" t="n">
        <v>25007</v>
      </c>
      <c r="E14756" s="880" t="n">
        <v>5.71</v>
      </c>
      <c r="F14756" s="877" t="n">
        <f aca="false">IFERROR(E14756/100,"")</f>
        <v>0.0571</v>
      </c>
    </row>
    <row r="14757" customFormat="false" ht="13.8" hidden="false" customHeight="false" outlineLevel="0" collapsed="false">
      <c r="D14757" s="875" t="n">
        <v>25006</v>
      </c>
      <c r="E14757" s="880" t="n">
        <v>5.71</v>
      </c>
      <c r="F14757" s="877" t="n">
        <f aca="false">IFERROR(E14757/100,"")</f>
        <v>0.0571</v>
      </c>
    </row>
    <row r="14758" customFormat="false" ht="13.8" hidden="false" customHeight="false" outlineLevel="0" collapsed="false">
      <c r="D14758" s="875" t="n">
        <v>25003</v>
      </c>
      <c r="E14758" s="880" t="n">
        <v>5.72</v>
      </c>
      <c r="F14758" s="877" t="n">
        <f aca="false">IFERROR(E14758/100,"")</f>
        <v>0.0572</v>
      </c>
    </row>
    <row r="14759" customFormat="false" ht="13.8" hidden="false" customHeight="false" outlineLevel="0" collapsed="false">
      <c r="D14759" s="875" t="n">
        <v>25002</v>
      </c>
      <c r="E14759" s="880" t="n">
        <v>5.76</v>
      </c>
      <c r="F14759" s="877" t="n">
        <f aca="false">IFERROR(E14759/100,"")</f>
        <v>0.0576</v>
      </c>
    </row>
    <row r="14760" customFormat="false" ht="13.8" hidden="false" customHeight="false" outlineLevel="0" collapsed="false">
      <c r="D14760" s="875" t="n">
        <v>25001</v>
      </c>
      <c r="E14760" s="880" t="n">
        <v>5.77</v>
      </c>
      <c r="F14760" s="877" t="n">
        <f aca="false">IFERROR(E14760/100,"")</f>
        <v>0.0577</v>
      </c>
    </row>
    <row r="14761" customFormat="false" ht="13.8" hidden="false" customHeight="false" outlineLevel="0" collapsed="false">
      <c r="D14761" s="875" t="n">
        <v>25000</v>
      </c>
      <c r="E14761" s="880" t="n">
        <v>5.79</v>
      </c>
      <c r="F14761" s="877" t="n">
        <f aca="false">IFERROR(E14761/100,"")</f>
        <v>0.0579</v>
      </c>
    </row>
    <row r="14762" customFormat="false" ht="13.8" hidden="false" customHeight="false" outlineLevel="0" collapsed="false">
      <c r="D14762" s="875" t="n">
        <v>24999</v>
      </c>
      <c r="E14762" s="880" t="n">
        <v>5.8</v>
      </c>
      <c r="F14762" s="877" t="n">
        <f aca="false">IFERROR(E14762/100,"")</f>
        <v>0.058</v>
      </c>
    </row>
    <row r="14763" customFormat="false" ht="13.8" hidden="false" customHeight="false" outlineLevel="0" collapsed="false">
      <c r="D14763" s="875" t="n">
        <v>24996</v>
      </c>
      <c r="E14763" s="880" t="n">
        <v>5.82</v>
      </c>
      <c r="F14763" s="877" t="n">
        <f aca="false">IFERROR(E14763/100,"")</f>
        <v>0.0582</v>
      </c>
    </row>
    <row r="14764" customFormat="false" ht="13.8" hidden="false" customHeight="false" outlineLevel="0" collapsed="false">
      <c r="D14764" s="875" t="n">
        <v>24995</v>
      </c>
      <c r="E14764" s="880" t="n">
        <v>5.83</v>
      </c>
      <c r="F14764" s="877" t="n">
        <f aca="false">IFERROR(E14764/100,"")</f>
        <v>0.0583</v>
      </c>
    </row>
    <row r="14765" customFormat="false" ht="13.8" hidden="false" customHeight="false" outlineLevel="0" collapsed="false">
      <c r="D14765" s="875" t="n">
        <v>24994</v>
      </c>
      <c r="E14765" s="880" t="n">
        <v>5.81</v>
      </c>
      <c r="F14765" s="877" t="n">
        <f aca="false">IFERROR(E14765/100,"")</f>
        <v>0.0581</v>
      </c>
    </row>
    <row r="14766" customFormat="false" ht="13.8" hidden="false" customHeight="false" outlineLevel="0" collapsed="false">
      <c r="D14766" s="875" t="n">
        <v>24993</v>
      </c>
      <c r="E14766" s="880" t="n">
        <v>5.78</v>
      </c>
      <c r="F14766" s="877" t="n">
        <f aca="false">IFERROR(E14766/100,"")</f>
        <v>0.0578</v>
      </c>
    </row>
    <row r="14767" customFormat="false" ht="13.8" hidden="false" customHeight="false" outlineLevel="0" collapsed="false">
      <c r="D14767" s="875" t="n">
        <v>24992</v>
      </c>
      <c r="E14767" s="880" t="n">
        <v>5.79</v>
      </c>
      <c r="F14767" s="877" t="n">
        <f aca="false">IFERROR(E14767/100,"")</f>
        <v>0.0579</v>
      </c>
    </row>
    <row r="14768" customFormat="false" ht="13.8" hidden="false" customHeight="false" outlineLevel="0" collapsed="false">
      <c r="D14768" s="875" t="n">
        <v>24989</v>
      </c>
      <c r="E14768" s="880" t="n">
        <v>5.86</v>
      </c>
      <c r="F14768" s="877" t="n">
        <f aca="false">IFERROR(E14768/100,"")</f>
        <v>0.0586</v>
      </c>
    </row>
    <row r="14769" customFormat="false" ht="13.8" hidden="false" customHeight="false" outlineLevel="0" collapsed="false">
      <c r="D14769" s="875" t="n">
        <v>24988</v>
      </c>
      <c r="E14769" s="867" t="e">
        <f aca="false">NA()</f>
        <v>#N/A</v>
      </c>
      <c r="F14769" s="877" t="str">
        <f aca="false">IFERROR(E14769/100,"")</f>
        <v/>
      </c>
    </row>
    <row r="14770" customFormat="false" ht="13.8" hidden="false" customHeight="false" outlineLevel="0" collapsed="false">
      <c r="D14770" s="875" t="n">
        <v>24987</v>
      </c>
      <c r="E14770" s="880" t="n">
        <v>5.95</v>
      </c>
      <c r="F14770" s="877" t="n">
        <f aca="false">IFERROR(E14770/100,"")</f>
        <v>0.0595</v>
      </c>
    </row>
    <row r="14771" customFormat="false" ht="13.8" hidden="false" customHeight="false" outlineLevel="0" collapsed="false">
      <c r="D14771" s="875" t="n">
        <v>24986</v>
      </c>
      <c r="E14771" s="880" t="n">
        <v>5.94</v>
      </c>
      <c r="F14771" s="877" t="n">
        <f aca="false">IFERROR(E14771/100,"")</f>
        <v>0.0594</v>
      </c>
    </row>
    <row r="14772" customFormat="false" ht="13.8" hidden="false" customHeight="false" outlineLevel="0" collapsed="false">
      <c r="D14772" s="875" t="n">
        <v>24985</v>
      </c>
      <c r="E14772" s="880" t="n">
        <v>5.92</v>
      </c>
      <c r="F14772" s="877" t="n">
        <f aca="false">IFERROR(E14772/100,"")</f>
        <v>0.0592</v>
      </c>
    </row>
    <row r="14773" customFormat="false" ht="13.8" hidden="false" customHeight="false" outlineLevel="0" collapsed="false">
      <c r="D14773" s="875" t="n">
        <v>24982</v>
      </c>
      <c r="E14773" s="880" t="n">
        <v>5.96</v>
      </c>
      <c r="F14773" s="877" t="n">
        <f aca="false">IFERROR(E14773/100,"")</f>
        <v>0.0596</v>
      </c>
    </row>
    <row r="14774" customFormat="false" ht="13.8" hidden="false" customHeight="false" outlineLevel="0" collapsed="false">
      <c r="D14774" s="875" t="n">
        <v>24981</v>
      </c>
      <c r="E14774" s="880" t="n">
        <v>5.98</v>
      </c>
      <c r="F14774" s="877" t="n">
        <f aca="false">IFERROR(E14774/100,"")</f>
        <v>0.0598</v>
      </c>
    </row>
    <row r="14775" customFormat="false" ht="13.8" hidden="false" customHeight="false" outlineLevel="0" collapsed="false">
      <c r="D14775" s="875" t="n">
        <v>24980</v>
      </c>
      <c r="E14775" s="880" t="n">
        <v>6.02</v>
      </c>
      <c r="F14775" s="877" t="n">
        <f aca="false">IFERROR(E14775/100,"")</f>
        <v>0.0602</v>
      </c>
    </row>
    <row r="14776" customFormat="false" ht="13.8" hidden="false" customHeight="false" outlineLevel="0" collapsed="false">
      <c r="D14776" s="875" t="n">
        <v>24979</v>
      </c>
      <c r="E14776" s="880" t="n">
        <v>6.02</v>
      </c>
      <c r="F14776" s="877" t="n">
        <f aca="false">IFERROR(E14776/100,"")</f>
        <v>0.0602</v>
      </c>
    </row>
    <row r="14777" customFormat="false" ht="13.8" hidden="false" customHeight="false" outlineLevel="0" collapsed="false">
      <c r="D14777" s="875" t="n">
        <v>24978</v>
      </c>
      <c r="E14777" s="880" t="n">
        <v>5.96</v>
      </c>
      <c r="F14777" s="877" t="n">
        <f aca="false">IFERROR(E14777/100,"")</f>
        <v>0.0596</v>
      </c>
    </row>
    <row r="14778" customFormat="false" ht="13.8" hidden="false" customHeight="false" outlineLevel="0" collapsed="false">
      <c r="D14778" s="875" t="n">
        <v>24975</v>
      </c>
      <c r="E14778" s="880" t="n">
        <v>5.92</v>
      </c>
      <c r="F14778" s="877" t="n">
        <f aca="false">IFERROR(E14778/100,"")</f>
        <v>0.0592</v>
      </c>
    </row>
    <row r="14779" customFormat="false" ht="13.8" hidden="false" customHeight="false" outlineLevel="0" collapsed="false">
      <c r="D14779" s="875" t="n">
        <v>24974</v>
      </c>
      <c r="E14779" s="880" t="n">
        <v>5.9</v>
      </c>
      <c r="F14779" s="877" t="n">
        <f aca="false">IFERROR(E14779/100,"")</f>
        <v>0.059</v>
      </c>
    </row>
    <row r="14780" customFormat="false" ht="13.8" hidden="false" customHeight="false" outlineLevel="0" collapsed="false">
      <c r="D14780" s="875" t="n">
        <v>24973</v>
      </c>
      <c r="E14780" s="880" t="n">
        <v>5.85</v>
      </c>
      <c r="F14780" s="877" t="n">
        <f aca="false">IFERROR(E14780/100,"")</f>
        <v>0.0585</v>
      </c>
    </row>
    <row r="14781" customFormat="false" ht="13.8" hidden="false" customHeight="false" outlineLevel="0" collapsed="false">
      <c r="D14781" s="875" t="n">
        <v>24972</v>
      </c>
      <c r="E14781" s="880" t="n">
        <v>5.82</v>
      </c>
      <c r="F14781" s="877" t="n">
        <f aca="false">IFERROR(E14781/100,"")</f>
        <v>0.0582</v>
      </c>
    </row>
    <row r="14782" customFormat="false" ht="13.8" hidden="false" customHeight="false" outlineLevel="0" collapsed="false">
      <c r="D14782" s="875" t="n">
        <v>24971</v>
      </c>
      <c r="E14782" s="880" t="n">
        <v>5.79</v>
      </c>
      <c r="F14782" s="877" t="n">
        <f aca="false">IFERROR(E14782/100,"")</f>
        <v>0.0579</v>
      </c>
    </row>
    <row r="14783" customFormat="false" ht="13.8" hidden="false" customHeight="false" outlineLevel="0" collapsed="false">
      <c r="D14783" s="875" t="n">
        <v>24968</v>
      </c>
      <c r="E14783" s="880" t="n">
        <v>5.79</v>
      </c>
      <c r="F14783" s="877" t="n">
        <f aca="false">IFERROR(E14783/100,"")</f>
        <v>0.0579</v>
      </c>
    </row>
    <row r="14784" customFormat="false" ht="13.8" hidden="false" customHeight="false" outlineLevel="0" collapsed="false">
      <c r="D14784" s="875" t="n">
        <v>24967</v>
      </c>
      <c r="E14784" s="880" t="n">
        <v>5.79</v>
      </c>
      <c r="F14784" s="877" t="n">
        <f aca="false">IFERROR(E14784/100,"")</f>
        <v>0.0579</v>
      </c>
    </row>
    <row r="14785" customFormat="false" ht="13.8" hidden="false" customHeight="false" outlineLevel="0" collapsed="false">
      <c r="D14785" s="875" t="n">
        <v>24966</v>
      </c>
      <c r="E14785" s="880" t="n">
        <v>5.8</v>
      </c>
      <c r="F14785" s="877" t="n">
        <f aca="false">IFERROR(E14785/100,"")</f>
        <v>0.058</v>
      </c>
    </row>
    <row r="14786" customFormat="false" ht="13.8" hidden="false" customHeight="false" outlineLevel="0" collapsed="false">
      <c r="D14786" s="875" t="n">
        <v>24965</v>
      </c>
      <c r="E14786" s="880" t="n">
        <v>5.79</v>
      </c>
      <c r="F14786" s="877" t="n">
        <f aca="false">IFERROR(E14786/100,"")</f>
        <v>0.0579</v>
      </c>
    </row>
    <row r="14787" customFormat="false" ht="13.8" hidden="false" customHeight="false" outlineLevel="0" collapsed="false">
      <c r="D14787" s="875" t="n">
        <v>24964</v>
      </c>
      <c r="E14787" s="880" t="n">
        <v>5.78</v>
      </c>
      <c r="F14787" s="877" t="n">
        <f aca="false">IFERROR(E14787/100,"")</f>
        <v>0.0578</v>
      </c>
    </row>
    <row r="14788" customFormat="false" ht="13.8" hidden="false" customHeight="false" outlineLevel="0" collapsed="false">
      <c r="D14788" s="875" t="n">
        <v>24961</v>
      </c>
      <c r="E14788" s="880" t="n">
        <v>5.8</v>
      </c>
      <c r="F14788" s="877" t="n">
        <f aca="false">IFERROR(E14788/100,"")</f>
        <v>0.058</v>
      </c>
    </row>
    <row r="14789" customFormat="false" ht="13.8" hidden="false" customHeight="false" outlineLevel="0" collapsed="false">
      <c r="D14789" s="875" t="n">
        <v>24960</v>
      </c>
      <c r="E14789" s="880" t="n">
        <v>5.76</v>
      </c>
      <c r="F14789" s="877" t="n">
        <f aca="false">IFERROR(E14789/100,"")</f>
        <v>0.0576</v>
      </c>
    </row>
    <row r="14790" customFormat="false" ht="13.8" hidden="false" customHeight="false" outlineLevel="0" collapsed="false">
      <c r="D14790" s="875" t="n">
        <v>24959</v>
      </c>
      <c r="E14790" s="880" t="n">
        <v>5.73</v>
      </c>
      <c r="F14790" s="877" t="n">
        <f aca="false">IFERROR(E14790/100,"")</f>
        <v>0.0573</v>
      </c>
    </row>
    <row r="14791" customFormat="false" ht="13.8" hidden="false" customHeight="false" outlineLevel="0" collapsed="false">
      <c r="D14791" s="875" t="n">
        <v>24958</v>
      </c>
      <c r="E14791" s="880" t="n">
        <v>5.74</v>
      </c>
      <c r="F14791" s="877" t="n">
        <f aca="false">IFERROR(E14791/100,"")</f>
        <v>0.0574</v>
      </c>
    </row>
    <row r="14792" customFormat="false" ht="13.8" hidden="false" customHeight="false" outlineLevel="0" collapsed="false">
      <c r="D14792" s="875" t="n">
        <v>24957</v>
      </c>
      <c r="E14792" s="880" t="n">
        <v>5.73</v>
      </c>
      <c r="F14792" s="877" t="n">
        <f aca="false">IFERROR(E14792/100,"")</f>
        <v>0.0573</v>
      </c>
    </row>
    <row r="14793" customFormat="false" ht="13.8" hidden="false" customHeight="false" outlineLevel="0" collapsed="false">
      <c r="D14793" s="875" t="n">
        <v>24954</v>
      </c>
      <c r="E14793" s="880" t="n">
        <v>5.71</v>
      </c>
      <c r="F14793" s="877" t="n">
        <f aca="false">IFERROR(E14793/100,"")</f>
        <v>0.0571</v>
      </c>
    </row>
    <row r="14794" customFormat="false" ht="13.8" hidden="false" customHeight="false" outlineLevel="0" collapsed="false">
      <c r="D14794" s="875" t="n">
        <v>24953</v>
      </c>
      <c r="E14794" s="880" t="n">
        <v>5.72</v>
      </c>
      <c r="F14794" s="877" t="n">
        <f aca="false">IFERROR(E14794/100,"")</f>
        <v>0.0572</v>
      </c>
    </row>
    <row r="14795" customFormat="false" ht="13.8" hidden="false" customHeight="false" outlineLevel="0" collapsed="false">
      <c r="D14795" s="875" t="n">
        <v>24952</v>
      </c>
      <c r="E14795" s="880" t="n">
        <v>5.72</v>
      </c>
      <c r="F14795" s="877" t="n">
        <f aca="false">IFERROR(E14795/100,"")</f>
        <v>0.0572</v>
      </c>
    </row>
    <row r="14796" customFormat="false" ht="13.8" hidden="false" customHeight="false" outlineLevel="0" collapsed="false">
      <c r="D14796" s="875" t="n">
        <v>24951</v>
      </c>
      <c r="E14796" s="880" t="n">
        <v>5.73</v>
      </c>
      <c r="F14796" s="877" t="n">
        <f aca="false">IFERROR(E14796/100,"")</f>
        <v>0.0573</v>
      </c>
    </row>
    <row r="14797" customFormat="false" ht="13.8" hidden="false" customHeight="false" outlineLevel="0" collapsed="false">
      <c r="D14797" s="875" t="n">
        <v>24950</v>
      </c>
      <c r="E14797" s="880" t="n">
        <v>5.78</v>
      </c>
      <c r="F14797" s="877" t="n">
        <f aca="false">IFERROR(E14797/100,"")</f>
        <v>0.0578</v>
      </c>
    </row>
    <row r="14798" customFormat="false" ht="13.8" hidden="false" customHeight="false" outlineLevel="0" collapsed="false">
      <c r="D14798" s="875" t="n">
        <v>24947</v>
      </c>
      <c r="E14798" s="880" t="n">
        <v>5.76</v>
      </c>
      <c r="F14798" s="877" t="n">
        <f aca="false">IFERROR(E14798/100,"")</f>
        <v>0.0576</v>
      </c>
    </row>
    <row r="14799" customFormat="false" ht="13.8" hidden="false" customHeight="false" outlineLevel="0" collapsed="false">
      <c r="D14799" s="875" t="n">
        <v>24946</v>
      </c>
      <c r="E14799" s="880" t="n">
        <v>5.64</v>
      </c>
      <c r="F14799" s="877" t="n">
        <f aca="false">IFERROR(E14799/100,"")</f>
        <v>0.0564</v>
      </c>
    </row>
    <row r="14800" customFormat="false" ht="13.8" hidden="false" customHeight="false" outlineLevel="0" collapsed="false">
      <c r="D14800" s="875" t="n">
        <v>24945</v>
      </c>
      <c r="E14800" s="880" t="n">
        <v>5.62</v>
      </c>
      <c r="F14800" s="877" t="n">
        <f aca="false">IFERROR(E14800/100,"")</f>
        <v>0.0562</v>
      </c>
    </row>
    <row r="14801" customFormat="false" ht="13.8" hidden="false" customHeight="false" outlineLevel="0" collapsed="false">
      <c r="D14801" s="875" t="n">
        <v>24944</v>
      </c>
      <c r="E14801" s="880" t="n">
        <v>5.62</v>
      </c>
      <c r="F14801" s="877" t="n">
        <f aca="false">IFERROR(E14801/100,"")</f>
        <v>0.0562</v>
      </c>
    </row>
    <row r="14802" customFormat="false" ht="13.8" hidden="false" customHeight="false" outlineLevel="0" collapsed="false">
      <c r="D14802" s="875" t="n">
        <v>24943</v>
      </c>
      <c r="E14802" s="880" t="n">
        <v>5.6</v>
      </c>
      <c r="F14802" s="877" t="n">
        <f aca="false">IFERROR(E14802/100,"")</f>
        <v>0.056</v>
      </c>
    </row>
    <row r="14803" customFormat="false" ht="13.8" hidden="false" customHeight="false" outlineLevel="0" collapsed="false">
      <c r="D14803" s="875" t="n">
        <v>24940</v>
      </c>
      <c r="E14803" s="867" t="e">
        <f aca="false">NA()</f>
        <v>#N/A</v>
      </c>
      <c r="F14803" s="877" t="str">
        <f aca="false">IFERROR(E14803/100,"")</f>
        <v/>
      </c>
    </row>
    <row r="14804" customFormat="false" ht="13.8" hidden="false" customHeight="false" outlineLevel="0" collapsed="false">
      <c r="D14804" s="875" t="n">
        <v>24939</v>
      </c>
      <c r="E14804" s="880" t="n">
        <v>5.54</v>
      </c>
      <c r="F14804" s="877" t="n">
        <f aca="false">IFERROR(E14804/100,"")</f>
        <v>0.0554</v>
      </c>
    </row>
    <row r="14805" customFormat="false" ht="13.8" hidden="false" customHeight="false" outlineLevel="0" collapsed="false">
      <c r="D14805" s="875" t="n">
        <v>24938</v>
      </c>
      <c r="E14805" s="880" t="n">
        <v>5.53</v>
      </c>
      <c r="F14805" s="877" t="n">
        <f aca="false">IFERROR(E14805/100,"")</f>
        <v>0.0553</v>
      </c>
    </row>
    <row r="14806" customFormat="false" ht="13.8" hidden="false" customHeight="false" outlineLevel="0" collapsed="false">
      <c r="D14806" s="875" t="n">
        <v>24937</v>
      </c>
      <c r="E14806" s="867" t="e">
        <f aca="false">NA()</f>
        <v>#N/A</v>
      </c>
      <c r="F14806" s="877" t="str">
        <f aca="false">IFERROR(E14806/100,"")</f>
        <v/>
      </c>
    </row>
    <row r="14807" customFormat="false" ht="13.8" hidden="false" customHeight="false" outlineLevel="0" collapsed="false">
      <c r="D14807" s="875" t="n">
        <v>24936</v>
      </c>
      <c r="E14807" s="880" t="n">
        <v>5.54</v>
      </c>
      <c r="F14807" s="877" t="n">
        <f aca="false">IFERROR(E14807/100,"")</f>
        <v>0.0554</v>
      </c>
    </row>
    <row r="14808" customFormat="false" ht="13.8" hidden="false" customHeight="false" outlineLevel="0" collapsed="false">
      <c r="D14808" s="875" t="n">
        <v>24933</v>
      </c>
      <c r="E14808" s="880" t="n">
        <v>5.52</v>
      </c>
      <c r="F14808" s="877" t="n">
        <f aca="false">IFERROR(E14808/100,"")</f>
        <v>0.0552</v>
      </c>
    </row>
    <row r="14809" customFormat="false" ht="13.8" hidden="false" customHeight="false" outlineLevel="0" collapsed="false">
      <c r="D14809" s="875" t="n">
        <v>24932</v>
      </c>
      <c r="E14809" s="880" t="n">
        <v>5.52</v>
      </c>
      <c r="F14809" s="877" t="n">
        <f aca="false">IFERROR(E14809/100,"")</f>
        <v>0.0552</v>
      </c>
    </row>
    <row r="14810" customFormat="false" ht="13.8" hidden="false" customHeight="false" outlineLevel="0" collapsed="false">
      <c r="D14810" s="875" t="n">
        <v>24931</v>
      </c>
      <c r="E14810" s="880" t="n">
        <v>5.49</v>
      </c>
      <c r="F14810" s="877" t="n">
        <f aca="false">IFERROR(E14810/100,"")</f>
        <v>0.0549</v>
      </c>
    </row>
    <row r="14811" customFormat="false" ht="13.8" hidden="false" customHeight="false" outlineLevel="0" collapsed="false">
      <c r="D14811" s="875" t="n">
        <v>24930</v>
      </c>
      <c r="E14811" s="880" t="n">
        <v>5.62</v>
      </c>
      <c r="F14811" s="877" t="n">
        <f aca="false">IFERROR(E14811/100,"")</f>
        <v>0.0562</v>
      </c>
    </row>
    <row r="14812" customFormat="false" ht="13.8" hidden="false" customHeight="false" outlineLevel="0" collapsed="false">
      <c r="D14812" s="875" t="n">
        <v>24929</v>
      </c>
      <c r="E14812" s="880" t="n">
        <v>5.64</v>
      </c>
      <c r="F14812" s="877" t="n">
        <f aca="false">IFERROR(E14812/100,"")</f>
        <v>0.0564</v>
      </c>
    </row>
    <row r="14813" customFormat="false" ht="13.8" hidden="false" customHeight="false" outlineLevel="0" collapsed="false">
      <c r="D14813" s="875" t="n">
        <v>24926</v>
      </c>
      <c r="E14813" s="880" t="n">
        <v>5.76</v>
      </c>
      <c r="F14813" s="877" t="n">
        <f aca="false">IFERROR(E14813/100,"")</f>
        <v>0.0576</v>
      </c>
    </row>
    <row r="14814" customFormat="false" ht="13.8" hidden="false" customHeight="false" outlineLevel="0" collapsed="false">
      <c r="D14814" s="875" t="n">
        <v>24925</v>
      </c>
      <c r="E14814" s="880" t="n">
        <v>5.78</v>
      </c>
      <c r="F14814" s="877" t="n">
        <f aca="false">IFERROR(E14814/100,"")</f>
        <v>0.0578</v>
      </c>
    </row>
    <row r="14815" customFormat="false" ht="13.8" hidden="false" customHeight="false" outlineLevel="0" collapsed="false">
      <c r="D14815" s="875" t="n">
        <v>24924</v>
      </c>
      <c r="E14815" s="880" t="n">
        <v>5.78</v>
      </c>
      <c r="F14815" s="877" t="n">
        <f aca="false">IFERROR(E14815/100,"")</f>
        <v>0.0578</v>
      </c>
    </row>
    <row r="14816" customFormat="false" ht="13.8" hidden="false" customHeight="false" outlineLevel="0" collapsed="false">
      <c r="D14816" s="875" t="n">
        <v>24923</v>
      </c>
      <c r="E14816" s="880" t="n">
        <v>5.78</v>
      </c>
      <c r="F14816" s="877" t="n">
        <f aca="false">IFERROR(E14816/100,"")</f>
        <v>0.0578</v>
      </c>
    </row>
    <row r="14817" customFormat="false" ht="13.8" hidden="false" customHeight="false" outlineLevel="0" collapsed="false">
      <c r="D14817" s="875" t="n">
        <v>24922</v>
      </c>
      <c r="E14817" s="880" t="n">
        <v>5.74</v>
      </c>
      <c r="F14817" s="877" t="n">
        <f aca="false">IFERROR(E14817/100,"")</f>
        <v>0.0574</v>
      </c>
    </row>
    <row r="14818" customFormat="false" ht="13.8" hidden="false" customHeight="false" outlineLevel="0" collapsed="false">
      <c r="D14818" s="875" t="n">
        <v>24919</v>
      </c>
      <c r="E14818" s="880" t="n">
        <v>5.74</v>
      </c>
      <c r="F14818" s="877" t="n">
        <f aca="false">IFERROR(E14818/100,"")</f>
        <v>0.0574</v>
      </c>
    </row>
    <row r="14819" customFormat="false" ht="13.8" hidden="false" customHeight="false" outlineLevel="0" collapsed="false">
      <c r="D14819" s="875" t="n">
        <v>24918</v>
      </c>
      <c r="E14819" s="880" t="n">
        <v>5.76</v>
      </c>
      <c r="F14819" s="877" t="n">
        <f aca="false">IFERROR(E14819/100,"")</f>
        <v>0.0576</v>
      </c>
    </row>
    <row r="14820" customFormat="false" ht="13.8" hidden="false" customHeight="false" outlineLevel="0" collapsed="false">
      <c r="D14820" s="875" t="n">
        <v>24917</v>
      </c>
      <c r="E14820" s="880" t="n">
        <v>5.73</v>
      </c>
      <c r="F14820" s="877" t="n">
        <f aca="false">IFERROR(E14820/100,"")</f>
        <v>0.0573</v>
      </c>
    </row>
    <row r="14821" customFormat="false" ht="13.8" hidden="false" customHeight="false" outlineLevel="0" collapsed="false">
      <c r="D14821" s="875" t="n">
        <v>24916</v>
      </c>
      <c r="E14821" s="880" t="n">
        <v>5.77</v>
      </c>
      <c r="F14821" s="877" t="n">
        <f aca="false">IFERROR(E14821/100,"")</f>
        <v>0.0577</v>
      </c>
    </row>
    <row r="14822" customFormat="false" ht="13.8" hidden="false" customHeight="false" outlineLevel="0" collapsed="false">
      <c r="D14822" s="875" t="n">
        <v>24915</v>
      </c>
      <c r="E14822" s="880" t="n">
        <v>5.76</v>
      </c>
      <c r="F14822" s="877" t="n">
        <f aca="false">IFERROR(E14822/100,"")</f>
        <v>0.0576</v>
      </c>
    </row>
    <row r="14823" customFormat="false" ht="13.8" hidden="false" customHeight="false" outlineLevel="0" collapsed="false">
      <c r="D14823" s="875" t="n">
        <v>24912</v>
      </c>
      <c r="E14823" s="880" t="n">
        <v>5.84</v>
      </c>
      <c r="F14823" s="877" t="n">
        <f aca="false">IFERROR(E14823/100,"")</f>
        <v>0.0584</v>
      </c>
    </row>
    <row r="14824" customFormat="false" ht="13.8" hidden="false" customHeight="false" outlineLevel="0" collapsed="false">
      <c r="D14824" s="875" t="n">
        <v>24911</v>
      </c>
      <c r="E14824" s="880" t="n">
        <v>5.95</v>
      </c>
      <c r="F14824" s="877" t="n">
        <f aca="false">IFERROR(E14824/100,"")</f>
        <v>0.0595</v>
      </c>
    </row>
    <row r="14825" customFormat="false" ht="13.8" hidden="false" customHeight="false" outlineLevel="0" collapsed="false">
      <c r="D14825" s="875" t="n">
        <v>24910</v>
      </c>
      <c r="E14825" s="880" t="n">
        <v>5.86</v>
      </c>
      <c r="F14825" s="877" t="n">
        <f aca="false">IFERROR(E14825/100,"")</f>
        <v>0.0586</v>
      </c>
    </row>
    <row r="14826" customFormat="false" ht="13.8" hidden="false" customHeight="false" outlineLevel="0" collapsed="false">
      <c r="D14826" s="875" t="n">
        <v>24909</v>
      </c>
      <c r="E14826" s="880" t="n">
        <v>5.79</v>
      </c>
      <c r="F14826" s="877" t="n">
        <f aca="false">IFERROR(E14826/100,"")</f>
        <v>0.0579</v>
      </c>
    </row>
    <row r="14827" customFormat="false" ht="13.8" hidden="false" customHeight="false" outlineLevel="0" collapsed="false">
      <c r="D14827" s="875" t="n">
        <v>24908</v>
      </c>
      <c r="E14827" s="880" t="n">
        <v>5.75</v>
      </c>
      <c r="F14827" s="877" t="n">
        <f aca="false">IFERROR(E14827/100,"")</f>
        <v>0.0575</v>
      </c>
    </row>
    <row r="14828" customFormat="false" ht="13.8" hidden="false" customHeight="false" outlineLevel="0" collapsed="false">
      <c r="D14828" s="875" t="n">
        <v>24905</v>
      </c>
      <c r="E14828" s="880" t="n">
        <v>5.75</v>
      </c>
      <c r="F14828" s="877" t="n">
        <f aca="false">IFERROR(E14828/100,"")</f>
        <v>0.0575</v>
      </c>
    </row>
    <row r="14829" customFormat="false" ht="13.8" hidden="false" customHeight="false" outlineLevel="0" collapsed="false">
      <c r="D14829" s="875" t="n">
        <v>24904</v>
      </c>
      <c r="E14829" s="880" t="n">
        <v>5.67</v>
      </c>
      <c r="F14829" s="877" t="n">
        <f aca="false">IFERROR(E14829/100,"")</f>
        <v>0.0567</v>
      </c>
    </row>
    <row r="14830" customFormat="false" ht="13.8" hidden="false" customHeight="false" outlineLevel="0" collapsed="false">
      <c r="D14830" s="875" t="n">
        <v>24903</v>
      </c>
      <c r="E14830" s="880" t="n">
        <v>5.61</v>
      </c>
      <c r="F14830" s="877" t="n">
        <f aca="false">IFERROR(E14830/100,"")</f>
        <v>0.0561</v>
      </c>
    </row>
    <row r="14831" customFormat="false" ht="13.8" hidden="false" customHeight="false" outlineLevel="0" collapsed="false">
      <c r="D14831" s="875" t="n">
        <v>24902</v>
      </c>
      <c r="E14831" s="880" t="n">
        <v>5.59</v>
      </c>
      <c r="F14831" s="877" t="n">
        <f aca="false">IFERROR(E14831/100,"")</f>
        <v>0.0559</v>
      </c>
    </row>
    <row r="14832" customFormat="false" ht="13.8" hidden="false" customHeight="false" outlineLevel="0" collapsed="false">
      <c r="D14832" s="875" t="n">
        <v>24901</v>
      </c>
      <c r="E14832" s="880" t="n">
        <v>5.57</v>
      </c>
      <c r="F14832" s="877" t="n">
        <f aca="false">IFERROR(E14832/100,"")</f>
        <v>0.0557</v>
      </c>
    </row>
    <row r="14833" customFormat="false" ht="13.8" hidden="false" customHeight="false" outlineLevel="0" collapsed="false">
      <c r="D14833" s="875" t="n">
        <v>24898</v>
      </c>
      <c r="E14833" s="880" t="n">
        <v>5.56</v>
      </c>
      <c r="F14833" s="877" t="n">
        <f aca="false">IFERROR(E14833/100,"")</f>
        <v>0.0556</v>
      </c>
    </row>
    <row r="14834" customFormat="false" ht="13.8" hidden="false" customHeight="false" outlineLevel="0" collapsed="false">
      <c r="D14834" s="875" t="n">
        <v>24897</v>
      </c>
      <c r="E14834" s="880" t="n">
        <v>5.56</v>
      </c>
      <c r="F14834" s="877" t="n">
        <f aca="false">IFERROR(E14834/100,"")</f>
        <v>0.0556</v>
      </c>
    </row>
    <row r="14835" customFormat="false" ht="13.8" hidden="false" customHeight="false" outlineLevel="0" collapsed="false">
      <c r="D14835" s="875" t="n">
        <v>24896</v>
      </c>
      <c r="E14835" s="880" t="n">
        <v>5.57</v>
      </c>
      <c r="F14835" s="877" t="n">
        <f aca="false">IFERROR(E14835/100,"")</f>
        <v>0.0557</v>
      </c>
    </row>
    <row r="14836" customFormat="false" ht="13.8" hidden="false" customHeight="false" outlineLevel="0" collapsed="false">
      <c r="D14836" s="875" t="n">
        <v>24895</v>
      </c>
      <c r="E14836" s="880" t="n">
        <v>5.58</v>
      </c>
      <c r="F14836" s="877" t="n">
        <f aca="false">IFERROR(E14836/100,"")</f>
        <v>0.0558</v>
      </c>
    </row>
    <row r="14837" customFormat="false" ht="13.8" hidden="false" customHeight="false" outlineLevel="0" collapsed="false">
      <c r="D14837" s="875" t="n">
        <v>24894</v>
      </c>
      <c r="E14837" s="880" t="n">
        <v>5.58</v>
      </c>
      <c r="F14837" s="877" t="n">
        <f aca="false">IFERROR(E14837/100,"")</f>
        <v>0.0558</v>
      </c>
    </row>
    <row r="14838" customFormat="false" ht="13.8" hidden="false" customHeight="false" outlineLevel="0" collapsed="false">
      <c r="D14838" s="875" t="n">
        <v>24891</v>
      </c>
      <c r="E14838" s="880" t="n">
        <v>5.56</v>
      </c>
      <c r="F14838" s="877" t="n">
        <f aca="false">IFERROR(E14838/100,"")</f>
        <v>0.0556</v>
      </c>
    </row>
    <row r="14839" customFormat="false" ht="13.8" hidden="false" customHeight="false" outlineLevel="0" collapsed="false">
      <c r="D14839" s="875" t="n">
        <v>24890</v>
      </c>
      <c r="E14839" s="867" t="e">
        <f aca="false">NA()</f>
        <v>#N/A</v>
      </c>
      <c r="F14839" s="877" t="str">
        <f aca="false">IFERROR(E14839/100,"")</f>
        <v/>
      </c>
    </row>
    <row r="14840" customFormat="false" ht="13.8" hidden="false" customHeight="false" outlineLevel="0" collapsed="false">
      <c r="D14840" s="875" t="n">
        <v>24889</v>
      </c>
      <c r="E14840" s="880" t="n">
        <v>5.54</v>
      </c>
      <c r="F14840" s="877" t="n">
        <f aca="false">IFERROR(E14840/100,"")</f>
        <v>0.0554</v>
      </c>
    </row>
    <row r="14841" customFormat="false" ht="13.8" hidden="false" customHeight="false" outlineLevel="0" collapsed="false">
      <c r="D14841" s="875" t="n">
        <v>24888</v>
      </c>
      <c r="E14841" s="880" t="n">
        <v>5.54</v>
      </c>
      <c r="F14841" s="877" t="n">
        <f aca="false">IFERROR(E14841/100,"")</f>
        <v>0.0554</v>
      </c>
    </row>
    <row r="14842" customFormat="false" ht="13.8" hidden="false" customHeight="false" outlineLevel="0" collapsed="false">
      <c r="D14842" s="875" t="n">
        <v>24887</v>
      </c>
      <c r="E14842" s="880" t="n">
        <v>5.53</v>
      </c>
      <c r="F14842" s="877" t="n">
        <f aca="false">IFERROR(E14842/100,"")</f>
        <v>0.0553</v>
      </c>
    </row>
    <row r="14843" customFormat="false" ht="13.8" hidden="false" customHeight="false" outlineLevel="0" collapsed="false">
      <c r="D14843" s="875" t="n">
        <v>24884</v>
      </c>
      <c r="E14843" s="880" t="n">
        <v>5.5</v>
      </c>
      <c r="F14843" s="877" t="n">
        <f aca="false">IFERROR(E14843/100,"")</f>
        <v>0.055</v>
      </c>
    </row>
    <row r="14844" customFormat="false" ht="13.8" hidden="false" customHeight="false" outlineLevel="0" collapsed="false">
      <c r="D14844" s="875" t="n">
        <v>24883</v>
      </c>
      <c r="E14844" s="880" t="n">
        <v>5.51</v>
      </c>
      <c r="F14844" s="877" t="n">
        <f aca="false">IFERROR(E14844/100,"")</f>
        <v>0.0551</v>
      </c>
    </row>
    <row r="14845" customFormat="false" ht="13.8" hidden="false" customHeight="false" outlineLevel="0" collapsed="false">
      <c r="D14845" s="875" t="n">
        <v>24882</v>
      </c>
      <c r="E14845" s="880" t="n">
        <v>5.54</v>
      </c>
      <c r="F14845" s="877" t="n">
        <f aca="false">IFERROR(E14845/100,"")</f>
        <v>0.0554</v>
      </c>
    </row>
    <row r="14846" customFormat="false" ht="13.8" hidden="false" customHeight="false" outlineLevel="0" collapsed="false">
      <c r="D14846" s="875" t="n">
        <v>24881</v>
      </c>
      <c r="E14846" s="880" t="n">
        <v>5.55</v>
      </c>
      <c r="F14846" s="877" t="n">
        <f aca="false">IFERROR(E14846/100,"")</f>
        <v>0.0555</v>
      </c>
    </row>
    <row r="14847" customFormat="false" ht="13.8" hidden="false" customHeight="false" outlineLevel="0" collapsed="false">
      <c r="D14847" s="875" t="n">
        <v>24880</v>
      </c>
      <c r="E14847" s="867" t="e">
        <f aca="false">NA()</f>
        <v>#N/A</v>
      </c>
      <c r="F14847" s="877" t="str">
        <f aca="false">IFERROR(E14847/100,"")</f>
        <v/>
      </c>
    </row>
    <row r="14848" customFormat="false" ht="13.8" hidden="false" customHeight="false" outlineLevel="0" collapsed="false">
      <c r="D14848" s="875" t="n">
        <v>24877</v>
      </c>
      <c r="E14848" s="880" t="n">
        <v>5.59</v>
      </c>
      <c r="F14848" s="877" t="n">
        <f aca="false">IFERROR(E14848/100,"")</f>
        <v>0.0559</v>
      </c>
    </row>
    <row r="14849" customFormat="false" ht="13.8" hidden="false" customHeight="false" outlineLevel="0" collapsed="false">
      <c r="D14849" s="875" t="n">
        <v>24876</v>
      </c>
      <c r="E14849" s="880" t="n">
        <v>5.6</v>
      </c>
      <c r="F14849" s="877" t="n">
        <f aca="false">IFERROR(E14849/100,"")</f>
        <v>0.056</v>
      </c>
    </row>
    <row r="14850" customFormat="false" ht="13.8" hidden="false" customHeight="false" outlineLevel="0" collapsed="false">
      <c r="D14850" s="875" t="n">
        <v>24875</v>
      </c>
      <c r="E14850" s="880" t="n">
        <v>5.59</v>
      </c>
      <c r="F14850" s="877" t="n">
        <f aca="false">IFERROR(E14850/100,"")</f>
        <v>0.0559</v>
      </c>
    </row>
    <row r="14851" customFormat="false" ht="13.8" hidden="false" customHeight="false" outlineLevel="0" collapsed="false">
      <c r="D14851" s="875" t="n">
        <v>24874</v>
      </c>
      <c r="E14851" s="880" t="n">
        <v>5.61</v>
      </c>
      <c r="F14851" s="877" t="n">
        <f aca="false">IFERROR(E14851/100,"")</f>
        <v>0.0561</v>
      </c>
    </row>
    <row r="14852" customFormat="false" ht="13.8" hidden="false" customHeight="false" outlineLevel="0" collapsed="false">
      <c r="D14852" s="875" t="n">
        <v>24873</v>
      </c>
      <c r="E14852" s="880" t="n">
        <v>5.6</v>
      </c>
      <c r="F14852" s="877" t="n">
        <f aca="false">IFERROR(E14852/100,"")</f>
        <v>0.056</v>
      </c>
    </row>
    <row r="14853" customFormat="false" ht="13.8" hidden="false" customHeight="false" outlineLevel="0" collapsed="false">
      <c r="D14853" s="875" t="n">
        <v>24870</v>
      </c>
      <c r="E14853" s="880" t="n">
        <v>5.58</v>
      </c>
      <c r="F14853" s="877" t="n">
        <f aca="false">IFERROR(E14853/100,"")</f>
        <v>0.0558</v>
      </c>
    </row>
    <row r="14854" customFormat="false" ht="13.8" hidden="false" customHeight="false" outlineLevel="0" collapsed="false">
      <c r="D14854" s="875" t="n">
        <v>24869</v>
      </c>
      <c r="E14854" s="880" t="n">
        <v>5.58</v>
      </c>
      <c r="F14854" s="877" t="n">
        <f aca="false">IFERROR(E14854/100,"")</f>
        <v>0.0558</v>
      </c>
    </row>
    <row r="14855" customFormat="false" ht="13.8" hidden="false" customHeight="false" outlineLevel="0" collapsed="false">
      <c r="D14855" s="875" t="n">
        <v>24868</v>
      </c>
      <c r="E14855" s="880" t="n">
        <v>5.54</v>
      </c>
      <c r="F14855" s="877" t="n">
        <f aca="false">IFERROR(E14855/100,"")</f>
        <v>0.0554</v>
      </c>
    </row>
    <row r="14856" customFormat="false" ht="13.8" hidden="false" customHeight="false" outlineLevel="0" collapsed="false">
      <c r="D14856" s="875" t="n">
        <v>24867</v>
      </c>
      <c r="E14856" s="880" t="n">
        <v>5.53</v>
      </c>
      <c r="F14856" s="877" t="n">
        <f aca="false">IFERROR(E14856/100,"")</f>
        <v>0.0553</v>
      </c>
    </row>
    <row r="14857" customFormat="false" ht="13.8" hidden="false" customHeight="false" outlineLevel="0" collapsed="false">
      <c r="D14857" s="875" t="n">
        <v>24866</v>
      </c>
      <c r="E14857" s="880" t="n">
        <v>5.53</v>
      </c>
      <c r="F14857" s="877" t="n">
        <f aca="false">IFERROR(E14857/100,"")</f>
        <v>0.0553</v>
      </c>
    </row>
    <row r="14858" customFormat="false" ht="13.8" hidden="false" customHeight="false" outlineLevel="0" collapsed="false">
      <c r="D14858" s="875" t="n">
        <v>24863</v>
      </c>
      <c r="E14858" s="880" t="n">
        <v>5.53</v>
      </c>
      <c r="F14858" s="877" t="n">
        <f aca="false">IFERROR(E14858/100,"")</f>
        <v>0.0553</v>
      </c>
    </row>
    <row r="14859" customFormat="false" ht="13.8" hidden="false" customHeight="false" outlineLevel="0" collapsed="false">
      <c r="D14859" s="875" t="n">
        <v>24862</v>
      </c>
      <c r="E14859" s="880" t="n">
        <v>5.52</v>
      </c>
      <c r="F14859" s="877" t="n">
        <f aca="false">IFERROR(E14859/100,"")</f>
        <v>0.0552</v>
      </c>
    </row>
    <row r="14860" customFormat="false" ht="13.8" hidden="false" customHeight="false" outlineLevel="0" collapsed="false">
      <c r="D14860" s="875" t="n">
        <v>24861</v>
      </c>
      <c r="E14860" s="880" t="n">
        <v>5.56</v>
      </c>
      <c r="F14860" s="877" t="n">
        <f aca="false">IFERROR(E14860/100,"")</f>
        <v>0.0556</v>
      </c>
    </row>
    <row r="14861" customFormat="false" ht="13.8" hidden="false" customHeight="false" outlineLevel="0" collapsed="false">
      <c r="D14861" s="875" t="n">
        <v>24860</v>
      </c>
      <c r="E14861" s="880" t="n">
        <v>5.56</v>
      </c>
      <c r="F14861" s="877" t="n">
        <f aca="false">IFERROR(E14861/100,"")</f>
        <v>0.0556</v>
      </c>
    </row>
    <row r="14862" customFormat="false" ht="13.8" hidden="false" customHeight="false" outlineLevel="0" collapsed="false">
      <c r="D14862" s="875" t="n">
        <v>24859</v>
      </c>
      <c r="E14862" s="880" t="n">
        <v>5.61</v>
      </c>
      <c r="F14862" s="877" t="n">
        <f aca="false">IFERROR(E14862/100,"")</f>
        <v>0.0561</v>
      </c>
    </row>
    <row r="14863" customFormat="false" ht="13.8" hidden="false" customHeight="false" outlineLevel="0" collapsed="false">
      <c r="D14863" s="875" t="n">
        <v>24856</v>
      </c>
      <c r="E14863" s="880" t="n">
        <v>5.59</v>
      </c>
      <c r="F14863" s="877" t="n">
        <f aca="false">IFERROR(E14863/100,"")</f>
        <v>0.0559</v>
      </c>
    </row>
    <row r="14864" customFormat="false" ht="13.8" hidden="false" customHeight="false" outlineLevel="0" collapsed="false">
      <c r="D14864" s="875" t="n">
        <v>24855</v>
      </c>
      <c r="E14864" s="880" t="n">
        <v>5.55</v>
      </c>
      <c r="F14864" s="877" t="n">
        <f aca="false">IFERROR(E14864/100,"")</f>
        <v>0.0555</v>
      </c>
    </row>
    <row r="14865" customFormat="false" ht="13.8" hidden="false" customHeight="false" outlineLevel="0" collapsed="false">
      <c r="D14865" s="875" t="n">
        <v>24854</v>
      </c>
      <c r="E14865" s="880" t="n">
        <v>5.48</v>
      </c>
      <c r="F14865" s="877" t="n">
        <f aca="false">IFERROR(E14865/100,"")</f>
        <v>0.0548</v>
      </c>
    </row>
    <row r="14866" customFormat="false" ht="13.8" hidden="false" customHeight="false" outlineLevel="0" collapsed="false">
      <c r="D14866" s="875" t="n">
        <v>24853</v>
      </c>
      <c r="E14866" s="880" t="n">
        <v>5.52</v>
      </c>
      <c r="F14866" s="877" t="n">
        <f aca="false">IFERROR(E14866/100,"")</f>
        <v>0.0552</v>
      </c>
    </row>
    <row r="14867" customFormat="false" ht="13.8" hidden="false" customHeight="false" outlineLevel="0" collapsed="false">
      <c r="D14867" s="875" t="n">
        <v>24852</v>
      </c>
      <c r="E14867" s="880" t="n">
        <v>5.49</v>
      </c>
      <c r="F14867" s="877" t="n">
        <f aca="false">IFERROR(E14867/100,"")</f>
        <v>0.0549</v>
      </c>
    </row>
    <row r="14868" customFormat="false" ht="13.8" hidden="false" customHeight="false" outlineLevel="0" collapsed="false">
      <c r="D14868" s="875" t="n">
        <v>24849</v>
      </c>
      <c r="E14868" s="880" t="n">
        <v>5.43</v>
      </c>
      <c r="F14868" s="877" t="n">
        <f aca="false">IFERROR(E14868/100,"")</f>
        <v>0.0543</v>
      </c>
    </row>
    <row r="14869" customFormat="false" ht="13.8" hidden="false" customHeight="false" outlineLevel="0" collapsed="false">
      <c r="D14869" s="875" t="n">
        <v>24848</v>
      </c>
      <c r="E14869" s="880" t="n">
        <v>5.46</v>
      </c>
      <c r="F14869" s="877" t="n">
        <f aca="false">IFERROR(E14869/100,"")</f>
        <v>0.0546</v>
      </c>
    </row>
    <row r="14870" customFormat="false" ht="13.8" hidden="false" customHeight="false" outlineLevel="0" collapsed="false">
      <c r="D14870" s="875" t="n">
        <v>24847</v>
      </c>
      <c r="E14870" s="880" t="n">
        <v>5.46</v>
      </c>
      <c r="F14870" s="877" t="n">
        <f aca="false">IFERROR(E14870/100,"")</f>
        <v>0.0546</v>
      </c>
    </row>
    <row r="14871" customFormat="false" ht="13.8" hidden="false" customHeight="false" outlineLevel="0" collapsed="false">
      <c r="D14871" s="875" t="n">
        <v>24846</v>
      </c>
      <c r="E14871" s="880" t="n">
        <v>5.52</v>
      </c>
      <c r="F14871" s="877" t="n">
        <f aca="false">IFERROR(E14871/100,"")</f>
        <v>0.0552</v>
      </c>
    </row>
    <row r="14872" customFormat="false" ht="13.8" hidden="false" customHeight="false" outlineLevel="0" collapsed="false">
      <c r="D14872" s="875" t="n">
        <v>24845</v>
      </c>
      <c r="E14872" s="880" t="n">
        <v>5.5</v>
      </c>
      <c r="F14872" s="877" t="n">
        <f aca="false">IFERROR(E14872/100,"")</f>
        <v>0.055</v>
      </c>
    </row>
    <row r="14873" customFormat="false" ht="13.8" hidden="false" customHeight="false" outlineLevel="0" collapsed="false">
      <c r="D14873" s="875" t="n">
        <v>24842</v>
      </c>
      <c r="E14873" s="880" t="n">
        <v>5.48</v>
      </c>
      <c r="F14873" s="877" t="n">
        <f aca="false">IFERROR(E14873/100,"")</f>
        <v>0.0548</v>
      </c>
    </row>
    <row r="14874" customFormat="false" ht="13.8" hidden="false" customHeight="false" outlineLevel="0" collapsed="false">
      <c r="D14874" s="875" t="n">
        <v>24841</v>
      </c>
      <c r="E14874" s="880" t="n">
        <v>5.51</v>
      </c>
      <c r="F14874" s="877" t="n">
        <f aca="false">IFERROR(E14874/100,"")</f>
        <v>0.0551</v>
      </c>
    </row>
    <row r="14875" customFormat="false" ht="13.8" hidden="false" customHeight="false" outlineLevel="0" collapsed="false">
      <c r="D14875" s="875" t="n">
        <v>24840</v>
      </c>
      <c r="E14875" s="880" t="n">
        <v>5.63</v>
      </c>
      <c r="F14875" s="877" t="n">
        <f aca="false">IFERROR(E14875/100,"")</f>
        <v>0.0563</v>
      </c>
    </row>
    <row r="14876" customFormat="false" ht="13.8" hidden="false" customHeight="false" outlineLevel="0" collapsed="false">
      <c r="D14876" s="875" t="n">
        <v>24839</v>
      </c>
      <c r="E14876" s="880" t="n">
        <v>5.63</v>
      </c>
      <c r="F14876" s="877" t="n">
        <f aca="false">IFERROR(E14876/100,"")</f>
        <v>0.0563</v>
      </c>
    </row>
    <row r="14877" customFormat="false" ht="13.8" hidden="false" customHeight="false" outlineLevel="0" collapsed="false">
      <c r="D14877" s="875" t="n">
        <v>24838</v>
      </c>
      <c r="E14877" s="867" t="e">
        <f aca="false">NA()</f>
        <v>#N/A</v>
      </c>
      <c r="F14877" s="877" t="str">
        <f aca="false">IFERROR(E14877/100,"")</f>
        <v/>
      </c>
    </row>
    <row r="14878" customFormat="false" ht="13.8" hidden="false" customHeight="false" outlineLevel="0" collapsed="false">
      <c r="D14878" s="875" t="n">
        <v>24835</v>
      </c>
      <c r="E14878" s="880" t="n">
        <v>5.7</v>
      </c>
      <c r="F14878" s="877" t="n">
        <f aca="false">IFERROR(E14878/100,"")</f>
        <v>0.057</v>
      </c>
    </row>
    <row r="14879" customFormat="false" ht="13.8" hidden="false" customHeight="false" outlineLevel="0" collapsed="false">
      <c r="D14879" s="875" t="n">
        <v>24834</v>
      </c>
      <c r="E14879" s="880" t="n">
        <v>5.7</v>
      </c>
      <c r="F14879" s="877" t="n">
        <f aca="false">IFERROR(E14879/100,"")</f>
        <v>0.057</v>
      </c>
    </row>
    <row r="14880" customFormat="false" ht="13.8" hidden="false" customHeight="false" outlineLevel="0" collapsed="false">
      <c r="D14880" s="875" t="n">
        <v>24833</v>
      </c>
      <c r="E14880" s="880" t="n">
        <v>5.64</v>
      </c>
      <c r="F14880" s="877" t="n">
        <f aca="false">IFERROR(E14880/100,"")</f>
        <v>0.0564</v>
      </c>
    </row>
    <row r="14881" customFormat="false" ht="13.8" hidden="false" customHeight="false" outlineLevel="0" collapsed="false">
      <c r="D14881" s="875" t="n">
        <v>24832</v>
      </c>
      <c r="E14881" s="880" t="n">
        <v>5.64</v>
      </c>
      <c r="F14881" s="877" t="n">
        <f aca="false">IFERROR(E14881/100,"")</f>
        <v>0.0564</v>
      </c>
    </row>
    <row r="14882" customFormat="false" ht="13.8" hidden="false" customHeight="false" outlineLevel="0" collapsed="false">
      <c r="D14882" s="875" t="n">
        <v>24831</v>
      </c>
      <c r="E14882" s="867" t="e">
        <f aca="false">NA()</f>
        <v>#N/A</v>
      </c>
      <c r="F14882" s="877" t="str">
        <f aca="false">IFERROR(E14882/100,"")</f>
        <v/>
      </c>
    </row>
    <row r="14883" customFormat="false" ht="13.8" hidden="false" customHeight="false" outlineLevel="0" collapsed="false">
      <c r="D14883" s="875" t="n">
        <v>24828</v>
      </c>
      <c r="E14883" s="880" t="n">
        <v>5.69</v>
      </c>
      <c r="F14883" s="877" t="n">
        <f aca="false">IFERROR(E14883/100,"")</f>
        <v>0.0569</v>
      </c>
    </row>
    <row r="14884" customFormat="false" ht="13.8" hidden="false" customHeight="false" outlineLevel="0" collapsed="false">
      <c r="D14884" s="875" t="n">
        <v>24827</v>
      </c>
      <c r="E14884" s="880" t="n">
        <v>5.64</v>
      </c>
      <c r="F14884" s="877" t="n">
        <f aca="false">IFERROR(E14884/100,"")</f>
        <v>0.0564</v>
      </c>
    </row>
    <row r="14885" customFormat="false" ht="13.8" hidden="false" customHeight="false" outlineLevel="0" collapsed="false">
      <c r="D14885" s="875" t="n">
        <v>24826</v>
      </c>
      <c r="E14885" s="880" t="n">
        <v>5.62</v>
      </c>
      <c r="F14885" s="877" t="n">
        <f aca="false">IFERROR(E14885/100,"")</f>
        <v>0.0562</v>
      </c>
    </row>
    <row r="14886" customFormat="false" ht="13.8" hidden="false" customHeight="false" outlineLevel="0" collapsed="false">
      <c r="D14886" s="875" t="n">
        <v>24825</v>
      </c>
      <c r="E14886" s="880" t="n">
        <v>5.66</v>
      </c>
      <c r="F14886" s="877" t="n">
        <f aca="false">IFERROR(E14886/100,"")</f>
        <v>0.0566</v>
      </c>
    </row>
    <row r="14887" customFormat="false" ht="13.8" hidden="false" customHeight="false" outlineLevel="0" collapsed="false">
      <c r="D14887" s="875" t="n">
        <v>24824</v>
      </c>
      <c r="E14887" s="880" t="n">
        <v>5.68</v>
      </c>
      <c r="F14887" s="877" t="n">
        <f aca="false">IFERROR(E14887/100,"")</f>
        <v>0.0568</v>
      </c>
    </row>
    <row r="14888" customFormat="false" ht="13.8" hidden="false" customHeight="false" outlineLevel="0" collapsed="false">
      <c r="D14888" s="875" t="n">
        <v>24821</v>
      </c>
      <c r="E14888" s="880" t="n">
        <v>5.71</v>
      </c>
      <c r="F14888" s="877" t="n">
        <f aca="false">IFERROR(E14888/100,"")</f>
        <v>0.0571</v>
      </c>
    </row>
    <row r="14889" customFormat="false" ht="13.8" hidden="false" customHeight="false" outlineLevel="0" collapsed="false">
      <c r="D14889" s="875" t="n">
        <v>24820</v>
      </c>
      <c r="E14889" s="880" t="n">
        <v>5.7</v>
      </c>
      <c r="F14889" s="877" t="n">
        <f aca="false">IFERROR(E14889/100,"")</f>
        <v>0.057</v>
      </c>
    </row>
    <row r="14890" customFormat="false" ht="13.8" hidden="false" customHeight="false" outlineLevel="0" collapsed="false">
      <c r="D14890" s="875" t="n">
        <v>24819</v>
      </c>
      <c r="E14890" s="880" t="n">
        <v>5.71</v>
      </c>
      <c r="F14890" s="877" t="n">
        <f aca="false">IFERROR(E14890/100,"")</f>
        <v>0.0571</v>
      </c>
    </row>
    <row r="14891" customFormat="false" ht="13.8" hidden="false" customHeight="false" outlineLevel="0" collapsed="false">
      <c r="D14891" s="875" t="n">
        <v>24818</v>
      </c>
      <c r="E14891" s="880" t="n">
        <v>5.75</v>
      </c>
      <c r="F14891" s="877" t="n">
        <f aca="false">IFERROR(E14891/100,"")</f>
        <v>0.0575</v>
      </c>
    </row>
    <row r="14892" customFormat="false" ht="13.8" hidden="false" customHeight="false" outlineLevel="0" collapsed="false">
      <c r="D14892" s="875" t="n">
        <v>24817</v>
      </c>
      <c r="E14892" s="880" t="n">
        <v>5.74</v>
      </c>
      <c r="F14892" s="877" t="n">
        <f aca="false">IFERROR(E14892/100,"")</f>
        <v>0.0574</v>
      </c>
    </row>
    <row r="14893" customFormat="false" ht="13.8" hidden="false" customHeight="false" outlineLevel="0" collapsed="false">
      <c r="D14893" s="875" t="n">
        <v>24814</v>
      </c>
      <c r="E14893" s="880" t="n">
        <v>5.72</v>
      </c>
      <c r="F14893" s="877" t="n">
        <f aca="false">IFERROR(E14893/100,"")</f>
        <v>0.0572</v>
      </c>
    </row>
    <row r="14894" customFormat="false" ht="13.8" hidden="false" customHeight="false" outlineLevel="0" collapsed="false">
      <c r="D14894" s="875" t="n">
        <v>24813</v>
      </c>
      <c r="E14894" s="880" t="n">
        <v>5.71</v>
      </c>
      <c r="F14894" s="877" t="n">
        <f aca="false">IFERROR(E14894/100,"")</f>
        <v>0.0571</v>
      </c>
    </row>
    <row r="14895" customFormat="false" ht="13.8" hidden="false" customHeight="false" outlineLevel="0" collapsed="false">
      <c r="D14895" s="875" t="n">
        <v>24812</v>
      </c>
      <c r="E14895" s="880" t="n">
        <v>5.69</v>
      </c>
      <c r="F14895" s="877" t="n">
        <f aca="false">IFERROR(E14895/100,"")</f>
        <v>0.0569</v>
      </c>
    </row>
    <row r="14896" customFormat="false" ht="13.8" hidden="false" customHeight="false" outlineLevel="0" collapsed="false">
      <c r="D14896" s="875" t="n">
        <v>24811</v>
      </c>
      <c r="E14896" s="880" t="n">
        <v>5.74</v>
      </c>
      <c r="F14896" s="877" t="n">
        <f aca="false">IFERROR(E14896/100,"")</f>
        <v>0.0574</v>
      </c>
    </row>
    <row r="14897" customFormat="false" ht="13.8" hidden="false" customHeight="false" outlineLevel="0" collapsed="false">
      <c r="D14897" s="875" t="n">
        <v>24810</v>
      </c>
      <c r="E14897" s="880" t="n">
        <v>5.76</v>
      </c>
      <c r="F14897" s="877" t="n">
        <f aca="false">IFERROR(E14897/100,"")</f>
        <v>0.0576</v>
      </c>
    </row>
    <row r="14898" customFormat="false" ht="13.8" hidden="false" customHeight="false" outlineLevel="0" collapsed="false">
      <c r="D14898" s="875" t="n">
        <v>24807</v>
      </c>
      <c r="E14898" s="880" t="n">
        <v>5.78</v>
      </c>
      <c r="F14898" s="877" t="n">
        <f aca="false">IFERROR(E14898/100,"")</f>
        <v>0.0578</v>
      </c>
    </row>
    <row r="14899" customFormat="false" ht="13.8" hidden="false" customHeight="false" outlineLevel="0" collapsed="false">
      <c r="D14899" s="875" t="n">
        <v>24806</v>
      </c>
      <c r="E14899" s="880" t="n">
        <v>5.74</v>
      </c>
      <c r="F14899" s="877" t="n">
        <f aca="false">IFERROR(E14899/100,"")</f>
        <v>0.0574</v>
      </c>
    </row>
    <row r="14900" customFormat="false" ht="13.8" hidden="false" customHeight="false" outlineLevel="0" collapsed="false">
      <c r="D14900" s="875" t="n">
        <v>24805</v>
      </c>
      <c r="E14900" s="880" t="n">
        <v>5.67</v>
      </c>
      <c r="F14900" s="877" t="n">
        <f aca="false">IFERROR(E14900/100,"")</f>
        <v>0.0567</v>
      </c>
    </row>
    <row r="14901" customFormat="false" ht="13.8" hidden="false" customHeight="false" outlineLevel="0" collapsed="false">
      <c r="D14901" s="875" t="n">
        <v>24804</v>
      </c>
      <c r="E14901" s="880" t="n">
        <v>5.65</v>
      </c>
      <c r="F14901" s="877" t="n">
        <f aca="false">IFERROR(E14901/100,"")</f>
        <v>0.0565</v>
      </c>
    </row>
    <row r="14902" customFormat="false" ht="13.8" hidden="false" customHeight="false" outlineLevel="0" collapsed="false">
      <c r="D14902" s="875" t="n">
        <v>24803</v>
      </c>
      <c r="E14902" s="880" t="n">
        <v>5.76</v>
      </c>
      <c r="F14902" s="877" t="n">
        <f aca="false">IFERROR(E14902/100,"")</f>
        <v>0.0576</v>
      </c>
    </row>
    <row r="14903" customFormat="false" ht="13.8" hidden="false" customHeight="false" outlineLevel="0" collapsed="false">
      <c r="D14903" s="875" t="n">
        <v>24800</v>
      </c>
      <c r="E14903" s="880" t="n">
        <v>5.78</v>
      </c>
      <c r="F14903" s="877" t="n">
        <f aca="false">IFERROR(E14903/100,"")</f>
        <v>0.0578</v>
      </c>
    </row>
    <row r="14904" customFormat="false" ht="13.8" hidden="false" customHeight="false" outlineLevel="0" collapsed="false">
      <c r="D14904" s="875" t="n">
        <v>24799</v>
      </c>
      <c r="E14904" s="867" t="e">
        <f aca="false">NA()</f>
        <v>#N/A</v>
      </c>
      <c r="F14904" s="877" t="str">
        <f aca="false">IFERROR(E14904/100,"")</f>
        <v/>
      </c>
    </row>
    <row r="14905" customFormat="false" ht="13.8" hidden="false" customHeight="false" outlineLevel="0" collapsed="false">
      <c r="D14905" s="875" t="n">
        <v>24798</v>
      </c>
      <c r="E14905" s="880" t="n">
        <v>5.7</v>
      </c>
      <c r="F14905" s="877" t="n">
        <f aca="false">IFERROR(E14905/100,"")</f>
        <v>0.057</v>
      </c>
    </row>
    <row r="14906" customFormat="false" ht="13.8" hidden="false" customHeight="false" outlineLevel="0" collapsed="false">
      <c r="D14906" s="875" t="n">
        <v>24797</v>
      </c>
      <c r="E14906" s="880" t="n">
        <v>5.71</v>
      </c>
      <c r="F14906" s="877" t="n">
        <f aca="false">IFERROR(E14906/100,"")</f>
        <v>0.0571</v>
      </c>
    </row>
    <row r="14907" customFormat="false" ht="13.8" hidden="false" customHeight="false" outlineLevel="0" collapsed="false">
      <c r="D14907" s="875" t="n">
        <v>24796</v>
      </c>
      <c r="E14907" s="880" t="n">
        <v>5.85</v>
      </c>
      <c r="F14907" s="877" t="n">
        <f aca="false">IFERROR(E14907/100,"")</f>
        <v>0.0585</v>
      </c>
    </row>
    <row r="14908" customFormat="false" ht="13.8" hidden="false" customHeight="false" outlineLevel="0" collapsed="false">
      <c r="D14908" s="875" t="n">
        <v>24793</v>
      </c>
      <c r="E14908" s="880" t="n">
        <v>5.75</v>
      </c>
      <c r="F14908" s="877" t="n">
        <f aca="false">IFERROR(E14908/100,"")</f>
        <v>0.0575</v>
      </c>
    </row>
    <row r="14909" customFormat="false" ht="13.8" hidden="false" customHeight="false" outlineLevel="0" collapsed="false">
      <c r="D14909" s="875" t="n">
        <v>24792</v>
      </c>
      <c r="E14909" s="880" t="n">
        <v>5.72</v>
      </c>
      <c r="F14909" s="877" t="n">
        <f aca="false">IFERROR(E14909/100,"")</f>
        <v>0.0572</v>
      </c>
    </row>
    <row r="14910" customFormat="false" ht="13.8" hidden="false" customHeight="false" outlineLevel="0" collapsed="false">
      <c r="D14910" s="875" t="n">
        <v>24791</v>
      </c>
      <c r="E14910" s="880" t="n">
        <v>5.78</v>
      </c>
      <c r="F14910" s="877" t="n">
        <f aca="false">IFERROR(E14910/100,"")</f>
        <v>0.0578</v>
      </c>
    </row>
    <row r="14911" customFormat="false" ht="13.8" hidden="false" customHeight="false" outlineLevel="0" collapsed="false">
      <c r="D14911" s="875" t="n">
        <v>24790</v>
      </c>
      <c r="E14911" s="880" t="n">
        <v>5.81</v>
      </c>
      <c r="F14911" s="877" t="n">
        <f aca="false">IFERROR(E14911/100,"")</f>
        <v>0.0581</v>
      </c>
    </row>
    <row r="14912" customFormat="false" ht="13.8" hidden="false" customHeight="false" outlineLevel="0" collapsed="false">
      <c r="D14912" s="875" t="n">
        <v>24789</v>
      </c>
      <c r="E14912" s="880" t="n">
        <v>5.87</v>
      </c>
      <c r="F14912" s="877" t="n">
        <f aca="false">IFERROR(E14912/100,"")</f>
        <v>0.0587</v>
      </c>
    </row>
    <row r="14913" customFormat="false" ht="13.8" hidden="false" customHeight="false" outlineLevel="0" collapsed="false">
      <c r="D14913" s="875" t="n">
        <v>24786</v>
      </c>
      <c r="E14913" s="880" t="n">
        <v>5.83</v>
      </c>
      <c r="F14913" s="877" t="n">
        <f aca="false">IFERROR(E14913/100,"")</f>
        <v>0.0583</v>
      </c>
    </row>
    <row r="14914" customFormat="false" ht="13.8" hidden="false" customHeight="false" outlineLevel="0" collapsed="false">
      <c r="D14914" s="875" t="n">
        <v>24785</v>
      </c>
      <c r="E14914" s="880" t="n">
        <v>5.78</v>
      </c>
      <c r="F14914" s="877" t="n">
        <f aca="false">IFERROR(E14914/100,"")</f>
        <v>0.0578</v>
      </c>
    </row>
    <row r="14915" customFormat="false" ht="13.8" hidden="false" customHeight="false" outlineLevel="0" collapsed="false">
      <c r="D14915" s="875" t="n">
        <v>24784</v>
      </c>
      <c r="E14915" s="880" t="n">
        <v>5.74</v>
      </c>
      <c r="F14915" s="877" t="n">
        <f aca="false">IFERROR(E14915/100,"")</f>
        <v>0.0574</v>
      </c>
    </row>
    <row r="14916" customFormat="false" ht="13.8" hidden="false" customHeight="false" outlineLevel="0" collapsed="false">
      <c r="D14916" s="875" t="n">
        <v>24783</v>
      </c>
      <c r="E14916" s="867" t="e">
        <f aca="false">NA()</f>
        <v>#N/A</v>
      </c>
      <c r="F14916" s="877" t="str">
        <f aca="false">IFERROR(E14916/100,"")</f>
        <v/>
      </c>
    </row>
    <row r="14917" customFormat="false" ht="13.8" hidden="false" customHeight="false" outlineLevel="0" collapsed="false">
      <c r="D14917" s="875" t="n">
        <v>24782</v>
      </c>
      <c r="E14917" s="880" t="n">
        <v>5.77</v>
      </c>
      <c r="F14917" s="877" t="n">
        <f aca="false">IFERROR(E14917/100,"")</f>
        <v>0.0577</v>
      </c>
    </row>
    <row r="14918" customFormat="false" ht="13.8" hidden="false" customHeight="false" outlineLevel="0" collapsed="false">
      <c r="D14918" s="875" t="n">
        <v>24779</v>
      </c>
      <c r="E14918" s="880" t="n">
        <v>5.75</v>
      </c>
      <c r="F14918" s="877" t="n">
        <f aca="false">IFERROR(E14918/100,"")</f>
        <v>0.0575</v>
      </c>
    </row>
    <row r="14919" customFormat="false" ht="13.8" hidden="false" customHeight="false" outlineLevel="0" collapsed="false">
      <c r="D14919" s="875" t="n">
        <v>24778</v>
      </c>
      <c r="E14919" s="880" t="n">
        <v>5.71</v>
      </c>
      <c r="F14919" s="877" t="n">
        <f aca="false">IFERROR(E14919/100,"")</f>
        <v>0.0571</v>
      </c>
    </row>
    <row r="14920" customFormat="false" ht="13.8" hidden="false" customHeight="false" outlineLevel="0" collapsed="false">
      <c r="D14920" s="875" t="n">
        <v>24777</v>
      </c>
      <c r="E14920" s="880" t="n">
        <v>5.7</v>
      </c>
      <c r="F14920" s="877" t="n">
        <f aca="false">IFERROR(E14920/100,"")</f>
        <v>0.057</v>
      </c>
    </row>
    <row r="14921" customFormat="false" ht="13.8" hidden="false" customHeight="false" outlineLevel="0" collapsed="false">
      <c r="D14921" s="875" t="n">
        <v>24776</v>
      </c>
      <c r="E14921" s="880" t="n">
        <v>5.64</v>
      </c>
      <c r="F14921" s="877" t="n">
        <f aca="false">IFERROR(E14921/100,"")</f>
        <v>0.0564</v>
      </c>
    </row>
    <row r="14922" customFormat="false" ht="13.8" hidden="false" customHeight="false" outlineLevel="0" collapsed="false">
      <c r="D14922" s="875" t="n">
        <v>24775</v>
      </c>
      <c r="E14922" s="880" t="n">
        <v>5.6</v>
      </c>
      <c r="F14922" s="877" t="n">
        <f aca="false">IFERROR(E14922/100,"")</f>
        <v>0.056</v>
      </c>
    </row>
    <row r="14923" customFormat="false" ht="13.8" hidden="false" customHeight="false" outlineLevel="0" collapsed="false">
      <c r="D14923" s="875" t="n">
        <v>24772</v>
      </c>
      <c r="E14923" s="880" t="n">
        <v>5.57</v>
      </c>
      <c r="F14923" s="877" t="n">
        <f aca="false">IFERROR(E14923/100,"")</f>
        <v>0.0557</v>
      </c>
    </row>
    <row r="14924" customFormat="false" ht="13.8" hidden="false" customHeight="false" outlineLevel="0" collapsed="false">
      <c r="D14924" s="875" t="n">
        <v>24771</v>
      </c>
      <c r="E14924" s="880" t="n">
        <v>5.58</v>
      </c>
      <c r="F14924" s="877" t="n">
        <f aca="false">IFERROR(E14924/100,"")</f>
        <v>0.0558</v>
      </c>
    </row>
    <row r="14925" customFormat="false" ht="13.8" hidden="false" customHeight="false" outlineLevel="0" collapsed="false">
      <c r="D14925" s="875" t="n">
        <v>24770</v>
      </c>
      <c r="E14925" s="880" t="n">
        <v>5.57</v>
      </c>
      <c r="F14925" s="877" t="n">
        <f aca="false">IFERROR(E14925/100,"")</f>
        <v>0.0557</v>
      </c>
    </row>
    <row r="14926" customFormat="false" ht="13.8" hidden="false" customHeight="false" outlineLevel="0" collapsed="false">
      <c r="D14926" s="875" t="n">
        <v>24769</v>
      </c>
      <c r="E14926" s="880" t="n">
        <v>5.56</v>
      </c>
      <c r="F14926" s="877" t="n">
        <f aca="false">IFERROR(E14926/100,"")</f>
        <v>0.0556</v>
      </c>
    </row>
    <row r="14927" customFormat="false" ht="13.8" hidden="false" customHeight="false" outlineLevel="0" collapsed="false">
      <c r="D14927" s="875" t="n">
        <v>24768</v>
      </c>
      <c r="E14927" s="880" t="n">
        <v>5.56</v>
      </c>
      <c r="F14927" s="877" t="n">
        <f aca="false">IFERROR(E14927/100,"")</f>
        <v>0.0556</v>
      </c>
    </row>
    <row r="14928" customFormat="false" ht="13.8" hidden="false" customHeight="false" outlineLevel="0" collapsed="false">
      <c r="D14928" s="875" t="n">
        <v>24765</v>
      </c>
      <c r="E14928" s="880" t="n">
        <v>5.52</v>
      </c>
      <c r="F14928" s="877" t="n">
        <f aca="false">IFERROR(E14928/100,"")</f>
        <v>0.0552</v>
      </c>
    </row>
    <row r="14929" customFormat="false" ht="13.8" hidden="false" customHeight="false" outlineLevel="0" collapsed="false">
      <c r="D14929" s="875" t="n">
        <v>24764</v>
      </c>
      <c r="E14929" s="880" t="n">
        <v>5.53</v>
      </c>
      <c r="F14929" s="877" t="n">
        <f aca="false">IFERROR(E14929/100,"")</f>
        <v>0.0553</v>
      </c>
    </row>
    <row r="14930" customFormat="false" ht="13.8" hidden="false" customHeight="false" outlineLevel="0" collapsed="false">
      <c r="D14930" s="875" t="n">
        <v>24763</v>
      </c>
      <c r="E14930" s="880" t="n">
        <v>5.52</v>
      </c>
      <c r="F14930" s="877" t="n">
        <f aca="false">IFERROR(E14930/100,"")</f>
        <v>0.0552</v>
      </c>
    </row>
    <row r="14931" customFormat="false" ht="13.8" hidden="false" customHeight="false" outlineLevel="0" collapsed="false">
      <c r="D14931" s="875" t="n">
        <v>24762</v>
      </c>
      <c r="E14931" s="880" t="n">
        <v>5.49</v>
      </c>
      <c r="F14931" s="877" t="n">
        <f aca="false">IFERROR(E14931/100,"")</f>
        <v>0.0549</v>
      </c>
    </row>
    <row r="14932" customFormat="false" ht="13.8" hidden="false" customHeight="false" outlineLevel="0" collapsed="false">
      <c r="D14932" s="875" t="n">
        <v>24761</v>
      </c>
      <c r="E14932" s="880" t="n">
        <v>5.47</v>
      </c>
      <c r="F14932" s="877" t="n">
        <f aca="false">IFERROR(E14932/100,"")</f>
        <v>0.0547</v>
      </c>
    </row>
    <row r="14933" customFormat="false" ht="13.8" hidden="false" customHeight="false" outlineLevel="0" collapsed="false">
      <c r="D14933" s="875" t="n">
        <v>24758</v>
      </c>
      <c r="E14933" s="880" t="n">
        <v>5.45</v>
      </c>
      <c r="F14933" s="877" t="n">
        <f aca="false">IFERROR(E14933/100,"")</f>
        <v>0.0545</v>
      </c>
    </row>
    <row r="14934" customFormat="false" ht="13.8" hidden="false" customHeight="false" outlineLevel="0" collapsed="false">
      <c r="D14934" s="875" t="n">
        <v>24757</v>
      </c>
      <c r="E14934" s="867" t="e">
        <f aca="false">NA()</f>
        <v>#N/A</v>
      </c>
      <c r="F14934" s="877" t="str">
        <f aca="false">IFERROR(E14934/100,"")</f>
        <v/>
      </c>
    </row>
    <row r="14935" customFormat="false" ht="13.8" hidden="false" customHeight="false" outlineLevel="0" collapsed="false">
      <c r="D14935" s="875" t="n">
        <v>24756</v>
      </c>
      <c r="E14935" s="880" t="n">
        <v>5.42</v>
      </c>
      <c r="F14935" s="877" t="n">
        <f aca="false">IFERROR(E14935/100,"")</f>
        <v>0.0542</v>
      </c>
    </row>
    <row r="14936" customFormat="false" ht="13.8" hidden="false" customHeight="false" outlineLevel="0" collapsed="false">
      <c r="D14936" s="875" t="n">
        <v>24755</v>
      </c>
      <c r="E14936" s="880" t="n">
        <v>5.42</v>
      </c>
      <c r="F14936" s="877" t="n">
        <f aca="false">IFERROR(E14936/100,"")</f>
        <v>0.0542</v>
      </c>
    </row>
    <row r="14937" customFormat="false" ht="13.8" hidden="false" customHeight="false" outlineLevel="0" collapsed="false">
      <c r="D14937" s="875" t="n">
        <v>24754</v>
      </c>
      <c r="E14937" s="880" t="n">
        <v>5.39</v>
      </c>
      <c r="F14937" s="877" t="n">
        <f aca="false">IFERROR(E14937/100,"")</f>
        <v>0.0539</v>
      </c>
    </row>
    <row r="14938" customFormat="false" ht="13.8" hidden="false" customHeight="false" outlineLevel="0" collapsed="false">
      <c r="D14938" s="875" t="n">
        <v>24751</v>
      </c>
      <c r="E14938" s="880" t="n">
        <v>5.37</v>
      </c>
      <c r="F14938" s="877" t="n">
        <f aca="false">IFERROR(E14938/100,"")</f>
        <v>0.0537</v>
      </c>
    </row>
    <row r="14939" customFormat="false" ht="13.8" hidden="false" customHeight="false" outlineLevel="0" collapsed="false">
      <c r="D14939" s="875" t="n">
        <v>24750</v>
      </c>
      <c r="E14939" s="880" t="n">
        <v>5.37</v>
      </c>
      <c r="F14939" s="877" t="n">
        <f aca="false">IFERROR(E14939/100,"")</f>
        <v>0.0537</v>
      </c>
    </row>
    <row r="14940" customFormat="false" ht="13.8" hidden="false" customHeight="false" outlineLevel="0" collapsed="false">
      <c r="D14940" s="875" t="n">
        <v>24749</v>
      </c>
      <c r="E14940" s="880" t="n">
        <v>5.37</v>
      </c>
      <c r="F14940" s="877" t="n">
        <f aca="false">IFERROR(E14940/100,"")</f>
        <v>0.0537</v>
      </c>
    </row>
    <row r="14941" customFormat="false" ht="13.8" hidden="false" customHeight="false" outlineLevel="0" collapsed="false">
      <c r="D14941" s="875" t="n">
        <v>24748</v>
      </c>
      <c r="E14941" s="880" t="n">
        <v>5.35</v>
      </c>
      <c r="F14941" s="877" t="n">
        <f aca="false">IFERROR(E14941/100,"")</f>
        <v>0.0535</v>
      </c>
    </row>
    <row r="14942" customFormat="false" ht="13.8" hidden="false" customHeight="false" outlineLevel="0" collapsed="false">
      <c r="D14942" s="875" t="n">
        <v>24747</v>
      </c>
      <c r="E14942" s="880" t="n">
        <v>5.35</v>
      </c>
      <c r="F14942" s="877" t="n">
        <f aca="false">IFERROR(E14942/100,"")</f>
        <v>0.0535</v>
      </c>
    </row>
    <row r="14943" customFormat="false" ht="13.8" hidden="false" customHeight="false" outlineLevel="0" collapsed="false">
      <c r="D14943" s="875" t="n">
        <v>24744</v>
      </c>
      <c r="E14943" s="880" t="n">
        <v>5.31</v>
      </c>
      <c r="F14943" s="877" t="n">
        <f aca="false">IFERROR(E14943/100,"")</f>
        <v>0.0531</v>
      </c>
    </row>
    <row r="14944" customFormat="false" ht="13.8" hidden="false" customHeight="false" outlineLevel="0" collapsed="false">
      <c r="D14944" s="875" t="n">
        <v>24743</v>
      </c>
      <c r="E14944" s="880" t="n">
        <v>5.36</v>
      </c>
      <c r="F14944" s="877" t="n">
        <f aca="false">IFERROR(E14944/100,"")</f>
        <v>0.0536</v>
      </c>
    </row>
    <row r="14945" customFormat="false" ht="13.8" hidden="false" customHeight="false" outlineLevel="0" collapsed="false">
      <c r="D14945" s="875" t="n">
        <v>24742</v>
      </c>
      <c r="E14945" s="880" t="n">
        <v>5.37</v>
      </c>
      <c r="F14945" s="877" t="n">
        <f aca="false">IFERROR(E14945/100,"")</f>
        <v>0.0537</v>
      </c>
    </row>
    <row r="14946" customFormat="false" ht="13.8" hidden="false" customHeight="false" outlineLevel="0" collapsed="false">
      <c r="D14946" s="875" t="n">
        <v>24741</v>
      </c>
      <c r="E14946" s="880" t="n">
        <v>5.37</v>
      </c>
      <c r="F14946" s="877" t="n">
        <f aca="false">IFERROR(E14946/100,"")</f>
        <v>0.0537</v>
      </c>
    </row>
    <row r="14947" customFormat="false" ht="13.8" hidden="false" customHeight="false" outlineLevel="0" collapsed="false">
      <c r="D14947" s="875" t="n">
        <v>24740</v>
      </c>
      <c r="E14947" s="880" t="n">
        <v>5.38</v>
      </c>
      <c r="F14947" s="877" t="n">
        <f aca="false">IFERROR(E14947/100,"")</f>
        <v>0.0538</v>
      </c>
    </row>
    <row r="14948" customFormat="false" ht="13.8" hidden="false" customHeight="false" outlineLevel="0" collapsed="false">
      <c r="D14948" s="875" t="n">
        <v>24737</v>
      </c>
      <c r="E14948" s="880" t="n">
        <v>5.36</v>
      </c>
      <c r="F14948" s="877" t="n">
        <f aca="false">IFERROR(E14948/100,"")</f>
        <v>0.0536</v>
      </c>
    </row>
    <row r="14949" customFormat="false" ht="13.8" hidden="false" customHeight="false" outlineLevel="0" collapsed="false">
      <c r="D14949" s="875" t="n">
        <v>24736</v>
      </c>
      <c r="E14949" s="880" t="n">
        <v>5.36</v>
      </c>
      <c r="F14949" s="877" t="n">
        <f aca="false">IFERROR(E14949/100,"")</f>
        <v>0.0536</v>
      </c>
    </row>
    <row r="14950" customFormat="false" ht="13.8" hidden="false" customHeight="false" outlineLevel="0" collapsed="false">
      <c r="D14950" s="875" t="n">
        <v>24735</v>
      </c>
      <c r="E14950" s="880" t="n">
        <v>5.34</v>
      </c>
      <c r="F14950" s="877" t="n">
        <f aca="false">IFERROR(E14950/100,"")</f>
        <v>0.0534</v>
      </c>
    </row>
    <row r="14951" customFormat="false" ht="13.8" hidden="false" customHeight="false" outlineLevel="0" collapsed="false">
      <c r="D14951" s="875" t="n">
        <v>24734</v>
      </c>
      <c r="E14951" s="880" t="n">
        <v>5.35</v>
      </c>
      <c r="F14951" s="877" t="n">
        <f aca="false">IFERROR(E14951/100,"")</f>
        <v>0.0535</v>
      </c>
    </row>
    <row r="14952" customFormat="false" ht="13.8" hidden="false" customHeight="false" outlineLevel="0" collapsed="false">
      <c r="D14952" s="875" t="n">
        <v>24733</v>
      </c>
      <c r="E14952" s="880" t="n">
        <v>5.3</v>
      </c>
      <c r="F14952" s="877" t="n">
        <f aca="false">IFERROR(E14952/100,"")</f>
        <v>0.053</v>
      </c>
    </row>
    <row r="14953" customFormat="false" ht="13.8" hidden="false" customHeight="false" outlineLevel="0" collapsed="false">
      <c r="D14953" s="875" t="n">
        <v>24730</v>
      </c>
      <c r="E14953" s="880" t="n">
        <v>5.29</v>
      </c>
      <c r="F14953" s="877" t="n">
        <f aca="false">IFERROR(E14953/100,"")</f>
        <v>0.0529</v>
      </c>
    </row>
    <row r="14954" customFormat="false" ht="13.8" hidden="false" customHeight="false" outlineLevel="0" collapsed="false">
      <c r="D14954" s="875" t="n">
        <v>24729</v>
      </c>
      <c r="E14954" s="880" t="n">
        <v>5.28</v>
      </c>
      <c r="F14954" s="877" t="n">
        <f aca="false">IFERROR(E14954/100,"")</f>
        <v>0.0528</v>
      </c>
    </row>
    <row r="14955" customFormat="false" ht="13.8" hidden="false" customHeight="false" outlineLevel="0" collapsed="false">
      <c r="D14955" s="875" t="n">
        <v>24728</v>
      </c>
      <c r="E14955" s="880" t="n">
        <v>5.27</v>
      </c>
      <c r="F14955" s="877" t="n">
        <f aca="false">IFERROR(E14955/100,"")</f>
        <v>0.0527</v>
      </c>
    </row>
    <row r="14956" customFormat="false" ht="13.8" hidden="false" customHeight="false" outlineLevel="0" collapsed="false">
      <c r="D14956" s="875" t="n">
        <v>24727</v>
      </c>
      <c r="E14956" s="880" t="n">
        <v>5.29</v>
      </c>
      <c r="F14956" s="877" t="n">
        <f aca="false">IFERROR(E14956/100,"")</f>
        <v>0.0529</v>
      </c>
    </row>
    <row r="14957" customFormat="false" ht="13.8" hidden="false" customHeight="false" outlineLevel="0" collapsed="false">
      <c r="D14957" s="875" t="n">
        <v>24726</v>
      </c>
      <c r="E14957" s="880" t="n">
        <v>5.28</v>
      </c>
      <c r="F14957" s="877" t="n">
        <f aca="false">IFERROR(E14957/100,"")</f>
        <v>0.0528</v>
      </c>
    </row>
    <row r="14958" customFormat="false" ht="13.8" hidden="false" customHeight="false" outlineLevel="0" collapsed="false">
      <c r="D14958" s="875" t="n">
        <v>24723</v>
      </c>
      <c r="E14958" s="880" t="n">
        <v>5.26</v>
      </c>
      <c r="F14958" s="877" t="n">
        <f aca="false">IFERROR(E14958/100,"")</f>
        <v>0.0526</v>
      </c>
    </row>
    <row r="14959" customFormat="false" ht="13.8" hidden="false" customHeight="false" outlineLevel="0" collapsed="false">
      <c r="D14959" s="875" t="n">
        <v>24722</v>
      </c>
      <c r="E14959" s="880" t="n">
        <v>5.2</v>
      </c>
      <c r="F14959" s="877" t="n">
        <f aca="false">IFERROR(E14959/100,"")</f>
        <v>0.052</v>
      </c>
    </row>
    <row r="14960" customFormat="false" ht="13.8" hidden="false" customHeight="false" outlineLevel="0" collapsed="false">
      <c r="D14960" s="875" t="n">
        <v>24721</v>
      </c>
      <c r="E14960" s="880" t="n">
        <v>5.2</v>
      </c>
      <c r="F14960" s="877" t="n">
        <f aca="false">IFERROR(E14960/100,"")</f>
        <v>0.052</v>
      </c>
    </row>
    <row r="14961" customFormat="false" ht="13.8" hidden="false" customHeight="false" outlineLevel="0" collapsed="false">
      <c r="D14961" s="875" t="n">
        <v>24720</v>
      </c>
      <c r="E14961" s="880" t="n">
        <v>5.22</v>
      </c>
      <c r="F14961" s="877" t="n">
        <f aca="false">IFERROR(E14961/100,"")</f>
        <v>0.0522</v>
      </c>
    </row>
    <row r="14962" customFormat="false" ht="13.8" hidden="false" customHeight="false" outlineLevel="0" collapsed="false">
      <c r="D14962" s="875" t="n">
        <v>24719</v>
      </c>
      <c r="E14962" s="867" t="e">
        <f aca="false">NA()</f>
        <v>#N/A</v>
      </c>
      <c r="F14962" s="877" t="str">
        <f aca="false">IFERROR(E14962/100,"")</f>
        <v/>
      </c>
    </row>
    <row r="14963" customFormat="false" ht="13.8" hidden="false" customHeight="false" outlineLevel="0" collapsed="false">
      <c r="D14963" s="875" t="n">
        <v>24716</v>
      </c>
      <c r="E14963" s="880" t="n">
        <v>5.25</v>
      </c>
      <c r="F14963" s="877" t="n">
        <f aca="false">IFERROR(E14963/100,"")</f>
        <v>0.0525</v>
      </c>
    </row>
    <row r="14964" customFormat="false" ht="13.8" hidden="false" customHeight="false" outlineLevel="0" collapsed="false">
      <c r="D14964" s="875" t="n">
        <v>24715</v>
      </c>
      <c r="E14964" s="880" t="n">
        <v>5.27</v>
      </c>
      <c r="F14964" s="877" t="n">
        <f aca="false">IFERROR(E14964/100,"")</f>
        <v>0.0527</v>
      </c>
    </row>
    <row r="14965" customFormat="false" ht="13.8" hidden="false" customHeight="false" outlineLevel="0" collapsed="false">
      <c r="D14965" s="875" t="n">
        <v>24714</v>
      </c>
      <c r="E14965" s="880" t="n">
        <v>5.28</v>
      </c>
      <c r="F14965" s="877" t="n">
        <f aca="false">IFERROR(E14965/100,"")</f>
        <v>0.0528</v>
      </c>
    </row>
    <row r="14966" customFormat="false" ht="13.8" hidden="false" customHeight="false" outlineLevel="0" collapsed="false">
      <c r="D14966" s="875" t="n">
        <v>24713</v>
      </c>
      <c r="E14966" s="880" t="n">
        <v>5.27</v>
      </c>
      <c r="F14966" s="877" t="n">
        <f aca="false">IFERROR(E14966/100,"")</f>
        <v>0.0527</v>
      </c>
    </row>
    <row r="14967" customFormat="false" ht="13.8" hidden="false" customHeight="false" outlineLevel="0" collapsed="false">
      <c r="D14967" s="875" t="n">
        <v>24712</v>
      </c>
      <c r="E14967" s="880" t="n">
        <v>5.29</v>
      </c>
      <c r="F14967" s="877" t="n">
        <f aca="false">IFERROR(E14967/100,"")</f>
        <v>0.0529</v>
      </c>
    </row>
    <row r="14968" customFormat="false" ht="13.8" hidden="false" customHeight="false" outlineLevel="0" collapsed="false">
      <c r="D14968" s="875" t="n">
        <v>24709</v>
      </c>
      <c r="E14968" s="880" t="n">
        <v>5.32</v>
      </c>
      <c r="F14968" s="877" t="n">
        <f aca="false">IFERROR(E14968/100,"")</f>
        <v>0.0532</v>
      </c>
    </row>
    <row r="14969" customFormat="false" ht="13.8" hidden="false" customHeight="false" outlineLevel="0" collapsed="false">
      <c r="D14969" s="875" t="n">
        <v>24708</v>
      </c>
      <c r="E14969" s="880" t="n">
        <v>5.31</v>
      </c>
      <c r="F14969" s="877" t="n">
        <f aca="false">IFERROR(E14969/100,"")</f>
        <v>0.0531</v>
      </c>
    </row>
    <row r="14970" customFormat="false" ht="13.8" hidden="false" customHeight="false" outlineLevel="0" collapsed="false">
      <c r="D14970" s="875" t="n">
        <v>24707</v>
      </c>
      <c r="E14970" s="880" t="n">
        <v>5.31</v>
      </c>
      <c r="F14970" s="877" t="n">
        <f aca="false">IFERROR(E14970/100,"")</f>
        <v>0.0531</v>
      </c>
    </row>
    <row r="14971" customFormat="false" ht="13.8" hidden="false" customHeight="false" outlineLevel="0" collapsed="false">
      <c r="D14971" s="875" t="n">
        <v>24706</v>
      </c>
      <c r="E14971" s="880" t="n">
        <v>5.3</v>
      </c>
      <c r="F14971" s="877" t="n">
        <f aca="false">IFERROR(E14971/100,"")</f>
        <v>0.053</v>
      </c>
    </row>
    <row r="14972" customFormat="false" ht="13.8" hidden="false" customHeight="false" outlineLevel="0" collapsed="false">
      <c r="D14972" s="875" t="n">
        <v>24705</v>
      </c>
      <c r="E14972" s="880" t="n">
        <v>5.3</v>
      </c>
      <c r="F14972" s="877" t="n">
        <f aca="false">IFERROR(E14972/100,"")</f>
        <v>0.053</v>
      </c>
    </row>
    <row r="14973" customFormat="false" ht="13.8" hidden="false" customHeight="false" outlineLevel="0" collapsed="false">
      <c r="D14973" s="875" t="n">
        <v>24702</v>
      </c>
      <c r="E14973" s="880" t="n">
        <v>5.28</v>
      </c>
      <c r="F14973" s="877" t="n">
        <f aca="false">IFERROR(E14973/100,"")</f>
        <v>0.0528</v>
      </c>
    </row>
    <row r="14974" customFormat="false" ht="13.8" hidden="false" customHeight="false" outlineLevel="0" collapsed="false">
      <c r="D14974" s="875" t="n">
        <v>24701</v>
      </c>
      <c r="E14974" s="880" t="n">
        <v>5.28</v>
      </c>
      <c r="F14974" s="877" t="n">
        <f aca="false">IFERROR(E14974/100,"")</f>
        <v>0.0528</v>
      </c>
    </row>
    <row r="14975" customFormat="false" ht="13.8" hidden="false" customHeight="false" outlineLevel="0" collapsed="false">
      <c r="D14975" s="875" t="n">
        <v>24700</v>
      </c>
      <c r="E14975" s="880" t="n">
        <v>5.28</v>
      </c>
      <c r="F14975" s="877" t="n">
        <f aca="false">IFERROR(E14975/100,"")</f>
        <v>0.0528</v>
      </c>
    </row>
    <row r="14976" customFormat="false" ht="13.8" hidden="false" customHeight="false" outlineLevel="0" collapsed="false">
      <c r="D14976" s="875" t="n">
        <v>24699</v>
      </c>
      <c r="E14976" s="880" t="n">
        <v>5.29</v>
      </c>
      <c r="F14976" s="877" t="n">
        <f aca="false">IFERROR(E14976/100,"")</f>
        <v>0.0529</v>
      </c>
    </row>
    <row r="14977" customFormat="false" ht="13.8" hidden="false" customHeight="false" outlineLevel="0" collapsed="false">
      <c r="D14977" s="875" t="n">
        <v>24698</v>
      </c>
      <c r="E14977" s="880" t="n">
        <v>5.29</v>
      </c>
      <c r="F14977" s="877" t="n">
        <f aca="false">IFERROR(E14977/100,"")</f>
        <v>0.0529</v>
      </c>
    </row>
    <row r="14978" customFormat="false" ht="13.8" hidden="false" customHeight="false" outlineLevel="0" collapsed="false">
      <c r="D14978" s="875" t="n">
        <v>24695</v>
      </c>
      <c r="E14978" s="880" t="n">
        <v>5.29</v>
      </c>
      <c r="F14978" s="877" t="n">
        <f aca="false">IFERROR(E14978/100,"")</f>
        <v>0.0529</v>
      </c>
    </row>
    <row r="14979" customFormat="false" ht="13.8" hidden="false" customHeight="false" outlineLevel="0" collapsed="false">
      <c r="D14979" s="875" t="n">
        <v>24694</v>
      </c>
      <c r="E14979" s="880" t="n">
        <v>5.28</v>
      </c>
      <c r="F14979" s="877" t="n">
        <f aca="false">IFERROR(E14979/100,"")</f>
        <v>0.0528</v>
      </c>
    </row>
    <row r="14980" customFormat="false" ht="13.8" hidden="false" customHeight="false" outlineLevel="0" collapsed="false">
      <c r="D14980" s="875" t="n">
        <v>24693</v>
      </c>
      <c r="E14980" s="880" t="n">
        <v>5.27</v>
      </c>
      <c r="F14980" s="877" t="n">
        <f aca="false">IFERROR(E14980/100,"")</f>
        <v>0.0527</v>
      </c>
    </row>
    <row r="14981" customFormat="false" ht="13.8" hidden="false" customHeight="false" outlineLevel="0" collapsed="false">
      <c r="D14981" s="875" t="n">
        <v>24692</v>
      </c>
      <c r="E14981" s="880" t="n">
        <v>5.28</v>
      </c>
      <c r="F14981" s="877" t="n">
        <f aca="false">IFERROR(E14981/100,"")</f>
        <v>0.0528</v>
      </c>
    </row>
    <row r="14982" customFormat="false" ht="13.8" hidden="false" customHeight="false" outlineLevel="0" collapsed="false">
      <c r="D14982" s="875" t="n">
        <v>24691</v>
      </c>
      <c r="E14982" s="880" t="n">
        <v>5.3</v>
      </c>
      <c r="F14982" s="877" t="n">
        <f aca="false">IFERROR(E14982/100,"")</f>
        <v>0.053</v>
      </c>
    </row>
    <row r="14983" customFormat="false" ht="13.8" hidden="false" customHeight="false" outlineLevel="0" collapsed="false">
      <c r="D14983" s="875" t="n">
        <v>24688</v>
      </c>
      <c r="E14983" s="880" t="n">
        <v>5.26</v>
      </c>
      <c r="F14983" s="877" t="n">
        <f aca="false">IFERROR(E14983/100,"")</f>
        <v>0.0526</v>
      </c>
    </row>
    <row r="14984" customFormat="false" ht="13.8" hidden="false" customHeight="false" outlineLevel="0" collapsed="false">
      <c r="D14984" s="875" t="n">
        <v>24687</v>
      </c>
      <c r="E14984" s="880" t="n">
        <v>5.2</v>
      </c>
      <c r="F14984" s="877" t="n">
        <f aca="false">IFERROR(E14984/100,"")</f>
        <v>0.052</v>
      </c>
    </row>
    <row r="14985" customFormat="false" ht="13.8" hidden="false" customHeight="false" outlineLevel="0" collapsed="false">
      <c r="D14985" s="875" t="n">
        <v>24686</v>
      </c>
      <c r="E14985" s="880" t="n">
        <v>5.21</v>
      </c>
      <c r="F14985" s="877" t="n">
        <f aca="false">IFERROR(E14985/100,"")</f>
        <v>0.0521</v>
      </c>
    </row>
    <row r="14986" customFormat="false" ht="13.8" hidden="false" customHeight="false" outlineLevel="0" collapsed="false">
      <c r="D14986" s="875" t="n">
        <v>24685</v>
      </c>
      <c r="E14986" s="880" t="n">
        <v>5.18</v>
      </c>
      <c r="F14986" s="877" t="n">
        <f aca="false">IFERROR(E14986/100,"")</f>
        <v>0.0518</v>
      </c>
    </row>
    <row r="14987" customFormat="false" ht="13.8" hidden="false" customHeight="false" outlineLevel="0" collapsed="false">
      <c r="D14987" s="875" t="n">
        <v>24684</v>
      </c>
      <c r="E14987" s="880" t="n">
        <v>5.16</v>
      </c>
      <c r="F14987" s="877" t="n">
        <f aca="false">IFERROR(E14987/100,"")</f>
        <v>0.0516</v>
      </c>
    </row>
    <row r="14988" customFormat="false" ht="13.8" hidden="false" customHeight="false" outlineLevel="0" collapsed="false">
      <c r="D14988" s="875" t="n">
        <v>24681</v>
      </c>
      <c r="E14988" s="880" t="n">
        <v>5.18</v>
      </c>
      <c r="F14988" s="877" t="n">
        <f aca="false">IFERROR(E14988/100,"")</f>
        <v>0.0518</v>
      </c>
    </row>
    <row r="14989" customFormat="false" ht="13.8" hidden="false" customHeight="false" outlineLevel="0" collapsed="false">
      <c r="D14989" s="875" t="n">
        <v>24680</v>
      </c>
      <c r="E14989" s="880" t="n">
        <v>5.2</v>
      </c>
      <c r="F14989" s="877" t="n">
        <f aca="false">IFERROR(E14989/100,"")</f>
        <v>0.052</v>
      </c>
    </row>
    <row r="14990" customFormat="false" ht="13.8" hidden="false" customHeight="false" outlineLevel="0" collapsed="false">
      <c r="D14990" s="875" t="n">
        <v>24679</v>
      </c>
      <c r="E14990" s="880" t="n">
        <v>5.23</v>
      </c>
      <c r="F14990" s="877" t="n">
        <f aca="false">IFERROR(E14990/100,"")</f>
        <v>0.0523</v>
      </c>
    </row>
    <row r="14991" customFormat="false" ht="13.8" hidden="false" customHeight="false" outlineLevel="0" collapsed="false">
      <c r="D14991" s="875" t="n">
        <v>24678</v>
      </c>
      <c r="E14991" s="880" t="n">
        <v>5.23</v>
      </c>
      <c r="F14991" s="877" t="n">
        <f aca="false">IFERROR(E14991/100,"")</f>
        <v>0.0523</v>
      </c>
    </row>
    <row r="14992" customFormat="false" ht="13.8" hidden="false" customHeight="false" outlineLevel="0" collapsed="false">
      <c r="D14992" s="875" t="n">
        <v>24677</v>
      </c>
      <c r="E14992" s="880" t="n">
        <v>5.23</v>
      </c>
      <c r="F14992" s="877" t="n">
        <f aca="false">IFERROR(E14992/100,"")</f>
        <v>0.0523</v>
      </c>
    </row>
    <row r="14993" customFormat="false" ht="13.8" hidden="false" customHeight="false" outlineLevel="0" collapsed="false">
      <c r="D14993" s="875" t="n">
        <v>24674</v>
      </c>
      <c r="E14993" s="880" t="n">
        <v>5.2</v>
      </c>
      <c r="F14993" s="877" t="n">
        <f aca="false">IFERROR(E14993/100,"")</f>
        <v>0.052</v>
      </c>
    </row>
    <row r="14994" customFormat="false" ht="13.8" hidden="false" customHeight="false" outlineLevel="0" collapsed="false">
      <c r="D14994" s="875" t="n">
        <v>24673</v>
      </c>
      <c r="E14994" s="880" t="n">
        <v>5.2</v>
      </c>
      <c r="F14994" s="877" t="n">
        <f aca="false">IFERROR(E14994/100,"")</f>
        <v>0.052</v>
      </c>
    </row>
    <row r="14995" customFormat="false" ht="13.8" hidden="false" customHeight="false" outlineLevel="0" collapsed="false">
      <c r="D14995" s="875" t="n">
        <v>24672</v>
      </c>
      <c r="E14995" s="880" t="n">
        <v>5.18</v>
      </c>
      <c r="F14995" s="877" t="n">
        <f aca="false">IFERROR(E14995/100,"")</f>
        <v>0.0518</v>
      </c>
    </row>
    <row r="14996" customFormat="false" ht="13.8" hidden="false" customHeight="false" outlineLevel="0" collapsed="false">
      <c r="D14996" s="875" t="n">
        <v>24671</v>
      </c>
      <c r="E14996" s="880" t="n">
        <v>5.16</v>
      </c>
      <c r="F14996" s="877" t="n">
        <f aca="false">IFERROR(E14996/100,"")</f>
        <v>0.0516</v>
      </c>
    </row>
    <row r="14997" customFormat="false" ht="13.8" hidden="false" customHeight="false" outlineLevel="0" collapsed="false">
      <c r="D14997" s="875" t="n">
        <v>24670</v>
      </c>
      <c r="E14997" s="880" t="n">
        <v>5.09</v>
      </c>
      <c r="F14997" s="877" t="n">
        <f aca="false">IFERROR(E14997/100,"")</f>
        <v>0.0509</v>
      </c>
    </row>
    <row r="14998" customFormat="false" ht="13.8" hidden="false" customHeight="false" outlineLevel="0" collapsed="false">
      <c r="D14998" s="875" t="n">
        <v>24667</v>
      </c>
      <c r="E14998" s="880" t="n">
        <v>5.08</v>
      </c>
      <c r="F14998" s="877" t="n">
        <f aca="false">IFERROR(E14998/100,"")</f>
        <v>0.0508</v>
      </c>
    </row>
    <row r="14999" customFormat="false" ht="13.8" hidden="false" customHeight="false" outlineLevel="0" collapsed="false">
      <c r="D14999" s="875" t="n">
        <v>24666</v>
      </c>
      <c r="E14999" s="880" t="n">
        <v>5.08</v>
      </c>
      <c r="F14999" s="877" t="n">
        <f aca="false">IFERROR(E14999/100,"")</f>
        <v>0.0508</v>
      </c>
    </row>
    <row r="15000" customFormat="false" ht="13.8" hidden="false" customHeight="false" outlineLevel="0" collapsed="false">
      <c r="D15000" s="875" t="n">
        <v>24665</v>
      </c>
      <c r="E15000" s="880" t="n">
        <v>5.06</v>
      </c>
      <c r="F15000" s="877" t="n">
        <f aca="false">IFERROR(E15000/100,"")</f>
        <v>0.0506</v>
      </c>
    </row>
    <row r="15001" customFormat="false" ht="13.8" hidden="false" customHeight="false" outlineLevel="0" collapsed="false">
      <c r="D15001" s="875" t="n">
        <v>24664</v>
      </c>
      <c r="E15001" s="880" t="n">
        <v>5.09</v>
      </c>
      <c r="F15001" s="877" t="n">
        <f aca="false">IFERROR(E15001/100,"")</f>
        <v>0.0509</v>
      </c>
    </row>
    <row r="15002" customFormat="false" ht="13.8" hidden="false" customHeight="false" outlineLevel="0" collapsed="false">
      <c r="D15002" s="875" t="n">
        <v>24663</v>
      </c>
      <c r="E15002" s="880" t="n">
        <v>5.16</v>
      </c>
      <c r="F15002" s="877" t="n">
        <f aca="false">IFERROR(E15002/100,"")</f>
        <v>0.0516</v>
      </c>
    </row>
    <row r="15003" customFormat="false" ht="13.8" hidden="false" customHeight="false" outlineLevel="0" collapsed="false">
      <c r="D15003" s="875" t="n">
        <v>24660</v>
      </c>
      <c r="E15003" s="880" t="n">
        <v>5.15</v>
      </c>
      <c r="F15003" s="877" t="n">
        <f aca="false">IFERROR(E15003/100,"")</f>
        <v>0.0515</v>
      </c>
    </row>
    <row r="15004" customFormat="false" ht="13.8" hidden="false" customHeight="false" outlineLevel="0" collapsed="false">
      <c r="D15004" s="875" t="n">
        <v>24659</v>
      </c>
      <c r="E15004" s="880" t="n">
        <v>5.11</v>
      </c>
      <c r="F15004" s="877" t="n">
        <f aca="false">IFERROR(E15004/100,"")</f>
        <v>0.0511</v>
      </c>
    </row>
    <row r="15005" customFormat="false" ht="13.8" hidden="false" customHeight="false" outlineLevel="0" collapsed="false">
      <c r="D15005" s="875" t="n">
        <v>24658</v>
      </c>
      <c r="E15005" s="880" t="n">
        <v>5.17</v>
      </c>
      <c r="F15005" s="877" t="n">
        <f aca="false">IFERROR(E15005/100,"")</f>
        <v>0.0517</v>
      </c>
    </row>
    <row r="15006" customFormat="false" ht="13.8" hidden="false" customHeight="false" outlineLevel="0" collapsed="false">
      <c r="D15006" s="875" t="n">
        <v>24657</v>
      </c>
      <c r="E15006" s="867" t="e">
        <f aca="false">NA()</f>
        <v>#N/A</v>
      </c>
      <c r="F15006" s="877" t="str">
        <f aca="false">IFERROR(E15006/100,"")</f>
        <v/>
      </c>
    </row>
    <row r="15007" customFormat="false" ht="13.8" hidden="false" customHeight="false" outlineLevel="0" collapsed="false">
      <c r="D15007" s="875" t="n">
        <v>24656</v>
      </c>
      <c r="E15007" s="880" t="n">
        <v>5.22</v>
      </c>
      <c r="F15007" s="877" t="n">
        <f aca="false">IFERROR(E15007/100,"")</f>
        <v>0.0522</v>
      </c>
    </row>
    <row r="15008" customFormat="false" ht="13.8" hidden="false" customHeight="false" outlineLevel="0" collapsed="false">
      <c r="D15008" s="875" t="n">
        <v>24653</v>
      </c>
      <c r="E15008" s="880" t="n">
        <v>5.22</v>
      </c>
      <c r="F15008" s="877" t="n">
        <f aca="false">IFERROR(E15008/100,"")</f>
        <v>0.0522</v>
      </c>
    </row>
    <row r="15009" customFormat="false" ht="13.8" hidden="false" customHeight="false" outlineLevel="0" collapsed="false">
      <c r="D15009" s="875" t="n">
        <v>24652</v>
      </c>
      <c r="E15009" s="880" t="n">
        <v>5.2</v>
      </c>
      <c r="F15009" s="877" t="n">
        <f aca="false">IFERROR(E15009/100,"")</f>
        <v>0.052</v>
      </c>
    </row>
    <row r="15010" customFormat="false" ht="13.8" hidden="false" customHeight="false" outlineLevel="0" collapsed="false">
      <c r="D15010" s="875" t="n">
        <v>24651</v>
      </c>
      <c r="E15010" s="880" t="n">
        <v>5.18</v>
      </c>
      <c r="F15010" s="877" t="n">
        <f aca="false">IFERROR(E15010/100,"")</f>
        <v>0.0518</v>
      </c>
    </row>
    <row r="15011" customFormat="false" ht="13.8" hidden="false" customHeight="false" outlineLevel="0" collapsed="false">
      <c r="D15011" s="875" t="n">
        <v>24650</v>
      </c>
      <c r="E15011" s="880" t="n">
        <v>5.21</v>
      </c>
      <c r="F15011" s="877" t="n">
        <f aca="false">IFERROR(E15011/100,"")</f>
        <v>0.0521</v>
      </c>
    </row>
    <row r="15012" customFormat="false" ht="13.8" hidden="false" customHeight="false" outlineLevel="0" collapsed="false">
      <c r="D15012" s="875" t="n">
        <v>24649</v>
      </c>
      <c r="E15012" s="880" t="n">
        <v>5.16</v>
      </c>
      <c r="F15012" s="877" t="n">
        <f aca="false">IFERROR(E15012/100,"")</f>
        <v>0.0516</v>
      </c>
    </row>
    <row r="15013" customFormat="false" ht="13.8" hidden="false" customHeight="false" outlineLevel="0" collapsed="false">
      <c r="D15013" s="875" t="n">
        <v>24646</v>
      </c>
      <c r="E15013" s="880" t="n">
        <v>5.14</v>
      </c>
      <c r="F15013" s="877" t="n">
        <f aca="false">IFERROR(E15013/100,"")</f>
        <v>0.0514</v>
      </c>
    </row>
    <row r="15014" customFormat="false" ht="13.8" hidden="false" customHeight="false" outlineLevel="0" collapsed="false">
      <c r="D15014" s="875" t="n">
        <v>24645</v>
      </c>
      <c r="E15014" s="880" t="n">
        <v>5.13</v>
      </c>
      <c r="F15014" s="877" t="n">
        <f aca="false">IFERROR(E15014/100,"")</f>
        <v>0.0513</v>
      </c>
    </row>
    <row r="15015" customFormat="false" ht="13.8" hidden="false" customHeight="false" outlineLevel="0" collapsed="false">
      <c r="D15015" s="875" t="n">
        <v>24644</v>
      </c>
      <c r="E15015" s="880" t="n">
        <v>5.14</v>
      </c>
      <c r="F15015" s="877" t="n">
        <f aca="false">IFERROR(E15015/100,"")</f>
        <v>0.0514</v>
      </c>
    </row>
    <row r="15016" customFormat="false" ht="13.8" hidden="false" customHeight="false" outlineLevel="0" collapsed="false">
      <c r="D15016" s="875" t="n">
        <v>24643</v>
      </c>
      <c r="E15016" s="880" t="n">
        <v>5.14</v>
      </c>
      <c r="F15016" s="877" t="n">
        <f aca="false">IFERROR(E15016/100,"")</f>
        <v>0.0514</v>
      </c>
    </row>
    <row r="15017" customFormat="false" ht="13.8" hidden="false" customHeight="false" outlineLevel="0" collapsed="false">
      <c r="D15017" s="875" t="n">
        <v>24642</v>
      </c>
      <c r="E15017" s="880" t="n">
        <v>5.07</v>
      </c>
      <c r="F15017" s="877" t="n">
        <f aca="false">IFERROR(E15017/100,"")</f>
        <v>0.0507</v>
      </c>
    </row>
    <row r="15018" customFormat="false" ht="13.8" hidden="false" customHeight="false" outlineLevel="0" collapsed="false">
      <c r="D15018" s="875" t="n">
        <v>24639</v>
      </c>
      <c r="E15018" s="880" t="n">
        <v>5.07</v>
      </c>
      <c r="F15018" s="877" t="n">
        <f aca="false">IFERROR(E15018/100,"")</f>
        <v>0.0507</v>
      </c>
    </row>
    <row r="15019" customFormat="false" ht="13.8" hidden="false" customHeight="false" outlineLevel="0" collapsed="false">
      <c r="D15019" s="875" t="n">
        <v>24638</v>
      </c>
      <c r="E15019" s="880" t="n">
        <v>5.02</v>
      </c>
      <c r="F15019" s="877" t="n">
        <f aca="false">IFERROR(E15019/100,"")</f>
        <v>0.0502</v>
      </c>
    </row>
    <row r="15020" customFormat="false" ht="13.8" hidden="false" customHeight="false" outlineLevel="0" collapsed="false">
      <c r="D15020" s="875" t="n">
        <v>24637</v>
      </c>
      <c r="E15020" s="880" t="n">
        <v>5.02</v>
      </c>
      <c r="F15020" s="877" t="n">
        <f aca="false">IFERROR(E15020/100,"")</f>
        <v>0.0502</v>
      </c>
    </row>
    <row r="15021" customFormat="false" ht="13.8" hidden="false" customHeight="false" outlineLevel="0" collapsed="false">
      <c r="D15021" s="875" t="n">
        <v>24636</v>
      </c>
      <c r="E15021" s="880" t="n">
        <v>4.95</v>
      </c>
      <c r="F15021" s="877" t="n">
        <f aca="false">IFERROR(E15021/100,"")</f>
        <v>0.0495</v>
      </c>
    </row>
    <row r="15022" customFormat="false" ht="13.8" hidden="false" customHeight="false" outlineLevel="0" collapsed="false">
      <c r="D15022" s="875" t="n">
        <v>24635</v>
      </c>
      <c r="E15022" s="880" t="n">
        <v>4.94</v>
      </c>
      <c r="F15022" s="877" t="n">
        <f aca="false">IFERROR(E15022/100,"")</f>
        <v>0.0494</v>
      </c>
    </row>
    <row r="15023" customFormat="false" ht="13.8" hidden="false" customHeight="false" outlineLevel="0" collapsed="false">
      <c r="D15023" s="875" t="n">
        <v>24632</v>
      </c>
      <c r="E15023" s="880" t="n">
        <v>4.89</v>
      </c>
      <c r="F15023" s="877" t="n">
        <f aca="false">IFERROR(E15023/100,"")</f>
        <v>0.0489</v>
      </c>
    </row>
    <row r="15024" customFormat="false" ht="13.8" hidden="false" customHeight="false" outlineLevel="0" collapsed="false">
      <c r="D15024" s="875" t="n">
        <v>24631</v>
      </c>
      <c r="E15024" s="880" t="n">
        <v>4.86</v>
      </c>
      <c r="F15024" s="877" t="n">
        <f aca="false">IFERROR(E15024/100,"")</f>
        <v>0.0486</v>
      </c>
    </row>
    <row r="15025" customFormat="false" ht="13.8" hidden="false" customHeight="false" outlineLevel="0" collapsed="false">
      <c r="D15025" s="875" t="n">
        <v>24630</v>
      </c>
      <c r="E15025" s="880" t="n">
        <v>4.84</v>
      </c>
      <c r="F15025" s="877" t="n">
        <f aca="false">IFERROR(E15025/100,"")</f>
        <v>0.0484</v>
      </c>
    </row>
    <row r="15026" customFormat="false" ht="13.8" hidden="false" customHeight="false" outlineLevel="0" collapsed="false">
      <c r="D15026" s="875" t="n">
        <v>24629</v>
      </c>
      <c r="E15026" s="880" t="n">
        <v>4.84</v>
      </c>
      <c r="F15026" s="877" t="n">
        <f aca="false">IFERROR(E15026/100,"")</f>
        <v>0.0484</v>
      </c>
    </row>
    <row r="15027" customFormat="false" ht="13.8" hidden="false" customHeight="false" outlineLevel="0" collapsed="false">
      <c r="D15027" s="875" t="n">
        <v>24628</v>
      </c>
      <c r="E15027" s="880" t="n">
        <v>4.85</v>
      </c>
      <c r="F15027" s="877" t="n">
        <f aca="false">IFERROR(E15027/100,"")</f>
        <v>0.0485</v>
      </c>
    </row>
    <row r="15028" customFormat="false" ht="13.8" hidden="false" customHeight="false" outlineLevel="0" collapsed="false">
      <c r="D15028" s="875" t="n">
        <v>24625</v>
      </c>
      <c r="E15028" s="880" t="n">
        <v>4.82</v>
      </c>
      <c r="F15028" s="877" t="n">
        <f aca="false">IFERROR(E15028/100,"")</f>
        <v>0.0482</v>
      </c>
    </row>
    <row r="15029" customFormat="false" ht="13.8" hidden="false" customHeight="false" outlineLevel="0" collapsed="false">
      <c r="D15029" s="875" t="n">
        <v>24624</v>
      </c>
      <c r="E15029" s="880" t="n">
        <v>4.81</v>
      </c>
      <c r="F15029" s="877" t="n">
        <f aca="false">IFERROR(E15029/100,"")</f>
        <v>0.0481</v>
      </c>
    </row>
    <row r="15030" customFormat="false" ht="13.8" hidden="false" customHeight="false" outlineLevel="0" collapsed="false">
      <c r="D15030" s="875" t="n">
        <v>24623</v>
      </c>
      <c r="E15030" s="880" t="n">
        <v>4.81</v>
      </c>
      <c r="F15030" s="877" t="n">
        <f aca="false">IFERROR(E15030/100,"")</f>
        <v>0.0481</v>
      </c>
    </row>
    <row r="15031" customFormat="false" ht="13.8" hidden="false" customHeight="false" outlineLevel="0" collapsed="false">
      <c r="D15031" s="875" t="n">
        <v>24622</v>
      </c>
      <c r="E15031" s="867" t="e">
        <f aca="false">NA()</f>
        <v>#N/A</v>
      </c>
      <c r="F15031" s="877" t="str">
        <f aca="false">IFERROR(E15031/100,"")</f>
        <v/>
      </c>
    </row>
    <row r="15032" customFormat="false" ht="13.8" hidden="false" customHeight="false" outlineLevel="0" collapsed="false">
      <c r="D15032" s="875" t="n">
        <v>24621</v>
      </c>
      <c r="E15032" s="880" t="n">
        <v>4.84</v>
      </c>
      <c r="F15032" s="877" t="n">
        <f aca="false">IFERROR(E15032/100,"")</f>
        <v>0.0484</v>
      </c>
    </row>
    <row r="15033" customFormat="false" ht="13.8" hidden="false" customHeight="false" outlineLevel="0" collapsed="false">
      <c r="D15033" s="875" t="n">
        <v>24618</v>
      </c>
      <c r="E15033" s="880" t="n">
        <v>4.86</v>
      </c>
      <c r="F15033" s="877" t="n">
        <f aca="false">IFERROR(E15033/100,"")</f>
        <v>0.0486</v>
      </c>
    </row>
    <row r="15034" customFormat="false" ht="13.8" hidden="false" customHeight="false" outlineLevel="0" collapsed="false">
      <c r="D15034" s="875" t="n">
        <v>24617</v>
      </c>
      <c r="E15034" s="880" t="n">
        <v>4.92</v>
      </c>
      <c r="F15034" s="877" t="n">
        <f aca="false">IFERROR(E15034/100,"")</f>
        <v>0.0492</v>
      </c>
    </row>
    <row r="15035" customFormat="false" ht="13.8" hidden="false" customHeight="false" outlineLevel="0" collapsed="false">
      <c r="D15035" s="875" t="n">
        <v>24616</v>
      </c>
      <c r="E15035" s="880" t="n">
        <v>4.93</v>
      </c>
      <c r="F15035" s="877" t="n">
        <f aca="false">IFERROR(E15035/100,"")</f>
        <v>0.0493</v>
      </c>
    </row>
    <row r="15036" customFormat="false" ht="13.8" hidden="false" customHeight="false" outlineLevel="0" collapsed="false">
      <c r="D15036" s="875" t="n">
        <v>24615</v>
      </c>
      <c r="E15036" s="880" t="n">
        <v>4.94</v>
      </c>
      <c r="F15036" s="877" t="n">
        <f aca="false">IFERROR(E15036/100,"")</f>
        <v>0.0494</v>
      </c>
    </row>
    <row r="15037" customFormat="false" ht="13.8" hidden="false" customHeight="false" outlineLevel="0" collapsed="false">
      <c r="D15037" s="875" t="n">
        <v>24614</v>
      </c>
      <c r="E15037" s="880" t="n">
        <v>4.94</v>
      </c>
      <c r="F15037" s="877" t="n">
        <f aca="false">IFERROR(E15037/100,"")</f>
        <v>0.0494</v>
      </c>
    </row>
    <row r="15038" customFormat="false" ht="13.8" hidden="false" customHeight="false" outlineLevel="0" collapsed="false">
      <c r="D15038" s="875" t="n">
        <v>24611</v>
      </c>
      <c r="E15038" s="880" t="n">
        <v>4.89</v>
      </c>
      <c r="F15038" s="877" t="n">
        <f aca="false">IFERROR(E15038/100,"")</f>
        <v>0.0489</v>
      </c>
    </row>
    <row r="15039" customFormat="false" ht="13.8" hidden="false" customHeight="false" outlineLevel="0" collapsed="false">
      <c r="D15039" s="875" t="n">
        <v>24610</v>
      </c>
      <c r="E15039" s="880" t="n">
        <v>4.88</v>
      </c>
      <c r="F15039" s="877" t="n">
        <f aca="false">IFERROR(E15039/100,"")</f>
        <v>0.0488</v>
      </c>
    </row>
    <row r="15040" customFormat="false" ht="13.8" hidden="false" customHeight="false" outlineLevel="0" collapsed="false">
      <c r="D15040" s="875" t="n">
        <v>24609</v>
      </c>
      <c r="E15040" s="880" t="n">
        <v>4.88</v>
      </c>
      <c r="F15040" s="877" t="n">
        <f aca="false">IFERROR(E15040/100,"")</f>
        <v>0.0488</v>
      </c>
    </row>
    <row r="15041" customFormat="false" ht="13.8" hidden="false" customHeight="false" outlineLevel="0" collapsed="false">
      <c r="D15041" s="875" t="n">
        <v>24608</v>
      </c>
      <c r="E15041" s="880" t="n">
        <v>4.87</v>
      </c>
      <c r="F15041" s="877" t="n">
        <f aca="false">IFERROR(E15041/100,"")</f>
        <v>0.0487</v>
      </c>
    </row>
    <row r="15042" customFormat="false" ht="13.8" hidden="false" customHeight="false" outlineLevel="0" collapsed="false">
      <c r="D15042" s="875" t="n">
        <v>24607</v>
      </c>
      <c r="E15042" s="880" t="n">
        <v>4.86</v>
      </c>
      <c r="F15042" s="877" t="n">
        <f aca="false">IFERROR(E15042/100,"")</f>
        <v>0.0486</v>
      </c>
    </row>
    <row r="15043" customFormat="false" ht="13.8" hidden="false" customHeight="false" outlineLevel="0" collapsed="false">
      <c r="D15043" s="875" t="n">
        <v>24604</v>
      </c>
      <c r="E15043" s="880" t="n">
        <v>4.82</v>
      </c>
      <c r="F15043" s="877" t="n">
        <f aca="false">IFERROR(E15043/100,"")</f>
        <v>0.0482</v>
      </c>
    </row>
    <row r="15044" customFormat="false" ht="13.8" hidden="false" customHeight="false" outlineLevel="0" collapsed="false">
      <c r="D15044" s="875" t="n">
        <v>24603</v>
      </c>
      <c r="E15044" s="880" t="n">
        <v>4.84</v>
      </c>
      <c r="F15044" s="877" t="n">
        <f aca="false">IFERROR(E15044/100,"")</f>
        <v>0.0484</v>
      </c>
    </row>
    <row r="15045" customFormat="false" ht="13.8" hidden="false" customHeight="false" outlineLevel="0" collapsed="false">
      <c r="D15045" s="875" t="n">
        <v>24602</v>
      </c>
      <c r="E15045" s="880" t="n">
        <v>4.87</v>
      </c>
      <c r="F15045" s="877" t="n">
        <f aca="false">IFERROR(E15045/100,"")</f>
        <v>0.0487</v>
      </c>
    </row>
    <row r="15046" customFormat="false" ht="13.8" hidden="false" customHeight="false" outlineLevel="0" collapsed="false">
      <c r="D15046" s="875" t="n">
        <v>24601</v>
      </c>
      <c r="E15046" s="880" t="n">
        <v>4.87</v>
      </c>
      <c r="F15046" s="877" t="n">
        <f aca="false">IFERROR(E15046/100,"")</f>
        <v>0.0487</v>
      </c>
    </row>
    <row r="15047" customFormat="false" ht="13.8" hidden="false" customHeight="false" outlineLevel="0" collapsed="false">
      <c r="D15047" s="875" t="n">
        <v>24600</v>
      </c>
      <c r="E15047" s="880" t="n">
        <v>4.83</v>
      </c>
      <c r="F15047" s="877" t="n">
        <f aca="false">IFERROR(E15047/100,"")</f>
        <v>0.0483</v>
      </c>
    </row>
    <row r="15048" customFormat="false" ht="13.8" hidden="false" customHeight="false" outlineLevel="0" collapsed="false">
      <c r="D15048" s="875" t="n">
        <v>24597</v>
      </c>
      <c r="E15048" s="880" t="n">
        <v>4.77</v>
      </c>
      <c r="F15048" s="877" t="n">
        <f aca="false">IFERROR(E15048/100,"")</f>
        <v>0.0477</v>
      </c>
    </row>
    <row r="15049" customFormat="false" ht="13.8" hidden="false" customHeight="false" outlineLevel="0" collapsed="false">
      <c r="D15049" s="875" t="n">
        <v>24596</v>
      </c>
      <c r="E15049" s="880" t="n">
        <v>4.76</v>
      </c>
      <c r="F15049" s="877" t="n">
        <f aca="false">IFERROR(E15049/100,"")</f>
        <v>0.0476</v>
      </c>
    </row>
    <row r="15050" customFormat="false" ht="13.8" hidden="false" customHeight="false" outlineLevel="0" collapsed="false">
      <c r="D15050" s="875" t="n">
        <v>24595</v>
      </c>
      <c r="E15050" s="880" t="n">
        <v>4.75</v>
      </c>
      <c r="F15050" s="877" t="n">
        <f aca="false">IFERROR(E15050/100,"")</f>
        <v>0.0475</v>
      </c>
    </row>
    <row r="15051" customFormat="false" ht="13.8" hidden="false" customHeight="false" outlineLevel="0" collapsed="false">
      <c r="D15051" s="875" t="n">
        <v>24594</v>
      </c>
      <c r="E15051" s="880" t="n">
        <v>4.75</v>
      </c>
      <c r="F15051" s="877" t="n">
        <f aca="false">IFERROR(E15051/100,"")</f>
        <v>0.0475</v>
      </c>
    </row>
    <row r="15052" customFormat="false" ht="13.8" hidden="false" customHeight="false" outlineLevel="0" collapsed="false">
      <c r="D15052" s="875" t="n">
        <v>24593</v>
      </c>
      <c r="E15052" s="880" t="n">
        <v>4.77</v>
      </c>
      <c r="F15052" s="877" t="n">
        <f aca="false">IFERROR(E15052/100,"")</f>
        <v>0.0477</v>
      </c>
    </row>
    <row r="15053" customFormat="false" ht="13.8" hidden="false" customHeight="false" outlineLevel="0" collapsed="false">
      <c r="D15053" s="875" t="n">
        <v>24590</v>
      </c>
      <c r="E15053" s="880" t="n">
        <v>4.78</v>
      </c>
      <c r="F15053" s="877" t="n">
        <f aca="false">IFERROR(E15053/100,"")</f>
        <v>0.0478</v>
      </c>
    </row>
    <row r="15054" customFormat="false" ht="13.8" hidden="false" customHeight="false" outlineLevel="0" collapsed="false">
      <c r="D15054" s="875" t="n">
        <v>24589</v>
      </c>
      <c r="E15054" s="880" t="n">
        <v>4.73</v>
      </c>
      <c r="F15054" s="877" t="n">
        <f aca="false">IFERROR(E15054/100,"")</f>
        <v>0.0473</v>
      </c>
    </row>
    <row r="15055" customFormat="false" ht="13.8" hidden="false" customHeight="false" outlineLevel="0" collapsed="false">
      <c r="D15055" s="875" t="n">
        <v>24588</v>
      </c>
      <c r="E15055" s="880" t="n">
        <v>4.73</v>
      </c>
      <c r="F15055" s="877" t="n">
        <f aca="false">IFERROR(E15055/100,"")</f>
        <v>0.0473</v>
      </c>
    </row>
    <row r="15056" customFormat="false" ht="13.8" hidden="false" customHeight="false" outlineLevel="0" collapsed="false">
      <c r="D15056" s="875" t="n">
        <v>24587</v>
      </c>
      <c r="E15056" s="880" t="n">
        <v>4.71</v>
      </c>
      <c r="F15056" s="877" t="n">
        <f aca="false">IFERROR(E15056/100,"")</f>
        <v>0.0471</v>
      </c>
    </row>
    <row r="15057" customFormat="false" ht="13.8" hidden="false" customHeight="false" outlineLevel="0" collapsed="false">
      <c r="D15057" s="875" t="n">
        <v>24586</v>
      </c>
      <c r="E15057" s="880" t="n">
        <v>4.68</v>
      </c>
      <c r="F15057" s="877" t="n">
        <f aca="false">IFERROR(E15057/100,"")</f>
        <v>0.0468</v>
      </c>
    </row>
    <row r="15058" customFormat="false" ht="13.8" hidden="false" customHeight="false" outlineLevel="0" collapsed="false">
      <c r="D15058" s="875" t="n">
        <v>24583</v>
      </c>
      <c r="E15058" s="880" t="n">
        <v>4.66</v>
      </c>
      <c r="F15058" s="877" t="n">
        <f aca="false">IFERROR(E15058/100,"")</f>
        <v>0.0466</v>
      </c>
    </row>
    <row r="15059" customFormat="false" ht="13.8" hidden="false" customHeight="false" outlineLevel="0" collapsed="false">
      <c r="D15059" s="875" t="n">
        <v>24582</v>
      </c>
      <c r="E15059" s="880" t="n">
        <v>4.63</v>
      </c>
      <c r="F15059" s="877" t="n">
        <f aca="false">IFERROR(E15059/100,"")</f>
        <v>0.0463</v>
      </c>
    </row>
    <row r="15060" customFormat="false" ht="13.8" hidden="false" customHeight="false" outlineLevel="0" collapsed="false">
      <c r="D15060" s="875" t="n">
        <v>24581</v>
      </c>
      <c r="E15060" s="880" t="n">
        <v>4.63</v>
      </c>
      <c r="F15060" s="877" t="n">
        <f aca="false">IFERROR(E15060/100,"")</f>
        <v>0.0463</v>
      </c>
    </row>
    <row r="15061" customFormat="false" ht="13.8" hidden="false" customHeight="false" outlineLevel="0" collapsed="false">
      <c r="D15061" s="875" t="n">
        <v>24580</v>
      </c>
      <c r="E15061" s="880" t="n">
        <v>4.63</v>
      </c>
      <c r="F15061" s="877" t="n">
        <f aca="false">IFERROR(E15061/100,"")</f>
        <v>0.0463</v>
      </c>
    </row>
    <row r="15062" customFormat="false" ht="13.8" hidden="false" customHeight="false" outlineLevel="0" collapsed="false">
      <c r="D15062" s="875" t="n">
        <v>24579</v>
      </c>
      <c r="E15062" s="880" t="n">
        <v>4.61</v>
      </c>
      <c r="F15062" s="877" t="n">
        <f aca="false">IFERROR(E15062/100,"")</f>
        <v>0.0461</v>
      </c>
    </row>
    <row r="15063" customFormat="false" ht="13.8" hidden="false" customHeight="false" outlineLevel="0" collapsed="false">
      <c r="D15063" s="875" t="n">
        <v>24576</v>
      </c>
      <c r="E15063" s="880" t="n">
        <v>4.56</v>
      </c>
      <c r="F15063" s="877" t="n">
        <f aca="false">IFERROR(E15063/100,"")</f>
        <v>0.0456</v>
      </c>
    </row>
    <row r="15064" customFormat="false" ht="13.8" hidden="false" customHeight="false" outlineLevel="0" collapsed="false">
      <c r="D15064" s="875" t="n">
        <v>24575</v>
      </c>
      <c r="E15064" s="880" t="n">
        <v>4.54</v>
      </c>
      <c r="F15064" s="877" t="n">
        <f aca="false">IFERROR(E15064/100,"")</f>
        <v>0.0454</v>
      </c>
    </row>
    <row r="15065" customFormat="false" ht="13.8" hidden="false" customHeight="false" outlineLevel="0" collapsed="false">
      <c r="D15065" s="875" t="n">
        <v>24574</v>
      </c>
      <c r="E15065" s="880" t="n">
        <v>4.51</v>
      </c>
      <c r="F15065" s="877" t="n">
        <f aca="false">IFERROR(E15065/100,"")</f>
        <v>0.0451</v>
      </c>
    </row>
    <row r="15066" customFormat="false" ht="13.8" hidden="false" customHeight="false" outlineLevel="0" collapsed="false">
      <c r="D15066" s="875" t="n">
        <v>24573</v>
      </c>
      <c r="E15066" s="880" t="n">
        <v>4.51</v>
      </c>
      <c r="F15066" s="877" t="n">
        <f aca="false">IFERROR(E15066/100,"")</f>
        <v>0.0451</v>
      </c>
    </row>
    <row r="15067" customFormat="false" ht="13.8" hidden="false" customHeight="false" outlineLevel="0" collapsed="false">
      <c r="D15067" s="875" t="n">
        <v>24572</v>
      </c>
      <c r="E15067" s="880" t="n">
        <v>4.5</v>
      </c>
      <c r="F15067" s="877" t="n">
        <f aca="false">IFERROR(E15067/100,"")</f>
        <v>0.045</v>
      </c>
    </row>
    <row r="15068" customFormat="false" ht="13.8" hidden="false" customHeight="false" outlineLevel="0" collapsed="false">
      <c r="D15068" s="875" t="n">
        <v>24569</v>
      </c>
      <c r="E15068" s="880" t="n">
        <v>4.48</v>
      </c>
      <c r="F15068" s="877" t="n">
        <f aca="false">IFERROR(E15068/100,"")</f>
        <v>0.0448</v>
      </c>
    </row>
    <row r="15069" customFormat="false" ht="13.8" hidden="false" customHeight="false" outlineLevel="0" collapsed="false">
      <c r="D15069" s="875" t="n">
        <v>24568</v>
      </c>
      <c r="E15069" s="880" t="n">
        <v>4.49</v>
      </c>
      <c r="F15069" s="877" t="n">
        <f aca="false">IFERROR(E15069/100,"")</f>
        <v>0.0449</v>
      </c>
    </row>
    <row r="15070" customFormat="false" ht="13.8" hidden="false" customHeight="false" outlineLevel="0" collapsed="false">
      <c r="D15070" s="875" t="n">
        <v>24567</v>
      </c>
      <c r="E15070" s="880" t="n">
        <v>4.5</v>
      </c>
      <c r="F15070" s="877" t="n">
        <f aca="false">IFERROR(E15070/100,"")</f>
        <v>0.045</v>
      </c>
    </row>
    <row r="15071" customFormat="false" ht="13.8" hidden="false" customHeight="false" outlineLevel="0" collapsed="false">
      <c r="D15071" s="875" t="n">
        <v>24566</v>
      </c>
      <c r="E15071" s="880" t="n">
        <v>4.49</v>
      </c>
      <c r="F15071" s="877" t="n">
        <f aca="false">IFERROR(E15071/100,"")</f>
        <v>0.0449</v>
      </c>
    </row>
    <row r="15072" customFormat="false" ht="13.8" hidden="false" customHeight="false" outlineLevel="0" collapsed="false">
      <c r="D15072" s="875" t="n">
        <v>24565</v>
      </c>
      <c r="E15072" s="880" t="n">
        <v>4.5</v>
      </c>
      <c r="F15072" s="877" t="n">
        <f aca="false">IFERROR(E15072/100,"")</f>
        <v>0.045</v>
      </c>
    </row>
    <row r="15073" customFormat="false" ht="13.8" hidden="false" customHeight="false" outlineLevel="0" collapsed="false">
      <c r="D15073" s="875" t="n">
        <v>24562</v>
      </c>
      <c r="E15073" s="880" t="n">
        <v>4.5</v>
      </c>
      <c r="F15073" s="877" t="n">
        <f aca="false">IFERROR(E15073/100,"")</f>
        <v>0.045</v>
      </c>
    </row>
    <row r="15074" customFormat="false" ht="13.8" hidden="false" customHeight="false" outlineLevel="0" collapsed="false">
      <c r="D15074" s="875" t="n">
        <v>24561</v>
      </c>
      <c r="E15074" s="880" t="n">
        <v>4.5</v>
      </c>
      <c r="F15074" s="877" t="n">
        <f aca="false">IFERROR(E15074/100,"")</f>
        <v>0.045</v>
      </c>
    </row>
    <row r="15075" customFormat="false" ht="13.8" hidden="false" customHeight="false" outlineLevel="0" collapsed="false">
      <c r="D15075" s="875" t="n">
        <v>24560</v>
      </c>
      <c r="E15075" s="880" t="n">
        <v>4.52</v>
      </c>
      <c r="F15075" s="877" t="n">
        <f aca="false">IFERROR(E15075/100,"")</f>
        <v>0.0452</v>
      </c>
    </row>
    <row r="15076" customFormat="false" ht="13.8" hidden="false" customHeight="false" outlineLevel="0" collapsed="false">
      <c r="D15076" s="875" t="n">
        <v>24559</v>
      </c>
      <c r="E15076" s="880" t="n">
        <v>4.52</v>
      </c>
      <c r="F15076" s="877" t="n">
        <f aca="false">IFERROR(E15076/100,"")</f>
        <v>0.0452</v>
      </c>
    </row>
    <row r="15077" customFormat="false" ht="13.8" hidden="false" customHeight="false" outlineLevel="0" collapsed="false">
      <c r="D15077" s="875" t="n">
        <v>24558</v>
      </c>
      <c r="E15077" s="880" t="n">
        <v>4.52</v>
      </c>
      <c r="F15077" s="877" t="n">
        <f aca="false">IFERROR(E15077/100,"")</f>
        <v>0.0452</v>
      </c>
    </row>
    <row r="15078" customFormat="false" ht="13.8" hidden="false" customHeight="false" outlineLevel="0" collapsed="false">
      <c r="D15078" s="875" t="n">
        <v>24555</v>
      </c>
      <c r="E15078" s="867" t="e">
        <f aca="false">NA()</f>
        <v>#N/A</v>
      </c>
      <c r="F15078" s="877" t="str">
        <f aca="false">IFERROR(E15078/100,"")</f>
        <v/>
      </c>
    </row>
    <row r="15079" customFormat="false" ht="13.8" hidden="false" customHeight="false" outlineLevel="0" collapsed="false">
      <c r="D15079" s="875" t="n">
        <v>24554</v>
      </c>
      <c r="E15079" s="880" t="n">
        <v>4.5</v>
      </c>
      <c r="F15079" s="877" t="n">
        <f aca="false">IFERROR(E15079/100,"")</f>
        <v>0.045</v>
      </c>
    </row>
    <row r="15080" customFormat="false" ht="13.8" hidden="false" customHeight="false" outlineLevel="0" collapsed="false">
      <c r="D15080" s="875" t="n">
        <v>24553</v>
      </c>
      <c r="E15080" s="880" t="n">
        <v>4.52</v>
      </c>
      <c r="F15080" s="877" t="n">
        <f aca="false">IFERROR(E15080/100,"")</f>
        <v>0.0452</v>
      </c>
    </row>
    <row r="15081" customFormat="false" ht="13.8" hidden="false" customHeight="false" outlineLevel="0" collapsed="false">
      <c r="D15081" s="875" t="n">
        <v>24552</v>
      </c>
      <c r="E15081" s="880" t="n">
        <v>4.51</v>
      </c>
      <c r="F15081" s="877" t="n">
        <f aca="false">IFERROR(E15081/100,"")</f>
        <v>0.0451</v>
      </c>
    </row>
    <row r="15082" customFormat="false" ht="13.8" hidden="false" customHeight="false" outlineLevel="0" collapsed="false">
      <c r="D15082" s="875" t="n">
        <v>24551</v>
      </c>
      <c r="E15082" s="880" t="n">
        <v>4.45</v>
      </c>
      <c r="F15082" s="877" t="n">
        <f aca="false">IFERROR(E15082/100,"")</f>
        <v>0.0445</v>
      </c>
    </row>
    <row r="15083" customFormat="false" ht="13.8" hidden="false" customHeight="false" outlineLevel="0" collapsed="false">
      <c r="D15083" s="875" t="n">
        <v>24548</v>
      </c>
      <c r="E15083" s="880" t="n">
        <v>4.47</v>
      </c>
      <c r="F15083" s="877" t="n">
        <f aca="false">IFERROR(E15083/100,"")</f>
        <v>0.0447</v>
      </c>
    </row>
    <row r="15084" customFormat="false" ht="13.8" hidden="false" customHeight="false" outlineLevel="0" collapsed="false">
      <c r="D15084" s="875" t="n">
        <v>24547</v>
      </c>
      <c r="E15084" s="880" t="n">
        <v>4.45</v>
      </c>
      <c r="F15084" s="877" t="n">
        <f aca="false">IFERROR(E15084/100,"")</f>
        <v>0.0445</v>
      </c>
    </row>
    <row r="15085" customFormat="false" ht="13.8" hidden="false" customHeight="false" outlineLevel="0" collapsed="false">
      <c r="D15085" s="875" t="n">
        <v>24546</v>
      </c>
      <c r="E15085" s="880" t="n">
        <v>4.49</v>
      </c>
      <c r="F15085" s="877" t="n">
        <f aca="false">IFERROR(E15085/100,"")</f>
        <v>0.0449</v>
      </c>
    </row>
    <row r="15086" customFormat="false" ht="13.8" hidden="false" customHeight="false" outlineLevel="0" collapsed="false">
      <c r="D15086" s="875" t="n">
        <v>24545</v>
      </c>
      <c r="E15086" s="880" t="n">
        <v>4.53</v>
      </c>
      <c r="F15086" s="877" t="n">
        <f aca="false">IFERROR(E15086/100,"")</f>
        <v>0.0453</v>
      </c>
    </row>
    <row r="15087" customFormat="false" ht="13.8" hidden="false" customHeight="false" outlineLevel="0" collapsed="false">
      <c r="D15087" s="875" t="n">
        <v>24544</v>
      </c>
      <c r="E15087" s="880" t="n">
        <v>4.56</v>
      </c>
      <c r="F15087" s="877" t="n">
        <f aca="false">IFERROR(E15087/100,"")</f>
        <v>0.0456</v>
      </c>
    </row>
    <row r="15088" customFormat="false" ht="13.8" hidden="false" customHeight="false" outlineLevel="0" collapsed="false">
      <c r="D15088" s="875" t="n">
        <v>24541</v>
      </c>
      <c r="E15088" s="880" t="n">
        <v>4.58</v>
      </c>
      <c r="F15088" s="877" t="n">
        <f aca="false">IFERROR(E15088/100,"")</f>
        <v>0.0458</v>
      </c>
    </row>
    <row r="15089" customFormat="false" ht="13.8" hidden="false" customHeight="false" outlineLevel="0" collapsed="false">
      <c r="D15089" s="875" t="n">
        <v>24540</v>
      </c>
      <c r="E15089" s="880" t="n">
        <v>4.57</v>
      </c>
      <c r="F15089" s="877" t="n">
        <f aca="false">IFERROR(E15089/100,"")</f>
        <v>0.0457</v>
      </c>
    </row>
    <row r="15090" customFormat="false" ht="13.8" hidden="false" customHeight="false" outlineLevel="0" collapsed="false">
      <c r="D15090" s="875" t="n">
        <v>24539</v>
      </c>
      <c r="E15090" s="880" t="n">
        <v>4.61</v>
      </c>
      <c r="F15090" s="877" t="n">
        <f aca="false">IFERROR(E15090/100,"")</f>
        <v>0.0461</v>
      </c>
    </row>
    <row r="15091" customFormat="false" ht="13.8" hidden="false" customHeight="false" outlineLevel="0" collapsed="false">
      <c r="D15091" s="875" t="n">
        <v>24538</v>
      </c>
      <c r="E15091" s="880" t="n">
        <v>4.6</v>
      </c>
      <c r="F15091" s="877" t="n">
        <f aca="false">IFERROR(E15091/100,"")</f>
        <v>0.046</v>
      </c>
    </row>
    <row r="15092" customFormat="false" ht="13.8" hidden="false" customHeight="false" outlineLevel="0" collapsed="false">
      <c r="D15092" s="875" t="n">
        <v>24537</v>
      </c>
      <c r="E15092" s="880" t="n">
        <v>4.61</v>
      </c>
      <c r="F15092" s="877" t="n">
        <f aca="false">IFERROR(E15092/100,"")</f>
        <v>0.0461</v>
      </c>
    </row>
    <row r="15093" customFormat="false" ht="13.8" hidden="false" customHeight="false" outlineLevel="0" collapsed="false">
      <c r="D15093" s="875" t="n">
        <v>24534</v>
      </c>
      <c r="E15093" s="880" t="n">
        <v>4.62</v>
      </c>
      <c r="F15093" s="877" t="n">
        <f aca="false">IFERROR(E15093/100,"")</f>
        <v>0.0462</v>
      </c>
    </row>
    <row r="15094" customFormat="false" ht="13.8" hidden="false" customHeight="false" outlineLevel="0" collapsed="false">
      <c r="D15094" s="875" t="n">
        <v>24533</v>
      </c>
      <c r="E15094" s="880" t="n">
        <v>4.63</v>
      </c>
      <c r="F15094" s="877" t="n">
        <f aca="false">IFERROR(E15094/100,"")</f>
        <v>0.0463</v>
      </c>
    </row>
    <row r="15095" customFormat="false" ht="13.8" hidden="false" customHeight="false" outlineLevel="0" collapsed="false">
      <c r="D15095" s="875" t="n">
        <v>24532</v>
      </c>
      <c r="E15095" s="880" t="n">
        <v>4.66</v>
      </c>
      <c r="F15095" s="877" t="n">
        <f aca="false">IFERROR(E15095/100,"")</f>
        <v>0.0466</v>
      </c>
    </row>
    <row r="15096" customFormat="false" ht="13.8" hidden="false" customHeight="false" outlineLevel="0" collapsed="false">
      <c r="D15096" s="875" t="n">
        <v>24531</v>
      </c>
      <c r="E15096" s="880" t="n">
        <v>4.72</v>
      </c>
      <c r="F15096" s="877" t="n">
        <f aca="false">IFERROR(E15096/100,"")</f>
        <v>0.0472</v>
      </c>
    </row>
    <row r="15097" customFormat="false" ht="13.8" hidden="false" customHeight="false" outlineLevel="0" collapsed="false">
      <c r="D15097" s="875" t="n">
        <v>24530</v>
      </c>
      <c r="E15097" s="880" t="n">
        <v>4.72</v>
      </c>
      <c r="F15097" s="877" t="n">
        <f aca="false">IFERROR(E15097/100,"")</f>
        <v>0.0472</v>
      </c>
    </row>
    <row r="15098" customFormat="false" ht="13.8" hidden="false" customHeight="false" outlineLevel="0" collapsed="false">
      <c r="D15098" s="875" t="n">
        <v>24527</v>
      </c>
      <c r="E15098" s="880" t="n">
        <v>4.73</v>
      </c>
      <c r="F15098" s="877" t="n">
        <f aca="false">IFERROR(E15098/100,"")</f>
        <v>0.0473</v>
      </c>
    </row>
    <row r="15099" customFormat="false" ht="13.8" hidden="false" customHeight="false" outlineLevel="0" collapsed="false">
      <c r="D15099" s="875" t="n">
        <v>24526</v>
      </c>
      <c r="E15099" s="880" t="n">
        <v>4.74</v>
      </c>
      <c r="F15099" s="877" t="n">
        <f aca="false">IFERROR(E15099/100,"")</f>
        <v>0.0474</v>
      </c>
    </row>
    <row r="15100" customFormat="false" ht="13.8" hidden="false" customHeight="false" outlineLevel="0" collapsed="false">
      <c r="D15100" s="875" t="n">
        <v>24525</v>
      </c>
      <c r="E15100" s="867" t="e">
        <f aca="false">NA()</f>
        <v>#N/A</v>
      </c>
      <c r="F15100" s="877" t="str">
        <f aca="false">IFERROR(E15100/100,"")</f>
        <v/>
      </c>
    </row>
    <row r="15101" customFormat="false" ht="13.8" hidden="false" customHeight="false" outlineLevel="0" collapsed="false">
      <c r="D15101" s="875" t="n">
        <v>24524</v>
      </c>
      <c r="E15101" s="880" t="n">
        <v>4.71</v>
      </c>
      <c r="F15101" s="877" t="n">
        <f aca="false">IFERROR(E15101/100,"")</f>
        <v>0.0471</v>
      </c>
    </row>
    <row r="15102" customFormat="false" ht="13.8" hidden="false" customHeight="false" outlineLevel="0" collapsed="false">
      <c r="D15102" s="875" t="n">
        <v>24523</v>
      </c>
      <c r="E15102" s="880" t="n">
        <v>4.7</v>
      </c>
      <c r="F15102" s="877" t="n">
        <f aca="false">IFERROR(E15102/100,"")</f>
        <v>0.047</v>
      </c>
    </row>
    <row r="15103" customFormat="false" ht="13.8" hidden="false" customHeight="false" outlineLevel="0" collapsed="false">
      <c r="D15103" s="875" t="n">
        <v>24520</v>
      </c>
      <c r="E15103" s="880" t="n">
        <v>4.68</v>
      </c>
      <c r="F15103" s="877" t="n">
        <f aca="false">IFERROR(E15103/100,"")</f>
        <v>0.0468</v>
      </c>
    </row>
    <row r="15104" customFormat="false" ht="13.8" hidden="false" customHeight="false" outlineLevel="0" collapsed="false">
      <c r="D15104" s="875" t="n">
        <v>24519</v>
      </c>
      <c r="E15104" s="880" t="n">
        <v>4.67</v>
      </c>
      <c r="F15104" s="877" t="n">
        <f aca="false">IFERROR(E15104/100,"")</f>
        <v>0.0467</v>
      </c>
    </row>
    <row r="15105" customFormat="false" ht="13.8" hidden="false" customHeight="false" outlineLevel="0" collapsed="false">
      <c r="D15105" s="875" t="n">
        <v>24518</v>
      </c>
      <c r="E15105" s="880" t="n">
        <v>4.69</v>
      </c>
      <c r="F15105" s="877" t="n">
        <f aca="false">IFERROR(E15105/100,"")</f>
        <v>0.0469</v>
      </c>
    </row>
    <row r="15106" customFormat="false" ht="13.8" hidden="false" customHeight="false" outlineLevel="0" collapsed="false">
      <c r="D15106" s="875" t="n">
        <v>24517</v>
      </c>
      <c r="E15106" s="880" t="n">
        <v>4.64</v>
      </c>
      <c r="F15106" s="877" t="n">
        <f aca="false">IFERROR(E15106/100,"")</f>
        <v>0.0464</v>
      </c>
    </row>
    <row r="15107" customFormat="false" ht="13.8" hidden="false" customHeight="false" outlineLevel="0" collapsed="false">
      <c r="D15107" s="875" t="n">
        <v>24516</v>
      </c>
      <c r="E15107" s="867" t="e">
        <f aca="false">NA()</f>
        <v>#N/A</v>
      </c>
      <c r="F15107" s="877" t="str">
        <f aca="false">IFERROR(E15107/100,"")</f>
        <v/>
      </c>
    </row>
    <row r="15108" customFormat="false" ht="13.8" hidden="false" customHeight="false" outlineLevel="0" collapsed="false">
      <c r="D15108" s="875" t="n">
        <v>24513</v>
      </c>
      <c r="E15108" s="880" t="n">
        <v>4.59</v>
      </c>
      <c r="F15108" s="877" t="n">
        <f aca="false">IFERROR(E15108/100,"")</f>
        <v>0.0459</v>
      </c>
    </row>
    <row r="15109" customFormat="false" ht="13.8" hidden="false" customHeight="false" outlineLevel="0" collapsed="false">
      <c r="D15109" s="875" t="n">
        <v>24512</v>
      </c>
      <c r="E15109" s="880" t="n">
        <v>4.53</v>
      </c>
      <c r="F15109" s="877" t="n">
        <f aca="false">IFERROR(E15109/100,"")</f>
        <v>0.0453</v>
      </c>
    </row>
    <row r="15110" customFormat="false" ht="13.8" hidden="false" customHeight="false" outlineLevel="0" collapsed="false">
      <c r="D15110" s="875" t="n">
        <v>24511</v>
      </c>
      <c r="E15110" s="880" t="n">
        <v>4.54</v>
      </c>
      <c r="F15110" s="877" t="n">
        <f aca="false">IFERROR(E15110/100,"")</f>
        <v>0.0454</v>
      </c>
    </row>
    <row r="15111" customFormat="false" ht="13.8" hidden="false" customHeight="false" outlineLevel="0" collapsed="false">
      <c r="D15111" s="875" t="n">
        <v>24510</v>
      </c>
      <c r="E15111" s="880" t="n">
        <v>4.54</v>
      </c>
      <c r="F15111" s="877" t="n">
        <f aca="false">IFERROR(E15111/100,"")</f>
        <v>0.0454</v>
      </c>
    </row>
    <row r="15112" customFormat="false" ht="13.8" hidden="false" customHeight="false" outlineLevel="0" collapsed="false">
      <c r="D15112" s="875" t="n">
        <v>24509</v>
      </c>
      <c r="E15112" s="880" t="n">
        <v>4.53</v>
      </c>
      <c r="F15112" s="877" t="n">
        <f aca="false">IFERROR(E15112/100,"")</f>
        <v>0.0453</v>
      </c>
    </row>
    <row r="15113" customFormat="false" ht="13.8" hidden="false" customHeight="false" outlineLevel="0" collapsed="false">
      <c r="D15113" s="875" t="n">
        <v>24506</v>
      </c>
      <c r="E15113" s="880" t="n">
        <v>4.52</v>
      </c>
      <c r="F15113" s="877" t="n">
        <f aca="false">IFERROR(E15113/100,"")</f>
        <v>0.0452</v>
      </c>
    </row>
    <row r="15114" customFormat="false" ht="13.8" hidden="false" customHeight="false" outlineLevel="0" collapsed="false">
      <c r="D15114" s="875" t="n">
        <v>24505</v>
      </c>
      <c r="E15114" s="880" t="n">
        <v>4.51</v>
      </c>
      <c r="F15114" s="877" t="n">
        <f aca="false">IFERROR(E15114/100,"")</f>
        <v>0.0451</v>
      </c>
    </row>
    <row r="15115" customFormat="false" ht="13.8" hidden="false" customHeight="false" outlineLevel="0" collapsed="false">
      <c r="D15115" s="875" t="n">
        <v>24504</v>
      </c>
      <c r="E15115" s="880" t="n">
        <v>4.52</v>
      </c>
      <c r="F15115" s="877" t="n">
        <f aca="false">IFERROR(E15115/100,"")</f>
        <v>0.0452</v>
      </c>
    </row>
    <row r="15116" customFormat="false" ht="13.8" hidden="false" customHeight="false" outlineLevel="0" collapsed="false">
      <c r="D15116" s="875" t="n">
        <v>24503</v>
      </c>
      <c r="E15116" s="880" t="n">
        <v>4.52</v>
      </c>
      <c r="F15116" s="877" t="n">
        <f aca="false">IFERROR(E15116/100,"")</f>
        <v>0.0452</v>
      </c>
    </row>
    <row r="15117" customFormat="false" ht="13.8" hidden="false" customHeight="false" outlineLevel="0" collapsed="false">
      <c r="D15117" s="875" t="n">
        <v>24502</v>
      </c>
      <c r="E15117" s="880" t="n">
        <v>4.48</v>
      </c>
      <c r="F15117" s="877" t="n">
        <f aca="false">IFERROR(E15117/100,"")</f>
        <v>0.0448</v>
      </c>
    </row>
    <row r="15118" customFormat="false" ht="13.8" hidden="false" customHeight="false" outlineLevel="0" collapsed="false">
      <c r="D15118" s="875" t="n">
        <v>24499</v>
      </c>
      <c r="E15118" s="880" t="n">
        <v>4.47</v>
      </c>
      <c r="F15118" s="877" t="n">
        <f aca="false">IFERROR(E15118/100,"")</f>
        <v>0.0447</v>
      </c>
    </row>
    <row r="15119" customFormat="false" ht="13.8" hidden="false" customHeight="false" outlineLevel="0" collapsed="false">
      <c r="D15119" s="875" t="n">
        <v>24498</v>
      </c>
      <c r="E15119" s="880" t="n">
        <v>4.5</v>
      </c>
      <c r="F15119" s="877" t="n">
        <f aca="false">IFERROR(E15119/100,"")</f>
        <v>0.045</v>
      </c>
    </row>
    <row r="15120" customFormat="false" ht="13.8" hidden="false" customHeight="false" outlineLevel="0" collapsed="false">
      <c r="D15120" s="875" t="n">
        <v>24497</v>
      </c>
      <c r="E15120" s="880" t="n">
        <v>4.62</v>
      </c>
      <c r="F15120" s="877" t="n">
        <f aca="false">IFERROR(E15120/100,"")</f>
        <v>0.0462</v>
      </c>
    </row>
    <row r="15121" customFormat="false" ht="13.8" hidden="false" customHeight="false" outlineLevel="0" collapsed="false">
      <c r="D15121" s="875" t="n">
        <v>24496</v>
      </c>
      <c r="E15121" s="880" t="n">
        <v>4.65</v>
      </c>
      <c r="F15121" s="877" t="n">
        <f aca="false">IFERROR(E15121/100,"")</f>
        <v>0.0465</v>
      </c>
    </row>
    <row r="15122" customFormat="false" ht="13.8" hidden="false" customHeight="false" outlineLevel="0" collapsed="false">
      <c r="D15122" s="875" t="n">
        <v>24495</v>
      </c>
      <c r="E15122" s="880" t="n">
        <v>4.6</v>
      </c>
      <c r="F15122" s="877" t="n">
        <f aca="false">IFERROR(E15122/100,"")</f>
        <v>0.046</v>
      </c>
    </row>
    <row r="15123" customFormat="false" ht="13.8" hidden="false" customHeight="false" outlineLevel="0" collapsed="false">
      <c r="D15123" s="875" t="n">
        <v>24492</v>
      </c>
      <c r="E15123" s="880" t="n">
        <v>4.6</v>
      </c>
      <c r="F15123" s="877" t="n">
        <f aca="false">IFERROR(E15123/100,"")</f>
        <v>0.046</v>
      </c>
    </row>
    <row r="15124" customFormat="false" ht="13.8" hidden="false" customHeight="false" outlineLevel="0" collapsed="false">
      <c r="D15124" s="875" t="n">
        <v>24491</v>
      </c>
      <c r="E15124" s="880" t="n">
        <v>4.58</v>
      </c>
      <c r="F15124" s="877" t="n">
        <f aca="false">IFERROR(E15124/100,"")</f>
        <v>0.0458</v>
      </c>
    </row>
    <row r="15125" customFormat="false" ht="13.8" hidden="false" customHeight="false" outlineLevel="0" collapsed="false">
      <c r="D15125" s="875" t="n">
        <v>24490</v>
      </c>
      <c r="E15125" s="880" t="n">
        <v>4.53</v>
      </c>
      <c r="F15125" s="877" t="n">
        <f aca="false">IFERROR(E15125/100,"")</f>
        <v>0.0453</v>
      </c>
    </row>
    <row r="15126" customFormat="false" ht="13.8" hidden="false" customHeight="false" outlineLevel="0" collapsed="false">
      <c r="D15126" s="875" t="n">
        <v>24489</v>
      </c>
      <c r="E15126" s="880" t="n">
        <v>4.51</v>
      </c>
      <c r="F15126" s="877" t="n">
        <f aca="false">IFERROR(E15126/100,"")</f>
        <v>0.0451</v>
      </c>
    </row>
    <row r="15127" customFormat="false" ht="13.8" hidden="false" customHeight="false" outlineLevel="0" collapsed="false">
      <c r="D15127" s="875" t="n">
        <v>24488</v>
      </c>
      <c r="E15127" s="880" t="n">
        <v>4.49</v>
      </c>
      <c r="F15127" s="877" t="n">
        <f aca="false">IFERROR(E15127/100,"")</f>
        <v>0.0449</v>
      </c>
    </row>
    <row r="15128" customFormat="false" ht="13.8" hidden="false" customHeight="false" outlineLevel="0" collapsed="false">
      <c r="D15128" s="875" t="n">
        <v>24485</v>
      </c>
      <c r="E15128" s="880" t="n">
        <v>4.51</v>
      </c>
      <c r="F15128" s="877" t="n">
        <f aca="false">IFERROR(E15128/100,"")</f>
        <v>0.0451</v>
      </c>
    </row>
    <row r="15129" customFormat="false" ht="13.8" hidden="false" customHeight="false" outlineLevel="0" collapsed="false">
      <c r="D15129" s="875" t="n">
        <v>24484</v>
      </c>
      <c r="E15129" s="880" t="n">
        <v>4.55</v>
      </c>
      <c r="F15129" s="877" t="n">
        <f aca="false">IFERROR(E15129/100,"")</f>
        <v>0.0455</v>
      </c>
    </row>
    <row r="15130" customFormat="false" ht="13.8" hidden="false" customHeight="false" outlineLevel="0" collapsed="false">
      <c r="D15130" s="875" t="n">
        <v>24483</v>
      </c>
      <c r="E15130" s="880" t="n">
        <v>4.54</v>
      </c>
      <c r="F15130" s="877" t="n">
        <f aca="false">IFERROR(E15130/100,"")</f>
        <v>0.0454</v>
      </c>
    </row>
    <row r="15131" customFormat="false" ht="13.8" hidden="false" customHeight="false" outlineLevel="0" collapsed="false">
      <c r="D15131" s="875" t="n">
        <v>24482</v>
      </c>
      <c r="E15131" s="880" t="n">
        <v>4.69</v>
      </c>
      <c r="F15131" s="877" t="n">
        <f aca="false">IFERROR(E15131/100,"")</f>
        <v>0.0469</v>
      </c>
    </row>
    <row r="15132" customFormat="false" ht="13.8" hidden="false" customHeight="false" outlineLevel="0" collapsed="false">
      <c r="D15132" s="875" t="n">
        <v>24481</v>
      </c>
      <c r="E15132" s="880" t="n">
        <v>4.71</v>
      </c>
      <c r="F15132" s="877" t="n">
        <f aca="false">IFERROR(E15132/100,"")</f>
        <v>0.0471</v>
      </c>
    </row>
    <row r="15133" customFormat="false" ht="13.8" hidden="false" customHeight="false" outlineLevel="0" collapsed="false">
      <c r="D15133" s="875" t="n">
        <v>24478</v>
      </c>
      <c r="E15133" s="880" t="n">
        <v>4.64</v>
      </c>
      <c r="F15133" s="877" t="n">
        <f aca="false">IFERROR(E15133/100,"")</f>
        <v>0.0464</v>
      </c>
    </row>
    <row r="15134" customFormat="false" ht="13.8" hidden="false" customHeight="false" outlineLevel="0" collapsed="false">
      <c r="D15134" s="875" t="n">
        <v>24477</v>
      </c>
      <c r="E15134" s="880" t="n">
        <v>4.63</v>
      </c>
      <c r="F15134" s="877" t="n">
        <f aca="false">IFERROR(E15134/100,"")</f>
        <v>0.0463</v>
      </c>
    </row>
    <row r="15135" customFormat="false" ht="13.8" hidden="false" customHeight="false" outlineLevel="0" collapsed="false">
      <c r="D15135" s="875" t="n">
        <v>24476</v>
      </c>
      <c r="E15135" s="880" t="n">
        <v>4.65</v>
      </c>
      <c r="F15135" s="877" t="n">
        <f aca="false">IFERROR(E15135/100,"")</f>
        <v>0.0465</v>
      </c>
    </row>
    <row r="15136" customFormat="false" ht="13.8" hidden="false" customHeight="false" outlineLevel="0" collapsed="false">
      <c r="D15136" s="875" t="n">
        <v>24475</v>
      </c>
      <c r="E15136" s="880" t="n">
        <v>4.69</v>
      </c>
      <c r="F15136" s="877" t="n">
        <f aca="false">IFERROR(E15136/100,"")</f>
        <v>0.0469</v>
      </c>
    </row>
    <row r="15137" customFormat="false" ht="13.8" hidden="false" customHeight="false" outlineLevel="0" collapsed="false">
      <c r="D15137" s="875" t="n">
        <v>24474</v>
      </c>
      <c r="E15137" s="867" t="e">
        <f aca="false">NA()</f>
        <v>#N/A</v>
      </c>
      <c r="F15137" s="877" t="str">
        <f aca="false">IFERROR(E15137/100,"")</f>
        <v/>
      </c>
    </row>
    <row r="15138" customFormat="false" ht="13.8" hidden="false" customHeight="false" outlineLevel="0" collapsed="false">
      <c r="D15138" s="875" t="n">
        <v>24471</v>
      </c>
      <c r="E15138" s="880" t="n">
        <v>4.64</v>
      </c>
      <c r="F15138" s="877" t="n">
        <f aca="false">IFERROR(E15138/100,"")</f>
        <v>0.0464</v>
      </c>
    </row>
    <row r="15139" customFormat="false" ht="13.8" hidden="false" customHeight="false" outlineLevel="0" collapsed="false">
      <c r="D15139" s="875" t="n">
        <v>24470</v>
      </c>
      <c r="E15139" s="880" t="n">
        <v>4.66</v>
      </c>
      <c r="F15139" s="877" t="n">
        <f aca="false">IFERROR(E15139/100,"")</f>
        <v>0.0466</v>
      </c>
    </row>
    <row r="15140" customFormat="false" ht="13.8" hidden="false" customHeight="false" outlineLevel="0" collapsed="false">
      <c r="D15140" s="875" t="n">
        <v>24469</v>
      </c>
      <c r="E15140" s="880" t="n">
        <v>4.64</v>
      </c>
      <c r="F15140" s="877" t="n">
        <f aca="false">IFERROR(E15140/100,"")</f>
        <v>0.0464</v>
      </c>
    </row>
    <row r="15141" customFormat="false" ht="13.8" hidden="false" customHeight="false" outlineLevel="0" collapsed="false">
      <c r="D15141" s="875" t="n">
        <v>24468</v>
      </c>
      <c r="E15141" s="880" t="n">
        <v>4.71</v>
      </c>
      <c r="F15141" s="877" t="n">
        <f aca="false">IFERROR(E15141/100,"")</f>
        <v>0.0471</v>
      </c>
    </row>
    <row r="15142" customFormat="false" ht="13.8" hidden="false" customHeight="false" outlineLevel="0" collapsed="false">
      <c r="D15142" s="875" t="n">
        <v>24467</v>
      </c>
      <c r="E15142" s="867" t="e">
        <f aca="false">NA()</f>
        <v>#N/A</v>
      </c>
      <c r="F15142" s="877" t="str">
        <f aca="false">IFERROR(E15142/100,"")</f>
        <v/>
      </c>
    </row>
    <row r="15143" customFormat="false" ht="13.8" hidden="false" customHeight="false" outlineLevel="0" collapsed="false">
      <c r="D15143" s="875" t="n">
        <v>24464</v>
      </c>
      <c r="E15143" s="880" t="n">
        <v>4.67</v>
      </c>
      <c r="F15143" s="877" t="n">
        <f aca="false">IFERROR(E15143/100,"")</f>
        <v>0.0467</v>
      </c>
    </row>
    <row r="15144" customFormat="false" ht="13.8" hidden="false" customHeight="false" outlineLevel="0" collapsed="false">
      <c r="D15144" s="875" t="n">
        <v>24463</v>
      </c>
      <c r="E15144" s="880" t="n">
        <v>4.68</v>
      </c>
      <c r="F15144" s="877" t="n">
        <f aca="false">IFERROR(E15144/100,"")</f>
        <v>0.0468</v>
      </c>
    </row>
    <row r="15145" customFormat="false" ht="13.8" hidden="false" customHeight="false" outlineLevel="0" collapsed="false">
      <c r="D15145" s="875" t="n">
        <v>24462</v>
      </c>
      <c r="E15145" s="880" t="n">
        <v>4.66</v>
      </c>
      <c r="F15145" s="877" t="n">
        <f aca="false">IFERROR(E15145/100,"")</f>
        <v>0.0466</v>
      </c>
    </row>
    <row r="15146" customFormat="false" ht="13.8" hidden="false" customHeight="false" outlineLevel="0" collapsed="false">
      <c r="D15146" s="875" t="n">
        <v>24461</v>
      </c>
      <c r="E15146" s="880" t="n">
        <v>4.69</v>
      </c>
      <c r="F15146" s="877" t="n">
        <f aca="false">IFERROR(E15146/100,"")</f>
        <v>0.0469</v>
      </c>
    </row>
    <row r="15147" customFormat="false" ht="13.8" hidden="false" customHeight="false" outlineLevel="0" collapsed="false">
      <c r="D15147" s="875" t="n">
        <v>24460</v>
      </c>
      <c r="E15147" s="880" t="n">
        <v>4.72</v>
      </c>
      <c r="F15147" s="877" t="n">
        <f aca="false">IFERROR(E15147/100,"")</f>
        <v>0.0472</v>
      </c>
    </row>
    <row r="15148" customFormat="false" ht="13.8" hidden="false" customHeight="false" outlineLevel="0" collapsed="false">
      <c r="D15148" s="875" t="n">
        <v>24457</v>
      </c>
      <c r="E15148" s="880" t="n">
        <v>4.78</v>
      </c>
      <c r="F15148" s="877" t="n">
        <f aca="false">IFERROR(E15148/100,"")</f>
        <v>0.0478</v>
      </c>
    </row>
    <row r="15149" customFormat="false" ht="13.8" hidden="false" customHeight="false" outlineLevel="0" collapsed="false">
      <c r="D15149" s="875" t="n">
        <v>24456</v>
      </c>
      <c r="E15149" s="880" t="n">
        <v>4.76</v>
      </c>
      <c r="F15149" s="877" t="n">
        <f aca="false">IFERROR(E15149/100,"")</f>
        <v>0.0476</v>
      </c>
    </row>
    <row r="15150" customFormat="false" ht="13.8" hidden="false" customHeight="false" outlineLevel="0" collapsed="false">
      <c r="D15150" s="875" t="n">
        <v>24455</v>
      </c>
      <c r="E15150" s="880" t="n">
        <v>4.83</v>
      </c>
      <c r="F15150" s="877" t="n">
        <f aca="false">IFERROR(E15150/100,"")</f>
        <v>0.0483</v>
      </c>
    </row>
    <row r="15151" customFormat="false" ht="13.8" hidden="false" customHeight="false" outlineLevel="0" collapsed="false">
      <c r="D15151" s="875" t="n">
        <v>24454</v>
      </c>
      <c r="E15151" s="880" t="n">
        <v>4.86</v>
      </c>
      <c r="F15151" s="877" t="n">
        <f aca="false">IFERROR(E15151/100,"")</f>
        <v>0.0486</v>
      </c>
    </row>
    <row r="15152" customFormat="false" ht="13.8" hidden="false" customHeight="false" outlineLevel="0" collapsed="false">
      <c r="D15152" s="875" t="n">
        <v>24453</v>
      </c>
      <c r="E15152" s="880" t="n">
        <v>4.93</v>
      </c>
      <c r="F15152" s="877" t="n">
        <f aca="false">IFERROR(E15152/100,"")</f>
        <v>0.0493</v>
      </c>
    </row>
    <row r="15153" customFormat="false" ht="13.8" hidden="false" customHeight="false" outlineLevel="0" collapsed="false">
      <c r="D15153" s="875" t="n">
        <v>24450</v>
      </c>
      <c r="E15153" s="880" t="n">
        <v>5.05</v>
      </c>
      <c r="F15153" s="877" t="n">
        <f aca="false">IFERROR(E15153/100,"")</f>
        <v>0.0505</v>
      </c>
    </row>
    <row r="15154" customFormat="false" ht="13.8" hidden="false" customHeight="false" outlineLevel="0" collapsed="false">
      <c r="D15154" s="875" t="n">
        <v>24449</v>
      </c>
      <c r="E15154" s="880" t="n">
        <v>5.1</v>
      </c>
      <c r="F15154" s="877" t="n">
        <f aca="false">IFERROR(E15154/100,"")</f>
        <v>0.051</v>
      </c>
    </row>
    <row r="15155" customFormat="false" ht="13.8" hidden="false" customHeight="false" outlineLevel="0" collapsed="false">
      <c r="D15155" s="875" t="n">
        <v>24448</v>
      </c>
      <c r="E15155" s="880" t="n">
        <v>5.07</v>
      </c>
      <c r="F15155" s="877" t="n">
        <f aca="false">IFERROR(E15155/100,"")</f>
        <v>0.0507</v>
      </c>
    </row>
    <row r="15156" customFormat="false" ht="13.8" hidden="false" customHeight="false" outlineLevel="0" collapsed="false">
      <c r="D15156" s="875" t="n">
        <v>24447</v>
      </c>
      <c r="E15156" s="880" t="n">
        <v>5.07</v>
      </c>
      <c r="F15156" s="877" t="n">
        <f aca="false">IFERROR(E15156/100,"")</f>
        <v>0.0507</v>
      </c>
    </row>
    <row r="15157" customFormat="false" ht="13.8" hidden="false" customHeight="false" outlineLevel="0" collapsed="false">
      <c r="D15157" s="875" t="n">
        <v>24446</v>
      </c>
      <c r="E15157" s="880" t="n">
        <v>5.06</v>
      </c>
      <c r="F15157" s="877" t="n">
        <f aca="false">IFERROR(E15157/100,"")</f>
        <v>0.0506</v>
      </c>
    </row>
    <row r="15158" customFormat="false" ht="13.8" hidden="false" customHeight="false" outlineLevel="0" collapsed="false">
      <c r="D15158" s="875" t="n">
        <v>24443</v>
      </c>
      <c r="E15158" s="880" t="n">
        <v>5.03</v>
      </c>
      <c r="F15158" s="877" t="n">
        <f aca="false">IFERROR(E15158/100,"")</f>
        <v>0.0503</v>
      </c>
    </row>
    <row r="15159" customFormat="false" ht="13.8" hidden="false" customHeight="false" outlineLevel="0" collapsed="false">
      <c r="D15159" s="875" t="n">
        <v>24442</v>
      </c>
      <c r="E15159" s="880" t="n">
        <v>5.09</v>
      </c>
      <c r="F15159" s="877" t="n">
        <f aca="false">IFERROR(E15159/100,"")</f>
        <v>0.0509</v>
      </c>
    </row>
    <row r="15160" customFormat="false" ht="13.8" hidden="false" customHeight="false" outlineLevel="0" collapsed="false">
      <c r="D15160" s="875" t="n">
        <v>24441</v>
      </c>
      <c r="E15160" s="880" t="n">
        <v>5.12</v>
      </c>
      <c r="F15160" s="877" t="n">
        <f aca="false">IFERROR(E15160/100,"")</f>
        <v>0.0512</v>
      </c>
    </row>
    <row r="15161" customFormat="false" ht="13.8" hidden="false" customHeight="false" outlineLevel="0" collapsed="false">
      <c r="D15161" s="875" t="n">
        <v>24440</v>
      </c>
      <c r="E15161" s="880" t="n">
        <v>5.15</v>
      </c>
      <c r="F15161" s="877" t="n">
        <f aca="false">IFERROR(E15161/100,"")</f>
        <v>0.0515</v>
      </c>
    </row>
    <row r="15162" customFormat="false" ht="13.8" hidden="false" customHeight="false" outlineLevel="0" collapsed="false">
      <c r="D15162" s="875" t="n">
        <v>24439</v>
      </c>
      <c r="E15162" s="880" t="n">
        <v>5.19</v>
      </c>
      <c r="F15162" s="877" t="n">
        <f aca="false">IFERROR(E15162/100,"")</f>
        <v>0.0519</v>
      </c>
    </row>
    <row r="15163" customFormat="false" ht="13.8" hidden="false" customHeight="false" outlineLevel="0" collapsed="false">
      <c r="D15163" s="875" t="n">
        <v>24436</v>
      </c>
      <c r="E15163" s="880" t="n">
        <v>5.23</v>
      </c>
      <c r="F15163" s="877" t="n">
        <f aca="false">IFERROR(E15163/100,"")</f>
        <v>0.0523</v>
      </c>
    </row>
    <row r="15164" customFormat="false" ht="13.8" hidden="false" customHeight="false" outlineLevel="0" collapsed="false">
      <c r="D15164" s="875" t="n">
        <v>24435</v>
      </c>
      <c r="E15164" s="867" t="e">
        <f aca="false">NA()</f>
        <v>#N/A</v>
      </c>
      <c r="F15164" s="877" t="str">
        <f aca="false">IFERROR(E15164/100,"")</f>
        <v/>
      </c>
    </row>
    <row r="15165" customFormat="false" ht="13.8" hidden="false" customHeight="false" outlineLevel="0" collapsed="false">
      <c r="D15165" s="875" t="n">
        <v>24434</v>
      </c>
      <c r="E15165" s="880" t="n">
        <v>5.22</v>
      </c>
      <c r="F15165" s="877" t="n">
        <f aca="false">IFERROR(E15165/100,"")</f>
        <v>0.0522</v>
      </c>
    </row>
    <row r="15166" customFormat="false" ht="13.8" hidden="false" customHeight="false" outlineLevel="0" collapsed="false">
      <c r="D15166" s="875" t="n">
        <v>24433</v>
      </c>
      <c r="E15166" s="880" t="n">
        <v>5.2</v>
      </c>
      <c r="F15166" s="877" t="n">
        <f aca="false">IFERROR(E15166/100,"")</f>
        <v>0.052</v>
      </c>
    </row>
    <row r="15167" customFormat="false" ht="13.8" hidden="false" customHeight="false" outlineLevel="0" collapsed="false">
      <c r="D15167" s="875" t="n">
        <v>24432</v>
      </c>
      <c r="E15167" s="880" t="n">
        <v>5.17</v>
      </c>
      <c r="F15167" s="877" t="n">
        <f aca="false">IFERROR(E15167/100,"")</f>
        <v>0.0517</v>
      </c>
    </row>
    <row r="15168" customFormat="false" ht="13.8" hidden="false" customHeight="false" outlineLevel="0" collapsed="false">
      <c r="D15168" s="875" t="n">
        <v>24429</v>
      </c>
      <c r="E15168" s="880" t="n">
        <v>5.22</v>
      </c>
      <c r="F15168" s="877" t="n">
        <f aca="false">IFERROR(E15168/100,"")</f>
        <v>0.0522</v>
      </c>
    </row>
    <row r="15169" customFormat="false" ht="13.8" hidden="false" customHeight="false" outlineLevel="0" collapsed="false">
      <c r="D15169" s="875" t="n">
        <v>24428</v>
      </c>
      <c r="E15169" s="880" t="n">
        <v>5.23</v>
      </c>
      <c r="F15169" s="877" t="n">
        <f aca="false">IFERROR(E15169/100,"")</f>
        <v>0.0523</v>
      </c>
    </row>
    <row r="15170" customFormat="false" ht="13.8" hidden="false" customHeight="false" outlineLevel="0" collapsed="false">
      <c r="D15170" s="875" t="n">
        <v>24427</v>
      </c>
      <c r="E15170" s="880" t="n">
        <v>5.22</v>
      </c>
      <c r="F15170" s="877" t="n">
        <f aca="false">IFERROR(E15170/100,"")</f>
        <v>0.0522</v>
      </c>
    </row>
    <row r="15171" customFormat="false" ht="13.8" hidden="false" customHeight="false" outlineLevel="0" collapsed="false">
      <c r="D15171" s="875" t="n">
        <v>24426</v>
      </c>
      <c r="E15171" s="880" t="n">
        <v>5.21</v>
      </c>
      <c r="F15171" s="877" t="n">
        <f aca="false">IFERROR(E15171/100,"")</f>
        <v>0.0521</v>
      </c>
    </row>
    <row r="15172" customFormat="false" ht="13.8" hidden="false" customHeight="false" outlineLevel="0" collapsed="false">
      <c r="D15172" s="875" t="n">
        <v>24425</v>
      </c>
      <c r="E15172" s="880" t="n">
        <v>5.19</v>
      </c>
      <c r="F15172" s="877" t="n">
        <f aca="false">IFERROR(E15172/100,"")</f>
        <v>0.0519</v>
      </c>
    </row>
    <row r="15173" customFormat="false" ht="13.8" hidden="false" customHeight="false" outlineLevel="0" collapsed="false">
      <c r="D15173" s="875" t="n">
        <v>24422</v>
      </c>
      <c r="E15173" s="867" t="e">
        <f aca="false">NA()</f>
        <v>#N/A</v>
      </c>
      <c r="F15173" s="877" t="str">
        <f aca="false">IFERROR(E15173/100,"")</f>
        <v/>
      </c>
    </row>
    <row r="15174" customFormat="false" ht="13.8" hidden="false" customHeight="false" outlineLevel="0" collapsed="false">
      <c r="D15174" s="875" t="n">
        <v>24421</v>
      </c>
      <c r="E15174" s="880" t="n">
        <v>5.17</v>
      </c>
      <c r="F15174" s="877" t="n">
        <f aca="false">IFERROR(E15174/100,"")</f>
        <v>0.0517</v>
      </c>
    </row>
    <row r="15175" customFormat="false" ht="13.8" hidden="false" customHeight="false" outlineLevel="0" collapsed="false">
      <c r="D15175" s="875" t="n">
        <v>24420</v>
      </c>
      <c r="E15175" s="880" t="n">
        <v>5.12</v>
      </c>
      <c r="F15175" s="877" t="n">
        <f aca="false">IFERROR(E15175/100,"")</f>
        <v>0.0512</v>
      </c>
    </row>
    <row r="15176" customFormat="false" ht="13.8" hidden="false" customHeight="false" outlineLevel="0" collapsed="false">
      <c r="D15176" s="875" t="n">
        <v>24419</v>
      </c>
      <c r="E15176" s="867" t="e">
        <f aca="false">NA()</f>
        <v>#N/A</v>
      </c>
      <c r="F15176" s="877" t="str">
        <f aca="false">IFERROR(E15176/100,"")</f>
        <v/>
      </c>
    </row>
    <row r="15177" customFormat="false" ht="13.8" hidden="false" customHeight="false" outlineLevel="0" collapsed="false">
      <c r="D15177" s="875" t="n">
        <v>24418</v>
      </c>
      <c r="E15177" s="880" t="n">
        <v>5.11</v>
      </c>
      <c r="F15177" s="877" t="n">
        <f aca="false">IFERROR(E15177/100,"")</f>
        <v>0.0511</v>
      </c>
    </row>
    <row r="15178" customFormat="false" ht="13.8" hidden="false" customHeight="false" outlineLevel="0" collapsed="false">
      <c r="D15178" s="875" t="n">
        <v>24415</v>
      </c>
      <c r="E15178" s="880" t="n">
        <v>5.11</v>
      </c>
      <c r="F15178" s="877" t="n">
        <f aca="false">IFERROR(E15178/100,"")</f>
        <v>0.0511</v>
      </c>
    </row>
    <row r="15179" customFormat="false" ht="13.8" hidden="false" customHeight="false" outlineLevel="0" collapsed="false">
      <c r="D15179" s="875" t="n">
        <v>24414</v>
      </c>
      <c r="E15179" s="880" t="n">
        <v>5.06</v>
      </c>
      <c r="F15179" s="877" t="n">
        <f aca="false">IFERROR(E15179/100,"")</f>
        <v>0.0506</v>
      </c>
    </row>
    <row r="15180" customFormat="false" ht="13.8" hidden="false" customHeight="false" outlineLevel="0" collapsed="false">
      <c r="D15180" s="875" t="n">
        <v>24413</v>
      </c>
      <c r="E15180" s="880" t="n">
        <v>5.04</v>
      </c>
      <c r="F15180" s="877" t="n">
        <f aca="false">IFERROR(E15180/100,"")</f>
        <v>0.0504</v>
      </c>
    </row>
    <row r="15181" customFormat="false" ht="13.8" hidden="false" customHeight="false" outlineLevel="0" collapsed="false">
      <c r="D15181" s="875" t="n">
        <v>24412</v>
      </c>
      <c r="E15181" s="880" t="n">
        <v>4.99</v>
      </c>
      <c r="F15181" s="877" t="n">
        <f aca="false">IFERROR(E15181/100,"")</f>
        <v>0.0499</v>
      </c>
    </row>
    <row r="15182" customFormat="false" ht="13.8" hidden="false" customHeight="false" outlineLevel="0" collapsed="false">
      <c r="D15182" s="875" t="n">
        <v>24411</v>
      </c>
      <c r="E15182" s="880" t="n">
        <v>4.97</v>
      </c>
      <c r="F15182" s="877" t="n">
        <f aca="false">IFERROR(E15182/100,"")</f>
        <v>0.0497</v>
      </c>
    </row>
    <row r="15183" customFormat="false" ht="13.8" hidden="false" customHeight="false" outlineLevel="0" collapsed="false">
      <c r="D15183" s="875" t="n">
        <v>24408</v>
      </c>
      <c r="E15183" s="880" t="n">
        <v>4.97</v>
      </c>
      <c r="F15183" s="877" t="n">
        <f aca="false">IFERROR(E15183/100,"")</f>
        <v>0.0497</v>
      </c>
    </row>
    <row r="15184" customFormat="false" ht="13.8" hidden="false" customHeight="false" outlineLevel="0" collapsed="false">
      <c r="D15184" s="875" t="n">
        <v>24407</v>
      </c>
      <c r="E15184" s="880" t="n">
        <v>4.99</v>
      </c>
      <c r="F15184" s="877" t="n">
        <f aca="false">IFERROR(E15184/100,"")</f>
        <v>0.0499</v>
      </c>
    </row>
    <row r="15185" customFormat="false" ht="13.8" hidden="false" customHeight="false" outlineLevel="0" collapsed="false">
      <c r="D15185" s="875" t="n">
        <v>24406</v>
      </c>
      <c r="E15185" s="880" t="n">
        <v>4.96</v>
      </c>
      <c r="F15185" s="877" t="n">
        <f aca="false">IFERROR(E15185/100,"")</f>
        <v>0.0496</v>
      </c>
    </row>
    <row r="15186" customFormat="false" ht="13.8" hidden="false" customHeight="false" outlineLevel="0" collapsed="false">
      <c r="D15186" s="875" t="n">
        <v>24405</v>
      </c>
      <c r="E15186" s="880" t="n">
        <v>4.94</v>
      </c>
      <c r="F15186" s="877" t="n">
        <f aca="false">IFERROR(E15186/100,"")</f>
        <v>0.0494</v>
      </c>
    </row>
    <row r="15187" customFormat="false" ht="13.8" hidden="false" customHeight="false" outlineLevel="0" collapsed="false">
      <c r="D15187" s="875" t="n">
        <v>24404</v>
      </c>
      <c r="E15187" s="880" t="n">
        <v>4.94</v>
      </c>
      <c r="F15187" s="877" t="n">
        <f aca="false">IFERROR(E15187/100,"")</f>
        <v>0.0494</v>
      </c>
    </row>
    <row r="15188" customFormat="false" ht="13.8" hidden="false" customHeight="false" outlineLevel="0" collapsed="false">
      <c r="D15188" s="875" t="n">
        <v>24401</v>
      </c>
      <c r="E15188" s="880" t="n">
        <v>4.94</v>
      </c>
      <c r="F15188" s="877" t="n">
        <f aca="false">IFERROR(E15188/100,"")</f>
        <v>0.0494</v>
      </c>
    </row>
    <row r="15189" customFormat="false" ht="13.8" hidden="false" customHeight="false" outlineLevel="0" collapsed="false">
      <c r="D15189" s="875" t="n">
        <v>24400</v>
      </c>
      <c r="E15189" s="880" t="n">
        <v>5.02</v>
      </c>
      <c r="F15189" s="877" t="n">
        <f aca="false">IFERROR(E15189/100,"")</f>
        <v>0.0502</v>
      </c>
    </row>
    <row r="15190" customFormat="false" ht="13.8" hidden="false" customHeight="false" outlineLevel="0" collapsed="false">
      <c r="D15190" s="875" t="n">
        <v>24399</v>
      </c>
      <c r="E15190" s="880" t="n">
        <v>5</v>
      </c>
      <c r="F15190" s="877" t="n">
        <f aca="false">IFERROR(E15190/100,"")</f>
        <v>0.05</v>
      </c>
    </row>
    <row r="15191" customFormat="false" ht="13.8" hidden="false" customHeight="false" outlineLevel="0" collapsed="false">
      <c r="D15191" s="875" t="n">
        <v>24398</v>
      </c>
      <c r="E15191" s="880" t="n">
        <v>4.99</v>
      </c>
      <c r="F15191" s="877" t="n">
        <f aca="false">IFERROR(E15191/100,"")</f>
        <v>0.0499</v>
      </c>
    </row>
    <row r="15192" customFormat="false" ht="13.8" hidden="false" customHeight="false" outlineLevel="0" collapsed="false">
      <c r="D15192" s="875" t="n">
        <v>24397</v>
      </c>
      <c r="E15192" s="880" t="n">
        <v>5.04</v>
      </c>
      <c r="F15192" s="877" t="n">
        <f aca="false">IFERROR(E15192/100,"")</f>
        <v>0.0504</v>
      </c>
    </row>
    <row r="15193" customFormat="false" ht="13.8" hidden="false" customHeight="false" outlineLevel="0" collapsed="false">
      <c r="D15193" s="875" t="n">
        <v>24394</v>
      </c>
      <c r="E15193" s="880" t="n">
        <v>5.06</v>
      </c>
      <c r="F15193" s="877" t="n">
        <f aca="false">IFERROR(E15193/100,"")</f>
        <v>0.0506</v>
      </c>
    </row>
    <row r="15194" customFormat="false" ht="13.8" hidden="false" customHeight="false" outlineLevel="0" collapsed="false">
      <c r="D15194" s="875" t="n">
        <v>24393</v>
      </c>
      <c r="E15194" s="880" t="n">
        <v>5.07</v>
      </c>
      <c r="F15194" s="877" t="n">
        <f aca="false">IFERROR(E15194/100,"")</f>
        <v>0.0507</v>
      </c>
    </row>
    <row r="15195" customFormat="false" ht="13.8" hidden="false" customHeight="false" outlineLevel="0" collapsed="false">
      <c r="D15195" s="875" t="n">
        <v>24392</v>
      </c>
      <c r="E15195" s="867" t="e">
        <f aca="false">NA()</f>
        <v>#N/A</v>
      </c>
      <c r="F15195" s="877" t="str">
        <f aca="false">IFERROR(E15195/100,"")</f>
        <v/>
      </c>
    </row>
    <row r="15196" customFormat="false" ht="13.8" hidden="false" customHeight="false" outlineLevel="0" collapsed="false">
      <c r="D15196" s="875" t="n">
        <v>24391</v>
      </c>
      <c r="E15196" s="880" t="n">
        <v>5.05</v>
      </c>
      <c r="F15196" s="877" t="n">
        <f aca="false">IFERROR(E15196/100,"")</f>
        <v>0.0505</v>
      </c>
    </row>
    <row r="15197" customFormat="false" ht="13.8" hidden="false" customHeight="false" outlineLevel="0" collapsed="false">
      <c r="D15197" s="875" t="n">
        <v>24390</v>
      </c>
      <c r="E15197" s="880" t="n">
        <v>5.05</v>
      </c>
      <c r="F15197" s="877" t="n">
        <f aca="false">IFERROR(E15197/100,"")</f>
        <v>0.0505</v>
      </c>
    </row>
    <row r="15198" customFormat="false" ht="13.8" hidden="false" customHeight="false" outlineLevel="0" collapsed="false">
      <c r="D15198" s="875" t="n">
        <v>24387</v>
      </c>
      <c r="E15198" s="880" t="n">
        <v>5.02</v>
      </c>
      <c r="F15198" s="877" t="n">
        <f aca="false">IFERROR(E15198/100,"")</f>
        <v>0.0502</v>
      </c>
    </row>
    <row r="15199" customFormat="false" ht="13.8" hidden="false" customHeight="false" outlineLevel="0" collapsed="false">
      <c r="D15199" s="875" t="n">
        <v>24386</v>
      </c>
      <c r="E15199" s="880" t="n">
        <v>5.03</v>
      </c>
      <c r="F15199" s="877" t="n">
        <f aca="false">IFERROR(E15199/100,"")</f>
        <v>0.0503</v>
      </c>
    </row>
    <row r="15200" customFormat="false" ht="13.8" hidden="false" customHeight="false" outlineLevel="0" collapsed="false">
      <c r="D15200" s="875" t="n">
        <v>24385</v>
      </c>
      <c r="E15200" s="880" t="n">
        <v>5.05</v>
      </c>
      <c r="F15200" s="877" t="n">
        <f aca="false">IFERROR(E15200/100,"")</f>
        <v>0.0505</v>
      </c>
    </row>
    <row r="15201" customFormat="false" ht="13.8" hidden="false" customHeight="false" outlineLevel="0" collapsed="false">
      <c r="D15201" s="875" t="n">
        <v>24384</v>
      </c>
      <c r="E15201" s="880" t="n">
        <v>5.06</v>
      </c>
      <c r="F15201" s="877" t="n">
        <f aca="false">IFERROR(E15201/100,"")</f>
        <v>0.0506</v>
      </c>
    </row>
    <row r="15202" customFormat="false" ht="13.8" hidden="false" customHeight="false" outlineLevel="0" collapsed="false">
      <c r="D15202" s="875" t="n">
        <v>24383</v>
      </c>
      <c r="E15202" s="880" t="n">
        <v>5.08</v>
      </c>
      <c r="F15202" s="877" t="n">
        <f aca="false">IFERROR(E15202/100,"")</f>
        <v>0.0508</v>
      </c>
    </row>
    <row r="15203" customFormat="false" ht="13.8" hidden="false" customHeight="false" outlineLevel="0" collapsed="false">
      <c r="D15203" s="875" t="n">
        <v>24380</v>
      </c>
      <c r="E15203" s="880" t="n">
        <v>5.02</v>
      </c>
      <c r="F15203" s="877" t="n">
        <f aca="false">IFERROR(E15203/100,"")</f>
        <v>0.0502</v>
      </c>
    </row>
    <row r="15204" customFormat="false" ht="13.8" hidden="false" customHeight="false" outlineLevel="0" collapsed="false">
      <c r="D15204" s="875" t="n">
        <v>24379</v>
      </c>
      <c r="E15204" s="880" t="n">
        <v>4.99</v>
      </c>
      <c r="F15204" s="877" t="n">
        <f aca="false">IFERROR(E15204/100,"")</f>
        <v>0.0499</v>
      </c>
    </row>
    <row r="15205" customFormat="false" ht="13.8" hidden="false" customHeight="false" outlineLevel="0" collapsed="false">
      <c r="D15205" s="875" t="n">
        <v>24378</v>
      </c>
      <c r="E15205" s="880" t="n">
        <v>5.09</v>
      </c>
      <c r="F15205" s="877" t="n">
        <f aca="false">IFERROR(E15205/100,"")</f>
        <v>0.0509</v>
      </c>
    </row>
    <row r="15206" customFormat="false" ht="13.8" hidden="false" customHeight="false" outlineLevel="0" collapsed="false">
      <c r="D15206" s="875" t="n">
        <v>24377</v>
      </c>
      <c r="E15206" s="880" t="n">
        <v>5.13</v>
      </c>
      <c r="F15206" s="877" t="n">
        <f aca="false">IFERROR(E15206/100,"")</f>
        <v>0.0513</v>
      </c>
    </row>
    <row r="15207" customFormat="false" ht="13.8" hidden="false" customHeight="false" outlineLevel="0" collapsed="false">
      <c r="D15207" s="875" t="n">
        <v>24376</v>
      </c>
      <c r="E15207" s="880" t="n">
        <v>5.17</v>
      </c>
      <c r="F15207" s="877" t="n">
        <f aca="false">IFERROR(E15207/100,"")</f>
        <v>0.0517</v>
      </c>
    </row>
    <row r="15208" customFormat="false" ht="13.8" hidden="false" customHeight="false" outlineLevel="0" collapsed="false">
      <c r="D15208" s="875" t="n">
        <v>24373</v>
      </c>
      <c r="E15208" s="880" t="n">
        <v>5.17</v>
      </c>
      <c r="F15208" s="877" t="n">
        <f aca="false">IFERROR(E15208/100,"")</f>
        <v>0.0517</v>
      </c>
    </row>
    <row r="15209" customFormat="false" ht="13.8" hidden="false" customHeight="false" outlineLevel="0" collapsed="false">
      <c r="D15209" s="875" t="n">
        <v>24372</v>
      </c>
      <c r="E15209" s="880" t="n">
        <v>5.15</v>
      </c>
      <c r="F15209" s="877" t="n">
        <f aca="false">IFERROR(E15209/100,"")</f>
        <v>0.0515</v>
      </c>
    </row>
    <row r="15210" customFormat="false" ht="13.8" hidden="false" customHeight="false" outlineLevel="0" collapsed="false">
      <c r="D15210" s="875" t="n">
        <v>24371</v>
      </c>
      <c r="E15210" s="880" t="n">
        <v>5.21</v>
      </c>
      <c r="F15210" s="877" t="n">
        <f aca="false">IFERROR(E15210/100,"")</f>
        <v>0.0521</v>
      </c>
    </row>
    <row r="15211" customFormat="false" ht="13.8" hidden="false" customHeight="false" outlineLevel="0" collapsed="false">
      <c r="D15211" s="875" t="n">
        <v>24370</v>
      </c>
      <c r="E15211" s="880" t="n">
        <v>5.27</v>
      </c>
      <c r="F15211" s="877" t="n">
        <f aca="false">IFERROR(E15211/100,"")</f>
        <v>0.0527</v>
      </c>
    </row>
    <row r="15212" customFormat="false" ht="13.8" hidden="false" customHeight="false" outlineLevel="0" collapsed="false">
      <c r="D15212" s="875" t="n">
        <v>24369</v>
      </c>
      <c r="E15212" s="880" t="n">
        <v>5.32</v>
      </c>
      <c r="F15212" s="877" t="n">
        <f aca="false">IFERROR(E15212/100,"")</f>
        <v>0.0532</v>
      </c>
    </row>
    <row r="15213" customFormat="false" ht="13.8" hidden="false" customHeight="false" outlineLevel="0" collapsed="false">
      <c r="D15213" s="875" t="n">
        <v>24366</v>
      </c>
      <c r="E15213" s="880" t="n">
        <v>5.24</v>
      </c>
      <c r="F15213" s="877" t="n">
        <f aca="false">IFERROR(E15213/100,"")</f>
        <v>0.0524</v>
      </c>
    </row>
    <row r="15214" customFormat="false" ht="13.8" hidden="false" customHeight="false" outlineLevel="0" collapsed="false">
      <c r="D15214" s="875" t="n">
        <v>24365</v>
      </c>
      <c r="E15214" s="880" t="n">
        <v>5.25</v>
      </c>
      <c r="F15214" s="877" t="n">
        <f aca="false">IFERROR(E15214/100,"")</f>
        <v>0.0525</v>
      </c>
    </row>
    <row r="15215" customFormat="false" ht="13.8" hidden="false" customHeight="false" outlineLevel="0" collapsed="false">
      <c r="D15215" s="875" t="n">
        <v>24364</v>
      </c>
      <c r="E15215" s="880" t="n">
        <v>5.21</v>
      </c>
      <c r="F15215" s="877" t="n">
        <f aca="false">IFERROR(E15215/100,"")</f>
        <v>0.0521</v>
      </c>
    </row>
    <row r="15216" customFormat="false" ht="13.8" hidden="false" customHeight="false" outlineLevel="0" collapsed="false">
      <c r="D15216" s="875" t="n">
        <v>24363</v>
      </c>
      <c r="E15216" s="880" t="n">
        <v>5.16</v>
      </c>
      <c r="F15216" s="877" t="n">
        <f aca="false">IFERROR(E15216/100,"")</f>
        <v>0.0516</v>
      </c>
    </row>
    <row r="15217" customFormat="false" ht="13.8" hidden="false" customHeight="false" outlineLevel="0" collapsed="false">
      <c r="D15217" s="875" t="n">
        <v>24362</v>
      </c>
      <c r="E15217" s="880" t="n">
        <v>5.18</v>
      </c>
      <c r="F15217" s="877" t="n">
        <f aca="false">IFERROR(E15217/100,"")</f>
        <v>0.0518</v>
      </c>
    </row>
    <row r="15218" customFormat="false" ht="13.8" hidden="false" customHeight="false" outlineLevel="0" collapsed="false">
      <c r="D15218" s="875" t="n">
        <v>24359</v>
      </c>
      <c r="E15218" s="880" t="n">
        <v>5.17</v>
      </c>
      <c r="F15218" s="877" t="n">
        <f aca="false">IFERROR(E15218/100,"")</f>
        <v>0.0517</v>
      </c>
    </row>
    <row r="15219" customFormat="false" ht="13.8" hidden="false" customHeight="false" outlineLevel="0" collapsed="false">
      <c r="D15219" s="875" t="n">
        <v>24358</v>
      </c>
      <c r="E15219" s="880" t="n">
        <v>5.18</v>
      </c>
      <c r="F15219" s="877" t="n">
        <f aca="false">IFERROR(E15219/100,"")</f>
        <v>0.0518</v>
      </c>
    </row>
    <row r="15220" customFormat="false" ht="13.8" hidden="false" customHeight="false" outlineLevel="0" collapsed="false">
      <c r="D15220" s="875" t="n">
        <v>24357</v>
      </c>
      <c r="E15220" s="880" t="n">
        <v>5.2</v>
      </c>
      <c r="F15220" s="877" t="n">
        <f aca="false">IFERROR(E15220/100,"")</f>
        <v>0.052</v>
      </c>
    </row>
    <row r="15221" customFormat="false" ht="13.8" hidden="false" customHeight="false" outlineLevel="0" collapsed="false">
      <c r="D15221" s="875" t="n">
        <v>24356</v>
      </c>
      <c r="E15221" s="880" t="n">
        <v>5.19</v>
      </c>
      <c r="F15221" s="877" t="n">
        <f aca="false">IFERROR(E15221/100,"")</f>
        <v>0.0519</v>
      </c>
    </row>
    <row r="15222" customFormat="false" ht="13.8" hidden="false" customHeight="false" outlineLevel="0" collapsed="false">
      <c r="D15222" s="875" t="n">
        <v>24355</v>
      </c>
      <c r="E15222" s="867" t="e">
        <f aca="false">NA()</f>
        <v>#N/A</v>
      </c>
      <c r="F15222" s="877" t="str">
        <f aca="false">IFERROR(E15222/100,"")</f>
        <v/>
      </c>
    </row>
    <row r="15223" customFormat="false" ht="13.8" hidden="false" customHeight="false" outlineLevel="0" collapsed="false">
      <c r="D15223" s="875" t="n">
        <v>24352</v>
      </c>
      <c r="E15223" s="880" t="n">
        <v>5.23</v>
      </c>
      <c r="F15223" s="877" t="n">
        <f aca="false">IFERROR(E15223/100,"")</f>
        <v>0.0523</v>
      </c>
    </row>
    <row r="15224" customFormat="false" ht="13.8" hidden="false" customHeight="false" outlineLevel="0" collapsed="false">
      <c r="D15224" s="875" t="n">
        <v>24351</v>
      </c>
      <c r="E15224" s="880" t="n">
        <v>5.3</v>
      </c>
      <c r="F15224" s="877" t="n">
        <f aca="false">IFERROR(E15224/100,"")</f>
        <v>0.053</v>
      </c>
    </row>
    <row r="15225" customFormat="false" ht="13.8" hidden="false" customHeight="false" outlineLevel="0" collapsed="false">
      <c r="D15225" s="875" t="n">
        <v>24350</v>
      </c>
      <c r="E15225" s="880" t="n">
        <v>5.36</v>
      </c>
      <c r="F15225" s="877" t="n">
        <f aca="false">IFERROR(E15225/100,"")</f>
        <v>0.0536</v>
      </c>
    </row>
    <row r="15226" customFormat="false" ht="13.8" hidden="false" customHeight="false" outlineLevel="0" collapsed="false">
      <c r="D15226" s="875" t="n">
        <v>24349</v>
      </c>
      <c r="E15226" s="880" t="n">
        <v>5.48</v>
      </c>
      <c r="F15226" s="877" t="n">
        <f aca="false">IFERROR(E15226/100,"")</f>
        <v>0.0548</v>
      </c>
    </row>
    <row r="15227" customFormat="false" ht="13.8" hidden="false" customHeight="false" outlineLevel="0" collapsed="false">
      <c r="D15227" s="875" t="n">
        <v>24348</v>
      </c>
      <c r="E15227" s="880" t="n">
        <v>5.51</v>
      </c>
      <c r="F15227" s="877" t="n">
        <f aca="false">IFERROR(E15227/100,"")</f>
        <v>0.0551</v>
      </c>
    </row>
    <row r="15228" customFormat="false" ht="13.8" hidden="false" customHeight="false" outlineLevel="0" collapsed="false">
      <c r="D15228" s="875" t="n">
        <v>24345</v>
      </c>
      <c r="E15228" s="880" t="n">
        <v>5.48</v>
      </c>
      <c r="F15228" s="877" t="n">
        <f aca="false">IFERROR(E15228/100,"")</f>
        <v>0.0548</v>
      </c>
    </row>
    <row r="15229" customFormat="false" ht="13.8" hidden="false" customHeight="false" outlineLevel="0" collapsed="false">
      <c r="D15229" s="875" t="n">
        <v>24344</v>
      </c>
      <c r="E15229" s="880" t="n">
        <v>5.39</v>
      </c>
      <c r="F15229" s="877" t="n">
        <f aca="false">IFERROR(E15229/100,"")</f>
        <v>0.0539</v>
      </c>
    </row>
    <row r="15230" customFormat="false" ht="13.8" hidden="false" customHeight="false" outlineLevel="0" collapsed="false">
      <c r="D15230" s="875" t="n">
        <v>24343</v>
      </c>
      <c r="E15230" s="880" t="n">
        <v>5.36</v>
      </c>
      <c r="F15230" s="877" t="n">
        <f aca="false">IFERROR(E15230/100,"")</f>
        <v>0.0536</v>
      </c>
    </row>
    <row r="15231" customFormat="false" ht="13.8" hidden="false" customHeight="false" outlineLevel="0" collapsed="false">
      <c r="D15231" s="875" t="n">
        <v>24342</v>
      </c>
      <c r="E15231" s="880" t="n">
        <v>5.33</v>
      </c>
      <c r="F15231" s="877" t="n">
        <f aca="false">IFERROR(E15231/100,"")</f>
        <v>0.0533</v>
      </c>
    </row>
    <row r="15232" customFormat="false" ht="13.8" hidden="false" customHeight="false" outlineLevel="0" collapsed="false">
      <c r="D15232" s="875" t="n">
        <v>24341</v>
      </c>
      <c r="E15232" s="880" t="n">
        <v>5.29</v>
      </c>
      <c r="F15232" s="877" t="n">
        <f aca="false">IFERROR(E15232/100,"")</f>
        <v>0.0529</v>
      </c>
    </row>
    <row r="15233" customFormat="false" ht="13.8" hidden="false" customHeight="false" outlineLevel="0" collapsed="false">
      <c r="D15233" s="875" t="n">
        <v>24338</v>
      </c>
      <c r="E15233" s="880" t="n">
        <v>5.31</v>
      </c>
      <c r="F15233" s="877" t="n">
        <f aca="false">IFERROR(E15233/100,"")</f>
        <v>0.0531</v>
      </c>
    </row>
    <row r="15234" customFormat="false" ht="13.8" hidden="false" customHeight="false" outlineLevel="0" collapsed="false">
      <c r="D15234" s="875" t="n">
        <v>24337</v>
      </c>
      <c r="E15234" s="880" t="n">
        <v>5.29</v>
      </c>
      <c r="F15234" s="877" t="n">
        <f aca="false">IFERROR(E15234/100,"")</f>
        <v>0.0529</v>
      </c>
    </row>
    <row r="15235" customFormat="false" ht="13.8" hidden="false" customHeight="false" outlineLevel="0" collapsed="false">
      <c r="D15235" s="875" t="n">
        <v>24336</v>
      </c>
      <c r="E15235" s="880" t="n">
        <v>5.24</v>
      </c>
      <c r="F15235" s="877" t="n">
        <f aca="false">IFERROR(E15235/100,"")</f>
        <v>0.0524</v>
      </c>
    </row>
    <row r="15236" customFormat="false" ht="13.8" hidden="false" customHeight="false" outlineLevel="0" collapsed="false">
      <c r="D15236" s="875" t="n">
        <v>24335</v>
      </c>
      <c r="E15236" s="880" t="n">
        <v>5.18</v>
      </c>
      <c r="F15236" s="877" t="n">
        <f aca="false">IFERROR(E15236/100,"")</f>
        <v>0.0518</v>
      </c>
    </row>
    <row r="15237" customFormat="false" ht="13.8" hidden="false" customHeight="false" outlineLevel="0" collapsed="false">
      <c r="D15237" s="875" t="n">
        <v>24334</v>
      </c>
      <c r="E15237" s="880" t="n">
        <v>5.15</v>
      </c>
      <c r="F15237" s="877" t="n">
        <f aca="false">IFERROR(E15237/100,"")</f>
        <v>0.0515</v>
      </c>
    </row>
    <row r="15238" customFormat="false" ht="13.8" hidden="false" customHeight="false" outlineLevel="0" collapsed="false">
      <c r="D15238" s="875" t="n">
        <v>24331</v>
      </c>
      <c r="E15238" s="880" t="n">
        <v>5.11</v>
      </c>
      <c r="F15238" s="877" t="n">
        <f aca="false">IFERROR(E15238/100,"")</f>
        <v>0.0511</v>
      </c>
    </row>
    <row r="15239" customFormat="false" ht="13.8" hidden="false" customHeight="false" outlineLevel="0" collapsed="false">
      <c r="D15239" s="875" t="n">
        <v>24330</v>
      </c>
      <c r="E15239" s="880" t="n">
        <v>5.11</v>
      </c>
      <c r="F15239" s="877" t="n">
        <f aca="false">IFERROR(E15239/100,"")</f>
        <v>0.0511</v>
      </c>
    </row>
    <row r="15240" customFormat="false" ht="13.8" hidden="false" customHeight="false" outlineLevel="0" collapsed="false">
      <c r="D15240" s="875" t="n">
        <v>24329</v>
      </c>
      <c r="E15240" s="880" t="n">
        <v>5.1</v>
      </c>
      <c r="F15240" s="877" t="n">
        <f aca="false">IFERROR(E15240/100,"")</f>
        <v>0.051</v>
      </c>
    </row>
    <row r="15241" customFormat="false" ht="13.8" hidden="false" customHeight="false" outlineLevel="0" collapsed="false">
      <c r="D15241" s="875" t="n">
        <v>24328</v>
      </c>
      <c r="E15241" s="880" t="n">
        <v>5.1</v>
      </c>
      <c r="F15241" s="877" t="n">
        <f aca="false">IFERROR(E15241/100,"")</f>
        <v>0.051</v>
      </c>
    </row>
    <row r="15242" customFormat="false" ht="13.8" hidden="false" customHeight="false" outlineLevel="0" collapsed="false">
      <c r="D15242" s="875" t="n">
        <v>24327</v>
      </c>
      <c r="E15242" s="880" t="n">
        <v>5.08</v>
      </c>
      <c r="F15242" s="877" t="n">
        <f aca="false">IFERROR(E15242/100,"")</f>
        <v>0.0508</v>
      </c>
    </row>
    <row r="15243" customFormat="false" ht="13.8" hidden="false" customHeight="false" outlineLevel="0" collapsed="false">
      <c r="D15243" s="875" t="n">
        <v>24324</v>
      </c>
      <c r="E15243" s="880" t="n">
        <v>5.07</v>
      </c>
      <c r="F15243" s="877" t="n">
        <f aca="false">IFERROR(E15243/100,"")</f>
        <v>0.0507</v>
      </c>
    </row>
    <row r="15244" customFormat="false" ht="13.8" hidden="false" customHeight="false" outlineLevel="0" collapsed="false">
      <c r="D15244" s="875" t="n">
        <v>24323</v>
      </c>
      <c r="E15244" s="880" t="n">
        <v>5.07</v>
      </c>
      <c r="F15244" s="877" t="n">
        <f aca="false">IFERROR(E15244/100,"")</f>
        <v>0.0507</v>
      </c>
    </row>
    <row r="15245" customFormat="false" ht="13.8" hidden="false" customHeight="false" outlineLevel="0" collapsed="false">
      <c r="D15245" s="875" t="n">
        <v>24322</v>
      </c>
      <c r="E15245" s="880" t="n">
        <v>5.06</v>
      </c>
      <c r="F15245" s="877" t="n">
        <f aca="false">IFERROR(E15245/100,"")</f>
        <v>0.0506</v>
      </c>
    </row>
    <row r="15246" customFormat="false" ht="13.8" hidden="false" customHeight="false" outlineLevel="0" collapsed="false">
      <c r="D15246" s="875" t="n">
        <v>24321</v>
      </c>
      <c r="E15246" s="880" t="n">
        <v>5.04</v>
      </c>
      <c r="F15246" s="877" t="n">
        <f aca="false">IFERROR(E15246/100,"")</f>
        <v>0.0504</v>
      </c>
    </row>
    <row r="15247" customFormat="false" ht="13.8" hidden="false" customHeight="false" outlineLevel="0" collapsed="false">
      <c r="D15247" s="875" t="n">
        <v>24320</v>
      </c>
      <c r="E15247" s="880" t="n">
        <v>5.05</v>
      </c>
      <c r="F15247" s="877" t="n">
        <f aca="false">IFERROR(E15247/100,"")</f>
        <v>0.0505</v>
      </c>
    </row>
    <row r="15248" customFormat="false" ht="13.8" hidden="false" customHeight="false" outlineLevel="0" collapsed="false">
      <c r="D15248" s="875" t="n">
        <v>24317</v>
      </c>
      <c r="E15248" s="880" t="n">
        <v>5.05</v>
      </c>
      <c r="F15248" s="877" t="n">
        <f aca="false">IFERROR(E15248/100,"")</f>
        <v>0.0505</v>
      </c>
    </row>
    <row r="15249" customFormat="false" ht="13.8" hidden="false" customHeight="false" outlineLevel="0" collapsed="false">
      <c r="D15249" s="875" t="n">
        <v>24316</v>
      </c>
      <c r="E15249" s="880" t="n">
        <v>5.03</v>
      </c>
      <c r="F15249" s="877" t="n">
        <f aca="false">IFERROR(E15249/100,"")</f>
        <v>0.0503</v>
      </c>
    </row>
    <row r="15250" customFormat="false" ht="13.8" hidden="false" customHeight="false" outlineLevel="0" collapsed="false">
      <c r="D15250" s="875" t="n">
        <v>24315</v>
      </c>
      <c r="E15250" s="880" t="n">
        <v>4.99</v>
      </c>
      <c r="F15250" s="877" t="n">
        <f aca="false">IFERROR(E15250/100,"")</f>
        <v>0.0499</v>
      </c>
    </row>
    <row r="15251" customFormat="false" ht="13.8" hidden="false" customHeight="false" outlineLevel="0" collapsed="false">
      <c r="D15251" s="875" t="n">
        <v>24314</v>
      </c>
      <c r="E15251" s="880" t="n">
        <v>4.99</v>
      </c>
      <c r="F15251" s="877" t="n">
        <f aca="false">IFERROR(E15251/100,"")</f>
        <v>0.0499</v>
      </c>
    </row>
    <row r="15252" customFormat="false" ht="13.8" hidden="false" customHeight="false" outlineLevel="0" collapsed="false">
      <c r="D15252" s="875" t="n">
        <v>24313</v>
      </c>
      <c r="E15252" s="880" t="n">
        <v>4.99</v>
      </c>
      <c r="F15252" s="877" t="n">
        <f aca="false">IFERROR(E15252/100,"")</f>
        <v>0.0499</v>
      </c>
    </row>
    <row r="15253" customFormat="false" ht="13.8" hidden="false" customHeight="false" outlineLevel="0" collapsed="false">
      <c r="D15253" s="875" t="n">
        <v>24310</v>
      </c>
      <c r="E15253" s="880" t="n">
        <v>5.02</v>
      </c>
      <c r="F15253" s="877" t="n">
        <f aca="false">IFERROR(E15253/100,"")</f>
        <v>0.0502</v>
      </c>
    </row>
    <row r="15254" customFormat="false" ht="13.8" hidden="false" customHeight="false" outlineLevel="0" collapsed="false">
      <c r="D15254" s="875" t="n">
        <v>24309</v>
      </c>
      <c r="E15254" s="880" t="n">
        <v>5.04</v>
      </c>
      <c r="F15254" s="877" t="n">
        <f aca="false">IFERROR(E15254/100,"")</f>
        <v>0.0504</v>
      </c>
    </row>
    <row r="15255" customFormat="false" ht="13.8" hidden="false" customHeight="false" outlineLevel="0" collapsed="false">
      <c r="D15255" s="875" t="n">
        <v>24308</v>
      </c>
      <c r="E15255" s="880" t="n">
        <v>5.02</v>
      </c>
      <c r="F15255" s="877" t="n">
        <f aca="false">IFERROR(E15255/100,"")</f>
        <v>0.0502</v>
      </c>
    </row>
    <row r="15256" customFormat="false" ht="13.8" hidden="false" customHeight="false" outlineLevel="0" collapsed="false">
      <c r="D15256" s="875" t="n">
        <v>24307</v>
      </c>
      <c r="E15256" s="880" t="n">
        <v>5.03</v>
      </c>
      <c r="F15256" s="877" t="n">
        <f aca="false">IFERROR(E15256/100,"")</f>
        <v>0.0503</v>
      </c>
    </row>
    <row r="15257" customFormat="false" ht="13.8" hidden="false" customHeight="false" outlineLevel="0" collapsed="false">
      <c r="D15257" s="875" t="n">
        <v>24306</v>
      </c>
      <c r="E15257" s="880" t="n">
        <v>5.04</v>
      </c>
      <c r="F15257" s="877" t="n">
        <f aca="false">IFERROR(E15257/100,"")</f>
        <v>0.0504</v>
      </c>
    </row>
    <row r="15258" customFormat="false" ht="13.8" hidden="false" customHeight="false" outlineLevel="0" collapsed="false">
      <c r="D15258" s="875" t="n">
        <v>24303</v>
      </c>
      <c r="E15258" s="880" t="n">
        <v>5.09</v>
      </c>
      <c r="F15258" s="877" t="n">
        <f aca="false">IFERROR(E15258/100,"")</f>
        <v>0.0509</v>
      </c>
    </row>
    <row r="15259" customFormat="false" ht="13.8" hidden="false" customHeight="false" outlineLevel="0" collapsed="false">
      <c r="D15259" s="875" t="n">
        <v>24302</v>
      </c>
      <c r="E15259" s="880" t="n">
        <v>5.1</v>
      </c>
      <c r="F15259" s="877" t="n">
        <f aca="false">IFERROR(E15259/100,"")</f>
        <v>0.051</v>
      </c>
    </row>
    <row r="15260" customFormat="false" ht="13.8" hidden="false" customHeight="false" outlineLevel="0" collapsed="false">
      <c r="D15260" s="875" t="n">
        <v>24301</v>
      </c>
      <c r="E15260" s="880" t="n">
        <v>5.07</v>
      </c>
      <c r="F15260" s="877" t="n">
        <f aca="false">IFERROR(E15260/100,"")</f>
        <v>0.0507</v>
      </c>
    </row>
    <row r="15261" customFormat="false" ht="13.8" hidden="false" customHeight="false" outlineLevel="0" collapsed="false">
      <c r="D15261" s="875" t="n">
        <v>24300</v>
      </c>
      <c r="E15261" s="880" t="n">
        <v>5.05</v>
      </c>
      <c r="F15261" s="877" t="n">
        <f aca="false">IFERROR(E15261/100,"")</f>
        <v>0.0505</v>
      </c>
    </row>
    <row r="15262" customFormat="false" ht="13.8" hidden="false" customHeight="false" outlineLevel="0" collapsed="false">
      <c r="D15262" s="875" t="n">
        <v>24299</v>
      </c>
      <c r="E15262" s="880" t="n">
        <v>5.03</v>
      </c>
      <c r="F15262" s="877" t="n">
        <f aca="false">IFERROR(E15262/100,"")</f>
        <v>0.0503</v>
      </c>
    </row>
    <row r="15263" customFormat="false" ht="13.8" hidden="false" customHeight="false" outlineLevel="0" collapsed="false">
      <c r="D15263" s="875" t="n">
        <v>24296</v>
      </c>
      <c r="E15263" s="880" t="n">
        <v>4.97</v>
      </c>
      <c r="F15263" s="877" t="n">
        <f aca="false">IFERROR(E15263/100,"")</f>
        <v>0.0497</v>
      </c>
    </row>
    <row r="15264" customFormat="false" ht="13.8" hidden="false" customHeight="false" outlineLevel="0" collapsed="false">
      <c r="D15264" s="875" t="n">
        <v>24295</v>
      </c>
      <c r="E15264" s="880" t="n">
        <v>4.95</v>
      </c>
      <c r="F15264" s="877" t="n">
        <f aca="false">IFERROR(E15264/100,"")</f>
        <v>0.0495</v>
      </c>
    </row>
    <row r="15265" customFormat="false" ht="13.8" hidden="false" customHeight="false" outlineLevel="0" collapsed="false">
      <c r="D15265" s="875" t="n">
        <v>24294</v>
      </c>
      <c r="E15265" s="880" t="n">
        <v>4.95</v>
      </c>
      <c r="F15265" s="877" t="n">
        <f aca="false">IFERROR(E15265/100,"")</f>
        <v>0.0495</v>
      </c>
    </row>
    <row r="15266" customFormat="false" ht="13.8" hidden="false" customHeight="false" outlineLevel="0" collapsed="false">
      <c r="D15266" s="875" t="n">
        <v>24293</v>
      </c>
      <c r="E15266" s="880" t="n">
        <v>4.96</v>
      </c>
      <c r="F15266" s="877" t="n">
        <f aca="false">IFERROR(E15266/100,"")</f>
        <v>0.0496</v>
      </c>
    </row>
    <row r="15267" customFormat="false" ht="13.8" hidden="false" customHeight="false" outlineLevel="0" collapsed="false">
      <c r="D15267" s="875" t="n">
        <v>24292</v>
      </c>
      <c r="E15267" s="867" t="e">
        <f aca="false">NA()</f>
        <v>#N/A</v>
      </c>
      <c r="F15267" s="877" t="str">
        <f aca="false">IFERROR(E15267/100,"")</f>
        <v/>
      </c>
    </row>
    <row r="15268" customFormat="false" ht="13.8" hidden="false" customHeight="false" outlineLevel="0" collapsed="false">
      <c r="D15268" s="875" t="n">
        <v>24289</v>
      </c>
      <c r="E15268" s="880" t="n">
        <v>4.99</v>
      </c>
      <c r="F15268" s="877" t="n">
        <f aca="false">IFERROR(E15268/100,"")</f>
        <v>0.0499</v>
      </c>
    </row>
    <row r="15269" customFormat="false" ht="13.8" hidden="false" customHeight="false" outlineLevel="0" collapsed="false">
      <c r="D15269" s="875" t="n">
        <v>24288</v>
      </c>
      <c r="E15269" s="880" t="n">
        <v>4.97</v>
      </c>
      <c r="F15269" s="877" t="n">
        <f aca="false">IFERROR(E15269/100,"")</f>
        <v>0.0497</v>
      </c>
    </row>
    <row r="15270" customFormat="false" ht="13.8" hidden="false" customHeight="false" outlineLevel="0" collapsed="false">
      <c r="D15270" s="875" t="n">
        <v>24287</v>
      </c>
      <c r="E15270" s="880" t="n">
        <v>4.9</v>
      </c>
      <c r="F15270" s="877" t="n">
        <f aca="false">IFERROR(E15270/100,"")</f>
        <v>0.049</v>
      </c>
    </row>
    <row r="15271" customFormat="false" ht="13.8" hidden="false" customHeight="false" outlineLevel="0" collapsed="false">
      <c r="D15271" s="875" t="n">
        <v>24286</v>
      </c>
      <c r="E15271" s="880" t="n">
        <v>4.89</v>
      </c>
      <c r="F15271" s="877" t="n">
        <f aca="false">IFERROR(E15271/100,"")</f>
        <v>0.0489</v>
      </c>
    </row>
    <row r="15272" customFormat="false" ht="13.8" hidden="false" customHeight="false" outlineLevel="0" collapsed="false">
      <c r="D15272" s="875" t="n">
        <v>24285</v>
      </c>
      <c r="E15272" s="880" t="n">
        <v>4.83</v>
      </c>
      <c r="F15272" s="877" t="n">
        <f aca="false">IFERROR(E15272/100,"")</f>
        <v>0.0483</v>
      </c>
    </row>
    <row r="15273" customFormat="false" ht="13.8" hidden="false" customHeight="false" outlineLevel="0" collapsed="false">
      <c r="D15273" s="875" t="n">
        <v>24282</v>
      </c>
      <c r="E15273" s="880" t="n">
        <v>4.8</v>
      </c>
      <c r="F15273" s="877" t="n">
        <f aca="false">IFERROR(E15273/100,"")</f>
        <v>0.048</v>
      </c>
    </row>
    <row r="15274" customFormat="false" ht="13.8" hidden="false" customHeight="false" outlineLevel="0" collapsed="false">
      <c r="D15274" s="875" t="n">
        <v>24281</v>
      </c>
      <c r="E15274" s="880" t="n">
        <v>4.77</v>
      </c>
      <c r="F15274" s="877" t="n">
        <f aca="false">IFERROR(E15274/100,"")</f>
        <v>0.0477</v>
      </c>
    </row>
    <row r="15275" customFormat="false" ht="13.8" hidden="false" customHeight="false" outlineLevel="0" collapsed="false">
      <c r="D15275" s="875" t="n">
        <v>24280</v>
      </c>
      <c r="E15275" s="880" t="n">
        <v>4.76</v>
      </c>
      <c r="F15275" s="877" t="n">
        <f aca="false">IFERROR(E15275/100,"")</f>
        <v>0.0476</v>
      </c>
    </row>
    <row r="15276" customFormat="false" ht="13.8" hidden="false" customHeight="false" outlineLevel="0" collapsed="false">
      <c r="D15276" s="875" t="n">
        <v>24279</v>
      </c>
      <c r="E15276" s="880" t="n">
        <v>4.75</v>
      </c>
      <c r="F15276" s="877" t="n">
        <f aca="false">IFERROR(E15276/100,"")</f>
        <v>0.0475</v>
      </c>
    </row>
    <row r="15277" customFormat="false" ht="13.8" hidden="false" customHeight="false" outlineLevel="0" collapsed="false">
      <c r="D15277" s="875" t="n">
        <v>24278</v>
      </c>
      <c r="E15277" s="880" t="n">
        <v>4.76</v>
      </c>
      <c r="F15277" s="877" t="n">
        <f aca="false">IFERROR(E15277/100,"")</f>
        <v>0.0476</v>
      </c>
    </row>
    <row r="15278" customFormat="false" ht="13.8" hidden="false" customHeight="false" outlineLevel="0" collapsed="false">
      <c r="D15278" s="875" t="n">
        <v>24275</v>
      </c>
      <c r="E15278" s="880" t="n">
        <v>4.8</v>
      </c>
      <c r="F15278" s="877" t="n">
        <f aca="false">IFERROR(E15278/100,"")</f>
        <v>0.048</v>
      </c>
    </row>
    <row r="15279" customFormat="false" ht="13.8" hidden="false" customHeight="false" outlineLevel="0" collapsed="false">
      <c r="D15279" s="875" t="n">
        <v>24274</v>
      </c>
      <c r="E15279" s="880" t="n">
        <v>4.81</v>
      </c>
      <c r="F15279" s="877" t="n">
        <f aca="false">IFERROR(E15279/100,"")</f>
        <v>0.0481</v>
      </c>
    </row>
    <row r="15280" customFormat="false" ht="13.8" hidden="false" customHeight="false" outlineLevel="0" collapsed="false">
      <c r="D15280" s="875" t="n">
        <v>24273</v>
      </c>
      <c r="E15280" s="880" t="n">
        <v>4.79</v>
      </c>
      <c r="F15280" s="877" t="n">
        <f aca="false">IFERROR(E15280/100,"")</f>
        <v>0.0479</v>
      </c>
    </row>
    <row r="15281" customFormat="false" ht="13.8" hidden="false" customHeight="false" outlineLevel="0" collapsed="false">
      <c r="D15281" s="875" t="n">
        <v>24272</v>
      </c>
      <c r="E15281" s="880" t="n">
        <v>4.83</v>
      </c>
      <c r="F15281" s="877" t="n">
        <f aca="false">IFERROR(E15281/100,"")</f>
        <v>0.0483</v>
      </c>
    </row>
    <row r="15282" customFormat="false" ht="13.8" hidden="false" customHeight="false" outlineLevel="0" collapsed="false">
      <c r="D15282" s="875" t="n">
        <v>24271</v>
      </c>
      <c r="E15282" s="880" t="n">
        <v>4.83</v>
      </c>
      <c r="F15282" s="877" t="n">
        <f aca="false">IFERROR(E15282/100,"")</f>
        <v>0.0483</v>
      </c>
    </row>
    <row r="15283" customFormat="false" ht="13.8" hidden="false" customHeight="false" outlineLevel="0" collapsed="false">
      <c r="D15283" s="875" t="n">
        <v>24268</v>
      </c>
      <c r="E15283" s="880" t="n">
        <v>4.83</v>
      </c>
      <c r="F15283" s="877" t="n">
        <f aca="false">IFERROR(E15283/100,"")</f>
        <v>0.0483</v>
      </c>
    </row>
    <row r="15284" customFormat="false" ht="13.8" hidden="false" customHeight="false" outlineLevel="0" collapsed="false">
      <c r="D15284" s="875" t="n">
        <v>24267</v>
      </c>
      <c r="E15284" s="880" t="n">
        <v>4.83</v>
      </c>
      <c r="F15284" s="877" t="n">
        <f aca="false">IFERROR(E15284/100,"")</f>
        <v>0.0483</v>
      </c>
    </row>
    <row r="15285" customFormat="false" ht="13.8" hidden="false" customHeight="false" outlineLevel="0" collapsed="false">
      <c r="D15285" s="875" t="n">
        <v>24266</v>
      </c>
      <c r="E15285" s="880" t="n">
        <v>4.83</v>
      </c>
      <c r="F15285" s="877" t="n">
        <f aca="false">IFERROR(E15285/100,"")</f>
        <v>0.0483</v>
      </c>
    </row>
    <row r="15286" customFormat="false" ht="13.8" hidden="false" customHeight="false" outlineLevel="0" collapsed="false">
      <c r="D15286" s="875" t="n">
        <v>24265</v>
      </c>
      <c r="E15286" s="880" t="n">
        <v>4.81</v>
      </c>
      <c r="F15286" s="877" t="n">
        <f aca="false">IFERROR(E15286/100,"")</f>
        <v>0.0481</v>
      </c>
    </row>
    <row r="15287" customFormat="false" ht="13.8" hidden="false" customHeight="false" outlineLevel="0" collapsed="false">
      <c r="D15287" s="875" t="n">
        <v>24264</v>
      </c>
      <c r="E15287" s="880" t="n">
        <v>4.79</v>
      </c>
      <c r="F15287" s="877" t="n">
        <f aca="false">IFERROR(E15287/100,"")</f>
        <v>0.0479</v>
      </c>
    </row>
    <row r="15288" customFormat="false" ht="13.8" hidden="false" customHeight="false" outlineLevel="0" collapsed="false">
      <c r="D15288" s="875" t="n">
        <v>24261</v>
      </c>
      <c r="E15288" s="880" t="n">
        <v>4.78</v>
      </c>
      <c r="F15288" s="877" t="n">
        <f aca="false">IFERROR(E15288/100,"")</f>
        <v>0.0478</v>
      </c>
    </row>
    <row r="15289" customFormat="false" ht="13.8" hidden="false" customHeight="false" outlineLevel="0" collapsed="false">
      <c r="D15289" s="875" t="n">
        <v>24260</v>
      </c>
      <c r="E15289" s="880" t="n">
        <v>4.77</v>
      </c>
      <c r="F15289" s="877" t="n">
        <f aca="false">IFERROR(E15289/100,"")</f>
        <v>0.0477</v>
      </c>
    </row>
    <row r="15290" customFormat="false" ht="13.8" hidden="false" customHeight="false" outlineLevel="0" collapsed="false">
      <c r="D15290" s="875" t="n">
        <v>24259</v>
      </c>
      <c r="E15290" s="880" t="n">
        <v>4.79</v>
      </c>
      <c r="F15290" s="877" t="n">
        <f aca="false">IFERROR(E15290/100,"")</f>
        <v>0.0479</v>
      </c>
    </row>
    <row r="15291" customFormat="false" ht="13.8" hidden="false" customHeight="false" outlineLevel="0" collapsed="false">
      <c r="D15291" s="875" t="n">
        <v>24258</v>
      </c>
      <c r="E15291" s="880" t="n">
        <v>4.8</v>
      </c>
      <c r="F15291" s="877" t="n">
        <f aca="false">IFERROR(E15291/100,"")</f>
        <v>0.048</v>
      </c>
    </row>
    <row r="15292" customFormat="false" ht="13.8" hidden="false" customHeight="false" outlineLevel="0" collapsed="false">
      <c r="D15292" s="875" t="n">
        <v>24257</v>
      </c>
      <c r="E15292" s="867" t="e">
        <f aca="false">NA()</f>
        <v>#N/A</v>
      </c>
      <c r="F15292" s="877" t="str">
        <f aca="false">IFERROR(E15292/100,"")</f>
        <v/>
      </c>
    </row>
    <row r="15293" customFormat="false" ht="13.8" hidden="false" customHeight="false" outlineLevel="0" collapsed="false">
      <c r="D15293" s="875" t="n">
        <v>24254</v>
      </c>
      <c r="E15293" s="880" t="n">
        <v>4.81</v>
      </c>
      <c r="F15293" s="877" t="n">
        <f aca="false">IFERROR(E15293/100,"")</f>
        <v>0.0481</v>
      </c>
    </row>
    <row r="15294" customFormat="false" ht="13.8" hidden="false" customHeight="false" outlineLevel="0" collapsed="false">
      <c r="D15294" s="875" t="n">
        <v>24253</v>
      </c>
      <c r="E15294" s="880" t="n">
        <v>4.8</v>
      </c>
      <c r="F15294" s="877" t="n">
        <f aca="false">IFERROR(E15294/100,"")</f>
        <v>0.048</v>
      </c>
    </row>
    <row r="15295" customFormat="false" ht="13.8" hidden="false" customHeight="false" outlineLevel="0" collapsed="false">
      <c r="D15295" s="875" t="n">
        <v>24252</v>
      </c>
      <c r="E15295" s="880" t="n">
        <v>4.78</v>
      </c>
      <c r="F15295" s="877" t="n">
        <f aca="false">IFERROR(E15295/100,"")</f>
        <v>0.0478</v>
      </c>
    </row>
    <row r="15296" customFormat="false" ht="13.8" hidden="false" customHeight="false" outlineLevel="0" collapsed="false">
      <c r="D15296" s="875" t="n">
        <v>24251</v>
      </c>
      <c r="E15296" s="880" t="n">
        <v>4.79</v>
      </c>
      <c r="F15296" s="877" t="n">
        <f aca="false">IFERROR(E15296/100,"")</f>
        <v>0.0479</v>
      </c>
    </row>
    <row r="15297" customFormat="false" ht="13.8" hidden="false" customHeight="false" outlineLevel="0" collapsed="false">
      <c r="D15297" s="875" t="n">
        <v>24250</v>
      </c>
      <c r="E15297" s="880" t="n">
        <v>4.77</v>
      </c>
      <c r="F15297" s="877" t="n">
        <f aca="false">IFERROR(E15297/100,"")</f>
        <v>0.0477</v>
      </c>
    </row>
    <row r="15298" customFormat="false" ht="13.8" hidden="false" customHeight="false" outlineLevel="0" collapsed="false">
      <c r="D15298" s="875" t="n">
        <v>24247</v>
      </c>
      <c r="E15298" s="880" t="n">
        <v>4.75</v>
      </c>
      <c r="F15298" s="877" t="n">
        <f aca="false">IFERROR(E15298/100,"")</f>
        <v>0.0475</v>
      </c>
    </row>
    <row r="15299" customFormat="false" ht="13.8" hidden="false" customHeight="false" outlineLevel="0" collapsed="false">
      <c r="D15299" s="875" t="n">
        <v>24246</v>
      </c>
      <c r="E15299" s="880" t="n">
        <v>4.75</v>
      </c>
      <c r="F15299" s="877" t="n">
        <f aca="false">IFERROR(E15299/100,"")</f>
        <v>0.0475</v>
      </c>
    </row>
    <row r="15300" customFormat="false" ht="13.8" hidden="false" customHeight="false" outlineLevel="0" collapsed="false">
      <c r="D15300" s="875" t="n">
        <v>24245</v>
      </c>
      <c r="E15300" s="880" t="n">
        <v>4.75</v>
      </c>
      <c r="F15300" s="877" t="n">
        <f aca="false">IFERROR(E15300/100,"")</f>
        <v>0.0475</v>
      </c>
    </row>
    <row r="15301" customFormat="false" ht="13.8" hidden="false" customHeight="false" outlineLevel="0" collapsed="false">
      <c r="D15301" s="875" t="n">
        <v>24244</v>
      </c>
      <c r="E15301" s="880" t="n">
        <v>4.75</v>
      </c>
      <c r="F15301" s="877" t="n">
        <f aca="false">IFERROR(E15301/100,"")</f>
        <v>0.0475</v>
      </c>
    </row>
    <row r="15302" customFormat="false" ht="13.8" hidden="false" customHeight="false" outlineLevel="0" collapsed="false">
      <c r="D15302" s="875" t="n">
        <v>24243</v>
      </c>
      <c r="E15302" s="880" t="n">
        <v>4.77</v>
      </c>
      <c r="F15302" s="877" t="n">
        <f aca="false">IFERROR(E15302/100,"")</f>
        <v>0.0477</v>
      </c>
    </row>
    <row r="15303" customFormat="false" ht="13.8" hidden="false" customHeight="false" outlineLevel="0" collapsed="false">
      <c r="D15303" s="875" t="n">
        <v>24240</v>
      </c>
      <c r="E15303" s="880" t="n">
        <v>4.77</v>
      </c>
      <c r="F15303" s="877" t="n">
        <f aca="false">IFERROR(E15303/100,"")</f>
        <v>0.0477</v>
      </c>
    </row>
    <row r="15304" customFormat="false" ht="13.8" hidden="false" customHeight="false" outlineLevel="0" collapsed="false">
      <c r="D15304" s="875" t="n">
        <v>24239</v>
      </c>
      <c r="E15304" s="880" t="n">
        <v>4.77</v>
      </c>
      <c r="F15304" s="877" t="n">
        <f aca="false">IFERROR(E15304/100,"")</f>
        <v>0.0477</v>
      </c>
    </row>
    <row r="15305" customFormat="false" ht="13.8" hidden="false" customHeight="false" outlineLevel="0" collapsed="false">
      <c r="D15305" s="875" t="n">
        <v>24238</v>
      </c>
      <c r="E15305" s="880" t="n">
        <v>4.77</v>
      </c>
      <c r="F15305" s="877" t="n">
        <f aca="false">IFERROR(E15305/100,"")</f>
        <v>0.0477</v>
      </c>
    </row>
    <row r="15306" customFormat="false" ht="13.8" hidden="false" customHeight="false" outlineLevel="0" collapsed="false">
      <c r="D15306" s="875" t="n">
        <v>24237</v>
      </c>
      <c r="E15306" s="880" t="n">
        <v>4.75</v>
      </c>
      <c r="F15306" s="877" t="n">
        <f aca="false">IFERROR(E15306/100,"")</f>
        <v>0.0475</v>
      </c>
    </row>
    <row r="15307" customFormat="false" ht="13.8" hidden="false" customHeight="false" outlineLevel="0" collapsed="false">
      <c r="D15307" s="875" t="n">
        <v>24236</v>
      </c>
      <c r="E15307" s="880" t="n">
        <v>4.75</v>
      </c>
      <c r="F15307" s="877" t="n">
        <f aca="false">IFERROR(E15307/100,"")</f>
        <v>0.0475</v>
      </c>
    </row>
    <row r="15308" customFormat="false" ht="13.8" hidden="false" customHeight="false" outlineLevel="0" collapsed="false">
      <c r="D15308" s="875" t="n">
        <v>24233</v>
      </c>
      <c r="E15308" s="880" t="n">
        <v>4.79</v>
      </c>
      <c r="F15308" s="877" t="n">
        <f aca="false">IFERROR(E15308/100,"")</f>
        <v>0.0479</v>
      </c>
    </row>
    <row r="15309" customFormat="false" ht="13.8" hidden="false" customHeight="false" outlineLevel="0" collapsed="false">
      <c r="D15309" s="875" t="n">
        <v>24232</v>
      </c>
      <c r="E15309" s="880" t="n">
        <v>4.81</v>
      </c>
      <c r="F15309" s="877" t="n">
        <f aca="false">IFERROR(E15309/100,"")</f>
        <v>0.0481</v>
      </c>
    </row>
    <row r="15310" customFormat="false" ht="13.8" hidden="false" customHeight="false" outlineLevel="0" collapsed="false">
      <c r="D15310" s="875" t="n">
        <v>24231</v>
      </c>
      <c r="E15310" s="880" t="n">
        <v>4.81</v>
      </c>
      <c r="F15310" s="877" t="n">
        <f aca="false">IFERROR(E15310/100,"")</f>
        <v>0.0481</v>
      </c>
    </row>
    <row r="15311" customFormat="false" ht="13.8" hidden="false" customHeight="false" outlineLevel="0" collapsed="false">
      <c r="D15311" s="875" t="n">
        <v>24230</v>
      </c>
      <c r="E15311" s="880" t="n">
        <v>4.81</v>
      </c>
      <c r="F15311" s="877" t="n">
        <f aca="false">IFERROR(E15311/100,"")</f>
        <v>0.0481</v>
      </c>
    </row>
    <row r="15312" customFormat="false" ht="13.8" hidden="false" customHeight="false" outlineLevel="0" collapsed="false">
      <c r="D15312" s="875" t="n">
        <v>24229</v>
      </c>
      <c r="E15312" s="880" t="n">
        <v>4.8</v>
      </c>
      <c r="F15312" s="877" t="n">
        <f aca="false">IFERROR(E15312/100,"")</f>
        <v>0.048</v>
      </c>
    </row>
    <row r="15313" customFormat="false" ht="13.8" hidden="false" customHeight="false" outlineLevel="0" collapsed="false">
      <c r="D15313" s="875" t="n">
        <v>24226</v>
      </c>
      <c r="E15313" s="880" t="n">
        <v>4.79</v>
      </c>
      <c r="F15313" s="877" t="n">
        <f aca="false">IFERROR(E15313/100,"")</f>
        <v>0.0479</v>
      </c>
    </row>
    <row r="15314" customFormat="false" ht="13.8" hidden="false" customHeight="false" outlineLevel="0" collapsed="false">
      <c r="D15314" s="875" t="n">
        <v>24225</v>
      </c>
      <c r="E15314" s="880" t="n">
        <v>4.78</v>
      </c>
      <c r="F15314" s="877" t="n">
        <f aca="false">IFERROR(E15314/100,"")</f>
        <v>0.0478</v>
      </c>
    </row>
    <row r="15315" customFormat="false" ht="13.8" hidden="false" customHeight="false" outlineLevel="0" collapsed="false">
      <c r="D15315" s="875" t="n">
        <v>24224</v>
      </c>
      <c r="E15315" s="880" t="n">
        <v>4.78</v>
      </c>
      <c r="F15315" s="877" t="n">
        <f aca="false">IFERROR(E15315/100,"")</f>
        <v>0.0478</v>
      </c>
    </row>
    <row r="15316" customFormat="false" ht="13.8" hidden="false" customHeight="false" outlineLevel="0" collapsed="false">
      <c r="D15316" s="875" t="n">
        <v>24223</v>
      </c>
      <c r="E15316" s="880" t="n">
        <v>4.79</v>
      </c>
      <c r="F15316" s="877" t="n">
        <f aca="false">IFERROR(E15316/100,"")</f>
        <v>0.0479</v>
      </c>
    </row>
    <row r="15317" customFormat="false" ht="13.8" hidden="false" customHeight="false" outlineLevel="0" collapsed="false">
      <c r="D15317" s="875" t="n">
        <v>24222</v>
      </c>
      <c r="E15317" s="880" t="n">
        <v>4.78</v>
      </c>
      <c r="F15317" s="877" t="n">
        <f aca="false">IFERROR(E15317/100,"")</f>
        <v>0.0478</v>
      </c>
    </row>
    <row r="15318" customFormat="false" ht="13.8" hidden="false" customHeight="false" outlineLevel="0" collapsed="false">
      <c r="D15318" s="875" t="n">
        <v>24219</v>
      </c>
      <c r="E15318" s="880" t="n">
        <v>4.77</v>
      </c>
      <c r="F15318" s="877" t="n">
        <f aca="false">IFERROR(E15318/100,"")</f>
        <v>0.0477</v>
      </c>
    </row>
    <row r="15319" customFormat="false" ht="13.8" hidden="false" customHeight="false" outlineLevel="0" collapsed="false">
      <c r="D15319" s="875" t="n">
        <v>24218</v>
      </c>
      <c r="E15319" s="880" t="n">
        <v>4.77</v>
      </c>
      <c r="F15319" s="877" t="n">
        <f aca="false">IFERROR(E15319/100,"")</f>
        <v>0.0477</v>
      </c>
    </row>
    <row r="15320" customFormat="false" ht="13.8" hidden="false" customHeight="false" outlineLevel="0" collapsed="false">
      <c r="D15320" s="875" t="n">
        <v>24217</v>
      </c>
      <c r="E15320" s="880" t="n">
        <v>4.8</v>
      </c>
      <c r="F15320" s="877" t="n">
        <f aca="false">IFERROR(E15320/100,"")</f>
        <v>0.048</v>
      </c>
    </row>
    <row r="15321" customFormat="false" ht="13.8" hidden="false" customHeight="false" outlineLevel="0" collapsed="false">
      <c r="D15321" s="875" t="n">
        <v>24216</v>
      </c>
      <c r="E15321" s="880" t="n">
        <v>4.76</v>
      </c>
      <c r="F15321" s="877" t="n">
        <f aca="false">IFERROR(E15321/100,"")</f>
        <v>0.0476</v>
      </c>
    </row>
    <row r="15322" customFormat="false" ht="13.8" hidden="false" customHeight="false" outlineLevel="0" collapsed="false">
      <c r="D15322" s="875" t="n">
        <v>24215</v>
      </c>
      <c r="E15322" s="880" t="n">
        <v>4.76</v>
      </c>
      <c r="F15322" s="877" t="n">
        <f aca="false">IFERROR(E15322/100,"")</f>
        <v>0.0476</v>
      </c>
    </row>
    <row r="15323" customFormat="false" ht="13.8" hidden="false" customHeight="false" outlineLevel="0" collapsed="false">
      <c r="D15323" s="875" t="n">
        <v>24212</v>
      </c>
      <c r="E15323" s="880" t="n">
        <v>4.77</v>
      </c>
      <c r="F15323" s="877" t="n">
        <f aca="false">IFERROR(E15323/100,"")</f>
        <v>0.0477</v>
      </c>
    </row>
    <row r="15324" customFormat="false" ht="13.8" hidden="false" customHeight="false" outlineLevel="0" collapsed="false">
      <c r="D15324" s="875" t="n">
        <v>24211</v>
      </c>
      <c r="E15324" s="880" t="n">
        <v>4.76</v>
      </c>
      <c r="F15324" s="877" t="n">
        <f aca="false">IFERROR(E15324/100,"")</f>
        <v>0.0476</v>
      </c>
    </row>
    <row r="15325" customFormat="false" ht="13.8" hidden="false" customHeight="false" outlineLevel="0" collapsed="false">
      <c r="D15325" s="875" t="n">
        <v>24210</v>
      </c>
      <c r="E15325" s="880" t="n">
        <v>4.74</v>
      </c>
      <c r="F15325" s="877" t="n">
        <f aca="false">IFERROR(E15325/100,"")</f>
        <v>0.0474</v>
      </c>
    </row>
    <row r="15326" customFormat="false" ht="13.8" hidden="false" customHeight="false" outlineLevel="0" collapsed="false">
      <c r="D15326" s="875" t="n">
        <v>24209</v>
      </c>
      <c r="E15326" s="880" t="n">
        <v>4.73</v>
      </c>
      <c r="F15326" s="877" t="n">
        <f aca="false">IFERROR(E15326/100,"")</f>
        <v>0.0473</v>
      </c>
    </row>
    <row r="15327" customFormat="false" ht="13.8" hidden="false" customHeight="false" outlineLevel="0" collapsed="false">
      <c r="D15327" s="875" t="n">
        <v>24208</v>
      </c>
      <c r="E15327" s="880" t="n">
        <v>4.73</v>
      </c>
      <c r="F15327" s="877" t="n">
        <f aca="false">IFERROR(E15327/100,"")</f>
        <v>0.0473</v>
      </c>
    </row>
    <row r="15328" customFormat="false" ht="13.8" hidden="false" customHeight="false" outlineLevel="0" collapsed="false">
      <c r="D15328" s="875" t="n">
        <v>24205</v>
      </c>
      <c r="E15328" s="867" t="e">
        <f aca="false">NA()</f>
        <v>#N/A</v>
      </c>
      <c r="F15328" s="877" t="str">
        <f aca="false">IFERROR(E15328/100,"")</f>
        <v/>
      </c>
    </row>
    <row r="15329" customFormat="false" ht="13.8" hidden="false" customHeight="false" outlineLevel="0" collapsed="false">
      <c r="D15329" s="875" t="n">
        <v>24204</v>
      </c>
      <c r="E15329" s="880" t="n">
        <v>4.73</v>
      </c>
      <c r="F15329" s="877" t="n">
        <f aca="false">IFERROR(E15329/100,"")</f>
        <v>0.0473</v>
      </c>
    </row>
    <row r="15330" customFormat="false" ht="13.8" hidden="false" customHeight="false" outlineLevel="0" collapsed="false">
      <c r="D15330" s="875" t="n">
        <v>24203</v>
      </c>
      <c r="E15330" s="880" t="n">
        <v>4.71</v>
      </c>
      <c r="F15330" s="877" t="n">
        <f aca="false">IFERROR(E15330/100,"")</f>
        <v>0.0471</v>
      </c>
    </row>
    <row r="15331" customFormat="false" ht="13.8" hidden="false" customHeight="false" outlineLevel="0" collapsed="false">
      <c r="D15331" s="875" t="n">
        <v>24202</v>
      </c>
      <c r="E15331" s="880" t="n">
        <v>4.66</v>
      </c>
      <c r="F15331" s="877" t="n">
        <f aca="false">IFERROR(E15331/100,"")</f>
        <v>0.0466</v>
      </c>
    </row>
    <row r="15332" customFormat="false" ht="13.8" hidden="false" customHeight="false" outlineLevel="0" collapsed="false">
      <c r="D15332" s="875" t="n">
        <v>24201</v>
      </c>
      <c r="E15332" s="880" t="n">
        <v>4.69</v>
      </c>
      <c r="F15332" s="877" t="n">
        <f aca="false">IFERROR(E15332/100,"")</f>
        <v>0.0469</v>
      </c>
    </row>
    <row r="15333" customFormat="false" ht="13.8" hidden="false" customHeight="false" outlineLevel="0" collapsed="false">
      <c r="D15333" s="875" t="n">
        <v>24198</v>
      </c>
      <c r="E15333" s="880" t="n">
        <v>4.7</v>
      </c>
      <c r="F15333" s="877" t="n">
        <f aca="false">IFERROR(E15333/100,"")</f>
        <v>0.047</v>
      </c>
    </row>
    <row r="15334" customFormat="false" ht="13.8" hidden="false" customHeight="false" outlineLevel="0" collapsed="false">
      <c r="D15334" s="875" t="n">
        <v>24197</v>
      </c>
      <c r="E15334" s="880" t="n">
        <v>4.71</v>
      </c>
      <c r="F15334" s="877" t="n">
        <f aca="false">IFERROR(E15334/100,"")</f>
        <v>0.0471</v>
      </c>
    </row>
    <row r="15335" customFormat="false" ht="13.8" hidden="false" customHeight="false" outlineLevel="0" collapsed="false">
      <c r="D15335" s="875" t="n">
        <v>24196</v>
      </c>
      <c r="E15335" s="880" t="n">
        <v>4.7</v>
      </c>
      <c r="F15335" s="877" t="n">
        <f aca="false">IFERROR(E15335/100,"")</f>
        <v>0.047</v>
      </c>
    </row>
    <row r="15336" customFormat="false" ht="13.8" hidden="false" customHeight="false" outlineLevel="0" collapsed="false">
      <c r="D15336" s="875" t="n">
        <v>24195</v>
      </c>
      <c r="E15336" s="880" t="n">
        <v>4.8</v>
      </c>
      <c r="F15336" s="877" t="n">
        <f aca="false">IFERROR(E15336/100,"")</f>
        <v>0.048</v>
      </c>
    </row>
    <row r="15337" customFormat="false" ht="13.8" hidden="false" customHeight="false" outlineLevel="0" collapsed="false">
      <c r="D15337" s="875" t="n">
        <v>24194</v>
      </c>
      <c r="E15337" s="880" t="n">
        <v>4.81</v>
      </c>
      <c r="F15337" s="877" t="n">
        <f aca="false">IFERROR(E15337/100,"")</f>
        <v>0.0481</v>
      </c>
    </row>
    <row r="15338" customFormat="false" ht="13.8" hidden="false" customHeight="false" outlineLevel="0" collapsed="false">
      <c r="D15338" s="875" t="n">
        <v>24191</v>
      </c>
      <c r="E15338" s="880" t="n">
        <v>4.82</v>
      </c>
      <c r="F15338" s="877" t="n">
        <f aca="false">IFERROR(E15338/100,"")</f>
        <v>0.0482</v>
      </c>
    </row>
    <row r="15339" customFormat="false" ht="13.8" hidden="false" customHeight="false" outlineLevel="0" collapsed="false">
      <c r="D15339" s="875" t="n">
        <v>24190</v>
      </c>
      <c r="E15339" s="880" t="n">
        <v>4.76</v>
      </c>
      <c r="F15339" s="877" t="n">
        <f aca="false">IFERROR(E15339/100,"")</f>
        <v>0.0476</v>
      </c>
    </row>
    <row r="15340" customFormat="false" ht="13.8" hidden="false" customHeight="false" outlineLevel="0" collapsed="false">
      <c r="D15340" s="875" t="n">
        <v>24189</v>
      </c>
      <c r="E15340" s="880" t="n">
        <v>4.73</v>
      </c>
      <c r="F15340" s="877" t="n">
        <f aca="false">IFERROR(E15340/100,"")</f>
        <v>0.0473</v>
      </c>
    </row>
    <row r="15341" customFormat="false" ht="13.8" hidden="false" customHeight="false" outlineLevel="0" collapsed="false">
      <c r="D15341" s="875" t="n">
        <v>24188</v>
      </c>
      <c r="E15341" s="880" t="n">
        <v>4.78</v>
      </c>
      <c r="F15341" s="877" t="n">
        <f aca="false">IFERROR(E15341/100,"")</f>
        <v>0.0478</v>
      </c>
    </row>
    <row r="15342" customFormat="false" ht="13.8" hidden="false" customHeight="false" outlineLevel="0" collapsed="false">
      <c r="D15342" s="875" t="n">
        <v>24187</v>
      </c>
      <c r="E15342" s="880" t="n">
        <v>4.81</v>
      </c>
      <c r="F15342" s="877" t="n">
        <f aca="false">IFERROR(E15342/100,"")</f>
        <v>0.0481</v>
      </c>
    </row>
    <row r="15343" customFormat="false" ht="13.8" hidden="false" customHeight="false" outlineLevel="0" collapsed="false">
      <c r="D15343" s="875" t="n">
        <v>24184</v>
      </c>
      <c r="E15343" s="880" t="n">
        <v>4.84</v>
      </c>
      <c r="F15343" s="877" t="n">
        <f aca="false">IFERROR(E15343/100,"")</f>
        <v>0.0484</v>
      </c>
    </row>
    <row r="15344" customFormat="false" ht="13.8" hidden="false" customHeight="false" outlineLevel="0" collapsed="false">
      <c r="D15344" s="875" t="n">
        <v>24183</v>
      </c>
      <c r="E15344" s="880" t="n">
        <v>4.86</v>
      </c>
      <c r="F15344" s="877" t="n">
        <f aca="false">IFERROR(E15344/100,"")</f>
        <v>0.0486</v>
      </c>
    </row>
    <row r="15345" customFormat="false" ht="13.8" hidden="false" customHeight="false" outlineLevel="0" collapsed="false">
      <c r="D15345" s="875" t="n">
        <v>24182</v>
      </c>
      <c r="E15345" s="880" t="n">
        <v>4.9</v>
      </c>
      <c r="F15345" s="877" t="n">
        <f aca="false">IFERROR(E15345/100,"")</f>
        <v>0.049</v>
      </c>
    </row>
    <row r="15346" customFormat="false" ht="13.8" hidden="false" customHeight="false" outlineLevel="0" collapsed="false">
      <c r="D15346" s="875" t="n">
        <v>24181</v>
      </c>
      <c r="E15346" s="880" t="n">
        <v>4.91</v>
      </c>
      <c r="F15346" s="877" t="n">
        <f aca="false">IFERROR(E15346/100,"")</f>
        <v>0.0491</v>
      </c>
    </row>
    <row r="15347" customFormat="false" ht="13.8" hidden="false" customHeight="false" outlineLevel="0" collapsed="false">
      <c r="D15347" s="875" t="n">
        <v>24180</v>
      </c>
      <c r="E15347" s="880" t="n">
        <v>4.94</v>
      </c>
      <c r="F15347" s="877" t="n">
        <f aca="false">IFERROR(E15347/100,"")</f>
        <v>0.0494</v>
      </c>
    </row>
    <row r="15348" customFormat="false" ht="13.8" hidden="false" customHeight="false" outlineLevel="0" collapsed="false">
      <c r="D15348" s="875" t="n">
        <v>24177</v>
      </c>
      <c r="E15348" s="880" t="n">
        <v>4.96</v>
      </c>
      <c r="F15348" s="877" t="n">
        <f aca="false">IFERROR(E15348/100,"")</f>
        <v>0.0496</v>
      </c>
    </row>
    <row r="15349" customFormat="false" ht="13.8" hidden="false" customHeight="false" outlineLevel="0" collapsed="false">
      <c r="D15349" s="875" t="n">
        <v>24176</v>
      </c>
      <c r="E15349" s="880" t="n">
        <v>4.95</v>
      </c>
      <c r="F15349" s="877" t="n">
        <f aca="false">IFERROR(E15349/100,"")</f>
        <v>0.0495</v>
      </c>
    </row>
    <row r="15350" customFormat="false" ht="13.8" hidden="false" customHeight="false" outlineLevel="0" collapsed="false">
      <c r="D15350" s="875" t="n">
        <v>24175</v>
      </c>
      <c r="E15350" s="880" t="n">
        <v>4.93</v>
      </c>
      <c r="F15350" s="877" t="n">
        <f aca="false">IFERROR(E15350/100,"")</f>
        <v>0.0493</v>
      </c>
    </row>
    <row r="15351" customFormat="false" ht="13.8" hidden="false" customHeight="false" outlineLevel="0" collapsed="false">
      <c r="D15351" s="875" t="n">
        <v>24174</v>
      </c>
      <c r="E15351" s="880" t="n">
        <v>4.93</v>
      </c>
      <c r="F15351" s="877" t="n">
        <f aca="false">IFERROR(E15351/100,"")</f>
        <v>0.0493</v>
      </c>
    </row>
    <row r="15352" customFormat="false" ht="13.8" hidden="false" customHeight="false" outlineLevel="0" collapsed="false">
      <c r="D15352" s="875" t="n">
        <v>24173</v>
      </c>
      <c r="E15352" s="880" t="n">
        <v>4.96</v>
      </c>
      <c r="F15352" s="877" t="n">
        <f aca="false">IFERROR(E15352/100,"")</f>
        <v>0.0496</v>
      </c>
    </row>
    <row r="15353" customFormat="false" ht="13.8" hidden="false" customHeight="false" outlineLevel="0" collapsed="false">
      <c r="D15353" s="875" t="n">
        <v>24170</v>
      </c>
      <c r="E15353" s="880" t="n">
        <v>4.98</v>
      </c>
      <c r="F15353" s="877" t="n">
        <f aca="false">IFERROR(E15353/100,"")</f>
        <v>0.0498</v>
      </c>
    </row>
    <row r="15354" customFormat="false" ht="13.8" hidden="false" customHeight="false" outlineLevel="0" collapsed="false">
      <c r="D15354" s="875" t="n">
        <v>24169</v>
      </c>
      <c r="E15354" s="880" t="n">
        <v>5</v>
      </c>
      <c r="F15354" s="877" t="n">
        <f aca="false">IFERROR(E15354/100,"")</f>
        <v>0.05</v>
      </c>
    </row>
    <row r="15355" customFormat="false" ht="13.8" hidden="false" customHeight="false" outlineLevel="0" collapsed="false">
      <c r="D15355" s="875" t="n">
        <v>24168</v>
      </c>
      <c r="E15355" s="880" t="n">
        <v>5</v>
      </c>
      <c r="F15355" s="877" t="n">
        <f aca="false">IFERROR(E15355/100,"")</f>
        <v>0.05</v>
      </c>
    </row>
    <row r="15356" customFormat="false" ht="13.8" hidden="false" customHeight="false" outlineLevel="0" collapsed="false">
      <c r="D15356" s="875" t="n">
        <v>24167</v>
      </c>
      <c r="E15356" s="880" t="n">
        <v>5.01</v>
      </c>
      <c r="F15356" s="877" t="n">
        <f aca="false">IFERROR(E15356/100,"")</f>
        <v>0.0501</v>
      </c>
    </row>
    <row r="15357" customFormat="false" ht="13.8" hidden="false" customHeight="false" outlineLevel="0" collapsed="false">
      <c r="D15357" s="875" t="n">
        <v>24166</v>
      </c>
      <c r="E15357" s="880" t="n">
        <v>5.02</v>
      </c>
      <c r="F15357" s="877" t="n">
        <f aca="false">IFERROR(E15357/100,"")</f>
        <v>0.0502</v>
      </c>
    </row>
    <row r="15358" customFormat="false" ht="13.8" hidden="false" customHeight="false" outlineLevel="0" collapsed="false">
      <c r="D15358" s="875" t="n">
        <v>24163</v>
      </c>
      <c r="E15358" s="880" t="n">
        <v>4.97</v>
      </c>
      <c r="F15358" s="877" t="n">
        <f aca="false">IFERROR(E15358/100,"")</f>
        <v>0.0497</v>
      </c>
    </row>
    <row r="15359" customFormat="false" ht="13.8" hidden="false" customHeight="false" outlineLevel="0" collapsed="false">
      <c r="D15359" s="875" t="n">
        <v>24162</v>
      </c>
      <c r="E15359" s="880" t="n">
        <v>4.93</v>
      </c>
      <c r="F15359" s="877" t="n">
        <f aca="false">IFERROR(E15359/100,"")</f>
        <v>0.0493</v>
      </c>
    </row>
    <row r="15360" customFormat="false" ht="13.8" hidden="false" customHeight="false" outlineLevel="0" collapsed="false">
      <c r="D15360" s="875" t="n">
        <v>24161</v>
      </c>
      <c r="E15360" s="880" t="n">
        <v>4.92</v>
      </c>
      <c r="F15360" s="877" t="n">
        <f aca="false">IFERROR(E15360/100,"")</f>
        <v>0.0492</v>
      </c>
    </row>
    <row r="15361" customFormat="false" ht="13.8" hidden="false" customHeight="false" outlineLevel="0" collapsed="false">
      <c r="D15361" s="875" t="n">
        <v>24160</v>
      </c>
      <c r="E15361" s="867" t="e">
        <f aca="false">NA()</f>
        <v>#N/A</v>
      </c>
      <c r="F15361" s="877" t="str">
        <f aca="false">IFERROR(E15361/100,"")</f>
        <v/>
      </c>
    </row>
    <row r="15362" customFormat="false" ht="13.8" hidden="false" customHeight="false" outlineLevel="0" collapsed="false">
      <c r="D15362" s="875" t="n">
        <v>24159</v>
      </c>
      <c r="E15362" s="880" t="n">
        <v>4.92</v>
      </c>
      <c r="F15362" s="877" t="n">
        <f aca="false">IFERROR(E15362/100,"")</f>
        <v>0.0492</v>
      </c>
    </row>
    <row r="15363" customFormat="false" ht="13.8" hidden="false" customHeight="false" outlineLevel="0" collapsed="false">
      <c r="D15363" s="875" t="n">
        <v>24156</v>
      </c>
      <c r="E15363" s="880" t="n">
        <v>4.9</v>
      </c>
      <c r="F15363" s="877" t="n">
        <f aca="false">IFERROR(E15363/100,"")</f>
        <v>0.049</v>
      </c>
    </row>
    <row r="15364" customFormat="false" ht="13.8" hidden="false" customHeight="false" outlineLevel="0" collapsed="false">
      <c r="D15364" s="875" t="n">
        <v>24155</v>
      </c>
      <c r="E15364" s="880" t="n">
        <v>4.88</v>
      </c>
      <c r="F15364" s="877" t="n">
        <f aca="false">IFERROR(E15364/100,"")</f>
        <v>0.0488</v>
      </c>
    </row>
    <row r="15365" customFormat="false" ht="13.8" hidden="false" customHeight="false" outlineLevel="0" collapsed="false">
      <c r="D15365" s="875" t="n">
        <v>24154</v>
      </c>
      <c r="E15365" s="880" t="n">
        <v>4.89</v>
      </c>
      <c r="F15365" s="877" t="n">
        <f aca="false">IFERROR(E15365/100,"")</f>
        <v>0.0489</v>
      </c>
    </row>
    <row r="15366" customFormat="false" ht="13.8" hidden="false" customHeight="false" outlineLevel="0" collapsed="false">
      <c r="D15366" s="875" t="n">
        <v>24153</v>
      </c>
      <c r="E15366" s="880" t="n">
        <v>4.88</v>
      </c>
      <c r="F15366" s="877" t="n">
        <f aca="false">IFERROR(E15366/100,"")</f>
        <v>0.0488</v>
      </c>
    </row>
    <row r="15367" customFormat="false" ht="13.8" hidden="false" customHeight="false" outlineLevel="0" collapsed="false">
      <c r="D15367" s="875" t="n">
        <v>24152</v>
      </c>
      <c r="E15367" s="880" t="n">
        <v>4.87</v>
      </c>
      <c r="F15367" s="877" t="n">
        <f aca="false">IFERROR(E15367/100,"")</f>
        <v>0.0487</v>
      </c>
    </row>
    <row r="15368" customFormat="false" ht="13.8" hidden="false" customHeight="false" outlineLevel="0" collapsed="false">
      <c r="D15368" s="875" t="n">
        <v>24149</v>
      </c>
      <c r="E15368" s="880" t="n">
        <v>4.86</v>
      </c>
      <c r="F15368" s="877" t="n">
        <f aca="false">IFERROR(E15368/100,"")</f>
        <v>0.0486</v>
      </c>
    </row>
    <row r="15369" customFormat="false" ht="13.8" hidden="false" customHeight="false" outlineLevel="0" collapsed="false">
      <c r="D15369" s="875" t="n">
        <v>24148</v>
      </c>
      <c r="E15369" s="880" t="n">
        <v>4.78</v>
      </c>
      <c r="F15369" s="877" t="n">
        <f aca="false">IFERROR(E15369/100,"")</f>
        <v>0.0478</v>
      </c>
    </row>
    <row r="15370" customFormat="false" ht="13.8" hidden="false" customHeight="false" outlineLevel="0" collapsed="false">
      <c r="D15370" s="875" t="n">
        <v>24147</v>
      </c>
      <c r="E15370" s="880" t="n">
        <v>4.74</v>
      </c>
      <c r="F15370" s="877" t="n">
        <f aca="false">IFERROR(E15370/100,"")</f>
        <v>0.0474</v>
      </c>
    </row>
    <row r="15371" customFormat="false" ht="13.8" hidden="false" customHeight="false" outlineLevel="0" collapsed="false">
      <c r="D15371" s="875" t="n">
        <v>24146</v>
      </c>
      <c r="E15371" s="880" t="n">
        <v>4.72</v>
      </c>
      <c r="F15371" s="877" t="n">
        <f aca="false">IFERROR(E15371/100,"")</f>
        <v>0.0472</v>
      </c>
    </row>
    <row r="15372" customFormat="false" ht="13.8" hidden="false" customHeight="false" outlineLevel="0" collapsed="false">
      <c r="D15372" s="875" t="n">
        <v>24145</v>
      </c>
      <c r="E15372" s="880" t="n">
        <v>4.73</v>
      </c>
      <c r="F15372" s="877" t="n">
        <f aca="false">IFERROR(E15372/100,"")</f>
        <v>0.0473</v>
      </c>
    </row>
    <row r="15373" customFormat="false" ht="13.8" hidden="false" customHeight="false" outlineLevel="0" collapsed="false">
      <c r="D15373" s="875" t="n">
        <v>24142</v>
      </c>
      <c r="E15373" s="880" t="n">
        <v>4.71</v>
      </c>
      <c r="F15373" s="877" t="n">
        <f aca="false">IFERROR(E15373/100,"")</f>
        <v>0.0471</v>
      </c>
    </row>
    <row r="15374" customFormat="false" ht="13.8" hidden="false" customHeight="false" outlineLevel="0" collapsed="false">
      <c r="D15374" s="875" t="n">
        <v>24141</v>
      </c>
      <c r="E15374" s="880" t="n">
        <v>4.7</v>
      </c>
      <c r="F15374" s="877" t="n">
        <f aca="false">IFERROR(E15374/100,"")</f>
        <v>0.047</v>
      </c>
    </row>
    <row r="15375" customFormat="false" ht="13.8" hidden="false" customHeight="false" outlineLevel="0" collapsed="false">
      <c r="D15375" s="875" t="n">
        <v>24140</v>
      </c>
      <c r="E15375" s="880" t="n">
        <v>4.7</v>
      </c>
      <c r="F15375" s="877" t="n">
        <f aca="false">IFERROR(E15375/100,"")</f>
        <v>0.047</v>
      </c>
    </row>
    <row r="15376" customFormat="false" ht="13.8" hidden="false" customHeight="false" outlineLevel="0" collapsed="false">
      <c r="D15376" s="875" t="n">
        <v>24139</v>
      </c>
      <c r="E15376" s="880" t="n">
        <v>4.69</v>
      </c>
      <c r="F15376" s="877" t="n">
        <f aca="false">IFERROR(E15376/100,"")</f>
        <v>0.0469</v>
      </c>
    </row>
    <row r="15377" customFormat="false" ht="13.8" hidden="false" customHeight="false" outlineLevel="0" collapsed="false">
      <c r="D15377" s="875" t="n">
        <v>24138</v>
      </c>
      <c r="E15377" s="880" t="n">
        <v>4.69</v>
      </c>
      <c r="F15377" s="877" t="n">
        <f aca="false">IFERROR(E15377/100,"")</f>
        <v>0.0469</v>
      </c>
    </row>
    <row r="15378" customFormat="false" ht="13.8" hidden="false" customHeight="false" outlineLevel="0" collapsed="false">
      <c r="D15378" s="875" t="n">
        <v>24135</v>
      </c>
      <c r="E15378" s="880" t="n">
        <v>4.65</v>
      </c>
      <c r="F15378" s="877" t="n">
        <f aca="false">IFERROR(E15378/100,"")</f>
        <v>0.0465</v>
      </c>
    </row>
    <row r="15379" customFormat="false" ht="13.8" hidden="false" customHeight="false" outlineLevel="0" collapsed="false">
      <c r="D15379" s="875" t="n">
        <v>24134</v>
      </c>
      <c r="E15379" s="880" t="n">
        <v>4.63</v>
      </c>
      <c r="F15379" s="877" t="n">
        <f aca="false">IFERROR(E15379/100,"")</f>
        <v>0.0463</v>
      </c>
    </row>
    <row r="15380" customFormat="false" ht="13.8" hidden="false" customHeight="false" outlineLevel="0" collapsed="false">
      <c r="D15380" s="875" t="n">
        <v>24133</v>
      </c>
      <c r="E15380" s="880" t="n">
        <v>4.61</v>
      </c>
      <c r="F15380" s="877" t="n">
        <f aca="false">IFERROR(E15380/100,"")</f>
        <v>0.0461</v>
      </c>
    </row>
    <row r="15381" customFormat="false" ht="13.8" hidden="false" customHeight="false" outlineLevel="0" collapsed="false">
      <c r="D15381" s="875" t="n">
        <v>24132</v>
      </c>
      <c r="E15381" s="880" t="n">
        <v>4.61</v>
      </c>
      <c r="F15381" s="877" t="n">
        <f aca="false">IFERROR(E15381/100,"")</f>
        <v>0.0461</v>
      </c>
    </row>
    <row r="15382" customFormat="false" ht="13.8" hidden="false" customHeight="false" outlineLevel="0" collapsed="false">
      <c r="D15382" s="875" t="n">
        <v>24131</v>
      </c>
      <c r="E15382" s="880" t="n">
        <v>4.6</v>
      </c>
      <c r="F15382" s="877" t="n">
        <f aca="false">IFERROR(E15382/100,"")</f>
        <v>0.046</v>
      </c>
    </row>
    <row r="15383" customFormat="false" ht="13.8" hidden="false" customHeight="false" outlineLevel="0" collapsed="false">
      <c r="D15383" s="875" t="n">
        <v>24128</v>
      </c>
      <c r="E15383" s="880" t="n">
        <v>4.59</v>
      </c>
      <c r="F15383" s="877" t="n">
        <f aca="false">IFERROR(E15383/100,"")</f>
        <v>0.0459</v>
      </c>
    </row>
    <row r="15384" customFormat="false" ht="13.8" hidden="false" customHeight="false" outlineLevel="0" collapsed="false">
      <c r="D15384" s="875" t="n">
        <v>24127</v>
      </c>
      <c r="E15384" s="880" t="n">
        <v>4.6</v>
      </c>
      <c r="F15384" s="877" t="n">
        <f aca="false">IFERROR(E15384/100,"")</f>
        <v>0.046</v>
      </c>
    </row>
    <row r="15385" customFormat="false" ht="13.8" hidden="false" customHeight="false" outlineLevel="0" collapsed="false">
      <c r="D15385" s="875" t="n">
        <v>24126</v>
      </c>
      <c r="E15385" s="880" t="n">
        <v>4.61</v>
      </c>
      <c r="F15385" s="877" t="n">
        <f aca="false">IFERROR(E15385/100,"")</f>
        <v>0.0461</v>
      </c>
    </row>
    <row r="15386" customFormat="false" ht="13.8" hidden="false" customHeight="false" outlineLevel="0" collapsed="false">
      <c r="D15386" s="875" t="n">
        <v>24125</v>
      </c>
      <c r="E15386" s="880" t="n">
        <v>4.61</v>
      </c>
      <c r="F15386" s="877" t="n">
        <f aca="false">IFERROR(E15386/100,"")</f>
        <v>0.0461</v>
      </c>
    </row>
    <row r="15387" customFormat="false" ht="13.8" hidden="false" customHeight="false" outlineLevel="0" collapsed="false">
      <c r="D15387" s="875" t="n">
        <v>24124</v>
      </c>
      <c r="E15387" s="880" t="n">
        <v>4.61</v>
      </c>
      <c r="F15387" s="877" t="n">
        <f aca="false">IFERROR(E15387/100,"")</f>
        <v>0.0461</v>
      </c>
    </row>
    <row r="15388" customFormat="false" ht="13.8" hidden="false" customHeight="false" outlineLevel="0" collapsed="false">
      <c r="D15388" s="875" t="n">
        <v>24121</v>
      </c>
      <c r="E15388" s="880" t="n">
        <v>4.59</v>
      </c>
      <c r="F15388" s="877" t="n">
        <f aca="false">IFERROR(E15388/100,"")</f>
        <v>0.0459</v>
      </c>
    </row>
    <row r="15389" customFormat="false" ht="13.8" hidden="false" customHeight="false" outlineLevel="0" collapsed="false">
      <c r="D15389" s="875" t="n">
        <v>24120</v>
      </c>
      <c r="E15389" s="880" t="n">
        <v>4.58</v>
      </c>
      <c r="F15389" s="877" t="n">
        <f aca="false">IFERROR(E15389/100,"")</f>
        <v>0.0458</v>
      </c>
    </row>
    <row r="15390" customFormat="false" ht="13.8" hidden="false" customHeight="false" outlineLevel="0" collapsed="false">
      <c r="D15390" s="875" t="n">
        <v>24119</v>
      </c>
      <c r="E15390" s="880" t="n">
        <v>4.56</v>
      </c>
      <c r="F15390" s="877" t="n">
        <f aca="false">IFERROR(E15390/100,"")</f>
        <v>0.0456</v>
      </c>
    </row>
    <row r="15391" customFormat="false" ht="13.8" hidden="false" customHeight="false" outlineLevel="0" collapsed="false">
      <c r="D15391" s="875" t="n">
        <v>24118</v>
      </c>
      <c r="E15391" s="880" t="n">
        <v>4.6</v>
      </c>
      <c r="F15391" s="877" t="n">
        <f aca="false">IFERROR(E15391/100,"")</f>
        <v>0.046</v>
      </c>
    </row>
    <row r="15392" customFormat="false" ht="13.8" hidden="false" customHeight="false" outlineLevel="0" collapsed="false">
      <c r="D15392" s="875" t="n">
        <v>24117</v>
      </c>
      <c r="E15392" s="880" t="n">
        <v>4.61</v>
      </c>
      <c r="F15392" s="877" t="n">
        <f aca="false">IFERROR(E15392/100,"")</f>
        <v>0.0461</v>
      </c>
    </row>
    <row r="15393" customFormat="false" ht="13.8" hidden="false" customHeight="false" outlineLevel="0" collapsed="false">
      <c r="D15393" s="875" t="n">
        <v>24114</v>
      </c>
      <c r="E15393" s="880" t="n">
        <v>4.6</v>
      </c>
      <c r="F15393" s="877" t="n">
        <f aca="false">IFERROR(E15393/100,"")</f>
        <v>0.046</v>
      </c>
    </row>
    <row r="15394" customFormat="false" ht="13.8" hidden="false" customHeight="false" outlineLevel="0" collapsed="false">
      <c r="D15394" s="875" t="n">
        <v>24113</v>
      </c>
      <c r="E15394" s="880" t="n">
        <v>4.6</v>
      </c>
      <c r="F15394" s="877" t="n">
        <f aca="false">IFERROR(E15394/100,"")</f>
        <v>0.046</v>
      </c>
    </row>
    <row r="15395" customFormat="false" ht="13.8" hidden="false" customHeight="false" outlineLevel="0" collapsed="false">
      <c r="D15395" s="875" t="n">
        <v>24112</v>
      </c>
      <c r="E15395" s="880" t="n">
        <v>4.63</v>
      </c>
      <c r="F15395" s="877" t="n">
        <f aca="false">IFERROR(E15395/100,"")</f>
        <v>0.0463</v>
      </c>
    </row>
    <row r="15396" customFormat="false" ht="13.8" hidden="false" customHeight="false" outlineLevel="0" collapsed="false">
      <c r="D15396" s="875" t="n">
        <v>24111</v>
      </c>
      <c r="E15396" s="880" t="n">
        <v>4.65</v>
      </c>
      <c r="F15396" s="877" t="n">
        <f aca="false">IFERROR(E15396/100,"")</f>
        <v>0.0465</v>
      </c>
    </row>
    <row r="15397" customFormat="false" ht="13.8" hidden="false" customHeight="false" outlineLevel="0" collapsed="false">
      <c r="D15397" s="875" t="n">
        <v>24110</v>
      </c>
      <c r="E15397" s="880" t="n">
        <v>4.63</v>
      </c>
      <c r="F15397" s="877" t="n">
        <f aca="false">IFERROR(E15397/100,"")</f>
        <v>0.0463</v>
      </c>
    </row>
    <row r="15398" customFormat="false" ht="13.8" hidden="false" customHeight="false" outlineLevel="0" collapsed="false">
      <c r="D15398" s="875" t="n">
        <v>24107</v>
      </c>
      <c r="E15398" s="880" t="n">
        <v>4.65</v>
      </c>
      <c r="F15398" s="877" t="n">
        <f aca="false">IFERROR(E15398/100,"")</f>
        <v>0.0465</v>
      </c>
    </row>
    <row r="15399" customFormat="false" ht="13.8" hidden="false" customHeight="false" outlineLevel="0" collapsed="false">
      <c r="D15399" s="875" t="n">
        <v>24106</v>
      </c>
      <c r="E15399" s="880" t="n">
        <v>4.63</v>
      </c>
      <c r="F15399" s="877" t="n">
        <f aca="false">IFERROR(E15399/100,"")</f>
        <v>0.0463</v>
      </c>
    </row>
    <row r="15400" customFormat="false" ht="13.8" hidden="false" customHeight="false" outlineLevel="0" collapsed="false">
      <c r="D15400" s="875" t="n">
        <v>24105</v>
      </c>
      <c r="E15400" s="880" t="n">
        <v>4.62</v>
      </c>
      <c r="F15400" s="877" t="n">
        <f aca="false">IFERROR(E15400/100,"")</f>
        <v>0.0462</v>
      </c>
    </row>
    <row r="15401" customFormat="false" ht="13.8" hidden="false" customHeight="false" outlineLevel="0" collapsed="false">
      <c r="D15401" s="875" t="n">
        <v>24104</v>
      </c>
      <c r="E15401" s="880" t="n">
        <v>4.61</v>
      </c>
      <c r="F15401" s="877" t="n">
        <f aca="false">IFERROR(E15401/100,"")</f>
        <v>0.0461</v>
      </c>
    </row>
    <row r="15402" customFormat="false" ht="13.8" hidden="false" customHeight="false" outlineLevel="0" collapsed="false">
      <c r="D15402" s="875" t="n">
        <v>24103</v>
      </c>
      <c r="E15402" s="880" t="n">
        <v>4.62</v>
      </c>
      <c r="F15402" s="877" t="n">
        <f aca="false">IFERROR(E15402/100,"")</f>
        <v>0.0462</v>
      </c>
    </row>
    <row r="15403" customFormat="false" ht="13.8" hidden="false" customHeight="false" outlineLevel="0" collapsed="false">
      <c r="D15403" s="875" t="n">
        <v>24100</v>
      </c>
      <c r="E15403" s="867" t="e">
        <f aca="false">NA()</f>
        <v>#N/A</v>
      </c>
      <c r="F15403" s="877" t="str">
        <f aca="false">IFERROR(E15403/100,"")</f>
        <v/>
      </c>
    </row>
    <row r="15404" customFormat="false" ht="13.8" hidden="false" customHeight="false" outlineLevel="0" collapsed="false">
      <c r="D15404" s="875" t="n">
        <v>24099</v>
      </c>
      <c r="E15404" s="880" t="n">
        <v>4.65</v>
      </c>
      <c r="F15404" s="877" t="n">
        <f aca="false">IFERROR(E15404/100,"")</f>
        <v>0.0465</v>
      </c>
    </row>
    <row r="15405" customFormat="false" ht="13.8" hidden="false" customHeight="false" outlineLevel="0" collapsed="false">
      <c r="D15405" s="875" t="n">
        <v>24098</v>
      </c>
      <c r="E15405" s="880" t="n">
        <v>4.65</v>
      </c>
      <c r="F15405" s="877" t="n">
        <f aca="false">IFERROR(E15405/100,"")</f>
        <v>0.0465</v>
      </c>
    </row>
    <row r="15406" customFormat="false" ht="13.8" hidden="false" customHeight="false" outlineLevel="0" collapsed="false">
      <c r="D15406" s="875" t="n">
        <v>24097</v>
      </c>
      <c r="E15406" s="880" t="n">
        <v>4.64</v>
      </c>
      <c r="F15406" s="877" t="n">
        <f aca="false">IFERROR(E15406/100,"")</f>
        <v>0.0464</v>
      </c>
    </row>
    <row r="15407" customFormat="false" ht="13.8" hidden="false" customHeight="false" outlineLevel="0" collapsed="false">
      <c r="D15407" s="875" t="n">
        <v>24096</v>
      </c>
      <c r="E15407" s="880" t="n">
        <v>4.61</v>
      </c>
      <c r="F15407" s="877" t="n">
        <f aca="false">IFERROR(E15407/100,"")</f>
        <v>0.0461</v>
      </c>
    </row>
    <row r="15408" customFormat="false" ht="13.8" hidden="false" customHeight="false" outlineLevel="0" collapsed="false">
      <c r="D15408" s="875" t="n">
        <v>24093</v>
      </c>
      <c r="E15408" s="880" t="n">
        <v>4.65</v>
      </c>
      <c r="F15408" s="877" t="n">
        <f aca="false">IFERROR(E15408/100,"")</f>
        <v>0.0465</v>
      </c>
    </row>
    <row r="15409" customFormat="false" ht="13.8" hidden="false" customHeight="false" outlineLevel="0" collapsed="false">
      <c r="D15409" s="875" t="n">
        <v>24092</v>
      </c>
      <c r="E15409" s="880" t="n">
        <v>4.66</v>
      </c>
      <c r="F15409" s="877" t="n">
        <f aca="false">IFERROR(E15409/100,"")</f>
        <v>0.0466</v>
      </c>
    </row>
    <row r="15410" customFormat="false" ht="13.8" hidden="false" customHeight="false" outlineLevel="0" collapsed="false">
      <c r="D15410" s="875" t="n">
        <v>24091</v>
      </c>
      <c r="E15410" s="880" t="n">
        <v>4.67</v>
      </c>
      <c r="F15410" s="877" t="n">
        <f aca="false">IFERROR(E15410/100,"")</f>
        <v>0.0467</v>
      </c>
    </row>
    <row r="15411" customFormat="false" ht="13.8" hidden="false" customHeight="false" outlineLevel="0" collapsed="false">
      <c r="D15411" s="875" t="n">
        <v>24090</v>
      </c>
      <c r="E15411" s="880" t="n">
        <v>4.67</v>
      </c>
      <c r="F15411" s="877" t="n">
        <f aca="false">IFERROR(E15411/100,"")</f>
        <v>0.0467</v>
      </c>
    </row>
    <row r="15412" customFormat="false" ht="13.8" hidden="false" customHeight="false" outlineLevel="0" collapsed="false">
      <c r="D15412" s="875" t="n">
        <v>24089</v>
      </c>
      <c r="E15412" s="880" t="n">
        <v>4.65</v>
      </c>
      <c r="F15412" s="877" t="n">
        <f aca="false">IFERROR(E15412/100,"")</f>
        <v>0.0465</v>
      </c>
    </row>
    <row r="15413" customFormat="false" ht="13.8" hidden="false" customHeight="false" outlineLevel="0" collapsed="false">
      <c r="D15413" s="875" t="n">
        <v>24086</v>
      </c>
      <c r="E15413" s="880" t="n">
        <v>4.6</v>
      </c>
      <c r="F15413" s="877" t="n">
        <f aca="false">IFERROR(E15413/100,"")</f>
        <v>0.046</v>
      </c>
    </row>
    <row r="15414" customFormat="false" ht="13.8" hidden="false" customHeight="false" outlineLevel="0" collapsed="false">
      <c r="D15414" s="875" t="n">
        <v>24085</v>
      </c>
      <c r="E15414" s="880" t="n">
        <v>4.6</v>
      </c>
      <c r="F15414" s="877" t="n">
        <f aca="false">IFERROR(E15414/100,"")</f>
        <v>0.046</v>
      </c>
    </row>
    <row r="15415" customFormat="false" ht="13.8" hidden="false" customHeight="false" outlineLevel="0" collapsed="false">
      <c r="D15415" s="875" t="n">
        <v>24084</v>
      </c>
      <c r="E15415" s="880" t="n">
        <v>4.6</v>
      </c>
      <c r="F15415" s="877" t="n">
        <f aca="false">IFERROR(E15415/100,"")</f>
        <v>0.046</v>
      </c>
    </row>
    <row r="15416" customFormat="false" ht="13.8" hidden="false" customHeight="false" outlineLevel="0" collapsed="false">
      <c r="D15416" s="875" t="n">
        <v>24083</v>
      </c>
      <c r="E15416" s="880" t="n">
        <v>4.59</v>
      </c>
      <c r="F15416" s="877" t="n">
        <f aca="false">IFERROR(E15416/100,"")</f>
        <v>0.0459</v>
      </c>
    </row>
    <row r="15417" customFormat="false" ht="13.8" hidden="false" customHeight="false" outlineLevel="0" collapsed="false">
      <c r="D15417" s="875" t="n">
        <v>24082</v>
      </c>
      <c r="E15417" s="880" t="n">
        <v>4.61</v>
      </c>
      <c r="F15417" s="877" t="n">
        <f aca="false">IFERROR(E15417/100,"")</f>
        <v>0.0461</v>
      </c>
    </row>
    <row r="15418" customFormat="false" ht="13.8" hidden="false" customHeight="false" outlineLevel="0" collapsed="false">
      <c r="D15418" s="875" t="n">
        <v>24079</v>
      </c>
      <c r="E15418" s="880" t="n">
        <v>4.52</v>
      </c>
      <c r="F15418" s="877" t="n">
        <f aca="false">IFERROR(E15418/100,"")</f>
        <v>0.0452</v>
      </c>
    </row>
    <row r="15419" customFormat="false" ht="13.8" hidden="false" customHeight="false" outlineLevel="0" collapsed="false">
      <c r="D15419" s="875" t="n">
        <v>24078</v>
      </c>
      <c r="E15419" s="880" t="n">
        <v>4.52</v>
      </c>
      <c r="F15419" s="877" t="n">
        <f aca="false">IFERROR(E15419/100,"")</f>
        <v>0.0452</v>
      </c>
    </row>
    <row r="15420" customFormat="false" ht="13.8" hidden="false" customHeight="false" outlineLevel="0" collapsed="false">
      <c r="D15420" s="875" t="n">
        <v>24077</v>
      </c>
      <c r="E15420" s="880" t="n">
        <v>4.52</v>
      </c>
      <c r="F15420" s="877" t="n">
        <f aca="false">IFERROR(E15420/100,"")</f>
        <v>0.0452</v>
      </c>
    </row>
    <row r="15421" customFormat="false" ht="13.8" hidden="false" customHeight="false" outlineLevel="0" collapsed="false">
      <c r="D15421" s="875" t="n">
        <v>24076</v>
      </c>
      <c r="E15421" s="880" t="n">
        <v>4.48</v>
      </c>
      <c r="F15421" s="877" t="n">
        <f aca="false">IFERROR(E15421/100,"")</f>
        <v>0.0448</v>
      </c>
    </row>
    <row r="15422" customFormat="false" ht="13.8" hidden="false" customHeight="false" outlineLevel="0" collapsed="false">
      <c r="D15422" s="875" t="n">
        <v>24075</v>
      </c>
      <c r="E15422" s="880" t="n">
        <v>4.46</v>
      </c>
      <c r="F15422" s="877" t="n">
        <f aca="false">IFERROR(E15422/100,"")</f>
        <v>0.0446</v>
      </c>
    </row>
    <row r="15423" customFormat="false" ht="13.8" hidden="false" customHeight="false" outlineLevel="0" collapsed="false">
      <c r="D15423" s="875" t="n">
        <v>24072</v>
      </c>
      <c r="E15423" s="880" t="n">
        <v>4.45</v>
      </c>
      <c r="F15423" s="877" t="n">
        <f aca="false">IFERROR(E15423/100,"")</f>
        <v>0.0445</v>
      </c>
    </row>
    <row r="15424" customFormat="false" ht="13.8" hidden="false" customHeight="false" outlineLevel="0" collapsed="false">
      <c r="D15424" s="875" t="n">
        <v>24071</v>
      </c>
      <c r="E15424" s="867" t="e">
        <f aca="false">NA()</f>
        <v>#N/A</v>
      </c>
      <c r="F15424" s="877" t="str">
        <f aca="false">IFERROR(E15424/100,"")</f>
        <v/>
      </c>
    </row>
    <row r="15425" customFormat="false" ht="13.8" hidden="false" customHeight="false" outlineLevel="0" collapsed="false">
      <c r="D15425" s="875" t="n">
        <v>24070</v>
      </c>
      <c r="E15425" s="880" t="n">
        <v>4.45</v>
      </c>
      <c r="F15425" s="877" t="n">
        <f aca="false">IFERROR(E15425/100,"")</f>
        <v>0.0445</v>
      </c>
    </row>
    <row r="15426" customFormat="false" ht="13.8" hidden="false" customHeight="false" outlineLevel="0" collapsed="false">
      <c r="D15426" s="875" t="n">
        <v>24069</v>
      </c>
      <c r="E15426" s="880" t="n">
        <v>4.45</v>
      </c>
      <c r="F15426" s="877" t="n">
        <f aca="false">IFERROR(E15426/100,"")</f>
        <v>0.0445</v>
      </c>
    </row>
    <row r="15427" customFormat="false" ht="13.8" hidden="false" customHeight="false" outlineLevel="0" collapsed="false">
      <c r="D15427" s="875" t="n">
        <v>24068</v>
      </c>
      <c r="E15427" s="880" t="n">
        <v>4.45</v>
      </c>
      <c r="F15427" s="877" t="n">
        <f aca="false">IFERROR(E15427/100,"")</f>
        <v>0.0445</v>
      </c>
    </row>
    <row r="15428" customFormat="false" ht="13.8" hidden="false" customHeight="false" outlineLevel="0" collapsed="false">
      <c r="D15428" s="875" t="n">
        <v>24065</v>
      </c>
      <c r="E15428" s="880" t="n">
        <v>4.46</v>
      </c>
      <c r="F15428" s="877" t="n">
        <f aca="false">IFERROR(E15428/100,"")</f>
        <v>0.0446</v>
      </c>
    </row>
    <row r="15429" customFormat="false" ht="13.8" hidden="false" customHeight="false" outlineLevel="0" collapsed="false">
      <c r="D15429" s="875" t="n">
        <v>24064</v>
      </c>
      <c r="E15429" s="880" t="n">
        <v>4.45</v>
      </c>
      <c r="F15429" s="877" t="n">
        <f aca="false">IFERROR(E15429/100,"")</f>
        <v>0.0445</v>
      </c>
    </row>
    <row r="15430" customFormat="false" ht="13.8" hidden="false" customHeight="false" outlineLevel="0" collapsed="false">
      <c r="D15430" s="875" t="n">
        <v>24063</v>
      </c>
      <c r="E15430" s="880" t="n">
        <v>4.45</v>
      </c>
      <c r="F15430" s="877" t="n">
        <f aca="false">IFERROR(E15430/100,"")</f>
        <v>0.0445</v>
      </c>
    </row>
    <row r="15431" customFormat="false" ht="13.8" hidden="false" customHeight="false" outlineLevel="0" collapsed="false">
      <c r="D15431" s="875" t="n">
        <v>24062</v>
      </c>
      <c r="E15431" s="880" t="n">
        <v>4.44</v>
      </c>
      <c r="F15431" s="877" t="n">
        <f aca="false">IFERROR(E15431/100,"")</f>
        <v>0.0444</v>
      </c>
    </row>
    <row r="15432" customFormat="false" ht="13.8" hidden="false" customHeight="false" outlineLevel="0" collapsed="false">
      <c r="D15432" s="875" t="n">
        <v>24061</v>
      </c>
      <c r="E15432" s="880" t="n">
        <v>4.45</v>
      </c>
      <c r="F15432" s="877" t="n">
        <f aca="false">IFERROR(E15432/100,"")</f>
        <v>0.0445</v>
      </c>
    </row>
    <row r="15433" customFormat="false" ht="13.8" hidden="false" customHeight="false" outlineLevel="0" collapsed="false">
      <c r="D15433" s="875" t="n">
        <v>24058</v>
      </c>
      <c r="E15433" s="880" t="n">
        <v>4.44</v>
      </c>
      <c r="F15433" s="877" t="n">
        <f aca="false">IFERROR(E15433/100,"")</f>
        <v>0.0444</v>
      </c>
    </row>
    <row r="15434" customFormat="false" ht="13.8" hidden="false" customHeight="false" outlineLevel="0" collapsed="false">
      <c r="D15434" s="875" t="n">
        <v>24057</v>
      </c>
      <c r="E15434" s="867" t="e">
        <f aca="false">NA()</f>
        <v>#N/A</v>
      </c>
      <c r="F15434" s="877" t="str">
        <f aca="false">IFERROR(E15434/100,"")</f>
        <v/>
      </c>
    </row>
    <row r="15435" customFormat="false" ht="13.8" hidden="false" customHeight="false" outlineLevel="0" collapsed="false">
      <c r="D15435" s="875" t="n">
        <v>24056</v>
      </c>
      <c r="E15435" s="880" t="n">
        <v>4.46</v>
      </c>
      <c r="F15435" s="877" t="n">
        <f aca="false">IFERROR(E15435/100,"")</f>
        <v>0.0446</v>
      </c>
    </row>
    <row r="15436" customFormat="false" ht="13.8" hidden="false" customHeight="false" outlineLevel="0" collapsed="false">
      <c r="D15436" s="875" t="n">
        <v>24055</v>
      </c>
      <c r="E15436" s="880" t="n">
        <v>4.47</v>
      </c>
      <c r="F15436" s="877" t="n">
        <f aca="false">IFERROR(E15436/100,"")</f>
        <v>0.0447</v>
      </c>
    </row>
    <row r="15437" customFormat="false" ht="13.8" hidden="false" customHeight="false" outlineLevel="0" collapsed="false">
      <c r="D15437" s="875" t="n">
        <v>24054</v>
      </c>
      <c r="E15437" s="880" t="n">
        <v>4.45</v>
      </c>
      <c r="F15437" s="877" t="n">
        <f aca="false">IFERROR(E15437/100,"")</f>
        <v>0.0445</v>
      </c>
    </row>
    <row r="15438" customFormat="false" ht="13.8" hidden="false" customHeight="false" outlineLevel="0" collapsed="false">
      <c r="D15438" s="875" t="n">
        <v>24051</v>
      </c>
      <c r="E15438" s="880" t="n">
        <v>4.43</v>
      </c>
      <c r="F15438" s="877" t="n">
        <f aca="false">IFERROR(E15438/100,"")</f>
        <v>0.0443</v>
      </c>
    </row>
    <row r="15439" customFormat="false" ht="13.8" hidden="false" customHeight="false" outlineLevel="0" collapsed="false">
      <c r="D15439" s="875" t="n">
        <v>24050</v>
      </c>
      <c r="E15439" s="880" t="n">
        <v>4.43</v>
      </c>
      <c r="F15439" s="877" t="n">
        <f aca="false">IFERROR(E15439/100,"")</f>
        <v>0.0443</v>
      </c>
    </row>
    <row r="15440" customFormat="false" ht="13.8" hidden="false" customHeight="false" outlineLevel="0" collapsed="false">
      <c r="D15440" s="875" t="n">
        <v>24049</v>
      </c>
      <c r="E15440" s="880" t="n">
        <v>4.43</v>
      </c>
      <c r="F15440" s="877" t="n">
        <f aca="false">IFERROR(E15440/100,"")</f>
        <v>0.0443</v>
      </c>
    </row>
    <row r="15441" customFormat="false" ht="13.8" hidden="false" customHeight="false" outlineLevel="0" collapsed="false">
      <c r="D15441" s="875" t="n">
        <v>24048</v>
      </c>
      <c r="E15441" s="867" t="e">
        <f aca="false">NA()</f>
        <v>#N/A</v>
      </c>
      <c r="F15441" s="877" t="str">
        <f aca="false">IFERROR(E15441/100,"")</f>
        <v/>
      </c>
    </row>
    <row r="15442" customFormat="false" ht="13.8" hidden="false" customHeight="false" outlineLevel="0" collapsed="false">
      <c r="D15442" s="875" t="n">
        <v>24047</v>
      </c>
      <c r="E15442" s="880" t="n">
        <v>4.43</v>
      </c>
      <c r="F15442" s="877" t="n">
        <f aca="false">IFERROR(E15442/100,"")</f>
        <v>0.0443</v>
      </c>
    </row>
    <row r="15443" customFormat="false" ht="13.8" hidden="false" customHeight="false" outlineLevel="0" collapsed="false">
      <c r="D15443" s="875" t="n">
        <v>24044</v>
      </c>
      <c r="E15443" s="880" t="n">
        <v>4.41</v>
      </c>
      <c r="F15443" s="877" t="n">
        <f aca="false">IFERROR(E15443/100,"")</f>
        <v>0.0441</v>
      </c>
    </row>
    <row r="15444" customFormat="false" ht="13.8" hidden="false" customHeight="false" outlineLevel="0" collapsed="false">
      <c r="D15444" s="875" t="n">
        <v>24043</v>
      </c>
      <c r="E15444" s="880" t="n">
        <v>4.4</v>
      </c>
      <c r="F15444" s="877" t="n">
        <f aca="false">IFERROR(E15444/100,"")</f>
        <v>0.044</v>
      </c>
    </row>
    <row r="15445" customFormat="false" ht="13.8" hidden="false" customHeight="false" outlineLevel="0" collapsed="false">
      <c r="D15445" s="875" t="n">
        <v>24042</v>
      </c>
      <c r="E15445" s="880" t="n">
        <v>4.39</v>
      </c>
      <c r="F15445" s="877" t="n">
        <f aca="false">IFERROR(E15445/100,"")</f>
        <v>0.0439</v>
      </c>
    </row>
    <row r="15446" customFormat="false" ht="13.8" hidden="false" customHeight="false" outlineLevel="0" collapsed="false">
      <c r="D15446" s="875" t="n">
        <v>24041</v>
      </c>
      <c r="E15446" s="880" t="n">
        <v>4.38</v>
      </c>
      <c r="F15446" s="877" t="n">
        <f aca="false">IFERROR(E15446/100,"")</f>
        <v>0.0438</v>
      </c>
    </row>
    <row r="15447" customFormat="false" ht="13.8" hidden="false" customHeight="false" outlineLevel="0" collapsed="false">
      <c r="D15447" s="875" t="n">
        <v>24040</v>
      </c>
      <c r="E15447" s="880" t="n">
        <v>4.38</v>
      </c>
      <c r="F15447" s="877" t="n">
        <f aca="false">IFERROR(E15447/100,"")</f>
        <v>0.0438</v>
      </c>
    </row>
    <row r="15448" customFormat="false" ht="13.8" hidden="false" customHeight="false" outlineLevel="0" collapsed="false">
      <c r="D15448" s="875" t="n">
        <v>24037</v>
      </c>
      <c r="E15448" s="880" t="n">
        <v>4.36</v>
      </c>
      <c r="F15448" s="877" t="n">
        <f aca="false">IFERROR(E15448/100,"")</f>
        <v>0.0436</v>
      </c>
    </row>
    <row r="15449" customFormat="false" ht="13.8" hidden="false" customHeight="false" outlineLevel="0" collapsed="false">
      <c r="D15449" s="875" t="n">
        <v>24036</v>
      </c>
      <c r="E15449" s="880" t="n">
        <v>4.37</v>
      </c>
      <c r="F15449" s="877" t="n">
        <f aca="false">IFERROR(E15449/100,"")</f>
        <v>0.0437</v>
      </c>
    </row>
    <row r="15450" customFormat="false" ht="13.8" hidden="false" customHeight="false" outlineLevel="0" collapsed="false">
      <c r="D15450" s="875" t="n">
        <v>24035</v>
      </c>
      <c r="E15450" s="880" t="n">
        <v>4.36</v>
      </c>
      <c r="F15450" s="877" t="n">
        <f aca="false">IFERROR(E15450/100,"")</f>
        <v>0.0436</v>
      </c>
    </row>
    <row r="15451" customFormat="false" ht="13.8" hidden="false" customHeight="false" outlineLevel="0" collapsed="false">
      <c r="D15451" s="875" t="n">
        <v>24034</v>
      </c>
      <c r="E15451" s="880" t="n">
        <v>4.35</v>
      </c>
      <c r="F15451" s="877" t="n">
        <f aca="false">IFERROR(E15451/100,"")</f>
        <v>0.0435</v>
      </c>
    </row>
    <row r="15452" customFormat="false" ht="13.8" hidden="false" customHeight="false" outlineLevel="0" collapsed="false">
      <c r="D15452" s="875" t="n">
        <v>24033</v>
      </c>
      <c r="E15452" s="880" t="n">
        <v>4.34</v>
      </c>
      <c r="F15452" s="877" t="n">
        <f aca="false">IFERROR(E15452/100,"")</f>
        <v>0.0434</v>
      </c>
    </row>
    <row r="15453" customFormat="false" ht="13.8" hidden="false" customHeight="false" outlineLevel="0" collapsed="false">
      <c r="D15453" s="875" t="n">
        <v>24030</v>
      </c>
      <c r="E15453" s="880" t="n">
        <v>4.34</v>
      </c>
      <c r="F15453" s="877" t="n">
        <f aca="false">IFERROR(E15453/100,"")</f>
        <v>0.0434</v>
      </c>
    </row>
    <row r="15454" customFormat="false" ht="13.8" hidden="false" customHeight="false" outlineLevel="0" collapsed="false">
      <c r="D15454" s="875" t="n">
        <v>24029</v>
      </c>
      <c r="E15454" s="880" t="n">
        <v>4.31</v>
      </c>
      <c r="F15454" s="877" t="n">
        <f aca="false">IFERROR(E15454/100,"")</f>
        <v>0.0431</v>
      </c>
    </row>
    <row r="15455" customFormat="false" ht="13.8" hidden="false" customHeight="false" outlineLevel="0" collapsed="false">
      <c r="D15455" s="875" t="n">
        <v>24028</v>
      </c>
      <c r="E15455" s="880" t="n">
        <v>4.3</v>
      </c>
      <c r="F15455" s="877" t="n">
        <f aca="false">IFERROR(E15455/100,"")</f>
        <v>0.043</v>
      </c>
    </row>
    <row r="15456" customFormat="false" ht="13.8" hidden="false" customHeight="false" outlineLevel="0" collapsed="false">
      <c r="D15456" s="875" t="n">
        <v>24027</v>
      </c>
      <c r="E15456" s="867" t="e">
        <f aca="false">NA()</f>
        <v>#N/A</v>
      </c>
      <c r="F15456" s="877" t="str">
        <f aca="false">IFERROR(E15456/100,"")</f>
        <v/>
      </c>
    </row>
    <row r="15457" customFormat="false" ht="13.8" hidden="false" customHeight="false" outlineLevel="0" collapsed="false">
      <c r="D15457" s="875" t="n">
        <v>24026</v>
      </c>
      <c r="E15457" s="880" t="n">
        <v>4.31</v>
      </c>
      <c r="F15457" s="877" t="n">
        <f aca="false">IFERROR(E15457/100,"")</f>
        <v>0.0431</v>
      </c>
    </row>
    <row r="15458" customFormat="false" ht="13.8" hidden="false" customHeight="false" outlineLevel="0" collapsed="false">
      <c r="D15458" s="875" t="n">
        <v>24023</v>
      </c>
      <c r="E15458" s="880" t="n">
        <v>4.32</v>
      </c>
      <c r="F15458" s="877" t="n">
        <f aca="false">IFERROR(E15458/100,"")</f>
        <v>0.0432</v>
      </c>
    </row>
    <row r="15459" customFormat="false" ht="13.8" hidden="false" customHeight="false" outlineLevel="0" collapsed="false">
      <c r="D15459" s="875" t="n">
        <v>24022</v>
      </c>
      <c r="E15459" s="880" t="n">
        <v>4.31</v>
      </c>
      <c r="F15459" s="877" t="n">
        <f aca="false">IFERROR(E15459/100,"")</f>
        <v>0.0431</v>
      </c>
    </row>
    <row r="15460" customFormat="false" ht="13.8" hidden="false" customHeight="false" outlineLevel="0" collapsed="false">
      <c r="D15460" s="875" t="n">
        <v>24021</v>
      </c>
      <c r="E15460" s="880" t="n">
        <v>4.32</v>
      </c>
      <c r="F15460" s="877" t="n">
        <f aca="false">IFERROR(E15460/100,"")</f>
        <v>0.0432</v>
      </c>
    </row>
    <row r="15461" customFormat="false" ht="13.8" hidden="false" customHeight="false" outlineLevel="0" collapsed="false">
      <c r="D15461" s="875" t="n">
        <v>24020</v>
      </c>
      <c r="E15461" s="880" t="n">
        <v>4.33</v>
      </c>
      <c r="F15461" s="877" t="n">
        <f aca="false">IFERROR(E15461/100,"")</f>
        <v>0.0433</v>
      </c>
    </row>
    <row r="15462" customFormat="false" ht="13.8" hidden="false" customHeight="false" outlineLevel="0" collapsed="false">
      <c r="D15462" s="875" t="n">
        <v>24019</v>
      </c>
      <c r="E15462" s="880" t="n">
        <v>4.35</v>
      </c>
      <c r="F15462" s="877" t="n">
        <f aca="false">IFERROR(E15462/100,"")</f>
        <v>0.0435</v>
      </c>
    </row>
    <row r="15463" customFormat="false" ht="13.8" hidden="false" customHeight="false" outlineLevel="0" collapsed="false">
      <c r="D15463" s="875" t="n">
        <v>24016</v>
      </c>
      <c r="E15463" s="880" t="n">
        <v>4.36</v>
      </c>
      <c r="F15463" s="877" t="n">
        <f aca="false">IFERROR(E15463/100,"")</f>
        <v>0.0436</v>
      </c>
    </row>
    <row r="15464" customFormat="false" ht="13.8" hidden="false" customHeight="false" outlineLevel="0" collapsed="false">
      <c r="D15464" s="875" t="n">
        <v>24015</v>
      </c>
      <c r="E15464" s="880" t="n">
        <v>4.35</v>
      </c>
      <c r="F15464" s="877" t="n">
        <f aca="false">IFERROR(E15464/100,"")</f>
        <v>0.0435</v>
      </c>
    </row>
    <row r="15465" customFormat="false" ht="13.8" hidden="false" customHeight="false" outlineLevel="0" collapsed="false">
      <c r="D15465" s="875" t="n">
        <v>24014</v>
      </c>
      <c r="E15465" s="880" t="n">
        <v>4.36</v>
      </c>
      <c r="F15465" s="877" t="n">
        <f aca="false">IFERROR(E15465/100,"")</f>
        <v>0.0436</v>
      </c>
    </row>
    <row r="15466" customFormat="false" ht="13.8" hidden="false" customHeight="false" outlineLevel="0" collapsed="false">
      <c r="D15466" s="875" t="n">
        <v>24013</v>
      </c>
      <c r="E15466" s="880" t="n">
        <v>4.33</v>
      </c>
      <c r="F15466" s="877" t="n">
        <f aca="false">IFERROR(E15466/100,"")</f>
        <v>0.0433</v>
      </c>
    </row>
    <row r="15467" customFormat="false" ht="13.8" hidden="false" customHeight="false" outlineLevel="0" collapsed="false">
      <c r="D15467" s="875" t="n">
        <v>24012</v>
      </c>
      <c r="E15467" s="880" t="n">
        <v>4.31</v>
      </c>
      <c r="F15467" s="877" t="n">
        <f aca="false">IFERROR(E15467/100,"")</f>
        <v>0.0431</v>
      </c>
    </row>
    <row r="15468" customFormat="false" ht="13.8" hidden="false" customHeight="false" outlineLevel="0" collapsed="false">
      <c r="D15468" s="875" t="n">
        <v>24009</v>
      </c>
      <c r="E15468" s="880" t="n">
        <v>4.31</v>
      </c>
      <c r="F15468" s="877" t="n">
        <f aca="false">IFERROR(E15468/100,"")</f>
        <v>0.0431</v>
      </c>
    </row>
    <row r="15469" customFormat="false" ht="13.8" hidden="false" customHeight="false" outlineLevel="0" collapsed="false">
      <c r="D15469" s="875" t="n">
        <v>24008</v>
      </c>
      <c r="E15469" s="880" t="n">
        <v>4.3</v>
      </c>
      <c r="F15469" s="877" t="n">
        <f aca="false">IFERROR(E15469/100,"")</f>
        <v>0.043</v>
      </c>
    </row>
    <row r="15470" customFormat="false" ht="13.8" hidden="false" customHeight="false" outlineLevel="0" collapsed="false">
      <c r="D15470" s="875" t="n">
        <v>24007</v>
      </c>
      <c r="E15470" s="880" t="n">
        <v>4.29</v>
      </c>
      <c r="F15470" s="877" t="n">
        <f aca="false">IFERROR(E15470/100,"")</f>
        <v>0.0429</v>
      </c>
    </row>
    <row r="15471" customFormat="false" ht="13.8" hidden="false" customHeight="false" outlineLevel="0" collapsed="false">
      <c r="D15471" s="875" t="n">
        <v>24006</v>
      </c>
      <c r="E15471" s="880" t="n">
        <v>4.28</v>
      </c>
      <c r="F15471" s="877" t="n">
        <f aca="false">IFERROR(E15471/100,"")</f>
        <v>0.0428</v>
      </c>
    </row>
    <row r="15472" customFormat="false" ht="13.8" hidden="false" customHeight="false" outlineLevel="0" collapsed="false">
      <c r="D15472" s="875" t="n">
        <v>24005</v>
      </c>
      <c r="E15472" s="880" t="n">
        <v>4.27</v>
      </c>
      <c r="F15472" s="877" t="n">
        <f aca="false">IFERROR(E15472/100,"")</f>
        <v>0.0427</v>
      </c>
    </row>
    <row r="15473" customFormat="false" ht="13.8" hidden="false" customHeight="false" outlineLevel="0" collapsed="false">
      <c r="D15473" s="875" t="n">
        <v>24002</v>
      </c>
      <c r="E15473" s="880" t="n">
        <v>4.27</v>
      </c>
      <c r="F15473" s="877" t="n">
        <f aca="false">IFERROR(E15473/100,"")</f>
        <v>0.0427</v>
      </c>
    </row>
    <row r="15474" customFormat="false" ht="13.8" hidden="false" customHeight="false" outlineLevel="0" collapsed="false">
      <c r="D15474" s="875" t="n">
        <v>24001</v>
      </c>
      <c r="E15474" s="880" t="n">
        <v>4.27</v>
      </c>
      <c r="F15474" s="877" t="n">
        <f aca="false">IFERROR(E15474/100,"")</f>
        <v>0.0427</v>
      </c>
    </row>
    <row r="15475" customFormat="false" ht="13.8" hidden="false" customHeight="false" outlineLevel="0" collapsed="false">
      <c r="D15475" s="875" t="n">
        <v>24000</v>
      </c>
      <c r="E15475" s="880" t="n">
        <v>4.28</v>
      </c>
      <c r="F15475" s="877" t="n">
        <f aca="false">IFERROR(E15475/100,"")</f>
        <v>0.0428</v>
      </c>
    </row>
    <row r="15476" customFormat="false" ht="13.8" hidden="false" customHeight="false" outlineLevel="0" collapsed="false">
      <c r="D15476" s="875" t="n">
        <v>23999</v>
      </c>
      <c r="E15476" s="880" t="n">
        <v>4.28</v>
      </c>
      <c r="F15476" s="877" t="n">
        <f aca="false">IFERROR(E15476/100,"")</f>
        <v>0.0428</v>
      </c>
    </row>
    <row r="15477" customFormat="false" ht="13.8" hidden="false" customHeight="false" outlineLevel="0" collapsed="false">
      <c r="D15477" s="875" t="n">
        <v>23998</v>
      </c>
      <c r="E15477" s="880" t="n">
        <v>4.28</v>
      </c>
      <c r="F15477" s="877" t="n">
        <f aca="false">IFERROR(E15477/100,"")</f>
        <v>0.0428</v>
      </c>
    </row>
    <row r="15478" customFormat="false" ht="13.8" hidden="false" customHeight="false" outlineLevel="0" collapsed="false">
      <c r="D15478" s="875" t="n">
        <v>23995</v>
      </c>
      <c r="E15478" s="880" t="n">
        <v>4.28</v>
      </c>
      <c r="F15478" s="877" t="n">
        <f aca="false">IFERROR(E15478/100,"")</f>
        <v>0.0428</v>
      </c>
    </row>
    <row r="15479" customFormat="false" ht="13.8" hidden="false" customHeight="false" outlineLevel="0" collapsed="false">
      <c r="D15479" s="875" t="n">
        <v>23994</v>
      </c>
      <c r="E15479" s="880" t="n">
        <v>4.27</v>
      </c>
      <c r="F15479" s="877" t="n">
        <f aca="false">IFERROR(E15479/100,"")</f>
        <v>0.0427</v>
      </c>
    </row>
    <row r="15480" customFormat="false" ht="13.8" hidden="false" customHeight="false" outlineLevel="0" collapsed="false">
      <c r="D15480" s="875" t="n">
        <v>23993</v>
      </c>
      <c r="E15480" s="880" t="n">
        <v>4.27</v>
      </c>
      <c r="F15480" s="877" t="n">
        <f aca="false">IFERROR(E15480/100,"")</f>
        <v>0.0427</v>
      </c>
    </row>
    <row r="15481" customFormat="false" ht="13.8" hidden="false" customHeight="false" outlineLevel="0" collapsed="false">
      <c r="D15481" s="875" t="n">
        <v>23992</v>
      </c>
      <c r="E15481" s="880" t="n">
        <v>4.27</v>
      </c>
      <c r="F15481" s="877" t="n">
        <f aca="false">IFERROR(E15481/100,"")</f>
        <v>0.0427</v>
      </c>
    </row>
    <row r="15482" customFormat="false" ht="13.8" hidden="false" customHeight="false" outlineLevel="0" collapsed="false">
      <c r="D15482" s="875" t="n">
        <v>23991</v>
      </c>
      <c r="E15482" s="867" t="e">
        <f aca="false">NA()</f>
        <v>#N/A</v>
      </c>
      <c r="F15482" s="877" t="str">
        <f aca="false">IFERROR(E15482/100,"")</f>
        <v/>
      </c>
    </row>
    <row r="15483" customFormat="false" ht="13.8" hidden="false" customHeight="false" outlineLevel="0" collapsed="false">
      <c r="D15483" s="875" t="n">
        <v>23988</v>
      </c>
      <c r="E15483" s="880" t="n">
        <v>4.27</v>
      </c>
      <c r="F15483" s="877" t="n">
        <f aca="false">IFERROR(E15483/100,"")</f>
        <v>0.0427</v>
      </c>
    </row>
    <row r="15484" customFormat="false" ht="13.8" hidden="false" customHeight="false" outlineLevel="0" collapsed="false">
      <c r="D15484" s="875" t="n">
        <v>23987</v>
      </c>
      <c r="E15484" s="880" t="n">
        <v>4.28</v>
      </c>
      <c r="F15484" s="877" t="n">
        <f aca="false">IFERROR(E15484/100,"")</f>
        <v>0.0428</v>
      </c>
    </row>
    <row r="15485" customFormat="false" ht="13.8" hidden="false" customHeight="false" outlineLevel="0" collapsed="false">
      <c r="D15485" s="875" t="n">
        <v>23986</v>
      </c>
      <c r="E15485" s="880" t="n">
        <v>4.28</v>
      </c>
      <c r="F15485" s="877" t="n">
        <f aca="false">IFERROR(E15485/100,"")</f>
        <v>0.0428</v>
      </c>
    </row>
    <row r="15486" customFormat="false" ht="13.8" hidden="false" customHeight="false" outlineLevel="0" collapsed="false">
      <c r="D15486" s="875" t="n">
        <v>23985</v>
      </c>
      <c r="E15486" s="880" t="n">
        <v>4.27</v>
      </c>
      <c r="F15486" s="877" t="n">
        <f aca="false">IFERROR(E15486/100,"")</f>
        <v>0.0427</v>
      </c>
    </row>
    <row r="15487" customFormat="false" ht="13.8" hidden="false" customHeight="false" outlineLevel="0" collapsed="false">
      <c r="D15487" s="875" t="n">
        <v>23984</v>
      </c>
      <c r="E15487" s="880" t="n">
        <v>4.27</v>
      </c>
      <c r="F15487" s="877" t="n">
        <f aca="false">IFERROR(E15487/100,"")</f>
        <v>0.0427</v>
      </c>
    </row>
    <row r="15488" customFormat="false" ht="13.8" hidden="false" customHeight="false" outlineLevel="0" collapsed="false">
      <c r="D15488" s="875" t="n">
        <v>23981</v>
      </c>
      <c r="E15488" s="880" t="n">
        <v>4.27</v>
      </c>
      <c r="F15488" s="877" t="n">
        <f aca="false">IFERROR(E15488/100,"")</f>
        <v>0.0427</v>
      </c>
    </row>
    <row r="15489" customFormat="false" ht="13.8" hidden="false" customHeight="false" outlineLevel="0" collapsed="false">
      <c r="D15489" s="875" t="n">
        <v>23980</v>
      </c>
      <c r="E15489" s="880" t="n">
        <v>4.27</v>
      </c>
      <c r="F15489" s="877" t="n">
        <f aca="false">IFERROR(E15489/100,"")</f>
        <v>0.0427</v>
      </c>
    </row>
    <row r="15490" customFormat="false" ht="13.8" hidden="false" customHeight="false" outlineLevel="0" collapsed="false">
      <c r="D15490" s="875" t="n">
        <v>23979</v>
      </c>
      <c r="E15490" s="880" t="n">
        <v>4.26</v>
      </c>
      <c r="F15490" s="877" t="n">
        <f aca="false">IFERROR(E15490/100,"")</f>
        <v>0.0426</v>
      </c>
    </row>
    <row r="15491" customFormat="false" ht="13.8" hidden="false" customHeight="false" outlineLevel="0" collapsed="false">
      <c r="D15491" s="875" t="n">
        <v>23978</v>
      </c>
      <c r="E15491" s="880" t="n">
        <v>4.27</v>
      </c>
      <c r="F15491" s="877" t="n">
        <f aca="false">IFERROR(E15491/100,"")</f>
        <v>0.0427</v>
      </c>
    </row>
    <row r="15492" customFormat="false" ht="13.8" hidden="false" customHeight="false" outlineLevel="0" collapsed="false">
      <c r="D15492" s="875" t="n">
        <v>23977</v>
      </c>
      <c r="E15492" s="880" t="n">
        <v>4.26</v>
      </c>
      <c r="F15492" s="877" t="n">
        <f aca="false">IFERROR(E15492/100,"")</f>
        <v>0.0426</v>
      </c>
    </row>
    <row r="15493" customFormat="false" ht="13.8" hidden="false" customHeight="false" outlineLevel="0" collapsed="false">
      <c r="D15493" s="875" t="n">
        <v>23974</v>
      </c>
      <c r="E15493" s="880" t="n">
        <v>4.26</v>
      </c>
      <c r="F15493" s="877" t="n">
        <f aca="false">IFERROR(E15493/100,"")</f>
        <v>0.0426</v>
      </c>
    </row>
    <row r="15494" customFormat="false" ht="13.8" hidden="false" customHeight="false" outlineLevel="0" collapsed="false">
      <c r="D15494" s="875" t="n">
        <v>23973</v>
      </c>
      <c r="E15494" s="880" t="n">
        <v>4.26</v>
      </c>
      <c r="F15494" s="877" t="n">
        <f aca="false">IFERROR(E15494/100,"")</f>
        <v>0.0426</v>
      </c>
    </row>
    <row r="15495" customFormat="false" ht="13.8" hidden="false" customHeight="false" outlineLevel="0" collapsed="false">
      <c r="D15495" s="875" t="n">
        <v>23972</v>
      </c>
      <c r="E15495" s="880" t="n">
        <v>4.26</v>
      </c>
      <c r="F15495" s="877" t="n">
        <f aca="false">IFERROR(E15495/100,"")</f>
        <v>0.0426</v>
      </c>
    </row>
    <row r="15496" customFormat="false" ht="13.8" hidden="false" customHeight="false" outlineLevel="0" collapsed="false">
      <c r="D15496" s="875" t="n">
        <v>23971</v>
      </c>
      <c r="E15496" s="880" t="n">
        <v>4.27</v>
      </c>
      <c r="F15496" s="877" t="n">
        <f aca="false">IFERROR(E15496/100,"")</f>
        <v>0.0427</v>
      </c>
    </row>
    <row r="15497" customFormat="false" ht="13.8" hidden="false" customHeight="false" outlineLevel="0" collapsed="false">
      <c r="D15497" s="875" t="n">
        <v>23970</v>
      </c>
      <c r="E15497" s="880" t="n">
        <v>4.26</v>
      </c>
      <c r="F15497" s="877" t="n">
        <f aca="false">IFERROR(E15497/100,"")</f>
        <v>0.0426</v>
      </c>
    </row>
    <row r="15498" customFormat="false" ht="13.8" hidden="false" customHeight="false" outlineLevel="0" collapsed="false">
      <c r="D15498" s="875" t="n">
        <v>23967</v>
      </c>
      <c r="E15498" s="880" t="n">
        <v>4.25</v>
      </c>
      <c r="F15498" s="877" t="n">
        <f aca="false">IFERROR(E15498/100,"")</f>
        <v>0.0425</v>
      </c>
    </row>
    <row r="15499" customFormat="false" ht="13.8" hidden="false" customHeight="false" outlineLevel="0" collapsed="false">
      <c r="D15499" s="875" t="n">
        <v>23966</v>
      </c>
      <c r="E15499" s="880" t="n">
        <v>4.25</v>
      </c>
      <c r="F15499" s="877" t="n">
        <f aca="false">IFERROR(E15499/100,"")</f>
        <v>0.0425</v>
      </c>
    </row>
    <row r="15500" customFormat="false" ht="13.8" hidden="false" customHeight="false" outlineLevel="0" collapsed="false">
      <c r="D15500" s="875" t="n">
        <v>23965</v>
      </c>
      <c r="E15500" s="880" t="n">
        <v>4.25</v>
      </c>
      <c r="F15500" s="877" t="n">
        <f aca="false">IFERROR(E15500/100,"")</f>
        <v>0.0425</v>
      </c>
    </row>
    <row r="15501" customFormat="false" ht="13.8" hidden="false" customHeight="false" outlineLevel="0" collapsed="false">
      <c r="D15501" s="875" t="n">
        <v>23964</v>
      </c>
      <c r="E15501" s="880" t="n">
        <v>4.24</v>
      </c>
      <c r="F15501" s="877" t="n">
        <f aca="false">IFERROR(E15501/100,"")</f>
        <v>0.0424</v>
      </c>
    </row>
    <row r="15502" customFormat="false" ht="13.8" hidden="false" customHeight="false" outlineLevel="0" collapsed="false">
      <c r="D15502" s="875" t="n">
        <v>23963</v>
      </c>
      <c r="E15502" s="880" t="n">
        <v>4.24</v>
      </c>
      <c r="F15502" s="877" t="n">
        <f aca="false">IFERROR(E15502/100,"")</f>
        <v>0.0424</v>
      </c>
    </row>
    <row r="15503" customFormat="false" ht="13.8" hidden="false" customHeight="false" outlineLevel="0" collapsed="false">
      <c r="D15503" s="875" t="n">
        <v>23960</v>
      </c>
      <c r="E15503" s="880" t="n">
        <v>4.24</v>
      </c>
      <c r="F15503" s="877" t="n">
        <f aca="false">IFERROR(E15503/100,"")</f>
        <v>0.0424</v>
      </c>
    </row>
    <row r="15504" customFormat="false" ht="13.8" hidden="false" customHeight="false" outlineLevel="0" collapsed="false">
      <c r="D15504" s="875" t="n">
        <v>23959</v>
      </c>
      <c r="E15504" s="880" t="n">
        <v>4.23</v>
      </c>
      <c r="F15504" s="877" t="n">
        <f aca="false">IFERROR(E15504/100,"")</f>
        <v>0.0423</v>
      </c>
    </row>
    <row r="15505" customFormat="false" ht="13.8" hidden="false" customHeight="false" outlineLevel="0" collapsed="false">
      <c r="D15505" s="875" t="n">
        <v>23958</v>
      </c>
      <c r="E15505" s="880" t="n">
        <v>4.23</v>
      </c>
      <c r="F15505" s="877" t="n">
        <f aca="false">IFERROR(E15505/100,"")</f>
        <v>0.0423</v>
      </c>
    </row>
    <row r="15506" customFormat="false" ht="13.8" hidden="false" customHeight="false" outlineLevel="0" collapsed="false">
      <c r="D15506" s="875" t="n">
        <v>23957</v>
      </c>
      <c r="E15506" s="880" t="n">
        <v>4.22</v>
      </c>
      <c r="F15506" s="877" t="n">
        <f aca="false">IFERROR(E15506/100,"")</f>
        <v>0.0422</v>
      </c>
    </row>
    <row r="15507" customFormat="false" ht="13.8" hidden="false" customHeight="false" outlineLevel="0" collapsed="false">
      <c r="D15507" s="875" t="n">
        <v>23956</v>
      </c>
      <c r="E15507" s="880" t="n">
        <v>4.22</v>
      </c>
      <c r="F15507" s="877" t="n">
        <f aca="false">IFERROR(E15507/100,"")</f>
        <v>0.0422</v>
      </c>
    </row>
    <row r="15508" customFormat="false" ht="13.8" hidden="false" customHeight="false" outlineLevel="0" collapsed="false">
      <c r="D15508" s="875" t="n">
        <v>23953</v>
      </c>
      <c r="E15508" s="880" t="n">
        <v>4.22</v>
      </c>
      <c r="F15508" s="877" t="n">
        <f aca="false">IFERROR(E15508/100,"")</f>
        <v>0.0422</v>
      </c>
    </row>
    <row r="15509" customFormat="false" ht="13.8" hidden="false" customHeight="false" outlineLevel="0" collapsed="false">
      <c r="D15509" s="875" t="n">
        <v>23952</v>
      </c>
      <c r="E15509" s="880" t="n">
        <v>4.21</v>
      </c>
      <c r="F15509" s="877" t="n">
        <f aca="false">IFERROR(E15509/100,"")</f>
        <v>0.0421</v>
      </c>
    </row>
    <row r="15510" customFormat="false" ht="13.8" hidden="false" customHeight="false" outlineLevel="0" collapsed="false">
      <c r="D15510" s="875" t="n">
        <v>23951</v>
      </c>
      <c r="E15510" s="880" t="n">
        <v>4.2</v>
      </c>
      <c r="F15510" s="877" t="n">
        <f aca="false">IFERROR(E15510/100,"")</f>
        <v>0.042</v>
      </c>
    </row>
    <row r="15511" customFormat="false" ht="13.8" hidden="false" customHeight="false" outlineLevel="0" collapsed="false">
      <c r="D15511" s="875" t="n">
        <v>23950</v>
      </c>
      <c r="E15511" s="880" t="n">
        <v>4.2</v>
      </c>
      <c r="F15511" s="877" t="n">
        <f aca="false">IFERROR(E15511/100,"")</f>
        <v>0.042</v>
      </c>
    </row>
    <row r="15512" customFormat="false" ht="13.8" hidden="false" customHeight="false" outlineLevel="0" collapsed="false">
      <c r="D15512" s="875" t="n">
        <v>23949</v>
      </c>
      <c r="E15512" s="880" t="n">
        <v>4.2</v>
      </c>
      <c r="F15512" s="877" t="n">
        <f aca="false">IFERROR(E15512/100,"")</f>
        <v>0.042</v>
      </c>
    </row>
    <row r="15513" customFormat="false" ht="13.8" hidden="false" customHeight="false" outlineLevel="0" collapsed="false">
      <c r="D15513" s="875" t="n">
        <v>23946</v>
      </c>
      <c r="E15513" s="880" t="n">
        <v>4.2</v>
      </c>
      <c r="F15513" s="877" t="n">
        <f aca="false">IFERROR(E15513/100,"")</f>
        <v>0.042</v>
      </c>
    </row>
    <row r="15514" customFormat="false" ht="13.8" hidden="false" customHeight="false" outlineLevel="0" collapsed="false">
      <c r="D15514" s="875" t="n">
        <v>23945</v>
      </c>
      <c r="E15514" s="880" t="n">
        <v>4.2</v>
      </c>
      <c r="F15514" s="877" t="n">
        <f aca="false">IFERROR(E15514/100,"")</f>
        <v>0.042</v>
      </c>
    </row>
    <row r="15515" customFormat="false" ht="13.8" hidden="false" customHeight="false" outlineLevel="0" collapsed="false">
      <c r="D15515" s="875" t="n">
        <v>23944</v>
      </c>
      <c r="E15515" s="880" t="n">
        <v>4.2</v>
      </c>
      <c r="F15515" s="877" t="n">
        <f aca="false">IFERROR(E15515/100,"")</f>
        <v>0.042</v>
      </c>
    </row>
    <row r="15516" customFormat="false" ht="13.8" hidden="false" customHeight="false" outlineLevel="0" collapsed="false">
      <c r="D15516" s="875" t="n">
        <v>23943</v>
      </c>
      <c r="E15516" s="880" t="n">
        <v>4.2</v>
      </c>
      <c r="F15516" s="877" t="n">
        <f aca="false">IFERROR(E15516/100,"")</f>
        <v>0.042</v>
      </c>
    </row>
    <row r="15517" customFormat="false" ht="13.8" hidden="false" customHeight="false" outlineLevel="0" collapsed="false">
      <c r="D15517" s="875" t="n">
        <v>23942</v>
      </c>
      <c r="E15517" s="880" t="n">
        <v>4.2</v>
      </c>
      <c r="F15517" s="877" t="n">
        <f aca="false">IFERROR(E15517/100,"")</f>
        <v>0.042</v>
      </c>
    </row>
    <row r="15518" customFormat="false" ht="13.8" hidden="false" customHeight="false" outlineLevel="0" collapsed="false">
      <c r="D15518" s="875" t="n">
        <v>23939</v>
      </c>
      <c r="E15518" s="880" t="n">
        <v>4.2</v>
      </c>
      <c r="F15518" s="877" t="n">
        <f aca="false">IFERROR(E15518/100,"")</f>
        <v>0.042</v>
      </c>
    </row>
    <row r="15519" customFormat="false" ht="13.8" hidden="false" customHeight="false" outlineLevel="0" collapsed="false">
      <c r="D15519" s="875" t="n">
        <v>23938</v>
      </c>
      <c r="E15519" s="880" t="n">
        <v>4.2</v>
      </c>
      <c r="F15519" s="877" t="n">
        <f aca="false">IFERROR(E15519/100,"")</f>
        <v>0.042</v>
      </c>
    </row>
    <row r="15520" customFormat="false" ht="13.8" hidden="false" customHeight="false" outlineLevel="0" collapsed="false">
      <c r="D15520" s="875" t="n">
        <v>23937</v>
      </c>
      <c r="E15520" s="880" t="n">
        <v>4.21</v>
      </c>
      <c r="F15520" s="877" t="n">
        <f aca="false">IFERROR(E15520/100,"")</f>
        <v>0.0421</v>
      </c>
    </row>
    <row r="15521" customFormat="false" ht="13.8" hidden="false" customHeight="false" outlineLevel="0" collapsed="false">
      <c r="D15521" s="875" t="n">
        <v>23936</v>
      </c>
      <c r="E15521" s="880" t="n">
        <v>4.21</v>
      </c>
      <c r="F15521" s="877" t="n">
        <f aca="false">IFERROR(E15521/100,"")</f>
        <v>0.0421</v>
      </c>
    </row>
    <row r="15522" customFormat="false" ht="13.8" hidden="false" customHeight="false" outlineLevel="0" collapsed="false">
      <c r="D15522" s="875" t="n">
        <v>23935</v>
      </c>
      <c r="E15522" s="880" t="n">
        <v>4.21</v>
      </c>
      <c r="F15522" s="877" t="n">
        <f aca="false">IFERROR(E15522/100,"")</f>
        <v>0.0421</v>
      </c>
    </row>
    <row r="15523" customFormat="false" ht="13.8" hidden="false" customHeight="false" outlineLevel="0" collapsed="false">
      <c r="D15523" s="875" t="n">
        <v>23932</v>
      </c>
      <c r="E15523" s="880" t="n">
        <v>4.21</v>
      </c>
      <c r="F15523" s="877" t="n">
        <f aca="false">IFERROR(E15523/100,"")</f>
        <v>0.0421</v>
      </c>
    </row>
    <row r="15524" customFormat="false" ht="13.8" hidden="false" customHeight="false" outlineLevel="0" collapsed="false">
      <c r="D15524" s="875" t="n">
        <v>23931</v>
      </c>
      <c r="E15524" s="880" t="n">
        <v>4.2</v>
      </c>
      <c r="F15524" s="877" t="n">
        <f aca="false">IFERROR(E15524/100,"")</f>
        <v>0.042</v>
      </c>
    </row>
    <row r="15525" customFormat="false" ht="13.8" hidden="false" customHeight="false" outlineLevel="0" collapsed="false">
      <c r="D15525" s="875" t="n">
        <v>23930</v>
      </c>
      <c r="E15525" s="880" t="n">
        <v>4.21</v>
      </c>
      <c r="F15525" s="877" t="n">
        <f aca="false">IFERROR(E15525/100,"")</f>
        <v>0.0421</v>
      </c>
    </row>
    <row r="15526" customFormat="false" ht="13.8" hidden="false" customHeight="false" outlineLevel="0" collapsed="false">
      <c r="D15526" s="875" t="n">
        <v>23929</v>
      </c>
      <c r="E15526" s="880" t="n">
        <v>4.21</v>
      </c>
      <c r="F15526" s="877" t="n">
        <f aca="false">IFERROR(E15526/100,"")</f>
        <v>0.0421</v>
      </c>
    </row>
    <row r="15527" customFormat="false" ht="13.8" hidden="false" customHeight="false" outlineLevel="0" collapsed="false">
      <c r="D15527" s="875" t="n">
        <v>23928</v>
      </c>
      <c r="E15527" s="867" t="e">
        <f aca="false">NA()</f>
        <v>#N/A</v>
      </c>
      <c r="F15527" s="877" t="str">
        <f aca="false">IFERROR(E15527/100,"")</f>
        <v/>
      </c>
    </row>
    <row r="15528" customFormat="false" ht="13.8" hidden="false" customHeight="false" outlineLevel="0" collapsed="false">
      <c r="D15528" s="875" t="n">
        <v>23925</v>
      </c>
      <c r="E15528" s="880" t="n">
        <v>4.21</v>
      </c>
      <c r="F15528" s="877" t="n">
        <f aca="false">IFERROR(E15528/100,"")</f>
        <v>0.0421</v>
      </c>
    </row>
    <row r="15529" customFormat="false" ht="13.8" hidden="false" customHeight="false" outlineLevel="0" collapsed="false">
      <c r="D15529" s="875" t="n">
        <v>23924</v>
      </c>
      <c r="E15529" s="880" t="n">
        <v>4.2</v>
      </c>
      <c r="F15529" s="877" t="n">
        <f aca="false">IFERROR(E15529/100,"")</f>
        <v>0.042</v>
      </c>
    </row>
    <row r="15530" customFormat="false" ht="13.8" hidden="false" customHeight="false" outlineLevel="0" collapsed="false">
      <c r="D15530" s="875" t="n">
        <v>23923</v>
      </c>
      <c r="E15530" s="880" t="n">
        <v>4.2</v>
      </c>
      <c r="F15530" s="877" t="n">
        <f aca="false">IFERROR(E15530/100,"")</f>
        <v>0.042</v>
      </c>
    </row>
    <row r="15531" customFormat="false" ht="13.8" hidden="false" customHeight="false" outlineLevel="0" collapsed="false">
      <c r="D15531" s="875" t="n">
        <v>23922</v>
      </c>
      <c r="E15531" s="880" t="n">
        <v>4.2</v>
      </c>
      <c r="F15531" s="877" t="n">
        <f aca="false">IFERROR(E15531/100,"")</f>
        <v>0.042</v>
      </c>
    </row>
    <row r="15532" customFormat="false" ht="13.8" hidden="false" customHeight="false" outlineLevel="0" collapsed="false">
      <c r="D15532" s="875" t="n">
        <v>23921</v>
      </c>
      <c r="E15532" s="880" t="n">
        <v>4.19</v>
      </c>
      <c r="F15532" s="877" t="n">
        <f aca="false">IFERROR(E15532/100,"")</f>
        <v>0.0419</v>
      </c>
    </row>
    <row r="15533" customFormat="false" ht="13.8" hidden="false" customHeight="false" outlineLevel="0" collapsed="false">
      <c r="D15533" s="875" t="n">
        <v>23918</v>
      </c>
      <c r="E15533" s="880" t="n">
        <v>4.19</v>
      </c>
      <c r="F15533" s="877" t="n">
        <f aca="false">IFERROR(E15533/100,"")</f>
        <v>0.0419</v>
      </c>
    </row>
    <row r="15534" customFormat="false" ht="13.8" hidden="false" customHeight="false" outlineLevel="0" collapsed="false">
      <c r="D15534" s="875" t="n">
        <v>23917</v>
      </c>
      <c r="E15534" s="880" t="n">
        <v>4.19</v>
      </c>
      <c r="F15534" s="877" t="n">
        <f aca="false">IFERROR(E15534/100,"")</f>
        <v>0.0419</v>
      </c>
    </row>
    <row r="15535" customFormat="false" ht="13.8" hidden="false" customHeight="false" outlineLevel="0" collapsed="false">
      <c r="D15535" s="875" t="n">
        <v>23916</v>
      </c>
      <c r="E15535" s="880" t="n">
        <v>4.2</v>
      </c>
      <c r="F15535" s="877" t="n">
        <f aca="false">IFERROR(E15535/100,"")</f>
        <v>0.042</v>
      </c>
    </row>
    <row r="15536" customFormat="false" ht="13.8" hidden="false" customHeight="false" outlineLevel="0" collapsed="false">
      <c r="D15536" s="875" t="n">
        <v>23915</v>
      </c>
      <c r="E15536" s="880" t="n">
        <v>4.2</v>
      </c>
      <c r="F15536" s="877" t="n">
        <f aca="false">IFERROR(E15536/100,"")</f>
        <v>0.042</v>
      </c>
    </row>
    <row r="15537" customFormat="false" ht="13.8" hidden="false" customHeight="false" outlineLevel="0" collapsed="false">
      <c r="D15537" s="875" t="n">
        <v>23914</v>
      </c>
      <c r="E15537" s="880" t="n">
        <v>4.2</v>
      </c>
      <c r="F15537" s="877" t="n">
        <f aca="false">IFERROR(E15537/100,"")</f>
        <v>0.042</v>
      </c>
    </row>
    <row r="15538" customFormat="false" ht="13.8" hidden="false" customHeight="false" outlineLevel="0" collapsed="false">
      <c r="D15538" s="875" t="n">
        <v>23911</v>
      </c>
      <c r="E15538" s="880" t="n">
        <v>4.21</v>
      </c>
      <c r="F15538" s="877" t="n">
        <f aca="false">IFERROR(E15538/100,"")</f>
        <v>0.0421</v>
      </c>
    </row>
    <row r="15539" customFormat="false" ht="13.8" hidden="false" customHeight="false" outlineLevel="0" collapsed="false">
      <c r="D15539" s="875" t="n">
        <v>23910</v>
      </c>
      <c r="E15539" s="880" t="n">
        <v>4.21</v>
      </c>
      <c r="F15539" s="877" t="n">
        <f aca="false">IFERROR(E15539/100,"")</f>
        <v>0.0421</v>
      </c>
    </row>
    <row r="15540" customFormat="false" ht="13.8" hidden="false" customHeight="false" outlineLevel="0" collapsed="false">
      <c r="D15540" s="875" t="n">
        <v>23909</v>
      </c>
      <c r="E15540" s="880" t="n">
        <v>4.21</v>
      </c>
      <c r="F15540" s="877" t="n">
        <f aca="false">IFERROR(E15540/100,"")</f>
        <v>0.0421</v>
      </c>
    </row>
    <row r="15541" customFormat="false" ht="13.8" hidden="false" customHeight="false" outlineLevel="0" collapsed="false">
      <c r="D15541" s="875" t="n">
        <v>23908</v>
      </c>
      <c r="E15541" s="880" t="n">
        <v>4.21</v>
      </c>
      <c r="F15541" s="877" t="n">
        <f aca="false">IFERROR(E15541/100,"")</f>
        <v>0.0421</v>
      </c>
    </row>
    <row r="15542" customFormat="false" ht="13.8" hidden="false" customHeight="false" outlineLevel="0" collapsed="false">
      <c r="D15542" s="875" t="n">
        <v>23907</v>
      </c>
      <c r="E15542" s="880" t="n">
        <v>4.21</v>
      </c>
      <c r="F15542" s="877" t="n">
        <f aca="false">IFERROR(E15542/100,"")</f>
        <v>0.0421</v>
      </c>
    </row>
    <row r="15543" customFormat="false" ht="13.8" hidden="false" customHeight="false" outlineLevel="0" collapsed="false">
      <c r="D15543" s="875" t="n">
        <v>23904</v>
      </c>
      <c r="E15543" s="880" t="n">
        <v>4.23</v>
      </c>
      <c r="F15543" s="877" t="n">
        <f aca="false">IFERROR(E15543/100,"")</f>
        <v>0.0423</v>
      </c>
    </row>
    <row r="15544" customFormat="false" ht="13.8" hidden="false" customHeight="false" outlineLevel="0" collapsed="false">
      <c r="D15544" s="875" t="n">
        <v>23903</v>
      </c>
      <c r="E15544" s="880" t="n">
        <v>4.23</v>
      </c>
      <c r="F15544" s="877" t="n">
        <f aca="false">IFERROR(E15544/100,"")</f>
        <v>0.0423</v>
      </c>
    </row>
    <row r="15545" customFormat="false" ht="13.8" hidden="false" customHeight="false" outlineLevel="0" collapsed="false">
      <c r="D15545" s="875" t="n">
        <v>23902</v>
      </c>
      <c r="E15545" s="880" t="n">
        <v>4.23</v>
      </c>
      <c r="F15545" s="877" t="n">
        <f aca="false">IFERROR(E15545/100,"")</f>
        <v>0.0423</v>
      </c>
    </row>
    <row r="15546" customFormat="false" ht="13.8" hidden="false" customHeight="false" outlineLevel="0" collapsed="false">
      <c r="D15546" s="875" t="n">
        <v>23901</v>
      </c>
      <c r="E15546" s="880" t="n">
        <v>4.23</v>
      </c>
      <c r="F15546" s="877" t="n">
        <f aca="false">IFERROR(E15546/100,"")</f>
        <v>0.0423</v>
      </c>
    </row>
    <row r="15547" customFormat="false" ht="13.8" hidden="false" customHeight="false" outlineLevel="0" collapsed="false">
      <c r="D15547" s="875" t="n">
        <v>23900</v>
      </c>
      <c r="E15547" s="880" t="n">
        <v>4.23</v>
      </c>
      <c r="F15547" s="877" t="n">
        <f aca="false">IFERROR(E15547/100,"")</f>
        <v>0.0423</v>
      </c>
    </row>
    <row r="15548" customFormat="false" ht="13.8" hidden="false" customHeight="false" outlineLevel="0" collapsed="false">
      <c r="D15548" s="875" t="n">
        <v>23897</v>
      </c>
      <c r="E15548" s="880" t="n">
        <v>4.23</v>
      </c>
      <c r="F15548" s="877" t="n">
        <f aca="false">IFERROR(E15548/100,"")</f>
        <v>0.0423</v>
      </c>
    </row>
    <row r="15549" customFormat="false" ht="13.8" hidden="false" customHeight="false" outlineLevel="0" collapsed="false">
      <c r="D15549" s="875" t="n">
        <v>23896</v>
      </c>
      <c r="E15549" s="880" t="n">
        <v>4.23</v>
      </c>
      <c r="F15549" s="877" t="n">
        <f aca="false">IFERROR(E15549/100,"")</f>
        <v>0.0423</v>
      </c>
    </row>
    <row r="15550" customFormat="false" ht="13.8" hidden="false" customHeight="false" outlineLevel="0" collapsed="false">
      <c r="D15550" s="875" t="n">
        <v>23895</v>
      </c>
      <c r="E15550" s="880" t="n">
        <v>4.23</v>
      </c>
      <c r="F15550" s="877" t="n">
        <f aca="false">IFERROR(E15550/100,"")</f>
        <v>0.0423</v>
      </c>
    </row>
    <row r="15551" customFormat="false" ht="13.8" hidden="false" customHeight="false" outlineLevel="0" collapsed="false">
      <c r="D15551" s="875" t="n">
        <v>23894</v>
      </c>
      <c r="E15551" s="880" t="n">
        <v>4.23</v>
      </c>
      <c r="F15551" s="877" t="n">
        <f aca="false">IFERROR(E15551/100,"")</f>
        <v>0.0423</v>
      </c>
    </row>
    <row r="15552" customFormat="false" ht="13.8" hidden="false" customHeight="false" outlineLevel="0" collapsed="false">
      <c r="D15552" s="875" t="n">
        <v>23893</v>
      </c>
      <c r="E15552" s="867" t="e">
        <f aca="false">NA()</f>
        <v>#N/A</v>
      </c>
      <c r="F15552" s="877" t="str">
        <f aca="false">IFERROR(E15552/100,"")</f>
        <v/>
      </c>
    </row>
    <row r="15553" customFormat="false" ht="13.8" hidden="false" customHeight="false" outlineLevel="0" collapsed="false">
      <c r="D15553" s="875" t="n">
        <v>23890</v>
      </c>
      <c r="E15553" s="880" t="n">
        <v>4.23</v>
      </c>
      <c r="F15553" s="877" t="n">
        <f aca="false">IFERROR(E15553/100,"")</f>
        <v>0.0423</v>
      </c>
    </row>
    <row r="15554" customFormat="false" ht="13.8" hidden="false" customHeight="false" outlineLevel="0" collapsed="false">
      <c r="D15554" s="875" t="n">
        <v>23889</v>
      </c>
      <c r="E15554" s="880" t="n">
        <v>4.22</v>
      </c>
      <c r="F15554" s="877" t="n">
        <f aca="false">IFERROR(E15554/100,"")</f>
        <v>0.0422</v>
      </c>
    </row>
    <row r="15555" customFormat="false" ht="13.8" hidden="false" customHeight="false" outlineLevel="0" collapsed="false">
      <c r="D15555" s="875" t="n">
        <v>23888</v>
      </c>
      <c r="E15555" s="880" t="n">
        <v>4.22</v>
      </c>
      <c r="F15555" s="877" t="n">
        <f aca="false">IFERROR(E15555/100,"")</f>
        <v>0.0422</v>
      </c>
    </row>
    <row r="15556" customFormat="false" ht="13.8" hidden="false" customHeight="false" outlineLevel="0" collapsed="false">
      <c r="D15556" s="875" t="n">
        <v>23887</v>
      </c>
      <c r="E15556" s="880" t="n">
        <v>4.22</v>
      </c>
      <c r="F15556" s="877" t="n">
        <f aca="false">IFERROR(E15556/100,"")</f>
        <v>0.0422</v>
      </c>
    </row>
    <row r="15557" customFormat="false" ht="13.8" hidden="false" customHeight="false" outlineLevel="0" collapsed="false">
      <c r="D15557" s="875" t="n">
        <v>23886</v>
      </c>
      <c r="E15557" s="880" t="n">
        <v>4.22</v>
      </c>
      <c r="F15557" s="877" t="n">
        <f aca="false">IFERROR(E15557/100,"")</f>
        <v>0.0422</v>
      </c>
    </row>
    <row r="15558" customFormat="false" ht="13.8" hidden="false" customHeight="false" outlineLevel="0" collapsed="false">
      <c r="D15558" s="875" t="n">
        <v>23883</v>
      </c>
      <c r="E15558" s="880" t="n">
        <v>4.22</v>
      </c>
      <c r="F15558" s="877" t="n">
        <f aca="false">IFERROR(E15558/100,"")</f>
        <v>0.0422</v>
      </c>
    </row>
    <row r="15559" customFormat="false" ht="13.8" hidden="false" customHeight="false" outlineLevel="0" collapsed="false">
      <c r="D15559" s="875" t="n">
        <v>23882</v>
      </c>
      <c r="E15559" s="880" t="n">
        <v>4.22</v>
      </c>
      <c r="F15559" s="877" t="n">
        <f aca="false">IFERROR(E15559/100,"")</f>
        <v>0.0422</v>
      </c>
    </row>
    <row r="15560" customFormat="false" ht="13.8" hidden="false" customHeight="false" outlineLevel="0" collapsed="false">
      <c r="D15560" s="875" t="n">
        <v>23881</v>
      </c>
      <c r="E15560" s="880" t="n">
        <v>4.22</v>
      </c>
      <c r="F15560" s="877" t="n">
        <f aca="false">IFERROR(E15560/100,"")</f>
        <v>0.0422</v>
      </c>
    </row>
    <row r="15561" customFormat="false" ht="13.8" hidden="false" customHeight="false" outlineLevel="0" collapsed="false">
      <c r="D15561" s="875" t="n">
        <v>23880</v>
      </c>
      <c r="E15561" s="880" t="n">
        <v>4.22</v>
      </c>
      <c r="F15561" s="877" t="n">
        <f aca="false">IFERROR(E15561/100,"")</f>
        <v>0.0422</v>
      </c>
    </row>
    <row r="15562" customFormat="false" ht="13.8" hidden="false" customHeight="false" outlineLevel="0" collapsed="false">
      <c r="D15562" s="875" t="n">
        <v>23879</v>
      </c>
      <c r="E15562" s="880" t="n">
        <v>4.21</v>
      </c>
      <c r="F15562" s="877" t="n">
        <f aca="false">IFERROR(E15562/100,"")</f>
        <v>0.0421</v>
      </c>
    </row>
    <row r="15563" customFormat="false" ht="13.8" hidden="false" customHeight="false" outlineLevel="0" collapsed="false">
      <c r="D15563" s="875" t="n">
        <v>23876</v>
      </c>
      <c r="E15563" s="880" t="n">
        <v>4.21</v>
      </c>
      <c r="F15563" s="877" t="n">
        <f aca="false">IFERROR(E15563/100,"")</f>
        <v>0.0421</v>
      </c>
    </row>
    <row r="15564" customFormat="false" ht="13.8" hidden="false" customHeight="false" outlineLevel="0" collapsed="false">
      <c r="D15564" s="875" t="n">
        <v>23875</v>
      </c>
      <c r="E15564" s="880" t="n">
        <v>4.21</v>
      </c>
      <c r="F15564" s="877" t="n">
        <f aca="false">IFERROR(E15564/100,"")</f>
        <v>0.0421</v>
      </c>
    </row>
    <row r="15565" customFormat="false" ht="13.8" hidden="false" customHeight="false" outlineLevel="0" collapsed="false">
      <c r="D15565" s="875" t="n">
        <v>23874</v>
      </c>
      <c r="E15565" s="880" t="n">
        <v>4.2</v>
      </c>
      <c r="F15565" s="877" t="n">
        <f aca="false">IFERROR(E15565/100,"")</f>
        <v>0.042</v>
      </c>
    </row>
    <row r="15566" customFormat="false" ht="13.8" hidden="false" customHeight="false" outlineLevel="0" collapsed="false">
      <c r="D15566" s="875" t="n">
        <v>23873</v>
      </c>
      <c r="E15566" s="880" t="n">
        <v>4.2</v>
      </c>
      <c r="F15566" s="877" t="n">
        <f aca="false">IFERROR(E15566/100,"")</f>
        <v>0.042</v>
      </c>
    </row>
    <row r="15567" customFormat="false" ht="13.8" hidden="false" customHeight="false" outlineLevel="0" collapsed="false">
      <c r="D15567" s="875" t="n">
        <v>23872</v>
      </c>
      <c r="E15567" s="880" t="n">
        <v>4.2</v>
      </c>
      <c r="F15567" s="877" t="n">
        <f aca="false">IFERROR(E15567/100,"")</f>
        <v>0.042</v>
      </c>
    </row>
    <row r="15568" customFormat="false" ht="13.8" hidden="false" customHeight="false" outlineLevel="0" collapsed="false">
      <c r="D15568" s="875" t="n">
        <v>23869</v>
      </c>
      <c r="E15568" s="880" t="n">
        <v>4.2</v>
      </c>
      <c r="F15568" s="877" t="n">
        <f aca="false">IFERROR(E15568/100,"")</f>
        <v>0.042</v>
      </c>
    </row>
    <row r="15569" customFormat="false" ht="13.8" hidden="false" customHeight="false" outlineLevel="0" collapsed="false">
      <c r="D15569" s="875" t="n">
        <v>23868</v>
      </c>
      <c r="E15569" s="880" t="n">
        <v>4.2</v>
      </c>
      <c r="F15569" s="877" t="n">
        <f aca="false">IFERROR(E15569/100,"")</f>
        <v>0.042</v>
      </c>
    </row>
    <row r="15570" customFormat="false" ht="13.8" hidden="false" customHeight="false" outlineLevel="0" collapsed="false">
      <c r="D15570" s="875" t="n">
        <v>23867</v>
      </c>
      <c r="E15570" s="880" t="n">
        <v>4.2</v>
      </c>
      <c r="F15570" s="877" t="n">
        <f aca="false">IFERROR(E15570/100,"")</f>
        <v>0.042</v>
      </c>
    </row>
    <row r="15571" customFormat="false" ht="13.8" hidden="false" customHeight="false" outlineLevel="0" collapsed="false">
      <c r="D15571" s="875" t="n">
        <v>23866</v>
      </c>
      <c r="E15571" s="880" t="n">
        <v>4.2</v>
      </c>
      <c r="F15571" s="877" t="n">
        <f aca="false">IFERROR(E15571/100,"")</f>
        <v>0.042</v>
      </c>
    </row>
    <row r="15572" customFormat="false" ht="13.8" hidden="false" customHeight="false" outlineLevel="0" collapsed="false">
      <c r="D15572" s="875" t="n">
        <v>23865</v>
      </c>
      <c r="E15572" s="880" t="n">
        <v>4.21</v>
      </c>
      <c r="F15572" s="877" t="n">
        <f aca="false">IFERROR(E15572/100,"")</f>
        <v>0.0421</v>
      </c>
    </row>
    <row r="15573" customFormat="false" ht="13.8" hidden="false" customHeight="false" outlineLevel="0" collapsed="false">
      <c r="D15573" s="875" t="n">
        <v>23862</v>
      </c>
      <c r="E15573" s="880" t="n">
        <v>4.21</v>
      </c>
      <c r="F15573" s="877" t="n">
        <f aca="false">IFERROR(E15573/100,"")</f>
        <v>0.0421</v>
      </c>
    </row>
    <row r="15574" customFormat="false" ht="13.8" hidden="false" customHeight="false" outlineLevel="0" collapsed="false">
      <c r="D15574" s="875" t="n">
        <v>23861</v>
      </c>
      <c r="E15574" s="880" t="n">
        <v>4.21</v>
      </c>
      <c r="F15574" s="877" t="n">
        <f aca="false">IFERROR(E15574/100,"")</f>
        <v>0.0421</v>
      </c>
    </row>
    <row r="15575" customFormat="false" ht="13.8" hidden="false" customHeight="false" outlineLevel="0" collapsed="false">
      <c r="D15575" s="875" t="n">
        <v>23860</v>
      </c>
      <c r="E15575" s="880" t="n">
        <v>4.21</v>
      </c>
      <c r="F15575" s="877" t="n">
        <f aca="false">IFERROR(E15575/100,"")</f>
        <v>0.0421</v>
      </c>
    </row>
    <row r="15576" customFormat="false" ht="13.8" hidden="false" customHeight="false" outlineLevel="0" collapsed="false">
      <c r="D15576" s="875" t="n">
        <v>23859</v>
      </c>
      <c r="E15576" s="880" t="n">
        <v>4.21</v>
      </c>
      <c r="F15576" s="877" t="n">
        <f aca="false">IFERROR(E15576/100,"")</f>
        <v>0.0421</v>
      </c>
    </row>
    <row r="15577" customFormat="false" ht="13.8" hidden="false" customHeight="false" outlineLevel="0" collapsed="false">
      <c r="D15577" s="875" t="n">
        <v>23858</v>
      </c>
      <c r="E15577" s="880" t="n">
        <v>4.21</v>
      </c>
      <c r="F15577" s="877" t="n">
        <f aca="false">IFERROR(E15577/100,"")</f>
        <v>0.0421</v>
      </c>
    </row>
    <row r="15578" customFormat="false" ht="13.8" hidden="false" customHeight="false" outlineLevel="0" collapsed="false">
      <c r="D15578" s="875" t="n">
        <v>23855</v>
      </c>
      <c r="E15578" s="880" t="n">
        <v>4.21</v>
      </c>
      <c r="F15578" s="877" t="n">
        <f aca="false">IFERROR(E15578/100,"")</f>
        <v>0.0421</v>
      </c>
    </row>
    <row r="15579" customFormat="false" ht="13.8" hidden="false" customHeight="false" outlineLevel="0" collapsed="false">
      <c r="D15579" s="875" t="n">
        <v>23854</v>
      </c>
      <c r="E15579" s="880" t="n">
        <v>4.21</v>
      </c>
      <c r="F15579" s="877" t="n">
        <f aca="false">IFERROR(E15579/100,"")</f>
        <v>0.0421</v>
      </c>
    </row>
    <row r="15580" customFormat="false" ht="13.8" hidden="false" customHeight="false" outlineLevel="0" collapsed="false">
      <c r="D15580" s="875" t="n">
        <v>23853</v>
      </c>
      <c r="E15580" s="880" t="n">
        <v>4.21</v>
      </c>
      <c r="F15580" s="877" t="n">
        <f aca="false">IFERROR(E15580/100,"")</f>
        <v>0.0421</v>
      </c>
    </row>
    <row r="15581" customFormat="false" ht="13.8" hidden="false" customHeight="false" outlineLevel="0" collapsed="false">
      <c r="D15581" s="875" t="n">
        <v>23852</v>
      </c>
      <c r="E15581" s="880" t="n">
        <v>4.21</v>
      </c>
      <c r="F15581" s="877" t="n">
        <f aca="false">IFERROR(E15581/100,"")</f>
        <v>0.0421</v>
      </c>
    </row>
    <row r="15582" customFormat="false" ht="13.8" hidden="false" customHeight="false" outlineLevel="0" collapsed="false">
      <c r="D15582" s="875" t="n">
        <v>23851</v>
      </c>
      <c r="E15582" s="880" t="n">
        <v>4.21</v>
      </c>
      <c r="F15582" s="877" t="n">
        <f aca="false">IFERROR(E15582/100,"")</f>
        <v>0.0421</v>
      </c>
    </row>
    <row r="15583" customFormat="false" ht="13.8" hidden="false" customHeight="false" outlineLevel="0" collapsed="false">
      <c r="D15583" s="875" t="n">
        <v>23848</v>
      </c>
      <c r="E15583" s="867" t="e">
        <f aca="false">NA()</f>
        <v>#N/A</v>
      </c>
      <c r="F15583" s="877" t="str">
        <f aca="false">IFERROR(E15583/100,"")</f>
        <v/>
      </c>
    </row>
    <row r="15584" customFormat="false" ht="13.8" hidden="false" customHeight="false" outlineLevel="0" collapsed="false">
      <c r="D15584" s="875" t="n">
        <v>23847</v>
      </c>
      <c r="E15584" s="880" t="n">
        <v>4.2</v>
      </c>
      <c r="F15584" s="877" t="n">
        <f aca="false">IFERROR(E15584/100,"")</f>
        <v>0.042</v>
      </c>
    </row>
    <row r="15585" customFormat="false" ht="13.8" hidden="false" customHeight="false" outlineLevel="0" collapsed="false">
      <c r="D15585" s="875" t="n">
        <v>23846</v>
      </c>
      <c r="E15585" s="880" t="n">
        <v>4.19</v>
      </c>
      <c r="F15585" s="877" t="n">
        <f aca="false">IFERROR(E15585/100,"")</f>
        <v>0.0419</v>
      </c>
    </row>
    <row r="15586" customFormat="false" ht="13.8" hidden="false" customHeight="false" outlineLevel="0" collapsed="false">
      <c r="D15586" s="875" t="n">
        <v>23845</v>
      </c>
      <c r="E15586" s="880" t="n">
        <v>4.2</v>
      </c>
      <c r="F15586" s="877" t="n">
        <f aca="false">IFERROR(E15586/100,"")</f>
        <v>0.042</v>
      </c>
    </row>
    <row r="15587" customFormat="false" ht="13.8" hidden="false" customHeight="false" outlineLevel="0" collapsed="false">
      <c r="D15587" s="875" t="n">
        <v>23844</v>
      </c>
      <c r="E15587" s="880" t="n">
        <v>4.2</v>
      </c>
      <c r="F15587" s="877" t="n">
        <f aca="false">IFERROR(E15587/100,"")</f>
        <v>0.042</v>
      </c>
    </row>
    <row r="15588" customFormat="false" ht="13.8" hidden="false" customHeight="false" outlineLevel="0" collapsed="false">
      <c r="D15588" s="875" t="n">
        <v>23841</v>
      </c>
      <c r="E15588" s="880" t="n">
        <v>4.2</v>
      </c>
      <c r="F15588" s="877" t="n">
        <f aca="false">IFERROR(E15588/100,"")</f>
        <v>0.042</v>
      </c>
    </row>
    <row r="15589" customFormat="false" ht="13.8" hidden="false" customHeight="false" outlineLevel="0" collapsed="false">
      <c r="D15589" s="875" t="n">
        <v>23840</v>
      </c>
      <c r="E15589" s="880" t="n">
        <v>4.19</v>
      </c>
      <c r="F15589" s="877" t="n">
        <f aca="false">IFERROR(E15589/100,"")</f>
        <v>0.0419</v>
      </c>
    </row>
    <row r="15590" customFormat="false" ht="13.8" hidden="false" customHeight="false" outlineLevel="0" collapsed="false">
      <c r="D15590" s="875" t="n">
        <v>23839</v>
      </c>
      <c r="E15590" s="880" t="n">
        <v>4.2</v>
      </c>
      <c r="F15590" s="877" t="n">
        <f aca="false">IFERROR(E15590/100,"")</f>
        <v>0.042</v>
      </c>
    </row>
    <row r="15591" customFormat="false" ht="13.8" hidden="false" customHeight="false" outlineLevel="0" collapsed="false">
      <c r="D15591" s="875" t="n">
        <v>23838</v>
      </c>
      <c r="E15591" s="880" t="n">
        <v>4.2</v>
      </c>
      <c r="F15591" s="877" t="n">
        <f aca="false">IFERROR(E15591/100,"")</f>
        <v>0.042</v>
      </c>
    </row>
    <row r="15592" customFormat="false" ht="13.8" hidden="false" customHeight="false" outlineLevel="0" collapsed="false">
      <c r="D15592" s="875" t="n">
        <v>23837</v>
      </c>
      <c r="E15592" s="880" t="n">
        <v>4.2</v>
      </c>
      <c r="F15592" s="877" t="n">
        <f aca="false">IFERROR(E15592/100,"")</f>
        <v>0.042</v>
      </c>
    </row>
    <row r="15593" customFormat="false" ht="13.8" hidden="false" customHeight="false" outlineLevel="0" collapsed="false">
      <c r="D15593" s="875" t="n">
        <v>23834</v>
      </c>
      <c r="E15593" s="880" t="n">
        <v>4.2</v>
      </c>
      <c r="F15593" s="877" t="n">
        <f aca="false">IFERROR(E15593/100,"")</f>
        <v>0.042</v>
      </c>
    </row>
    <row r="15594" customFormat="false" ht="13.8" hidden="false" customHeight="false" outlineLevel="0" collapsed="false">
      <c r="D15594" s="875" t="n">
        <v>23833</v>
      </c>
      <c r="E15594" s="880" t="n">
        <v>4.2</v>
      </c>
      <c r="F15594" s="877" t="n">
        <f aca="false">IFERROR(E15594/100,"")</f>
        <v>0.042</v>
      </c>
    </row>
    <row r="15595" customFormat="false" ht="13.8" hidden="false" customHeight="false" outlineLevel="0" collapsed="false">
      <c r="D15595" s="875" t="n">
        <v>23832</v>
      </c>
      <c r="E15595" s="880" t="n">
        <v>4.2</v>
      </c>
      <c r="F15595" s="877" t="n">
        <f aca="false">IFERROR(E15595/100,"")</f>
        <v>0.042</v>
      </c>
    </row>
    <row r="15596" customFormat="false" ht="13.8" hidden="false" customHeight="false" outlineLevel="0" collapsed="false">
      <c r="D15596" s="875" t="n">
        <v>23831</v>
      </c>
      <c r="E15596" s="880" t="n">
        <v>4.2</v>
      </c>
      <c r="F15596" s="877" t="n">
        <f aca="false">IFERROR(E15596/100,"")</f>
        <v>0.042</v>
      </c>
    </row>
    <row r="15597" customFormat="false" ht="13.8" hidden="false" customHeight="false" outlineLevel="0" collapsed="false">
      <c r="D15597" s="875" t="n">
        <v>23830</v>
      </c>
      <c r="E15597" s="880" t="n">
        <v>4.2</v>
      </c>
      <c r="F15597" s="877" t="n">
        <f aca="false">IFERROR(E15597/100,"")</f>
        <v>0.042</v>
      </c>
    </row>
    <row r="15598" customFormat="false" ht="13.8" hidden="false" customHeight="false" outlineLevel="0" collapsed="false">
      <c r="D15598" s="875" t="n">
        <v>23827</v>
      </c>
      <c r="E15598" s="880" t="n">
        <v>4.2</v>
      </c>
      <c r="F15598" s="877" t="n">
        <f aca="false">IFERROR(E15598/100,"")</f>
        <v>0.042</v>
      </c>
    </row>
    <row r="15599" customFormat="false" ht="13.8" hidden="false" customHeight="false" outlineLevel="0" collapsed="false">
      <c r="D15599" s="875" t="n">
        <v>23826</v>
      </c>
      <c r="E15599" s="880" t="n">
        <v>4.19</v>
      </c>
      <c r="F15599" s="877" t="n">
        <f aca="false">IFERROR(E15599/100,"")</f>
        <v>0.0419</v>
      </c>
    </row>
    <row r="15600" customFormat="false" ht="13.8" hidden="false" customHeight="false" outlineLevel="0" collapsed="false">
      <c r="D15600" s="875" t="n">
        <v>23825</v>
      </c>
      <c r="E15600" s="880" t="n">
        <v>4.18</v>
      </c>
      <c r="F15600" s="877" t="n">
        <f aca="false">IFERROR(E15600/100,"")</f>
        <v>0.0418</v>
      </c>
    </row>
    <row r="15601" customFormat="false" ht="13.8" hidden="false" customHeight="false" outlineLevel="0" collapsed="false">
      <c r="D15601" s="875" t="n">
        <v>23824</v>
      </c>
      <c r="E15601" s="880" t="n">
        <v>4.19</v>
      </c>
      <c r="F15601" s="877" t="n">
        <f aca="false">IFERROR(E15601/100,"")</f>
        <v>0.0419</v>
      </c>
    </row>
    <row r="15602" customFormat="false" ht="13.8" hidden="false" customHeight="false" outlineLevel="0" collapsed="false">
      <c r="D15602" s="875" t="n">
        <v>23823</v>
      </c>
      <c r="E15602" s="880" t="n">
        <v>4.19</v>
      </c>
      <c r="F15602" s="877" t="n">
        <f aca="false">IFERROR(E15602/100,"")</f>
        <v>0.0419</v>
      </c>
    </row>
    <row r="15603" customFormat="false" ht="13.8" hidden="false" customHeight="false" outlineLevel="0" collapsed="false">
      <c r="D15603" s="875" t="n">
        <v>23820</v>
      </c>
      <c r="E15603" s="880" t="n">
        <v>4.2</v>
      </c>
      <c r="F15603" s="877" t="n">
        <f aca="false">IFERROR(E15603/100,"")</f>
        <v>0.042</v>
      </c>
    </row>
    <row r="15604" customFormat="false" ht="13.8" hidden="false" customHeight="false" outlineLevel="0" collapsed="false">
      <c r="D15604" s="875" t="n">
        <v>23819</v>
      </c>
      <c r="E15604" s="880" t="n">
        <v>4.2</v>
      </c>
      <c r="F15604" s="877" t="n">
        <f aca="false">IFERROR(E15604/100,"")</f>
        <v>0.042</v>
      </c>
    </row>
    <row r="15605" customFormat="false" ht="13.8" hidden="false" customHeight="false" outlineLevel="0" collapsed="false">
      <c r="D15605" s="875" t="n">
        <v>23818</v>
      </c>
      <c r="E15605" s="880" t="n">
        <v>4.2</v>
      </c>
      <c r="F15605" s="877" t="n">
        <f aca="false">IFERROR(E15605/100,"")</f>
        <v>0.042</v>
      </c>
    </row>
    <row r="15606" customFormat="false" ht="13.8" hidden="false" customHeight="false" outlineLevel="0" collapsed="false">
      <c r="D15606" s="875" t="n">
        <v>23817</v>
      </c>
      <c r="E15606" s="880" t="n">
        <v>4.21</v>
      </c>
      <c r="F15606" s="877" t="n">
        <f aca="false">IFERROR(E15606/100,"")</f>
        <v>0.0421</v>
      </c>
    </row>
    <row r="15607" customFormat="false" ht="13.8" hidden="false" customHeight="false" outlineLevel="0" collapsed="false">
      <c r="D15607" s="875" t="n">
        <v>23816</v>
      </c>
      <c r="E15607" s="880" t="n">
        <v>4.21</v>
      </c>
      <c r="F15607" s="877" t="n">
        <f aca="false">IFERROR(E15607/100,"")</f>
        <v>0.0421</v>
      </c>
    </row>
    <row r="15608" customFormat="false" ht="13.8" hidden="false" customHeight="false" outlineLevel="0" collapsed="false">
      <c r="D15608" s="875" t="n">
        <v>23813</v>
      </c>
      <c r="E15608" s="880" t="n">
        <v>4.22</v>
      </c>
      <c r="F15608" s="877" t="n">
        <f aca="false">IFERROR(E15608/100,"")</f>
        <v>0.0422</v>
      </c>
    </row>
    <row r="15609" customFormat="false" ht="13.8" hidden="false" customHeight="false" outlineLevel="0" collapsed="false">
      <c r="D15609" s="875" t="n">
        <v>23812</v>
      </c>
      <c r="E15609" s="880" t="n">
        <v>4.22</v>
      </c>
      <c r="F15609" s="877" t="n">
        <f aca="false">IFERROR(E15609/100,"")</f>
        <v>0.0422</v>
      </c>
    </row>
    <row r="15610" customFormat="false" ht="13.8" hidden="false" customHeight="false" outlineLevel="0" collapsed="false">
      <c r="D15610" s="875" t="n">
        <v>23811</v>
      </c>
      <c r="E15610" s="880" t="n">
        <v>4.23</v>
      </c>
      <c r="F15610" s="877" t="n">
        <f aca="false">IFERROR(E15610/100,"")</f>
        <v>0.0423</v>
      </c>
    </row>
    <row r="15611" customFormat="false" ht="13.8" hidden="false" customHeight="false" outlineLevel="0" collapsed="false">
      <c r="D15611" s="875" t="n">
        <v>23810</v>
      </c>
      <c r="E15611" s="880" t="n">
        <v>4.23</v>
      </c>
      <c r="F15611" s="877" t="n">
        <f aca="false">IFERROR(E15611/100,"")</f>
        <v>0.0423</v>
      </c>
    </row>
    <row r="15612" customFormat="false" ht="13.8" hidden="false" customHeight="false" outlineLevel="0" collapsed="false">
      <c r="D15612" s="875" t="n">
        <v>23809</v>
      </c>
      <c r="E15612" s="880" t="n">
        <v>4.23</v>
      </c>
      <c r="F15612" s="877" t="n">
        <f aca="false">IFERROR(E15612/100,"")</f>
        <v>0.0423</v>
      </c>
    </row>
    <row r="15613" customFormat="false" ht="13.8" hidden="false" customHeight="false" outlineLevel="0" collapsed="false">
      <c r="D15613" s="875" t="n">
        <v>23806</v>
      </c>
      <c r="E15613" s="880" t="n">
        <v>4.23</v>
      </c>
      <c r="F15613" s="877" t="n">
        <f aca="false">IFERROR(E15613/100,"")</f>
        <v>0.0423</v>
      </c>
    </row>
    <row r="15614" customFormat="false" ht="13.8" hidden="false" customHeight="false" outlineLevel="0" collapsed="false">
      <c r="D15614" s="875" t="n">
        <v>23805</v>
      </c>
      <c r="E15614" s="880" t="n">
        <v>4.22</v>
      </c>
      <c r="F15614" s="877" t="n">
        <f aca="false">IFERROR(E15614/100,"")</f>
        <v>0.0422</v>
      </c>
    </row>
    <row r="15615" customFormat="false" ht="13.8" hidden="false" customHeight="false" outlineLevel="0" collapsed="false">
      <c r="D15615" s="875" t="n">
        <v>23804</v>
      </c>
      <c r="E15615" s="880" t="n">
        <v>4.23</v>
      </c>
      <c r="F15615" s="877" t="n">
        <f aca="false">IFERROR(E15615/100,"")</f>
        <v>0.0423</v>
      </c>
    </row>
    <row r="15616" customFormat="false" ht="13.8" hidden="false" customHeight="false" outlineLevel="0" collapsed="false">
      <c r="D15616" s="875" t="n">
        <v>23803</v>
      </c>
      <c r="E15616" s="880" t="n">
        <v>4.24</v>
      </c>
      <c r="F15616" s="877" t="n">
        <f aca="false">IFERROR(E15616/100,"")</f>
        <v>0.0424</v>
      </c>
    </row>
    <row r="15617" customFormat="false" ht="13.8" hidden="false" customHeight="false" outlineLevel="0" collapsed="false">
      <c r="D15617" s="875" t="n">
        <v>23802</v>
      </c>
      <c r="E15617" s="880" t="n">
        <v>4.22</v>
      </c>
      <c r="F15617" s="877" t="n">
        <f aca="false">IFERROR(E15617/100,"")</f>
        <v>0.0422</v>
      </c>
    </row>
    <row r="15618" customFormat="false" ht="13.8" hidden="false" customHeight="false" outlineLevel="0" collapsed="false">
      <c r="D15618" s="875" t="n">
        <v>23799</v>
      </c>
      <c r="E15618" s="880" t="n">
        <v>4.22</v>
      </c>
      <c r="F15618" s="877" t="n">
        <f aca="false">IFERROR(E15618/100,"")</f>
        <v>0.0422</v>
      </c>
    </row>
    <row r="15619" customFormat="false" ht="13.8" hidden="false" customHeight="false" outlineLevel="0" collapsed="false">
      <c r="D15619" s="875" t="n">
        <v>23798</v>
      </c>
      <c r="E15619" s="880" t="n">
        <v>4.21</v>
      </c>
      <c r="F15619" s="877" t="n">
        <f aca="false">IFERROR(E15619/100,"")</f>
        <v>0.0421</v>
      </c>
    </row>
    <row r="15620" customFormat="false" ht="13.8" hidden="false" customHeight="false" outlineLevel="0" collapsed="false">
      <c r="D15620" s="875" t="n">
        <v>23797</v>
      </c>
      <c r="E15620" s="880" t="n">
        <v>4.22</v>
      </c>
      <c r="F15620" s="877" t="n">
        <f aca="false">IFERROR(E15620/100,"")</f>
        <v>0.0422</v>
      </c>
    </row>
    <row r="15621" customFormat="false" ht="13.8" hidden="false" customHeight="false" outlineLevel="0" collapsed="false">
      <c r="D15621" s="875" t="n">
        <v>23796</v>
      </c>
      <c r="E15621" s="880" t="n">
        <v>4.21</v>
      </c>
      <c r="F15621" s="877" t="n">
        <f aca="false">IFERROR(E15621/100,"")</f>
        <v>0.0421</v>
      </c>
    </row>
    <row r="15622" customFormat="false" ht="13.8" hidden="false" customHeight="false" outlineLevel="0" collapsed="false">
      <c r="D15622" s="875" t="n">
        <v>23795</v>
      </c>
      <c r="E15622" s="867" t="e">
        <f aca="false">NA()</f>
        <v>#N/A</v>
      </c>
      <c r="F15622" s="877" t="str">
        <f aca="false">IFERROR(E15622/100,"")</f>
        <v/>
      </c>
    </row>
    <row r="15623" customFormat="false" ht="13.8" hidden="false" customHeight="false" outlineLevel="0" collapsed="false">
      <c r="D15623" s="875" t="n">
        <v>23792</v>
      </c>
      <c r="E15623" s="880" t="n">
        <v>4.22</v>
      </c>
      <c r="F15623" s="877" t="n">
        <f aca="false">IFERROR(E15623/100,"")</f>
        <v>0.0422</v>
      </c>
    </row>
    <row r="15624" customFormat="false" ht="13.8" hidden="false" customHeight="false" outlineLevel="0" collapsed="false">
      <c r="D15624" s="875" t="n">
        <v>23791</v>
      </c>
      <c r="E15624" s="880" t="n">
        <v>4.21</v>
      </c>
      <c r="F15624" s="877" t="n">
        <f aca="false">IFERROR(E15624/100,"")</f>
        <v>0.0421</v>
      </c>
    </row>
    <row r="15625" customFormat="false" ht="13.8" hidden="false" customHeight="false" outlineLevel="0" collapsed="false">
      <c r="D15625" s="875" t="n">
        <v>23790</v>
      </c>
      <c r="E15625" s="880" t="n">
        <v>4.21</v>
      </c>
      <c r="F15625" s="877" t="n">
        <f aca="false">IFERROR(E15625/100,"")</f>
        <v>0.0421</v>
      </c>
    </row>
    <row r="15626" customFormat="false" ht="13.8" hidden="false" customHeight="false" outlineLevel="0" collapsed="false">
      <c r="D15626" s="875" t="n">
        <v>23789</v>
      </c>
      <c r="E15626" s="880" t="n">
        <v>4.21</v>
      </c>
      <c r="F15626" s="877" t="n">
        <f aca="false">IFERROR(E15626/100,"")</f>
        <v>0.0421</v>
      </c>
    </row>
    <row r="15627" customFormat="false" ht="13.8" hidden="false" customHeight="false" outlineLevel="0" collapsed="false">
      <c r="D15627" s="875" t="n">
        <v>23788</v>
      </c>
      <c r="E15627" s="880" t="n">
        <v>4.22</v>
      </c>
      <c r="F15627" s="877" t="n">
        <f aca="false">IFERROR(E15627/100,"")</f>
        <v>0.0422</v>
      </c>
    </row>
    <row r="15628" customFormat="false" ht="13.8" hidden="false" customHeight="false" outlineLevel="0" collapsed="false">
      <c r="D15628" s="875" t="n">
        <v>23785</v>
      </c>
      <c r="E15628" s="867" t="e">
        <f aca="false">NA()</f>
        <v>#N/A</v>
      </c>
      <c r="F15628" s="877" t="str">
        <f aca="false">IFERROR(E15628/100,"")</f>
        <v/>
      </c>
    </row>
    <row r="15629" customFormat="false" ht="13.8" hidden="false" customHeight="false" outlineLevel="0" collapsed="false">
      <c r="D15629" s="875" t="n">
        <v>23784</v>
      </c>
      <c r="E15629" s="880" t="n">
        <v>4.21</v>
      </c>
      <c r="F15629" s="877" t="n">
        <f aca="false">IFERROR(E15629/100,"")</f>
        <v>0.0421</v>
      </c>
    </row>
    <row r="15630" customFormat="false" ht="13.8" hidden="false" customHeight="false" outlineLevel="0" collapsed="false">
      <c r="D15630" s="875" t="n">
        <v>23783</v>
      </c>
      <c r="E15630" s="880" t="n">
        <v>4.21</v>
      </c>
      <c r="F15630" s="877" t="n">
        <f aca="false">IFERROR(E15630/100,"")</f>
        <v>0.0421</v>
      </c>
    </row>
    <row r="15631" customFormat="false" ht="13.8" hidden="false" customHeight="false" outlineLevel="0" collapsed="false">
      <c r="D15631" s="875" t="n">
        <v>23782</v>
      </c>
      <c r="E15631" s="880" t="n">
        <v>4.21</v>
      </c>
      <c r="F15631" s="877" t="n">
        <f aca="false">IFERROR(E15631/100,"")</f>
        <v>0.0421</v>
      </c>
    </row>
    <row r="15632" customFormat="false" ht="13.8" hidden="false" customHeight="false" outlineLevel="0" collapsed="false">
      <c r="D15632" s="875" t="n">
        <v>23781</v>
      </c>
      <c r="E15632" s="880" t="n">
        <v>4.21</v>
      </c>
      <c r="F15632" s="877" t="n">
        <f aca="false">IFERROR(E15632/100,"")</f>
        <v>0.0421</v>
      </c>
    </row>
    <row r="15633" customFormat="false" ht="13.8" hidden="false" customHeight="false" outlineLevel="0" collapsed="false">
      <c r="D15633" s="875" t="n">
        <v>23778</v>
      </c>
      <c r="E15633" s="880" t="n">
        <v>4.22</v>
      </c>
      <c r="F15633" s="877" t="n">
        <f aca="false">IFERROR(E15633/100,"")</f>
        <v>0.0422</v>
      </c>
    </row>
    <row r="15634" customFormat="false" ht="13.8" hidden="false" customHeight="false" outlineLevel="0" collapsed="false">
      <c r="D15634" s="875" t="n">
        <v>23777</v>
      </c>
      <c r="E15634" s="880" t="n">
        <v>4.21</v>
      </c>
      <c r="F15634" s="877" t="n">
        <f aca="false">IFERROR(E15634/100,"")</f>
        <v>0.0421</v>
      </c>
    </row>
    <row r="15635" customFormat="false" ht="13.8" hidden="false" customHeight="false" outlineLevel="0" collapsed="false">
      <c r="D15635" s="875" t="n">
        <v>23776</v>
      </c>
      <c r="E15635" s="880" t="n">
        <v>4.2</v>
      </c>
      <c r="F15635" s="877" t="n">
        <f aca="false">IFERROR(E15635/100,"")</f>
        <v>0.042</v>
      </c>
    </row>
    <row r="15636" customFormat="false" ht="13.8" hidden="false" customHeight="false" outlineLevel="0" collapsed="false">
      <c r="D15636" s="875" t="n">
        <v>23775</v>
      </c>
      <c r="E15636" s="880" t="n">
        <v>4.2</v>
      </c>
      <c r="F15636" s="877" t="n">
        <f aca="false">IFERROR(E15636/100,"")</f>
        <v>0.042</v>
      </c>
    </row>
    <row r="15637" customFormat="false" ht="13.8" hidden="false" customHeight="false" outlineLevel="0" collapsed="false">
      <c r="D15637" s="875" t="n">
        <v>23774</v>
      </c>
      <c r="E15637" s="880" t="n">
        <v>4.2</v>
      </c>
      <c r="F15637" s="877" t="n">
        <f aca="false">IFERROR(E15637/100,"")</f>
        <v>0.042</v>
      </c>
    </row>
    <row r="15638" customFormat="false" ht="13.8" hidden="false" customHeight="false" outlineLevel="0" collapsed="false">
      <c r="D15638" s="875" t="n">
        <v>23771</v>
      </c>
      <c r="E15638" s="880" t="n">
        <v>4.19</v>
      </c>
      <c r="F15638" s="877" t="n">
        <f aca="false">IFERROR(E15638/100,"")</f>
        <v>0.0419</v>
      </c>
    </row>
    <row r="15639" customFormat="false" ht="13.8" hidden="false" customHeight="false" outlineLevel="0" collapsed="false">
      <c r="D15639" s="875" t="n">
        <v>23770</v>
      </c>
      <c r="E15639" s="880" t="n">
        <v>4.19</v>
      </c>
      <c r="F15639" s="877" t="n">
        <f aca="false">IFERROR(E15639/100,"")</f>
        <v>0.0419</v>
      </c>
    </row>
    <row r="15640" customFormat="false" ht="13.8" hidden="false" customHeight="false" outlineLevel="0" collapsed="false">
      <c r="D15640" s="875" t="n">
        <v>23769</v>
      </c>
      <c r="E15640" s="880" t="n">
        <v>4.19</v>
      </c>
      <c r="F15640" s="877" t="n">
        <f aca="false">IFERROR(E15640/100,"")</f>
        <v>0.0419</v>
      </c>
    </row>
    <row r="15641" customFormat="false" ht="13.8" hidden="false" customHeight="false" outlineLevel="0" collapsed="false">
      <c r="D15641" s="875" t="n">
        <v>23768</v>
      </c>
      <c r="E15641" s="880" t="n">
        <v>4.19</v>
      </c>
      <c r="F15641" s="877" t="n">
        <f aca="false">IFERROR(E15641/100,"")</f>
        <v>0.0419</v>
      </c>
    </row>
    <row r="15642" customFormat="false" ht="13.8" hidden="false" customHeight="false" outlineLevel="0" collapsed="false">
      <c r="D15642" s="875" t="n">
        <v>23767</v>
      </c>
      <c r="E15642" s="880" t="n">
        <v>4.18</v>
      </c>
      <c r="F15642" s="877" t="n">
        <f aca="false">IFERROR(E15642/100,"")</f>
        <v>0.0418</v>
      </c>
    </row>
    <row r="15643" customFormat="false" ht="13.8" hidden="false" customHeight="false" outlineLevel="0" collapsed="false">
      <c r="D15643" s="875" t="n">
        <v>23764</v>
      </c>
      <c r="E15643" s="880" t="n">
        <v>4.17</v>
      </c>
      <c r="F15643" s="877" t="n">
        <f aca="false">IFERROR(E15643/100,"")</f>
        <v>0.0417</v>
      </c>
    </row>
    <row r="15644" customFormat="false" ht="13.8" hidden="false" customHeight="false" outlineLevel="0" collapsed="false">
      <c r="D15644" s="875" t="n">
        <v>23763</v>
      </c>
      <c r="E15644" s="880" t="n">
        <v>4.17</v>
      </c>
      <c r="F15644" s="877" t="n">
        <f aca="false">IFERROR(E15644/100,"")</f>
        <v>0.0417</v>
      </c>
    </row>
    <row r="15645" customFormat="false" ht="13.8" hidden="false" customHeight="false" outlineLevel="0" collapsed="false">
      <c r="D15645" s="875" t="n">
        <v>23762</v>
      </c>
      <c r="E15645" s="880" t="n">
        <v>4.18</v>
      </c>
      <c r="F15645" s="877" t="n">
        <f aca="false">IFERROR(E15645/100,"")</f>
        <v>0.0418</v>
      </c>
    </row>
    <row r="15646" customFormat="false" ht="13.8" hidden="false" customHeight="false" outlineLevel="0" collapsed="false">
      <c r="D15646" s="875" t="n">
        <v>23761</v>
      </c>
      <c r="E15646" s="880" t="n">
        <v>4.18</v>
      </c>
      <c r="F15646" s="877" t="n">
        <f aca="false">IFERROR(E15646/100,"")</f>
        <v>0.0418</v>
      </c>
    </row>
    <row r="15647" customFormat="false" ht="13.8" hidden="false" customHeight="false" outlineLevel="0" collapsed="false">
      <c r="D15647" s="875" t="n">
        <v>23760</v>
      </c>
      <c r="E15647" s="880" t="n">
        <v>4.19</v>
      </c>
      <c r="F15647" s="877" t="n">
        <f aca="false">IFERROR(E15647/100,"")</f>
        <v>0.0419</v>
      </c>
    </row>
    <row r="15648" customFormat="false" ht="13.8" hidden="false" customHeight="false" outlineLevel="0" collapsed="false">
      <c r="D15648" s="875" t="n">
        <v>23757</v>
      </c>
      <c r="E15648" s="880" t="n">
        <v>4.19</v>
      </c>
      <c r="F15648" s="877" t="n">
        <f aca="false">IFERROR(E15648/100,"")</f>
        <v>0.0419</v>
      </c>
    </row>
    <row r="15649" customFormat="false" ht="13.8" hidden="false" customHeight="false" outlineLevel="0" collapsed="false">
      <c r="D15649" s="875" t="n">
        <v>23756</v>
      </c>
      <c r="E15649" s="880" t="n">
        <v>4.19</v>
      </c>
      <c r="F15649" s="877" t="n">
        <f aca="false">IFERROR(E15649/100,"")</f>
        <v>0.0419</v>
      </c>
    </row>
    <row r="15650" customFormat="false" ht="13.8" hidden="false" customHeight="false" outlineLevel="0" collapsed="false">
      <c r="D15650" s="875" t="n">
        <v>23755</v>
      </c>
      <c r="E15650" s="880" t="n">
        <v>4.19</v>
      </c>
      <c r="F15650" s="877" t="n">
        <f aca="false">IFERROR(E15650/100,"")</f>
        <v>0.0419</v>
      </c>
    </row>
    <row r="15651" customFormat="false" ht="13.8" hidden="false" customHeight="false" outlineLevel="0" collapsed="false">
      <c r="D15651" s="875" t="n">
        <v>23754</v>
      </c>
      <c r="E15651" s="880" t="n">
        <v>4.19</v>
      </c>
      <c r="F15651" s="877" t="n">
        <f aca="false">IFERROR(E15651/100,"")</f>
        <v>0.0419</v>
      </c>
    </row>
    <row r="15652" customFormat="false" ht="13.8" hidden="false" customHeight="false" outlineLevel="0" collapsed="false">
      <c r="D15652" s="875" t="n">
        <v>23753</v>
      </c>
      <c r="E15652" s="880" t="n">
        <v>4.2</v>
      </c>
      <c r="F15652" s="877" t="n">
        <f aca="false">IFERROR(E15652/100,"")</f>
        <v>0.042</v>
      </c>
    </row>
    <row r="15653" customFormat="false" ht="13.8" hidden="false" customHeight="false" outlineLevel="0" collapsed="false">
      <c r="D15653" s="875" t="n">
        <v>23750</v>
      </c>
      <c r="E15653" s="880" t="n">
        <v>4.2</v>
      </c>
      <c r="F15653" s="877" t="n">
        <f aca="false">IFERROR(E15653/100,"")</f>
        <v>0.042</v>
      </c>
    </row>
    <row r="15654" customFormat="false" ht="13.8" hidden="false" customHeight="false" outlineLevel="0" collapsed="false">
      <c r="D15654" s="875" t="n">
        <v>23749</v>
      </c>
      <c r="E15654" s="880" t="n">
        <v>4.2</v>
      </c>
      <c r="F15654" s="877" t="n">
        <f aca="false">IFERROR(E15654/100,"")</f>
        <v>0.042</v>
      </c>
    </row>
    <row r="15655" customFormat="false" ht="13.8" hidden="false" customHeight="false" outlineLevel="0" collapsed="false">
      <c r="D15655" s="875" t="n">
        <v>23748</v>
      </c>
      <c r="E15655" s="880" t="n">
        <v>4.2</v>
      </c>
      <c r="F15655" s="877" t="n">
        <f aca="false">IFERROR(E15655/100,"")</f>
        <v>0.042</v>
      </c>
    </row>
    <row r="15656" customFormat="false" ht="13.8" hidden="false" customHeight="false" outlineLevel="0" collapsed="false">
      <c r="D15656" s="875" t="n">
        <v>23747</v>
      </c>
      <c r="E15656" s="880" t="n">
        <v>4.2</v>
      </c>
      <c r="F15656" s="877" t="n">
        <f aca="false">IFERROR(E15656/100,"")</f>
        <v>0.042</v>
      </c>
    </row>
    <row r="15657" customFormat="false" ht="13.8" hidden="false" customHeight="false" outlineLevel="0" collapsed="false">
      <c r="D15657" s="875" t="n">
        <v>23746</v>
      </c>
      <c r="E15657" s="880" t="n">
        <v>4.2</v>
      </c>
      <c r="F15657" s="877" t="n">
        <f aca="false">IFERROR(E15657/100,"")</f>
        <v>0.042</v>
      </c>
    </row>
    <row r="15658" customFormat="false" ht="13.8" hidden="false" customHeight="false" outlineLevel="0" collapsed="false">
      <c r="D15658" s="875" t="n">
        <v>23743</v>
      </c>
      <c r="E15658" s="867" t="e">
        <f aca="false">NA()</f>
        <v>#N/A</v>
      </c>
      <c r="F15658" s="877" t="str">
        <f aca="false">IFERROR(E15658/100,"")</f>
        <v/>
      </c>
    </row>
    <row r="15659" customFormat="false" ht="13.8" hidden="false" customHeight="false" outlineLevel="0" collapsed="false">
      <c r="D15659" s="875" t="n">
        <v>23742</v>
      </c>
      <c r="E15659" s="880" t="n">
        <v>4.21</v>
      </c>
      <c r="F15659" s="877" t="n">
        <f aca="false">IFERROR(E15659/100,"")</f>
        <v>0.0421</v>
      </c>
    </row>
    <row r="15660" customFormat="false" ht="13.8" hidden="false" customHeight="false" outlineLevel="0" collapsed="false">
      <c r="D15660" s="875" t="n">
        <v>23741</v>
      </c>
      <c r="E15660" s="880" t="n">
        <v>4.2</v>
      </c>
      <c r="F15660" s="877" t="n">
        <f aca="false">IFERROR(E15660/100,"")</f>
        <v>0.042</v>
      </c>
    </row>
    <row r="15661" customFormat="false" ht="13.8" hidden="false" customHeight="false" outlineLevel="0" collapsed="false">
      <c r="D15661" s="875" t="n">
        <v>23740</v>
      </c>
      <c r="E15661" s="880" t="n">
        <v>4.19</v>
      </c>
      <c r="F15661" s="877" t="n">
        <f aca="false">IFERROR(E15661/100,"")</f>
        <v>0.0419</v>
      </c>
    </row>
    <row r="15662" customFormat="false" ht="13.8" hidden="false" customHeight="false" outlineLevel="0" collapsed="false">
      <c r="D15662" s="875" t="n">
        <v>23739</v>
      </c>
      <c r="E15662" s="880" t="n">
        <v>4.19</v>
      </c>
      <c r="F15662" s="877" t="n">
        <f aca="false">IFERROR(E15662/100,"")</f>
        <v>0.0419</v>
      </c>
    </row>
    <row r="15663" customFormat="false" ht="13.8" hidden="false" customHeight="false" outlineLevel="0" collapsed="false">
      <c r="D15663" s="875" t="n">
        <v>23736</v>
      </c>
      <c r="E15663" s="867" t="e">
        <f aca="false">NA()</f>
        <v>#N/A</v>
      </c>
      <c r="F15663" s="877" t="str">
        <f aca="false">IFERROR(E15663/100,"")</f>
        <v/>
      </c>
    </row>
    <row r="15664" customFormat="false" ht="13.8" hidden="false" customHeight="false" outlineLevel="0" collapsed="false">
      <c r="D15664" s="875" t="n">
        <v>23735</v>
      </c>
      <c r="E15664" s="880" t="n">
        <v>4.19</v>
      </c>
      <c r="F15664" s="877" t="n">
        <f aca="false">IFERROR(E15664/100,"")</f>
        <v>0.0419</v>
      </c>
    </row>
    <row r="15665" customFormat="false" ht="13.8" hidden="false" customHeight="false" outlineLevel="0" collapsed="false">
      <c r="D15665" s="875" t="n">
        <v>23734</v>
      </c>
      <c r="E15665" s="880" t="n">
        <v>4.19</v>
      </c>
      <c r="F15665" s="877" t="n">
        <f aca="false">IFERROR(E15665/100,"")</f>
        <v>0.0419</v>
      </c>
    </row>
    <row r="15666" customFormat="false" ht="13.8" hidden="false" customHeight="false" outlineLevel="0" collapsed="false">
      <c r="D15666" s="875" t="n">
        <v>23733</v>
      </c>
      <c r="E15666" s="880" t="n">
        <v>4.18</v>
      </c>
      <c r="F15666" s="877" t="n">
        <f aca="false">IFERROR(E15666/100,"")</f>
        <v>0.0418</v>
      </c>
    </row>
    <row r="15667" customFormat="false" ht="13.8" hidden="false" customHeight="false" outlineLevel="0" collapsed="false">
      <c r="D15667" s="875" t="n">
        <v>23732</v>
      </c>
      <c r="E15667" s="880" t="n">
        <v>4.18</v>
      </c>
      <c r="F15667" s="877" t="n">
        <f aca="false">IFERROR(E15667/100,"")</f>
        <v>0.0418</v>
      </c>
    </row>
    <row r="15668" customFormat="false" ht="13.8" hidden="false" customHeight="false" outlineLevel="0" collapsed="false">
      <c r="D15668" s="875" t="n">
        <v>23729</v>
      </c>
      <c r="E15668" s="880" t="n">
        <v>4.19</v>
      </c>
      <c r="F15668" s="877" t="n">
        <f aca="false">IFERROR(E15668/100,"")</f>
        <v>0.0419</v>
      </c>
    </row>
    <row r="15669" customFormat="false" ht="13.8" hidden="false" customHeight="false" outlineLevel="0" collapsed="false">
      <c r="D15669" s="875" t="n">
        <v>23728</v>
      </c>
      <c r="E15669" s="880" t="n">
        <v>4.18</v>
      </c>
      <c r="F15669" s="877" t="n">
        <f aca="false">IFERROR(E15669/100,"")</f>
        <v>0.0418</v>
      </c>
    </row>
    <row r="15670" customFormat="false" ht="13.8" hidden="false" customHeight="false" outlineLevel="0" collapsed="false">
      <c r="D15670" s="875" t="n">
        <v>23727</v>
      </c>
      <c r="E15670" s="880" t="n">
        <v>4.18</v>
      </c>
      <c r="F15670" s="877" t="n">
        <f aca="false">IFERROR(E15670/100,"")</f>
        <v>0.0418</v>
      </c>
    </row>
    <row r="15671" customFormat="false" ht="13.8" hidden="false" customHeight="false" outlineLevel="0" collapsed="false">
      <c r="D15671" s="875" t="n">
        <v>23726</v>
      </c>
      <c r="E15671" s="880" t="n">
        <v>4.17</v>
      </c>
      <c r="F15671" s="877" t="n">
        <f aca="false">IFERROR(E15671/100,"")</f>
        <v>0.0417</v>
      </c>
    </row>
    <row r="15672" customFormat="false" ht="13.8" hidden="false" customHeight="false" outlineLevel="0" collapsed="false">
      <c r="D15672" s="875" t="n">
        <v>23725</v>
      </c>
      <c r="E15672" s="880" t="n">
        <v>4.16</v>
      </c>
      <c r="F15672" s="877" t="n">
        <f aca="false">IFERROR(E15672/100,"")</f>
        <v>0.0416</v>
      </c>
    </row>
    <row r="15673" customFormat="false" ht="13.8" hidden="false" customHeight="false" outlineLevel="0" collapsed="false">
      <c r="D15673" s="875" t="n">
        <v>23722</v>
      </c>
      <c r="E15673" s="880" t="n">
        <v>4.15</v>
      </c>
      <c r="F15673" s="877" t="n">
        <f aca="false">IFERROR(E15673/100,"")</f>
        <v>0.0415</v>
      </c>
    </row>
    <row r="15674" customFormat="false" ht="13.8" hidden="false" customHeight="false" outlineLevel="0" collapsed="false">
      <c r="D15674" s="875" t="n">
        <v>23721</v>
      </c>
      <c r="E15674" s="880" t="n">
        <v>4.15</v>
      </c>
      <c r="F15674" s="877" t="n">
        <f aca="false">IFERROR(E15674/100,"")</f>
        <v>0.0415</v>
      </c>
    </row>
    <row r="15675" customFormat="false" ht="13.8" hidden="false" customHeight="false" outlineLevel="0" collapsed="false">
      <c r="D15675" s="875" t="n">
        <v>23720</v>
      </c>
      <c r="E15675" s="880" t="n">
        <v>4.16</v>
      </c>
      <c r="F15675" s="877" t="n">
        <f aca="false">IFERROR(E15675/100,"")</f>
        <v>0.0416</v>
      </c>
    </row>
    <row r="15676" customFormat="false" ht="13.8" hidden="false" customHeight="false" outlineLevel="0" collapsed="false">
      <c r="D15676" s="875" t="n">
        <v>23719</v>
      </c>
      <c r="E15676" s="880" t="n">
        <v>4.16</v>
      </c>
      <c r="F15676" s="877" t="n">
        <f aca="false">IFERROR(E15676/100,"")</f>
        <v>0.0416</v>
      </c>
    </row>
    <row r="15677" customFormat="false" ht="13.8" hidden="false" customHeight="false" outlineLevel="0" collapsed="false">
      <c r="D15677" s="875" t="n">
        <v>23718</v>
      </c>
      <c r="E15677" s="880" t="n">
        <v>4.17</v>
      </c>
      <c r="F15677" s="877" t="n">
        <f aca="false">IFERROR(E15677/100,"")</f>
        <v>0.0417</v>
      </c>
    </row>
    <row r="15678" customFormat="false" ht="13.8" hidden="false" customHeight="false" outlineLevel="0" collapsed="false">
      <c r="D15678" s="875" t="n">
        <v>23715</v>
      </c>
      <c r="E15678" s="880" t="n">
        <v>4.18</v>
      </c>
      <c r="F15678" s="877" t="n">
        <f aca="false">IFERROR(E15678/100,"")</f>
        <v>0.0418</v>
      </c>
    </row>
    <row r="15679" customFormat="false" ht="13.8" hidden="false" customHeight="false" outlineLevel="0" collapsed="false">
      <c r="D15679" s="875" t="n">
        <v>23714</v>
      </c>
      <c r="E15679" s="880" t="n">
        <v>4.18</v>
      </c>
      <c r="F15679" s="877" t="n">
        <f aca="false">IFERROR(E15679/100,"")</f>
        <v>0.0418</v>
      </c>
    </row>
    <row r="15680" customFormat="false" ht="13.8" hidden="false" customHeight="false" outlineLevel="0" collapsed="false">
      <c r="D15680" s="875" t="n">
        <v>23713</v>
      </c>
      <c r="E15680" s="880" t="n">
        <v>4.19</v>
      </c>
      <c r="F15680" s="877" t="n">
        <f aca="false">IFERROR(E15680/100,"")</f>
        <v>0.0419</v>
      </c>
    </row>
    <row r="15681" customFormat="false" ht="13.8" hidden="false" customHeight="false" outlineLevel="0" collapsed="false">
      <c r="D15681" s="875" t="n">
        <v>23712</v>
      </c>
      <c r="E15681" s="880" t="n">
        <v>4.2</v>
      </c>
      <c r="F15681" s="877" t="n">
        <f aca="false">IFERROR(E15681/100,"")</f>
        <v>0.042</v>
      </c>
    </row>
    <row r="15682" customFormat="false" ht="13.8" hidden="false" customHeight="false" outlineLevel="0" collapsed="false">
      <c r="D15682" s="875" t="n">
        <v>23711</v>
      </c>
      <c r="E15682" s="880" t="n">
        <v>4.2</v>
      </c>
      <c r="F15682" s="877" t="n">
        <f aca="false">IFERROR(E15682/100,"")</f>
        <v>0.042</v>
      </c>
    </row>
    <row r="15683" customFormat="false" ht="13.8" hidden="false" customHeight="false" outlineLevel="0" collapsed="false">
      <c r="D15683" s="875" t="n">
        <v>23708</v>
      </c>
      <c r="E15683" s="880" t="n">
        <v>4.19</v>
      </c>
      <c r="F15683" s="877" t="n">
        <f aca="false">IFERROR(E15683/100,"")</f>
        <v>0.0419</v>
      </c>
    </row>
    <row r="15684" customFormat="false" ht="13.8" hidden="false" customHeight="false" outlineLevel="0" collapsed="false">
      <c r="D15684" s="875" t="n">
        <v>23707</v>
      </c>
      <c r="E15684" s="867" t="e">
        <f aca="false">NA()</f>
        <v>#N/A</v>
      </c>
      <c r="F15684" s="877" t="str">
        <f aca="false">IFERROR(E15684/100,"")</f>
        <v/>
      </c>
    </row>
    <row r="15685" customFormat="false" ht="13.8" hidden="false" customHeight="false" outlineLevel="0" collapsed="false">
      <c r="D15685" s="875" t="n">
        <v>23706</v>
      </c>
      <c r="E15685" s="880" t="n">
        <v>4.19</v>
      </c>
      <c r="F15685" s="877" t="n">
        <f aca="false">IFERROR(E15685/100,"")</f>
        <v>0.0419</v>
      </c>
    </row>
    <row r="15686" customFormat="false" ht="13.8" hidden="false" customHeight="false" outlineLevel="0" collapsed="false">
      <c r="D15686" s="875" t="n">
        <v>23705</v>
      </c>
      <c r="E15686" s="880" t="n">
        <v>4.18</v>
      </c>
      <c r="F15686" s="877" t="n">
        <f aca="false">IFERROR(E15686/100,"")</f>
        <v>0.0418</v>
      </c>
    </row>
    <row r="15687" customFormat="false" ht="13.8" hidden="false" customHeight="false" outlineLevel="0" collapsed="false">
      <c r="D15687" s="875" t="n">
        <v>23704</v>
      </c>
      <c r="E15687" s="880" t="n">
        <v>4.18</v>
      </c>
      <c r="F15687" s="877" t="n">
        <f aca="false">IFERROR(E15687/100,"")</f>
        <v>0.0418</v>
      </c>
    </row>
    <row r="15688" customFormat="false" ht="13.8" hidden="false" customHeight="false" outlineLevel="0" collapsed="false">
      <c r="D15688" s="875" t="n">
        <v>23701</v>
      </c>
      <c r="E15688" s="880" t="n">
        <v>4.13</v>
      </c>
      <c r="F15688" s="877" t="n">
        <f aca="false">IFERROR(E15688/100,"")</f>
        <v>0.0413</v>
      </c>
    </row>
    <row r="15689" customFormat="false" ht="13.8" hidden="false" customHeight="false" outlineLevel="0" collapsed="false">
      <c r="D15689" s="875" t="n">
        <v>23700</v>
      </c>
      <c r="E15689" s="880" t="n">
        <v>4.13</v>
      </c>
      <c r="F15689" s="877" t="n">
        <f aca="false">IFERROR(E15689/100,"")</f>
        <v>0.0413</v>
      </c>
    </row>
    <row r="15690" customFormat="false" ht="13.8" hidden="false" customHeight="false" outlineLevel="0" collapsed="false">
      <c r="D15690" s="875" t="n">
        <v>23699</v>
      </c>
      <c r="E15690" s="880" t="n">
        <v>4.14</v>
      </c>
      <c r="F15690" s="877" t="n">
        <f aca="false">IFERROR(E15690/100,"")</f>
        <v>0.0414</v>
      </c>
    </row>
    <row r="15691" customFormat="false" ht="13.8" hidden="false" customHeight="false" outlineLevel="0" collapsed="false">
      <c r="D15691" s="875" t="n">
        <v>23698</v>
      </c>
      <c r="E15691" s="880" t="n">
        <v>4.14</v>
      </c>
      <c r="F15691" s="877" t="n">
        <f aca="false">IFERROR(E15691/100,"")</f>
        <v>0.0414</v>
      </c>
    </row>
    <row r="15692" customFormat="false" ht="13.8" hidden="false" customHeight="false" outlineLevel="0" collapsed="false">
      <c r="D15692" s="875" t="n">
        <v>23697</v>
      </c>
      <c r="E15692" s="880" t="n">
        <v>4.13</v>
      </c>
      <c r="F15692" s="877" t="n">
        <f aca="false">IFERROR(E15692/100,"")</f>
        <v>0.0413</v>
      </c>
    </row>
    <row r="15693" customFormat="false" ht="13.8" hidden="false" customHeight="false" outlineLevel="0" collapsed="false">
      <c r="D15693" s="875" t="n">
        <v>23694</v>
      </c>
      <c r="E15693" s="880" t="n">
        <v>4.13</v>
      </c>
      <c r="F15693" s="877" t="n">
        <f aca="false">IFERROR(E15693/100,"")</f>
        <v>0.0413</v>
      </c>
    </row>
    <row r="15694" customFormat="false" ht="13.8" hidden="false" customHeight="false" outlineLevel="0" collapsed="false">
      <c r="D15694" s="875" t="n">
        <v>23693</v>
      </c>
      <c r="E15694" s="880" t="n">
        <v>4.12</v>
      </c>
      <c r="F15694" s="877" t="n">
        <f aca="false">IFERROR(E15694/100,"")</f>
        <v>0.0412</v>
      </c>
    </row>
    <row r="15695" customFormat="false" ht="13.8" hidden="false" customHeight="false" outlineLevel="0" collapsed="false">
      <c r="D15695" s="875" t="n">
        <v>23692</v>
      </c>
      <c r="E15695" s="867" t="e">
        <f aca="false">NA()</f>
        <v>#N/A</v>
      </c>
      <c r="F15695" s="877" t="str">
        <f aca="false">IFERROR(E15695/100,"")</f>
        <v/>
      </c>
    </row>
    <row r="15696" customFormat="false" ht="13.8" hidden="false" customHeight="false" outlineLevel="0" collapsed="false">
      <c r="D15696" s="875" t="n">
        <v>23691</v>
      </c>
      <c r="E15696" s="880" t="n">
        <v>4.14</v>
      </c>
      <c r="F15696" s="877" t="n">
        <f aca="false">IFERROR(E15696/100,"")</f>
        <v>0.0414</v>
      </c>
    </row>
    <row r="15697" customFormat="false" ht="13.8" hidden="false" customHeight="false" outlineLevel="0" collapsed="false">
      <c r="D15697" s="875" t="n">
        <v>23690</v>
      </c>
      <c r="E15697" s="880" t="n">
        <v>4.15</v>
      </c>
      <c r="F15697" s="877" t="n">
        <f aca="false">IFERROR(E15697/100,"")</f>
        <v>0.0415</v>
      </c>
    </row>
    <row r="15698" customFormat="false" ht="13.8" hidden="false" customHeight="false" outlineLevel="0" collapsed="false">
      <c r="D15698" s="875" t="n">
        <v>23687</v>
      </c>
      <c r="E15698" s="880" t="n">
        <v>4.15</v>
      </c>
      <c r="F15698" s="877" t="n">
        <f aca="false">IFERROR(E15698/100,"")</f>
        <v>0.0415</v>
      </c>
    </row>
    <row r="15699" customFormat="false" ht="13.8" hidden="false" customHeight="false" outlineLevel="0" collapsed="false">
      <c r="D15699" s="875" t="n">
        <v>23686</v>
      </c>
      <c r="E15699" s="880" t="n">
        <v>4.15</v>
      </c>
      <c r="F15699" s="877" t="n">
        <f aca="false">IFERROR(E15699/100,"")</f>
        <v>0.0415</v>
      </c>
    </row>
    <row r="15700" customFormat="false" ht="13.8" hidden="false" customHeight="false" outlineLevel="0" collapsed="false">
      <c r="D15700" s="875" t="n">
        <v>23685</v>
      </c>
      <c r="E15700" s="880" t="n">
        <v>4.15</v>
      </c>
      <c r="F15700" s="877" t="n">
        <f aca="false">IFERROR(E15700/100,"")</f>
        <v>0.0415</v>
      </c>
    </row>
    <row r="15701" customFormat="false" ht="13.8" hidden="false" customHeight="false" outlineLevel="0" collapsed="false">
      <c r="D15701" s="875" t="n">
        <v>23684</v>
      </c>
      <c r="E15701" s="867" t="e">
        <f aca="false">NA()</f>
        <v>#N/A</v>
      </c>
      <c r="F15701" s="877" t="str">
        <f aca="false">IFERROR(E15701/100,"")</f>
        <v/>
      </c>
    </row>
    <row r="15702" customFormat="false" ht="13.8" hidden="false" customHeight="false" outlineLevel="0" collapsed="false">
      <c r="D15702" s="875" t="n">
        <v>23683</v>
      </c>
      <c r="E15702" s="880" t="n">
        <v>4.15</v>
      </c>
      <c r="F15702" s="877" t="n">
        <f aca="false">IFERROR(E15702/100,"")</f>
        <v>0.0415</v>
      </c>
    </row>
    <row r="15703" customFormat="false" ht="13.8" hidden="false" customHeight="false" outlineLevel="0" collapsed="false">
      <c r="D15703" s="875" t="n">
        <v>23680</v>
      </c>
      <c r="E15703" s="880" t="n">
        <v>4.16</v>
      </c>
      <c r="F15703" s="877" t="n">
        <f aca="false">IFERROR(E15703/100,"")</f>
        <v>0.0416</v>
      </c>
    </row>
    <row r="15704" customFormat="false" ht="13.8" hidden="false" customHeight="false" outlineLevel="0" collapsed="false">
      <c r="D15704" s="875" t="n">
        <v>23679</v>
      </c>
      <c r="E15704" s="880" t="n">
        <v>4.16</v>
      </c>
      <c r="F15704" s="877" t="n">
        <f aca="false">IFERROR(E15704/100,"")</f>
        <v>0.0416</v>
      </c>
    </row>
    <row r="15705" customFormat="false" ht="13.8" hidden="false" customHeight="false" outlineLevel="0" collapsed="false">
      <c r="D15705" s="875" t="n">
        <v>23678</v>
      </c>
      <c r="E15705" s="880" t="n">
        <v>4.17</v>
      </c>
      <c r="F15705" s="877" t="n">
        <f aca="false">IFERROR(E15705/100,"")</f>
        <v>0.0417</v>
      </c>
    </row>
    <row r="15706" customFormat="false" ht="13.8" hidden="false" customHeight="false" outlineLevel="0" collapsed="false">
      <c r="D15706" s="875" t="n">
        <v>23677</v>
      </c>
      <c r="E15706" s="880" t="n">
        <v>4.18</v>
      </c>
      <c r="F15706" s="877" t="n">
        <f aca="false">IFERROR(E15706/100,"")</f>
        <v>0.0418</v>
      </c>
    </row>
    <row r="15707" customFormat="false" ht="13.8" hidden="false" customHeight="false" outlineLevel="0" collapsed="false">
      <c r="D15707" s="875" t="n">
        <v>23676</v>
      </c>
      <c r="E15707" s="880" t="n">
        <v>4.19</v>
      </c>
      <c r="F15707" s="877" t="n">
        <f aca="false">IFERROR(E15707/100,"")</f>
        <v>0.0419</v>
      </c>
    </row>
    <row r="15708" customFormat="false" ht="13.8" hidden="false" customHeight="false" outlineLevel="0" collapsed="false">
      <c r="D15708" s="875" t="n">
        <v>23673</v>
      </c>
      <c r="E15708" s="880" t="n">
        <v>4.19</v>
      </c>
      <c r="F15708" s="877" t="n">
        <f aca="false">IFERROR(E15708/100,"")</f>
        <v>0.0419</v>
      </c>
    </row>
    <row r="15709" customFormat="false" ht="13.8" hidden="false" customHeight="false" outlineLevel="0" collapsed="false">
      <c r="D15709" s="875" t="n">
        <v>23672</v>
      </c>
      <c r="E15709" s="880" t="n">
        <v>4.19</v>
      </c>
      <c r="F15709" s="877" t="n">
        <f aca="false">IFERROR(E15709/100,"")</f>
        <v>0.0419</v>
      </c>
    </row>
    <row r="15710" customFormat="false" ht="13.8" hidden="false" customHeight="false" outlineLevel="0" collapsed="false">
      <c r="D15710" s="875" t="n">
        <v>23671</v>
      </c>
      <c r="E15710" s="880" t="n">
        <v>4.19</v>
      </c>
      <c r="F15710" s="877" t="n">
        <f aca="false">IFERROR(E15710/100,"")</f>
        <v>0.0419</v>
      </c>
    </row>
    <row r="15711" customFormat="false" ht="13.8" hidden="false" customHeight="false" outlineLevel="0" collapsed="false">
      <c r="D15711" s="875" t="n">
        <v>23670</v>
      </c>
      <c r="E15711" s="880" t="n">
        <v>4.2</v>
      </c>
      <c r="F15711" s="877" t="n">
        <f aca="false">IFERROR(E15711/100,"")</f>
        <v>0.042</v>
      </c>
    </row>
    <row r="15712" customFormat="false" ht="13.8" hidden="false" customHeight="false" outlineLevel="0" collapsed="false">
      <c r="D15712" s="875" t="n">
        <v>23669</v>
      </c>
      <c r="E15712" s="880" t="n">
        <v>4.21</v>
      </c>
      <c r="F15712" s="877" t="n">
        <f aca="false">IFERROR(E15712/100,"")</f>
        <v>0.0421</v>
      </c>
    </row>
    <row r="15713" customFormat="false" ht="13.8" hidden="false" customHeight="false" outlineLevel="0" collapsed="false">
      <c r="D15713" s="875" t="n">
        <v>23666</v>
      </c>
      <c r="E15713" s="880" t="n">
        <v>4.21</v>
      </c>
      <c r="F15713" s="877" t="n">
        <f aca="false">IFERROR(E15713/100,"")</f>
        <v>0.0421</v>
      </c>
    </row>
    <row r="15714" customFormat="false" ht="13.8" hidden="false" customHeight="false" outlineLevel="0" collapsed="false">
      <c r="D15714" s="875" t="n">
        <v>23665</v>
      </c>
      <c r="E15714" s="880" t="n">
        <v>4.2</v>
      </c>
      <c r="F15714" s="877" t="n">
        <f aca="false">IFERROR(E15714/100,"")</f>
        <v>0.042</v>
      </c>
    </row>
    <row r="15715" customFormat="false" ht="13.8" hidden="false" customHeight="false" outlineLevel="0" collapsed="false">
      <c r="D15715" s="875" t="n">
        <v>23664</v>
      </c>
      <c r="E15715" s="880" t="n">
        <v>4.19</v>
      </c>
      <c r="F15715" s="877" t="n">
        <f aca="false">IFERROR(E15715/100,"")</f>
        <v>0.0419</v>
      </c>
    </row>
    <row r="15716" customFormat="false" ht="13.8" hidden="false" customHeight="false" outlineLevel="0" collapsed="false">
      <c r="D15716" s="875" t="n">
        <v>23663</v>
      </c>
      <c r="E15716" s="880" t="n">
        <v>4.19</v>
      </c>
      <c r="F15716" s="877" t="n">
        <f aca="false">IFERROR(E15716/100,"")</f>
        <v>0.0419</v>
      </c>
    </row>
    <row r="15717" customFormat="false" ht="13.8" hidden="false" customHeight="false" outlineLevel="0" collapsed="false">
      <c r="D15717" s="875" t="n">
        <v>23662</v>
      </c>
      <c r="E15717" s="867" t="e">
        <f aca="false">NA()</f>
        <v>#N/A</v>
      </c>
      <c r="F15717" s="877" t="str">
        <f aca="false">IFERROR(E15717/100,"")</f>
        <v/>
      </c>
    </row>
    <row r="15718" customFormat="false" ht="13.8" hidden="false" customHeight="false" outlineLevel="0" collapsed="false">
      <c r="D15718" s="875" t="n">
        <v>23659</v>
      </c>
      <c r="E15718" s="880" t="n">
        <v>4.19</v>
      </c>
      <c r="F15718" s="877" t="n">
        <f aca="false">IFERROR(E15718/100,"")</f>
        <v>0.0419</v>
      </c>
    </row>
    <row r="15719" customFormat="false" ht="13.8" hidden="false" customHeight="false" outlineLevel="0" collapsed="false">
      <c r="D15719" s="875" t="n">
        <v>23658</v>
      </c>
      <c r="E15719" s="880" t="n">
        <v>4.19</v>
      </c>
      <c r="F15719" s="877" t="n">
        <f aca="false">IFERROR(E15719/100,"")</f>
        <v>0.0419</v>
      </c>
    </row>
    <row r="15720" customFormat="false" ht="13.8" hidden="false" customHeight="false" outlineLevel="0" collapsed="false">
      <c r="D15720" s="875" t="n">
        <v>23657</v>
      </c>
      <c r="E15720" s="880" t="n">
        <v>4.19</v>
      </c>
      <c r="F15720" s="877" t="n">
        <f aca="false">IFERROR(E15720/100,"")</f>
        <v>0.0419</v>
      </c>
    </row>
    <row r="15721" customFormat="false" ht="13.8" hidden="false" customHeight="false" outlineLevel="0" collapsed="false">
      <c r="D15721" s="875" t="n">
        <v>23656</v>
      </c>
      <c r="E15721" s="880" t="n">
        <v>4.19</v>
      </c>
      <c r="F15721" s="877" t="n">
        <f aca="false">IFERROR(E15721/100,"")</f>
        <v>0.0419</v>
      </c>
    </row>
    <row r="15722" customFormat="false" ht="13.8" hidden="false" customHeight="false" outlineLevel="0" collapsed="false">
      <c r="D15722" s="875" t="n">
        <v>23655</v>
      </c>
      <c r="E15722" s="880" t="n">
        <v>4.2</v>
      </c>
      <c r="F15722" s="877" t="n">
        <f aca="false">IFERROR(E15722/100,"")</f>
        <v>0.042</v>
      </c>
    </row>
    <row r="15723" customFormat="false" ht="13.8" hidden="false" customHeight="false" outlineLevel="0" collapsed="false">
      <c r="D15723" s="875" t="n">
        <v>23652</v>
      </c>
      <c r="E15723" s="880" t="n">
        <v>4.18</v>
      </c>
      <c r="F15723" s="877" t="n">
        <f aca="false">IFERROR(E15723/100,"")</f>
        <v>0.0418</v>
      </c>
    </row>
    <row r="15724" customFormat="false" ht="13.8" hidden="false" customHeight="false" outlineLevel="0" collapsed="false">
      <c r="D15724" s="875" t="n">
        <v>23651</v>
      </c>
      <c r="E15724" s="880" t="n">
        <v>4.18</v>
      </c>
      <c r="F15724" s="877" t="n">
        <f aca="false">IFERROR(E15724/100,"")</f>
        <v>0.0418</v>
      </c>
    </row>
    <row r="15725" customFormat="false" ht="13.8" hidden="false" customHeight="false" outlineLevel="0" collapsed="false">
      <c r="D15725" s="875" t="n">
        <v>23650</v>
      </c>
      <c r="E15725" s="880" t="n">
        <v>4.18</v>
      </c>
      <c r="F15725" s="877" t="n">
        <f aca="false">IFERROR(E15725/100,"")</f>
        <v>0.0418</v>
      </c>
    </row>
    <row r="15726" customFormat="false" ht="13.8" hidden="false" customHeight="false" outlineLevel="0" collapsed="false">
      <c r="D15726" s="875" t="n">
        <v>23649</v>
      </c>
      <c r="E15726" s="880" t="n">
        <v>4.18</v>
      </c>
      <c r="F15726" s="877" t="n">
        <f aca="false">IFERROR(E15726/100,"")</f>
        <v>0.0418</v>
      </c>
    </row>
    <row r="15727" customFormat="false" ht="13.8" hidden="false" customHeight="false" outlineLevel="0" collapsed="false">
      <c r="D15727" s="875" t="n">
        <v>23648</v>
      </c>
      <c r="E15727" s="880" t="n">
        <v>4.17</v>
      </c>
      <c r="F15727" s="877" t="n">
        <f aca="false">IFERROR(E15727/100,"")</f>
        <v>0.0417</v>
      </c>
    </row>
    <row r="15728" customFormat="false" ht="13.8" hidden="false" customHeight="false" outlineLevel="0" collapsed="false">
      <c r="D15728" s="875" t="n">
        <v>23645</v>
      </c>
      <c r="E15728" s="880" t="n">
        <v>4.19</v>
      </c>
      <c r="F15728" s="877" t="n">
        <f aca="false">IFERROR(E15728/100,"")</f>
        <v>0.0419</v>
      </c>
    </row>
    <row r="15729" customFormat="false" ht="13.8" hidden="false" customHeight="false" outlineLevel="0" collapsed="false">
      <c r="D15729" s="875" t="n">
        <v>23644</v>
      </c>
      <c r="E15729" s="880" t="n">
        <v>4.19</v>
      </c>
      <c r="F15729" s="877" t="n">
        <f aca="false">IFERROR(E15729/100,"")</f>
        <v>0.0419</v>
      </c>
    </row>
    <row r="15730" customFormat="false" ht="13.8" hidden="false" customHeight="false" outlineLevel="0" collapsed="false">
      <c r="D15730" s="875" t="n">
        <v>23643</v>
      </c>
      <c r="E15730" s="880" t="n">
        <v>4.19</v>
      </c>
      <c r="F15730" s="877" t="n">
        <f aca="false">IFERROR(E15730/100,"")</f>
        <v>0.0419</v>
      </c>
    </row>
    <row r="15731" customFormat="false" ht="13.8" hidden="false" customHeight="false" outlineLevel="0" collapsed="false">
      <c r="D15731" s="875" t="n">
        <v>23642</v>
      </c>
      <c r="E15731" s="880" t="n">
        <v>4.19</v>
      </c>
      <c r="F15731" s="877" t="n">
        <f aca="false">IFERROR(E15731/100,"")</f>
        <v>0.0419</v>
      </c>
    </row>
    <row r="15732" customFormat="false" ht="13.8" hidden="false" customHeight="false" outlineLevel="0" collapsed="false">
      <c r="D15732" s="875" t="n">
        <v>23641</v>
      </c>
      <c r="E15732" s="880" t="n">
        <v>4.19</v>
      </c>
      <c r="F15732" s="877" t="n">
        <f aca="false">IFERROR(E15732/100,"")</f>
        <v>0.0419</v>
      </c>
    </row>
    <row r="15733" customFormat="false" ht="13.8" hidden="false" customHeight="false" outlineLevel="0" collapsed="false">
      <c r="D15733" s="875" t="n">
        <v>23638</v>
      </c>
      <c r="E15733" s="880" t="n">
        <v>4.2</v>
      </c>
      <c r="F15733" s="877" t="n">
        <f aca="false">IFERROR(E15733/100,"")</f>
        <v>0.042</v>
      </c>
    </row>
    <row r="15734" customFormat="false" ht="13.8" hidden="false" customHeight="false" outlineLevel="0" collapsed="false">
      <c r="D15734" s="875" t="n">
        <v>23637</v>
      </c>
      <c r="E15734" s="880" t="n">
        <v>4.2</v>
      </c>
      <c r="F15734" s="877" t="n">
        <f aca="false">IFERROR(E15734/100,"")</f>
        <v>0.042</v>
      </c>
    </row>
    <row r="15735" customFormat="false" ht="13.8" hidden="false" customHeight="false" outlineLevel="0" collapsed="false">
      <c r="D15735" s="875" t="n">
        <v>23636</v>
      </c>
      <c r="E15735" s="880" t="n">
        <v>4.21</v>
      </c>
      <c r="F15735" s="877" t="n">
        <f aca="false">IFERROR(E15735/100,"")</f>
        <v>0.0421</v>
      </c>
    </row>
    <row r="15736" customFormat="false" ht="13.8" hidden="false" customHeight="false" outlineLevel="0" collapsed="false">
      <c r="D15736" s="875" t="n">
        <v>23635</v>
      </c>
      <c r="E15736" s="880" t="n">
        <v>4.22</v>
      </c>
      <c r="F15736" s="877" t="n">
        <f aca="false">IFERROR(E15736/100,"")</f>
        <v>0.0422</v>
      </c>
    </row>
    <row r="15737" customFormat="false" ht="13.8" hidden="false" customHeight="false" outlineLevel="0" collapsed="false">
      <c r="D15737" s="875" t="n">
        <v>23634</v>
      </c>
      <c r="E15737" s="880" t="n">
        <v>4.22</v>
      </c>
      <c r="F15737" s="877" t="n">
        <f aca="false">IFERROR(E15737/100,"")</f>
        <v>0.0422</v>
      </c>
    </row>
    <row r="15738" customFormat="false" ht="13.8" hidden="false" customHeight="false" outlineLevel="0" collapsed="false">
      <c r="D15738" s="875" t="n">
        <v>23631</v>
      </c>
      <c r="E15738" s="880" t="n">
        <v>4.22</v>
      </c>
      <c r="F15738" s="877" t="n">
        <f aca="false">IFERROR(E15738/100,"")</f>
        <v>0.0422</v>
      </c>
    </row>
    <row r="15739" customFormat="false" ht="13.8" hidden="false" customHeight="false" outlineLevel="0" collapsed="false">
      <c r="D15739" s="875" t="n">
        <v>23630</v>
      </c>
      <c r="E15739" s="880" t="n">
        <v>4.22</v>
      </c>
      <c r="F15739" s="877" t="n">
        <f aca="false">IFERROR(E15739/100,"")</f>
        <v>0.0422</v>
      </c>
    </row>
    <row r="15740" customFormat="false" ht="13.8" hidden="false" customHeight="false" outlineLevel="0" collapsed="false">
      <c r="D15740" s="875" t="n">
        <v>23629</v>
      </c>
      <c r="E15740" s="880" t="n">
        <v>4.22</v>
      </c>
      <c r="F15740" s="877" t="n">
        <f aca="false">IFERROR(E15740/100,"")</f>
        <v>0.0422</v>
      </c>
    </row>
    <row r="15741" customFormat="false" ht="13.8" hidden="false" customHeight="false" outlineLevel="0" collapsed="false">
      <c r="D15741" s="875" t="n">
        <v>23628</v>
      </c>
      <c r="E15741" s="880" t="n">
        <v>4.22</v>
      </c>
      <c r="F15741" s="877" t="n">
        <f aca="false">IFERROR(E15741/100,"")</f>
        <v>0.0422</v>
      </c>
    </row>
    <row r="15742" customFormat="false" ht="13.8" hidden="false" customHeight="false" outlineLevel="0" collapsed="false">
      <c r="D15742" s="875" t="n">
        <v>23627</v>
      </c>
      <c r="E15742" s="867" t="e">
        <f aca="false">NA()</f>
        <v>#N/A</v>
      </c>
      <c r="F15742" s="877" t="str">
        <f aca="false">IFERROR(E15742/100,"")</f>
        <v/>
      </c>
    </row>
    <row r="15743" customFormat="false" ht="13.8" hidden="false" customHeight="false" outlineLevel="0" collapsed="false">
      <c r="D15743" s="875" t="n">
        <v>23624</v>
      </c>
      <c r="E15743" s="880" t="n">
        <v>4.22</v>
      </c>
      <c r="F15743" s="877" t="n">
        <f aca="false">IFERROR(E15743/100,"")</f>
        <v>0.0422</v>
      </c>
    </row>
    <row r="15744" customFormat="false" ht="13.8" hidden="false" customHeight="false" outlineLevel="0" collapsed="false">
      <c r="D15744" s="875" t="n">
        <v>23623</v>
      </c>
      <c r="E15744" s="880" t="n">
        <v>4.22</v>
      </c>
      <c r="F15744" s="877" t="n">
        <f aca="false">IFERROR(E15744/100,"")</f>
        <v>0.0422</v>
      </c>
    </row>
    <row r="15745" customFormat="false" ht="13.8" hidden="false" customHeight="false" outlineLevel="0" collapsed="false">
      <c r="D15745" s="875" t="n">
        <v>23622</v>
      </c>
      <c r="E15745" s="880" t="n">
        <v>4.22</v>
      </c>
      <c r="F15745" s="877" t="n">
        <f aca="false">IFERROR(E15745/100,"")</f>
        <v>0.0422</v>
      </c>
    </row>
    <row r="15746" customFormat="false" ht="13.8" hidden="false" customHeight="false" outlineLevel="0" collapsed="false">
      <c r="D15746" s="875" t="n">
        <v>23621</v>
      </c>
      <c r="E15746" s="880" t="n">
        <v>4.21</v>
      </c>
      <c r="F15746" s="877" t="n">
        <f aca="false">IFERROR(E15746/100,"")</f>
        <v>0.0421</v>
      </c>
    </row>
    <row r="15747" customFormat="false" ht="13.8" hidden="false" customHeight="false" outlineLevel="0" collapsed="false">
      <c r="D15747" s="875" t="n">
        <v>23620</v>
      </c>
      <c r="E15747" s="880" t="n">
        <v>4.21</v>
      </c>
      <c r="F15747" s="877" t="n">
        <f aca="false">IFERROR(E15747/100,"")</f>
        <v>0.0421</v>
      </c>
    </row>
    <row r="15748" customFormat="false" ht="13.8" hidden="false" customHeight="false" outlineLevel="0" collapsed="false">
      <c r="D15748" s="875" t="n">
        <v>23617</v>
      </c>
      <c r="E15748" s="880" t="n">
        <v>4.21</v>
      </c>
      <c r="F15748" s="877" t="n">
        <f aca="false">IFERROR(E15748/100,"")</f>
        <v>0.0421</v>
      </c>
    </row>
    <row r="15749" customFormat="false" ht="13.8" hidden="false" customHeight="false" outlineLevel="0" collapsed="false">
      <c r="D15749" s="875" t="n">
        <v>23616</v>
      </c>
      <c r="E15749" s="880" t="n">
        <v>4.2</v>
      </c>
      <c r="F15749" s="877" t="n">
        <f aca="false">IFERROR(E15749/100,"")</f>
        <v>0.042</v>
      </c>
    </row>
    <row r="15750" customFormat="false" ht="13.8" hidden="false" customHeight="false" outlineLevel="0" collapsed="false">
      <c r="D15750" s="875" t="n">
        <v>23615</v>
      </c>
      <c r="E15750" s="880" t="n">
        <v>4.2</v>
      </c>
      <c r="F15750" s="877" t="n">
        <f aca="false">IFERROR(E15750/100,"")</f>
        <v>0.042</v>
      </c>
    </row>
    <row r="15751" customFormat="false" ht="13.8" hidden="false" customHeight="false" outlineLevel="0" collapsed="false">
      <c r="D15751" s="875" t="n">
        <v>23614</v>
      </c>
      <c r="E15751" s="880" t="n">
        <v>4.2</v>
      </c>
      <c r="F15751" s="877" t="n">
        <f aca="false">IFERROR(E15751/100,"")</f>
        <v>0.042</v>
      </c>
    </row>
    <row r="15752" customFormat="false" ht="13.8" hidden="false" customHeight="false" outlineLevel="0" collapsed="false">
      <c r="D15752" s="875" t="n">
        <v>23613</v>
      </c>
      <c r="E15752" s="880" t="n">
        <v>4.19</v>
      </c>
      <c r="F15752" s="877" t="n">
        <f aca="false">IFERROR(E15752/100,"")</f>
        <v>0.0419</v>
      </c>
    </row>
    <row r="15753" customFormat="false" ht="13.8" hidden="false" customHeight="false" outlineLevel="0" collapsed="false">
      <c r="D15753" s="875" t="n">
        <v>23610</v>
      </c>
      <c r="E15753" s="880" t="n">
        <v>4.19</v>
      </c>
      <c r="F15753" s="877" t="n">
        <f aca="false">IFERROR(E15753/100,"")</f>
        <v>0.0419</v>
      </c>
    </row>
    <row r="15754" customFormat="false" ht="13.8" hidden="false" customHeight="false" outlineLevel="0" collapsed="false">
      <c r="D15754" s="875" t="n">
        <v>23609</v>
      </c>
      <c r="E15754" s="880" t="n">
        <v>4.19</v>
      </c>
      <c r="F15754" s="877" t="n">
        <f aca="false">IFERROR(E15754/100,"")</f>
        <v>0.0419</v>
      </c>
    </row>
    <row r="15755" customFormat="false" ht="13.8" hidden="false" customHeight="false" outlineLevel="0" collapsed="false">
      <c r="D15755" s="875" t="n">
        <v>23608</v>
      </c>
      <c r="E15755" s="880" t="n">
        <v>4.19</v>
      </c>
      <c r="F15755" s="877" t="n">
        <f aca="false">IFERROR(E15755/100,"")</f>
        <v>0.0419</v>
      </c>
    </row>
    <row r="15756" customFormat="false" ht="13.8" hidden="false" customHeight="false" outlineLevel="0" collapsed="false">
      <c r="D15756" s="875" t="n">
        <v>23607</v>
      </c>
      <c r="E15756" s="880" t="n">
        <v>4.19</v>
      </c>
      <c r="F15756" s="877" t="n">
        <f aca="false">IFERROR(E15756/100,"")</f>
        <v>0.0419</v>
      </c>
    </row>
    <row r="15757" customFormat="false" ht="13.8" hidden="false" customHeight="false" outlineLevel="0" collapsed="false">
      <c r="D15757" s="875" t="n">
        <v>23606</v>
      </c>
      <c r="E15757" s="880" t="n">
        <v>4.19</v>
      </c>
      <c r="F15757" s="877" t="n">
        <f aca="false">IFERROR(E15757/100,"")</f>
        <v>0.0419</v>
      </c>
    </row>
    <row r="15758" customFormat="false" ht="13.8" hidden="false" customHeight="false" outlineLevel="0" collapsed="false">
      <c r="D15758" s="875" t="n">
        <v>23603</v>
      </c>
      <c r="E15758" s="880" t="n">
        <v>4.19</v>
      </c>
      <c r="F15758" s="877" t="n">
        <f aca="false">IFERROR(E15758/100,"")</f>
        <v>0.0419</v>
      </c>
    </row>
    <row r="15759" customFormat="false" ht="13.8" hidden="false" customHeight="false" outlineLevel="0" collapsed="false">
      <c r="D15759" s="875" t="n">
        <v>23602</v>
      </c>
      <c r="E15759" s="880" t="n">
        <v>4.19</v>
      </c>
      <c r="F15759" s="877" t="n">
        <f aca="false">IFERROR(E15759/100,"")</f>
        <v>0.0419</v>
      </c>
    </row>
    <row r="15760" customFormat="false" ht="13.8" hidden="false" customHeight="false" outlineLevel="0" collapsed="false">
      <c r="D15760" s="875" t="n">
        <v>23601</v>
      </c>
      <c r="E15760" s="880" t="n">
        <v>4.2</v>
      </c>
      <c r="F15760" s="877" t="n">
        <f aca="false">IFERROR(E15760/100,"")</f>
        <v>0.042</v>
      </c>
    </row>
    <row r="15761" customFormat="false" ht="13.8" hidden="false" customHeight="false" outlineLevel="0" collapsed="false">
      <c r="D15761" s="875" t="n">
        <v>23600</v>
      </c>
      <c r="E15761" s="880" t="n">
        <v>4.2</v>
      </c>
      <c r="F15761" s="877" t="n">
        <f aca="false">IFERROR(E15761/100,"")</f>
        <v>0.042</v>
      </c>
    </row>
    <row r="15762" customFormat="false" ht="13.8" hidden="false" customHeight="false" outlineLevel="0" collapsed="false">
      <c r="D15762" s="875" t="n">
        <v>23599</v>
      </c>
      <c r="E15762" s="880" t="n">
        <v>4.19</v>
      </c>
      <c r="F15762" s="877" t="n">
        <f aca="false">IFERROR(E15762/100,"")</f>
        <v>0.0419</v>
      </c>
    </row>
    <row r="15763" customFormat="false" ht="13.8" hidden="false" customHeight="false" outlineLevel="0" collapsed="false">
      <c r="D15763" s="875" t="n">
        <v>23596</v>
      </c>
      <c r="E15763" s="880" t="n">
        <v>4.19</v>
      </c>
      <c r="F15763" s="877" t="n">
        <f aca="false">IFERROR(E15763/100,"")</f>
        <v>0.0419</v>
      </c>
    </row>
    <row r="15764" customFormat="false" ht="13.8" hidden="false" customHeight="false" outlineLevel="0" collapsed="false">
      <c r="D15764" s="875" t="n">
        <v>23595</v>
      </c>
      <c r="E15764" s="880" t="n">
        <v>4.18</v>
      </c>
      <c r="F15764" s="877" t="n">
        <f aca="false">IFERROR(E15764/100,"")</f>
        <v>0.0418</v>
      </c>
    </row>
    <row r="15765" customFormat="false" ht="13.8" hidden="false" customHeight="false" outlineLevel="0" collapsed="false">
      <c r="D15765" s="875" t="n">
        <v>23594</v>
      </c>
      <c r="E15765" s="880" t="n">
        <v>4.19</v>
      </c>
      <c r="F15765" s="877" t="n">
        <f aca="false">IFERROR(E15765/100,"")</f>
        <v>0.0419</v>
      </c>
    </row>
    <row r="15766" customFormat="false" ht="13.8" hidden="false" customHeight="false" outlineLevel="0" collapsed="false">
      <c r="D15766" s="875" t="n">
        <v>23593</v>
      </c>
      <c r="E15766" s="880" t="n">
        <v>4.19</v>
      </c>
      <c r="F15766" s="877" t="n">
        <f aca="false">IFERROR(E15766/100,"")</f>
        <v>0.0419</v>
      </c>
    </row>
    <row r="15767" customFormat="false" ht="13.8" hidden="false" customHeight="false" outlineLevel="0" collapsed="false">
      <c r="D15767" s="875" t="n">
        <v>23592</v>
      </c>
      <c r="E15767" s="880" t="n">
        <v>4.19</v>
      </c>
      <c r="F15767" s="877" t="n">
        <f aca="false">IFERROR(E15767/100,"")</f>
        <v>0.0419</v>
      </c>
    </row>
    <row r="15768" customFormat="false" ht="13.8" hidden="false" customHeight="false" outlineLevel="0" collapsed="false">
      <c r="D15768" s="875" t="n">
        <v>23589</v>
      </c>
      <c r="E15768" s="880" t="n">
        <v>4.19</v>
      </c>
      <c r="F15768" s="877" t="n">
        <f aca="false">IFERROR(E15768/100,"")</f>
        <v>0.0419</v>
      </c>
    </row>
    <row r="15769" customFormat="false" ht="13.8" hidden="false" customHeight="false" outlineLevel="0" collapsed="false">
      <c r="D15769" s="875" t="n">
        <v>23588</v>
      </c>
      <c r="E15769" s="880" t="n">
        <v>4.19</v>
      </c>
      <c r="F15769" s="877" t="n">
        <f aca="false">IFERROR(E15769/100,"")</f>
        <v>0.0419</v>
      </c>
    </row>
    <row r="15770" customFormat="false" ht="13.8" hidden="false" customHeight="false" outlineLevel="0" collapsed="false">
      <c r="D15770" s="875" t="n">
        <v>23587</v>
      </c>
      <c r="E15770" s="880" t="n">
        <v>4.2</v>
      </c>
      <c r="F15770" s="877" t="n">
        <f aca="false">IFERROR(E15770/100,"")</f>
        <v>0.042</v>
      </c>
    </row>
    <row r="15771" customFormat="false" ht="13.8" hidden="false" customHeight="false" outlineLevel="0" collapsed="false">
      <c r="D15771" s="875" t="n">
        <v>23586</v>
      </c>
      <c r="E15771" s="880" t="n">
        <v>4.2</v>
      </c>
      <c r="F15771" s="877" t="n">
        <f aca="false">IFERROR(E15771/100,"")</f>
        <v>0.042</v>
      </c>
    </row>
    <row r="15772" customFormat="false" ht="13.8" hidden="false" customHeight="false" outlineLevel="0" collapsed="false">
      <c r="D15772" s="875" t="n">
        <v>23585</v>
      </c>
      <c r="E15772" s="880" t="n">
        <v>4.2</v>
      </c>
      <c r="F15772" s="877" t="n">
        <f aca="false">IFERROR(E15772/100,"")</f>
        <v>0.042</v>
      </c>
    </row>
    <row r="15773" customFormat="false" ht="13.8" hidden="false" customHeight="false" outlineLevel="0" collapsed="false">
      <c r="D15773" s="875" t="n">
        <v>23582</v>
      </c>
      <c r="E15773" s="880" t="n">
        <v>4.2</v>
      </c>
      <c r="F15773" s="877" t="n">
        <f aca="false">IFERROR(E15773/100,"")</f>
        <v>0.042</v>
      </c>
    </row>
    <row r="15774" customFormat="false" ht="13.8" hidden="false" customHeight="false" outlineLevel="0" collapsed="false">
      <c r="D15774" s="875" t="n">
        <v>23581</v>
      </c>
      <c r="E15774" s="880" t="n">
        <v>4.2</v>
      </c>
      <c r="F15774" s="877" t="n">
        <f aca="false">IFERROR(E15774/100,"")</f>
        <v>0.042</v>
      </c>
    </row>
    <row r="15775" customFormat="false" ht="13.8" hidden="false" customHeight="false" outlineLevel="0" collapsed="false">
      <c r="D15775" s="875" t="n">
        <v>23580</v>
      </c>
      <c r="E15775" s="880" t="n">
        <v>4.21</v>
      </c>
      <c r="F15775" s="877" t="n">
        <f aca="false">IFERROR(E15775/100,"")</f>
        <v>0.0421</v>
      </c>
    </row>
    <row r="15776" customFormat="false" ht="13.8" hidden="false" customHeight="false" outlineLevel="0" collapsed="false">
      <c r="D15776" s="875" t="n">
        <v>23579</v>
      </c>
      <c r="E15776" s="880" t="n">
        <v>4.2</v>
      </c>
      <c r="F15776" s="877" t="n">
        <f aca="false">IFERROR(E15776/100,"")</f>
        <v>0.042</v>
      </c>
    </row>
    <row r="15777" customFormat="false" ht="13.8" hidden="false" customHeight="false" outlineLevel="0" collapsed="false">
      <c r="D15777" s="875" t="n">
        <v>23578</v>
      </c>
      <c r="E15777" s="880" t="n">
        <v>4.21</v>
      </c>
      <c r="F15777" s="877" t="n">
        <f aca="false">IFERROR(E15777/100,"")</f>
        <v>0.0421</v>
      </c>
    </row>
    <row r="15778" customFormat="false" ht="13.8" hidden="false" customHeight="false" outlineLevel="0" collapsed="false">
      <c r="D15778" s="875" t="n">
        <v>23575</v>
      </c>
      <c r="E15778" s="880" t="n">
        <v>4.2</v>
      </c>
      <c r="F15778" s="877" t="n">
        <f aca="false">IFERROR(E15778/100,"")</f>
        <v>0.042</v>
      </c>
    </row>
    <row r="15779" customFormat="false" ht="13.8" hidden="false" customHeight="false" outlineLevel="0" collapsed="false">
      <c r="D15779" s="875" t="n">
        <v>23574</v>
      </c>
      <c r="E15779" s="880" t="n">
        <v>4.19</v>
      </c>
      <c r="F15779" s="877" t="n">
        <f aca="false">IFERROR(E15779/100,"")</f>
        <v>0.0419</v>
      </c>
    </row>
    <row r="15780" customFormat="false" ht="13.8" hidden="false" customHeight="false" outlineLevel="0" collapsed="false">
      <c r="D15780" s="875" t="n">
        <v>23573</v>
      </c>
      <c r="E15780" s="880" t="n">
        <v>4.19</v>
      </c>
      <c r="F15780" s="877" t="n">
        <f aca="false">IFERROR(E15780/100,"")</f>
        <v>0.0419</v>
      </c>
    </row>
    <row r="15781" customFormat="false" ht="13.8" hidden="false" customHeight="false" outlineLevel="0" collapsed="false">
      <c r="D15781" s="875" t="n">
        <v>23572</v>
      </c>
      <c r="E15781" s="880" t="n">
        <v>4.19</v>
      </c>
      <c r="F15781" s="877" t="n">
        <f aca="false">IFERROR(E15781/100,"")</f>
        <v>0.0419</v>
      </c>
    </row>
    <row r="15782" customFormat="false" ht="13.8" hidden="false" customHeight="false" outlineLevel="0" collapsed="false">
      <c r="D15782" s="875" t="n">
        <v>23571</v>
      </c>
      <c r="E15782" s="880" t="n">
        <v>4.19</v>
      </c>
      <c r="F15782" s="877" t="n">
        <f aca="false">IFERROR(E15782/100,"")</f>
        <v>0.0419</v>
      </c>
    </row>
    <row r="15783" customFormat="false" ht="13.8" hidden="false" customHeight="false" outlineLevel="0" collapsed="false">
      <c r="D15783" s="875" t="n">
        <v>23568</v>
      </c>
      <c r="E15783" s="880" t="n">
        <v>4.19</v>
      </c>
      <c r="F15783" s="877" t="n">
        <f aca="false">IFERROR(E15783/100,"")</f>
        <v>0.0419</v>
      </c>
    </row>
    <row r="15784" customFormat="false" ht="13.8" hidden="false" customHeight="false" outlineLevel="0" collapsed="false">
      <c r="D15784" s="875" t="n">
        <v>23567</v>
      </c>
      <c r="E15784" s="880" t="n">
        <v>4.18</v>
      </c>
      <c r="F15784" s="877" t="n">
        <f aca="false">IFERROR(E15784/100,"")</f>
        <v>0.0418</v>
      </c>
    </row>
    <row r="15785" customFormat="false" ht="13.8" hidden="false" customHeight="false" outlineLevel="0" collapsed="false">
      <c r="D15785" s="875" t="n">
        <v>23566</v>
      </c>
      <c r="E15785" s="880" t="n">
        <v>4.15</v>
      </c>
      <c r="F15785" s="877" t="n">
        <f aca="false">IFERROR(E15785/100,"")</f>
        <v>0.0415</v>
      </c>
    </row>
    <row r="15786" customFormat="false" ht="13.8" hidden="false" customHeight="false" outlineLevel="0" collapsed="false">
      <c r="D15786" s="875" t="n">
        <v>23565</v>
      </c>
      <c r="E15786" s="880" t="n">
        <v>4.15</v>
      </c>
      <c r="F15786" s="877" t="n">
        <f aca="false">IFERROR(E15786/100,"")</f>
        <v>0.0415</v>
      </c>
    </row>
    <row r="15787" customFormat="false" ht="13.8" hidden="false" customHeight="false" outlineLevel="0" collapsed="false">
      <c r="D15787" s="875" t="n">
        <v>23564</v>
      </c>
      <c r="E15787" s="880" t="n">
        <v>4.16</v>
      </c>
      <c r="F15787" s="877" t="n">
        <f aca="false">IFERROR(E15787/100,"")</f>
        <v>0.0416</v>
      </c>
    </row>
    <row r="15788" customFormat="false" ht="13.8" hidden="false" customHeight="false" outlineLevel="0" collapsed="false">
      <c r="D15788" s="875" t="n">
        <v>23561</v>
      </c>
      <c r="E15788" s="867" t="e">
        <f aca="false">NA()</f>
        <v>#N/A</v>
      </c>
      <c r="F15788" s="877" t="str">
        <f aca="false">IFERROR(E15788/100,"")</f>
        <v/>
      </c>
    </row>
    <row r="15789" customFormat="false" ht="13.8" hidden="false" customHeight="false" outlineLevel="0" collapsed="false">
      <c r="D15789" s="875" t="n">
        <v>23560</v>
      </c>
      <c r="E15789" s="880" t="n">
        <v>4.15</v>
      </c>
      <c r="F15789" s="877" t="n">
        <f aca="false">IFERROR(E15789/100,"")</f>
        <v>0.0415</v>
      </c>
    </row>
    <row r="15790" customFormat="false" ht="13.8" hidden="false" customHeight="false" outlineLevel="0" collapsed="false">
      <c r="D15790" s="875" t="n">
        <v>23559</v>
      </c>
      <c r="E15790" s="880" t="n">
        <v>4.15</v>
      </c>
      <c r="F15790" s="877" t="n">
        <f aca="false">IFERROR(E15790/100,"")</f>
        <v>0.0415</v>
      </c>
    </row>
    <row r="15791" customFormat="false" ht="13.8" hidden="false" customHeight="false" outlineLevel="0" collapsed="false">
      <c r="D15791" s="875" t="n">
        <v>23558</v>
      </c>
      <c r="E15791" s="880" t="n">
        <v>4.15</v>
      </c>
      <c r="F15791" s="877" t="n">
        <f aca="false">IFERROR(E15791/100,"")</f>
        <v>0.0415</v>
      </c>
    </row>
    <row r="15792" customFormat="false" ht="13.8" hidden="false" customHeight="false" outlineLevel="0" collapsed="false">
      <c r="D15792" s="875" t="n">
        <v>23557</v>
      </c>
      <c r="E15792" s="880" t="n">
        <v>4.15</v>
      </c>
      <c r="F15792" s="877" t="n">
        <f aca="false">IFERROR(E15792/100,"")</f>
        <v>0.0415</v>
      </c>
    </row>
    <row r="15793" customFormat="false" ht="13.8" hidden="false" customHeight="false" outlineLevel="0" collapsed="false">
      <c r="D15793" s="875" t="n">
        <v>23554</v>
      </c>
      <c r="E15793" s="880" t="n">
        <v>4.15</v>
      </c>
      <c r="F15793" s="877" t="n">
        <f aca="false">IFERROR(E15793/100,"")</f>
        <v>0.0415</v>
      </c>
    </row>
    <row r="15794" customFormat="false" ht="13.8" hidden="false" customHeight="false" outlineLevel="0" collapsed="false">
      <c r="D15794" s="875" t="n">
        <v>23553</v>
      </c>
      <c r="E15794" s="880" t="n">
        <v>4.15</v>
      </c>
      <c r="F15794" s="877" t="n">
        <f aca="false">IFERROR(E15794/100,"")</f>
        <v>0.0415</v>
      </c>
    </row>
    <row r="15795" customFormat="false" ht="13.8" hidden="false" customHeight="false" outlineLevel="0" collapsed="false">
      <c r="D15795" s="875" t="n">
        <v>23552</v>
      </c>
      <c r="E15795" s="880" t="n">
        <v>4.15</v>
      </c>
      <c r="F15795" s="877" t="n">
        <f aca="false">IFERROR(E15795/100,"")</f>
        <v>0.0415</v>
      </c>
    </row>
    <row r="15796" customFormat="false" ht="13.8" hidden="false" customHeight="false" outlineLevel="0" collapsed="false">
      <c r="D15796" s="875" t="n">
        <v>23551</v>
      </c>
      <c r="E15796" s="880" t="n">
        <v>4.15</v>
      </c>
      <c r="F15796" s="877" t="n">
        <f aca="false">IFERROR(E15796/100,"")</f>
        <v>0.0415</v>
      </c>
    </row>
    <row r="15797" customFormat="false" ht="13.8" hidden="false" customHeight="false" outlineLevel="0" collapsed="false">
      <c r="D15797" s="875" t="n">
        <v>23550</v>
      </c>
      <c r="E15797" s="880" t="n">
        <v>4.15</v>
      </c>
      <c r="F15797" s="877" t="n">
        <f aca="false">IFERROR(E15797/100,"")</f>
        <v>0.0415</v>
      </c>
    </row>
    <row r="15798" customFormat="false" ht="13.8" hidden="false" customHeight="false" outlineLevel="0" collapsed="false">
      <c r="D15798" s="875" t="n">
        <v>23547</v>
      </c>
      <c r="E15798" s="880" t="n">
        <v>4.16</v>
      </c>
      <c r="F15798" s="877" t="n">
        <f aca="false">IFERROR(E15798/100,"")</f>
        <v>0.0416</v>
      </c>
    </row>
    <row r="15799" customFormat="false" ht="13.8" hidden="false" customHeight="false" outlineLevel="0" collapsed="false">
      <c r="D15799" s="875" t="n">
        <v>23546</v>
      </c>
      <c r="E15799" s="880" t="n">
        <v>4.17</v>
      </c>
      <c r="F15799" s="877" t="n">
        <f aca="false">IFERROR(E15799/100,"")</f>
        <v>0.0417</v>
      </c>
    </row>
    <row r="15800" customFormat="false" ht="13.8" hidden="false" customHeight="false" outlineLevel="0" collapsed="false">
      <c r="D15800" s="875" t="n">
        <v>23545</v>
      </c>
      <c r="E15800" s="880" t="n">
        <v>4.18</v>
      </c>
      <c r="F15800" s="877" t="n">
        <f aca="false">IFERROR(E15800/100,"")</f>
        <v>0.0418</v>
      </c>
    </row>
    <row r="15801" customFormat="false" ht="13.8" hidden="false" customHeight="false" outlineLevel="0" collapsed="false">
      <c r="D15801" s="875" t="n">
        <v>23544</v>
      </c>
      <c r="E15801" s="880" t="n">
        <v>4.18</v>
      </c>
      <c r="F15801" s="877" t="n">
        <f aca="false">IFERROR(E15801/100,"")</f>
        <v>0.0418</v>
      </c>
    </row>
    <row r="15802" customFormat="false" ht="13.8" hidden="false" customHeight="false" outlineLevel="0" collapsed="false">
      <c r="D15802" s="875" t="n">
        <v>23543</v>
      </c>
      <c r="E15802" s="880" t="n">
        <v>4.18</v>
      </c>
      <c r="F15802" s="877" t="n">
        <f aca="false">IFERROR(E15802/100,"")</f>
        <v>0.0418</v>
      </c>
    </row>
    <row r="15803" customFormat="false" ht="13.8" hidden="false" customHeight="false" outlineLevel="0" collapsed="false">
      <c r="D15803" s="875" t="n">
        <v>23540</v>
      </c>
      <c r="E15803" s="880" t="n">
        <v>4.18</v>
      </c>
      <c r="F15803" s="877" t="n">
        <f aca="false">IFERROR(E15803/100,"")</f>
        <v>0.0418</v>
      </c>
    </row>
    <row r="15804" customFormat="false" ht="13.8" hidden="false" customHeight="false" outlineLevel="0" collapsed="false">
      <c r="D15804" s="875" t="n">
        <v>23539</v>
      </c>
      <c r="E15804" s="880" t="n">
        <v>4.18</v>
      </c>
      <c r="F15804" s="877" t="n">
        <f aca="false">IFERROR(E15804/100,"")</f>
        <v>0.0418</v>
      </c>
    </row>
    <row r="15805" customFormat="false" ht="13.8" hidden="false" customHeight="false" outlineLevel="0" collapsed="false">
      <c r="D15805" s="875" t="n">
        <v>23538</v>
      </c>
      <c r="E15805" s="880" t="n">
        <v>4.17</v>
      </c>
      <c r="F15805" s="877" t="n">
        <f aca="false">IFERROR(E15805/100,"")</f>
        <v>0.0417</v>
      </c>
    </row>
    <row r="15806" customFormat="false" ht="13.8" hidden="false" customHeight="false" outlineLevel="0" collapsed="false">
      <c r="D15806" s="875" t="n">
        <v>23537</v>
      </c>
      <c r="E15806" s="880" t="n">
        <v>4.17</v>
      </c>
      <c r="F15806" s="877" t="n">
        <f aca="false">IFERROR(E15806/100,"")</f>
        <v>0.0417</v>
      </c>
    </row>
    <row r="15807" customFormat="false" ht="13.8" hidden="false" customHeight="false" outlineLevel="0" collapsed="false">
      <c r="D15807" s="875" t="n">
        <v>23536</v>
      </c>
      <c r="E15807" s="880" t="n">
        <v>4.18</v>
      </c>
      <c r="F15807" s="877" t="n">
        <f aca="false">IFERROR(E15807/100,"")</f>
        <v>0.0418</v>
      </c>
    </row>
    <row r="15808" customFormat="false" ht="13.8" hidden="false" customHeight="false" outlineLevel="0" collapsed="false">
      <c r="D15808" s="875" t="n">
        <v>23533</v>
      </c>
      <c r="E15808" s="880" t="n">
        <v>4.18</v>
      </c>
      <c r="F15808" s="877" t="n">
        <f aca="false">IFERROR(E15808/100,"")</f>
        <v>0.0418</v>
      </c>
    </row>
    <row r="15809" customFormat="false" ht="13.8" hidden="false" customHeight="false" outlineLevel="0" collapsed="false">
      <c r="D15809" s="875" t="n">
        <v>23532</v>
      </c>
      <c r="E15809" s="880" t="n">
        <v>4.19</v>
      </c>
      <c r="F15809" s="877" t="n">
        <f aca="false">IFERROR(E15809/100,"")</f>
        <v>0.0419</v>
      </c>
    </row>
    <row r="15810" customFormat="false" ht="13.8" hidden="false" customHeight="false" outlineLevel="0" collapsed="false">
      <c r="D15810" s="875" t="n">
        <v>23531</v>
      </c>
      <c r="E15810" s="880" t="n">
        <v>4.19</v>
      </c>
      <c r="F15810" s="877" t="n">
        <f aca="false">IFERROR(E15810/100,"")</f>
        <v>0.0419</v>
      </c>
    </row>
    <row r="15811" customFormat="false" ht="13.8" hidden="false" customHeight="false" outlineLevel="0" collapsed="false">
      <c r="D15811" s="875" t="n">
        <v>23530</v>
      </c>
      <c r="E15811" s="880" t="n">
        <v>4.19</v>
      </c>
      <c r="F15811" s="877" t="n">
        <f aca="false">IFERROR(E15811/100,"")</f>
        <v>0.0419</v>
      </c>
    </row>
    <row r="15812" customFormat="false" ht="13.8" hidden="false" customHeight="false" outlineLevel="0" collapsed="false">
      <c r="D15812" s="875" t="n">
        <v>23529</v>
      </c>
      <c r="E15812" s="880" t="n">
        <v>4.19</v>
      </c>
      <c r="F15812" s="877" t="n">
        <f aca="false">IFERROR(E15812/100,"")</f>
        <v>0.0419</v>
      </c>
    </row>
    <row r="15813" customFormat="false" ht="13.8" hidden="false" customHeight="false" outlineLevel="0" collapsed="false">
      <c r="D15813" s="875" t="n">
        <v>23526</v>
      </c>
      <c r="E15813" s="867" t="e">
        <f aca="false">NA()</f>
        <v>#N/A</v>
      </c>
      <c r="F15813" s="877" t="str">
        <f aca="false">IFERROR(E15813/100,"")</f>
        <v/>
      </c>
    </row>
    <row r="15814" customFormat="false" ht="13.8" hidden="false" customHeight="false" outlineLevel="0" collapsed="false">
      <c r="D15814" s="875" t="n">
        <v>23525</v>
      </c>
      <c r="E15814" s="880" t="n">
        <v>4.19</v>
      </c>
      <c r="F15814" s="877" t="n">
        <f aca="false">IFERROR(E15814/100,"")</f>
        <v>0.0419</v>
      </c>
    </row>
    <row r="15815" customFormat="false" ht="13.8" hidden="false" customHeight="false" outlineLevel="0" collapsed="false">
      <c r="D15815" s="875" t="n">
        <v>23524</v>
      </c>
      <c r="E15815" s="880" t="n">
        <v>4.2</v>
      </c>
      <c r="F15815" s="877" t="n">
        <f aca="false">IFERROR(E15815/100,"")</f>
        <v>0.042</v>
      </c>
    </row>
    <row r="15816" customFormat="false" ht="13.8" hidden="false" customHeight="false" outlineLevel="0" collapsed="false">
      <c r="D15816" s="875" t="n">
        <v>23523</v>
      </c>
      <c r="E15816" s="880" t="n">
        <v>4.19</v>
      </c>
      <c r="F15816" s="877" t="n">
        <f aca="false">IFERROR(E15816/100,"")</f>
        <v>0.0419</v>
      </c>
    </row>
    <row r="15817" customFormat="false" ht="13.8" hidden="false" customHeight="false" outlineLevel="0" collapsed="false">
      <c r="D15817" s="875" t="n">
        <v>23522</v>
      </c>
      <c r="E15817" s="880" t="n">
        <v>4.19</v>
      </c>
      <c r="F15817" s="877" t="n">
        <f aca="false">IFERROR(E15817/100,"")</f>
        <v>0.0419</v>
      </c>
    </row>
    <row r="15818" customFormat="false" ht="13.8" hidden="false" customHeight="false" outlineLevel="0" collapsed="false">
      <c r="D15818" s="875" t="n">
        <v>23519</v>
      </c>
      <c r="E15818" s="880" t="n">
        <v>4.2</v>
      </c>
      <c r="F15818" s="877" t="n">
        <f aca="false">IFERROR(E15818/100,"")</f>
        <v>0.042</v>
      </c>
    </row>
    <row r="15819" customFormat="false" ht="13.8" hidden="false" customHeight="false" outlineLevel="0" collapsed="false">
      <c r="D15819" s="875" t="n">
        <v>23518</v>
      </c>
      <c r="E15819" s="880" t="n">
        <v>4.2</v>
      </c>
      <c r="F15819" s="877" t="n">
        <f aca="false">IFERROR(E15819/100,"")</f>
        <v>0.042</v>
      </c>
    </row>
    <row r="15820" customFormat="false" ht="13.8" hidden="false" customHeight="false" outlineLevel="0" collapsed="false">
      <c r="D15820" s="875" t="n">
        <v>23517</v>
      </c>
      <c r="E15820" s="880" t="n">
        <v>4.2</v>
      </c>
      <c r="F15820" s="877" t="n">
        <f aca="false">IFERROR(E15820/100,"")</f>
        <v>0.042</v>
      </c>
    </row>
    <row r="15821" customFormat="false" ht="13.8" hidden="false" customHeight="false" outlineLevel="0" collapsed="false">
      <c r="D15821" s="875" t="n">
        <v>23516</v>
      </c>
      <c r="E15821" s="880" t="n">
        <v>4.19</v>
      </c>
      <c r="F15821" s="877" t="n">
        <f aca="false">IFERROR(E15821/100,"")</f>
        <v>0.0419</v>
      </c>
    </row>
    <row r="15822" customFormat="false" ht="13.8" hidden="false" customHeight="false" outlineLevel="0" collapsed="false">
      <c r="D15822" s="875" t="n">
        <v>23515</v>
      </c>
      <c r="E15822" s="880" t="n">
        <v>4.19</v>
      </c>
      <c r="F15822" s="877" t="n">
        <f aca="false">IFERROR(E15822/100,"")</f>
        <v>0.0419</v>
      </c>
    </row>
    <row r="15823" customFormat="false" ht="13.8" hidden="false" customHeight="false" outlineLevel="0" collapsed="false">
      <c r="D15823" s="875" t="n">
        <v>23512</v>
      </c>
      <c r="E15823" s="880" t="n">
        <v>4.19</v>
      </c>
      <c r="F15823" s="877" t="n">
        <f aca="false">IFERROR(E15823/100,"")</f>
        <v>0.0419</v>
      </c>
    </row>
    <row r="15824" customFormat="false" ht="13.8" hidden="false" customHeight="false" outlineLevel="0" collapsed="false">
      <c r="D15824" s="875" t="n">
        <v>23511</v>
      </c>
      <c r="E15824" s="880" t="n">
        <v>4.19</v>
      </c>
      <c r="F15824" s="877" t="n">
        <f aca="false">IFERROR(E15824/100,"")</f>
        <v>0.0419</v>
      </c>
    </row>
    <row r="15825" customFormat="false" ht="13.8" hidden="false" customHeight="false" outlineLevel="0" collapsed="false">
      <c r="D15825" s="875" t="n">
        <v>23510</v>
      </c>
      <c r="E15825" s="880" t="n">
        <v>4.19</v>
      </c>
      <c r="F15825" s="877" t="n">
        <f aca="false">IFERROR(E15825/100,"")</f>
        <v>0.0419</v>
      </c>
    </row>
    <row r="15826" customFormat="false" ht="13.8" hidden="false" customHeight="false" outlineLevel="0" collapsed="false">
      <c r="D15826" s="875" t="n">
        <v>23509</v>
      </c>
      <c r="E15826" s="880" t="n">
        <v>4.19</v>
      </c>
      <c r="F15826" s="877" t="n">
        <f aca="false">IFERROR(E15826/100,"")</f>
        <v>0.0419</v>
      </c>
    </row>
    <row r="15827" customFormat="false" ht="13.8" hidden="false" customHeight="false" outlineLevel="0" collapsed="false">
      <c r="D15827" s="875" t="n">
        <v>23508</v>
      </c>
      <c r="E15827" s="880" t="n">
        <v>4.19</v>
      </c>
      <c r="F15827" s="877" t="n">
        <f aca="false">IFERROR(E15827/100,"")</f>
        <v>0.0419</v>
      </c>
    </row>
    <row r="15828" customFormat="false" ht="13.8" hidden="false" customHeight="false" outlineLevel="0" collapsed="false">
      <c r="D15828" s="875" t="n">
        <v>23505</v>
      </c>
      <c r="E15828" s="880" t="n">
        <v>4.2</v>
      </c>
      <c r="F15828" s="877" t="n">
        <f aca="false">IFERROR(E15828/100,"")</f>
        <v>0.042</v>
      </c>
    </row>
    <row r="15829" customFormat="false" ht="13.8" hidden="false" customHeight="false" outlineLevel="0" collapsed="false">
      <c r="D15829" s="875" t="n">
        <v>23504</v>
      </c>
      <c r="E15829" s="880" t="n">
        <v>4.22</v>
      </c>
      <c r="F15829" s="877" t="n">
        <f aca="false">IFERROR(E15829/100,"")</f>
        <v>0.0422</v>
      </c>
    </row>
    <row r="15830" customFormat="false" ht="13.8" hidden="false" customHeight="false" outlineLevel="0" collapsed="false">
      <c r="D15830" s="875" t="n">
        <v>23503</v>
      </c>
      <c r="E15830" s="880" t="n">
        <v>4.22</v>
      </c>
      <c r="F15830" s="877" t="n">
        <f aca="false">IFERROR(E15830/100,"")</f>
        <v>0.0422</v>
      </c>
    </row>
    <row r="15831" customFormat="false" ht="13.8" hidden="false" customHeight="false" outlineLevel="0" collapsed="false">
      <c r="D15831" s="875" t="n">
        <v>23502</v>
      </c>
      <c r="E15831" s="880" t="n">
        <v>4.22</v>
      </c>
      <c r="F15831" s="877" t="n">
        <f aca="false">IFERROR(E15831/100,"")</f>
        <v>0.0422</v>
      </c>
    </row>
    <row r="15832" customFormat="false" ht="13.8" hidden="false" customHeight="false" outlineLevel="0" collapsed="false">
      <c r="D15832" s="875" t="n">
        <v>23501</v>
      </c>
      <c r="E15832" s="880" t="n">
        <v>4.22</v>
      </c>
      <c r="F15832" s="877" t="n">
        <f aca="false">IFERROR(E15832/100,"")</f>
        <v>0.0422</v>
      </c>
    </row>
    <row r="15833" customFormat="false" ht="13.8" hidden="false" customHeight="false" outlineLevel="0" collapsed="false">
      <c r="D15833" s="875" t="n">
        <v>23498</v>
      </c>
      <c r="E15833" s="880" t="n">
        <v>4.22</v>
      </c>
      <c r="F15833" s="877" t="n">
        <f aca="false">IFERROR(E15833/100,"")</f>
        <v>0.0422</v>
      </c>
    </row>
    <row r="15834" customFormat="false" ht="13.8" hidden="false" customHeight="false" outlineLevel="0" collapsed="false">
      <c r="D15834" s="875" t="n">
        <v>23497</v>
      </c>
      <c r="E15834" s="880" t="n">
        <v>4.22</v>
      </c>
      <c r="F15834" s="877" t="n">
        <f aca="false">IFERROR(E15834/100,"")</f>
        <v>0.0422</v>
      </c>
    </row>
    <row r="15835" customFormat="false" ht="13.8" hidden="false" customHeight="false" outlineLevel="0" collapsed="false">
      <c r="D15835" s="875" t="n">
        <v>23496</v>
      </c>
      <c r="E15835" s="880" t="n">
        <v>4.22</v>
      </c>
      <c r="F15835" s="877" t="n">
        <f aca="false">IFERROR(E15835/100,"")</f>
        <v>0.0422</v>
      </c>
    </row>
    <row r="15836" customFormat="false" ht="13.8" hidden="false" customHeight="false" outlineLevel="0" collapsed="false">
      <c r="D15836" s="875" t="n">
        <v>23495</v>
      </c>
      <c r="E15836" s="880" t="n">
        <v>4.23</v>
      </c>
      <c r="F15836" s="877" t="n">
        <f aca="false">IFERROR(E15836/100,"")</f>
        <v>0.0423</v>
      </c>
    </row>
    <row r="15837" customFormat="false" ht="13.8" hidden="false" customHeight="false" outlineLevel="0" collapsed="false">
      <c r="D15837" s="875" t="n">
        <v>23494</v>
      </c>
      <c r="E15837" s="880" t="n">
        <v>4.23</v>
      </c>
      <c r="F15837" s="877" t="n">
        <f aca="false">IFERROR(E15837/100,"")</f>
        <v>0.0423</v>
      </c>
    </row>
    <row r="15838" customFormat="false" ht="13.8" hidden="false" customHeight="false" outlineLevel="0" collapsed="false">
      <c r="D15838" s="875" t="n">
        <v>23491</v>
      </c>
      <c r="E15838" s="880" t="n">
        <v>4.23</v>
      </c>
      <c r="F15838" s="877" t="n">
        <f aca="false">IFERROR(E15838/100,"")</f>
        <v>0.0423</v>
      </c>
    </row>
    <row r="15839" customFormat="false" ht="13.8" hidden="false" customHeight="false" outlineLevel="0" collapsed="false">
      <c r="D15839" s="875" t="n">
        <v>23490</v>
      </c>
      <c r="E15839" s="880" t="n">
        <v>4.23</v>
      </c>
      <c r="F15839" s="877" t="n">
        <f aca="false">IFERROR(E15839/100,"")</f>
        <v>0.0423</v>
      </c>
    </row>
    <row r="15840" customFormat="false" ht="13.8" hidden="false" customHeight="false" outlineLevel="0" collapsed="false">
      <c r="D15840" s="875" t="n">
        <v>23489</v>
      </c>
      <c r="E15840" s="880" t="n">
        <v>4.23</v>
      </c>
      <c r="F15840" s="877" t="n">
        <f aca="false">IFERROR(E15840/100,"")</f>
        <v>0.0423</v>
      </c>
    </row>
    <row r="15841" customFormat="false" ht="13.8" hidden="false" customHeight="false" outlineLevel="0" collapsed="false">
      <c r="D15841" s="875" t="n">
        <v>23488</v>
      </c>
      <c r="E15841" s="880" t="n">
        <v>4.23</v>
      </c>
      <c r="F15841" s="877" t="n">
        <f aca="false">IFERROR(E15841/100,"")</f>
        <v>0.0423</v>
      </c>
    </row>
    <row r="15842" customFormat="false" ht="13.8" hidden="false" customHeight="false" outlineLevel="0" collapsed="false">
      <c r="D15842" s="875" t="n">
        <v>23487</v>
      </c>
      <c r="E15842" s="880" t="n">
        <v>4.24</v>
      </c>
      <c r="F15842" s="877" t="n">
        <f aca="false">IFERROR(E15842/100,"")</f>
        <v>0.0424</v>
      </c>
    </row>
    <row r="15843" customFormat="false" ht="13.8" hidden="false" customHeight="false" outlineLevel="0" collapsed="false">
      <c r="D15843" s="875" t="n">
        <v>23484</v>
      </c>
      <c r="E15843" s="880" t="n">
        <v>4.24</v>
      </c>
      <c r="F15843" s="877" t="n">
        <f aca="false">IFERROR(E15843/100,"")</f>
        <v>0.0424</v>
      </c>
    </row>
    <row r="15844" customFormat="false" ht="13.8" hidden="false" customHeight="false" outlineLevel="0" collapsed="false">
      <c r="D15844" s="875" t="n">
        <v>23483</v>
      </c>
      <c r="E15844" s="880" t="n">
        <v>4.23</v>
      </c>
      <c r="F15844" s="877" t="n">
        <f aca="false">IFERROR(E15844/100,"")</f>
        <v>0.0423</v>
      </c>
    </row>
    <row r="15845" customFormat="false" ht="13.8" hidden="false" customHeight="false" outlineLevel="0" collapsed="false">
      <c r="D15845" s="875" t="n">
        <v>23482</v>
      </c>
      <c r="E15845" s="880" t="n">
        <v>4.23</v>
      </c>
      <c r="F15845" s="877" t="n">
        <f aca="false">IFERROR(E15845/100,"")</f>
        <v>0.0423</v>
      </c>
    </row>
    <row r="15846" customFormat="false" ht="13.8" hidden="false" customHeight="false" outlineLevel="0" collapsed="false">
      <c r="D15846" s="875" t="n">
        <v>23481</v>
      </c>
      <c r="E15846" s="880" t="n">
        <v>4.24</v>
      </c>
      <c r="F15846" s="877" t="n">
        <f aca="false">IFERROR(E15846/100,"")</f>
        <v>0.0424</v>
      </c>
    </row>
    <row r="15847" customFormat="false" ht="13.8" hidden="false" customHeight="false" outlineLevel="0" collapsed="false">
      <c r="D15847" s="875" t="n">
        <v>23480</v>
      </c>
      <c r="E15847" s="880" t="n">
        <v>4.23</v>
      </c>
      <c r="F15847" s="877" t="n">
        <f aca="false">IFERROR(E15847/100,"")</f>
        <v>0.0423</v>
      </c>
    </row>
    <row r="15848" customFormat="false" ht="13.8" hidden="false" customHeight="false" outlineLevel="0" collapsed="false">
      <c r="D15848" s="875" t="n">
        <v>23477</v>
      </c>
      <c r="E15848" s="880" t="n">
        <v>4.22</v>
      </c>
      <c r="F15848" s="877" t="n">
        <f aca="false">IFERROR(E15848/100,"")</f>
        <v>0.0422</v>
      </c>
    </row>
    <row r="15849" customFormat="false" ht="13.8" hidden="false" customHeight="false" outlineLevel="0" collapsed="false">
      <c r="D15849" s="875" t="n">
        <v>23476</v>
      </c>
      <c r="E15849" s="880" t="n">
        <v>4.22</v>
      </c>
      <c r="F15849" s="877" t="n">
        <f aca="false">IFERROR(E15849/100,"")</f>
        <v>0.0422</v>
      </c>
    </row>
    <row r="15850" customFormat="false" ht="13.8" hidden="false" customHeight="false" outlineLevel="0" collapsed="false">
      <c r="D15850" s="875" t="n">
        <v>23475</v>
      </c>
      <c r="E15850" s="880" t="n">
        <v>4.22</v>
      </c>
      <c r="F15850" s="877" t="n">
        <f aca="false">IFERROR(E15850/100,"")</f>
        <v>0.0422</v>
      </c>
    </row>
    <row r="15851" customFormat="false" ht="13.8" hidden="false" customHeight="false" outlineLevel="0" collapsed="false">
      <c r="D15851" s="875" t="n">
        <v>23474</v>
      </c>
      <c r="E15851" s="880" t="n">
        <v>4.25</v>
      </c>
      <c r="F15851" s="877" t="n">
        <f aca="false">IFERROR(E15851/100,"")</f>
        <v>0.0425</v>
      </c>
    </row>
    <row r="15852" customFormat="false" ht="13.8" hidden="false" customHeight="false" outlineLevel="0" collapsed="false">
      <c r="D15852" s="875" t="n">
        <v>23473</v>
      </c>
      <c r="E15852" s="880" t="n">
        <v>4.25</v>
      </c>
      <c r="F15852" s="877" t="n">
        <f aca="false">IFERROR(E15852/100,"")</f>
        <v>0.0425</v>
      </c>
    </row>
    <row r="15853" customFormat="false" ht="13.8" hidden="false" customHeight="false" outlineLevel="0" collapsed="false">
      <c r="D15853" s="875" t="n">
        <v>23470</v>
      </c>
      <c r="E15853" s="880" t="n">
        <v>4.25</v>
      </c>
      <c r="F15853" s="877" t="n">
        <f aca="false">IFERROR(E15853/100,"")</f>
        <v>0.0425</v>
      </c>
    </row>
    <row r="15854" customFormat="false" ht="13.8" hidden="false" customHeight="false" outlineLevel="0" collapsed="false">
      <c r="D15854" s="875" t="n">
        <v>23469</v>
      </c>
      <c r="E15854" s="880" t="n">
        <v>4.24</v>
      </c>
      <c r="F15854" s="877" t="n">
        <f aca="false">IFERROR(E15854/100,"")</f>
        <v>0.0424</v>
      </c>
    </row>
    <row r="15855" customFormat="false" ht="13.8" hidden="false" customHeight="false" outlineLevel="0" collapsed="false">
      <c r="D15855" s="875" t="n">
        <v>23468</v>
      </c>
      <c r="E15855" s="880" t="n">
        <v>4.23</v>
      </c>
      <c r="F15855" s="877" t="n">
        <f aca="false">IFERROR(E15855/100,"")</f>
        <v>0.0423</v>
      </c>
    </row>
    <row r="15856" customFormat="false" ht="13.8" hidden="false" customHeight="false" outlineLevel="0" collapsed="false">
      <c r="D15856" s="875" t="n">
        <v>23467</v>
      </c>
      <c r="E15856" s="880" t="n">
        <v>4.23</v>
      </c>
      <c r="F15856" s="877" t="n">
        <f aca="false">IFERROR(E15856/100,"")</f>
        <v>0.0423</v>
      </c>
    </row>
    <row r="15857" customFormat="false" ht="13.8" hidden="false" customHeight="false" outlineLevel="0" collapsed="false">
      <c r="D15857" s="875" t="n">
        <v>23466</v>
      </c>
      <c r="E15857" s="880" t="n">
        <v>4.25</v>
      </c>
      <c r="F15857" s="877" t="n">
        <f aca="false">IFERROR(E15857/100,"")</f>
        <v>0.0425</v>
      </c>
    </row>
    <row r="15858" customFormat="false" ht="13.8" hidden="false" customHeight="false" outlineLevel="0" collapsed="false">
      <c r="D15858" s="875" t="n">
        <v>23463</v>
      </c>
      <c r="E15858" s="867" t="e">
        <f aca="false">NA()</f>
        <v>#N/A</v>
      </c>
      <c r="F15858" s="877" t="str">
        <f aca="false">IFERROR(E15858/100,"")</f>
        <v/>
      </c>
    </row>
    <row r="15859" customFormat="false" ht="13.8" hidden="false" customHeight="false" outlineLevel="0" collapsed="false">
      <c r="D15859" s="875" t="n">
        <v>23462</v>
      </c>
      <c r="E15859" s="880" t="n">
        <v>4.25</v>
      </c>
      <c r="F15859" s="877" t="n">
        <f aca="false">IFERROR(E15859/100,"")</f>
        <v>0.0425</v>
      </c>
    </row>
    <row r="15860" customFormat="false" ht="13.8" hidden="false" customHeight="false" outlineLevel="0" collapsed="false">
      <c r="D15860" s="875" t="n">
        <v>23461</v>
      </c>
      <c r="E15860" s="880" t="n">
        <v>4.26</v>
      </c>
      <c r="F15860" s="877" t="n">
        <f aca="false">IFERROR(E15860/100,"")</f>
        <v>0.0426</v>
      </c>
    </row>
    <row r="15861" customFormat="false" ht="13.8" hidden="false" customHeight="false" outlineLevel="0" collapsed="false">
      <c r="D15861" s="875" t="n">
        <v>23460</v>
      </c>
      <c r="E15861" s="880" t="n">
        <v>4.26</v>
      </c>
      <c r="F15861" s="877" t="n">
        <f aca="false">IFERROR(E15861/100,"")</f>
        <v>0.0426</v>
      </c>
    </row>
    <row r="15862" customFormat="false" ht="13.8" hidden="false" customHeight="false" outlineLevel="0" collapsed="false">
      <c r="D15862" s="875" t="n">
        <v>23459</v>
      </c>
      <c r="E15862" s="880" t="n">
        <v>4.25</v>
      </c>
      <c r="F15862" s="877" t="n">
        <f aca="false">IFERROR(E15862/100,"")</f>
        <v>0.0425</v>
      </c>
    </row>
    <row r="15863" customFormat="false" ht="13.8" hidden="false" customHeight="false" outlineLevel="0" collapsed="false">
      <c r="D15863" s="875" t="n">
        <v>23456</v>
      </c>
      <c r="E15863" s="880" t="n">
        <v>4.25</v>
      </c>
      <c r="F15863" s="877" t="n">
        <f aca="false">IFERROR(E15863/100,"")</f>
        <v>0.0425</v>
      </c>
    </row>
    <row r="15864" customFormat="false" ht="13.8" hidden="false" customHeight="false" outlineLevel="0" collapsed="false">
      <c r="D15864" s="875" t="n">
        <v>23455</v>
      </c>
      <c r="E15864" s="880" t="n">
        <v>4.24</v>
      </c>
      <c r="F15864" s="877" t="n">
        <f aca="false">IFERROR(E15864/100,"")</f>
        <v>0.0424</v>
      </c>
    </row>
    <row r="15865" customFormat="false" ht="13.8" hidden="false" customHeight="false" outlineLevel="0" collapsed="false">
      <c r="D15865" s="875" t="n">
        <v>23454</v>
      </c>
      <c r="E15865" s="880" t="n">
        <v>4.23</v>
      </c>
      <c r="F15865" s="877" t="n">
        <f aca="false">IFERROR(E15865/100,"")</f>
        <v>0.0423</v>
      </c>
    </row>
    <row r="15866" customFormat="false" ht="13.8" hidden="false" customHeight="false" outlineLevel="0" collapsed="false">
      <c r="D15866" s="875" t="n">
        <v>23453</v>
      </c>
      <c r="E15866" s="880" t="n">
        <v>4.22</v>
      </c>
      <c r="F15866" s="877" t="n">
        <f aca="false">IFERROR(E15866/100,"")</f>
        <v>0.0422</v>
      </c>
    </row>
    <row r="15867" customFormat="false" ht="13.8" hidden="false" customHeight="false" outlineLevel="0" collapsed="false">
      <c r="D15867" s="875" t="n">
        <v>23452</v>
      </c>
      <c r="E15867" s="880" t="n">
        <v>4.21</v>
      </c>
      <c r="F15867" s="877" t="n">
        <f aca="false">IFERROR(E15867/100,"")</f>
        <v>0.0421</v>
      </c>
    </row>
    <row r="15868" customFormat="false" ht="13.8" hidden="false" customHeight="false" outlineLevel="0" collapsed="false">
      <c r="D15868" s="875" t="n">
        <v>23449</v>
      </c>
      <c r="E15868" s="880" t="n">
        <v>4.22</v>
      </c>
      <c r="F15868" s="877" t="n">
        <f aca="false">IFERROR(E15868/100,"")</f>
        <v>0.0422</v>
      </c>
    </row>
    <row r="15869" customFormat="false" ht="13.8" hidden="false" customHeight="false" outlineLevel="0" collapsed="false">
      <c r="D15869" s="875" t="n">
        <v>23448</v>
      </c>
      <c r="E15869" s="880" t="n">
        <v>4.21</v>
      </c>
      <c r="F15869" s="877" t="n">
        <f aca="false">IFERROR(E15869/100,"")</f>
        <v>0.0421</v>
      </c>
    </row>
    <row r="15870" customFormat="false" ht="13.8" hidden="false" customHeight="false" outlineLevel="0" collapsed="false">
      <c r="D15870" s="875" t="n">
        <v>23447</v>
      </c>
      <c r="E15870" s="880" t="n">
        <v>4.21</v>
      </c>
      <c r="F15870" s="877" t="n">
        <f aca="false">IFERROR(E15870/100,"")</f>
        <v>0.0421</v>
      </c>
    </row>
    <row r="15871" customFormat="false" ht="13.8" hidden="false" customHeight="false" outlineLevel="0" collapsed="false">
      <c r="D15871" s="875" t="n">
        <v>23446</v>
      </c>
      <c r="E15871" s="880" t="n">
        <v>4.2</v>
      </c>
      <c r="F15871" s="877" t="n">
        <f aca="false">IFERROR(E15871/100,"")</f>
        <v>0.042</v>
      </c>
    </row>
    <row r="15872" customFormat="false" ht="13.8" hidden="false" customHeight="false" outlineLevel="0" collapsed="false">
      <c r="D15872" s="875" t="n">
        <v>23445</v>
      </c>
      <c r="E15872" s="880" t="n">
        <v>4.2</v>
      </c>
      <c r="F15872" s="877" t="n">
        <f aca="false">IFERROR(E15872/100,"")</f>
        <v>0.042</v>
      </c>
    </row>
    <row r="15873" customFormat="false" ht="13.8" hidden="false" customHeight="false" outlineLevel="0" collapsed="false">
      <c r="D15873" s="875" t="n">
        <v>23442</v>
      </c>
      <c r="E15873" s="880" t="n">
        <v>4.19</v>
      </c>
      <c r="F15873" s="877" t="n">
        <f aca="false">IFERROR(E15873/100,"")</f>
        <v>0.0419</v>
      </c>
    </row>
    <row r="15874" customFormat="false" ht="13.8" hidden="false" customHeight="false" outlineLevel="0" collapsed="false">
      <c r="D15874" s="875" t="n">
        <v>23441</v>
      </c>
      <c r="E15874" s="880" t="n">
        <v>4.19</v>
      </c>
      <c r="F15874" s="877" t="n">
        <f aca="false">IFERROR(E15874/100,"")</f>
        <v>0.0419</v>
      </c>
    </row>
    <row r="15875" customFormat="false" ht="13.8" hidden="false" customHeight="false" outlineLevel="0" collapsed="false">
      <c r="D15875" s="875" t="n">
        <v>23440</v>
      </c>
      <c r="E15875" s="880" t="n">
        <v>4.19</v>
      </c>
      <c r="F15875" s="877" t="n">
        <f aca="false">IFERROR(E15875/100,"")</f>
        <v>0.0419</v>
      </c>
    </row>
    <row r="15876" customFormat="false" ht="13.8" hidden="false" customHeight="false" outlineLevel="0" collapsed="false">
      <c r="D15876" s="875" t="n">
        <v>23439</v>
      </c>
      <c r="E15876" s="880" t="n">
        <v>4.18</v>
      </c>
      <c r="F15876" s="877" t="n">
        <f aca="false">IFERROR(E15876/100,"")</f>
        <v>0.0418</v>
      </c>
    </row>
    <row r="15877" customFormat="false" ht="13.8" hidden="false" customHeight="false" outlineLevel="0" collapsed="false">
      <c r="D15877" s="875" t="n">
        <v>23438</v>
      </c>
      <c r="E15877" s="880" t="n">
        <v>4.17</v>
      </c>
      <c r="F15877" s="877" t="n">
        <f aca="false">IFERROR(E15877/100,"")</f>
        <v>0.0417</v>
      </c>
    </row>
    <row r="15878" customFormat="false" ht="13.8" hidden="false" customHeight="false" outlineLevel="0" collapsed="false">
      <c r="D15878" s="875" t="n">
        <v>23435</v>
      </c>
      <c r="E15878" s="880" t="n">
        <v>4.18</v>
      </c>
      <c r="F15878" s="877" t="n">
        <f aca="false">IFERROR(E15878/100,"")</f>
        <v>0.0418</v>
      </c>
    </row>
    <row r="15879" customFormat="false" ht="13.8" hidden="false" customHeight="false" outlineLevel="0" collapsed="false">
      <c r="D15879" s="875" t="n">
        <v>23434</v>
      </c>
      <c r="E15879" s="880" t="n">
        <v>4.17</v>
      </c>
      <c r="F15879" s="877" t="n">
        <f aca="false">IFERROR(E15879/100,"")</f>
        <v>0.0417</v>
      </c>
    </row>
    <row r="15880" customFormat="false" ht="13.8" hidden="false" customHeight="false" outlineLevel="0" collapsed="false">
      <c r="D15880" s="875" t="n">
        <v>23433</v>
      </c>
      <c r="E15880" s="880" t="n">
        <v>4.15</v>
      </c>
      <c r="F15880" s="877" t="n">
        <f aca="false">IFERROR(E15880/100,"")</f>
        <v>0.0415</v>
      </c>
    </row>
    <row r="15881" customFormat="false" ht="13.8" hidden="false" customHeight="false" outlineLevel="0" collapsed="false">
      <c r="D15881" s="875" t="n">
        <v>23432</v>
      </c>
      <c r="E15881" s="880" t="n">
        <v>4.15</v>
      </c>
      <c r="F15881" s="877" t="n">
        <f aca="false">IFERROR(E15881/100,"")</f>
        <v>0.0415</v>
      </c>
    </row>
    <row r="15882" customFormat="false" ht="13.8" hidden="false" customHeight="false" outlineLevel="0" collapsed="false">
      <c r="D15882" s="875" t="n">
        <v>23431</v>
      </c>
      <c r="E15882" s="880" t="n">
        <v>4.15</v>
      </c>
      <c r="F15882" s="877" t="n">
        <f aca="false">IFERROR(E15882/100,"")</f>
        <v>0.0415</v>
      </c>
    </row>
    <row r="15883" customFormat="false" ht="13.8" hidden="false" customHeight="false" outlineLevel="0" collapsed="false">
      <c r="D15883" s="875" t="n">
        <v>23428</v>
      </c>
      <c r="E15883" s="867" t="e">
        <f aca="false">NA()</f>
        <v>#N/A</v>
      </c>
      <c r="F15883" s="877" t="str">
        <f aca="false">IFERROR(E15883/100,"")</f>
        <v/>
      </c>
    </row>
    <row r="15884" customFormat="false" ht="13.8" hidden="false" customHeight="false" outlineLevel="0" collapsed="false">
      <c r="D15884" s="875" t="n">
        <v>23427</v>
      </c>
      <c r="E15884" s="880" t="n">
        <v>4.14</v>
      </c>
      <c r="F15884" s="877" t="n">
        <f aca="false">IFERROR(E15884/100,"")</f>
        <v>0.0414</v>
      </c>
    </row>
    <row r="15885" customFormat="false" ht="13.8" hidden="false" customHeight="false" outlineLevel="0" collapsed="false">
      <c r="D15885" s="875" t="n">
        <v>23426</v>
      </c>
      <c r="E15885" s="880" t="n">
        <v>4.14</v>
      </c>
      <c r="F15885" s="877" t="n">
        <f aca="false">IFERROR(E15885/100,"")</f>
        <v>0.0414</v>
      </c>
    </row>
    <row r="15886" customFormat="false" ht="13.8" hidden="false" customHeight="false" outlineLevel="0" collapsed="false">
      <c r="D15886" s="875" t="n">
        <v>23425</v>
      </c>
      <c r="E15886" s="880" t="n">
        <v>4.14</v>
      </c>
      <c r="F15886" s="877" t="n">
        <f aca="false">IFERROR(E15886/100,"")</f>
        <v>0.0414</v>
      </c>
    </row>
    <row r="15887" customFormat="false" ht="13.8" hidden="false" customHeight="false" outlineLevel="0" collapsed="false">
      <c r="D15887" s="875" t="n">
        <v>23424</v>
      </c>
      <c r="E15887" s="880" t="n">
        <v>4.13</v>
      </c>
      <c r="F15887" s="877" t="n">
        <f aca="false">IFERROR(E15887/100,"")</f>
        <v>0.0413</v>
      </c>
    </row>
    <row r="15888" customFormat="false" ht="13.8" hidden="false" customHeight="false" outlineLevel="0" collapsed="false">
      <c r="D15888" s="875" t="n">
        <v>23421</v>
      </c>
      <c r="E15888" s="880" t="n">
        <v>4.13</v>
      </c>
      <c r="F15888" s="877" t="n">
        <f aca="false">IFERROR(E15888/100,"")</f>
        <v>0.0413</v>
      </c>
    </row>
    <row r="15889" customFormat="false" ht="13.8" hidden="false" customHeight="false" outlineLevel="0" collapsed="false">
      <c r="D15889" s="875" t="n">
        <v>23420</v>
      </c>
      <c r="E15889" s="880" t="n">
        <v>4.13</v>
      </c>
      <c r="F15889" s="877" t="n">
        <f aca="false">IFERROR(E15889/100,"")</f>
        <v>0.0413</v>
      </c>
    </row>
    <row r="15890" customFormat="false" ht="13.8" hidden="false" customHeight="false" outlineLevel="0" collapsed="false">
      <c r="D15890" s="875" t="n">
        <v>23419</v>
      </c>
      <c r="E15890" s="867" t="e">
        <f aca="false">NA()</f>
        <v>#N/A</v>
      </c>
      <c r="F15890" s="877" t="str">
        <f aca="false">IFERROR(E15890/100,"")</f>
        <v/>
      </c>
    </row>
    <row r="15891" customFormat="false" ht="13.8" hidden="false" customHeight="false" outlineLevel="0" collapsed="false">
      <c r="D15891" s="875" t="n">
        <v>23418</v>
      </c>
      <c r="E15891" s="880" t="n">
        <v>4.14</v>
      </c>
      <c r="F15891" s="877" t="n">
        <f aca="false">IFERROR(E15891/100,"")</f>
        <v>0.0414</v>
      </c>
    </row>
    <row r="15892" customFormat="false" ht="13.8" hidden="false" customHeight="false" outlineLevel="0" collapsed="false">
      <c r="D15892" s="875" t="n">
        <v>23417</v>
      </c>
      <c r="E15892" s="880" t="n">
        <v>4.14</v>
      </c>
      <c r="F15892" s="877" t="n">
        <f aca="false">IFERROR(E15892/100,"")</f>
        <v>0.0414</v>
      </c>
    </row>
    <row r="15893" customFormat="false" ht="13.8" hidden="false" customHeight="false" outlineLevel="0" collapsed="false">
      <c r="D15893" s="875" t="n">
        <v>23414</v>
      </c>
      <c r="E15893" s="880" t="n">
        <v>4.14</v>
      </c>
      <c r="F15893" s="877" t="n">
        <f aca="false">IFERROR(E15893/100,"")</f>
        <v>0.0414</v>
      </c>
    </row>
    <row r="15894" customFormat="false" ht="13.8" hidden="false" customHeight="false" outlineLevel="0" collapsed="false">
      <c r="D15894" s="875" t="n">
        <v>23413</v>
      </c>
      <c r="E15894" s="880" t="n">
        <v>4.14</v>
      </c>
      <c r="F15894" s="877" t="n">
        <f aca="false">IFERROR(E15894/100,"")</f>
        <v>0.0414</v>
      </c>
    </row>
    <row r="15895" customFormat="false" ht="13.8" hidden="false" customHeight="false" outlineLevel="0" collapsed="false">
      <c r="D15895" s="875" t="n">
        <v>23412</v>
      </c>
      <c r="E15895" s="880" t="n">
        <v>4.15</v>
      </c>
      <c r="F15895" s="877" t="n">
        <f aca="false">IFERROR(E15895/100,"")</f>
        <v>0.0415</v>
      </c>
    </row>
    <row r="15896" customFormat="false" ht="13.8" hidden="false" customHeight="false" outlineLevel="0" collapsed="false">
      <c r="D15896" s="875" t="n">
        <v>23411</v>
      </c>
      <c r="E15896" s="880" t="n">
        <v>4.15</v>
      </c>
      <c r="F15896" s="877" t="n">
        <f aca="false">IFERROR(E15896/100,"")</f>
        <v>0.0415</v>
      </c>
    </row>
    <row r="15897" customFormat="false" ht="13.8" hidden="false" customHeight="false" outlineLevel="0" collapsed="false">
      <c r="D15897" s="875" t="n">
        <v>23410</v>
      </c>
      <c r="E15897" s="880" t="n">
        <v>4.15</v>
      </c>
      <c r="F15897" s="877" t="n">
        <f aca="false">IFERROR(E15897/100,"")</f>
        <v>0.0415</v>
      </c>
    </row>
    <row r="15898" customFormat="false" ht="13.8" hidden="false" customHeight="false" outlineLevel="0" collapsed="false">
      <c r="D15898" s="875" t="n">
        <v>23407</v>
      </c>
      <c r="E15898" s="880" t="n">
        <v>4.15</v>
      </c>
      <c r="F15898" s="877" t="n">
        <f aca="false">IFERROR(E15898/100,"")</f>
        <v>0.0415</v>
      </c>
    </row>
    <row r="15899" customFormat="false" ht="13.8" hidden="false" customHeight="false" outlineLevel="0" collapsed="false">
      <c r="D15899" s="875" t="n">
        <v>23406</v>
      </c>
      <c r="E15899" s="880" t="n">
        <v>4.16</v>
      </c>
      <c r="F15899" s="877" t="n">
        <f aca="false">IFERROR(E15899/100,"")</f>
        <v>0.0416</v>
      </c>
    </row>
    <row r="15900" customFormat="false" ht="13.8" hidden="false" customHeight="false" outlineLevel="0" collapsed="false">
      <c r="D15900" s="875" t="n">
        <v>23405</v>
      </c>
      <c r="E15900" s="880" t="n">
        <v>4.17</v>
      </c>
      <c r="F15900" s="877" t="n">
        <f aca="false">IFERROR(E15900/100,"")</f>
        <v>0.0417</v>
      </c>
    </row>
    <row r="15901" customFormat="false" ht="13.8" hidden="false" customHeight="false" outlineLevel="0" collapsed="false">
      <c r="D15901" s="875" t="n">
        <v>23404</v>
      </c>
      <c r="E15901" s="880" t="n">
        <v>4.17</v>
      </c>
      <c r="F15901" s="877" t="n">
        <f aca="false">IFERROR(E15901/100,"")</f>
        <v>0.0417</v>
      </c>
    </row>
    <row r="15902" customFormat="false" ht="13.8" hidden="false" customHeight="false" outlineLevel="0" collapsed="false">
      <c r="D15902" s="875" t="n">
        <v>23403</v>
      </c>
      <c r="E15902" s="880" t="n">
        <v>4.18</v>
      </c>
      <c r="F15902" s="877" t="n">
        <f aca="false">IFERROR(E15902/100,"")</f>
        <v>0.0418</v>
      </c>
    </row>
    <row r="15903" customFormat="false" ht="13.8" hidden="false" customHeight="false" outlineLevel="0" collapsed="false">
      <c r="D15903" s="875" t="n">
        <v>23400</v>
      </c>
      <c r="E15903" s="880" t="n">
        <v>4.18</v>
      </c>
      <c r="F15903" s="877" t="n">
        <f aca="false">IFERROR(E15903/100,"")</f>
        <v>0.0418</v>
      </c>
    </row>
    <row r="15904" customFormat="false" ht="13.8" hidden="false" customHeight="false" outlineLevel="0" collapsed="false">
      <c r="D15904" s="875" t="n">
        <v>23399</v>
      </c>
      <c r="E15904" s="880" t="n">
        <v>4.16</v>
      </c>
      <c r="F15904" s="877" t="n">
        <f aca="false">IFERROR(E15904/100,"")</f>
        <v>0.0416</v>
      </c>
    </row>
    <row r="15905" customFormat="false" ht="13.8" hidden="false" customHeight="false" outlineLevel="0" collapsed="false">
      <c r="D15905" s="875" t="n">
        <v>23398</v>
      </c>
      <c r="E15905" s="880" t="n">
        <v>4.16</v>
      </c>
      <c r="F15905" s="877" t="n">
        <f aca="false">IFERROR(E15905/100,"")</f>
        <v>0.0416</v>
      </c>
    </row>
    <row r="15906" customFormat="false" ht="13.8" hidden="false" customHeight="false" outlineLevel="0" collapsed="false">
      <c r="D15906" s="875" t="n">
        <v>23397</v>
      </c>
      <c r="E15906" s="880" t="n">
        <v>4.16</v>
      </c>
      <c r="F15906" s="877" t="n">
        <f aca="false">IFERROR(E15906/100,"")</f>
        <v>0.0416</v>
      </c>
    </row>
    <row r="15907" customFormat="false" ht="13.8" hidden="false" customHeight="false" outlineLevel="0" collapsed="false">
      <c r="D15907" s="875" t="n">
        <v>23396</v>
      </c>
      <c r="E15907" s="880" t="n">
        <v>4.16</v>
      </c>
      <c r="F15907" s="877" t="n">
        <f aca="false">IFERROR(E15907/100,"")</f>
        <v>0.0416</v>
      </c>
    </row>
    <row r="15908" customFormat="false" ht="13.8" hidden="false" customHeight="false" outlineLevel="0" collapsed="false">
      <c r="D15908" s="875" t="n">
        <v>23393</v>
      </c>
      <c r="E15908" s="880" t="n">
        <v>4.17</v>
      </c>
      <c r="F15908" s="877" t="n">
        <f aca="false">IFERROR(E15908/100,"")</f>
        <v>0.0417</v>
      </c>
    </row>
    <row r="15909" customFormat="false" ht="13.8" hidden="false" customHeight="false" outlineLevel="0" collapsed="false">
      <c r="D15909" s="875" t="n">
        <v>23392</v>
      </c>
      <c r="E15909" s="880" t="n">
        <v>4.17</v>
      </c>
      <c r="F15909" s="877" t="n">
        <f aca="false">IFERROR(E15909/100,"")</f>
        <v>0.0417</v>
      </c>
    </row>
    <row r="15910" customFormat="false" ht="13.8" hidden="false" customHeight="false" outlineLevel="0" collapsed="false">
      <c r="D15910" s="875" t="n">
        <v>23391</v>
      </c>
      <c r="E15910" s="880" t="n">
        <v>4.18</v>
      </c>
      <c r="F15910" s="877" t="n">
        <f aca="false">IFERROR(E15910/100,"")</f>
        <v>0.0418</v>
      </c>
    </row>
    <row r="15911" customFormat="false" ht="13.8" hidden="false" customHeight="false" outlineLevel="0" collapsed="false">
      <c r="D15911" s="875" t="n">
        <v>23390</v>
      </c>
      <c r="E15911" s="880" t="n">
        <v>4.18</v>
      </c>
      <c r="F15911" s="877" t="n">
        <f aca="false">IFERROR(E15911/100,"")</f>
        <v>0.0418</v>
      </c>
    </row>
    <row r="15912" customFormat="false" ht="13.8" hidden="false" customHeight="false" outlineLevel="0" collapsed="false">
      <c r="D15912" s="875" t="n">
        <v>23389</v>
      </c>
      <c r="E15912" s="880" t="n">
        <v>4.18</v>
      </c>
      <c r="F15912" s="877" t="n">
        <f aca="false">IFERROR(E15912/100,"")</f>
        <v>0.0418</v>
      </c>
    </row>
    <row r="15913" customFormat="false" ht="13.8" hidden="false" customHeight="false" outlineLevel="0" collapsed="false">
      <c r="D15913" s="875" t="n">
        <v>23386</v>
      </c>
      <c r="E15913" s="880" t="n">
        <v>4.18</v>
      </c>
      <c r="F15913" s="877" t="n">
        <f aca="false">IFERROR(E15913/100,"")</f>
        <v>0.0418</v>
      </c>
    </row>
    <row r="15914" customFormat="false" ht="13.8" hidden="false" customHeight="false" outlineLevel="0" collapsed="false">
      <c r="D15914" s="875" t="n">
        <v>23385</v>
      </c>
      <c r="E15914" s="880" t="n">
        <v>4.18</v>
      </c>
      <c r="F15914" s="877" t="n">
        <f aca="false">IFERROR(E15914/100,"")</f>
        <v>0.0418</v>
      </c>
    </row>
    <row r="15915" customFormat="false" ht="13.8" hidden="false" customHeight="false" outlineLevel="0" collapsed="false">
      <c r="D15915" s="875" t="n">
        <v>23384</v>
      </c>
      <c r="E15915" s="880" t="n">
        <v>4.18</v>
      </c>
      <c r="F15915" s="877" t="n">
        <f aca="false">IFERROR(E15915/100,"")</f>
        <v>0.0418</v>
      </c>
    </row>
    <row r="15916" customFormat="false" ht="13.8" hidden="false" customHeight="false" outlineLevel="0" collapsed="false">
      <c r="D15916" s="875" t="n">
        <v>23383</v>
      </c>
      <c r="E15916" s="880" t="n">
        <v>4.15</v>
      </c>
      <c r="F15916" s="877" t="n">
        <f aca="false">IFERROR(E15916/100,"")</f>
        <v>0.0415</v>
      </c>
    </row>
    <row r="15917" customFormat="false" ht="13.8" hidden="false" customHeight="false" outlineLevel="0" collapsed="false">
      <c r="D15917" s="875" t="n">
        <v>23382</v>
      </c>
      <c r="E15917" s="880" t="n">
        <v>4.16</v>
      </c>
      <c r="F15917" s="877" t="n">
        <f aca="false">IFERROR(E15917/100,"")</f>
        <v>0.0416</v>
      </c>
    </row>
    <row r="15918" customFormat="false" ht="13.8" hidden="false" customHeight="false" outlineLevel="0" collapsed="false">
      <c r="D15918" s="875" t="n">
        <v>23379</v>
      </c>
      <c r="E15918" s="880" t="n">
        <v>4.15</v>
      </c>
      <c r="F15918" s="877" t="n">
        <f aca="false">IFERROR(E15918/100,"")</f>
        <v>0.0415</v>
      </c>
    </row>
    <row r="15919" customFormat="false" ht="13.8" hidden="false" customHeight="false" outlineLevel="0" collapsed="false">
      <c r="D15919" s="875" t="n">
        <v>23378</v>
      </c>
      <c r="E15919" s="880" t="n">
        <v>4.14</v>
      </c>
      <c r="F15919" s="877" t="n">
        <f aca="false">IFERROR(E15919/100,"")</f>
        <v>0.0414</v>
      </c>
    </row>
    <row r="15920" customFormat="false" ht="13.8" hidden="false" customHeight="false" outlineLevel="0" collapsed="false">
      <c r="D15920" s="875" t="n">
        <v>23377</v>
      </c>
      <c r="E15920" s="867" t="e">
        <f aca="false">NA()</f>
        <v>#N/A</v>
      </c>
      <c r="F15920" s="877" t="str">
        <f aca="false">IFERROR(E15920/100,"")</f>
        <v/>
      </c>
    </row>
    <row r="15921" customFormat="false" ht="13.8" hidden="false" customHeight="false" outlineLevel="0" collapsed="false">
      <c r="D15921" s="875" t="n">
        <v>23376</v>
      </c>
      <c r="E15921" s="880" t="n">
        <v>4.14</v>
      </c>
      <c r="F15921" s="877" t="n">
        <f aca="false">IFERROR(E15921/100,"")</f>
        <v>0.0414</v>
      </c>
    </row>
    <row r="15922" customFormat="false" ht="13.8" hidden="false" customHeight="false" outlineLevel="0" collapsed="false">
      <c r="D15922" s="875" t="n">
        <v>23375</v>
      </c>
      <c r="E15922" s="880" t="n">
        <v>4.14</v>
      </c>
      <c r="F15922" s="877" t="n">
        <f aca="false">IFERROR(E15922/100,"")</f>
        <v>0.0414</v>
      </c>
    </row>
    <row r="15923" customFormat="false" ht="13.8" hidden="false" customHeight="false" outlineLevel="0" collapsed="false">
      <c r="D15923" s="875" t="n">
        <v>23372</v>
      </c>
      <c r="E15923" s="880" t="n">
        <v>4.15</v>
      </c>
      <c r="F15923" s="877" t="n">
        <f aca="false">IFERROR(E15923/100,"")</f>
        <v>0.0415</v>
      </c>
    </row>
    <row r="15924" customFormat="false" ht="13.8" hidden="false" customHeight="false" outlineLevel="0" collapsed="false">
      <c r="D15924" s="875" t="n">
        <v>23371</v>
      </c>
      <c r="E15924" s="880" t="n">
        <v>4.15</v>
      </c>
      <c r="F15924" s="877" t="n">
        <f aca="false">IFERROR(E15924/100,"")</f>
        <v>0.0415</v>
      </c>
    </row>
    <row r="15925" customFormat="false" ht="13.8" hidden="false" customHeight="false" outlineLevel="0" collapsed="false">
      <c r="D15925" s="875" t="n">
        <v>23370</v>
      </c>
      <c r="E15925" s="867" t="e">
        <f aca="false">NA()</f>
        <v>#N/A</v>
      </c>
      <c r="F15925" s="877" t="str">
        <f aca="false">IFERROR(E15925/100,"")</f>
        <v/>
      </c>
    </row>
    <row r="15926" customFormat="false" ht="13.8" hidden="false" customHeight="false" outlineLevel="0" collapsed="false">
      <c r="D15926" s="875" t="n">
        <v>23369</v>
      </c>
      <c r="E15926" s="880" t="n">
        <v>4.15</v>
      </c>
      <c r="F15926" s="877" t="n">
        <f aca="false">IFERROR(E15926/100,"")</f>
        <v>0.0415</v>
      </c>
    </row>
    <row r="15927" customFormat="false" ht="13.8" hidden="false" customHeight="false" outlineLevel="0" collapsed="false">
      <c r="D15927" s="875" t="n">
        <v>23368</v>
      </c>
      <c r="E15927" s="880" t="n">
        <v>4.15</v>
      </c>
      <c r="F15927" s="877" t="n">
        <f aca="false">IFERROR(E15927/100,"")</f>
        <v>0.0415</v>
      </c>
    </row>
    <row r="15928" customFormat="false" ht="13.8" hidden="false" customHeight="false" outlineLevel="0" collapsed="false">
      <c r="D15928" s="875" t="n">
        <v>23365</v>
      </c>
      <c r="E15928" s="880" t="n">
        <v>4.15</v>
      </c>
      <c r="F15928" s="877" t="n">
        <f aca="false">IFERROR(E15928/100,"")</f>
        <v>0.0415</v>
      </c>
    </row>
    <row r="15929" customFormat="false" ht="13.8" hidden="false" customHeight="false" outlineLevel="0" collapsed="false">
      <c r="D15929" s="875" t="n">
        <v>23364</v>
      </c>
      <c r="E15929" s="880" t="n">
        <v>4.14</v>
      </c>
      <c r="F15929" s="877" t="n">
        <f aca="false">IFERROR(E15929/100,"")</f>
        <v>0.0414</v>
      </c>
    </row>
    <row r="15930" customFormat="false" ht="13.8" hidden="false" customHeight="false" outlineLevel="0" collapsed="false">
      <c r="D15930" s="875" t="n">
        <v>23363</v>
      </c>
      <c r="E15930" s="880" t="n">
        <v>4.15</v>
      </c>
      <c r="F15930" s="877" t="n">
        <f aca="false">IFERROR(E15930/100,"")</f>
        <v>0.0415</v>
      </c>
    </row>
    <row r="15931" customFormat="false" ht="13.8" hidden="false" customHeight="false" outlineLevel="0" collapsed="false">
      <c r="D15931" s="875" t="n">
        <v>23362</v>
      </c>
      <c r="E15931" s="880" t="n">
        <v>4.15</v>
      </c>
      <c r="F15931" s="877" t="n">
        <f aca="false">IFERROR(E15931/100,"")</f>
        <v>0.0415</v>
      </c>
    </row>
    <row r="15932" customFormat="false" ht="13.8" hidden="false" customHeight="false" outlineLevel="0" collapsed="false">
      <c r="D15932" s="875" t="n">
        <v>23361</v>
      </c>
      <c r="E15932" s="880" t="n">
        <v>4.15</v>
      </c>
      <c r="F15932" s="877" t="n">
        <f aca="false">IFERROR(E15932/100,"")</f>
        <v>0.0415</v>
      </c>
    </row>
    <row r="15933" customFormat="false" ht="13.8" hidden="false" customHeight="false" outlineLevel="0" collapsed="false">
      <c r="D15933" s="875" t="n">
        <v>23358</v>
      </c>
      <c r="E15933" s="880" t="n">
        <v>4.13</v>
      </c>
      <c r="F15933" s="877" t="n">
        <f aca="false">IFERROR(E15933/100,"")</f>
        <v>0.0413</v>
      </c>
    </row>
    <row r="15934" customFormat="false" ht="13.8" hidden="false" customHeight="false" outlineLevel="0" collapsed="false">
      <c r="D15934" s="875" t="n">
        <v>23357</v>
      </c>
      <c r="E15934" s="880" t="n">
        <v>4.12</v>
      </c>
      <c r="F15934" s="877" t="n">
        <f aca="false">IFERROR(E15934/100,"")</f>
        <v>0.0412</v>
      </c>
    </row>
    <row r="15935" customFormat="false" ht="13.8" hidden="false" customHeight="false" outlineLevel="0" collapsed="false">
      <c r="D15935" s="875" t="n">
        <v>23356</v>
      </c>
      <c r="E15935" s="880" t="n">
        <v>4.12</v>
      </c>
      <c r="F15935" s="877" t="n">
        <f aca="false">IFERROR(E15935/100,"")</f>
        <v>0.0412</v>
      </c>
    </row>
    <row r="15936" customFormat="false" ht="13.8" hidden="false" customHeight="false" outlineLevel="0" collapsed="false">
      <c r="D15936" s="875" t="n">
        <v>23355</v>
      </c>
      <c r="E15936" s="880" t="n">
        <v>4.1</v>
      </c>
      <c r="F15936" s="877" t="n">
        <f aca="false">IFERROR(E15936/100,"")</f>
        <v>0.041</v>
      </c>
    </row>
    <row r="15937" customFormat="false" ht="13.8" hidden="false" customHeight="false" outlineLevel="0" collapsed="false">
      <c r="D15937" s="875" t="n">
        <v>23354</v>
      </c>
      <c r="E15937" s="880" t="n">
        <v>4.1</v>
      </c>
      <c r="F15937" s="877" t="n">
        <f aca="false">IFERROR(E15937/100,"")</f>
        <v>0.041</v>
      </c>
    </row>
    <row r="15938" customFormat="false" ht="13.8" hidden="false" customHeight="false" outlineLevel="0" collapsed="false">
      <c r="D15938" s="875" t="n">
        <v>23351</v>
      </c>
      <c r="E15938" s="880" t="n">
        <v>4.11</v>
      </c>
      <c r="F15938" s="877" t="n">
        <f aca="false">IFERROR(E15938/100,"")</f>
        <v>0.0411</v>
      </c>
    </row>
    <row r="15939" customFormat="false" ht="13.8" hidden="false" customHeight="false" outlineLevel="0" collapsed="false">
      <c r="D15939" s="875" t="n">
        <v>23350</v>
      </c>
      <c r="E15939" s="880" t="n">
        <v>4.11</v>
      </c>
      <c r="F15939" s="877" t="n">
        <f aca="false">IFERROR(E15939/100,"")</f>
        <v>0.0411</v>
      </c>
    </row>
    <row r="15940" customFormat="false" ht="13.8" hidden="false" customHeight="false" outlineLevel="0" collapsed="false">
      <c r="D15940" s="875" t="n">
        <v>23349</v>
      </c>
      <c r="E15940" s="880" t="n">
        <v>4.1</v>
      </c>
      <c r="F15940" s="877" t="n">
        <f aca="false">IFERROR(E15940/100,"")</f>
        <v>0.041</v>
      </c>
    </row>
    <row r="15941" customFormat="false" ht="13.8" hidden="false" customHeight="false" outlineLevel="0" collapsed="false">
      <c r="D15941" s="875" t="n">
        <v>23348</v>
      </c>
      <c r="E15941" s="880" t="n">
        <v>4.1</v>
      </c>
      <c r="F15941" s="877" t="n">
        <f aca="false">IFERROR(E15941/100,"")</f>
        <v>0.041</v>
      </c>
    </row>
    <row r="15942" customFormat="false" ht="13.8" hidden="false" customHeight="false" outlineLevel="0" collapsed="false">
      <c r="D15942" s="875" t="n">
        <v>23347</v>
      </c>
      <c r="E15942" s="880" t="n">
        <v>4.09</v>
      </c>
      <c r="F15942" s="877" t="n">
        <f aca="false">IFERROR(E15942/100,"")</f>
        <v>0.0409</v>
      </c>
    </row>
    <row r="15943" customFormat="false" ht="13.8" hidden="false" customHeight="false" outlineLevel="0" collapsed="false">
      <c r="D15943" s="875" t="n">
        <v>23344</v>
      </c>
      <c r="E15943" s="880" t="n">
        <v>4.08</v>
      </c>
      <c r="F15943" s="877" t="n">
        <f aca="false">IFERROR(E15943/100,"")</f>
        <v>0.0408</v>
      </c>
    </row>
    <row r="15944" customFormat="false" ht="13.8" hidden="false" customHeight="false" outlineLevel="0" collapsed="false">
      <c r="D15944" s="875" t="n">
        <v>23343</v>
      </c>
      <c r="E15944" s="867" t="e">
        <f aca="false">NA()</f>
        <v>#N/A</v>
      </c>
      <c r="F15944" s="877" t="str">
        <f aca="false">IFERROR(E15944/100,"")</f>
        <v/>
      </c>
    </row>
    <row r="15945" customFormat="false" ht="13.8" hidden="false" customHeight="false" outlineLevel="0" collapsed="false">
      <c r="D15945" s="875" t="n">
        <v>23342</v>
      </c>
      <c r="E15945" s="880" t="n">
        <v>4.08</v>
      </c>
      <c r="F15945" s="877" t="n">
        <f aca="false">IFERROR(E15945/100,"")</f>
        <v>0.0408</v>
      </c>
    </row>
    <row r="15946" customFormat="false" ht="13.8" hidden="false" customHeight="false" outlineLevel="0" collapsed="false">
      <c r="D15946" s="875" t="n">
        <v>23341</v>
      </c>
      <c r="E15946" s="880" t="n">
        <v>4.08</v>
      </c>
      <c r="F15946" s="877" t="n">
        <f aca="false">IFERROR(E15946/100,"")</f>
        <v>0.0408</v>
      </c>
    </row>
    <row r="15947" customFormat="false" ht="13.8" hidden="false" customHeight="false" outlineLevel="0" collapsed="false">
      <c r="D15947" s="875" t="n">
        <v>23340</v>
      </c>
      <c r="E15947" s="867" t="e">
        <f aca="false">NA()</f>
        <v>#N/A</v>
      </c>
      <c r="F15947" s="877" t="str">
        <f aca="false">IFERROR(E15947/100,"")</f>
        <v/>
      </c>
    </row>
    <row r="15948" customFormat="false" ht="13.8" hidden="false" customHeight="false" outlineLevel="0" collapsed="false">
      <c r="D15948" s="875" t="n">
        <v>23337</v>
      </c>
      <c r="E15948" s="880" t="n">
        <v>4.09</v>
      </c>
      <c r="F15948" s="877" t="n">
        <f aca="false">IFERROR(E15948/100,"")</f>
        <v>0.0409</v>
      </c>
    </row>
    <row r="15949" customFormat="false" ht="13.8" hidden="false" customHeight="false" outlineLevel="0" collapsed="false">
      <c r="D15949" s="875" t="n">
        <v>23336</v>
      </c>
      <c r="E15949" s="880" t="n">
        <v>4.1</v>
      </c>
      <c r="F15949" s="877" t="n">
        <f aca="false">IFERROR(E15949/100,"")</f>
        <v>0.041</v>
      </c>
    </row>
    <row r="15950" customFormat="false" ht="13.8" hidden="false" customHeight="false" outlineLevel="0" collapsed="false">
      <c r="D15950" s="875" t="n">
        <v>23335</v>
      </c>
      <c r="E15950" s="880" t="n">
        <v>4.09</v>
      </c>
      <c r="F15950" s="877" t="n">
        <f aca="false">IFERROR(E15950/100,"")</f>
        <v>0.0409</v>
      </c>
    </row>
    <row r="15951" customFormat="false" ht="13.8" hidden="false" customHeight="false" outlineLevel="0" collapsed="false">
      <c r="D15951" s="875" t="n">
        <v>23334</v>
      </c>
      <c r="E15951" s="880" t="n">
        <v>4.1</v>
      </c>
      <c r="F15951" s="877" t="n">
        <f aca="false">IFERROR(E15951/100,"")</f>
        <v>0.041</v>
      </c>
    </row>
    <row r="15952" customFormat="false" ht="13.8" hidden="false" customHeight="false" outlineLevel="0" collapsed="false">
      <c r="D15952" s="875" t="n">
        <v>23333</v>
      </c>
      <c r="E15952" s="880" t="n">
        <v>4.11</v>
      </c>
      <c r="F15952" s="877" t="n">
        <f aca="false">IFERROR(E15952/100,"")</f>
        <v>0.0411</v>
      </c>
    </row>
    <row r="15953" customFormat="false" ht="13.8" hidden="false" customHeight="false" outlineLevel="0" collapsed="false">
      <c r="D15953" s="875" t="n">
        <v>23330</v>
      </c>
      <c r="E15953" s="880" t="n">
        <v>4.11</v>
      </c>
      <c r="F15953" s="877" t="n">
        <f aca="false">IFERROR(E15953/100,"")</f>
        <v>0.0411</v>
      </c>
    </row>
    <row r="15954" customFormat="false" ht="13.8" hidden="false" customHeight="false" outlineLevel="0" collapsed="false">
      <c r="D15954" s="875" t="n">
        <v>23329</v>
      </c>
      <c r="E15954" s="880" t="n">
        <v>4.12</v>
      </c>
      <c r="F15954" s="877" t="n">
        <f aca="false">IFERROR(E15954/100,"")</f>
        <v>0.0412</v>
      </c>
    </row>
    <row r="15955" customFormat="false" ht="13.8" hidden="false" customHeight="false" outlineLevel="0" collapsed="false">
      <c r="D15955" s="875" t="n">
        <v>23328</v>
      </c>
      <c r="E15955" s="880" t="n">
        <v>4.15</v>
      </c>
      <c r="F15955" s="877" t="n">
        <f aca="false">IFERROR(E15955/100,"")</f>
        <v>0.0415</v>
      </c>
    </row>
    <row r="15956" customFormat="false" ht="13.8" hidden="false" customHeight="false" outlineLevel="0" collapsed="false">
      <c r="D15956" s="875" t="n">
        <v>23327</v>
      </c>
      <c r="E15956" s="880" t="n">
        <v>4.16</v>
      </c>
      <c r="F15956" s="877" t="n">
        <f aca="false">IFERROR(E15956/100,"")</f>
        <v>0.0416</v>
      </c>
    </row>
    <row r="15957" customFormat="false" ht="13.8" hidden="false" customHeight="false" outlineLevel="0" collapsed="false">
      <c r="D15957" s="875" t="n">
        <v>23326</v>
      </c>
      <c r="E15957" s="867" t="e">
        <f aca="false">NA()</f>
        <v>#N/A</v>
      </c>
      <c r="F15957" s="877" t="str">
        <f aca="false">IFERROR(E15957/100,"")</f>
        <v/>
      </c>
    </row>
    <row r="15958" customFormat="false" ht="13.8" hidden="false" customHeight="false" outlineLevel="0" collapsed="false">
      <c r="D15958" s="875" t="n">
        <v>23323</v>
      </c>
      <c r="E15958" s="880" t="n">
        <v>4.16</v>
      </c>
      <c r="F15958" s="877" t="n">
        <f aca="false">IFERROR(E15958/100,"")</f>
        <v>0.0416</v>
      </c>
    </row>
    <row r="15959" customFormat="false" ht="13.8" hidden="false" customHeight="false" outlineLevel="0" collapsed="false">
      <c r="D15959" s="875" t="n">
        <v>23322</v>
      </c>
      <c r="E15959" s="880" t="n">
        <v>4.17</v>
      </c>
      <c r="F15959" s="877" t="n">
        <f aca="false">IFERROR(E15959/100,"")</f>
        <v>0.0417</v>
      </c>
    </row>
    <row r="15960" customFormat="false" ht="13.8" hidden="false" customHeight="false" outlineLevel="0" collapsed="false">
      <c r="D15960" s="875" t="n">
        <v>23321</v>
      </c>
      <c r="E15960" s="880" t="n">
        <v>4.17</v>
      </c>
      <c r="F15960" s="877" t="n">
        <f aca="false">IFERROR(E15960/100,"")</f>
        <v>0.0417</v>
      </c>
    </row>
    <row r="15961" customFormat="false" ht="13.8" hidden="false" customHeight="false" outlineLevel="0" collapsed="false">
      <c r="D15961" s="875" t="n">
        <v>23320</v>
      </c>
      <c r="E15961" s="867" t="e">
        <f aca="false">NA()</f>
        <v>#N/A</v>
      </c>
      <c r="F15961" s="877" t="str">
        <f aca="false">IFERROR(E15961/100,"")</f>
        <v/>
      </c>
    </row>
    <row r="15962" customFormat="false" ht="13.8" hidden="false" customHeight="false" outlineLevel="0" collapsed="false">
      <c r="D15962" s="875" t="n">
        <v>23319</v>
      </c>
      <c r="E15962" s="880" t="n">
        <v>4.15</v>
      </c>
      <c r="F15962" s="877" t="n">
        <f aca="false">IFERROR(E15962/100,"")</f>
        <v>0.0415</v>
      </c>
    </row>
    <row r="15963" customFormat="false" ht="13.8" hidden="false" customHeight="false" outlineLevel="0" collapsed="false">
      <c r="D15963" s="875" t="n">
        <v>23316</v>
      </c>
      <c r="E15963" s="880" t="n">
        <v>4.15</v>
      </c>
      <c r="F15963" s="877" t="n">
        <f aca="false">IFERROR(E15963/100,"")</f>
        <v>0.0415</v>
      </c>
    </row>
    <row r="15964" customFormat="false" ht="13.8" hidden="false" customHeight="false" outlineLevel="0" collapsed="false">
      <c r="D15964" s="875" t="n">
        <v>23315</v>
      </c>
      <c r="E15964" s="880" t="n">
        <v>4.15</v>
      </c>
      <c r="F15964" s="877" t="n">
        <f aca="false">IFERROR(E15964/100,"")</f>
        <v>0.0415</v>
      </c>
    </row>
    <row r="15965" customFormat="false" ht="13.8" hidden="false" customHeight="false" outlineLevel="0" collapsed="false">
      <c r="D15965" s="875" t="n">
        <v>23314</v>
      </c>
      <c r="E15965" s="880" t="n">
        <v>4.14</v>
      </c>
      <c r="F15965" s="877" t="n">
        <f aca="false">IFERROR(E15965/100,"")</f>
        <v>0.0414</v>
      </c>
    </row>
    <row r="15966" customFormat="false" ht="13.8" hidden="false" customHeight="false" outlineLevel="0" collapsed="false">
      <c r="D15966" s="875" t="n">
        <v>23313</v>
      </c>
      <c r="E15966" s="880" t="n">
        <v>4.13</v>
      </c>
      <c r="F15966" s="877" t="n">
        <f aca="false">IFERROR(E15966/100,"")</f>
        <v>0.0413</v>
      </c>
    </row>
    <row r="15967" customFormat="false" ht="13.8" hidden="false" customHeight="false" outlineLevel="0" collapsed="false">
      <c r="D15967" s="875" t="n">
        <v>23312</v>
      </c>
      <c r="E15967" s="880" t="n">
        <v>4.12</v>
      </c>
      <c r="F15967" s="877" t="n">
        <f aca="false">IFERROR(E15967/100,"")</f>
        <v>0.0412</v>
      </c>
    </row>
    <row r="15968" customFormat="false" ht="13.8" hidden="false" customHeight="false" outlineLevel="0" collapsed="false">
      <c r="D15968" s="875" t="n">
        <v>23309</v>
      </c>
      <c r="E15968" s="880" t="n">
        <v>4.12</v>
      </c>
      <c r="F15968" s="877" t="n">
        <f aca="false">IFERROR(E15968/100,"")</f>
        <v>0.0412</v>
      </c>
    </row>
    <row r="15969" customFormat="false" ht="13.8" hidden="false" customHeight="false" outlineLevel="0" collapsed="false">
      <c r="D15969" s="875" t="n">
        <v>23308</v>
      </c>
      <c r="E15969" s="880" t="n">
        <v>4.11</v>
      </c>
      <c r="F15969" s="877" t="n">
        <f aca="false">IFERROR(E15969/100,"")</f>
        <v>0.0411</v>
      </c>
    </row>
    <row r="15970" customFormat="false" ht="13.8" hidden="false" customHeight="false" outlineLevel="0" collapsed="false">
      <c r="D15970" s="875" t="n">
        <v>23307</v>
      </c>
      <c r="E15970" s="880" t="n">
        <v>4.12</v>
      </c>
      <c r="F15970" s="877" t="n">
        <f aca="false">IFERROR(E15970/100,"")</f>
        <v>0.0412</v>
      </c>
    </row>
    <row r="15971" customFormat="false" ht="13.8" hidden="false" customHeight="false" outlineLevel="0" collapsed="false">
      <c r="D15971" s="875" t="n">
        <v>23306</v>
      </c>
      <c r="E15971" s="880" t="n">
        <v>4.11</v>
      </c>
      <c r="F15971" s="877" t="n">
        <f aca="false">IFERROR(E15971/100,"")</f>
        <v>0.0411</v>
      </c>
    </row>
    <row r="15972" customFormat="false" ht="13.8" hidden="false" customHeight="false" outlineLevel="0" collapsed="false">
      <c r="D15972" s="875" t="n">
        <v>23305</v>
      </c>
      <c r="E15972" s="880" t="n">
        <v>4.12</v>
      </c>
      <c r="F15972" s="877" t="n">
        <f aca="false">IFERROR(E15972/100,"")</f>
        <v>0.0412</v>
      </c>
    </row>
    <row r="15973" customFormat="false" ht="13.8" hidden="false" customHeight="false" outlineLevel="0" collapsed="false">
      <c r="D15973" s="875" t="n">
        <v>23302</v>
      </c>
      <c r="E15973" s="880" t="n">
        <v>4.12</v>
      </c>
      <c r="F15973" s="877" t="n">
        <f aca="false">IFERROR(E15973/100,"")</f>
        <v>0.0412</v>
      </c>
    </row>
    <row r="15974" customFormat="false" ht="13.8" hidden="false" customHeight="false" outlineLevel="0" collapsed="false">
      <c r="D15974" s="875" t="n">
        <v>23301</v>
      </c>
      <c r="E15974" s="880" t="n">
        <v>4.12</v>
      </c>
      <c r="F15974" s="877" t="n">
        <f aca="false">IFERROR(E15974/100,"")</f>
        <v>0.0412</v>
      </c>
    </row>
    <row r="15975" customFormat="false" ht="13.8" hidden="false" customHeight="false" outlineLevel="0" collapsed="false">
      <c r="D15975" s="875" t="n">
        <v>23300</v>
      </c>
      <c r="E15975" s="880" t="n">
        <v>4.11</v>
      </c>
      <c r="F15975" s="877" t="n">
        <f aca="false">IFERROR(E15975/100,"")</f>
        <v>0.0411</v>
      </c>
    </row>
    <row r="15976" customFormat="false" ht="13.8" hidden="false" customHeight="false" outlineLevel="0" collapsed="false">
      <c r="D15976" s="875" t="n">
        <v>23299</v>
      </c>
      <c r="E15976" s="880" t="n">
        <v>4.11</v>
      </c>
      <c r="F15976" s="877" t="n">
        <f aca="false">IFERROR(E15976/100,"")</f>
        <v>0.0411</v>
      </c>
    </row>
    <row r="15977" customFormat="false" ht="13.8" hidden="false" customHeight="false" outlineLevel="0" collapsed="false">
      <c r="D15977" s="875" t="n">
        <v>23298</v>
      </c>
      <c r="E15977" s="880" t="n">
        <v>4.1</v>
      </c>
      <c r="F15977" s="877" t="n">
        <f aca="false">IFERROR(E15977/100,"")</f>
        <v>0.041</v>
      </c>
    </row>
    <row r="15978" customFormat="false" ht="13.8" hidden="false" customHeight="false" outlineLevel="0" collapsed="false">
      <c r="D15978" s="875" t="n">
        <v>23295</v>
      </c>
      <c r="E15978" s="880" t="n">
        <v>4.1</v>
      </c>
      <c r="F15978" s="877" t="n">
        <f aca="false">IFERROR(E15978/100,"")</f>
        <v>0.041</v>
      </c>
    </row>
    <row r="15979" customFormat="false" ht="13.8" hidden="false" customHeight="false" outlineLevel="0" collapsed="false">
      <c r="D15979" s="875" t="n">
        <v>23294</v>
      </c>
      <c r="E15979" s="880" t="n">
        <v>4.1</v>
      </c>
      <c r="F15979" s="877" t="n">
        <f aca="false">IFERROR(E15979/100,"")</f>
        <v>0.041</v>
      </c>
    </row>
    <row r="15980" customFormat="false" ht="13.8" hidden="false" customHeight="false" outlineLevel="0" collapsed="false">
      <c r="D15980" s="875" t="n">
        <v>23293</v>
      </c>
      <c r="E15980" s="880" t="n">
        <v>4.1</v>
      </c>
      <c r="F15980" s="877" t="n">
        <f aca="false">IFERROR(E15980/100,"")</f>
        <v>0.041</v>
      </c>
    </row>
    <row r="15981" customFormat="false" ht="13.8" hidden="false" customHeight="false" outlineLevel="0" collapsed="false">
      <c r="D15981" s="875" t="n">
        <v>23292</v>
      </c>
      <c r="E15981" s="880" t="n">
        <v>4.09</v>
      </c>
      <c r="F15981" s="877" t="n">
        <f aca="false">IFERROR(E15981/100,"")</f>
        <v>0.0409</v>
      </c>
    </row>
    <row r="15982" customFormat="false" ht="13.8" hidden="false" customHeight="false" outlineLevel="0" collapsed="false">
      <c r="D15982" s="875" t="n">
        <v>23291</v>
      </c>
      <c r="E15982" s="880" t="n">
        <v>4.08</v>
      </c>
      <c r="F15982" s="877" t="n">
        <f aca="false">IFERROR(E15982/100,"")</f>
        <v>0.0408</v>
      </c>
    </row>
    <row r="15983" customFormat="false" ht="13.8" hidden="false" customHeight="false" outlineLevel="0" collapsed="false">
      <c r="D15983" s="875" t="n">
        <v>23288</v>
      </c>
      <c r="E15983" s="880" t="n">
        <v>4.08</v>
      </c>
      <c r="F15983" s="877" t="n">
        <f aca="false">IFERROR(E15983/100,"")</f>
        <v>0.0408</v>
      </c>
    </row>
    <row r="15984" customFormat="false" ht="13.8" hidden="false" customHeight="false" outlineLevel="0" collapsed="false">
      <c r="D15984" s="875" t="n">
        <v>23287</v>
      </c>
      <c r="E15984" s="880" t="n">
        <v>4.07</v>
      </c>
      <c r="F15984" s="877" t="n">
        <f aca="false">IFERROR(E15984/100,"")</f>
        <v>0.0407</v>
      </c>
    </row>
    <row r="15985" customFormat="false" ht="13.8" hidden="false" customHeight="false" outlineLevel="0" collapsed="false">
      <c r="D15985" s="875" t="n">
        <v>23286</v>
      </c>
      <c r="E15985" s="880" t="n">
        <v>4.07</v>
      </c>
      <c r="F15985" s="877" t="n">
        <f aca="false">IFERROR(E15985/100,"")</f>
        <v>0.0407</v>
      </c>
    </row>
    <row r="15986" customFormat="false" ht="13.8" hidden="false" customHeight="false" outlineLevel="0" collapsed="false">
      <c r="D15986" s="875" t="n">
        <v>23285</v>
      </c>
      <c r="E15986" s="880" t="n">
        <v>4.07</v>
      </c>
      <c r="F15986" s="877" t="n">
        <f aca="false">IFERROR(E15986/100,"")</f>
        <v>0.0407</v>
      </c>
    </row>
    <row r="15987" customFormat="false" ht="13.8" hidden="false" customHeight="false" outlineLevel="0" collapsed="false">
      <c r="D15987" s="875" t="n">
        <v>23284</v>
      </c>
      <c r="E15987" s="880" t="n">
        <v>4.07</v>
      </c>
      <c r="F15987" s="877" t="n">
        <f aca="false">IFERROR(E15987/100,"")</f>
        <v>0.0407</v>
      </c>
    </row>
    <row r="15988" customFormat="false" ht="13.8" hidden="false" customHeight="false" outlineLevel="0" collapsed="false">
      <c r="D15988" s="875" t="n">
        <v>23281</v>
      </c>
      <c r="E15988" s="880" t="n">
        <v>4.07</v>
      </c>
      <c r="F15988" s="877" t="n">
        <f aca="false">IFERROR(E15988/100,"")</f>
        <v>0.0407</v>
      </c>
    </row>
    <row r="15989" customFormat="false" ht="13.8" hidden="false" customHeight="false" outlineLevel="0" collapsed="false">
      <c r="D15989" s="875" t="n">
        <v>23280</v>
      </c>
      <c r="E15989" s="880" t="n">
        <v>4.08</v>
      </c>
      <c r="F15989" s="877" t="n">
        <f aca="false">IFERROR(E15989/100,"")</f>
        <v>0.0408</v>
      </c>
    </row>
    <row r="15990" customFormat="false" ht="13.8" hidden="false" customHeight="false" outlineLevel="0" collapsed="false">
      <c r="D15990" s="875" t="n">
        <v>23279</v>
      </c>
      <c r="E15990" s="880" t="n">
        <v>4.08</v>
      </c>
      <c r="F15990" s="877" t="n">
        <f aca="false">IFERROR(E15990/100,"")</f>
        <v>0.0408</v>
      </c>
    </row>
    <row r="15991" customFormat="false" ht="13.8" hidden="false" customHeight="false" outlineLevel="0" collapsed="false">
      <c r="D15991" s="875" t="n">
        <v>23278</v>
      </c>
      <c r="E15991" s="880" t="n">
        <v>4.08</v>
      </c>
      <c r="F15991" s="877" t="n">
        <f aca="false">IFERROR(E15991/100,"")</f>
        <v>0.0408</v>
      </c>
    </row>
    <row r="15992" customFormat="false" ht="13.8" hidden="false" customHeight="false" outlineLevel="0" collapsed="false">
      <c r="D15992" s="875" t="n">
        <v>23277</v>
      </c>
      <c r="E15992" s="880" t="n">
        <v>4.07</v>
      </c>
      <c r="F15992" s="877" t="n">
        <f aca="false">IFERROR(E15992/100,"")</f>
        <v>0.0407</v>
      </c>
    </row>
    <row r="15993" customFormat="false" ht="13.8" hidden="false" customHeight="false" outlineLevel="0" collapsed="false">
      <c r="D15993" s="875" t="n">
        <v>23274</v>
      </c>
      <c r="E15993" s="880" t="n">
        <v>4.07</v>
      </c>
      <c r="F15993" s="877" t="n">
        <f aca="false">IFERROR(E15993/100,"")</f>
        <v>0.0407</v>
      </c>
    </row>
    <row r="15994" customFormat="false" ht="13.8" hidden="false" customHeight="false" outlineLevel="0" collapsed="false">
      <c r="D15994" s="875" t="n">
        <v>23273</v>
      </c>
      <c r="E15994" s="880" t="n">
        <v>4.08</v>
      </c>
      <c r="F15994" s="877" t="n">
        <f aca="false">IFERROR(E15994/100,"")</f>
        <v>0.0408</v>
      </c>
    </row>
    <row r="15995" customFormat="false" ht="13.8" hidden="false" customHeight="false" outlineLevel="0" collapsed="false">
      <c r="D15995" s="875" t="n">
        <v>23272</v>
      </c>
      <c r="E15995" s="880" t="n">
        <v>4.08</v>
      </c>
      <c r="F15995" s="877" t="n">
        <f aca="false">IFERROR(E15995/100,"")</f>
        <v>0.0408</v>
      </c>
    </row>
    <row r="15996" customFormat="false" ht="13.8" hidden="false" customHeight="false" outlineLevel="0" collapsed="false">
      <c r="D15996" s="875" t="n">
        <v>23271</v>
      </c>
      <c r="E15996" s="880" t="n">
        <v>4.09</v>
      </c>
      <c r="F15996" s="877" t="n">
        <f aca="false">IFERROR(E15996/100,"")</f>
        <v>0.0409</v>
      </c>
    </row>
    <row r="15997" customFormat="false" ht="13.8" hidden="false" customHeight="false" outlineLevel="0" collapsed="false">
      <c r="D15997" s="875" t="n">
        <v>23270</v>
      </c>
      <c r="E15997" s="880" t="n">
        <v>4.09</v>
      </c>
      <c r="F15997" s="877" t="n">
        <f aca="false">IFERROR(E15997/100,"")</f>
        <v>0.0409</v>
      </c>
    </row>
    <row r="15998" customFormat="false" ht="13.8" hidden="false" customHeight="false" outlineLevel="0" collapsed="false">
      <c r="D15998" s="875" t="n">
        <v>23267</v>
      </c>
      <c r="E15998" s="880" t="n">
        <v>4.09</v>
      </c>
      <c r="F15998" s="877" t="n">
        <f aca="false">IFERROR(E15998/100,"")</f>
        <v>0.0409</v>
      </c>
    </row>
    <row r="15999" customFormat="false" ht="13.8" hidden="false" customHeight="false" outlineLevel="0" collapsed="false">
      <c r="D15999" s="875" t="n">
        <v>23266</v>
      </c>
      <c r="E15999" s="880" t="n">
        <v>4.09</v>
      </c>
      <c r="F15999" s="877" t="n">
        <f aca="false">IFERROR(E15999/100,"")</f>
        <v>0.0409</v>
      </c>
    </row>
    <row r="16000" customFormat="false" ht="13.8" hidden="false" customHeight="false" outlineLevel="0" collapsed="false">
      <c r="D16000" s="875" t="n">
        <v>23265</v>
      </c>
      <c r="E16000" s="880" t="n">
        <v>4.09</v>
      </c>
      <c r="F16000" s="877" t="n">
        <f aca="false">IFERROR(E16000/100,"")</f>
        <v>0.0409</v>
      </c>
    </row>
    <row r="16001" customFormat="false" ht="13.8" hidden="false" customHeight="false" outlineLevel="0" collapsed="false">
      <c r="D16001" s="875" t="n">
        <v>23264</v>
      </c>
      <c r="E16001" s="880" t="n">
        <v>4.09</v>
      </c>
      <c r="F16001" s="877" t="n">
        <f aca="false">IFERROR(E16001/100,"")</f>
        <v>0.0409</v>
      </c>
    </row>
    <row r="16002" customFormat="false" ht="13.8" hidden="false" customHeight="false" outlineLevel="0" collapsed="false">
      <c r="D16002" s="875" t="n">
        <v>23263</v>
      </c>
      <c r="E16002" s="880" t="n">
        <v>4.09</v>
      </c>
      <c r="F16002" s="877" t="n">
        <f aca="false">IFERROR(E16002/100,"")</f>
        <v>0.0409</v>
      </c>
    </row>
    <row r="16003" customFormat="false" ht="13.8" hidden="false" customHeight="false" outlineLevel="0" collapsed="false">
      <c r="D16003" s="875" t="n">
        <v>23260</v>
      </c>
      <c r="E16003" s="880" t="n">
        <v>4.09</v>
      </c>
      <c r="F16003" s="877" t="n">
        <f aca="false">IFERROR(E16003/100,"")</f>
        <v>0.0409</v>
      </c>
    </row>
    <row r="16004" customFormat="false" ht="13.8" hidden="false" customHeight="false" outlineLevel="0" collapsed="false">
      <c r="D16004" s="875" t="n">
        <v>23259</v>
      </c>
      <c r="E16004" s="880" t="n">
        <v>4.08</v>
      </c>
      <c r="F16004" s="877" t="n">
        <f aca="false">IFERROR(E16004/100,"")</f>
        <v>0.0408</v>
      </c>
    </row>
    <row r="16005" customFormat="false" ht="13.8" hidden="false" customHeight="false" outlineLevel="0" collapsed="false">
      <c r="D16005" s="875" t="n">
        <v>23258</v>
      </c>
      <c r="E16005" s="880" t="n">
        <v>4.04</v>
      </c>
      <c r="F16005" s="877" t="n">
        <f aca="false">IFERROR(E16005/100,"")</f>
        <v>0.0404</v>
      </c>
    </row>
    <row r="16006" customFormat="false" ht="13.8" hidden="false" customHeight="false" outlineLevel="0" collapsed="false">
      <c r="D16006" s="875" t="n">
        <v>23257</v>
      </c>
      <c r="E16006" s="880" t="n">
        <v>4.03</v>
      </c>
      <c r="F16006" s="877" t="n">
        <f aca="false">IFERROR(E16006/100,"")</f>
        <v>0.0403</v>
      </c>
    </row>
    <row r="16007" customFormat="false" ht="13.8" hidden="false" customHeight="false" outlineLevel="0" collapsed="false">
      <c r="D16007" s="875" t="n">
        <v>23256</v>
      </c>
      <c r="E16007" s="867" t="e">
        <f aca="false">NA()</f>
        <v>#N/A</v>
      </c>
      <c r="F16007" s="877" t="str">
        <f aca="false">IFERROR(E16007/100,"")</f>
        <v/>
      </c>
    </row>
    <row r="16008" customFormat="false" ht="13.8" hidden="false" customHeight="false" outlineLevel="0" collapsed="false">
      <c r="D16008" s="875" t="n">
        <v>23253</v>
      </c>
      <c r="E16008" s="880" t="n">
        <v>4.02</v>
      </c>
      <c r="F16008" s="877" t="n">
        <f aca="false">IFERROR(E16008/100,"")</f>
        <v>0.0402</v>
      </c>
    </row>
    <row r="16009" customFormat="false" ht="13.8" hidden="false" customHeight="false" outlineLevel="0" collapsed="false">
      <c r="D16009" s="875" t="n">
        <v>23252</v>
      </c>
      <c r="E16009" s="880" t="n">
        <v>4.01</v>
      </c>
      <c r="F16009" s="877" t="n">
        <f aca="false">IFERROR(E16009/100,"")</f>
        <v>0.0401</v>
      </c>
    </row>
    <row r="16010" customFormat="false" ht="13.8" hidden="false" customHeight="false" outlineLevel="0" collapsed="false">
      <c r="D16010" s="875" t="n">
        <v>23251</v>
      </c>
      <c r="E16010" s="880" t="n">
        <v>4</v>
      </c>
      <c r="F16010" s="877" t="n">
        <f aca="false">IFERROR(E16010/100,"")</f>
        <v>0.04</v>
      </c>
    </row>
    <row r="16011" customFormat="false" ht="13.8" hidden="false" customHeight="false" outlineLevel="0" collapsed="false">
      <c r="D16011" s="875" t="n">
        <v>23250</v>
      </c>
      <c r="E16011" s="880" t="n">
        <v>4</v>
      </c>
      <c r="F16011" s="877" t="n">
        <f aca="false">IFERROR(E16011/100,"")</f>
        <v>0.04</v>
      </c>
    </row>
    <row r="16012" customFormat="false" ht="13.8" hidden="false" customHeight="false" outlineLevel="0" collapsed="false">
      <c r="D16012" s="875" t="n">
        <v>23249</v>
      </c>
      <c r="E16012" s="880" t="n">
        <v>4</v>
      </c>
      <c r="F16012" s="877" t="n">
        <f aca="false">IFERROR(E16012/100,"")</f>
        <v>0.04</v>
      </c>
    </row>
    <row r="16013" customFormat="false" ht="13.8" hidden="false" customHeight="false" outlineLevel="0" collapsed="false">
      <c r="D16013" s="875" t="n">
        <v>23246</v>
      </c>
      <c r="E16013" s="880" t="n">
        <v>4</v>
      </c>
      <c r="F16013" s="877" t="n">
        <f aca="false">IFERROR(E16013/100,"")</f>
        <v>0.04</v>
      </c>
    </row>
    <row r="16014" customFormat="false" ht="13.8" hidden="false" customHeight="false" outlineLevel="0" collapsed="false">
      <c r="D16014" s="875" t="n">
        <v>23245</v>
      </c>
      <c r="E16014" s="880" t="n">
        <v>4</v>
      </c>
      <c r="F16014" s="877" t="n">
        <f aca="false">IFERROR(E16014/100,"")</f>
        <v>0.04</v>
      </c>
    </row>
    <row r="16015" customFormat="false" ht="13.8" hidden="false" customHeight="false" outlineLevel="0" collapsed="false">
      <c r="D16015" s="875" t="n">
        <v>23244</v>
      </c>
      <c r="E16015" s="880" t="n">
        <v>4</v>
      </c>
      <c r="F16015" s="877" t="n">
        <f aca="false">IFERROR(E16015/100,"")</f>
        <v>0.04</v>
      </c>
    </row>
    <row r="16016" customFormat="false" ht="13.8" hidden="false" customHeight="false" outlineLevel="0" collapsed="false">
      <c r="D16016" s="875" t="n">
        <v>23243</v>
      </c>
      <c r="E16016" s="880" t="n">
        <v>3.99</v>
      </c>
      <c r="F16016" s="877" t="n">
        <f aca="false">IFERROR(E16016/100,"")</f>
        <v>0.0399</v>
      </c>
    </row>
    <row r="16017" customFormat="false" ht="13.8" hidden="false" customHeight="false" outlineLevel="0" collapsed="false">
      <c r="D16017" s="875" t="n">
        <v>23242</v>
      </c>
      <c r="E16017" s="880" t="n">
        <v>3.99</v>
      </c>
      <c r="F16017" s="877" t="n">
        <f aca="false">IFERROR(E16017/100,"")</f>
        <v>0.0399</v>
      </c>
    </row>
    <row r="16018" customFormat="false" ht="13.8" hidden="false" customHeight="false" outlineLevel="0" collapsed="false">
      <c r="D16018" s="875" t="n">
        <v>23239</v>
      </c>
      <c r="E16018" s="880" t="n">
        <v>4</v>
      </c>
      <c r="F16018" s="877" t="n">
        <f aca="false">IFERROR(E16018/100,"")</f>
        <v>0.04</v>
      </c>
    </row>
    <row r="16019" customFormat="false" ht="13.8" hidden="false" customHeight="false" outlineLevel="0" collapsed="false">
      <c r="D16019" s="875" t="n">
        <v>23238</v>
      </c>
      <c r="E16019" s="880" t="n">
        <v>4.01</v>
      </c>
      <c r="F16019" s="877" t="n">
        <f aca="false">IFERROR(E16019/100,"")</f>
        <v>0.0401</v>
      </c>
    </row>
    <row r="16020" customFormat="false" ht="13.8" hidden="false" customHeight="false" outlineLevel="0" collapsed="false">
      <c r="D16020" s="875" t="n">
        <v>23237</v>
      </c>
      <c r="E16020" s="880" t="n">
        <v>4.02</v>
      </c>
      <c r="F16020" s="877" t="n">
        <f aca="false">IFERROR(E16020/100,"")</f>
        <v>0.0402</v>
      </c>
    </row>
    <row r="16021" customFormat="false" ht="13.8" hidden="false" customHeight="false" outlineLevel="0" collapsed="false">
      <c r="D16021" s="875" t="n">
        <v>23236</v>
      </c>
      <c r="E16021" s="880" t="n">
        <v>4.02</v>
      </c>
      <c r="F16021" s="877" t="n">
        <f aca="false">IFERROR(E16021/100,"")</f>
        <v>0.0402</v>
      </c>
    </row>
    <row r="16022" customFormat="false" ht="13.8" hidden="false" customHeight="false" outlineLevel="0" collapsed="false">
      <c r="D16022" s="875" t="n">
        <v>23235</v>
      </c>
      <c r="E16022" s="880" t="n">
        <v>4.01</v>
      </c>
      <c r="F16022" s="877" t="n">
        <f aca="false">IFERROR(E16022/100,"")</f>
        <v>0.0401</v>
      </c>
    </row>
    <row r="16023" customFormat="false" ht="13.8" hidden="false" customHeight="false" outlineLevel="0" collapsed="false">
      <c r="D16023" s="875" t="n">
        <v>23232</v>
      </c>
      <c r="E16023" s="880" t="n">
        <v>4</v>
      </c>
      <c r="F16023" s="877" t="n">
        <f aca="false">IFERROR(E16023/100,"")</f>
        <v>0.04</v>
      </c>
    </row>
    <row r="16024" customFormat="false" ht="13.8" hidden="false" customHeight="false" outlineLevel="0" collapsed="false">
      <c r="D16024" s="875" t="n">
        <v>23231</v>
      </c>
      <c r="E16024" s="880" t="n">
        <v>4</v>
      </c>
      <c r="F16024" s="877" t="n">
        <f aca="false">IFERROR(E16024/100,"")</f>
        <v>0.04</v>
      </c>
    </row>
    <row r="16025" customFormat="false" ht="13.8" hidden="false" customHeight="false" outlineLevel="0" collapsed="false">
      <c r="D16025" s="875" t="n">
        <v>23230</v>
      </c>
      <c r="E16025" s="880" t="n">
        <v>4.01</v>
      </c>
      <c r="F16025" s="877" t="n">
        <f aca="false">IFERROR(E16025/100,"")</f>
        <v>0.0401</v>
      </c>
    </row>
    <row r="16026" customFormat="false" ht="13.8" hidden="false" customHeight="false" outlineLevel="0" collapsed="false">
      <c r="D16026" s="875" t="n">
        <v>23229</v>
      </c>
      <c r="E16026" s="880" t="n">
        <v>4</v>
      </c>
      <c r="F16026" s="877" t="n">
        <f aca="false">IFERROR(E16026/100,"")</f>
        <v>0.04</v>
      </c>
    </row>
    <row r="16027" customFormat="false" ht="13.8" hidden="false" customHeight="false" outlineLevel="0" collapsed="false">
      <c r="D16027" s="875" t="n">
        <v>23228</v>
      </c>
      <c r="E16027" s="880" t="n">
        <v>3.99</v>
      </c>
      <c r="F16027" s="877" t="n">
        <f aca="false">IFERROR(E16027/100,"")</f>
        <v>0.0399</v>
      </c>
    </row>
    <row r="16028" customFormat="false" ht="13.8" hidden="false" customHeight="false" outlineLevel="0" collapsed="false">
      <c r="D16028" s="875" t="n">
        <v>23225</v>
      </c>
      <c r="E16028" s="880" t="n">
        <v>3.99</v>
      </c>
      <c r="F16028" s="877" t="n">
        <f aca="false">IFERROR(E16028/100,"")</f>
        <v>0.0399</v>
      </c>
    </row>
    <row r="16029" customFormat="false" ht="13.8" hidden="false" customHeight="false" outlineLevel="0" collapsed="false">
      <c r="D16029" s="875" t="n">
        <v>23224</v>
      </c>
      <c r="E16029" s="880" t="n">
        <v>3.99</v>
      </c>
      <c r="F16029" s="877" t="n">
        <f aca="false">IFERROR(E16029/100,"")</f>
        <v>0.0399</v>
      </c>
    </row>
    <row r="16030" customFormat="false" ht="13.8" hidden="false" customHeight="false" outlineLevel="0" collapsed="false">
      <c r="D16030" s="875" t="n">
        <v>23223</v>
      </c>
      <c r="E16030" s="880" t="n">
        <v>4</v>
      </c>
      <c r="F16030" s="877" t="n">
        <f aca="false">IFERROR(E16030/100,"")</f>
        <v>0.04</v>
      </c>
    </row>
    <row r="16031" customFormat="false" ht="13.8" hidden="false" customHeight="false" outlineLevel="0" collapsed="false">
      <c r="D16031" s="875" t="n">
        <v>23222</v>
      </c>
      <c r="E16031" s="880" t="n">
        <v>4</v>
      </c>
      <c r="F16031" s="877" t="n">
        <f aca="false">IFERROR(E16031/100,"")</f>
        <v>0.04</v>
      </c>
    </row>
    <row r="16032" customFormat="false" ht="13.8" hidden="false" customHeight="false" outlineLevel="0" collapsed="false">
      <c r="D16032" s="875" t="n">
        <v>23221</v>
      </c>
      <c r="E16032" s="880" t="n">
        <v>3.99</v>
      </c>
      <c r="F16032" s="877" t="n">
        <f aca="false">IFERROR(E16032/100,"")</f>
        <v>0.0399</v>
      </c>
    </row>
    <row r="16033" customFormat="false" ht="13.8" hidden="false" customHeight="false" outlineLevel="0" collapsed="false">
      <c r="D16033" s="875" t="n">
        <v>23218</v>
      </c>
      <c r="E16033" s="880" t="n">
        <v>3.99</v>
      </c>
      <c r="F16033" s="877" t="n">
        <f aca="false">IFERROR(E16033/100,"")</f>
        <v>0.0399</v>
      </c>
    </row>
    <row r="16034" customFormat="false" ht="13.8" hidden="false" customHeight="false" outlineLevel="0" collapsed="false">
      <c r="D16034" s="875" t="n">
        <v>23217</v>
      </c>
      <c r="E16034" s="880" t="n">
        <v>4.01</v>
      </c>
      <c r="F16034" s="877" t="n">
        <f aca="false">IFERROR(E16034/100,"")</f>
        <v>0.0401</v>
      </c>
    </row>
    <row r="16035" customFormat="false" ht="13.8" hidden="false" customHeight="false" outlineLevel="0" collapsed="false">
      <c r="D16035" s="875" t="n">
        <v>23216</v>
      </c>
      <c r="E16035" s="880" t="n">
        <v>4.01</v>
      </c>
      <c r="F16035" s="877" t="n">
        <f aca="false">IFERROR(E16035/100,"")</f>
        <v>0.0401</v>
      </c>
    </row>
    <row r="16036" customFormat="false" ht="13.8" hidden="false" customHeight="false" outlineLevel="0" collapsed="false">
      <c r="D16036" s="875" t="n">
        <v>23215</v>
      </c>
      <c r="E16036" s="880" t="n">
        <v>4.02</v>
      </c>
      <c r="F16036" s="877" t="n">
        <f aca="false">IFERROR(E16036/100,"")</f>
        <v>0.0402</v>
      </c>
    </row>
    <row r="16037" customFormat="false" ht="13.8" hidden="false" customHeight="false" outlineLevel="0" collapsed="false">
      <c r="D16037" s="875" t="n">
        <v>23214</v>
      </c>
      <c r="E16037" s="880" t="n">
        <v>4.02</v>
      </c>
      <c r="F16037" s="877" t="n">
        <f aca="false">IFERROR(E16037/100,"")</f>
        <v>0.0402</v>
      </c>
    </row>
    <row r="16038" customFormat="false" ht="13.8" hidden="false" customHeight="false" outlineLevel="0" collapsed="false">
      <c r="D16038" s="875" t="n">
        <v>23211</v>
      </c>
      <c r="E16038" s="880" t="n">
        <v>4.02</v>
      </c>
      <c r="F16038" s="877" t="n">
        <f aca="false">IFERROR(E16038/100,"")</f>
        <v>0.0402</v>
      </c>
    </row>
    <row r="16039" customFormat="false" ht="13.8" hidden="false" customHeight="false" outlineLevel="0" collapsed="false">
      <c r="D16039" s="875" t="n">
        <v>23210</v>
      </c>
      <c r="E16039" s="880" t="n">
        <v>4.02</v>
      </c>
      <c r="F16039" s="877" t="n">
        <f aca="false">IFERROR(E16039/100,"")</f>
        <v>0.0402</v>
      </c>
    </row>
    <row r="16040" customFormat="false" ht="13.8" hidden="false" customHeight="false" outlineLevel="0" collapsed="false">
      <c r="D16040" s="875" t="n">
        <v>23209</v>
      </c>
      <c r="E16040" s="880" t="n">
        <v>4.03</v>
      </c>
      <c r="F16040" s="877" t="n">
        <f aca="false">IFERROR(E16040/100,"")</f>
        <v>0.0403</v>
      </c>
    </row>
    <row r="16041" customFormat="false" ht="13.8" hidden="false" customHeight="false" outlineLevel="0" collapsed="false">
      <c r="D16041" s="875" t="n">
        <v>23208</v>
      </c>
      <c r="E16041" s="880" t="n">
        <v>4.02</v>
      </c>
      <c r="F16041" s="877" t="n">
        <f aca="false">IFERROR(E16041/100,"")</f>
        <v>0.0402</v>
      </c>
    </row>
    <row r="16042" customFormat="false" ht="13.8" hidden="false" customHeight="false" outlineLevel="0" collapsed="false">
      <c r="D16042" s="875" t="n">
        <v>23207</v>
      </c>
      <c r="E16042" s="880" t="n">
        <v>4.02</v>
      </c>
      <c r="F16042" s="877" t="n">
        <f aca="false">IFERROR(E16042/100,"")</f>
        <v>0.0402</v>
      </c>
    </row>
    <row r="16043" customFormat="false" ht="13.8" hidden="false" customHeight="false" outlineLevel="0" collapsed="false">
      <c r="D16043" s="875" t="n">
        <v>23204</v>
      </c>
      <c r="E16043" s="880" t="n">
        <v>4.03</v>
      </c>
      <c r="F16043" s="877" t="n">
        <f aca="false">IFERROR(E16043/100,"")</f>
        <v>0.0403</v>
      </c>
    </row>
    <row r="16044" customFormat="false" ht="13.8" hidden="false" customHeight="false" outlineLevel="0" collapsed="false">
      <c r="D16044" s="875" t="n">
        <v>23203</v>
      </c>
      <c r="E16044" s="880" t="n">
        <v>4.04</v>
      </c>
      <c r="F16044" s="877" t="n">
        <f aca="false">IFERROR(E16044/100,"")</f>
        <v>0.0404</v>
      </c>
    </row>
    <row r="16045" customFormat="false" ht="13.8" hidden="false" customHeight="false" outlineLevel="0" collapsed="false">
      <c r="D16045" s="875" t="n">
        <v>23202</v>
      </c>
      <c r="E16045" s="880" t="n">
        <v>4.03</v>
      </c>
      <c r="F16045" s="877" t="n">
        <f aca="false">IFERROR(E16045/100,"")</f>
        <v>0.0403</v>
      </c>
    </row>
    <row r="16046" customFormat="false" ht="13.8" hidden="false" customHeight="false" outlineLevel="0" collapsed="false">
      <c r="D16046" s="875" t="n">
        <v>23201</v>
      </c>
      <c r="E16046" s="880" t="n">
        <v>4.04</v>
      </c>
      <c r="F16046" s="877" t="n">
        <f aca="false">IFERROR(E16046/100,"")</f>
        <v>0.0404</v>
      </c>
    </row>
    <row r="16047" customFormat="false" ht="13.8" hidden="false" customHeight="false" outlineLevel="0" collapsed="false">
      <c r="D16047" s="875" t="n">
        <v>23200</v>
      </c>
      <c r="E16047" s="880" t="n">
        <v>4.05</v>
      </c>
      <c r="F16047" s="877" t="n">
        <f aca="false">IFERROR(E16047/100,"")</f>
        <v>0.0405</v>
      </c>
    </row>
    <row r="16048" customFormat="false" ht="13.8" hidden="false" customHeight="false" outlineLevel="0" collapsed="false">
      <c r="D16048" s="875" t="n">
        <v>23197</v>
      </c>
      <c r="E16048" s="880" t="n">
        <v>4.04</v>
      </c>
      <c r="F16048" s="877" t="n">
        <f aca="false">IFERROR(E16048/100,"")</f>
        <v>0.0404</v>
      </c>
    </row>
    <row r="16049" customFormat="false" ht="13.8" hidden="false" customHeight="false" outlineLevel="0" collapsed="false">
      <c r="D16049" s="875" t="n">
        <v>23196</v>
      </c>
      <c r="E16049" s="867" t="e">
        <f aca="false">NA()</f>
        <v>#N/A</v>
      </c>
      <c r="F16049" s="877" t="str">
        <f aca="false">IFERROR(E16049/100,"")</f>
        <v/>
      </c>
    </row>
    <row r="16050" customFormat="false" ht="13.8" hidden="false" customHeight="false" outlineLevel="0" collapsed="false">
      <c r="D16050" s="875" t="n">
        <v>23195</v>
      </c>
      <c r="E16050" s="880" t="n">
        <v>4.03</v>
      </c>
      <c r="F16050" s="877" t="n">
        <f aca="false">IFERROR(E16050/100,"")</f>
        <v>0.0403</v>
      </c>
    </row>
    <row r="16051" customFormat="false" ht="13.8" hidden="false" customHeight="false" outlineLevel="0" collapsed="false">
      <c r="D16051" s="875" t="n">
        <v>23194</v>
      </c>
      <c r="E16051" s="880" t="n">
        <v>4.03</v>
      </c>
      <c r="F16051" s="877" t="n">
        <f aca="false">IFERROR(E16051/100,"")</f>
        <v>0.0403</v>
      </c>
    </row>
    <row r="16052" customFormat="false" ht="13.8" hidden="false" customHeight="false" outlineLevel="0" collapsed="false">
      <c r="D16052" s="875" t="n">
        <v>23193</v>
      </c>
      <c r="E16052" s="880" t="n">
        <v>4.01</v>
      </c>
      <c r="F16052" s="877" t="n">
        <f aca="false">IFERROR(E16052/100,"")</f>
        <v>0.0401</v>
      </c>
    </row>
    <row r="16053" customFormat="false" ht="13.8" hidden="false" customHeight="false" outlineLevel="0" collapsed="false">
      <c r="D16053" s="875" t="n">
        <v>23190</v>
      </c>
      <c r="E16053" s="880" t="n">
        <v>4</v>
      </c>
      <c r="F16053" s="877" t="n">
        <f aca="false">IFERROR(E16053/100,"")</f>
        <v>0.04</v>
      </c>
    </row>
    <row r="16054" customFormat="false" ht="13.8" hidden="false" customHeight="false" outlineLevel="0" collapsed="false">
      <c r="D16054" s="875" t="n">
        <v>23189</v>
      </c>
      <c r="E16054" s="880" t="n">
        <v>4</v>
      </c>
      <c r="F16054" s="877" t="n">
        <f aca="false">IFERROR(E16054/100,"")</f>
        <v>0.04</v>
      </c>
    </row>
    <row r="16055" customFormat="false" ht="13.8" hidden="false" customHeight="false" outlineLevel="0" collapsed="false">
      <c r="D16055" s="875" t="n">
        <v>23188</v>
      </c>
      <c r="E16055" s="880" t="n">
        <v>4</v>
      </c>
      <c r="F16055" s="877" t="n">
        <f aca="false">IFERROR(E16055/100,"")</f>
        <v>0.04</v>
      </c>
    </row>
    <row r="16056" customFormat="false" ht="13.8" hidden="false" customHeight="false" outlineLevel="0" collapsed="false">
      <c r="D16056" s="875" t="n">
        <v>23187</v>
      </c>
      <c r="E16056" s="880" t="n">
        <v>4</v>
      </c>
      <c r="F16056" s="877" t="n">
        <f aca="false">IFERROR(E16056/100,"")</f>
        <v>0.04</v>
      </c>
    </row>
    <row r="16057" customFormat="false" ht="13.8" hidden="false" customHeight="false" outlineLevel="0" collapsed="false">
      <c r="D16057" s="875" t="n">
        <v>23186</v>
      </c>
      <c r="E16057" s="880" t="n">
        <v>4</v>
      </c>
      <c r="F16057" s="877" t="n">
        <f aca="false">IFERROR(E16057/100,"")</f>
        <v>0.04</v>
      </c>
    </row>
    <row r="16058" customFormat="false" ht="13.8" hidden="false" customHeight="false" outlineLevel="0" collapsed="false">
      <c r="D16058" s="875" t="n">
        <v>23183</v>
      </c>
      <c r="E16058" s="880" t="n">
        <v>4</v>
      </c>
      <c r="F16058" s="877" t="n">
        <f aca="false">IFERROR(E16058/100,"")</f>
        <v>0.04</v>
      </c>
    </row>
    <row r="16059" customFormat="false" ht="13.8" hidden="false" customHeight="false" outlineLevel="0" collapsed="false">
      <c r="D16059" s="875" t="n">
        <v>23182</v>
      </c>
      <c r="E16059" s="880" t="n">
        <v>4</v>
      </c>
      <c r="F16059" s="877" t="n">
        <f aca="false">IFERROR(E16059/100,"")</f>
        <v>0.04</v>
      </c>
    </row>
    <row r="16060" customFormat="false" ht="13.8" hidden="false" customHeight="false" outlineLevel="0" collapsed="false">
      <c r="D16060" s="875" t="n">
        <v>23181</v>
      </c>
      <c r="E16060" s="880" t="n">
        <v>4</v>
      </c>
      <c r="F16060" s="877" t="n">
        <f aca="false">IFERROR(E16060/100,"")</f>
        <v>0.04</v>
      </c>
    </row>
    <row r="16061" customFormat="false" ht="13.8" hidden="false" customHeight="false" outlineLevel="0" collapsed="false">
      <c r="D16061" s="875" t="n">
        <v>23180</v>
      </c>
      <c r="E16061" s="880" t="n">
        <v>4</v>
      </c>
      <c r="F16061" s="877" t="n">
        <f aca="false">IFERROR(E16061/100,"")</f>
        <v>0.04</v>
      </c>
    </row>
    <row r="16062" customFormat="false" ht="13.8" hidden="false" customHeight="false" outlineLevel="0" collapsed="false">
      <c r="D16062" s="875" t="n">
        <v>23179</v>
      </c>
      <c r="E16062" s="880" t="n">
        <v>4</v>
      </c>
      <c r="F16062" s="877" t="n">
        <f aca="false">IFERROR(E16062/100,"")</f>
        <v>0.04</v>
      </c>
    </row>
    <row r="16063" customFormat="false" ht="13.8" hidden="false" customHeight="false" outlineLevel="0" collapsed="false">
      <c r="D16063" s="875" t="n">
        <v>23176</v>
      </c>
      <c r="E16063" s="880" t="n">
        <v>3.99</v>
      </c>
      <c r="F16063" s="877" t="n">
        <f aca="false">IFERROR(E16063/100,"")</f>
        <v>0.0399</v>
      </c>
    </row>
    <row r="16064" customFormat="false" ht="13.8" hidden="false" customHeight="false" outlineLevel="0" collapsed="false">
      <c r="D16064" s="875" t="n">
        <v>23175</v>
      </c>
      <c r="E16064" s="880" t="n">
        <v>3.99</v>
      </c>
      <c r="F16064" s="877" t="n">
        <f aca="false">IFERROR(E16064/100,"")</f>
        <v>0.0399</v>
      </c>
    </row>
    <row r="16065" customFormat="false" ht="13.8" hidden="false" customHeight="false" outlineLevel="0" collapsed="false">
      <c r="D16065" s="875" t="n">
        <v>23174</v>
      </c>
      <c r="E16065" s="880" t="n">
        <v>3.99</v>
      </c>
      <c r="F16065" s="877" t="n">
        <f aca="false">IFERROR(E16065/100,"")</f>
        <v>0.0399</v>
      </c>
    </row>
    <row r="16066" customFormat="false" ht="13.8" hidden="false" customHeight="false" outlineLevel="0" collapsed="false">
      <c r="D16066" s="875" t="n">
        <v>23173</v>
      </c>
      <c r="E16066" s="880" t="n">
        <v>3.98</v>
      </c>
      <c r="F16066" s="877" t="n">
        <f aca="false">IFERROR(E16066/100,"")</f>
        <v>0.0398</v>
      </c>
    </row>
    <row r="16067" customFormat="false" ht="13.8" hidden="false" customHeight="false" outlineLevel="0" collapsed="false">
      <c r="D16067" s="875" t="n">
        <v>23172</v>
      </c>
      <c r="E16067" s="880" t="n">
        <v>3.99</v>
      </c>
      <c r="F16067" s="877" t="n">
        <f aca="false">IFERROR(E16067/100,"")</f>
        <v>0.0399</v>
      </c>
    </row>
    <row r="16068" customFormat="false" ht="13.8" hidden="false" customHeight="false" outlineLevel="0" collapsed="false">
      <c r="D16068" s="875" t="n">
        <v>23169</v>
      </c>
      <c r="E16068" s="880" t="n">
        <v>3.99</v>
      </c>
      <c r="F16068" s="877" t="n">
        <f aca="false">IFERROR(E16068/100,"")</f>
        <v>0.0399</v>
      </c>
    </row>
    <row r="16069" customFormat="false" ht="13.8" hidden="false" customHeight="false" outlineLevel="0" collapsed="false">
      <c r="D16069" s="875" t="n">
        <v>23168</v>
      </c>
      <c r="E16069" s="880" t="n">
        <v>3.99</v>
      </c>
      <c r="F16069" s="877" t="n">
        <f aca="false">IFERROR(E16069/100,"")</f>
        <v>0.0399</v>
      </c>
    </row>
    <row r="16070" customFormat="false" ht="13.8" hidden="false" customHeight="false" outlineLevel="0" collapsed="false">
      <c r="D16070" s="875" t="n">
        <v>23167</v>
      </c>
      <c r="E16070" s="880" t="n">
        <v>3.98</v>
      </c>
      <c r="F16070" s="877" t="n">
        <f aca="false">IFERROR(E16070/100,"")</f>
        <v>0.0398</v>
      </c>
    </row>
    <row r="16071" customFormat="false" ht="13.8" hidden="false" customHeight="false" outlineLevel="0" collapsed="false">
      <c r="D16071" s="875" t="n">
        <v>23166</v>
      </c>
      <c r="E16071" s="880" t="n">
        <v>3.98</v>
      </c>
      <c r="F16071" s="877" t="n">
        <f aca="false">IFERROR(E16071/100,"")</f>
        <v>0.0398</v>
      </c>
    </row>
    <row r="16072" customFormat="false" ht="13.8" hidden="false" customHeight="false" outlineLevel="0" collapsed="false">
      <c r="D16072" s="875" t="n">
        <v>23165</v>
      </c>
      <c r="E16072" s="880" t="n">
        <v>3.98</v>
      </c>
      <c r="F16072" s="877" t="n">
        <f aca="false">IFERROR(E16072/100,"")</f>
        <v>0.0398</v>
      </c>
    </row>
    <row r="16073" customFormat="false" ht="13.8" hidden="false" customHeight="false" outlineLevel="0" collapsed="false">
      <c r="D16073" s="875" t="n">
        <v>23162</v>
      </c>
      <c r="E16073" s="880" t="n">
        <v>3.96</v>
      </c>
      <c r="F16073" s="877" t="n">
        <f aca="false">IFERROR(E16073/100,"")</f>
        <v>0.0396</v>
      </c>
    </row>
    <row r="16074" customFormat="false" ht="13.8" hidden="false" customHeight="false" outlineLevel="0" collapsed="false">
      <c r="D16074" s="875" t="n">
        <v>23161</v>
      </c>
      <c r="E16074" s="867" t="e">
        <f aca="false">NA()</f>
        <v>#N/A</v>
      </c>
      <c r="F16074" s="877" t="str">
        <f aca="false">IFERROR(E16074/100,"")</f>
        <v/>
      </c>
    </row>
    <row r="16075" customFormat="false" ht="13.8" hidden="false" customHeight="false" outlineLevel="0" collapsed="false">
      <c r="D16075" s="875" t="n">
        <v>23160</v>
      </c>
      <c r="E16075" s="880" t="n">
        <v>3.96</v>
      </c>
      <c r="F16075" s="877" t="n">
        <f aca="false">IFERROR(E16075/100,"")</f>
        <v>0.0396</v>
      </c>
    </row>
    <row r="16076" customFormat="false" ht="13.8" hidden="false" customHeight="false" outlineLevel="0" collapsed="false">
      <c r="D16076" s="875" t="n">
        <v>23159</v>
      </c>
      <c r="E16076" s="880" t="n">
        <v>3.96</v>
      </c>
      <c r="F16076" s="877" t="n">
        <f aca="false">IFERROR(E16076/100,"")</f>
        <v>0.0396</v>
      </c>
    </row>
    <row r="16077" customFormat="false" ht="13.8" hidden="false" customHeight="false" outlineLevel="0" collapsed="false">
      <c r="D16077" s="875" t="n">
        <v>23158</v>
      </c>
      <c r="E16077" s="880" t="n">
        <v>3.95</v>
      </c>
      <c r="F16077" s="877" t="n">
        <f aca="false">IFERROR(E16077/100,"")</f>
        <v>0.0395</v>
      </c>
    </row>
    <row r="16078" customFormat="false" ht="13.8" hidden="false" customHeight="false" outlineLevel="0" collapsed="false">
      <c r="D16078" s="875" t="n">
        <v>23155</v>
      </c>
      <c r="E16078" s="880" t="n">
        <v>3.95</v>
      </c>
      <c r="F16078" s="877" t="n">
        <f aca="false">IFERROR(E16078/100,"")</f>
        <v>0.0395</v>
      </c>
    </row>
    <row r="16079" customFormat="false" ht="13.8" hidden="false" customHeight="false" outlineLevel="0" collapsed="false">
      <c r="D16079" s="875" t="n">
        <v>23154</v>
      </c>
      <c r="E16079" s="880" t="n">
        <v>3.93</v>
      </c>
      <c r="F16079" s="877" t="n">
        <f aca="false">IFERROR(E16079/100,"")</f>
        <v>0.0393</v>
      </c>
    </row>
    <row r="16080" customFormat="false" ht="13.8" hidden="false" customHeight="false" outlineLevel="0" collapsed="false">
      <c r="D16080" s="875" t="n">
        <v>23153</v>
      </c>
      <c r="E16080" s="880" t="n">
        <v>3.92</v>
      </c>
      <c r="F16080" s="877" t="n">
        <f aca="false">IFERROR(E16080/100,"")</f>
        <v>0.0392</v>
      </c>
    </row>
    <row r="16081" customFormat="false" ht="13.8" hidden="false" customHeight="false" outlineLevel="0" collapsed="false">
      <c r="D16081" s="875" t="n">
        <v>23152</v>
      </c>
      <c r="E16081" s="880" t="n">
        <v>3.92</v>
      </c>
      <c r="F16081" s="877" t="n">
        <f aca="false">IFERROR(E16081/100,"")</f>
        <v>0.0392</v>
      </c>
    </row>
    <row r="16082" customFormat="false" ht="13.8" hidden="false" customHeight="false" outlineLevel="0" collapsed="false">
      <c r="D16082" s="875" t="n">
        <v>23151</v>
      </c>
      <c r="E16082" s="880" t="n">
        <v>3.93</v>
      </c>
      <c r="F16082" s="877" t="n">
        <f aca="false">IFERROR(E16082/100,"")</f>
        <v>0.0393</v>
      </c>
    </row>
    <row r="16083" customFormat="false" ht="13.8" hidden="false" customHeight="false" outlineLevel="0" collapsed="false">
      <c r="D16083" s="875" t="n">
        <v>23148</v>
      </c>
      <c r="E16083" s="880" t="n">
        <v>3.92</v>
      </c>
      <c r="F16083" s="877" t="n">
        <f aca="false">IFERROR(E16083/100,"")</f>
        <v>0.0392</v>
      </c>
    </row>
    <row r="16084" customFormat="false" ht="13.8" hidden="false" customHeight="false" outlineLevel="0" collapsed="false">
      <c r="D16084" s="875" t="n">
        <v>23147</v>
      </c>
      <c r="E16084" s="880" t="n">
        <v>3.9</v>
      </c>
      <c r="F16084" s="877" t="n">
        <f aca="false">IFERROR(E16084/100,"")</f>
        <v>0.039</v>
      </c>
    </row>
    <row r="16085" customFormat="false" ht="13.8" hidden="false" customHeight="false" outlineLevel="0" collapsed="false">
      <c r="D16085" s="875" t="n">
        <v>23146</v>
      </c>
      <c r="E16085" s="880" t="n">
        <v>3.91</v>
      </c>
      <c r="F16085" s="877" t="n">
        <f aca="false">IFERROR(E16085/100,"")</f>
        <v>0.0391</v>
      </c>
    </row>
    <row r="16086" customFormat="false" ht="13.8" hidden="false" customHeight="false" outlineLevel="0" collapsed="false">
      <c r="D16086" s="875" t="n">
        <v>23145</v>
      </c>
      <c r="E16086" s="880" t="n">
        <v>3.91</v>
      </c>
      <c r="F16086" s="877" t="n">
        <f aca="false">IFERROR(E16086/100,"")</f>
        <v>0.0391</v>
      </c>
    </row>
    <row r="16087" customFormat="false" ht="13.8" hidden="false" customHeight="false" outlineLevel="0" collapsed="false">
      <c r="D16087" s="875" t="n">
        <v>23144</v>
      </c>
      <c r="E16087" s="880" t="n">
        <v>3.92</v>
      </c>
      <c r="F16087" s="877" t="n">
        <f aca="false">IFERROR(E16087/100,"")</f>
        <v>0.0392</v>
      </c>
    </row>
    <row r="16088" customFormat="false" ht="13.8" hidden="false" customHeight="false" outlineLevel="0" collapsed="false">
      <c r="D16088" s="875" t="n">
        <v>23141</v>
      </c>
      <c r="E16088" s="880" t="n">
        <v>3.93</v>
      </c>
      <c r="F16088" s="877" t="n">
        <f aca="false">IFERROR(E16088/100,"")</f>
        <v>0.0393</v>
      </c>
    </row>
    <row r="16089" customFormat="false" ht="13.8" hidden="false" customHeight="false" outlineLevel="0" collapsed="false">
      <c r="D16089" s="875" t="n">
        <v>23140</v>
      </c>
      <c r="E16089" s="880" t="n">
        <v>3.93</v>
      </c>
      <c r="F16089" s="877" t="n">
        <f aca="false">IFERROR(E16089/100,"")</f>
        <v>0.0393</v>
      </c>
    </row>
    <row r="16090" customFormat="false" ht="13.8" hidden="false" customHeight="false" outlineLevel="0" collapsed="false">
      <c r="D16090" s="875" t="n">
        <v>23139</v>
      </c>
      <c r="E16090" s="880" t="n">
        <v>3.92</v>
      </c>
      <c r="F16090" s="877" t="n">
        <f aca="false">IFERROR(E16090/100,"")</f>
        <v>0.0392</v>
      </c>
    </row>
    <row r="16091" customFormat="false" ht="13.8" hidden="false" customHeight="false" outlineLevel="0" collapsed="false">
      <c r="D16091" s="875" t="n">
        <v>23138</v>
      </c>
      <c r="E16091" s="880" t="n">
        <v>3.91</v>
      </c>
      <c r="F16091" s="877" t="n">
        <f aca="false">IFERROR(E16091/100,"")</f>
        <v>0.0391</v>
      </c>
    </row>
    <row r="16092" customFormat="false" ht="13.8" hidden="false" customHeight="false" outlineLevel="0" collapsed="false">
      <c r="D16092" s="875" t="n">
        <v>23137</v>
      </c>
      <c r="E16092" s="880" t="n">
        <v>3.92</v>
      </c>
      <c r="F16092" s="877" t="n">
        <f aca="false">IFERROR(E16092/100,"")</f>
        <v>0.0392</v>
      </c>
    </row>
    <row r="16093" customFormat="false" ht="13.8" hidden="false" customHeight="false" outlineLevel="0" collapsed="false">
      <c r="D16093" s="875" t="n">
        <v>23134</v>
      </c>
      <c r="E16093" s="880" t="n">
        <v>3.93</v>
      </c>
      <c r="F16093" s="877" t="n">
        <f aca="false">IFERROR(E16093/100,"")</f>
        <v>0.0393</v>
      </c>
    </row>
    <row r="16094" customFormat="false" ht="13.8" hidden="false" customHeight="false" outlineLevel="0" collapsed="false">
      <c r="D16094" s="875" t="n">
        <v>23133</v>
      </c>
      <c r="E16094" s="880" t="n">
        <v>3.94</v>
      </c>
      <c r="F16094" s="877" t="n">
        <f aca="false">IFERROR(E16094/100,"")</f>
        <v>0.0394</v>
      </c>
    </row>
    <row r="16095" customFormat="false" ht="13.8" hidden="false" customHeight="false" outlineLevel="0" collapsed="false">
      <c r="D16095" s="875" t="n">
        <v>23132</v>
      </c>
      <c r="E16095" s="880" t="n">
        <v>3.94</v>
      </c>
      <c r="F16095" s="877" t="n">
        <f aca="false">IFERROR(E16095/100,"")</f>
        <v>0.0394</v>
      </c>
    </row>
    <row r="16096" customFormat="false" ht="13.8" hidden="false" customHeight="false" outlineLevel="0" collapsed="false">
      <c r="D16096" s="875" t="n">
        <v>23131</v>
      </c>
      <c r="E16096" s="880" t="n">
        <v>3.95</v>
      </c>
      <c r="F16096" s="877" t="n">
        <f aca="false">IFERROR(E16096/100,"")</f>
        <v>0.0395</v>
      </c>
    </row>
    <row r="16097" customFormat="false" ht="13.8" hidden="false" customHeight="false" outlineLevel="0" collapsed="false">
      <c r="D16097" s="875" t="n">
        <v>23130</v>
      </c>
      <c r="E16097" s="880" t="n">
        <v>3.95</v>
      </c>
      <c r="F16097" s="877" t="n">
        <f aca="false">IFERROR(E16097/100,"")</f>
        <v>0.0395</v>
      </c>
    </row>
    <row r="16098" customFormat="false" ht="13.8" hidden="false" customHeight="false" outlineLevel="0" collapsed="false">
      <c r="D16098" s="875" t="n">
        <v>23127</v>
      </c>
      <c r="E16098" s="880" t="n">
        <v>3.95</v>
      </c>
      <c r="F16098" s="877" t="n">
        <f aca="false">IFERROR(E16098/100,"")</f>
        <v>0.0395</v>
      </c>
    </row>
    <row r="16099" customFormat="false" ht="13.8" hidden="false" customHeight="false" outlineLevel="0" collapsed="false">
      <c r="D16099" s="875" t="n">
        <v>23126</v>
      </c>
      <c r="E16099" s="880" t="n">
        <v>3.95</v>
      </c>
      <c r="F16099" s="877" t="n">
        <f aca="false">IFERROR(E16099/100,"")</f>
        <v>0.0395</v>
      </c>
    </row>
    <row r="16100" customFormat="false" ht="13.8" hidden="false" customHeight="false" outlineLevel="0" collapsed="false">
      <c r="D16100" s="875" t="n">
        <v>23125</v>
      </c>
      <c r="E16100" s="880" t="n">
        <v>3.96</v>
      </c>
      <c r="F16100" s="877" t="n">
        <f aca="false">IFERROR(E16100/100,"")</f>
        <v>0.0396</v>
      </c>
    </row>
    <row r="16101" customFormat="false" ht="13.8" hidden="false" customHeight="false" outlineLevel="0" collapsed="false">
      <c r="D16101" s="875" t="n">
        <v>23124</v>
      </c>
      <c r="E16101" s="880" t="n">
        <v>3.97</v>
      </c>
      <c r="F16101" s="877" t="n">
        <f aca="false">IFERROR(E16101/100,"")</f>
        <v>0.0397</v>
      </c>
    </row>
    <row r="16102" customFormat="false" ht="13.8" hidden="false" customHeight="false" outlineLevel="0" collapsed="false">
      <c r="D16102" s="875" t="n">
        <v>23123</v>
      </c>
      <c r="E16102" s="880" t="n">
        <v>3.97</v>
      </c>
      <c r="F16102" s="877" t="n">
        <f aca="false">IFERROR(E16102/100,"")</f>
        <v>0.0397</v>
      </c>
    </row>
    <row r="16103" customFormat="false" ht="13.8" hidden="false" customHeight="false" outlineLevel="0" collapsed="false">
      <c r="D16103" s="875" t="n">
        <v>23120</v>
      </c>
      <c r="E16103" s="880" t="n">
        <v>3.97</v>
      </c>
      <c r="F16103" s="877" t="n">
        <f aca="false">IFERROR(E16103/100,"")</f>
        <v>0.0397</v>
      </c>
    </row>
    <row r="16104" customFormat="false" ht="13.8" hidden="false" customHeight="false" outlineLevel="0" collapsed="false">
      <c r="D16104" s="875" t="n">
        <v>23119</v>
      </c>
      <c r="E16104" s="880" t="n">
        <v>3.99</v>
      </c>
      <c r="F16104" s="877" t="n">
        <f aca="false">IFERROR(E16104/100,"")</f>
        <v>0.0399</v>
      </c>
    </row>
    <row r="16105" customFormat="false" ht="13.8" hidden="false" customHeight="false" outlineLevel="0" collapsed="false">
      <c r="D16105" s="875" t="n">
        <v>23118</v>
      </c>
      <c r="E16105" s="880" t="n">
        <v>4</v>
      </c>
      <c r="F16105" s="877" t="n">
        <f aca="false">IFERROR(E16105/100,"")</f>
        <v>0.04</v>
      </c>
    </row>
    <row r="16106" customFormat="false" ht="13.8" hidden="false" customHeight="false" outlineLevel="0" collapsed="false">
      <c r="D16106" s="875" t="n">
        <v>23117</v>
      </c>
      <c r="E16106" s="880" t="n">
        <v>4</v>
      </c>
      <c r="F16106" s="877" t="n">
        <f aca="false">IFERROR(E16106/100,"")</f>
        <v>0.04</v>
      </c>
    </row>
    <row r="16107" customFormat="false" ht="13.8" hidden="false" customHeight="false" outlineLevel="0" collapsed="false">
      <c r="D16107" s="875" t="n">
        <v>23116</v>
      </c>
      <c r="E16107" s="880" t="n">
        <v>4.01</v>
      </c>
      <c r="F16107" s="877" t="n">
        <f aca="false">IFERROR(E16107/100,"")</f>
        <v>0.0401</v>
      </c>
    </row>
    <row r="16108" customFormat="false" ht="13.8" hidden="false" customHeight="false" outlineLevel="0" collapsed="false">
      <c r="D16108" s="875" t="n">
        <v>23113</v>
      </c>
      <c r="E16108" s="867" t="e">
        <f aca="false">NA()</f>
        <v>#N/A</v>
      </c>
      <c r="F16108" s="877" t="str">
        <f aca="false">IFERROR(E16108/100,"")</f>
        <v/>
      </c>
    </row>
    <row r="16109" customFormat="false" ht="13.8" hidden="false" customHeight="false" outlineLevel="0" collapsed="false">
      <c r="D16109" s="875" t="n">
        <v>23112</v>
      </c>
      <c r="E16109" s="880" t="n">
        <v>4</v>
      </c>
      <c r="F16109" s="877" t="n">
        <f aca="false">IFERROR(E16109/100,"")</f>
        <v>0.04</v>
      </c>
    </row>
    <row r="16110" customFormat="false" ht="13.8" hidden="false" customHeight="false" outlineLevel="0" collapsed="false">
      <c r="D16110" s="875" t="n">
        <v>23111</v>
      </c>
      <c r="E16110" s="880" t="n">
        <v>4</v>
      </c>
      <c r="F16110" s="877" t="n">
        <f aca="false">IFERROR(E16110/100,"")</f>
        <v>0.04</v>
      </c>
    </row>
    <row r="16111" customFormat="false" ht="13.8" hidden="false" customHeight="false" outlineLevel="0" collapsed="false">
      <c r="D16111" s="875" t="n">
        <v>23110</v>
      </c>
      <c r="E16111" s="880" t="n">
        <v>3.98</v>
      </c>
      <c r="F16111" s="877" t="n">
        <f aca="false">IFERROR(E16111/100,"")</f>
        <v>0.0398</v>
      </c>
    </row>
    <row r="16112" customFormat="false" ht="13.8" hidden="false" customHeight="false" outlineLevel="0" collapsed="false">
      <c r="D16112" s="875" t="n">
        <v>23109</v>
      </c>
      <c r="E16112" s="880" t="n">
        <v>3.97</v>
      </c>
      <c r="F16112" s="877" t="n">
        <f aca="false">IFERROR(E16112/100,"")</f>
        <v>0.0397</v>
      </c>
    </row>
    <row r="16113" customFormat="false" ht="13.8" hidden="false" customHeight="false" outlineLevel="0" collapsed="false">
      <c r="D16113" s="875" t="n">
        <v>23106</v>
      </c>
      <c r="E16113" s="880" t="n">
        <v>3.95</v>
      </c>
      <c r="F16113" s="877" t="n">
        <f aca="false">IFERROR(E16113/100,"")</f>
        <v>0.0395</v>
      </c>
    </row>
    <row r="16114" customFormat="false" ht="13.8" hidden="false" customHeight="false" outlineLevel="0" collapsed="false">
      <c r="D16114" s="875" t="n">
        <v>23105</v>
      </c>
      <c r="E16114" s="880" t="n">
        <v>3.95</v>
      </c>
      <c r="F16114" s="877" t="n">
        <f aca="false">IFERROR(E16114/100,"")</f>
        <v>0.0395</v>
      </c>
    </row>
    <row r="16115" customFormat="false" ht="13.8" hidden="false" customHeight="false" outlineLevel="0" collapsed="false">
      <c r="D16115" s="875" t="n">
        <v>23104</v>
      </c>
      <c r="E16115" s="880" t="n">
        <v>3.96</v>
      </c>
      <c r="F16115" s="877" t="n">
        <f aca="false">IFERROR(E16115/100,"")</f>
        <v>0.0396</v>
      </c>
    </row>
    <row r="16116" customFormat="false" ht="13.8" hidden="false" customHeight="false" outlineLevel="0" collapsed="false">
      <c r="D16116" s="875" t="n">
        <v>23103</v>
      </c>
      <c r="E16116" s="880" t="n">
        <v>3.96</v>
      </c>
      <c r="F16116" s="877" t="n">
        <f aca="false">IFERROR(E16116/100,"")</f>
        <v>0.0396</v>
      </c>
    </row>
    <row r="16117" customFormat="false" ht="13.8" hidden="false" customHeight="false" outlineLevel="0" collapsed="false">
      <c r="D16117" s="875" t="n">
        <v>23102</v>
      </c>
      <c r="E16117" s="880" t="n">
        <v>3.95</v>
      </c>
      <c r="F16117" s="877" t="n">
        <f aca="false">IFERROR(E16117/100,"")</f>
        <v>0.0395</v>
      </c>
    </row>
    <row r="16118" customFormat="false" ht="13.8" hidden="false" customHeight="false" outlineLevel="0" collapsed="false">
      <c r="D16118" s="875" t="n">
        <v>23099</v>
      </c>
      <c r="E16118" s="880" t="n">
        <v>3.95</v>
      </c>
      <c r="F16118" s="877" t="n">
        <f aca="false">IFERROR(E16118/100,"")</f>
        <v>0.0395</v>
      </c>
    </row>
    <row r="16119" customFormat="false" ht="13.8" hidden="false" customHeight="false" outlineLevel="0" collapsed="false">
      <c r="D16119" s="875" t="n">
        <v>23098</v>
      </c>
      <c r="E16119" s="880" t="n">
        <v>3.96</v>
      </c>
      <c r="F16119" s="877" t="n">
        <f aca="false">IFERROR(E16119/100,"")</f>
        <v>0.0396</v>
      </c>
    </row>
    <row r="16120" customFormat="false" ht="13.8" hidden="false" customHeight="false" outlineLevel="0" collapsed="false">
      <c r="D16120" s="875" t="n">
        <v>23097</v>
      </c>
      <c r="E16120" s="880" t="n">
        <v>3.96</v>
      </c>
      <c r="F16120" s="877" t="n">
        <f aca="false">IFERROR(E16120/100,"")</f>
        <v>0.0396</v>
      </c>
    </row>
    <row r="16121" customFormat="false" ht="13.8" hidden="false" customHeight="false" outlineLevel="0" collapsed="false">
      <c r="D16121" s="875" t="n">
        <v>23096</v>
      </c>
      <c r="E16121" s="880" t="n">
        <v>3.96</v>
      </c>
      <c r="F16121" s="877" t="n">
        <f aca="false">IFERROR(E16121/100,"")</f>
        <v>0.0396</v>
      </c>
    </row>
    <row r="16122" customFormat="false" ht="13.8" hidden="false" customHeight="false" outlineLevel="0" collapsed="false">
      <c r="D16122" s="875" t="n">
        <v>23095</v>
      </c>
      <c r="E16122" s="880" t="n">
        <v>3.94</v>
      </c>
      <c r="F16122" s="877" t="n">
        <f aca="false">IFERROR(E16122/100,"")</f>
        <v>0.0394</v>
      </c>
    </row>
    <row r="16123" customFormat="false" ht="13.8" hidden="false" customHeight="false" outlineLevel="0" collapsed="false">
      <c r="D16123" s="875" t="n">
        <v>23092</v>
      </c>
      <c r="E16123" s="880" t="n">
        <v>3.93</v>
      </c>
      <c r="F16123" s="877" t="n">
        <f aca="false">IFERROR(E16123/100,"")</f>
        <v>0.0393</v>
      </c>
    </row>
    <row r="16124" customFormat="false" ht="13.8" hidden="false" customHeight="false" outlineLevel="0" collapsed="false">
      <c r="D16124" s="875" t="n">
        <v>23091</v>
      </c>
      <c r="E16124" s="880" t="n">
        <v>3.92</v>
      </c>
      <c r="F16124" s="877" t="n">
        <f aca="false">IFERROR(E16124/100,"")</f>
        <v>0.0392</v>
      </c>
    </row>
    <row r="16125" customFormat="false" ht="13.8" hidden="false" customHeight="false" outlineLevel="0" collapsed="false">
      <c r="D16125" s="875" t="n">
        <v>23090</v>
      </c>
      <c r="E16125" s="880" t="n">
        <v>3.92</v>
      </c>
      <c r="F16125" s="877" t="n">
        <f aca="false">IFERROR(E16125/100,"")</f>
        <v>0.0392</v>
      </c>
    </row>
    <row r="16126" customFormat="false" ht="13.8" hidden="false" customHeight="false" outlineLevel="0" collapsed="false">
      <c r="D16126" s="875" t="n">
        <v>23089</v>
      </c>
      <c r="E16126" s="880" t="n">
        <v>3.92</v>
      </c>
      <c r="F16126" s="877" t="n">
        <f aca="false">IFERROR(E16126/100,"")</f>
        <v>0.0392</v>
      </c>
    </row>
    <row r="16127" customFormat="false" ht="13.8" hidden="false" customHeight="false" outlineLevel="0" collapsed="false">
      <c r="D16127" s="875" t="n">
        <v>23088</v>
      </c>
      <c r="E16127" s="880" t="n">
        <v>3.92</v>
      </c>
      <c r="F16127" s="877" t="n">
        <f aca="false">IFERROR(E16127/100,"")</f>
        <v>0.0392</v>
      </c>
    </row>
    <row r="16128" customFormat="false" ht="13.8" hidden="false" customHeight="false" outlineLevel="0" collapsed="false">
      <c r="D16128" s="875" t="n">
        <v>23085</v>
      </c>
      <c r="E16128" s="880" t="n">
        <v>3.92</v>
      </c>
      <c r="F16128" s="877" t="n">
        <f aca="false">IFERROR(E16128/100,"")</f>
        <v>0.0392</v>
      </c>
    </row>
    <row r="16129" customFormat="false" ht="13.8" hidden="false" customHeight="false" outlineLevel="0" collapsed="false">
      <c r="D16129" s="875" t="n">
        <v>23084</v>
      </c>
      <c r="E16129" s="880" t="n">
        <v>3.92</v>
      </c>
      <c r="F16129" s="877" t="n">
        <f aca="false">IFERROR(E16129/100,"")</f>
        <v>0.0392</v>
      </c>
    </row>
    <row r="16130" customFormat="false" ht="13.8" hidden="false" customHeight="false" outlineLevel="0" collapsed="false">
      <c r="D16130" s="875" t="n">
        <v>23083</v>
      </c>
      <c r="E16130" s="880" t="n">
        <v>3.92</v>
      </c>
      <c r="F16130" s="877" t="n">
        <f aca="false">IFERROR(E16130/100,"")</f>
        <v>0.0392</v>
      </c>
    </row>
    <row r="16131" customFormat="false" ht="13.8" hidden="false" customHeight="false" outlineLevel="0" collapsed="false">
      <c r="D16131" s="875" t="n">
        <v>23082</v>
      </c>
      <c r="E16131" s="880" t="n">
        <v>3.92</v>
      </c>
      <c r="F16131" s="877" t="n">
        <f aca="false">IFERROR(E16131/100,"")</f>
        <v>0.0392</v>
      </c>
    </row>
    <row r="16132" customFormat="false" ht="13.8" hidden="false" customHeight="false" outlineLevel="0" collapsed="false">
      <c r="D16132" s="875" t="n">
        <v>23081</v>
      </c>
      <c r="E16132" s="880" t="n">
        <v>3.92</v>
      </c>
      <c r="F16132" s="877" t="n">
        <f aca="false">IFERROR(E16132/100,"")</f>
        <v>0.0392</v>
      </c>
    </row>
    <row r="16133" customFormat="false" ht="13.8" hidden="false" customHeight="false" outlineLevel="0" collapsed="false">
      <c r="D16133" s="875" t="n">
        <v>23078</v>
      </c>
      <c r="E16133" s="880" t="n">
        <v>3.92</v>
      </c>
      <c r="F16133" s="877" t="n">
        <f aca="false">IFERROR(E16133/100,"")</f>
        <v>0.0392</v>
      </c>
    </row>
    <row r="16134" customFormat="false" ht="13.8" hidden="false" customHeight="false" outlineLevel="0" collapsed="false">
      <c r="D16134" s="875" t="n">
        <v>23077</v>
      </c>
      <c r="E16134" s="880" t="n">
        <v>3.92</v>
      </c>
      <c r="F16134" s="877" t="n">
        <f aca="false">IFERROR(E16134/100,"")</f>
        <v>0.0392</v>
      </c>
    </row>
    <row r="16135" customFormat="false" ht="13.8" hidden="false" customHeight="false" outlineLevel="0" collapsed="false">
      <c r="D16135" s="875" t="n">
        <v>23076</v>
      </c>
      <c r="E16135" s="880" t="n">
        <v>3.91</v>
      </c>
      <c r="F16135" s="877" t="n">
        <f aca="false">IFERROR(E16135/100,"")</f>
        <v>0.0391</v>
      </c>
    </row>
    <row r="16136" customFormat="false" ht="13.8" hidden="false" customHeight="false" outlineLevel="0" collapsed="false">
      <c r="D16136" s="875" t="n">
        <v>23075</v>
      </c>
      <c r="E16136" s="880" t="n">
        <v>3.92</v>
      </c>
      <c r="F16136" s="877" t="n">
        <f aca="false">IFERROR(E16136/100,"")</f>
        <v>0.0392</v>
      </c>
    </row>
    <row r="16137" customFormat="false" ht="13.8" hidden="false" customHeight="false" outlineLevel="0" collapsed="false">
      <c r="D16137" s="875" t="n">
        <v>23074</v>
      </c>
      <c r="E16137" s="880" t="n">
        <v>3.92</v>
      </c>
      <c r="F16137" s="877" t="n">
        <f aca="false">IFERROR(E16137/100,"")</f>
        <v>0.0392</v>
      </c>
    </row>
    <row r="16138" customFormat="false" ht="13.8" hidden="false" customHeight="false" outlineLevel="0" collapsed="false">
      <c r="D16138" s="875" t="n">
        <v>23071</v>
      </c>
      <c r="E16138" s="880" t="n">
        <v>3.93</v>
      </c>
      <c r="F16138" s="877" t="n">
        <f aca="false">IFERROR(E16138/100,"")</f>
        <v>0.0393</v>
      </c>
    </row>
    <row r="16139" customFormat="false" ht="13.8" hidden="false" customHeight="false" outlineLevel="0" collapsed="false">
      <c r="D16139" s="875" t="n">
        <v>23070</v>
      </c>
      <c r="E16139" s="880" t="n">
        <v>3.94</v>
      </c>
      <c r="F16139" s="877" t="n">
        <f aca="false">IFERROR(E16139/100,"")</f>
        <v>0.0394</v>
      </c>
    </row>
    <row r="16140" customFormat="false" ht="13.8" hidden="false" customHeight="false" outlineLevel="0" collapsed="false">
      <c r="D16140" s="875" t="n">
        <v>23069</v>
      </c>
      <c r="E16140" s="880" t="n">
        <v>3.95</v>
      </c>
      <c r="F16140" s="877" t="n">
        <f aca="false">IFERROR(E16140/100,"")</f>
        <v>0.0395</v>
      </c>
    </row>
    <row r="16141" customFormat="false" ht="13.8" hidden="false" customHeight="false" outlineLevel="0" collapsed="false">
      <c r="D16141" s="875" t="n">
        <v>23068</v>
      </c>
      <c r="E16141" s="880" t="n">
        <v>3.95</v>
      </c>
      <c r="F16141" s="877" t="n">
        <f aca="false">IFERROR(E16141/100,"")</f>
        <v>0.0395</v>
      </c>
    </row>
    <row r="16142" customFormat="false" ht="13.8" hidden="false" customHeight="false" outlineLevel="0" collapsed="false">
      <c r="D16142" s="875" t="n">
        <v>23067</v>
      </c>
      <c r="E16142" s="880" t="n">
        <v>3.95</v>
      </c>
      <c r="F16142" s="877" t="n">
        <f aca="false">IFERROR(E16142/100,"")</f>
        <v>0.0395</v>
      </c>
    </row>
    <row r="16143" customFormat="false" ht="13.8" hidden="false" customHeight="false" outlineLevel="0" collapsed="false">
      <c r="D16143" s="875" t="n">
        <v>23064</v>
      </c>
      <c r="E16143" s="867" t="e">
        <f aca="false">NA()</f>
        <v>#N/A</v>
      </c>
      <c r="F16143" s="877" t="str">
        <f aca="false">IFERROR(E16143/100,"")</f>
        <v/>
      </c>
    </row>
    <row r="16144" customFormat="false" ht="13.8" hidden="false" customHeight="false" outlineLevel="0" collapsed="false">
      <c r="D16144" s="875" t="n">
        <v>23063</v>
      </c>
      <c r="E16144" s="880" t="n">
        <v>3.95</v>
      </c>
      <c r="F16144" s="877" t="n">
        <f aca="false">IFERROR(E16144/100,"")</f>
        <v>0.0395</v>
      </c>
    </row>
    <row r="16145" customFormat="false" ht="13.8" hidden="false" customHeight="false" outlineLevel="0" collapsed="false">
      <c r="D16145" s="875" t="n">
        <v>23062</v>
      </c>
      <c r="E16145" s="880" t="n">
        <v>3.94</v>
      </c>
      <c r="F16145" s="877" t="n">
        <f aca="false">IFERROR(E16145/100,"")</f>
        <v>0.0394</v>
      </c>
    </row>
    <row r="16146" customFormat="false" ht="13.8" hidden="false" customHeight="false" outlineLevel="0" collapsed="false">
      <c r="D16146" s="875" t="n">
        <v>23061</v>
      </c>
      <c r="E16146" s="880" t="n">
        <v>3.93</v>
      </c>
      <c r="F16146" s="877" t="n">
        <f aca="false">IFERROR(E16146/100,"")</f>
        <v>0.0393</v>
      </c>
    </row>
    <row r="16147" customFormat="false" ht="13.8" hidden="false" customHeight="false" outlineLevel="0" collapsed="false">
      <c r="D16147" s="875" t="n">
        <v>23060</v>
      </c>
      <c r="E16147" s="880" t="n">
        <v>3.91</v>
      </c>
      <c r="F16147" s="877" t="n">
        <f aca="false">IFERROR(E16147/100,"")</f>
        <v>0.0391</v>
      </c>
    </row>
    <row r="16148" customFormat="false" ht="13.8" hidden="false" customHeight="false" outlineLevel="0" collapsed="false">
      <c r="D16148" s="875" t="n">
        <v>23057</v>
      </c>
      <c r="E16148" s="880" t="n">
        <v>3.91</v>
      </c>
      <c r="F16148" s="877" t="n">
        <f aca="false">IFERROR(E16148/100,"")</f>
        <v>0.0391</v>
      </c>
    </row>
    <row r="16149" customFormat="false" ht="13.8" hidden="false" customHeight="false" outlineLevel="0" collapsed="false">
      <c r="D16149" s="875" t="n">
        <v>23056</v>
      </c>
      <c r="E16149" s="880" t="n">
        <v>3.91</v>
      </c>
      <c r="F16149" s="877" t="n">
        <f aca="false">IFERROR(E16149/100,"")</f>
        <v>0.0391</v>
      </c>
    </row>
    <row r="16150" customFormat="false" ht="13.8" hidden="false" customHeight="false" outlineLevel="0" collapsed="false">
      <c r="D16150" s="875" t="n">
        <v>23055</v>
      </c>
      <c r="E16150" s="880" t="n">
        <v>3.92</v>
      </c>
      <c r="F16150" s="877" t="n">
        <f aca="false">IFERROR(E16150/100,"")</f>
        <v>0.0392</v>
      </c>
    </row>
    <row r="16151" customFormat="false" ht="13.8" hidden="false" customHeight="false" outlineLevel="0" collapsed="false">
      <c r="D16151" s="875" t="n">
        <v>23054</v>
      </c>
      <c r="E16151" s="867" t="e">
        <f aca="false">NA()</f>
        <v>#N/A</v>
      </c>
      <c r="F16151" s="877" t="str">
        <f aca="false">IFERROR(E16151/100,"")</f>
        <v/>
      </c>
    </row>
    <row r="16152" customFormat="false" ht="13.8" hidden="false" customHeight="false" outlineLevel="0" collapsed="false">
      <c r="D16152" s="875" t="n">
        <v>23053</v>
      </c>
      <c r="E16152" s="880" t="n">
        <v>3.92</v>
      </c>
      <c r="F16152" s="877" t="n">
        <f aca="false">IFERROR(E16152/100,"")</f>
        <v>0.0392</v>
      </c>
    </row>
    <row r="16153" customFormat="false" ht="13.8" hidden="false" customHeight="false" outlineLevel="0" collapsed="false">
      <c r="D16153" s="875" t="n">
        <v>23050</v>
      </c>
      <c r="E16153" s="880" t="n">
        <v>3.91</v>
      </c>
      <c r="F16153" s="877" t="n">
        <f aca="false">IFERROR(E16153/100,"")</f>
        <v>0.0391</v>
      </c>
    </row>
    <row r="16154" customFormat="false" ht="13.8" hidden="false" customHeight="false" outlineLevel="0" collapsed="false">
      <c r="D16154" s="875" t="n">
        <v>23049</v>
      </c>
      <c r="E16154" s="880" t="n">
        <v>3.91</v>
      </c>
      <c r="F16154" s="877" t="n">
        <f aca="false">IFERROR(E16154/100,"")</f>
        <v>0.0391</v>
      </c>
    </row>
    <row r="16155" customFormat="false" ht="13.8" hidden="false" customHeight="false" outlineLevel="0" collapsed="false">
      <c r="D16155" s="875" t="n">
        <v>23048</v>
      </c>
      <c r="E16155" s="880" t="n">
        <v>3.91</v>
      </c>
      <c r="F16155" s="877" t="n">
        <f aca="false">IFERROR(E16155/100,"")</f>
        <v>0.0391</v>
      </c>
    </row>
    <row r="16156" customFormat="false" ht="13.8" hidden="false" customHeight="false" outlineLevel="0" collapsed="false">
      <c r="D16156" s="875" t="n">
        <v>23047</v>
      </c>
      <c r="E16156" s="880" t="n">
        <v>3.9</v>
      </c>
      <c r="F16156" s="877" t="n">
        <f aca="false">IFERROR(E16156/100,"")</f>
        <v>0.039</v>
      </c>
    </row>
    <row r="16157" customFormat="false" ht="13.8" hidden="false" customHeight="false" outlineLevel="0" collapsed="false">
      <c r="D16157" s="875" t="n">
        <v>23046</v>
      </c>
      <c r="E16157" s="880" t="n">
        <v>3.89</v>
      </c>
      <c r="F16157" s="877" t="n">
        <f aca="false">IFERROR(E16157/100,"")</f>
        <v>0.0389</v>
      </c>
    </row>
    <row r="16158" customFormat="false" ht="13.8" hidden="false" customHeight="false" outlineLevel="0" collapsed="false">
      <c r="D16158" s="875" t="n">
        <v>23043</v>
      </c>
      <c r="E16158" s="880" t="n">
        <v>3.88</v>
      </c>
      <c r="F16158" s="877" t="n">
        <f aca="false">IFERROR(E16158/100,"")</f>
        <v>0.0388</v>
      </c>
    </row>
    <row r="16159" customFormat="false" ht="13.8" hidden="false" customHeight="false" outlineLevel="0" collapsed="false">
      <c r="D16159" s="875" t="n">
        <v>23042</v>
      </c>
      <c r="E16159" s="880" t="n">
        <v>3.87</v>
      </c>
      <c r="F16159" s="877" t="n">
        <f aca="false">IFERROR(E16159/100,"")</f>
        <v>0.0387</v>
      </c>
    </row>
    <row r="16160" customFormat="false" ht="13.8" hidden="false" customHeight="false" outlineLevel="0" collapsed="false">
      <c r="D16160" s="875" t="n">
        <v>23041</v>
      </c>
      <c r="E16160" s="880" t="n">
        <v>3.86</v>
      </c>
      <c r="F16160" s="877" t="n">
        <f aca="false">IFERROR(E16160/100,"")</f>
        <v>0.0386</v>
      </c>
    </row>
    <row r="16161" customFormat="false" ht="13.8" hidden="false" customHeight="false" outlineLevel="0" collapsed="false">
      <c r="D16161" s="875" t="n">
        <v>23040</v>
      </c>
      <c r="E16161" s="880" t="n">
        <v>3.86</v>
      </c>
      <c r="F16161" s="877" t="n">
        <f aca="false">IFERROR(E16161/100,"")</f>
        <v>0.0386</v>
      </c>
    </row>
    <row r="16162" customFormat="false" ht="13.8" hidden="false" customHeight="false" outlineLevel="0" collapsed="false">
      <c r="D16162" s="875" t="n">
        <v>23039</v>
      </c>
      <c r="E16162" s="880" t="n">
        <v>3.86</v>
      </c>
      <c r="F16162" s="877" t="n">
        <f aca="false">IFERROR(E16162/100,"")</f>
        <v>0.0386</v>
      </c>
    </row>
    <row r="16163" customFormat="false" ht="13.8" hidden="false" customHeight="false" outlineLevel="0" collapsed="false">
      <c r="D16163" s="875" t="n">
        <v>23036</v>
      </c>
      <c r="E16163" s="880" t="n">
        <v>3.85</v>
      </c>
      <c r="F16163" s="877" t="n">
        <f aca="false">IFERROR(E16163/100,"")</f>
        <v>0.0385</v>
      </c>
    </row>
    <row r="16164" customFormat="false" ht="13.8" hidden="false" customHeight="false" outlineLevel="0" collapsed="false">
      <c r="D16164" s="875" t="n">
        <v>23035</v>
      </c>
      <c r="E16164" s="880" t="n">
        <v>3.86</v>
      </c>
      <c r="F16164" s="877" t="n">
        <f aca="false">IFERROR(E16164/100,"")</f>
        <v>0.0386</v>
      </c>
    </row>
    <row r="16165" customFormat="false" ht="13.8" hidden="false" customHeight="false" outlineLevel="0" collapsed="false">
      <c r="D16165" s="875" t="n">
        <v>23034</v>
      </c>
      <c r="E16165" s="880" t="n">
        <v>3.86</v>
      </c>
      <c r="F16165" s="877" t="n">
        <f aca="false">IFERROR(E16165/100,"")</f>
        <v>0.0386</v>
      </c>
    </row>
    <row r="16166" customFormat="false" ht="13.8" hidden="false" customHeight="false" outlineLevel="0" collapsed="false">
      <c r="D16166" s="875" t="n">
        <v>23033</v>
      </c>
      <c r="E16166" s="880" t="n">
        <v>3.86</v>
      </c>
      <c r="F16166" s="877" t="n">
        <f aca="false">IFERROR(E16166/100,"")</f>
        <v>0.0386</v>
      </c>
    </row>
    <row r="16167" customFormat="false" ht="13.8" hidden="false" customHeight="false" outlineLevel="0" collapsed="false">
      <c r="D16167" s="875" t="n">
        <v>23032</v>
      </c>
      <c r="E16167" s="880" t="n">
        <v>3.85</v>
      </c>
      <c r="F16167" s="877" t="n">
        <f aca="false">IFERROR(E16167/100,"")</f>
        <v>0.0385</v>
      </c>
    </row>
    <row r="16168" customFormat="false" ht="13.8" hidden="false" customHeight="false" outlineLevel="0" collapsed="false">
      <c r="D16168" s="875" t="n">
        <v>23029</v>
      </c>
      <c r="E16168" s="880" t="n">
        <v>3.84</v>
      </c>
      <c r="F16168" s="877" t="n">
        <f aca="false">IFERROR(E16168/100,"")</f>
        <v>0.0384</v>
      </c>
    </row>
    <row r="16169" customFormat="false" ht="13.8" hidden="false" customHeight="false" outlineLevel="0" collapsed="false">
      <c r="D16169" s="875" t="n">
        <v>23028</v>
      </c>
      <c r="E16169" s="880" t="n">
        <v>3.82</v>
      </c>
      <c r="F16169" s="877" t="n">
        <f aca="false">IFERROR(E16169/100,"")</f>
        <v>0.0382</v>
      </c>
    </row>
    <row r="16170" customFormat="false" ht="13.8" hidden="false" customHeight="false" outlineLevel="0" collapsed="false">
      <c r="D16170" s="875" t="n">
        <v>23027</v>
      </c>
      <c r="E16170" s="880" t="n">
        <v>3.8</v>
      </c>
      <c r="F16170" s="877" t="n">
        <f aca="false">IFERROR(E16170/100,"")</f>
        <v>0.038</v>
      </c>
    </row>
    <row r="16171" customFormat="false" ht="13.8" hidden="false" customHeight="false" outlineLevel="0" collapsed="false">
      <c r="D16171" s="875" t="n">
        <v>23026</v>
      </c>
      <c r="E16171" s="880" t="n">
        <v>3.8</v>
      </c>
      <c r="F16171" s="877" t="n">
        <f aca="false">IFERROR(E16171/100,"")</f>
        <v>0.038</v>
      </c>
    </row>
    <row r="16172" customFormat="false" ht="13.8" hidden="false" customHeight="false" outlineLevel="0" collapsed="false">
      <c r="D16172" s="875" t="n">
        <v>23025</v>
      </c>
      <c r="E16172" s="880" t="n">
        <v>3.81</v>
      </c>
      <c r="F16172" s="877" t="n">
        <f aca="false">IFERROR(E16172/100,"")</f>
        <v>0.0381</v>
      </c>
    </row>
    <row r="16173" customFormat="false" ht="13.8" hidden="false" customHeight="false" outlineLevel="0" collapsed="false">
      <c r="D16173" s="875" t="n">
        <v>23022</v>
      </c>
      <c r="E16173" s="880" t="n">
        <v>3.8</v>
      </c>
      <c r="F16173" s="877" t="n">
        <f aca="false">IFERROR(E16173/100,"")</f>
        <v>0.038</v>
      </c>
    </row>
    <row r="16174" customFormat="false" ht="13.8" hidden="false" customHeight="false" outlineLevel="0" collapsed="false">
      <c r="D16174" s="875" t="n">
        <v>23021</v>
      </c>
      <c r="E16174" s="880" t="n">
        <v>3.81</v>
      </c>
      <c r="F16174" s="877" t="n">
        <f aca="false">IFERROR(E16174/100,"")</f>
        <v>0.0381</v>
      </c>
    </row>
    <row r="16175" customFormat="false" ht="13.8" hidden="false" customHeight="false" outlineLevel="0" collapsed="false">
      <c r="D16175" s="875" t="n">
        <v>23020</v>
      </c>
      <c r="E16175" s="880" t="n">
        <v>3.82</v>
      </c>
      <c r="F16175" s="877" t="n">
        <f aca="false">IFERROR(E16175/100,"")</f>
        <v>0.0382</v>
      </c>
    </row>
    <row r="16176" customFormat="false" ht="13.8" hidden="false" customHeight="false" outlineLevel="0" collapsed="false">
      <c r="D16176" s="875" t="n">
        <v>23019</v>
      </c>
      <c r="E16176" s="880" t="n">
        <v>3.81</v>
      </c>
      <c r="F16176" s="877" t="n">
        <f aca="false">IFERROR(E16176/100,"")</f>
        <v>0.0381</v>
      </c>
    </row>
    <row r="16177" customFormat="false" ht="13.8" hidden="false" customHeight="false" outlineLevel="0" collapsed="false">
      <c r="D16177" s="875" t="n">
        <v>23018</v>
      </c>
      <c r="E16177" s="880" t="n">
        <v>3.83</v>
      </c>
      <c r="F16177" s="877" t="n">
        <f aca="false">IFERROR(E16177/100,"")</f>
        <v>0.0383</v>
      </c>
    </row>
    <row r="16178" customFormat="false" ht="13.8" hidden="false" customHeight="false" outlineLevel="0" collapsed="false">
      <c r="D16178" s="875" t="n">
        <v>23015</v>
      </c>
      <c r="E16178" s="880" t="n">
        <v>3.84</v>
      </c>
      <c r="F16178" s="877" t="n">
        <f aca="false">IFERROR(E16178/100,"")</f>
        <v>0.0384</v>
      </c>
    </row>
    <row r="16179" customFormat="false" ht="13.8" hidden="false" customHeight="false" outlineLevel="0" collapsed="false">
      <c r="D16179" s="875" t="n">
        <v>23014</v>
      </c>
      <c r="E16179" s="880" t="n">
        <v>3.81</v>
      </c>
      <c r="F16179" s="877" t="n">
        <f aca="false">IFERROR(E16179/100,"")</f>
        <v>0.0381</v>
      </c>
    </row>
    <row r="16180" customFormat="false" ht="13.8" hidden="false" customHeight="false" outlineLevel="0" collapsed="false">
      <c r="D16180" s="875" t="n">
        <v>23013</v>
      </c>
      <c r="E16180" s="880" t="n">
        <v>3.82</v>
      </c>
      <c r="F16180" s="877" t="n">
        <f aca="false">IFERROR(E16180/100,"")</f>
        <v>0.0382</v>
      </c>
    </row>
    <row r="16181" customFormat="false" ht="13.8" hidden="false" customHeight="false" outlineLevel="0" collapsed="false">
      <c r="D16181" s="875" t="n">
        <v>23012</v>
      </c>
      <c r="E16181" s="867" t="e">
        <f aca="false">NA()</f>
        <v>#N/A</v>
      </c>
      <c r="F16181" s="877" t="str">
        <f aca="false">IFERROR(E16181/100,"")</f>
        <v/>
      </c>
    </row>
    <row r="16182" customFormat="false" ht="13.8" hidden="false" customHeight="false" outlineLevel="0" collapsed="false">
      <c r="D16182" s="875" t="n">
        <v>23011</v>
      </c>
      <c r="E16182" s="880" t="n">
        <v>3.85</v>
      </c>
      <c r="F16182" s="877" t="n">
        <f aca="false">IFERROR(E16182/100,"")</f>
        <v>0.0385</v>
      </c>
    </row>
    <row r="16183" customFormat="false" ht="13.8" hidden="false" customHeight="false" outlineLevel="0" collapsed="false">
      <c r="D16183" s="875" t="n">
        <v>23008</v>
      </c>
      <c r="E16183" s="880" t="n">
        <v>3.84</v>
      </c>
      <c r="F16183" s="877" t="n">
        <f aca="false">IFERROR(E16183/100,"")</f>
        <v>0.0384</v>
      </c>
    </row>
    <row r="16184" customFormat="false" ht="13.8" hidden="false" customHeight="false" outlineLevel="0" collapsed="false">
      <c r="D16184" s="875" t="n">
        <v>23007</v>
      </c>
      <c r="E16184" s="880" t="n">
        <v>3.81</v>
      </c>
      <c r="F16184" s="877" t="n">
        <f aca="false">IFERROR(E16184/100,"")</f>
        <v>0.0381</v>
      </c>
    </row>
    <row r="16185" customFormat="false" ht="13.8" hidden="false" customHeight="false" outlineLevel="0" collapsed="false">
      <c r="D16185" s="875" t="n">
        <v>23006</v>
      </c>
      <c r="E16185" s="880" t="n">
        <v>3.79</v>
      </c>
      <c r="F16185" s="877" t="n">
        <f aca="false">IFERROR(E16185/100,"")</f>
        <v>0.0379</v>
      </c>
    </row>
    <row r="16186" customFormat="false" ht="13.8" hidden="false" customHeight="false" outlineLevel="0" collapsed="false">
      <c r="D16186" s="875" t="n">
        <v>23005</v>
      </c>
      <c r="E16186" s="867" t="e">
        <f aca="false">NA()</f>
        <v>#N/A</v>
      </c>
      <c r="F16186" s="877" t="str">
        <f aca="false">IFERROR(E16186/100,"")</f>
        <v/>
      </c>
    </row>
    <row r="16187" customFormat="false" ht="13.8" hidden="false" customHeight="false" outlineLevel="0" collapsed="false">
      <c r="D16187" s="875" t="n">
        <v>23004</v>
      </c>
      <c r="E16187" s="880" t="n">
        <v>3.79</v>
      </c>
      <c r="F16187" s="877" t="n">
        <f aca="false">IFERROR(E16187/100,"")</f>
        <v>0.0379</v>
      </c>
    </row>
    <row r="16188" customFormat="false" ht="13.8" hidden="false" customHeight="false" outlineLevel="0" collapsed="false">
      <c r="D16188" s="875" t="n">
        <v>23001</v>
      </c>
      <c r="E16188" s="880" t="n">
        <v>3.81</v>
      </c>
      <c r="F16188" s="877" t="n">
        <f aca="false">IFERROR(E16188/100,"")</f>
        <v>0.0381</v>
      </c>
    </row>
    <row r="16189" customFormat="false" ht="13.8" hidden="false" customHeight="false" outlineLevel="0" collapsed="false">
      <c r="D16189" s="875" t="n">
        <v>23000</v>
      </c>
      <c r="E16189" s="880" t="n">
        <v>3.83</v>
      </c>
      <c r="F16189" s="877" t="n">
        <f aca="false">IFERROR(E16189/100,"")</f>
        <v>0.0383</v>
      </c>
    </row>
    <row r="16190" customFormat="false" ht="13.8" hidden="false" customHeight="false" outlineLevel="0" collapsed="false">
      <c r="D16190" s="875" t="n">
        <v>22999</v>
      </c>
      <c r="E16190" s="880" t="n">
        <v>3.84</v>
      </c>
      <c r="F16190" s="877" t="n">
        <f aca="false">IFERROR(E16190/100,"")</f>
        <v>0.0384</v>
      </c>
    </row>
    <row r="16191" customFormat="false" ht="13.8" hidden="false" customHeight="false" outlineLevel="0" collapsed="false">
      <c r="D16191" s="875" t="n">
        <v>22998</v>
      </c>
      <c r="E16191" s="880" t="n">
        <v>3.83</v>
      </c>
      <c r="F16191" s="877" t="n">
        <f aca="false">IFERROR(E16191/100,"")</f>
        <v>0.0383</v>
      </c>
    </row>
    <row r="16192" customFormat="false" ht="13.8" hidden="false" customHeight="false" outlineLevel="0" collapsed="false">
      <c r="D16192" s="875" t="n">
        <v>22997</v>
      </c>
      <c r="E16192" s="880" t="n">
        <v>3.85</v>
      </c>
      <c r="F16192" s="877" t="n">
        <f aca="false">IFERROR(E16192/100,"")</f>
        <v>0.0385</v>
      </c>
    </row>
    <row r="16193" customFormat="false" ht="13.8" hidden="false" customHeight="false" outlineLevel="0" collapsed="false">
      <c r="D16193" s="875" t="n">
        <v>22994</v>
      </c>
      <c r="E16193" s="880" t="n">
        <v>3.87</v>
      </c>
      <c r="F16193" s="877" t="n">
        <f aca="false">IFERROR(E16193/100,"")</f>
        <v>0.0387</v>
      </c>
    </row>
    <row r="16194" customFormat="false" ht="13.8" hidden="false" customHeight="false" outlineLevel="0" collapsed="false">
      <c r="D16194" s="875" t="n">
        <v>22993</v>
      </c>
      <c r="E16194" s="880" t="n">
        <v>3.88</v>
      </c>
      <c r="F16194" s="877" t="n">
        <f aca="false">IFERROR(E16194/100,"")</f>
        <v>0.0388</v>
      </c>
    </row>
    <row r="16195" customFormat="false" ht="13.8" hidden="false" customHeight="false" outlineLevel="0" collapsed="false">
      <c r="D16195" s="875" t="n">
        <v>22992</v>
      </c>
      <c r="E16195" s="880" t="n">
        <v>3.88</v>
      </c>
      <c r="F16195" s="877" t="n">
        <f aca="false">IFERROR(E16195/100,"")</f>
        <v>0.0388</v>
      </c>
    </row>
    <row r="16196" customFormat="false" ht="13.8" hidden="false" customHeight="false" outlineLevel="0" collapsed="false">
      <c r="D16196" s="875" t="n">
        <v>22991</v>
      </c>
      <c r="E16196" s="880" t="n">
        <v>3.89</v>
      </c>
      <c r="F16196" s="877" t="n">
        <f aca="false">IFERROR(E16196/100,"")</f>
        <v>0.0389</v>
      </c>
    </row>
    <row r="16197" customFormat="false" ht="13.8" hidden="false" customHeight="false" outlineLevel="0" collapsed="false">
      <c r="D16197" s="875" t="n">
        <v>22990</v>
      </c>
      <c r="E16197" s="880" t="n">
        <v>3.9</v>
      </c>
      <c r="F16197" s="877" t="n">
        <f aca="false">IFERROR(E16197/100,"")</f>
        <v>0.039</v>
      </c>
    </row>
    <row r="16198" customFormat="false" ht="13.8" hidden="false" customHeight="false" outlineLevel="0" collapsed="false">
      <c r="D16198" s="875" t="n">
        <v>22987</v>
      </c>
      <c r="E16198" s="880" t="n">
        <v>3.91</v>
      </c>
      <c r="F16198" s="877" t="n">
        <f aca="false">IFERROR(E16198/100,"")</f>
        <v>0.0391</v>
      </c>
    </row>
    <row r="16199" customFormat="false" ht="13.8" hidden="false" customHeight="false" outlineLevel="0" collapsed="false">
      <c r="D16199" s="875" t="n">
        <v>22986</v>
      </c>
      <c r="E16199" s="880" t="n">
        <v>3.92</v>
      </c>
      <c r="F16199" s="877" t="n">
        <f aca="false">IFERROR(E16199/100,"")</f>
        <v>0.0392</v>
      </c>
    </row>
    <row r="16200" customFormat="false" ht="13.8" hidden="false" customHeight="false" outlineLevel="0" collapsed="false">
      <c r="D16200" s="875" t="n">
        <v>22985</v>
      </c>
      <c r="E16200" s="880" t="n">
        <v>3.93</v>
      </c>
      <c r="F16200" s="877" t="n">
        <f aca="false">IFERROR(E16200/100,"")</f>
        <v>0.0393</v>
      </c>
    </row>
    <row r="16201" customFormat="false" ht="13.8" hidden="false" customHeight="false" outlineLevel="0" collapsed="false">
      <c r="D16201" s="875" t="n">
        <v>22984</v>
      </c>
      <c r="E16201" s="880" t="n">
        <v>3.94</v>
      </c>
      <c r="F16201" s="877" t="n">
        <f aca="false">IFERROR(E16201/100,"")</f>
        <v>0.0394</v>
      </c>
    </row>
    <row r="16202" customFormat="false" ht="13.8" hidden="false" customHeight="false" outlineLevel="0" collapsed="false">
      <c r="D16202" s="875" t="n">
        <v>22983</v>
      </c>
      <c r="E16202" s="880" t="n">
        <v>3.93</v>
      </c>
      <c r="F16202" s="877" t="n">
        <f aca="false">IFERROR(E16202/100,"")</f>
        <v>0.0393</v>
      </c>
    </row>
    <row r="16203" customFormat="false" ht="13.8" hidden="false" customHeight="false" outlineLevel="0" collapsed="false">
      <c r="D16203" s="875" t="n">
        <v>22980</v>
      </c>
      <c r="E16203" s="880" t="n">
        <v>3.92</v>
      </c>
      <c r="F16203" s="877" t="n">
        <f aca="false">IFERROR(E16203/100,"")</f>
        <v>0.0392</v>
      </c>
    </row>
    <row r="16204" customFormat="false" ht="13.8" hidden="false" customHeight="false" outlineLevel="0" collapsed="false">
      <c r="D16204" s="875" t="n">
        <v>22979</v>
      </c>
      <c r="E16204" s="880" t="n">
        <v>3.92</v>
      </c>
      <c r="F16204" s="877" t="n">
        <f aca="false">IFERROR(E16204/100,"")</f>
        <v>0.0392</v>
      </c>
    </row>
    <row r="16205" customFormat="false" ht="13.8" hidden="false" customHeight="false" outlineLevel="0" collapsed="false">
      <c r="D16205" s="875" t="n">
        <v>22978</v>
      </c>
      <c r="E16205" s="880" t="n">
        <v>3.92</v>
      </c>
      <c r="F16205" s="877" t="n">
        <f aca="false">IFERROR(E16205/100,"")</f>
        <v>0.0392</v>
      </c>
    </row>
    <row r="16206" customFormat="false" ht="13.8" hidden="false" customHeight="false" outlineLevel="0" collapsed="false">
      <c r="D16206" s="875" t="n">
        <v>22977</v>
      </c>
      <c r="E16206" s="880" t="n">
        <v>3.92</v>
      </c>
      <c r="F16206" s="877" t="n">
        <f aca="false">IFERROR(E16206/100,"")</f>
        <v>0.0392</v>
      </c>
    </row>
    <row r="16207" customFormat="false" ht="13.8" hidden="false" customHeight="false" outlineLevel="0" collapsed="false">
      <c r="D16207" s="875" t="n">
        <v>22976</v>
      </c>
      <c r="E16207" s="880" t="n">
        <v>3.93</v>
      </c>
      <c r="F16207" s="877" t="n">
        <f aca="false">IFERROR(E16207/100,"")</f>
        <v>0.0393</v>
      </c>
    </row>
    <row r="16208" customFormat="false" ht="13.8" hidden="false" customHeight="false" outlineLevel="0" collapsed="false">
      <c r="D16208" s="875" t="n">
        <v>22973</v>
      </c>
      <c r="E16208" s="880" t="n">
        <v>3.92</v>
      </c>
      <c r="F16208" s="877" t="n">
        <f aca="false">IFERROR(E16208/100,"")</f>
        <v>0.0392</v>
      </c>
    </row>
    <row r="16209" customFormat="false" ht="13.8" hidden="false" customHeight="false" outlineLevel="0" collapsed="false">
      <c r="D16209" s="875" t="n">
        <v>22972</v>
      </c>
      <c r="E16209" s="867" t="e">
        <f aca="false">NA()</f>
        <v>#N/A</v>
      </c>
      <c r="F16209" s="877" t="str">
        <f aca="false">IFERROR(E16209/100,"")</f>
        <v/>
      </c>
    </row>
    <row r="16210" customFormat="false" ht="13.8" hidden="false" customHeight="false" outlineLevel="0" collapsed="false">
      <c r="D16210" s="875" t="n">
        <v>22971</v>
      </c>
      <c r="E16210" s="880" t="n">
        <v>3.92</v>
      </c>
      <c r="F16210" s="877" t="n">
        <f aca="false">IFERROR(E16210/100,"")</f>
        <v>0.0392</v>
      </c>
    </row>
    <row r="16211" customFormat="false" ht="13.8" hidden="false" customHeight="false" outlineLevel="0" collapsed="false">
      <c r="D16211" s="875" t="n">
        <v>22970</v>
      </c>
      <c r="E16211" s="880" t="n">
        <v>3.93</v>
      </c>
      <c r="F16211" s="877" t="n">
        <f aca="false">IFERROR(E16211/100,"")</f>
        <v>0.0393</v>
      </c>
    </row>
    <row r="16212" customFormat="false" ht="13.8" hidden="false" customHeight="false" outlineLevel="0" collapsed="false">
      <c r="D16212" s="875" t="n">
        <v>22969</v>
      </c>
      <c r="E16212" s="880" t="n">
        <v>3.93</v>
      </c>
      <c r="F16212" s="877" t="n">
        <f aca="false">IFERROR(E16212/100,"")</f>
        <v>0.0393</v>
      </c>
    </row>
    <row r="16213" customFormat="false" ht="13.8" hidden="false" customHeight="false" outlineLevel="0" collapsed="false">
      <c r="D16213" s="875" t="n">
        <v>22966</v>
      </c>
      <c r="E16213" s="880" t="n">
        <v>3.93</v>
      </c>
      <c r="F16213" s="877" t="n">
        <f aca="false">IFERROR(E16213/100,"")</f>
        <v>0.0393</v>
      </c>
    </row>
    <row r="16214" customFormat="false" ht="13.8" hidden="false" customHeight="false" outlineLevel="0" collapsed="false">
      <c r="D16214" s="875" t="n">
        <v>22965</v>
      </c>
      <c r="E16214" s="880" t="n">
        <v>3.91</v>
      </c>
      <c r="F16214" s="877" t="n">
        <f aca="false">IFERROR(E16214/100,"")</f>
        <v>0.0391</v>
      </c>
    </row>
    <row r="16215" customFormat="false" ht="13.8" hidden="false" customHeight="false" outlineLevel="0" collapsed="false">
      <c r="D16215" s="875" t="n">
        <v>22964</v>
      </c>
      <c r="E16215" s="880" t="n">
        <v>3.91</v>
      </c>
      <c r="F16215" s="877" t="n">
        <f aca="false">IFERROR(E16215/100,"")</f>
        <v>0.0391</v>
      </c>
    </row>
    <row r="16216" customFormat="false" ht="13.8" hidden="false" customHeight="false" outlineLevel="0" collapsed="false">
      <c r="D16216" s="875" t="n">
        <v>22963</v>
      </c>
      <c r="E16216" s="880" t="n">
        <v>3.9</v>
      </c>
      <c r="F16216" s="877" t="n">
        <f aca="false">IFERROR(E16216/100,"")</f>
        <v>0.039</v>
      </c>
    </row>
    <row r="16217" customFormat="false" ht="13.8" hidden="false" customHeight="false" outlineLevel="0" collapsed="false">
      <c r="D16217" s="875" t="n">
        <v>22962</v>
      </c>
      <c r="E16217" s="867" t="e">
        <f aca="false">NA()</f>
        <v>#N/A</v>
      </c>
      <c r="F16217" s="877" t="str">
        <f aca="false">IFERROR(E16217/100,"")</f>
        <v/>
      </c>
    </row>
    <row r="16218" customFormat="false" ht="13.8" hidden="false" customHeight="false" outlineLevel="0" collapsed="false">
      <c r="D16218" s="875" t="n">
        <v>22959</v>
      </c>
      <c r="E16218" s="880" t="n">
        <v>3.89</v>
      </c>
      <c r="F16218" s="877" t="n">
        <f aca="false">IFERROR(E16218/100,"")</f>
        <v>0.0389</v>
      </c>
    </row>
    <row r="16219" customFormat="false" ht="13.8" hidden="false" customHeight="false" outlineLevel="0" collapsed="false">
      <c r="D16219" s="875" t="n">
        <v>22958</v>
      </c>
      <c r="E16219" s="880" t="n">
        <v>3.9</v>
      </c>
      <c r="F16219" s="877" t="n">
        <f aca="false">IFERROR(E16219/100,"")</f>
        <v>0.039</v>
      </c>
    </row>
    <row r="16220" customFormat="false" ht="13.8" hidden="false" customHeight="false" outlineLevel="0" collapsed="false">
      <c r="D16220" s="875" t="n">
        <v>22957</v>
      </c>
      <c r="E16220" s="880" t="n">
        <v>3.91</v>
      </c>
      <c r="F16220" s="877" t="n">
        <f aca="false">IFERROR(E16220/100,"")</f>
        <v>0.0391</v>
      </c>
    </row>
    <row r="16221" customFormat="false" ht="13.8" hidden="false" customHeight="false" outlineLevel="0" collapsed="false">
      <c r="D16221" s="875" t="n">
        <v>22956</v>
      </c>
      <c r="E16221" s="867" t="e">
        <f aca="false">NA()</f>
        <v>#N/A</v>
      </c>
      <c r="F16221" s="877" t="str">
        <f aca="false">IFERROR(E16221/100,"")</f>
        <v/>
      </c>
    </row>
    <row r="16222" customFormat="false" ht="13.8" hidden="false" customHeight="false" outlineLevel="0" collapsed="false">
      <c r="D16222" s="875" t="n">
        <v>22955</v>
      </c>
      <c r="E16222" s="880" t="n">
        <v>3.91</v>
      </c>
      <c r="F16222" s="877" t="n">
        <f aca="false">IFERROR(E16222/100,"")</f>
        <v>0.0391</v>
      </c>
    </row>
    <row r="16223" customFormat="false" ht="13.8" hidden="false" customHeight="false" outlineLevel="0" collapsed="false">
      <c r="D16223" s="875" t="n">
        <v>22952</v>
      </c>
      <c r="E16223" s="880" t="n">
        <v>3.91</v>
      </c>
      <c r="F16223" s="877" t="n">
        <f aca="false">IFERROR(E16223/100,"")</f>
        <v>0.0391</v>
      </c>
    </row>
    <row r="16224" customFormat="false" ht="13.8" hidden="false" customHeight="false" outlineLevel="0" collapsed="false">
      <c r="D16224" s="875" t="n">
        <v>22951</v>
      </c>
      <c r="E16224" s="880" t="n">
        <v>3.92</v>
      </c>
      <c r="F16224" s="877" t="n">
        <f aca="false">IFERROR(E16224/100,"")</f>
        <v>0.0392</v>
      </c>
    </row>
    <row r="16225" customFormat="false" ht="13.8" hidden="false" customHeight="false" outlineLevel="0" collapsed="false">
      <c r="D16225" s="875" t="n">
        <v>22950</v>
      </c>
      <c r="E16225" s="880" t="n">
        <v>3.92</v>
      </c>
      <c r="F16225" s="877" t="n">
        <f aca="false">IFERROR(E16225/100,"")</f>
        <v>0.0392</v>
      </c>
    </row>
    <row r="16226" customFormat="false" ht="13.8" hidden="false" customHeight="false" outlineLevel="0" collapsed="false">
      <c r="D16226" s="875" t="n">
        <v>22949</v>
      </c>
      <c r="E16226" s="880" t="n">
        <v>3.92</v>
      </c>
      <c r="F16226" s="877" t="n">
        <f aca="false">IFERROR(E16226/100,"")</f>
        <v>0.0392</v>
      </c>
    </row>
    <row r="16227" customFormat="false" ht="13.8" hidden="false" customHeight="false" outlineLevel="0" collapsed="false">
      <c r="D16227" s="875" t="n">
        <v>22948</v>
      </c>
      <c r="E16227" s="880" t="n">
        <v>3.92</v>
      </c>
      <c r="F16227" s="877" t="n">
        <f aca="false">IFERROR(E16227/100,"")</f>
        <v>0.0392</v>
      </c>
    </row>
    <row r="16228" customFormat="false" ht="13.8" hidden="false" customHeight="false" outlineLevel="0" collapsed="false">
      <c r="D16228" s="875" t="n">
        <v>22945</v>
      </c>
      <c r="E16228" s="880" t="n">
        <v>3.93</v>
      </c>
      <c r="F16228" s="877" t="n">
        <f aca="false">IFERROR(E16228/100,"")</f>
        <v>0.0393</v>
      </c>
    </row>
    <row r="16229" customFormat="false" ht="13.8" hidden="false" customHeight="false" outlineLevel="0" collapsed="false">
      <c r="D16229" s="875" t="n">
        <v>22944</v>
      </c>
      <c r="E16229" s="880" t="n">
        <v>3.94</v>
      </c>
      <c r="F16229" s="877" t="n">
        <f aca="false">IFERROR(E16229/100,"")</f>
        <v>0.0394</v>
      </c>
    </row>
    <row r="16230" customFormat="false" ht="13.8" hidden="false" customHeight="false" outlineLevel="0" collapsed="false">
      <c r="D16230" s="875" t="n">
        <v>22943</v>
      </c>
      <c r="E16230" s="880" t="n">
        <v>3.94</v>
      </c>
      <c r="F16230" s="877" t="n">
        <f aca="false">IFERROR(E16230/100,"")</f>
        <v>0.0394</v>
      </c>
    </row>
    <row r="16231" customFormat="false" ht="13.8" hidden="false" customHeight="false" outlineLevel="0" collapsed="false">
      <c r="D16231" s="875" t="n">
        <v>22942</v>
      </c>
      <c r="E16231" s="880" t="n">
        <v>3.94</v>
      </c>
      <c r="F16231" s="877" t="n">
        <f aca="false">IFERROR(E16231/100,"")</f>
        <v>0.0394</v>
      </c>
    </row>
    <row r="16232" customFormat="false" ht="13.8" hidden="false" customHeight="false" outlineLevel="0" collapsed="false">
      <c r="D16232" s="875" t="n">
        <v>22941</v>
      </c>
      <c r="E16232" s="880" t="n">
        <v>3.91</v>
      </c>
      <c r="F16232" s="877" t="n">
        <f aca="false">IFERROR(E16232/100,"")</f>
        <v>0.0391</v>
      </c>
    </row>
    <row r="16233" customFormat="false" ht="13.8" hidden="false" customHeight="false" outlineLevel="0" collapsed="false">
      <c r="D16233" s="875" t="n">
        <v>22938</v>
      </c>
      <c r="E16233" s="880" t="n">
        <v>3.88</v>
      </c>
      <c r="F16233" s="877" t="n">
        <f aca="false">IFERROR(E16233/100,"")</f>
        <v>0.0388</v>
      </c>
    </row>
    <row r="16234" customFormat="false" ht="13.8" hidden="false" customHeight="false" outlineLevel="0" collapsed="false">
      <c r="D16234" s="875" t="n">
        <v>22937</v>
      </c>
      <c r="E16234" s="880" t="n">
        <v>3.92</v>
      </c>
      <c r="F16234" s="877" t="n">
        <f aca="false">IFERROR(E16234/100,"")</f>
        <v>0.0392</v>
      </c>
    </row>
    <row r="16235" customFormat="false" ht="13.8" hidden="false" customHeight="false" outlineLevel="0" collapsed="false">
      <c r="D16235" s="875" t="n">
        <v>22936</v>
      </c>
      <c r="E16235" s="880" t="n">
        <v>3.94</v>
      </c>
      <c r="F16235" s="877" t="n">
        <f aca="false">IFERROR(E16235/100,"")</f>
        <v>0.0394</v>
      </c>
    </row>
    <row r="16236" customFormat="false" ht="13.8" hidden="false" customHeight="false" outlineLevel="0" collapsed="false">
      <c r="D16236" s="875" t="n">
        <v>22935</v>
      </c>
      <c r="E16236" s="880" t="n">
        <v>3.94</v>
      </c>
      <c r="F16236" s="877" t="n">
        <f aca="false">IFERROR(E16236/100,"")</f>
        <v>0.0394</v>
      </c>
    </row>
    <row r="16237" customFormat="false" ht="13.8" hidden="false" customHeight="false" outlineLevel="0" collapsed="false">
      <c r="D16237" s="875" t="n">
        <v>22934</v>
      </c>
      <c r="E16237" s="880" t="n">
        <v>3.94</v>
      </c>
      <c r="F16237" s="877" t="n">
        <f aca="false">IFERROR(E16237/100,"")</f>
        <v>0.0394</v>
      </c>
    </row>
    <row r="16238" customFormat="false" ht="13.8" hidden="false" customHeight="false" outlineLevel="0" collapsed="false">
      <c r="D16238" s="875" t="n">
        <v>22931</v>
      </c>
      <c r="E16238" s="867" t="e">
        <f aca="false">NA()</f>
        <v>#N/A</v>
      </c>
      <c r="F16238" s="877" t="str">
        <f aca="false">IFERROR(E16238/100,"")</f>
        <v/>
      </c>
    </row>
    <row r="16239" customFormat="false" ht="13.8" hidden="false" customHeight="false" outlineLevel="0" collapsed="false">
      <c r="D16239" s="875" t="n">
        <v>22930</v>
      </c>
      <c r="E16239" s="880" t="n">
        <v>3.94</v>
      </c>
      <c r="F16239" s="877" t="n">
        <f aca="false">IFERROR(E16239/100,"")</f>
        <v>0.0394</v>
      </c>
    </row>
    <row r="16240" customFormat="false" ht="13.8" hidden="false" customHeight="false" outlineLevel="0" collapsed="false">
      <c r="D16240" s="875" t="n">
        <v>22929</v>
      </c>
      <c r="E16240" s="880" t="n">
        <v>3.93</v>
      </c>
      <c r="F16240" s="877" t="n">
        <f aca="false">IFERROR(E16240/100,"")</f>
        <v>0.0393</v>
      </c>
    </row>
    <row r="16241" customFormat="false" ht="13.8" hidden="false" customHeight="false" outlineLevel="0" collapsed="false">
      <c r="D16241" s="875" t="n">
        <v>22928</v>
      </c>
      <c r="E16241" s="880" t="n">
        <v>3.95</v>
      </c>
      <c r="F16241" s="877" t="n">
        <f aca="false">IFERROR(E16241/100,"")</f>
        <v>0.0395</v>
      </c>
    </row>
    <row r="16242" customFormat="false" ht="13.8" hidden="false" customHeight="false" outlineLevel="0" collapsed="false">
      <c r="D16242" s="875" t="n">
        <v>22927</v>
      </c>
      <c r="E16242" s="880" t="n">
        <v>3.93</v>
      </c>
      <c r="F16242" s="877" t="n">
        <f aca="false">IFERROR(E16242/100,"")</f>
        <v>0.0393</v>
      </c>
    </row>
    <row r="16243" customFormat="false" ht="13.8" hidden="false" customHeight="false" outlineLevel="0" collapsed="false">
      <c r="D16243" s="875" t="n">
        <v>22924</v>
      </c>
      <c r="E16243" s="880" t="n">
        <v>3.92</v>
      </c>
      <c r="F16243" s="877" t="n">
        <f aca="false">IFERROR(E16243/100,"")</f>
        <v>0.0392</v>
      </c>
    </row>
    <row r="16244" customFormat="false" ht="13.8" hidden="false" customHeight="false" outlineLevel="0" collapsed="false">
      <c r="D16244" s="875" t="n">
        <v>22923</v>
      </c>
      <c r="E16244" s="880" t="n">
        <v>3.9</v>
      </c>
      <c r="F16244" s="877" t="n">
        <f aca="false">IFERROR(E16244/100,"")</f>
        <v>0.039</v>
      </c>
    </row>
    <row r="16245" customFormat="false" ht="13.8" hidden="false" customHeight="false" outlineLevel="0" collapsed="false">
      <c r="D16245" s="875" t="n">
        <v>22922</v>
      </c>
      <c r="E16245" s="880" t="n">
        <v>3.9</v>
      </c>
      <c r="F16245" s="877" t="n">
        <f aca="false">IFERROR(E16245/100,"")</f>
        <v>0.039</v>
      </c>
    </row>
    <row r="16246" customFormat="false" ht="13.8" hidden="false" customHeight="false" outlineLevel="0" collapsed="false">
      <c r="D16246" s="875" t="n">
        <v>22921</v>
      </c>
      <c r="E16246" s="880" t="n">
        <v>3.92</v>
      </c>
      <c r="F16246" s="877" t="n">
        <f aca="false">IFERROR(E16246/100,"")</f>
        <v>0.0392</v>
      </c>
    </row>
    <row r="16247" customFormat="false" ht="13.8" hidden="false" customHeight="false" outlineLevel="0" collapsed="false">
      <c r="D16247" s="875" t="n">
        <v>22920</v>
      </c>
      <c r="E16247" s="880" t="n">
        <v>3.93</v>
      </c>
      <c r="F16247" s="877" t="n">
        <f aca="false">IFERROR(E16247/100,"")</f>
        <v>0.0393</v>
      </c>
    </row>
    <row r="16248" customFormat="false" ht="13.8" hidden="false" customHeight="false" outlineLevel="0" collapsed="false">
      <c r="D16248" s="875" t="n">
        <v>22917</v>
      </c>
      <c r="E16248" s="880" t="n">
        <v>3.94</v>
      </c>
      <c r="F16248" s="877" t="n">
        <f aca="false">IFERROR(E16248/100,"")</f>
        <v>0.0394</v>
      </c>
    </row>
    <row r="16249" customFormat="false" ht="13.8" hidden="false" customHeight="false" outlineLevel="0" collapsed="false">
      <c r="D16249" s="875" t="n">
        <v>22916</v>
      </c>
      <c r="E16249" s="880" t="n">
        <v>3.95</v>
      </c>
      <c r="F16249" s="877" t="n">
        <f aca="false">IFERROR(E16249/100,"")</f>
        <v>0.0395</v>
      </c>
    </row>
    <row r="16250" customFormat="false" ht="13.8" hidden="false" customHeight="false" outlineLevel="0" collapsed="false">
      <c r="D16250" s="875" t="n">
        <v>22915</v>
      </c>
      <c r="E16250" s="880" t="n">
        <v>3.95</v>
      </c>
      <c r="F16250" s="877" t="n">
        <f aca="false">IFERROR(E16250/100,"")</f>
        <v>0.0395</v>
      </c>
    </row>
    <row r="16251" customFormat="false" ht="13.8" hidden="false" customHeight="false" outlineLevel="0" collapsed="false">
      <c r="D16251" s="875" t="n">
        <v>22914</v>
      </c>
      <c r="E16251" s="880" t="n">
        <v>3.96</v>
      </c>
      <c r="F16251" s="877" t="n">
        <f aca="false">IFERROR(E16251/100,"")</f>
        <v>0.0396</v>
      </c>
    </row>
    <row r="16252" customFormat="false" ht="13.8" hidden="false" customHeight="false" outlineLevel="0" collapsed="false">
      <c r="D16252" s="875" t="n">
        <v>22913</v>
      </c>
      <c r="E16252" s="880" t="n">
        <v>3.97</v>
      </c>
      <c r="F16252" s="877" t="n">
        <f aca="false">IFERROR(E16252/100,"")</f>
        <v>0.0397</v>
      </c>
    </row>
    <row r="16253" customFormat="false" ht="13.8" hidden="false" customHeight="false" outlineLevel="0" collapsed="false">
      <c r="D16253" s="875" t="n">
        <v>22910</v>
      </c>
      <c r="E16253" s="880" t="n">
        <v>3.98</v>
      </c>
      <c r="F16253" s="877" t="n">
        <f aca="false">IFERROR(E16253/100,"")</f>
        <v>0.0398</v>
      </c>
    </row>
    <row r="16254" customFormat="false" ht="13.8" hidden="false" customHeight="false" outlineLevel="0" collapsed="false">
      <c r="D16254" s="875" t="n">
        <v>22909</v>
      </c>
      <c r="E16254" s="880" t="n">
        <v>3.98</v>
      </c>
      <c r="F16254" s="877" t="n">
        <f aca="false">IFERROR(E16254/100,"")</f>
        <v>0.0398</v>
      </c>
    </row>
    <row r="16255" customFormat="false" ht="13.8" hidden="false" customHeight="false" outlineLevel="0" collapsed="false">
      <c r="D16255" s="875" t="n">
        <v>22908</v>
      </c>
      <c r="E16255" s="880" t="n">
        <v>3.99</v>
      </c>
      <c r="F16255" s="877" t="n">
        <f aca="false">IFERROR(E16255/100,"")</f>
        <v>0.0399</v>
      </c>
    </row>
    <row r="16256" customFormat="false" ht="13.8" hidden="false" customHeight="false" outlineLevel="0" collapsed="false">
      <c r="D16256" s="875" t="n">
        <v>22907</v>
      </c>
      <c r="E16256" s="880" t="n">
        <v>3.98</v>
      </c>
      <c r="F16256" s="877" t="n">
        <f aca="false">IFERROR(E16256/100,"")</f>
        <v>0.0398</v>
      </c>
    </row>
    <row r="16257" customFormat="false" ht="13.8" hidden="false" customHeight="false" outlineLevel="0" collapsed="false">
      <c r="D16257" s="875" t="n">
        <v>22906</v>
      </c>
      <c r="E16257" s="880" t="n">
        <v>3.99</v>
      </c>
      <c r="F16257" s="877" t="n">
        <f aca="false">IFERROR(E16257/100,"")</f>
        <v>0.0399</v>
      </c>
    </row>
    <row r="16258" customFormat="false" ht="13.8" hidden="false" customHeight="false" outlineLevel="0" collapsed="false">
      <c r="D16258" s="875" t="n">
        <v>22903</v>
      </c>
      <c r="E16258" s="880" t="n">
        <v>3.99</v>
      </c>
      <c r="F16258" s="877" t="n">
        <f aca="false">IFERROR(E16258/100,"")</f>
        <v>0.0399</v>
      </c>
    </row>
    <row r="16259" customFormat="false" ht="13.8" hidden="false" customHeight="false" outlineLevel="0" collapsed="false">
      <c r="D16259" s="875" t="n">
        <v>22902</v>
      </c>
      <c r="E16259" s="880" t="n">
        <v>3.99</v>
      </c>
      <c r="F16259" s="877" t="n">
        <f aca="false">IFERROR(E16259/100,"")</f>
        <v>0.0399</v>
      </c>
    </row>
    <row r="16260" customFormat="false" ht="13.8" hidden="false" customHeight="false" outlineLevel="0" collapsed="false">
      <c r="D16260" s="875" t="n">
        <v>22901</v>
      </c>
      <c r="E16260" s="880" t="n">
        <v>4</v>
      </c>
      <c r="F16260" s="877" t="n">
        <f aca="false">IFERROR(E16260/100,"")</f>
        <v>0.04</v>
      </c>
    </row>
    <row r="16261" customFormat="false" ht="13.8" hidden="false" customHeight="false" outlineLevel="0" collapsed="false">
      <c r="D16261" s="875" t="n">
        <v>22900</v>
      </c>
      <c r="E16261" s="880" t="n">
        <v>4</v>
      </c>
      <c r="F16261" s="877" t="n">
        <f aca="false">IFERROR(E16261/100,"")</f>
        <v>0.04</v>
      </c>
    </row>
    <row r="16262" customFormat="false" ht="13.8" hidden="false" customHeight="false" outlineLevel="0" collapsed="false">
      <c r="D16262" s="875" t="n">
        <v>22899</v>
      </c>
      <c r="E16262" s="880" t="n">
        <v>4</v>
      </c>
      <c r="F16262" s="877" t="n">
        <f aca="false">IFERROR(E16262/100,"")</f>
        <v>0.04</v>
      </c>
    </row>
    <row r="16263" customFormat="false" ht="13.8" hidden="false" customHeight="false" outlineLevel="0" collapsed="false">
      <c r="D16263" s="875" t="n">
        <v>22896</v>
      </c>
      <c r="E16263" s="880" t="n">
        <v>4.01</v>
      </c>
      <c r="F16263" s="877" t="n">
        <f aca="false">IFERROR(E16263/100,"")</f>
        <v>0.0401</v>
      </c>
    </row>
    <row r="16264" customFormat="false" ht="13.8" hidden="false" customHeight="false" outlineLevel="0" collapsed="false">
      <c r="D16264" s="875" t="n">
        <v>22895</v>
      </c>
      <c r="E16264" s="880" t="n">
        <v>3.99</v>
      </c>
      <c r="F16264" s="877" t="n">
        <f aca="false">IFERROR(E16264/100,"")</f>
        <v>0.0399</v>
      </c>
    </row>
    <row r="16265" customFormat="false" ht="13.8" hidden="false" customHeight="false" outlineLevel="0" collapsed="false">
      <c r="D16265" s="875" t="n">
        <v>22894</v>
      </c>
      <c r="E16265" s="880" t="n">
        <v>3.97</v>
      </c>
      <c r="F16265" s="877" t="n">
        <f aca="false">IFERROR(E16265/100,"")</f>
        <v>0.0397</v>
      </c>
    </row>
    <row r="16266" customFormat="false" ht="13.8" hidden="false" customHeight="false" outlineLevel="0" collapsed="false">
      <c r="D16266" s="875" t="n">
        <v>22893</v>
      </c>
      <c r="E16266" s="880" t="n">
        <v>3.96</v>
      </c>
      <c r="F16266" s="877" t="n">
        <f aca="false">IFERROR(E16266/100,"")</f>
        <v>0.0396</v>
      </c>
    </row>
    <row r="16267" customFormat="false" ht="13.8" hidden="false" customHeight="false" outlineLevel="0" collapsed="false">
      <c r="D16267" s="875" t="n">
        <v>22892</v>
      </c>
      <c r="E16267" s="867" t="e">
        <f aca="false">NA()</f>
        <v>#N/A</v>
      </c>
      <c r="F16267" s="877" t="str">
        <f aca="false">IFERROR(E16267/100,"")</f>
        <v/>
      </c>
    </row>
    <row r="16268" customFormat="false" ht="13.8" hidden="false" customHeight="false" outlineLevel="0" collapsed="false">
      <c r="D16268" s="875" t="n">
        <v>22889</v>
      </c>
      <c r="E16268" s="880" t="n">
        <v>3.96</v>
      </c>
      <c r="F16268" s="877" t="n">
        <f aca="false">IFERROR(E16268/100,"")</f>
        <v>0.0396</v>
      </c>
    </row>
    <row r="16269" customFormat="false" ht="13.8" hidden="false" customHeight="false" outlineLevel="0" collapsed="false">
      <c r="D16269" s="875" t="n">
        <v>22888</v>
      </c>
      <c r="E16269" s="880" t="n">
        <v>3.95</v>
      </c>
      <c r="F16269" s="877" t="n">
        <f aca="false">IFERROR(E16269/100,"")</f>
        <v>0.0395</v>
      </c>
    </row>
    <row r="16270" customFormat="false" ht="13.8" hidden="false" customHeight="false" outlineLevel="0" collapsed="false">
      <c r="D16270" s="875" t="n">
        <v>22887</v>
      </c>
      <c r="E16270" s="880" t="n">
        <v>3.96</v>
      </c>
      <c r="F16270" s="877" t="n">
        <f aca="false">IFERROR(E16270/100,"")</f>
        <v>0.0396</v>
      </c>
    </row>
    <row r="16271" customFormat="false" ht="13.8" hidden="false" customHeight="false" outlineLevel="0" collapsed="false">
      <c r="D16271" s="875" t="n">
        <v>22886</v>
      </c>
      <c r="E16271" s="880" t="n">
        <v>3.96</v>
      </c>
      <c r="F16271" s="877" t="n">
        <f aca="false">IFERROR(E16271/100,"")</f>
        <v>0.0396</v>
      </c>
    </row>
    <row r="16272" customFormat="false" ht="13.8" hidden="false" customHeight="false" outlineLevel="0" collapsed="false">
      <c r="D16272" s="875" t="n">
        <v>22885</v>
      </c>
      <c r="E16272" s="880" t="n">
        <v>3.95</v>
      </c>
      <c r="F16272" s="877" t="n">
        <f aca="false">IFERROR(E16272/100,"")</f>
        <v>0.0395</v>
      </c>
    </row>
    <row r="16273" customFormat="false" ht="13.8" hidden="false" customHeight="false" outlineLevel="0" collapsed="false">
      <c r="D16273" s="875" t="n">
        <v>22882</v>
      </c>
      <c r="E16273" s="880" t="n">
        <v>3.95</v>
      </c>
      <c r="F16273" s="877" t="n">
        <f aca="false">IFERROR(E16273/100,"")</f>
        <v>0.0395</v>
      </c>
    </row>
    <row r="16274" customFormat="false" ht="13.8" hidden="false" customHeight="false" outlineLevel="0" collapsed="false">
      <c r="D16274" s="875" t="n">
        <v>22881</v>
      </c>
      <c r="E16274" s="880" t="n">
        <v>3.95</v>
      </c>
      <c r="F16274" s="877" t="n">
        <f aca="false">IFERROR(E16274/100,"")</f>
        <v>0.0395</v>
      </c>
    </row>
    <row r="16275" customFormat="false" ht="13.8" hidden="false" customHeight="false" outlineLevel="0" collapsed="false">
      <c r="D16275" s="875" t="n">
        <v>22880</v>
      </c>
      <c r="E16275" s="880" t="n">
        <v>3.95</v>
      </c>
      <c r="F16275" s="877" t="n">
        <f aca="false">IFERROR(E16275/100,"")</f>
        <v>0.0395</v>
      </c>
    </row>
    <row r="16276" customFormat="false" ht="13.8" hidden="false" customHeight="false" outlineLevel="0" collapsed="false">
      <c r="D16276" s="875" t="n">
        <v>22879</v>
      </c>
      <c r="E16276" s="880" t="n">
        <v>3.94</v>
      </c>
      <c r="F16276" s="877" t="n">
        <f aca="false">IFERROR(E16276/100,"")</f>
        <v>0.0394</v>
      </c>
    </row>
    <row r="16277" customFormat="false" ht="13.8" hidden="false" customHeight="false" outlineLevel="0" collapsed="false">
      <c r="D16277" s="875" t="n">
        <v>22878</v>
      </c>
      <c r="E16277" s="880" t="n">
        <v>3.94</v>
      </c>
      <c r="F16277" s="877" t="n">
        <f aca="false">IFERROR(E16277/100,"")</f>
        <v>0.0394</v>
      </c>
    </row>
    <row r="16278" customFormat="false" ht="13.8" hidden="false" customHeight="false" outlineLevel="0" collapsed="false">
      <c r="D16278" s="875" t="n">
        <v>22875</v>
      </c>
      <c r="E16278" s="880" t="n">
        <v>3.96</v>
      </c>
      <c r="F16278" s="877" t="n">
        <f aca="false">IFERROR(E16278/100,"")</f>
        <v>0.0396</v>
      </c>
    </row>
    <row r="16279" customFormat="false" ht="13.8" hidden="false" customHeight="false" outlineLevel="0" collapsed="false">
      <c r="D16279" s="875" t="n">
        <v>22874</v>
      </c>
      <c r="E16279" s="880" t="n">
        <v>3.96</v>
      </c>
      <c r="F16279" s="877" t="n">
        <f aca="false">IFERROR(E16279/100,"")</f>
        <v>0.0396</v>
      </c>
    </row>
    <row r="16280" customFormat="false" ht="13.8" hidden="false" customHeight="false" outlineLevel="0" collapsed="false">
      <c r="D16280" s="875" t="n">
        <v>22873</v>
      </c>
      <c r="E16280" s="880" t="n">
        <v>3.98</v>
      </c>
      <c r="F16280" s="877" t="n">
        <f aca="false">IFERROR(E16280/100,"")</f>
        <v>0.0398</v>
      </c>
    </row>
    <row r="16281" customFormat="false" ht="13.8" hidden="false" customHeight="false" outlineLevel="0" collapsed="false">
      <c r="D16281" s="875" t="n">
        <v>22872</v>
      </c>
      <c r="E16281" s="880" t="n">
        <v>3.98</v>
      </c>
      <c r="F16281" s="877" t="n">
        <f aca="false">IFERROR(E16281/100,"")</f>
        <v>0.0398</v>
      </c>
    </row>
    <row r="16282" customFormat="false" ht="13.8" hidden="false" customHeight="false" outlineLevel="0" collapsed="false">
      <c r="D16282" s="875" t="n">
        <v>22871</v>
      </c>
      <c r="E16282" s="880" t="n">
        <v>3.99</v>
      </c>
      <c r="F16282" s="877" t="n">
        <f aca="false">IFERROR(E16282/100,"")</f>
        <v>0.0399</v>
      </c>
    </row>
    <row r="16283" customFormat="false" ht="13.8" hidden="false" customHeight="false" outlineLevel="0" collapsed="false">
      <c r="D16283" s="875" t="n">
        <v>22868</v>
      </c>
      <c r="E16283" s="880" t="n">
        <v>3.99</v>
      </c>
      <c r="F16283" s="877" t="n">
        <f aca="false">IFERROR(E16283/100,"")</f>
        <v>0.0399</v>
      </c>
    </row>
    <row r="16284" customFormat="false" ht="13.8" hidden="false" customHeight="false" outlineLevel="0" collapsed="false">
      <c r="D16284" s="875" t="n">
        <v>22867</v>
      </c>
      <c r="E16284" s="880" t="n">
        <v>3.99</v>
      </c>
      <c r="F16284" s="877" t="n">
        <f aca="false">IFERROR(E16284/100,"")</f>
        <v>0.0399</v>
      </c>
    </row>
    <row r="16285" customFormat="false" ht="13.8" hidden="false" customHeight="false" outlineLevel="0" collapsed="false">
      <c r="D16285" s="875" t="n">
        <v>22866</v>
      </c>
      <c r="E16285" s="880" t="n">
        <v>4.01</v>
      </c>
      <c r="F16285" s="877" t="n">
        <f aca="false">IFERROR(E16285/100,"")</f>
        <v>0.0401</v>
      </c>
    </row>
    <row r="16286" customFormat="false" ht="13.8" hidden="false" customHeight="false" outlineLevel="0" collapsed="false">
      <c r="D16286" s="875" t="n">
        <v>22865</v>
      </c>
      <c r="E16286" s="880" t="n">
        <v>4.02</v>
      </c>
      <c r="F16286" s="877" t="n">
        <f aca="false">IFERROR(E16286/100,"")</f>
        <v>0.0402</v>
      </c>
    </row>
    <row r="16287" customFormat="false" ht="13.8" hidden="false" customHeight="false" outlineLevel="0" collapsed="false">
      <c r="D16287" s="875" t="n">
        <v>22864</v>
      </c>
      <c r="E16287" s="880" t="n">
        <v>4.01</v>
      </c>
      <c r="F16287" s="877" t="n">
        <f aca="false">IFERROR(E16287/100,"")</f>
        <v>0.0401</v>
      </c>
    </row>
    <row r="16288" customFormat="false" ht="13.8" hidden="false" customHeight="false" outlineLevel="0" collapsed="false">
      <c r="D16288" s="875" t="n">
        <v>22861</v>
      </c>
      <c r="E16288" s="880" t="n">
        <v>4.01</v>
      </c>
      <c r="F16288" s="877" t="n">
        <f aca="false">IFERROR(E16288/100,"")</f>
        <v>0.0401</v>
      </c>
    </row>
    <row r="16289" customFormat="false" ht="13.8" hidden="false" customHeight="false" outlineLevel="0" collapsed="false">
      <c r="D16289" s="875" t="n">
        <v>22860</v>
      </c>
      <c r="E16289" s="880" t="n">
        <v>4</v>
      </c>
      <c r="F16289" s="877" t="n">
        <f aca="false">IFERROR(E16289/100,"")</f>
        <v>0.04</v>
      </c>
    </row>
    <row r="16290" customFormat="false" ht="13.8" hidden="false" customHeight="false" outlineLevel="0" collapsed="false">
      <c r="D16290" s="875" t="n">
        <v>22859</v>
      </c>
      <c r="E16290" s="880" t="n">
        <v>4.03</v>
      </c>
      <c r="F16290" s="877" t="n">
        <f aca="false">IFERROR(E16290/100,"")</f>
        <v>0.0403</v>
      </c>
    </row>
    <row r="16291" customFormat="false" ht="13.8" hidden="false" customHeight="false" outlineLevel="0" collapsed="false">
      <c r="D16291" s="875" t="n">
        <v>22858</v>
      </c>
      <c r="E16291" s="880" t="n">
        <v>4.04</v>
      </c>
      <c r="F16291" s="877" t="n">
        <f aca="false">IFERROR(E16291/100,"")</f>
        <v>0.0404</v>
      </c>
    </row>
    <row r="16292" customFormat="false" ht="13.8" hidden="false" customHeight="false" outlineLevel="0" collapsed="false">
      <c r="D16292" s="875" t="n">
        <v>22857</v>
      </c>
      <c r="E16292" s="880" t="n">
        <v>4.03</v>
      </c>
      <c r="F16292" s="877" t="n">
        <f aca="false">IFERROR(E16292/100,"")</f>
        <v>0.0403</v>
      </c>
    </row>
    <row r="16293" customFormat="false" ht="13.8" hidden="false" customHeight="false" outlineLevel="0" collapsed="false">
      <c r="D16293" s="875" t="n">
        <v>22854</v>
      </c>
      <c r="E16293" s="880" t="n">
        <v>4.02</v>
      </c>
      <c r="F16293" s="877" t="n">
        <f aca="false">IFERROR(E16293/100,"")</f>
        <v>0.0402</v>
      </c>
    </row>
    <row r="16294" customFormat="false" ht="13.8" hidden="false" customHeight="false" outlineLevel="0" collapsed="false">
      <c r="D16294" s="875" t="n">
        <v>22853</v>
      </c>
      <c r="E16294" s="880" t="n">
        <v>4.01</v>
      </c>
      <c r="F16294" s="877" t="n">
        <f aca="false">IFERROR(E16294/100,"")</f>
        <v>0.0401</v>
      </c>
    </row>
    <row r="16295" customFormat="false" ht="13.8" hidden="false" customHeight="false" outlineLevel="0" collapsed="false">
      <c r="D16295" s="875" t="n">
        <v>22852</v>
      </c>
      <c r="E16295" s="880" t="n">
        <v>4.02</v>
      </c>
      <c r="F16295" s="877" t="n">
        <f aca="false">IFERROR(E16295/100,"")</f>
        <v>0.0402</v>
      </c>
    </row>
    <row r="16296" customFormat="false" ht="13.8" hidden="false" customHeight="false" outlineLevel="0" collapsed="false">
      <c r="D16296" s="875" t="n">
        <v>22851</v>
      </c>
      <c r="E16296" s="880" t="n">
        <v>4.01</v>
      </c>
      <c r="F16296" s="877" t="n">
        <f aca="false">IFERROR(E16296/100,"")</f>
        <v>0.0401</v>
      </c>
    </row>
    <row r="16297" customFormat="false" ht="13.8" hidden="false" customHeight="false" outlineLevel="0" collapsed="false">
      <c r="D16297" s="875" t="n">
        <v>22850</v>
      </c>
      <c r="E16297" s="880" t="n">
        <v>4</v>
      </c>
      <c r="F16297" s="877" t="n">
        <f aca="false">IFERROR(E16297/100,"")</f>
        <v>0.04</v>
      </c>
    </row>
    <row r="16298" customFormat="false" ht="13.8" hidden="false" customHeight="false" outlineLevel="0" collapsed="false">
      <c r="D16298" s="875" t="n">
        <v>22847</v>
      </c>
      <c r="E16298" s="880" t="n">
        <v>4.01</v>
      </c>
      <c r="F16298" s="877" t="n">
        <f aca="false">IFERROR(E16298/100,"")</f>
        <v>0.0401</v>
      </c>
    </row>
    <row r="16299" customFormat="false" ht="13.8" hidden="false" customHeight="false" outlineLevel="0" collapsed="false">
      <c r="D16299" s="875" t="n">
        <v>22846</v>
      </c>
      <c r="E16299" s="880" t="n">
        <v>4.02</v>
      </c>
      <c r="F16299" s="877" t="n">
        <f aca="false">IFERROR(E16299/100,"")</f>
        <v>0.0402</v>
      </c>
    </row>
    <row r="16300" customFormat="false" ht="13.8" hidden="false" customHeight="false" outlineLevel="0" collapsed="false">
      <c r="D16300" s="875" t="n">
        <v>22845</v>
      </c>
      <c r="E16300" s="880" t="n">
        <v>4.02</v>
      </c>
      <c r="F16300" s="877" t="n">
        <f aca="false">IFERROR(E16300/100,"")</f>
        <v>0.0402</v>
      </c>
    </row>
    <row r="16301" customFormat="false" ht="13.8" hidden="false" customHeight="false" outlineLevel="0" collapsed="false">
      <c r="D16301" s="875" t="n">
        <v>22844</v>
      </c>
      <c r="E16301" s="880" t="n">
        <v>4.03</v>
      </c>
      <c r="F16301" s="877" t="n">
        <f aca="false">IFERROR(E16301/100,"")</f>
        <v>0.0403</v>
      </c>
    </row>
    <row r="16302" customFormat="false" ht="13.8" hidden="false" customHeight="false" outlineLevel="0" collapsed="false">
      <c r="D16302" s="875" t="n">
        <v>22843</v>
      </c>
      <c r="E16302" s="880" t="n">
        <v>4.01</v>
      </c>
      <c r="F16302" s="877" t="n">
        <f aca="false">IFERROR(E16302/100,"")</f>
        <v>0.0401</v>
      </c>
    </row>
    <row r="16303" customFormat="false" ht="13.8" hidden="false" customHeight="false" outlineLevel="0" collapsed="false">
      <c r="D16303" s="875" t="n">
        <v>22840</v>
      </c>
      <c r="E16303" s="880" t="n">
        <v>4</v>
      </c>
      <c r="F16303" s="877" t="n">
        <f aca="false">IFERROR(E16303/100,"")</f>
        <v>0.04</v>
      </c>
    </row>
    <row r="16304" customFormat="false" ht="13.8" hidden="false" customHeight="false" outlineLevel="0" collapsed="false">
      <c r="D16304" s="875" t="n">
        <v>22839</v>
      </c>
      <c r="E16304" s="880" t="n">
        <v>4</v>
      </c>
      <c r="F16304" s="877" t="n">
        <f aca="false">IFERROR(E16304/100,"")</f>
        <v>0.04</v>
      </c>
    </row>
    <row r="16305" customFormat="false" ht="13.8" hidden="false" customHeight="false" outlineLevel="0" collapsed="false">
      <c r="D16305" s="875" t="n">
        <v>22838</v>
      </c>
      <c r="E16305" s="880" t="n">
        <v>3.99</v>
      </c>
      <c r="F16305" s="877" t="n">
        <f aca="false">IFERROR(E16305/100,"")</f>
        <v>0.0399</v>
      </c>
    </row>
    <row r="16306" customFormat="false" ht="13.8" hidden="false" customHeight="false" outlineLevel="0" collapsed="false">
      <c r="D16306" s="875" t="n">
        <v>22837</v>
      </c>
      <c r="E16306" s="880" t="n">
        <v>4.02</v>
      </c>
      <c r="F16306" s="877" t="n">
        <f aca="false">IFERROR(E16306/100,"")</f>
        <v>0.0402</v>
      </c>
    </row>
    <row r="16307" customFormat="false" ht="13.8" hidden="false" customHeight="false" outlineLevel="0" collapsed="false">
      <c r="D16307" s="875" t="n">
        <v>22836</v>
      </c>
      <c r="E16307" s="880" t="n">
        <v>4.05</v>
      </c>
      <c r="F16307" s="877" t="n">
        <f aca="false">IFERROR(E16307/100,"")</f>
        <v>0.0405</v>
      </c>
    </row>
    <row r="16308" customFormat="false" ht="13.8" hidden="false" customHeight="false" outlineLevel="0" collapsed="false">
      <c r="D16308" s="875" t="n">
        <v>22833</v>
      </c>
      <c r="E16308" s="880" t="n">
        <v>4.02</v>
      </c>
      <c r="F16308" s="877" t="n">
        <f aca="false">IFERROR(E16308/100,"")</f>
        <v>0.0402</v>
      </c>
    </row>
    <row r="16309" customFormat="false" ht="13.8" hidden="false" customHeight="false" outlineLevel="0" collapsed="false">
      <c r="D16309" s="875" t="n">
        <v>22832</v>
      </c>
      <c r="E16309" s="880" t="n">
        <v>4</v>
      </c>
      <c r="F16309" s="877" t="n">
        <f aca="false">IFERROR(E16309/100,"")</f>
        <v>0.04</v>
      </c>
    </row>
    <row r="16310" customFormat="false" ht="13.8" hidden="false" customHeight="false" outlineLevel="0" collapsed="false">
      <c r="D16310" s="875" t="n">
        <v>22831</v>
      </c>
      <c r="E16310" s="867" t="e">
        <f aca="false">NA()</f>
        <v>#N/A</v>
      </c>
      <c r="F16310" s="877" t="str">
        <f aca="false">IFERROR(E16310/100,"")</f>
        <v/>
      </c>
    </row>
    <row r="16311" customFormat="false" ht="13.8" hidden="false" customHeight="false" outlineLevel="0" collapsed="false">
      <c r="D16311" s="875" t="n">
        <v>22830</v>
      </c>
      <c r="E16311" s="880" t="n">
        <v>4</v>
      </c>
      <c r="F16311" s="877" t="n">
        <f aca="false">IFERROR(E16311/100,"")</f>
        <v>0.04</v>
      </c>
    </row>
    <row r="16312" customFormat="false" ht="13.8" hidden="false" customHeight="false" outlineLevel="0" collapsed="false">
      <c r="D16312" s="875" t="n">
        <v>22829</v>
      </c>
      <c r="E16312" s="880" t="n">
        <v>4</v>
      </c>
      <c r="F16312" s="877" t="n">
        <f aca="false">IFERROR(E16312/100,"")</f>
        <v>0.04</v>
      </c>
    </row>
    <row r="16313" customFormat="false" ht="13.8" hidden="false" customHeight="false" outlineLevel="0" collapsed="false">
      <c r="D16313" s="875" t="n">
        <v>22826</v>
      </c>
      <c r="E16313" s="880" t="n">
        <v>4</v>
      </c>
      <c r="F16313" s="877" t="n">
        <f aca="false">IFERROR(E16313/100,"")</f>
        <v>0.04</v>
      </c>
    </row>
    <row r="16314" customFormat="false" ht="13.8" hidden="false" customHeight="false" outlineLevel="0" collapsed="false">
      <c r="D16314" s="875" t="n">
        <v>22825</v>
      </c>
      <c r="E16314" s="880" t="n">
        <v>3.98</v>
      </c>
      <c r="F16314" s="877" t="n">
        <f aca="false">IFERROR(E16314/100,"")</f>
        <v>0.0398</v>
      </c>
    </row>
    <row r="16315" customFormat="false" ht="13.8" hidden="false" customHeight="false" outlineLevel="0" collapsed="false">
      <c r="D16315" s="875" t="n">
        <v>22824</v>
      </c>
      <c r="E16315" s="880" t="n">
        <v>3.96</v>
      </c>
      <c r="F16315" s="877" t="n">
        <f aca="false">IFERROR(E16315/100,"")</f>
        <v>0.0396</v>
      </c>
    </row>
    <row r="16316" customFormat="false" ht="13.8" hidden="false" customHeight="false" outlineLevel="0" collapsed="false">
      <c r="D16316" s="875" t="n">
        <v>22823</v>
      </c>
      <c r="E16316" s="880" t="n">
        <v>3.97</v>
      </c>
      <c r="F16316" s="877" t="n">
        <f aca="false">IFERROR(E16316/100,"")</f>
        <v>0.0397</v>
      </c>
    </row>
    <row r="16317" customFormat="false" ht="13.8" hidden="false" customHeight="false" outlineLevel="0" collapsed="false">
      <c r="D16317" s="875" t="n">
        <v>22822</v>
      </c>
      <c r="E16317" s="880" t="n">
        <v>3.95</v>
      </c>
      <c r="F16317" s="877" t="n">
        <f aca="false">IFERROR(E16317/100,"")</f>
        <v>0.0395</v>
      </c>
    </row>
    <row r="16318" customFormat="false" ht="13.8" hidden="false" customHeight="false" outlineLevel="0" collapsed="false">
      <c r="D16318" s="875" t="n">
        <v>22819</v>
      </c>
      <c r="E16318" s="880" t="n">
        <v>3.9</v>
      </c>
      <c r="F16318" s="877" t="n">
        <f aca="false">IFERROR(E16318/100,"")</f>
        <v>0.039</v>
      </c>
    </row>
    <row r="16319" customFormat="false" ht="13.8" hidden="false" customHeight="false" outlineLevel="0" collapsed="false">
      <c r="D16319" s="875" t="n">
        <v>22818</v>
      </c>
      <c r="E16319" s="880" t="n">
        <v>3.9</v>
      </c>
      <c r="F16319" s="877" t="n">
        <f aca="false">IFERROR(E16319/100,"")</f>
        <v>0.039</v>
      </c>
    </row>
    <row r="16320" customFormat="false" ht="13.8" hidden="false" customHeight="false" outlineLevel="0" collapsed="false">
      <c r="D16320" s="875" t="n">
        <v>22817</v>
      </c>
      <c r="E16320" s="880" t="n">
        <v>3.92</v>
      </c>
      <c r="F16320" s="877" t="n">
        <f aca="false">IFERROR(E16320/100,"")</f>
        <v>0.0392</v>
      </c>
    </row>
    <row r="16321" customFormat="false" ht="13.8" hidden="false" customHeight="false" outlineLevel="0" collapsed="false">
      <c r="D16321" s="875" t="n">
        <v>22816</v>
      </c>
      <c r="E16321" s="880" t="n">
        <v>3.93</v>
      </c>
      <c r="F16321" s="877" t="n">
        <f aca="false">IFERROR(E16321/100,"")</f>
        <v>0.0393</v>
      </c>
    </row>
    <row r="16322" customFormat="false" ht="13.8" hidden="false" customHeight="false" outlineLevel="0" collapsed="false">
      <c r="D16322" s="875" t="n">
        <v>22815</v>
      </c>
      <c r="E16322" s="880" t="n">
        <v>3.91</v>
      </c>
      <c r="F16322" s="877" t="n">
        <f aca="false">IFERROR(E16322/100,"")</f>
        <v>0.0391</v>
      </c>
    </row>
    <row r="16323" customFormat="false" ht="13.8" hidden="false" customHeight="false" outlineLevel="0" collapsed="false">
      <c r="D16323" s="875" t="n">
        <v>22812</v>
      </c>
      <c r="E16323" s="880" t="n">
        <v>3.89</v>
      </c>
      <c r="F16323" s="877" t="n">
        <f aca="false">IFERROR(E16323/100,"")</f>
        <v>0.0389</v>
      </c>
    </row>
    <row r="16324" customFormat="false" ht="13.8" hidden="false" customHeight="false" outlineLevel="0" collapsed="false">
      <c r="D16324" s="875" t="n">
        <v>22811</v>
      </c>
      <c r="E16324" s="880" t="n">
        <v>3.9</v>
      </c>
      <c r="F16324" s="877" t="n">
        <f aca="false">IFERROR(E16324/100,"")</f>
        <v>0.039</v>
      </c>
    </row>
    <row r="16325" customFormat="false" ht="13.8" hidden="false" customHeight="false" outlineLevel="0" collapsed="false">
      <c r="D16325" s="875" t="n">
        <v>22810</v>
      </c>
      <c r="E16325" s="880" t="n">
        <v>3.87</v>
      </c>
      <c r="F16325" s="877" t="n">
        <f aca="false">IFERROR(E16325/100,"")</f>
        <v>0.0387</v>
      </c>
    </row>
    <row r="16326" customFormat="false" ht="13.8" hidden="false" customHeight="false" outlineLevel="0" collapsed="false">
      <c r="D16326" s="875" t="n">
        <v>22809</v>
      </c>
      <c r="E16326" s="880" t="n">
        <v>3.86</v>
      </c>
      <c r="F16326" s="877" t="n">
        <f aca="false">IFERROR(E16326/100,"")</f>
        <v>0.0386</v>
      </c>
    </row>
    <row r="16327" customFormat="false" ht="13.8" hidden="false" customHeight="false" outlineLevel="0" collapsed="false">
      <c r="D16327" s="875" t="n">
        <v>22808</v>
      </c>
      <c r="E16327" s="880" t="n">
        <v>3.87</v>
      </c>
      <c r="F16327" s="877" t="n">
        <f aca="false">IFERROR(E16327/100,"")</f>
        <v>0.0387</v>
      </c>
    </row>
    <row r="16328" customFormat="false" ht="13.8" hidden="false" customHeight="false" outlineLevel="0" collapsed="false">
      <c r="D16328" s="875" t="n">
        <v>22805</v>
      </c>
      <c r="E16328" s="880" t="n">
        <v>3.86</v>
      </c>
      <c r="F16328" s="877" t="n">
        <f aca="false">IFERROR(E16328/100,"")</f>
        <v>0.0386</v>
      </c>
    </row>
    <row r="16329" customFormat="false" ht="13.8" hidden="false" customHeight="false" outlineLevel="0" collapsed="false">
      <c r="D16329" s="875" t="n">
        <v>22804</v>
      </c>
      <c r="E16329" s="880" t="n">
        <v>3.87</v>
      </c>
      <c r="F16329" s="877" t="n">
        <f aca="false">IFERROR(E16329/100,"")</f>
        <v>0.0387</v>
      </c>
    </row>
    <row r="16330" customFormat="false" ht="13.8" hidden="false" customHeight="false" outlineLevel="0" collapsed="false">
      <c r="D16330" s="875" t="n">
        <v>22803</v>
      </c>
      <c r="E16330" s="880" t="n">
        <v>3.89</v>
      </c>
      <c r="F16330" s="877" t="n">
        <f aca="false">IFERROR(E16330/100,"")</f>
        <v>0.0389</v>
      </c>
    </row>
    <row r="16331" customFormat="false" ht="13.8" hidden="false" customHeight="false" outlineLevel="0" collapsed="false">
      <c r="D16331" s="875" t="n">
        <v>22802</v>
      </c>
      <c r="E16331" s="880" t="n">
        <v>3.89</v>
      </c>
      <c r="F16331" s="877" t="n">
        <f aca="false">IFERROR(E16331/100,"")</f>
        <v>0.0389</v>
      </c>
    </row>
    <row r="16332" customFormat="false" ht="13.8" hidden="false" customHeight="false" outlineLevel="0" collapsed="false">
      <c r="D16332" s="875" t="n">
        <v>22801</v>
      </c>
      <c r="E16332" s="880" t="n">
        <v>3.88</v>
      </c>
      <c r="F16332" s="877" t="n">
        <f aca="false">IFERROR(E16332/100,"")</f>
        <v>0.0388</v>
      </c>
    </row>
    <row r="16333" customFormat="false" ht="13.8" hidden="false" customHeight="false" outlineLevel="0" collapsed="false">
      <c r="D16333" s="875" t="n">
        <v>22798</v>
      </c>
      <c r="E16333" s="880" t="n">
        <v>3.89</v>
      </c>
      <c r="F16333" s="877" t="n">
        <f aca="false">IFERROR(E16333/100,"")</f>
        <v>0.0389</v>
      </c>
    </row>
    <row r="16334" customFormat="false" ht="13.8" hidden="false" customHeight="false" outlineLevel="0" collapsed="false">
      <c r="D16334" s="875" t="n">
        <v>22797</v>
      </c>
      <c r="E16334" s="880" t="n">
        <v>3.9</v>
      </c>
      <c r="F16334" s="877" t="n">
        <f aca="false">IFERROR(E16334/100,"")</f>
        <v>0.039</v>
      </c>
    </row>
    <row r="16335" customFormat="false" ht="13.8" hidden="false" customHeight="false" outlineLevel="0" collapsed="false">
      <c r="D16335" s="875" t="n">
        <v>22796</v>
      </c>
      <c r="E16335" s="867" t="e">
        <f aca="false">NA()</f>
        <v>#N/A</v>
      </c>
      <c r="F16335" s="877" t="str">
        <f aca="false">IFERROR(E16335/100,"")</f>
        <v/>
      </c>
    </row>
    <row r="16336" customFormat="false" ht="13.8" hidden="false" customHeight="false" outlineLevel="0" collapsed="false">
      <c r="D16336" s="875" t="n">
        <v>22795</v>
      </c>
      <c r="E16336" s="880" t="n">
        <v>3.89</v>
      </c>
      <c r="F16336" s="877" t="n">
        <f aca="false">IFERROR(E16336/100,"")</f>
        <v>0.0389</v>
      </c>
    </row>
    <row r="16337" customFormat="false" ht="13.8" hidden="false" customHeight="false" outlineLevel="0" collapsed="false">
      <c r="D16337" s="875" t="n">
        <v>22794</v>
      </c>
      <c r="E16337" s="880" t="n">
        <v>3.87</v>
      </c>
      <c r="F16337" s="877" t="n">
        <f aca="false">IFERROR(E16337/100,"")</f>
        <v>0.0387</v>
      </c>
    </row>
    <row r="16338" customFormat="false" ht="13.8" hidden="false" customHeight="false" outlineLevel="0" collapsed="false">
      <c r="D16338" s="875" t="n">
        <v>22791</v>
      </c>
      <c r="E16338" s="880" t="n">
        <v>3.88</v>
      </c>
      <c r="F16338" s="877" t="n">
        <f aca="false">IFERROR(E16338/100,"")</f>
        <v>0.0388</v>
      </c>
    </row>
    <row r="16339" customFormat="false" ht="13.8" hidden="false" customHeight="false" outlineLevel="0" collapsed="false">
      <c r="D16339" s="875" t="n">
        <v>22790</v>
      </c>
      <c r="E16339" s="880" t="n">
        <v>3.9</v>
      </c>
      <c r="F16339" s="877" t="n">
        <f aca="false">IFERROR(E16339/100,"")</f>
        <v>0.039</v>
      </c>
    </row>
    <row r="16340" customFormat="false" ht="13.8" hidden="false" customHeight="false" outlineLevel="0" collapsed="false">
      <c r="D16340" s="875" t="n">
        <v>22789</v>
      </c>
      <c r="E16340" s="880" t="n">
        <v>3.91</v>
      </c>
      <c r="F16340" s="877" t="n">
        <f aca="false">IFERROR(E16340/100,"")</f>
        <v>0.0391</v>
      </c>
    </row>
    <row r="16341" customFormat="false" ht="13.8" hidden="false" customHeight="false" outlineLevel="0" collapsed="false">
      <c r="D16341" s="875" t="n">
        <v>22788</v>
      </c>
      <c r="E16341" s="880" t="n">
        <v>3.93</v>
      </c>
      <c r="F16341" s="877" t="n">
        <f aca="false">IFERROR(E16341/100,"")</f>
        <v>0.0393</v>
      </c>
    </row>
    <row r="16342" customFormat="false" ht="13.8" hidden="false" customHeight="false" outlineLevel="0" collapsed="false">
      <c r="D16342" s="875" t="n">
        <v>22787</v>
      </c>
      <c r="E16342" s="880" t="n">
        <v>3.94</v>
      </c>
      <c r="F16342" s="877" t="n">
        <f aca="false">IFERROR(E16342/100,"")</f>
        <v>0.0394</v>
      </c>
    </row>
    <row r="16343" customFormat="false" ht="13.8" hidden="false" customHeight="false" outlineLevel="0" collapsed="false">
      <c r="D16343" s="875" t="n">
        <v>22784</v>
      </c>
      <c r="E16343" s="880" t="n">
        <v>3.93</v>
      </c>
      <c r="F16343" s="877" t="n">
        <f aca="false">IFERROR(E16343/100,"")</f>
        <v>0.0393</v>
      </c>
    </row>
    <row r="16344" customFormat="false" ht="13.8" hidden="false" customHeight="false" outlineLevel="0" collapsed="false">
      <c r="D16344" s="875" t="n">
        <v>22783</v>
      </c>
      <c r="E16344" s="880" t="n">
        <v>3.87</v>
      </c>
      <c r="F16344" s="877" t="n">
        <f aca="false">IFERROR(E16344/100,"")</f>
        <v>0.0387</v>
      </c>
    </row>
    <row r="16345" customFormat="false" ht="13.8" hidden="false" customHeight="false" outlineLevel="0" collapsed="false">
      <c r="D16345" s="875" t="n">
        <v>22782</v>
      </c>
      <c r="E16345" s="880" t="n">
        <v>3.86</v>
      </c>
      <c r="F16345" s="877" t="n">
        <f aca="false">IFERROR(E16345/100,"")</f>
        <v>0.0386</v>
      </c>
    </row>
    <row r="16346" customFormat="false" ht="13.8" hidden="false" customHeight="false" outlineLevel="0" collapsed="false">
      <c r="D16346" s="875" t="n">
        <v>22781</v>
      </c>
      <c r="E16346" s="880" t="n">
        <v>3.87</v>
      </c>
      <c r="F16346" s="877" t="n">
        <f aca="false">IFERROR(E16346/100,"")</f>
        <v>0.0387</v>
      </c>
    </row>
    <row r="16347" customFormat="false" ht="13.8" hidden="false" customHeight="false" outlineLevel="0" collapsed="false">
      <c r="D16347" s="875" t="n">
        <v>22780</v>
      </c>
      <c r="E16347" s="880" t="n">
        <v>3.85</v>
      </c>
      <c r="F16347" s="877" t="n">
        <f aca="false">IFERROR(E16347/100,"")</f>
        <v>0.0385</v>
      </c>
    </row>
    <row r="16348" customFormat="false" ht="13.8" hidden="false" customHeight="false" outlineLevel="0" collapsed="false">
      <c r="D16348" s="875" t="n">
        <v>22777</v>
      </c>
      <c r="E16348" s="880" t="n">
        <v>3.82</v>
      </c>
      <c r="F16348" s="877" t="n">
        <f aca="false">IFERROR(E16348/100,"")</f>
        <v>0.0382</v>
      </c>
    </row>
    <row r="16349" customFormat="false" ht="13.8" hidden="false" customHeight="false" outlineLevel="0" collapsed="false">
      <c r="D16349" s="875" t="n">
        <v>22776</v>
      </c>
      <c r="E16349" s="880" t="n">
        <v>3.83</v>
      </c>
      <c r="F16349" s="877" t="n">
        <f aca="false">IFERROR(E16349/100,"")</f>
        <v>0.0383</v>
      </c>
    </row>
    <row r="16350" customFormat="false" ht="13.8" hidden="false" customHeight="false" outlineLevel="0" collapsed="false">
      <c r="D16350" s="875" t="n">
        <v>22775</v>
      </c>
      <c r="E16350" s="880" t="n">
        <v>3.82</v>
      </c>
      <c r="F16350" s="877" t="n">
        <f aca="false">IFERROR(E16350/100,"")</f>
        <v>0.0382</v>
      </c>
    </row>
    <row r="16351" customFormat="false" ht="13.8" hidden="false" customHeight="false" outlineLevel="0" collapsed="false">
      <c r="D16351" s="875" t="n">
        <v>22774</v>
      </c>
      <c r="E16351" s="880" t="n">
        <v>3.85</v>
      </c>
      <c r="F16351" s="877" t="n">
        <f aca="false">IFERROR(E16351/100,"")</f>
        <v>0.0385</v>
      </c>
    </row>
    <row r="16352" customFormat="false" ht="13.8" hidden="false" customHeight="false" outlineLevel="0" collapsed="false">
      <c r="D16352" s="875" t="n">
        <v>22773</v>
      </c>
      <c r="E16352" s="880" t="n">
        <v>3.86</v>
      </c>
      <c r="F16352" s="877" t="n">
        <f aca="false">IFERROR(E16352/100,"")</f>
        <v>0.0386</v>
      </c>
    </row>
    <row r="16353" customFormat="false" ht="13.8" hidden="false" customHeight="false" outlineLevel="0" collapsed="false">
      <c r="D16353" s="875" t="n">
        <v>22770</v>
      </c>
      <c r="E16353" s="880" t="n">
        <v>3.87</v>
      </c>
      <c r="F16353" s="877" t="n">
        <f aca="false">IFERROR(E16353/100,"")</f>
        <v>0.0387</v>
      </c>
    </row>
    <row r="16354" customFormat="false" ht="13.8" hidden="false" customHeight="false" outlineLevel="0" collapsed="false">
      <c r="D16354" s="875" t="n">
        <v>22769</v>
      </c>
      <c r="E16354" s="880" t="n">
        <v>3.86</v>
      </c>
      <c r="F16354" s="877" t="n">
        <f aca="false">IFERROR(E16354/100,"")</f>
        <v>0.0386</v>
      </c>
    </row>
    <row r="16355" customFormat="false" ht="13.8" hidden="false" customHeight="false" outlineLevel="0" collapsed="false">
      <c r="D16355" s="875" t="n">
        <v>22768</v>
      </c>
      <c r="E16355" s="880" t="n">
        <v>3.86</v>
      </c>
      <c r="F16355" s="877" t="n">
        <f aca="false">IFERROR(E16355/100,"")</f>
        <v>0.0386</v>
      </c>
    </row>
    <row r="16356" customFormat="false" ht="13.8" hidden="false" customHeight="false" outlineLevel="0" collapsed="false">
      <c r="D16356" s="875" t="n">
        <v>22767</v>
      </c>
      <c r="E16356" s="880" t="n">
        <v>3.85</v>
      </c>
      <c r="F16356" s="877" t="n">
        <f aca="false">IFERROR(E16356/100,"")</f>
        <v>0.0385</v>
      </c>
    </row>
    <row r="16357" customFormat="false" ht="13.8" hidden="false" customHeight="false" outlineLevel="0" collapsed="false">
      <c r="D16357" s="875" t="n">
        <v>22766</v>
      </c>
      <c r="E16357" s="880" t="n">
        <v>3.86</v>
      </c>
      <c r="F16357" s="877" t="n">
        <f aca="false">IFERROR(E16357/100,"")</f>
        <v>0.0386</v>
      </c>
    </row>
    <row r="16358" customFormat="false" ht="13.8" hidden="false" customHeight="false" outlineLevel="0" collapsed="false">
      <c r="D16358" s="875" t="n">
        <v>22763</v>
      </c>
      <c r="E16358" s="880" t="n">
        <v>3.86</v>
      </c>
      <c r="F16358" s="877" t="n">
        <f aca="false">IFERROR(E16358/100,"")</f>
        <v>0.0386</v>
      </c>
    </row>
    <row r="16359" customFormat="false" ht="13.8" hidden="false" customHeight="false" outlineLevel="0" collapsed="false">
      <c r="D16359" s="875" t="n">
        <v>22762</v>
      </c>
      <c r="E16359" s="880" t="n">
        <v>3.89</v>
      </c>
      <c r="F16359" s="877" t="n">
        <f aca="false">IFERROR(E16359/100,"")</f>
        <v>0.0389</v>
      </c>
    </row>
    <row r="16360" customFormat="false" ht="13.8" hidden="false" customHeight="false" outlineLevel="0" collapsed="false">
      <c r="D16360" s="875" t="n">
        <v>22761</v>
      </c>
      <c r="E16360" s="880" t="n">
        <v>3.88</v>
      </c>
      <c r="F16360" s="877" t="n">
        <f aca="false">IFERROR(E16360/100,"")</f>
        <v>0.0388</v>
      </c>
    </row>
    <row r="16361" customFormat="false" ht="13.8" hidden="false" customHeight="false" outlineLevel="0" collapsed="false">
      <c r="D16361" s="875" t="n">
        <v>22760</v>
      </c>
      <c r="E16361" s="880" t="n">
        <v>3.87</v>
      </c>
      <c r="F16361" s="877" t="n">
        <f aca="false">IFERROR(E16361/100,"")</f>
        <v>0.0387</v>
      </c>
    </row>
    <row r="16362" customFormat="false" ht="13.8" hidden="false" customHeight="false" outlineLevel="0" collapsed="false">
      <c r="D16362" s="875" t="n">
        <v>22759</v>
      </c>
      <c r="E16362" s="880" t="n">
        <v>3.86</v>
      </c>
      <c r="F16362" s="877" t="n">
        <f aca="false">IFERROR(E16362/100,"")</f>
        <v>0.0386</v>
      </c>
    </row>
    <row r="16363" customFormat="false" ht="13.8" hidden="false" customHeight="false" outlineLevel="0" collapsed="false">
      <c r="D16363" s="875" t="n">
        <v>22756</v>
      </c>
      <c r="E16363" s="867" t="e">
        <f aca="false">NA()</f>
        <v>#N/A</v>
      </c>
      <c r="F16363" s="877" t="str">
        <f aca="false">IFERROR(E16363/100,"")</f>
        <v/>
      </c>
    </row>
    <row r="16364" customFormat="false" ht="13.8" hidden="false" customHeight="false" outlineLevel="0" collapsed="false">
      <c r="D16364" s="875" t="n">
        <v>22755</v>
      </c>
      <c r="E16364" s="880" t="n">
        <v>3.82</v>
      </c>
      <c r="F16364" s="877" t="n">
        <f aca="false">IFERROR(E16364/100,"")</f>
        <v>0.0382</v>
      </c>
    </row>
    <row r="16365" customFormat="false" ht="13.8" hidden="false" customHeight="false" outlineLevel="0" collapsed="false">
      <c r="D16365" s="875" t="n">
        <v>22754</v>
      </c>
      <c r="E16365" s="880" t="n">
        <v>3.81</v>
      </c>
      <c r="F16365" s="877" t="n">
        <f aca="false">IFERROR(E16365/100,"")</f>
        <v>0.0381</v>
      </c>
    </row>
    <row r="16366" customFormat="false" ht="13.8" hidden="false" customHeight="false" outlineLevel="0" collapsed="false">
      <c r="D16366" s="875" t="n">
        <v>22753</v>
      </c>
      <c r="E16366" s="880" t="n">
        <v>3.82</v>
      </c>
      <c r="F16366" s="877" t="n">
        <f aca="false">IFERROR(E16366/100,"")</f>
        <v>0.0382</v>
      </c>
    </row>
    <row r="16367" customFormat="false" ht="13.8" hidden="false" customHeight="false" outlineLevel="0" collapsed="false">
      <c r="D16367" s="875" t="n">
        <v>22752</v>
      </c>
      <c r="E16367" s="880" t="n">
        <v>3.83</v>
      </c>
      <c r="F16367" s="877" t="n">
        <f aca="false">IFERROR(E16367/100,"")</f>
        <v>0.0383</v>
      </c>
    </row>
    <row r="16368" customFormat="false" ht="13.8" hidden="false" customHeight="false" outlineLevel="0" collapsed="false">
      <c r="D16368" s="875" t="n">
        <v>22749</v>
      </c>
      <c r="E16368" s="880" t="n">
        <v>3.85</v>
      </c>
      <c r="F16368" s="877" t="n">
        <f aca="false">IFERROR(E16368/100,"")</f>
        <v>0.0385</v>
      </c>
    </row>
    <row r="16369" customFormat="false" ht="13.8" hidden="false" customHeight="false" outlineLevel="0" collapsed="false">
      <c r="D16369" s="875" t="n">
        <v>22748</v>
      </c>
      <c r="E16369" s="880" t="n">
        <v>3.86</v>
      </c>
      <c r="F16369" s="877" t="n">
        <f aca="false">IFERROR(E16369/100,"")</f>
        <v>0.0386</v>
      </c>
    </row>
    <row r="16370" customFormat="false" ht="13.8" hidden="false" customHeight="false" outlineLevel="0" collapsed="false">
      <c r="D16370" s="875" t="n">
        <v>22747</v>
      </c>
      <c r="E16370" s="880" t="n">
        <v>3.87</v>
      </c>
      <c r="F16370" s="877" t="n">
        <f aca="false">IFERROR(E16370/100,"")</f>
        <v>0.0387</v>
      </c>
    </row>
    <row r="16371" customFormat="false" ht="13.8" hidden="false" customHeight="false" outlineLevel="0" collapsed="false">
      <c r="D16371" s="875" t="n">
        <v>22746</v>
      </c>
      <c r="E16371" s="880" t="n">
        <v>3.83</v>
      </c>
      <c r="F16371" s="877" t="n">
        <f aca="false">IFERROR(E16371/100,"")</f>
        <v>0.0383</v>
      </c>
    </row>
    <row r="16372" customFormat="false" ht="13.8" hidden="false" customHeight="false" outlineLevel="0" collapsed="false">
      <c r="D16372" s="875" t="n">
        <v>22745</v>
      </c>
      <c r="E16372" s="880" t="n">
        <v>3.83</v>
      </c>
      <c r="F16372" s="877" t="n">
        <f aca="false">IFERROR(E16372/100,"")</f>
        <v>0.0383</v>
      </c>
    </row>
    <row r="16373" customFormat="false" ht="13.8" hidden="false" customHeight="false" outlineLevel="0" collapsed="false">
      <c r="D16373" s="875" t="n">
        <v>22742</v>
      </c>
      <c r="E16373" s="880" t="n">
        <v>3.81</v>
      </c>
      <c r="F16373" s="877" t="n">
        <f aca="false">IFERROR(E16373/100,"")</f>
        <v>0.0381</v>
      </c>
    </row>
    <row r="16374" customFormat="false" ht="13.8" hidden="false" customHeight="false" outlineLevel="0" collapsed="false">
      <c r="D16374" s="875" t="n">
        <v>22741</v>
      </c>
      <c r="E16374" s="880" t="n">
        <v>3.84</v>
      </c>
      <c r="F16374" s="877" t="n">
        <f aca="false">IFERROR(E16374/100,"")</f>
        <v>0.0384</v>
      </c>
    </row>
    <row r="16375" customFormat="false" ht="13.8" hidden="false" customHeight="false" outlineLevel="0" collapsed="false">
      <c r="D16375" s="875" t="n">
        <v>22740</v>
      </c>
      <c r="E16375" s="880" t="n">
        <v>3.78</v>
      </c>
      <c r="F16375" s="877" t="n">
        <f aca="false">IFERROR(E16375/100,"")</f>
        <v>0.0378</v>
      </c>
    </row>
    <row r="16376" customFormat="false" ht="13.8" hidden="false" customHeight="false" outlineLevel="0" collapsed="false">
      <c r="D16376" s="875" t="n">
        <v>22739</v>
      </c>
      <c r="E16376" s="880" t="n">
        <v>3.83</v>
      </c>
      <c r="F16376" s="877" t="n">
        <f aca="false">IFERROR(E16376/100,"")</f>
        <v>0.0383</v>
      </c>
    </row>
    <row r="16377" customFormat="false" ht="13.8" hidden="false" customHeight="false" outlineLevel="0" collapsed="false">
      <c r="D16377" s="875" t="n">
        <v>22738</v>
      </c>
      <c r="E16377" s="880" t="n">
        <v>3.86</v>
      </c>
      <c r="F16377" s="877" t="n">
        <f aca="false">IFERROR(E16377/100,"")</f>
        <v>0.0386</v>
      </c>
    </row>
    <row r="16378" customFormat="false" ht="13.8" hidden="false" customHeight="false" outlineLevel="0" collapsed="false">
      <c r="D16378" s="875" t="n">
        <v>22735</v>
      </c>
      <c r="E16378" s="880" t="n">
        <v>3.86</v>
      </c>
      <c r="F16378" s="877" t="n">
        <f aca="false">IFERROR(E16378/100,"")</f>
        <v>0.0386</v>
      </c>
    </row>
    <row r="16379" customFormat="false" ht="13.8" hidden="false" customHeight="false" outlineLevel="0" collapsed="false">
      <c r="D16379" s="875" t="n">
        <v>22734</v>
      </c>
      <c r="E16379" s="880" t="n">
        <v>3.9</v>
      </c>
      <c r="F16379" s="877" t="n">
        <f aca="false">IFERROR(E16379/100,"")</f>
        <v>0.039</v>
      </c>
    </row>
    <row r="16380" customFormat="false" ht="13.8" hidden="false" customHeight="false" outlineLevel="0" collapsed="false">
      <c r="D16380" s="875" t="n">
        <v>22733</v>
      </c>
      <c r="E16380" s="880" t="n">
        <v>3.9</v>
      </c>
      <c r="F16380" s="877" t="n">
        <f aca="false">IFERROR(E16380/100,"")</f>
        <v>0.039</v>
      </c>
    </row>
    <row r="16381" customFormat="false" ht="13.8" hidden="false" customHeight="false" outlineLevel="0" collapsed="false">
      <c r="D16381" s="875" t="n">
        <v>22732</v>
      </c>
      <c r="E16381" s="880" t="n">
        <v>3.9</v>
      </c>
      <c r="F16381" s="877" t="n">
        <f aca="false">IFERROR(E16381/100,"")</f>
        <v>0.039</v>
      </c>
    </row>
    <row r="16382" customFormat="false" ht="13.8" hidden="false" customHeight="false" outlineLevel="0" collapsed="false">
      <c r="D16382" s="875" t="n">
        <v>22731</v>
      </c>
      <c r="E16382" s="880" t="n">
        <v>3.89</v>
      </c>
      <c r="F16382" s="877" t="n">
        <f aca="false">IFERROR(E16382/100,"")</f>
        <v>0.0389</v>
      </c>
    </row>
    <row r="16383" customFormat="false" ht="13.8" hidden="false" customHeight="false" outlineLevel="0" collapsed="false">
      <c r="D16383" s="875" t="n">
        <v>22728</v>
      </c>
      <c r="E16383" s="880" t="n">
        <v>3.87</v>
      </c>
      <c r="F16383" s="877" t="n">
        <f aca="false">IFERROR(E16383/100,"")</f>
        <v>0.0387</v>
      </c>
    </row>
    <row r="16384" customFormat="false" ht="13.8" hidden="false" customHeight="false" outlineLevel="0" collapsed="false">
      <c r="D16384" s="875" t="n">
        <v>22727</v>
      </c>
      <c r="E16384" s="880" t="n">
        <v>3.83</v>
      </c>
      <c r="F16384" s="877" t="n">
        <f aca="false">IFERROR(E16384/100,"")</f>
        <v>0.0383</v>
      </c>
    </row>
    <row r="16385" customFormat="false" ht="13.8" hidden="false" customHeight="false" outlineLevel="0" collapsed="false">
      <c r="D16385" s="875" t="n">
        <v>22726</v>
      </c>
      <c r="E16385" s="880" t="n">
        <v>3.86</v>
      </c>
      <c r="F16385" s="877" t="n">
        <f aca="false">IFERROR(E16385/100,"")</f>
        <v>0.0386</v>
      </c>
    </row>
    <row r="16386" customFormat="false" ht="13.8" hidden="false" customHeight="false" outlineLevel="0" collapsed="false">
      <c r="D16386" s="875" t="n">
        <v>22725</v>
      </c>
      <c r="E16386" s="880" t="n">
        <v>3.91</v>
      </c>
      <c r="F16386" s="877" t="n">
        <f aca="false">IFERROR(E16386/100,"")</f>
        <v>0.0391</v>
      </c>
    </row>
    <row r="16387" customFormat="false" ht="13.8" hidden="false" customHeight="false" outlineLevel="0" collapsed="false">
      <c r="D16387" s="875" t="n">
        <v>22724</v>
      </c>
      <c r="E16387" s="880" t="n">
        <v>3.93</v>
      </c>
      <c r="F16387" s="877" t="n">
        <f aca="false">IFERROR(E16387/100,"")</f>
        <v>0.0393</v>
      </c>
    </row>
    <row r="16388" customFormat="false" ht="13.8" hidden="false" customHeight="false" outlineLevel="0" collapsed="false">
      <c r="D16388" s="875" t="n">
        <v>22721</v>
      </c>
      <c r="E16388" s="880" t="n">
        <v>3.96</v>
      </c>
      <c r="F16388" s="877" t="n">
        <f aca="false">IFERROR(E16388/100,"")</f>
        <v>0.0396</v>
      </c>
    </row>
    <row r="16389" customFormat="false" ht="13.8" hidden="false" customHeight="false" outlineLevel="0" collapsed="false">
      <c r="D16389" s="875" t="n">
        <v>22720</v>
      </c>
      <c r="E16389" s="880" t="n">
        <v>3.96</v>
      </c>
      <c r="F16389" s="877" t="n">
        <f aca="false">IFERROR(E16389/100,"")</f>
        <v>0.0396</v>
      </c>
    </row>
    <row r="16390" customFormat="false" ht="13.8" hidden="false" customHeight="false" outlineLevel="0" collapsed="false">
      <c r="D16390" s="875" t="n">
        <v>22719</v>
      </c>
      <c r="E16390" s="880" t="n">
        <v>3.93</v>
      </c>
      <c r="F16390" s="877" t="n">
        <f aca="false">IFERROR(E16390/100,"")</f>
        <v>0.0393</v>
      </c>
    </row>
    <row r="16391" customFormat="false" ht="13.8" hidden="false" customHeight="false" outlineLevel="0" collapsed="false">
      <c r="D16391" s="875" t="n">
        <v>22718</v>
      </c>
      <c r="E16391" s="880" t="n">
        <v>3.92</v>
      </c>
      <c r="F16391" s="877" t="n">
        <f aca="false">IFERROR(E16391/100,"")</f>
        <v>0.0392</v>
      </c>
    </row>
    <row r="16392" customFormat="false" ht="13.8" hidden="false" customHeight="false" outlineLevel="0" collapsed="false">
      <c r="D16392" s="875" t="n">
        <v>22717</v>
      </c>
      <c r="E16392" s="880" t="n">
        <v>3.94</v>
      </c>
      <c r="F16392" s="877" t="n">
        <f aca="false">IFERROR(E16392/100,"")</f>
        <v>0.0394</v>
      </c>
    </row>
    <row r="16393" customFormat="false" ht="13.8" hidden="false" customHeight="false" outlineLevel="0" collapsed="false">
      <c r="D16393" s="875" t="n">
        <v>22714</v>
      </c>
      <c r="E16393" s="880" t="n">
        <v>3.96</v>
      </c>
      <c r="F16393" s="877" t="n">
        <f aca="false">IFERROR(E16393/100,"")</f>
        <v>0.0396</v>
      </c>
    </row>
    <row r="16394" customFormat="false" ht="13.8" hidden="false" customHeight="false" outlineLevel="0" collapsed="false">
      <c r="D16394" s="875" t="n">
        <v>22713</v>
      </c>
      <c r="E16394" s="880" t="n">
        <v>3.98</v>
      </c>
      <c r="F16394" s="877" t="n">
        <f aca="false">IFERROR(E16394/100,"")</f>
        <v>0.0398</v>
      </c>
    </row>
    <row r="16395" customFormat="false" ht="13.8" hidden="false" customHeight="false" outlineLevel="0" collapsed="false">
      <c r="D16395" s="875" t="n">
        <v>22712</v>
      </c>
      <c r="E16395" s="880" t="n">
        <v>4</v>
      </c>
      <c r="F16395" s="877" t="n">
        <f aca="false">IFERROR(E16395/100,"")</f>
        <v>0.04</v>
      </c>
    </row>
    <row r="16396" customFormat="false" ht="13.8" hidden="false" customHeight="false" outlineLevel="0" collapsed="false">
      <c r="D16396" s="875" t="n">
        <v>22711</v>
      </c>
      <c r="E16396" s="880" t="n">
        <v>4.01</v>
      </c>
      <c r="F16396" s="877" t="n">
        <f aca="false">IFERROR(E16396/100,"")</f>
        <v>0.0401</v>
      </c>
    </row>
    <row r="16397" customFormat="false" ht="13.8" hidden="false" customHeight="false" outlineLevel="0" collapsed="false">
      <c r="D16397" s="875" t="n">
        <v>22710</v>
      </c>
      <c r="E16397" s="880" t="n">
        <v>4</v>
      </c>
      <c r="F16397" s="877" t="n">
        <f aca="false">IFERROR(E16397/100,"")</f>
        <v>0.04</v>
      </c>
    </row>
    <row r="16398" customFormat="false" ht="13.8" hidden="false" customHeight="false" outlineLevel="0" collapsed="false">
      <c r="D16398" s="875" t="n">
        <v>22707</v>
      </c>
      <c r="E16398" s="880" t="n">
        <v>3.98</v>
      </c>
      <c r="F16398" s="877" t="n">
        <f aca="false">IFERROR(E16398/100,"")</f>
        <v>0.0398</v>
      </c>
    </row>
    <row r="16399" customFormat="false" ht="13.8" hidden="false" customHeight="false" outlineLevel="0" collapsed="false">
      <c r="D16399" s="875" t="n">
        <v>22706</v>
      </c>
      <c r="E16399" s="880" t="n">
        <v>3.98</v>
      </c>
      <c r="F16399" s="877" t="n">
        <f aca="false">IFERROR(E16399/100,"")</f>
        <v>0.0398</v>
      </c>
    </row>
    <row r="16400" customFormat="false" ht="13.8" hidden="false" customHeight="false" outlineLevel="0" collapsed="false">
      <c r="D16400" s="875" t="n">
        <v>22705</v>
      </c>
      <c r="E16400" s="880" t="n">
        <v>4</v>
      </c>
      <c r="F16400" s="877" t="n">
        <f aca="false">IFERROR(E16400/100,"")</f>
        <v>0.04</v>
      </c>
    </row>
    <row r="16401" customFormat="false" ht="13.8" hidden="false" customHeight="false" outlineLevel="0" collapsed="false">
      <c r="D16401" s="875" t="n">
        <v>22704</v>
      </c>
      <c r="E16401" s="880" t="n">
        <v>4.01</v>
      </c>
      <c r="F16401" s="877" t="n">
        <f aca="false">IFERROR(E16401/100,"")</f>
        <v>0.0401</v>
      </c>
    </row>
    <row r="16402" customFormat="false" ht="13.8" hidden="false" customHeight="false" outlineLevel="0" collapsed="false">
      <c r="D16402" s="875" t="n">
        <v>22703</v>
      </c>
      <c r="E16402" s="880" t="n">
        <v>4</v>
      </c>
      <c r="F16402" s="877" t="n">
        <f aca="false">IFERROR(E16402/100,"")</f>
        <v>0.04</v>
      </c>
    </row>
    <row r="16403" customFormat="false" ht="13.8" hidden="false" customHeight="false" outlineLevel="0" collapsed="false">
      <c r="D16403" s="875" t="n">
        <v>22700</v>
      </c>
      <c r="E16403" s="880" t="n">
        <v>4.02</v>
      </c>
      <c r="F16403" s="877" t="n">
        <f aca="false">IFERROR(E16403/100,"")</f>
        <v>0.0402</v>
      </c>
    </row>
    <row r="16404" customFormat="false" ht="13.8" hidden="false" customHeight="false" outlineLevel="0" collapsed="false">
      <c r="D16404" s="875" t="n">
        <v>22699</v>
      </c>
      <c r="E16404" s="867" t="e">
        <f aca="false">NA()</f>
        <v>#N/A</v>
      </c>
      <c r="F16404" s="877" t="str">
        <f aca="false">IFERROR(E16404/100,"")</f>
        <v/>
      </c>
    </row>
    <row r="16405" customFormat="false" ht="13.8" hidden="false" customHeight="false" outlineLevel="0" collapsed="false">
      <c r="D16405" s="875" t="n">
        <v>22698</v>
      </c>
      <c r="E16405" s="880" t="n">
        <v>4.03</v>
      </c>
      <c r="F16405" s="877" t="n">
        <f aca="false">IFERROR(E16405/100,"")</f>
        <v>0.0403</v>
      </c>
    </row>
    <row r="16406" customFormat="false" ht="13.8" hidden="false" customHeight="false" outlineLevel="0" collapsed="false">
      <c r="D16406" s="875" t="n">
        <v>22697</v>
      </c>
      <c r="E16406" s="880" t="n">
        <v>4.05</v>
      </c>
      <c r="F16406" s="877" t="n">
        <f aca="false">IFERROR(E16406/100,"")</f>
        <v>0.0405</v>
      </c>
    </row>
    <row r="16407" customFormat="false" ht="13.8" hidden="false" customHeight="false" outlineLevel="0" collapsed="false">
      <c r="D16407" s="875" t="n">
        <v>22696</v>
      </c>
      <c r="E16407" s="880" t="n">
        <v>4.01</v>
      </c>
      <c r="F16407" s="877" t="n">
        <f aca="false">IFERROR(E16407/100,"")</f>
        <v>0.0401</v>
      </c>
    </row>
    <row r="16408" customFormat="false" ht="13.8" hidden="false" customHeight="false" outlineLevel="0" collapsed="false">
      <c r="D16408" s="875" t="n">
        <v>22693</v>
      </c>
      <c r="E16408" s="880" t="n">
        <v>4.02</v>
      </c>
      <c r="F16408" s="877" t="n">
        <f aca="false">IFERROR(E16408/100,"")</f>
        <v>0.0402</v>
      </c>
    </row>
    <row r="16409" customFormat="false" ht="13.8" hidden="false" customHeight="false" outlineLevel="0" collapsed="false">
      <c r="D16409" s="875" t="n">
        <v>22692</v>
      </c>
      <c r="E16409" s="880" t="n">
        <v>4.02</v>
      </c>
      <c r="F16409" s="877" t="n">
        <f aca="false">IFERROR(E16409/100,"")</f>
        <v>0.0402</v>
      </c>
    </row>
    <row r="16410" customFormat="false" ht="13.8" hidden="false" customHeight="false" outlineLevel="0" collapsed="false">
      <c r="D16410" s="875" t="n">
        <v>22691</v>
      </c>
      <c r="E16410" s="880" t="n">
        <v>4.03</v>
      </c>
      <c r="F16410" s="877" t="n">
        <f aca="false">IFERROR(E16410/100,"")</f>
        <v>0.0403</v>
      </c>
    </row>
    <row r="16411" customFormat="false" ht="13.8" hidden="false" customHeight="false" outlineLevel="0" collapsed="false">
      <c r="D16411" s="875" t="n">
        <v>22690</v>
      </c>
      <c r="E16411" s="880" t="n">
        <v>4.03</v>
      </c>
      <c r="F16411" s="877" t="n">
        <f aca="false">IFERROR(E16411/100,"")</f>
        <v>0.0403</v>
      </c>
    </row>
    <row r="16412" customFormat="false" ht="13.8" hidden="false" customHeight="false" outlineLevel="0" collapsed="false">
      <c r="D16412" s="875" t="n">
        <v>22689</v>
      </c>
      <c r="E16412" s="867" t="e">
        <f aca="false">NA()</f>
        <v>#N/A</v>
      </c>
      <c r="F16412" s="877" t="str">
        <f aca="false">IFERROR(E16412/100,"")</f>
        <v/>
      </c>
    </row>
    <row r="16413" customFormat="false" ht="13.8" hidden="false" customHeight="false" outlineLevel="0" collapsed="false">
      <c r="D16413" s="875" t="n">
        <v>22686</v>
      </c>
      <c r="E16413" s="880" t="n">
        <v>4.05</v>
      </c>
      <c r="F16413" s="877" t="n">
        <f aca="false">IFERROR(E16413/100,"")</f>
        <v>0.0405</v>
      </c>
    </row>
    <row r="16414" customFormat="false" ht="13.8" hidden="false" customHeight="false" outlineLevel="0" collapsed="false">
      <c r="D16414" s="875" t="n">
        <v>22685</v>
      </c>
      <c r="E16414" s="880" t="n">
        <v>4.07</v>
      </c>
      <c r="F16414" s="877" t="n">
        <f aca="false">IFERROR(E16414/100,"")</f>
        <v>0.0407</v>
      </c>
    </row>
    <row r="16415" customFormat="false" ht="13.8" hidden="false" customHeight="false" outlineLevel="0" collapsed="false">
      <c r="D16415" s="875" t="n">
        <v>22684</v>
      </c>
      <c r="E16415" s="880" t="n">
        <v>4.07</v>
      </c>
      <c r="F16415" s="877" t="n">
        <f aca="false">IFERROR(E16415/100,"")</f>
        <v>0.0407</v>
      </c>
    </row>
    <row r="16416" customFormat="false" ht="13.8" hidden="false" customHeight="false" outlineLevel="0" collapsed="false">
      <c r="D16416" s="875" t="n">
        <v>22683</v>
      </c>
      <c r="E16416" s="880" t="n">
        <v>4.06</v>
      </c>
      <c r="F16416" s="877" t="n">
        <f aca="false">IFERROR(E16416/100,"")</f>
        <v>0.0406</v>
      </c>
    </row>
    <row r="16417" customFormat="false" ht="13.8" hidden="false" customHeight="false" outlineLevel="0" collapsed="false">
      <c r="D16417" s="875" t="n">
        <v>22682</v>
      </c>
      <c r="E16417" s="880" t="n">
        <v>4.07</v>
      </c>
      <c r="F16417" s="877" t="n">
        <f aca="false">IFERROR(E16417/100,"")</f>
        <v>0.0407</v>
      </c>
    </row>
    <row r="16418" customFormat="false" ht="13.8" hidden="false" customHeight="false" outlineLevel="0" collapsed="false">
      <c r="D16418" s="875" t="n">
        <v>22679</v>
      </c>
      <c r="E16418" s="880" t="n">
        <v>4.08</v>
      </c>
      <c r="F16418" s="877" t="n">
        <f aca="false">IFERROR(E16418/100,"")</f>
        <v>0.0408</v>
      </c>
    </row>
    <row r="16419" customFormat="false" ht="13.8" hidden="false" customHeight="false" outlineLevel="0" collapsed="false">
      <c r="D16419" s="875" t="n">
        <v>22678</v>
      </c>
      <c r="E16419" s="880" t="n">
        <v>4.09</v>
      </c>
      <c r="F16419" s="877" t="n">
        <f aca="false">IFERROR(E16419/100,"")</f>
        <v>0.0409</v>
      </c>
    </row>
    <row r="16420" customFormat="false" ht="13.8" hidden="false" customHeight="false" outlineLevel="0" collapsed="false">
      <c r="D16420" s="875" t="n">
        <v>22677</v>
      </c>
      <c r="E16420" s="880" t="n">
        <v>4.1</v>
      </c>
      <c r="F16420" s="877" t="n">
        <f aca="false">IFERROR(E16420/100,"")</f>
        <v>0.041</v>
      </c>
    </row>
    <row r="16421" customFormat="false" ht="13.8" hidden="false" customHeight="false" outlineLevel="0" collapsed="false">
      <c r="D16421" s="875" t="n">
        <v>22676</v>
      </c>
      <c r="E16421" s="880" t="n">
        <v>4.11</v>
      </c>
      <c r="F16421" s="877" t="n">
        <f aca="false">IFERROR(E16421/100,"")</f>
        <v>0.0411</v>
      </c>
    </row>
    <row r="16422" customFormat="false" ht="13.8" hidden="false" customHeight="false" outlineLevel="0" collapsed="false">
      <c r="D16422" s="875" t="n">
        <v>22675</v>
      </c>
      <c r="E16422" s="880" t="n">
        <v>4.12</v>
      </c>
      <c r="F16422" s="877" t="n">
        <f aca="false">IFERROR(E16422/100,"")</f>
        <v>0.0412</v>
      </c>
    </row>
    <row r="16423" customFormat="false" ht="13.8" hidden="false" customHeight="false" outlineLevel="0" collapsed="false">
      <c r="D16423" s="875" t="n">
        <v>22672</v>
      </c>
      <c r="E16423" s="880" t="n">
        <v>4.11</v>
      </c>
      <c r="F16423" s="877" t="n">
        <f aca="false">IFERROR(E16423/100,"")</f>
        <v>0.0411</v>
      </c>
    </row>
    <row r="16424" customFormat="false" ht="13.8" hidden="false" customHeight="false" outlineLevel="0" collapsed="false">
      <c r="D16424" s="875" t="n">
        <v>22671</v>
      </c>
      <c r="E16424" s="880" t="n">
        <v>4.11</v>
      </c>
      <c r="F16424" s="877" t="n">
        <f aca="false">IFERROR(E16424/100,"")</f>
        <v>0.0411</v>
      </c>
    </row>
    <row r="16425" customFormat="false" ht="13.8" hidden="false" customHeight="false" outlineLevel="0" collapsed="false">
      <c r="D16425" s="875" t="n">
        <v>22670</v>
      </c>
      <c r="E16425" s="880" t="n">
        <v>4.1</v>
      </c>
      <c r="F16425" s="877" t="n">
        <f aca="false">IFERROR(E16425/100,"")</f>
        <v>0.041</v>
      </c>
    </row>
    <row r="16426" customFormat="false" ht="13.8" hidden="false" customHeight="false" outlineLevel="0" collapsed="false">
      <c r="D16426" s="875" t="n">
        <v>22669</v>
      </c>
      <c r="E16426" s="880" t="n">
        <v>4.11</v>
      </c>
      <c r="F16426" s="877" t="n">
        <f aca="false">IFERROR(E16426/100,"")</f>
        <v>0.0411</v>
      </c>
    </row>
    <row r="16427" customFormat="false" ht="13.8" hidden="false" customHeight="false" outlineLevel="0" collapsed="false">
      <c r="D16427" s="875" t="n">
        <v>22668</v>
      </c>
      <c r="E16427" s="880" t="n">
        <v>4.09</v>
      </c>
      <c r="F16427" s="877" t="n">
        <f aca="false">IFERROR(E16427/100,"")</f>
        <v>0.0409</v>
      </c>
    </row>
    <row r="16428" customFormat="false" ht="13.8" hidden="false" customHeight="false" outlineLevel="0" collapsed="false">
      <c r="D16428" s="875" t="n">
        <v>22665</v>
      </c>
      <c r="E16428" s="880" t="n">
        <v>4.11</v>
      </c>
      <c r="F16428" s="877" t="n">
        <f aca="false">IFERROR(E16428/100,"")</f>
        <v>0.0411</v>
      </c>
    </row>
    <row r="16429" customFormat="false" ht="13.8" hidden="false" customHeight="false" outlineLevel="0" collapsed="false">
      <c r="D16429" s="875" t="n">
        <v>22664</v>
      </c>
      <c r="E16429" s="880" t="n">
        <v>4.11</v>
      </c>
      <c r="F16429" s="877" t="n">
        <f aca="false">IFERROR(E16429/100,"")</f>
        <v>0.0411</v>
      </c>
    </row>
    <row r="16430" customFormat="false" ht="13.8" hidden="false" customHeight="false" outlineLevel="0" collapsed="false">
      <c r="D16430" s="875" t="n">
        <v>22663</v>
      </c>
      <c r="E16430" s="880" t="n">
        <v>4.12</v>
      </c>
      <c r="F16430" s="877" t="n">
        <f aca="false">IFERROR(E16430/100,"")</f>
        <v>0.0412</v>
      </c>
    </row>
    <row r="16431" customFormat="false" ht="13.8" hidden="false" customHeight="false" outlineLevel="0" collapsed="false">
      <c r="D16431" s="875" t="n">
        <v>22662</v>
      </c>
      <c r="E16431" s="880" t="n">
        <v>4.13</v>
      </c>
      <c r="F16431" s="877" t="n">
        <f aca="false">IFERROR(E16431/100,"")</f>
        <v>0.0413</v>
      </c>
    </row>
    <row r="16432" customFormat="false" ht="13.8" hidden="false" customHeight="false" outlineLevel="0" collapsed="false">
      <c r="D16432" s="875" t="n">
        <v>22661</v>
      </c>
      <c r="E16432" s="880" t="n">
        <v>4.1</v>
      </c>
      <c r="F16432" s="877" t="n">
        <f aca="false">IFERROR(E16432/100,"")</f>
        <v>0.041</v>
      </c>
    </row>
    <row r="16433" customFormat="false" ht="13.8" hidden="false" customHeight="false" outlineLevel="0" collapsed="false">
      <c r="D16433" s="875" t="n">
        <v>22658</v>
      </c>
      <c r="E16433" s="880" t="n">
        <v>4.08</v>
      </c>
      <c r="F16433" s="877" t="n">
        <f aca="false">IFERROR(E16433/100,"")</f>
        <v>0.0408</v>
      </c>
    </row>
    <row r="16434" customFormat="false" ht="13.8" hidden="false" customHeight="false" outlineLevel="0" collapsed="false">
      <c r="D16434" s="875" t="n">
        <v>22657</v>
      </c>
      <c r="E16434" s="880" t="n">
        <v>4.08</v>
      </c>
      <c r="F16434" s="877" t="n">
        <f aca="false">IFERROR(E16434/100,"")</f>
        <v>0.0408</v>
      </c>
    </row>
    <row r="16435" customFormat="false" ht="13.8" hidden="false" customHeight="false" outlineLevel="0" collapsed="false">
      <c r="D16435" s="875" t="n">
        <v>22656</v>
      </c>
      <c r="E16435" s="880" t="n">
        <v>4.07</v>
      </c>
      <c r="F16435" s="877" t="n">
        <f aca="false">IFERROR(E16435/100,"")</f>
        <v>0.0407</v>
      </c>
    </row>
    <row r="16436" customFormat="false" ht="13.8" hidden="false" customHeight="false" outlineLevel="0" collapsed="false">
      <c r="D16436" s="875" t="n">
        <v>22655</v>
      </c>
      <c r="E16436" s="880" t="n">
        <v>4.05</v>
      </c>
      <c r="F16436" s="877" t="n">
        <f aca="false">IFERROR(E16436/100,"")</f>
        <v>0.0405</v>
      </c>
    </row>
    <row r="16437" customFormat="false" ht="13.8" hidden="false" customHeight="false" outlineLevel="0" collapsed="false">
      <c r="D16437" s="875" t="n">
        <v>22654</v>
      </c>
      <c r="E16437" s="880" t="n">
        <v>4.03</v>
      </c>
      <c r="F16437" s="877" t="n">
        <f aca="false">IFERROR(E16437/100,"")</f>
        <v>0.0403</v>
      </c>
    </row>
    <row r="16438" customFormat="false" ht="13.8" hidden="false" customHeight="false" outlineLevel="0" collapsed="false">
      <c r="D16438" s="875" t="n">
        <v>22651</v>
      </c>
      <c r="E16438" s="880" t="n">
        <v>4.02</v>
      </c>
      <c r="F16438" s="877" t="n">
        <f aca="false">IFERROR(E16438/100,"")</f>
        <v>0.0402</v>
      </c>
    </row>
    <row r="16439" customFormat="false" ht="13.8" hidden="false" customHeight="false" outlineLevel="0" collapsed="false">
      <c r="D16439" s="875" t="n">
        <v>22650</v>
      </c>
      <c r="E16439" s="880" t="n">
        <v>3.99</v>
      </c>
      <c r="F16439" s="877" t="n">
        <f aca="false">IFERROR(E16439/100,"")</f>
        <v>0.0399</v>
      </c>
    </row>
    <row r="16440" customFormat="false" ht="13.8" hidden="false" customHeight="false" outlineLevel="0" collapsed="false">
      <c r="D16440" s="875" t="n">
        <v>22649</v>
      </c>
      <c r="E16440" s="880" t="n">
        <v>4.03</v>
      </c>
      <c r="F16440" s="877" t="n">
        <f aca="false">IFERROR(E16440/100,"")</f>
        <v>0.0403</v>
      </c>
    </row>
    <row r="16441" customFormat="false" ht="13.8" hidden="false" customHeight="false" outlineLevel="0" collapsed="false">
      <c r="D16441" s="875" t="n">
        <v>22648</v>
      </c>
      <c r="E16441" s="880" t="n">
        <v>4.06</v>
      </c>
      <c r="F16441" s="877" t="n">
        <f aca="false">IFERROR(E16441/100,"")</f>
        <v>0.0406</v>
      </c>
    </row>
  </sheetData>
  <autoFilter ref="A5:S9293"/>
  <mergeCells count="5">
    <mergeCell ref="A4:B4"/>
    <mergeCell ref="D4:F4"/>
    <mergeCell ref="I4:J4"/>
    <mergeCell ref="M4:O4"/>
    <mergeCell ref="Q4:S4"/>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2.xml><?xml version="1.0" encoding="utf-8"?>
<worksheet xmlns="http://schemas.openxmlformats.org/spreadsheetml/2006/main" xmlns:r="http://schemas.openxmlformats.org/officeDocument/2006/relationships">
  <sheetPr filterMode="false">
    <pageSetUpPr fitToPage="false"/>
  </sheetPr>
  <dimension ref="C1:AJ51"/>
  <sheetViews>
    <sheetView showFormulas="false" showGridLines="false" showRowColHeaders="true" showZeros="true" rightToLeft="false" tabSelected="false" showOutlineSymbols="true" defaultGridColor="true" view="pageBreakPreview" topLeftCell="B1" colorId="64" zoomScale="65" zoomScaleNormal="60" zoomScalePageLayoutView="65" workbookViewId="0">
      <selection pane="topLeft" activeCell="AI26" activeCellId="0" sqref="AI26"/>
    </sheetView>
  </sheetViews>
  <sheetFormatPr defaultRowHeight="13.05" zeroHeight="false" outlineLevelRow="0" outlineLevelCol="1"/>
  <cols>
    <col collapsed="false" customWidth="true" hidden="true" outlineLevel="0" max="1" min="1" style="881" width="9.11"/>
    <col collapsed="false" customWidth="true" hidden="false" outlineLevel="0" max="2" min="2" style="881" width="7.44"/>
    <col collapsed="false" customWidth="true" hidden="false" outlineLevel="0" max="3" min="3" style="233" width="43"/>
    <col collapsed="false" customWidth="true" hidden="true" outlineLevel="1" max="8" min="4" style="233" width="7.44"/>
    <col collapsed="false" customWidth="true" hidden="true" outlineLevel="1" max="10" min="9" style="882" width="7.44"/>
    <col collapsed="false" customWidth="true" hidden="true" outlineLevel="1" max="11" min="11" style="883" width="7.44"/>
    <col collapsed="false" customWidth="true" hidden="true" outlineLevel="1" max="16" min="12" style="884" width="7.44"/>
    <col collapsed="false" customWidth="true" hidden="true" outlineLevel="1" max="17" min="17" style="233" width="7.44"/>
    <col collapsed="false" customWidth="true" hidden="false" outlineLevel="0" max="24" min="18" style="233" width="7.44"/>
    <col collapsed="false" customWidth="true" hidden="false" outlineLevel="0" max="27" min="25" style="233" width="8"/>
    <col collapsed="false" customWidth="true" hidden="false" outlineLevel="0" max="29" min="28" style="233" width="10.45"/>
    <col collapsed="false" customWidth="true" hidden="false" outlineLevel="0" max="30" min="30" style="881" width="10.45"/>
    <col collapsed="false" customWidth="true" hidden="false" outlineLevel="0" max="1025" min="31" style="881" width="9.11"/>
  </cols>
  <sheetData>
    <row r="1" customFormat="false" ht="13.2" hidden="false" customHeight="false" outlineLevel="0" collapsed="false">
      <c r="U1" s="885" t="s">
        <v>1305</v>
      </c>
      <c r="V1" s="885"/>
      <c r="W1" s="885"/>
      <c r="X1" s="886" t="n">
        <f aca="true">TODAY()</f>
        <v>46119</v>
      </c>
      <c r="Y1" s="886"/>
      <c r="Z1" s="887"/>
      <c r="AD1" s="233"/>
    </row>
    <row r="2" s="888" customFormat="true" ht="13.2" hidden="false" customHeight="true" outlineLevel="0" collapsed="false">
      <c r="C2" s="889"/>
      <c r="D2" s="890" t="n">
        <v>2001</v>
      </c>
      <c r="E2" s="890" t="n">
        <v>2002</v>
      </c>
      <c r="F2" s="890" t="n">
        <v>2003</v>
      </c>
      <c r="G2" s="890" t="n">
        <v>2004</v>
      </c>
      <c r="H2" s="890" t="n">
        <v>2005</v>
      </c>
      <c r="I2" s="890" t="n">
        <v>2006</v>
      </c>
      <c r="J2" s="890" t="n">
        <v>2007</v>
      </c>
      <c r="K2" s="890" t="n">
        <v>2008</v>
      </c>
      <c r="L2" s="890" t="n">
        <v>2009</v>
      </c>
      <c r="M2" s="890" t="n">
        <v>2010</v>
      </c>
      <c r="N2" s="890" t="n">
        <v>2011</v>
      </c>
      <c r="O2" s="890" t="n">
        <v>2012</v>
      </c>
      <c r="P2" s="890" t="n">
        <v>2013</v>
      </c>
      <c r="Q2" s="890" t="n">
        <v>2014</v>
      </c>
      <c r="R2" s="890" t="n">
        <v>2015</v>
      </c>
      <c r="S2" s="890" t="n">
        <v>2016</v>
      </c>
      <c r="T2" s="890" t="n">
        <v>2017</v>
      </c>
      <c r="U2" s="890" t="n">
        <v>2018</v>
      </c>
      <c r="V2" s="890" t="n">
        <v>2019</v>
      </c>
      <c r="W2" s="890" t="n">
        <v>2020</v>
      </c>
      <c r="X2" s="890" t="n">
        <v>2021</v>
      </c>
      <c r="Y2" s="890" t="n">
        <v>2022</v>
      </c>
      <c r="Z2" s="890" t="n">
        <v>2023</v>
      </c>
      <c r="AA2" s="890" t="s">
        <v>1306</v>
      </c>
      <c r="AB2" s="890" t="s">
        <v>1307</v>
      </c>
      <c r="AC2" s="890" t="s">
        <v>1308</v>
      </c>
      <c r="AD2" s="890" t="s">
        <v>1309</v>
      </c>
      <c r="AE2" s="890" t="s">
        <v>1310</v>
      </c>
    </row>
    <row r="3" customFormat="false" ht="13.2" hidden="false" customHeight="true" outlineLevel="0" collapsed="false">
      <c r="C3" s="891" t="s">
        <v>1311</v>
      </c>
      <c r="D3" s="892" t="n">
        <v>37226</v>
      </c>
      <c r="E3" s="892" t="n">
        <f aca="false">EDATE(D3,12)</f>
        <v>37591</v>
      </c>
      <c r="F3" s="892" t="n">
        <f aca="false">EDATE(E3,12)</f>
        <v>37956</v>
      </c>
      <c r="G3" s="892" t="n">
        <f aca="false">EDATE(F3,12)</f>
        <v>38322</v>
      </c>
      <c r="H3" s="892" t="n">
        <f aca="false">EDATE(G3,12)</f>
        <v>38687</v>
      </c>
      <c r="I3" s="892" t="n">
        <f aca="false">EDATE(H3,12)</f>
        <v>39052</v>
      </c>
      <c r="J3" s="892" t="n">
        <f aca="false">EDATE(I3,12)</f>
        <v>39417</v>
      </c>
      <c r="K3" s="892" t="n">
        <f aca="false">EDATE(J3,12)</f>
        <v>39783</v>
      </c>
      <c r="L3" s="892" t="n">
        <f aca="false">EDATE(K3,12)</f>
        <v>40148</v>
      </c>
      <c r="M3" s="892" t="n">
        <f aca="false">EDATE(L3,12)</f>
        <v>40513</v>
      </c>
      <c r="N3" s="892" t="n">
        <f aca="false">EDATE(M3,12)</f>
        <v>40878</v>
      </c>
      <c r="O3" s="892" t="n">
        <f aca="false">EDATE(N3,12)</f>
        <v>41244</v>
      </c>
      <c r="P3" s="892" t="n">
        <f aca="false">EDATE(O3,12)</f>
        <v>41609</v>
      </c>
      <c r="Q3" s="892" t="n">
        <f aca="false">EDATE(P3,12)</f>
        <v>41974</v>
      </c>
      <c r="R3" s="892" t="n">
        <f aca="false">EDATE(Q3,12)</f>
        <v>42339</v>
      </c>
      <c r="S3" s="892" t="n">
        <f aca="false">EDATE(R3,12)</f>
        <v>42705</v>
      </c>
      <c r="T3" s="892" t="n">
        <f aca="false">EDATE(S3,12)</f>
        <v>43070</v>
      </c>
      <c r="U3" s="892" t="n">
        <f aca="false">EDATE(T3,12)</f>
        <v>43435</v>
      </c>
      <c r="V3" s="892" t="n">
        <f aca="false">EDATE(U3,12)</f>
        <v>43800</v>
      </c>
      <c r="W3" s="892" t="n">
        <f aca="false">EDATE(V3,12)</f>
        <v>44166</v>
      </c>
      <c r="X3" s="892" t="n">
        <f aca="false">EDATE(W3,12)</f>
        <v>44531</v>
      </c>
      <c r="Y3" s="892" t="n">
        <f aca="false">EDATE(X3,12)</f>
        <v>44896</v>
      </c>
      <c r="Z3" s="892" t="n">
        <f aca="false">EDATE(Y3,12)</f>
        <v>45261</v>
      </c>
      <c r="AA3" s="892" t="n">
        <f aca="false">EDATE(Z3,12)</f>
        <v>45627</v>
      </c>
      <c r="AB3" s="892" t="n">
        <f aca="false">EDATE(AA3,12)</f>
        <v>45992</v>
      </c>
      <c r="AC3" s="892" t="n">
        <f aca="false">EDATE(AB3,12)</f>
        <v>46357</v>
      </c>
      <c r="AD3" s="892" t="n">
        <f aca="false">EDATE(AC3,12)</f>
        <v>46722</v>
      </c>
      <c r="AE3" s="892" t="n">
        <f aca="false">EDATE(AD3,12)</f>
        <v>47088</v>
      </c>
    </row>
    <row r="4" customFormat="false" ht="13.2" hidden="false" customHeight="false" outlineLevel="0" collapsed="false">
      <c r="C4" s="893" t="s">
        <v>1312</v>
      </c>
      <c r="D4" s="894"/>
      <c r="E4" s="894"/>
      <c r="F4" s="894"/>
      <c r="G4" s="894"/>
      <c r="H4" s="894"/>
      <c r="I4" s="894"/>
      <c r="J4" s="894"/>
      <c r="K4" s="894"/>
      <c r="L4" s="894"/>
      <c r="M4" s="894"/>
      <c r="N4" s="894"/>
      <c r="O4" s="894"/>
      <c r="P4" s="894"/>
      <c r="Q4" s="894"/>
      <c r="R4" s="894"/>
      <c r="S4" s="894"/>
      <c r="T4" s="894"/>
      <c r="U4" s="894"/>
      <c r="V4" s="894"/>
      <c r="W4" s="894"/>
      <c r="X4" s="894"/>
      <c r="Y4" s="894"/>
      <c r="Z4" s="894"/>
      <c r="AA4" s="894"/>
      <c r="AB4" s="894"/>
      <c r="AC4" s="894"/>
      <c r="AD4" s="894"/>
      <c r="AE4" s="894"/>
    </row>
    <row r="5" customFormat="false" ht="13.2" hidden="false" customHeight="false" outlineLevel="0" collapsed="false">
      <c r="C5" s="895" t="s">
        <v>1313</v>
      </c>
      <c r="D5" s="896" t="n">
        <v>0.02482</v>
      </c>
      <c r="E5" s="896" t="n">
        <v>0.02991</v>
      </c>
      <c r="F5" s="896" t="n">
        <v>0.04283</v>
      </c>
      <c r="G5" s="896" t="n">
        <v>0.05386</v>
      </c>
      <c r="H5" s="896" t="n">
        <v>0.04894</v>
      </c>
      <c r="I5" s="896" t="n">
        <v>0.05467</v>
      </c>
      <c r="J5" s="896" t="n">
        <v>0.05574</v>
      </c>
      <c r="K5" s="896" t="n">
        <v>0.03037</v>
      </c>
      <c r="L5" s="896" t="n">
        <v>-0.0011</v>
      </c>
      <c r="M5" s="896" t="n">
        <v>0.05385</v>
      </c>
      <c r="N5" s="896" t="n">
        <v>0.04282</v>
      </c>
      <c r="O5" s="896" t="n">
        <v>0.03513</v>
      </c>
      <c r="P5" s="896" t="n">
        <v>0.03491</v>
      </c>
      <c r="Q5" s="896" t="n">
        <v>0.0358</v>
      </c>
      <c r="R5" s="896" t="n">
        <v>0.03451</v>
      </c>
      <c r="S5" s="896" t="n">
        <v>0.03268</v>
      </c>
      <c r="T5" s="896" t="n">
        <v>0.038</v>
      </c>
      <c r="U5" s="896" t="n">
        <v>0.036</v>
      </c>
      <c r="V5" s="896" t="n">
        <v>0.028</v>
      </c>
      <c r="W5" s="896" t="n">
        <v>-0.028</v>
      </c>
      <c r="X5" s="896" t="n">
        <v>0.063</v>
      </c>
      <c r="Y5" s="896" t="n">
        <v>0.035</v>
      </c>
      <c r="Z5" s="896" t="n">
        <v>0.032</v>
      </c>
      <c r="AA5" s="897" t="n">
        <v>0.032</v>
      </c>
      <c r="AB5" s="897" t="n">
        <v>0.032</v>
      </c>
      <c r="AC5" s="897" t="n">
        <v>0.032</v>
      </c>
      <c r="AD5" s="897" t="n">
        <v>0.03</v>
      </c>
      <c r="AE5" s="897" t="n">
        <v>0.028</v>
      </c>
      <c r="AF5" s="898"/>
    </row>
    <row r="6" customFormat="false" ht="13.2" hidden="false" customHeight="false" outlineLevel="0" collapsed="false">
      <c r="C6" s="895" t="s">
        <v>1314</v>
      </c>
      <c r="D6" s="896" t="n">
        <v>0.00955590238365489</v>
      </c>
      <c r="E6" s="896" t="n">
        <v>0.0170054881348072</v>
      </c>
      <c r="F6" s="896" t="n">
        <v>0.0279560828318144</v>
      </c>
      <c r="G6" s="896" t="n">
        <v>0.0384814448858328</v>
      </c>
      <c r="H6" s="896" t="n">
        <v>0.034835402400031</v>
      </c>
      <c r="I6" s="896" t="n">
        <v>0.0278396297222916</v>
      </c>
      <c r="J6" s="896" t="n">
        <v>0.0200388240806666</v>
      </c>
      <c r="K6" s="896" t="n">
        <v>0.00113945497064849</v>
      </c>
      <c r="L6" s="896" t="n">
        <v>-0.0257664690283943</v>
      </c>
      <c r="M6" s="896" t="n">
        <v>0.0269556122355359</v>
      </c>
      <c r="N6" s="896" t="n">
        <v>0.0156404483674613</v>
      </c>
      <c r="O6" s="896" t="n">
        <v>0.0228941380685415</v>
      </c>
      <c r="P6" s="896" t="n">
        <v>0.0211777925562411</v>
      </c>
      <c r="Q6" s="896" t="n">
        <v>0.0252355127384603</v>
      </c>
      <c r="R6" s="896" t="n">
        <v>0.0294550890661875</v>
      </c>
      <c r="S6" s="896" t="n">
        <v>0.0181971956850147</v>
      </c>
      <c r="T6" s="896" t="n">
        <v>0.0245746198091077</v>
      </c>
      <c r="U6" s="896" t="n">
        <v>0.0296653596504199</v>
      </c>
      <c r="V6" s="896" t="n">
        <v>0.0258394861814706</v>
      </c>
      <c r="W6" s="896" t="n">
        <v>-0.0216309369222378</v>
      </c>
      <c r="X6" s="896" t="n">
        <v>0.060549843099331</v>
      </c>
      <c r="Y6" s="896" t="n">
        <v>0.0251223551742747</v>
      </c>
      <c r="Z6" s="896" t="n">
        <v>0.028877049031532</v>
      </c>
      <c r="AA6" s="899" t="n">
        <v>0.028196131645575</v>
      </c>
      <c r="AB6" s="899" t="n">
        <v>0.0254802759771648</v>
      </c>
      <c r="AC6" s="899" t="n">
        <v>0.0245647185485758</v>
      </c>
      <c r="AD6" s="899" t="n">
        <v>0.0249439092680506</v>
      </c>
      <c r="AE6" s="899" t="n">
        <v>0.0254134282140706</v>
      </c>
    </row>
    <row r="7" customFormat="false" ht="13.2" hidden="false" customHeight="false" outlineLevel="0" collapsed="false">
      <c r="C7" s="895" t="s">
        <v>1315</v>
      </c>
      <c r="D7" s="896" t="n">
        <v>0.0215240732198454</v>
      </c>
      <c r="E7" s="896" t="n">
        <v>0.0093166769628632</v>
      </c>
      <c r="F7" s="896" t="n">
        <v>0.00732823637166025</v>
      </c>
      <c r="G7" s="896" t="n">
        <v>0.020529711157411</v>
      </c>
      <c r="H7" s="896" t="n">
        <v>0.0189079624646173</v>
      </c>
      <c r="I7" s="896" t="n">
        <v>0.0342295096384195</v>
      </c>
      <c r="J7" s="896" t="n">
        <v>0.0297804163369317</v>
      </c>
      <c r="K7" s="896" t="n">
        <v>0.0031417736816437</v>
      </c>
      <c r="L7" s="896" t="n">
        <v>-0.0442620178544142</v>
      </c>
      <c r="M7" s="896" t="n">
        <v>0.0199294452332588</v>
      </c>
      <c r="N7" s="896" t="n">
        <v>0.0178557731146924</v>
      </c>
      <c r="O7" s="896" t="n">
        <v>-0.00901411772034577</v>
      </c>
      <c r="P7" s="896" t="n">
        <v>-0.00126190261521253</v>
      </c>
      <c r="Q7" s="896" t="n">
        <v>0.0145116984248792</v>
      </c>
      <c r="R7" s="896" t="n">
        <v>0.0200179230291893</v>
      </c>
      <c r="S7" s="896" t="n">
        <v>0.017900826656567</v>
      </c>
      <c r="T7" s="896" t="n">
        <v>0.0274247038117092</v>
      </c>
      <c r="U7" s="896" t="n">
        <v>0.0173444526784261</v>
      </c>
      <c r="V7" s="896" t="n">
        <v>0.0163686586832159</v>
      </c>
      <c r="W7" s="896" t="n">
        <v>-0.0615477231178473</v>
      </c>
      <c r="X7" s="896" t="n">
        <v>0.0627644462023018</v>
      </c>
      <c r="Y7" s="896" t="n">
        <v>0.0358630766358401</v>
      </c>
      <c r="Z7" s="896" t="n">
        <v>0.004</v>
      </c>
      <c r="AA7" s="899" t="n">
        <v>0.00766047701920747</v>
      </c>
      <c r="AB7" s="899" t="n">
        <v>0.00761263924224864</v>
      </c>
      <c r="AC7" s="899" t="n">
        <v>0.01</v>
      </c>
      <c r="AD7" s="899" t="n">
        <v>0.01</v>
      </c>
      <c r="AE7" s="899" t="n">
        <v>0.01</v>
      </c>
    </row>
    <row r="8" customFormat="false" ht="13.2" hidden="false" customHeight="false" outlineLevel="0" collapsed="false">
      <c r="C8" s="895" t="s">
        <v>1316</v>
      </c>
      <c r="D8" s="896" t="n">
        <v>0.0836806722078187</v>
      </c>
      <c r="E8" s="896" t="n">
        <v>0.0908572545697437</v>
      </c>
      <c r="F8" s="896" t="n">
        <v>0.100143810567134</v>
      </c>
      <c r="G8" s="896" t="n">
        <v>0.101434004872646</v>
      </c>
      <c r="H8" s="896" t="n">
        <v>0.113132715517944</v>
      </c>
      <c r="I8" s="896" t="n">
        <v>0.126716769714642</v>
      </c>
      <c r="J8" s="896" t="n">
        <v>0.142038445575128</v>
      </c>
      <c r="K8" s="896" t="n">
        <v>0.0968857211984762</v>
      </c>
      <c r="L8" s="896" t="n">
        <v>0.0931366023035427</v>
      </c>
      <c r="M8" s="896" t="n">
        <v>0.108831978160194</v>
      </c>
      <c r="N8" s="896" t="n">
        <v>0.0966301874124805</v>
      </c>
      <c r="O8" s="896" t="n">
        <v>0.0799389951050549</v>
      </c>
      <c r="P8" s="896" t="n">
        <v>0.0794321759026654</v>
      </c>
      <c r="Q8" s="896" t="n">
        <v>0.0736779612095984</v>
      </c>
      <c r="R8" s="896" t="n">
        <v>0.071158984011839</v>
      </c>
      <c r="S8" s="896" t="n">
        <v>0.0676489594399998</v>
      </c>
      <c r="T8" s="896" t="n">
        <v>0.070269248211541</v>
      </c>
      <c r="U8" s="896" t="n">
        <v>0.067084723021051</v>
      </c>
      <c r="V8" s="896" t="n">
        <v>0.0595065055930057</v>
      </c>
      <c r="W8" s="896" t="n">
        <v>0.023</v>
      </c>
      <c r="X8" s="896" t="n">
        <v>0.084</v>
      </c>
      <c r="Y8" s="896" t="n">
        <v>0.03</v>
      </c>
      <c r="Z8" s="896" t="n">
        <v>0.052</v>
      </c>
      <c r="AA8" s="896" t="n">
        <v>0.05</v>
      </c>
      <c r="AB8" s="899" t="n">
        <v>0.04</v>
      </c>
      <c r="AC8" s="899" t="n">
        <v>0.04</v>
      </c>
      <c r="AD8" s="899" t="n">
        <v>0.04</v>
      </c>
      <c r="AE8" s="899" t="n">
        <v>0.04</v>
      </c>
    </row>
    <row r="9" customFormat="false" ht="13.95" hidden="true" customHeight="true" outlineLevel="0" collapsed="false">
      <c r="C9" s="895"/>
      <c r="D9" s="896"/>
      <c r="E9" s="896"/>
      <c r="F9" s="896"/>
      <c r="G9" s="896"/>
      <c r="H9" s="896"/>
      <c r="I9" s="896"/>
      <c r="J9" s="896"/>
      <c r="K9" s="896"/>
      <c r="L9" s="896"/>
      <c r="M9" s="896"/>
      <c r="N9" s="896"/>
      <c r="O9" s="896"/>
      <c r="P9" s="896"/>
      <c r="Q9" s="896"/>
      <c r="R9" s="896"/>
      <c r="S9" s="896"/>
      <c r="T9" s="896"/>
      <c r="U9" s="896"/>
      <c r="V9" s="896"/>
      <c r="W9" s="896"/>
      <c r="X9" s="896"/>
      <c r="Y9" s="896"/>
      <c r="Z9" s="896"/>
      <c r="AA9" s="899"/>
      <c r="AB9" s="899"/>
      <c r="AC9" s="897"/>
      <c r="AD9" s="897"/>
      <c r="AE9" s="897"/>
      <c r="AF9" s="898"/>
    </row>
    <row r="10" customFormat="false" ht="16.05" hidden="false" customHeight="true" outlineLevel="0" collapsed="false">
      <c r="C10" s="900" t="s">
        <v>1317</v>
      </c>
      <c r="D10" s="894"/>
      <c r="E10" s="894"/>
      <c r="F10" s="894"/>
      <c r="G10" s="894"/>
      <c r="H10" s="894"/>
      <c r="I10" s="894"/>
      <c r="J10" s="894"/>
      <c r="K10" s="894"/>
      <c r="L10" s="894"/>
      <c r="M10" s="894"/>
      <c r="N10" s="894"/>
      <c r="O10" s="894"/>
      <c r="P10" s="894"/>
      <c r="Q10" s="894"/>
      <c r="R10" s="894"/>
      <c r="S10" s="894"/>
      <c r="T10" s="894"/>
      <c r="U10" s="894"/>
      <c r="V10" s="894"/>
      <c r="W10" s="894"/>
      <c r="X10" s="894"/>
      <c r="Y10" s="894"/>
      <c r="Z10" s="894"/>
      <c r="AA10" s="894"/>
      <c r="AB10" s="894"/>
      <c r="AC10" s="894"/>
      <c r="AD10" s="894"/>
      <c r="AE10" s="894"/>
    </row>
    <row r="11" customFormat="false" ht="13.95" hidden="false" customHeight="true" outlineLevel="0" collapsed="false">
      <c r="C11" s="895" t="s">
        <v>1318</v>
      </c>
      <c r="D11" s="896" t="n">
        <v>0.0160366552119131</v>
      </c>
      <c r="E11" s="896" t="n">
        <v>0.0248027057497182</v>
      </c>
      <c r="F11" s="896" t="n">
        <v>0.0203520352035202</v>
      </c>
      <c r="G11" s="896" t="n">
        <v>0.0334231805929919</v>
      </c>
      <c r="H11" s="896" t="n">
        <v>0.0333854981742305</v>
      </c>
      <c r="I11" s="896" t="n">
        <v>0.0252397778899545</v>
      </c>
      <c r="J11" s="896" t="n">
        <v>0.0410881339241753</v>
      </c>
      <c r="K11" s="896" t="n">
        <v>-0.00022228002553859</v>
      </c>
      <c r="L11" s="896" t="n">
        <v>0.0281412312320837</v>
      </c>
      <c r="M11" s="896" t="n">
        <v>0.0143779302221794</v>
      </c>
      <c r="N11" s="896" t="n">
        <v>0.0306206683841939</v>
      </c>
      <c r="O11" s="896" t="n">
        <v>0.0175950497968955</v>
      </c>
      <c r="P11" s="896" t="n">
        <v>0.0151283836675733</v>
      </c>
      <c r="Q11" s="896" t="n">
        <v>0.00653121391962319</v>
      </c>
      <c r="R11" s="896" t="n">
        <v>0.00638724751536479</v>
      </c>
      <c r="S11" s="896" t="n">
        <v>0.0205079891151199</v>
      </c>
      <c r="T11" s="896" t="n">
        <v>0.0212993071955225</v>
      </c>
      <c r="U11" s="896" t="n">
        <v>0.0200238090434011</v>
      </c>
      <c r="V11" s="896" t="n">
        <v>0.0231952746996245</v>
      </c>
      <c r="W11" s="896" t="n">
        <v>0.0130495302169122</v>
      </c>
      <c r="X11" s="896" t="n">
        <v>0.0717658059960689</v>
      </c>
      <c r="Y11" s="896" t="n">
        <v>0.0641149824791316</v>
      </c>
      <c r="Z11" s="896" t="n">
        <v>0.0332315971246135</v>
      </c>
      <c r="AA11" s="901" t="n">
        <v>0.0289659327205238</v>
      </c>
      <c r="AB11" s="899" t="n">
        <v>0.0291136099987801</v>
      </c>
      <c r="AC11" s="899" t="n">
        <v>0.025493107079235</v>
      </c>
      <c r="AD11" s="899" t="n">
        <v>0.0254931070792348</v>
      </c>
      <c r="AE11" s="899" t="n">
        <v>0.0254931070792348</v>
      </c>
    </row>
    <row r="12" customFormat="false" ht="13.2" hidden="false" customHeight="false" outlineLevel="0" collapsed="false">
      <c r="C12" s="895" t="s">
        <v>1319</v>
      </c>
      <c r="D12" s="896" t="n">
        <v>0.020489095</v>
      </c>
      <c r="E12" s="896" t="n">
        <v>0.022776339</v>
      </c>
      <c r="F12" s="896" t="n">
        <v>0.019736148</v>
      </c>
      <c r="G12" s="896" t="n">
        <v>0.023597599</v>
      </c>
      <c r="H12" s="896" t="n">
        <v>0.022244692</v>
      </c>
      <c r="I12" s="896" t="n">
        <v>0.019188922</v>
      </c>
      <c r="J12" s="896" t="n">
        <v>0.030667702</v>
      </c>
      <c r="K12" s="896" t="n">
        <v>0.015819209</v>
      </c>
      <c r="L12" s="896" t="n">
        <v>0.009269559</v>
      </c>
      <c r="M12" s="896" t="n">
        <v>0.02213446</v>
      </c>
      <c r="N12" s="896" t="n">
        <v>0.027495732</v>
      </c>
      <c r="O12" s="896" t="n">
        <v>0.0222</v>
      </c>
      <c r="P12" s="896" t="n">
        <v>0.0085</v>
      </c>
      <c r="Q12" s="896" t="n">
        <v>-0.00169813205473979</v>
      </c>
      <c r="R12" s="896" t="n">
        <v>0.00230138082849707</v>
      </c>
      <c r="S12" s="896" t="n">
        <v>0.0113806528900868</v>
      </c>
      <c r="T12" s="896" t="n">
        <v>0.0135228506564011</v>
      </c>
      <c r="U12" s="896" t="n">
        <v>0.016</v>
      </c>
      <c r="V12" s="896" t="n">
        <v>0.013</v>
      </c>
      <c r="W12" s="896" t="n">
        <v>-0.003</v>
      </c>
      <c r="X12" s="896" t="n">
        <v>0.05</v>
      </c>
      <c r="Y12" s="896" t="n">
        <v>0.092</v>
      </c>
      <c r="Z12" s="896" t="n">
        <v>0.029</v>
      </c>
      <c r="AA12" s="901" t="n">
        <v>0.024</v>
      </c>
      <c r="AB12" s="899" t="n">
        <v>0.02</v>
      </c>
      <c r="AC12" s="899" t="n">
        <v>0.02</v>
      </c>
      <c r="AD12" s="899" t="n">
        <v>0.02</v>
      </c>
      <c r="AE12" s="899" t="n">
        <v>0.02</v>
      </c>
    </row>
    <row r="13" customFormat="false" ht="13.2" hidden="false" customHeight="false" outlineLevel="0" collapsed="false">
      <c r="C13" s="893" t="s">
        <v>1320</v>
      </c>
      <c r="D13" s="902"/>
      <c r="E13" s="902"/>
      <c r="F13" s="902"/>
      <c r="G13" s="902"/>
      <c r="H13" s="902"/>
      <c r="I13" s="902"/>
      <c r="J13" s="902"/>
      <c r="K13" s="902"/>
      <c r="L13" s="902"/>
      <c r="M13" s="902"/>
      <c r="N13" s="902"/>
      <c r="O13" s="902"/>
      <c r="P13" s="902"/>
      <c r="Q13" s="902"/>
      <c r="R13" s="902"/>
      <c r="S13" s="902"/>
      <c r="T13" s="902"/>
      <c r="U13" s="902"/>
      <c r="V13" s="902"/>
      <c r="W13" s="902"/>
      <c r="X13" s="902"/>
      <c r="Y13" s="902"/>
      <c r="Z13" s="902"/>
      <c r="AA13" s="902"/>
      <c r="AB13" s="903"/>
      <c r="AC13" s="903"/>
      <c r="AD13" s="903"/>
      <c r="AE13" s="903"/>
    </row>
    <row r="14" customFormat="false" ht="13.2" hidden="false" customHeight="false" outlineLevel="0" collapsed="false">
      <c r="C14" s="900" t="s">
        <v>1312</v>
      </c>
      <c r="D14" s="894"/>
      <c r="E14" s="894"/>
      <c r="F14" s="894"/>
      <c r="G14" s="894"/>
      <c r="H14" s="894"/>
      <c r="I14" s="894"/>
      <c r="J14" s="894"/>
      <c r="K14" s="894"/>
      <c r="L14" s="894"/>
      <c r="M14" s="894"/>
      <c r="N14" s="894"/>
      <c r="O14" s="894"/>
      <c r="P14" s="894"/>
      <c r="Q14" s="894"/>
      <c r="R14" s="894"/>
      <c r="S14" s="894"/>
      <c r="T14" s="894"/>
      <c r="U14" s="894"/>
      <c r="V14" s="894"/>
      <c r="W14" s="894"/>
      <c r="X14" s="894"/>
      <c r="Y14" s="894"/>
      <c r="Z14" s="894"/>
      <c r="AA14" s="894"/>
      <c r="AB14" s="894"/>
      <c r="AC14" s="894"/>
      <c r="AD14" s="894"/>
      <c r="AE14" s="894"/>
    </row>
    <row r="15" customFormat="false" ht="13.2" hidden="false" customHeight="false" outlineLevel="0" collapsed="false">
      <c r="C15" s="895" t="s">
        <v>1321</v>
      </c>
      <c r="D15" s="904" t="n">
        <v>1315.756</v>
      </c>
      <c r="E15" s="904" t="n">
        <v>1488.788</v>
      </c>
      <c r="F15" s="904" t="n">
        <v>1717.951</v>
      </c>
      <c r="G15" s="904" t="n">
        <v>1957.75</v>
      </c>
      <c r="H15" s="904" t="n">
        <v>2170.584</v>
      </c>
      <c r="I15" s="904" t="n">
        <v>2409.45</v>
      </c>
      <c r="J15" s="904" t="n">
        <v>2720.263</v>
      </c>
      <c r="K15" s="904" t="n">
        <v>3109.803</v>
      </c>
      <c r="L15" s="904" t="n">
        <v>3333.039</v>
      </c>
      <c r="M15" s="904" t="n">
        <v>3885.847</v>
      </c>
      <c r="N15" s="904" t="n">
        <v>4376.382</v>
      </c>
      <c r="O15" s="904" t="n">
        <v>4814.76</v>
      </c>
      <c r="P15" s="904" t="n">
        <v>5331.619</v>
      </c>
      <c r="Q15" s="904" t="n">
        <v>5778.953</v>
      </c>
      <c r="R15" s="904" t="n">
        <v>5995.787</v>
      </c>
      <c r="S15" s="904" t="n">
        <v>6269.327</v>
      </c>
      <c r="T15" s="904" t="n">
        <v>6585.479</v>
      </c>
      <c r="U15" s="904" t="n">
        <v>7004.141</v>
      </c>
      <c r="V15" s="904" t="n">
        <v>7389.131</v>
      </c>
      <c r="W15" s="904" t="n">
        <v>7609.597</v>
      </c>
      <c r="X15" s="904" t="n">
        <v>9012.142</v>
      </c>
      <c r="Y15" s="904" t="n">
        <v>10079.676</v>
      </c>
      <c r="Z15" s="904" t="n">
        <v>10943.344</v>
      </c>
      <c r="AA15" s="905" t="n">
        <v>11830.339148144</v>
      </c>
      <c r="AB15" s="905" t="n">
        <v>12808.1752638887</v>
      </c>
      <c r="AC15" s="905" t="n">
        <v>13669.219160853</v>
      </c>
      <c r="AD15" s="905" t="n">
        <v>14575.0285746274</v>
      </c>
      <c r="AE15" s="905" t="n">
        <v>15431.8414122663</v>
      </c>
    </row>
    <row r="16" customFormat="false" ht="13.2" hidden="false" customHeight="false" outlineLevel="0" collapsed="false">
      <c r="C16" s="895" t="s">
        <v>1322</v>
      </c>
      <c r="D16" s="904" t="n">
        <v>559.709862244558</v>
      </c>
      <c r="E16" s="904" t="n">
        <v>509.562695189997</v>
      </c>
      <c r="F16" s="904" t="n">
        <v>558.309096283345</v>
      </c>
      <c r="G16" s="904" t="n">
        <v>669.059060686422</v>
      </c>
      <c r="H16" s="904" t="n">
        <v>891.371468137323</v>
      </c>
      <c r="I16" s="904" t="n">
        <v>1107.76867293958</v>
      </c>
      <c r="J16" s="904" t="n">
        <v>1396.99917462519</v>
      </c>
      <c r="K16" s="904" t="n">
        <v>1693.76899147406</v>
      </c>
      <c r="L16" s="904" t="n">
        <v>1667.05030841825</v>
      </c>
      <c r="M16" s="904" t="n">
        <v>2207.57750377127</v>
      </c>
      <c r="N16" s="904" t="n">
        <v>2612.42422527016</v>
      </c>
      <c r="O16" s="904" t="n">
        <v>2463.04383277751</v>
      </c>
      <c r="P16" s="904" t="n">
        <v>2468.36364108813</v>
      </c>
      <c r="Q16" s="904" t="n">
        <v>2454.75911674962</v>
      </c>
      <c r="R16" s="904" t="n">
        <v>1800.06815043132</v>
      </c>
      <c r="S16" s="904" t="n">
        <v>1798.09043520659</v>
      </c>
      <c r="T16" s="904" t="n">
        <v>2063.27619833373</v>
      </c>
      <c r="U16" s="904" t="n">
        <v>1915.86336117291</v>
      </c>
      <c r="V16" s="904" t="n">
        <v>1872.49116227209</v>
      </c>
      <c r="W16" s="904" t="n">
        <v>1474.59235826159</v>
      </c>
      <c r="X16" s="904" t="n">
        <v>1670.18070791294</v>
      </c>
      <c r="Y16" s="904" t="n">
        <v>1951.45269801525</v>
      </c>
      <c r="Z16" s="904" t="n">
        <v>2192.2494741411</v>
      </c>
      <c r="AA16" s="905" t="n">
        <v>2195.05296752734</v>
      </c>
      <c r="AB16" s="905" t="n">
        <v>2125.3342188172</v>
      </c>
      <c r="AC16" s="905" t="n">
        <v>2316.81680692423</v>
      </c>
      <c r="AD16" s="905" t="n">
        <v>2446.07492046604</v>
      </c>
      <c r="AE16" s="905" t="n">
        <v>2537.33244726921</v>
      </c>
    </row>
    <row r="17" customFormat="false" ht="13.2" hidden="false" customHeight="false" outlineLevel="0" collapsed="false">
      <c r="C17" s="895" t="s">
        <v>1323</v>
      </c>
      <c r="D17" s="896" t="n">
        <v>0.0138988865334164</v>
      </c>
      <c r="E17" s="896" t="n">
        <v>0.030534605028363</v>
      </c>
      <c r="F17" s="896" t="n">
        <v>0.0114083837334142</v>
      </c>
      <c r="G17" s="896" t="n">
        <v>0.0575995663748177</v>
      </c>
      <c r="H17" s="896" t="n">
        <v>0.0320216831603508</v>
      </c>
      <c r="I17" s="896" t="n">
        <v>0.0396195602283387</v>
      </c>
      <c r="J17" s="896" t="n">
        <v>0.0606989510279097</v>
      </c>
      <c r="K17" s="896" t="n">
        <v>0.0509417708345852</v>
      </c>
      <c r="L17" s="896" t="n">
        <v>-0.00125814129762625</v>
      </c>
      <c r="M17" s="896" t="n">
        <v>0.0752824912033019</v>
      </c>
      <c r="N17" s="896" t="n">
        <v>0.0397440266196281</v>
      </c>
      <c r="O17" s="896" t="n">
        <v>0.0192118149438749</v>
      </c>
      <c r="P17" s="896" t="n">
        <v>0.0300482694577753</v>
      </c>
      <c r="Q17" s="896" t="n">
        <v>0.00503934594953592</v>
      </c>
      <c r="R17" s="896" t="n">
        <v>-0.0354575528425981</v>
      </c>
      <c r="S17" s="896" t="n">
        <v>-0.0327591304998996</v>
      </c>
      <c r="T17" s="896" t="n">
        <v>0.0132286838393678</v>
      </c>
      <c r="U17" s="896" t="n">
        <v>0.0178367217688553</v>
      </c>
      <c r="V17" s="896" t="n">
        <v>0.0122076186827913</v>
      </c>
      <c r="W17" s="896" t="n">
        <v>-0.0327675064953415</v>
      </c>
      <c r="X17" s="896" t="n">
        <v>0.0476259894835949</v>
      </c>
      <c r="Y17" s="896" t="n">
        <v>0.0301671790118418</v>
      </c>
      <c r="Z17" s="896" t="n">
        <v>0.0324165179813203</v>
      </c>
      <c r="AA17" s="899" t="n">
        <v>0.0355093001251645</v>
      </c>
      <c r="AB17" s="899" t="n">
        <v>0.0223260447030844</v>
      </c>
      <c r="AC17" s="899" t="n">
        <v>0.0151428741967272</v>
      </c>
      <c r="AD17" s="899" t="n">
        <v>0.0214700815445712</v>
      </c>
      <c r="AE17" s="899" t="n">
        <v>0.0167043853577897</v>
      </c>
    </row>
    <row r="18" customFormat="false" ht="13.2" hidden="false" customHeight="false" outlineLevel="0" collapsed="false">
      <c r="C18" s="895" t="s">
        <v>1324</v>
      </c>
      <c r="D18" s="896"/>
      <c r="E18" s="896"/>
      <c r="F18" s="896"/>
      <c r="G18" s="896"/>
      <c r="H18" s="896"/>
      <c r="I18" s="896"/>
      <c r="J18" s="896"/>
      <c r="K18" s="896"/>
      <c r="L18" s="896"/>
      <c r="M18" s="896"/>
      <c r="N18" s="896"/>
      <c r="O18" s="896" t="n">
        <v>0.0741011070874479</v>
      </c>
      <c r="P18" s="896" t="n">
        <v>0.0721907564385851</v>
      </c>
      <c r="Q18" s="896" t="n">
        <v>0.0690647085331897</v>
      </c>
      <c r="R18" s="896" t="n">
        <v>0.086467716191162</v>
      </c>
      <c r="S18" s="896" t="n">
        <v>0.116449060077553</v>
      </c>
      <c r="T18" s="896" t="n">
        <v>0.128478125241922</v>
      </c>
      <c r="U18" s="896" t="n">
        <v>0.123864396289574</v>
      </c>
      <c r="V18" s="896" t="n">
        <v>0.119922342121753</v>
      </c>
      <c r="W18" s="896" t="n">
        <v>0.137603119843035</v>
      </c>
      <c r="X18" s="896" t="n">
        <v>0.13231929879761</v>
      </c>
      <c r="Y18" s="896" t="n">
        <v>0.0927226569586533</v>
      </c>
      <c r="Z18" s="896" t="n">
        <v>0.0798290022695897</v>
      </c>
      <c r="AA18" s="899" t="n">
        <v>0.0681312082743804</v>
      </c>
      <c r="AB18" s="899" t="n">
        <v>0.0660766148383797</v>
      </c>
      <c r="AC18" s="899" t="n">
        <v>0.0708032328953165</v>
      </c>
      <c r="AD18" s="899" t="n">
        <v>0.0717967796208452</v>
      </c>
      <c r="AE18" s="899" t="n">
        <v>0.0733802343873177</v>
      </c>
      <c r="AF18" s="898"/>
    </row>
    <row r="19" customFormat="false" ht="13.2" hidden="false" customHeight="false" outlineLevel="0" collapsed="false">
      <c r="C19" s="895" t="s">
        <v>1325</v>
      </c>
      <c r="D19" s="896"/>
      <c r="E19" s="896"/>
      <c r="F19" s="896"/>
      <c r="G19" s="896"/>
      <c r="H19" s="896"/>
      <c r="I19" s="896"/>
      <c r="J19" s="896"/>
      <c r="K19" s="896"/>
      <c r="L19" s="896"/>
      <c r="M19" s="896"/>
      <c r="N19" s="896"/>
      <c r="O19" s="896" t="n">
        <v>0.0753512630165727</v>
      </c>
      <c r="P19" s="896" t="n">
        <v>0.068880113465427</v>
      </c>
      <c r="Q19" s="896" t="n">
        <v>0.072298902819092</v>
      </c>
      <c r="R19" s="896" t="n">
        <v>0.0973036834340451</v>
      </c>
      <c r="S19" s="896" t="n">
        <v>0.128168301669047</v>
      </c>
      <c r="T19" s="896" t="n">
        <v>0.125676895004336</v>
      </c>
      <c r="U19" s="896" t="n">
        <v>0.123494769883565</v>
      </c>
      <c r="V19" s="896" t="n">
        <v>0.116278506848253</v>
      </c>
      <c r="W19" s="896" t="n">
        <v>0.147054273367665</v>
      </c>
      <c r="X19" s="896" t="n">
        <v>0.116309209873059</v>
      </c>
      <c r="Y19" s="896" t="n">
        <v>0.0846996683783371</v>
      </c>
      <c r="Z19" s="896" t="n">
        <v>0.0797962262032133</v>
      </c>
      <c r="AA19" s="899" t="n">
        <v>0.065375584692785</v>
      </c>
      <c r="AB19" s="899" t="n">
        <v>0.0680138898627274</v>
      </c>
      <c r="AC19" s="899" t="n">
        <v>0.0726366482452525</v>
      </c>
      <c r="AD19" s="899" t="n">
        <v>0.0714366482452525</v>
      </c>
      <c r="AE19" s="899" t="n">
        <v>0.0747966482452525</v>
      </c>
      <c r="AF19" s="898"/>
    </row>
    <row r="20" customFormat="false" ht="13.2" hidden="false" customHeight="false" outlineLevel="0" collapsed="false">
      <c r="C20" s="900" t="s">
        <v>1317</v>
      </c>
      <c r="D20" s="894"/>
      <c r="E20" s="894"/>
      <c r="F20" s="894"/>
      <c r="G20" s="894"/>
      <c r="H20" s="894"/>
      <c r="I20" s="894"/>
      <c r="J20" s="894"/>
      <c r="K20" s="894"/>
      <c r="L20" s="894"/>
      <c r="M20" s="894"/>
      <c r="N20" s="894"/>
      <c r="O20" s="894"/>
      <c r="P20" s="894"/>
      <c r="Q20" s="894"/>
      <c r="R20" s="894"/>
      <c r="S20" s="894"/>
      <c r="T20" s="894"/>
      <c r="U20" s="894"/>
      <c r="V20" s="894"/>
      <c r="W20" s="894"/>
      <c r="X20" s="894"/>
      <c r="Y20" s="894"/>
      <c r="Z20" s="894"/>
      <c r="AA20" s="894"/>
      <c r="AB20" s="894"/>
      <c r="AC20" s="894"/>
      <c r="AD20" s="894"/>
      <c r="AE20" s="894"/>
    </row>
    <row r="21" customFormat="false" ht="13.2" hidden="false" customHeight="false" outlineLevel="0" collapsed="false">
      <c r="C21" s="895" t="s">
        <v>1326</v>
      </c>
      <c r="D21" s="906" t="n">
        <v>0.0767343641407332</v>
      </c>
      <c r="E21" s="906" t="n">
        <v>0.125302733566877</v>
      </c>
      <c r="F21" s="906" t="n">
        <v>0.0930051280040003</v>
      </c>
      <c r="G21" s="906" t="n">
        <v>0.0759949584882642</v>
      </c>
      <c r="H21" s="906" t="n">
        <v>0.0568922681873509</v>
      </c>
      <c r="I21" s="906" t="n">
        <v>0.0314151613157687</v>
      </c>
      <c r="J21" s="906" t="n">
        <v>0.0445765855337372</v>
      </c>
      <c r="K21" s="906" t="n">
        <v>0.0590272439065465</v>
      </c>
      <c r="L21" s="906" t="n">
        <v>0.0431165006256784</v>
      </c>
      <c r="M21" s="906" t="n">
        <v>0.0590868872179453</v>
      </c>
      <c r="N21" s="906" t="n">
        <v>0.0650335274368017</v>
      </c>
      <c r="O21" s="906" t="n">
        <v>0.0583859471814745</v>
      </c>
      <c r="P21" s="906" t="n">
        <v>0.0591068325533108</v>
      </c>
      <c r="Q21" s="906" t="n">
        <v>0.0640747079590815</v>
      </c>
      <c r="R21" s="906" t="n">
        <v>0.106730281339751</v>
      </c>
      <c r="S21" s="906" t="n">
        <v>0.0628798821322139</v>
      </c>
      <c r="T21" s="906" t="n">
        <v>0.0294742132043471</v>
      </c>
      <c r="U21" s="906" t="n">
        <v>0.0374558117019155</v>
      </c>
      <c r="V21" s="906" t="n">
        <v>0.0430615161715953</v>
      </c>
      <c r="W21" s="906" t="n">
        <v>0.0451745688642451</v>
      </c>
      <c r="X21" s="906" t="n">
        <v>0.100609827374433</v>
      </c>
      <c r="Y21" s="906" t="n">
        <v>0.0578509290788947</v>
      </c>
      <c r="Z21" s="906" t="n">
        <v>0.0462119000508183</v>
      </c>
      <c r="AA21" s="906" t="n">
        <v>0.0483119674839478</v>
      </c>
      <c r="AB21" s="907" t="n">
        <v>0.0565706640377439</v>
      </c>
      <c r="AC21" s="907" t="n">
        <v>0.0447896478090368</v>
      </c>
      <c r="AD21" s="907" t="n">
        <v>0.0400000000000007</v>
      </c>
      <c r="AE21" s="907" t="n">
        <v>0.0350000000000006</v>
      </c>
    </row>
    <row r="22" customFormat="false" ht="13.2" hidden="false" customHeight="false" outlineLevel="0" collapsed="false">
      <c r="C22" s="895" t="s">
        <v>1327</v>
      </c>
      <c r="D22" s="906" t="n">
        <v>0.0944102878897772</v>
      </c>
      <c r="E22" s="906" t="n">
        <v>0.147399191345208</v>
      </c>
      <c r="F22" s="906" t="n">
        <v>0.103839578660648</v>
      </c>
      <c r="G22" s="906" t="n">
        <v>0.0613279379473088</v>
      </c>
      <c r="H22" s="906" t="n">
        <v>0.0504676468077667</v>
      </c>
      <c r="I22" s="906" t="n">
        <v>0.0281308646274694</v>
      </c>
      <c r="J22" s="906" t="n">
        <v>0.0515534145010443</v>
      </c>
      <c r="K22" s="906" t="n">
        <v>0.0648096119225636</v>
      </c>
      <c r="L22" s="906" t="n">
        <v>0.0411379747303462</v>
      </c>
      <c r="M22" s="906" t="n">
        <v>0.0646521388216301</v>
      </c>
      <c r="N22" s="906" t="n">
        <v>0.060801877638154</v>
      </c>
      <c r="O22" s="906" t="n">
        <v>0.0619734897535065</v>
      </c>
      <c r="P22" s="906" t="n">
        <v>0.0556274848118614</v>
      </c>
      <c r="Q22" s="906" t="n">
        <v>0.0622837370242209</v>
      </c>
      <c r="R22" s="906" t="n">
        <v>0.112760712339684</v>
      </c>
      <c r="S22" s="906" t="n">
        <v>0.0657994930701604</v>
      </c>
      <c r="T22" s="906" t="n">
        <v>0.0206728492262354</v>
      </c>
      <c r="U22" s="906" t="n">
        <v>0.0343372490541194</v>
      </c>
      <c r="V22" s="906" t="n">
        <v>0.0448152635695773</v>
      </c>
      <c r="W22" s="906" t="n">
        <v>0.0544731588450302</v>
      </c>
      <c r="X22" s="906" t="n">
        <v>0.101602482115854</v>
      </c>
      <c r="Y22" s="906" t="n">
        <v>0.059324644306455</v>
      </c>
      <c r="Z22" s="906" t="n">
        <v>0.0370693008015985</v>
      </c>
      <c r="AA22" s="906" t="n">
        <v>0.0477620569857973</v>
      </c>
      <c r="AB22" s="907" t="n">
        <v>0.0572316729226563</v>
      </c>
      <c r="AC22" s="907" t="n">
        <v>0.0435524238773724</v>
      </c>
      <c r="AD22" s="907" t="n">
        <v>0.0400000000000009</v>
      </c>
      <c r="AE22" s="907" t="n">
        <v>0.0350000000000004</v>
      </c>
    </row>
    <row r="23" customFormat="false" ht="13.2" hidden="false" customHeight="false" outlineLevel="0" collapsed="false">
      <c r="C23" s="895" t="s">
        <v>1328</v>
      </c>
      <c r="D23" s="896" t="n">
        <v>0.103846762703815</v>
      </c>
      <c r="E23" s="896" t="n">
        <v>0.253068286431998</v>
      </c>
      <c r="F23" s="896" t="n">
        <v>0.0870833287185222</v>
      </c>
      <c r="G23" s="896" t="n">
        <v>0.124127625613421</v>
      </c>
      <c r="H23" s="896" t="n">
        <v>0.0120874307034635</v>
      </c>
      <c r="I23" s="896" t="n">
        <v>0.0383157316585374</v>
      </c>
      <c r="J23" s="896" t="n">
        <v>0.0775438273698978</v>
      </c>
      <c r="K23" s="896" t="n">
        <v>0.0980750503581767</v>
      </c>
      <c r="L23" s="896" t="n">
        <v>-0.0171924922553605</v>
      </c>
      <c r="M23" s="896" t="n">
        <v>0.113231429496735</v>
      </c>
      <c r="N23" s="896" t="n">
        <v>0.0509681302062399</v>
      </c>
      <c r="O23" s="896" t="n">
        <v>0.0781824482516713</v>
      </c>
      <c r="P23" s="896" t="n">
        <v>0.0551061044346715</v>
      </c>
      <c r="Q23" s="896" t="n">
        <v>0.0368575514980403</v>
      </c>
      <c r="R23" s="906" t="n">
        <v>0.10539166948817</v>
      </c>
      <c r="S23" s="896" t="n">
        <v>0.0717290825289607</v>
      </c>
      <c r="T23" s="896" t="n">
        <v>-0.00520940444939078</v>
      </c>
      <c r="U23" s="896" t="n">
        <v>0.0753687340296325</v>
      </c>
      <c r="V23" s="896" t="n">
        <v>0.073039306458065</v>
      </c>
      <c r="W23" s="896" t="n">
        <v>0.231383511260526</v>
      </c>
      <c r="X23" s="896" t="n">
        <v>0.177832123394504</v>
      </c>
      <c r="Y23" s="896" t="n">
        <v>0.054512855725948</v>
      </c>
      <c r="Z23" s="896" t="n">
        <v>-0.0317582797162325</v>
      </c>
      <c r="AA23" s="896" t="n">
        <v>0.0653565842775055</v>
      </c>
      <c r="AB23" s="907" t="n">
        <v>0.0656119639108055</v>
      </c>
      <c r="AC23" s="907" t="n">
        <v>0.0425380478801192</v>
      </c>
      <c r="AD23" s="907" t="n">
        <v>0.0400000000000014</v>
      </c>
      <c r="AE23" s="907" t="n">
        <v>0.0350000000000008</v>
      </c>
    </row>
    <row r="24" customFormat="false" ht="13.2" hidden="false" customHeight="false" outlineLevel="0" collapsed="false">
      <c r="C24" s="895" t="s">
        <v>1329</v>
      </c>
      <c r="D24" s="896" t="n">
        <v>0.11883209760486</v>
      </c>
      <c r="E24" s="896" t="n">
        <v>0.336439732394939</v>
      </c>
      <c r="F24" s="896" t="n">
        <v>0.0764782034078197</v>
      </c>
      <c r="G24" s="896" t="n">
        <v>0.150900384645577</v>
      </c>
      <c r="H24" s="896" t="n">
        <v>-0.00956257690303464</v>
      </c>
      <c r="I24" s="896" t="n">
        <v>0.0439966063223773</v>
      </c>
      <c r="J24" s="896" t="n">
        <v>0.0919208443271769</v>
      </c>
      <c r="K24" s="896" t="n">
        <v>0.108414403703865</v>
      </c>
      <c r="L24" s="896" t="n">
        <v>-0.0442442184938435</v>
      </c>
      <c r="M24" s="896" t="n">
        <v>0.138984373039787</v>
      </c>
      <c r="N24" s="896" t="n">
        <v>0.0434452608538052</v>
      </c>
      <c r="O24" s="896" t="n">
        <v>0.0863339315017226</v>
      </c>
      <c r="P24" s="896" t="n">
        <v>0.0512033186223759</v>
      </c>
      <c r="Q24" s="896" t="n">
        <v>0.0212705882352939</v>
      </c>
      <c r="R24" s="896" t="n">
        <v>0.111997577576787</v>
      </c>
      <c r="S24" s="896" t="n">
        <v>0.0763831336427354</v>
      </c>
      <c r="T24" s="896" t="n">
        <v>-0.0254741690440999</v>
      </c>
      <c r="U24" s="896" t="n">
        <v>0.0942949814968179</v>
      </c>
      <c r="V24" s="896" t="n">
        <v>0.0907684433230662</v>
      </c>
      <c r="W24" s="896" t="n">
        <v>0.316297415240014</v>
      </c>
      <c r="X24" s="896" t="n">
        <v>0.205665231426814</v>
      </c>
      <c r="Y24" s="896" t="n">
        <v>0.0527352920856661</v>
      </c>
      <c r="Z24" s="896" t="n">
        <v>-0.0559191343954371</v>
      </c>
      <c r="AA24" s="896" t="n">
        <v>0.0723337237260848</v>
      </c>
      <c r="AB24" s="899" t="n">
        <v>0.0685231487378968</v>
      </c>
      <c r="AC24" s="899" t="n">
        <v>0.0415004266432133</v>
      </c>
      <c r="AD24" s="899" t="n">
        <v>0.0400000000000009</v>
      </c>
      <c r="AE24" s="899" t="n">
        <v>0.0350000000000004</v>
      </c>
    </row>
    <row r="25" customFormat="false" ht="13.2" hidden="false" customHeight="false" outlineLevel="0" collapsed="false">
      <c r="C25" s="900" t="s">
        <v>1330</v>
      </c>
      <c r="D25" s="894"/>
      <c r="E25" s="894"/>
      <c r="F25" s="894"/>
      <c r="G25" s="894"/>
      <c r="H25" s="894"/>
      <c r="I25" s="894"/>
      <c r="J25" s="894"/>
      <c r="K25" s="894"/>
      <c r="L25" s="894"/>
      <c r="M25" s="894"/>
      <c r="N25" s="894"/>
      <c r="O25" s="894"/>
      <c r="P25" s="894"/>
      <c r="Q25" s="894"/>
      <c r="R25" s="894"/>
      <c r="S25" s="894"/>
      <c r="T25" s="894"/>
      <c r="U25" s="894"/>
      <c r="V25" s="894"/>
      <c r="W25" s="894"/>
      <c r="X25" s="894"/>
      <c r="Y25" s="894"/>
      <c r="Z25" s="894"/>
      <c r="AA25" s="894"/>
      <c r="AB25" s="894"/>
      <c r="AC25" s="894"/>
      <c r="AD25" s="894"/>
      <c r="AE25" s="894"/>
    </row>
    <row r="26" customFormat="false" ht="13.2" hidden="false" customHeight="false" outlineLevel="0" collapsed="false">
      <c r="C26" s="895" t="s">
        <v>1331</v>
      </c>
      <c r="D26" s="908" t="n">
        <v>0.19</v>
      </c>
      <c r="E26" s="909" t="n">
        <v>0.25</v>
      </c>
      <c r="F26" s="909" t="n">
        <v>0.165</v>
      </c>
      <c r="G26" s="909" t="n">
        <v>0.1775</v>
      </c>
      <c r="H26" s="909" t="n">
        <v>0.18</v>
      </c>
      <c r="I26" s="909" t="n">
        <v>0.1325</v>
      </c>
      <c r="J26" s="909" t="n">
        <v>0.1125</v>
      </c>
      <c r="K26" s="909" t="n">
        <v>0.1375</v>
      </c>
      <c r="L26" s="909" t="n">
        <v>0.0875</v>
      </c>
      <c r="M26" s="909" t="n">
        <v>0.1075</v>
      </c>
      <c r="N26" s="909" t="n">
        <v>0.11</v>
      </c>
      <c r="O26" s="909" t="n">
        <v>0.0725</v>
      </c>
      <c r="P26" s="909" t="n">
        <v>0.1</v>
      </c>
      <c r="Q26" s="909" t="n">
        <v>0.1175</v>
      </c>
      <c r="R26" s="908" t="n">
        <v>0.1425</v>
      </c>
      <c r="S26" s="908" t="n">
        <v>0.1375</v>
      </c>
      <c r="T26" s="908" t="n">
        <v>0.07</v>
      </c>
      <c r="U26" s="908" t="n">
        <v>0.065</v>
      </c>
      <c r="V26" s="908" t="n">
        <v>0.045</v>
      </c>
      <c r="W26" s="908" t="n">
        <v>0.02</v>
      </c>
      <c r="X26" s="908" t="n">
        <v>0.0925</v>
      </c>
      <c r="Y26" s="908" t="n">
        <v>0.1375</v>
      </c>
      <c r="Z26" s="908" t="n">
        <v>0.1175</v>
      </c>
      <c r="AA26" s="908" t="n">
        <v>0.1225</v>
      </c>
      <c r="AB26" s="910" t="n">
        <v>0.1575</v>
      </c>
      <c r="AC26" s="910" t="n">
        <v>0.1375</v>
      </c>
      <c r="AD26" s="910" t="n">
        <v>0.12</v>
      </c>
      <c r="AE26" s="910" t="n">
        <v>0.1075</v>
      </c>
    </row>
    <row r="27" customFormat="false" ht="13.2" hidden="false" customHeight="false" outlineLevel="0" collapsed="false">
      <c r="C27" s="895" t="s">
        <v>1332</v>
      </c>
      <c r="D27" s="911" t="n">
        <v>0.17625</v>
      </c>
      <c r="E27" s="911" t="n">
        <v>0.194791666666667</v>
      </c>
      <c r="F27" s="911" t="n">
        <v>0.230833333333333</v>
      </c>
      <c r="G27" s="911" t="n">
        <v>0.164375</v>
      </c>
      <c r="H27" s="911" t="n">
        <v>0.191458333333333</v>
      </c>
      <c r="I27" s="911" t="n">
        <v>0.150625</v>
      </c>
      <c r="J27" s="911" t="n">
        <v>0.119791666666667</v>
      </c>
      <c r="K27" s="911" t="n">
        <v>0.125416666666667</v>
      </c>
      <c r="L27" s="911" t="n">
        <v>0.0991666666666667</v>
      </c>
      <c r="M27" s="911" t="n">
        <v>0.1</v>
      </c>
      <c r="N27" s="911" t="n">
        <v>0.117083333333333</v>
      </c>
      <c r="O27" s="911" t="n">
        <v>0.0845833333333333</v>
      </c>
      <c r="P27" s="911" t="n">
        <v>0.084375</v>
      </c>
      <c r="Q27" s="911" t="n">
        <v>0.110208333333333</v>
      </c>
      <c r="R27" s="912" t="n">
        <v>0.135833333333333</v>
      </c>
      <c r="S27" s="912" t="n">
        <v>0.141666666666667</v>
      </c>
      <c r="T27" s="912" t="n">
        <v>0.0991666666666667</v>
      </c>
      <c r="U27" s="912" t="n">
        <v>0.065625</v>
      </c>
      <c r="V27" s="912" t="n">
        <v>0.0595833333333333</v>
      </c>
      <c r="W27" s="912" t="n">
        <v>0.028125</v>
      </c>
      <c r="X27" s="912" t="n">
        <v>0.048125</v>
      </c>
      <c r="Y27" s="912" t="n">
        <v>0.12625</v>
      </c>
      <c r="Z27" s="912" t="n">
        <v>0.1325</v>
      </c>
      <c r="AA27" s="912" t="n">
        <v>0.109166666666667</v>
      </c>
      <c r="AB27" s="913" t="n">
        <v>0.150208333333333</v>
      </c>
      <c r="AC27" s="913" t="n">
        <v>0.147083333333333</v>
      </c>
      <c r="AD27" s="913" t="n">
        <v>0.127291666666667</v>
      </c>
      <c r="AE27" s="913" t="n">
        <v>0.14375</v>
      </c>
    </row>
    <row r="28" customFormat="false" ht="13.2" hidden="false" customHeight="false" outlineLevel="0" collapsed="false">
      <c r="C28" s="895" t="s">
        <v>1333</v>
      </c>
      <c r="D28" s="912" t="n">
        <f aca="false">(1+D26)/(1+D21)-1</f>
        <v>0.105193666731029</v>
      </c>
      <c r="E28" s="912" t="n">
        <f aca="false">(1+E26)/(1+E21)-1</f>
        <v>0.110812195432841</v>
      </c>
      <c r="F28" s="912" t="n">
        <f aca="false">(1+F26)/(1+F21)-1</f>
        <v>0.0658687412816386</v>
      </c>
      <c r="G28" s="912" t="n">
        <f aca="false">(1+G26)/(1+G21)-1</f>
        <v>0.0943359824420988</v>
      </c>
      <c r="H28" s="912" t="n">
        <f aca="false">(1+H26)/(1+H21)-1</f>
        <v>0.116480870868502</v>
      </c>
      <c r="I28" s="912" t="n">
        <f aca="false">(1+I26)/(1+I21)-1</f>
        <v>0.0980059654691114</v>
      </c>
      <c r="J28" s="912" t="n">
        <f aca="false">(1+J26)/(1+J21)-1</f>
        <v>0.0650248295883031</v>
      </c>
      <c r="K28" s="912" t="n">
        <f aca="false">(1+K26)/(1+K21)-1</f>
        <v>0.0740989021245408</v>
      </c>
      <c r="L28" s="912" t="n">
        <f aca="false">(1+L26)/(1+L21)-1</f>
        <v>0.0425489380598423</v>
      </c>
      <c r="M28" s="912" t="n">
        <f aca="false">(1+M26)/(1+M21)-1</f>
        <v>0.0457121255737838</v>
      </c>
      <c r="N28" s="912" t="n">
        <f aca="false">(1+N26)/(1+N21)-1</f>
        <v>0.0422207108084367</v>
      </c>
      <c r="O28" s="912" t="n">
        <f aca="false">(1+O26)/(1+O21)-1</f>
        <v>0.0133354499425393</v>
      </c>
      <c r="P28" s="912" t="n">
        <f aca="false">(1+P26)/(1+P21)-1</f>
        <v>0.0386109938957748</v>
      </c>
      <c r="Q28" s="912" t="n">
        <f aca="false">(1+Q26)/(1+Q21)-1</f>
        <v>0.0502082153079169</v>
      </c>
      <c r="R28" s="912" t="n">
        <f aca="false">(1+R26)/(1+R21)-1</f>
        <v>0.0323201770687511</v>
      </c>
      <c r="S28" s="912" t="n">
        <f aca="false">(1+S26)/(1+S21)-1</f>
        <v>0.0702055981322112</v>
      </c>
      <c r="T28" s="912" t="n">
        <f aca="false">(1+T26)/(1+T21)-1</f>
        <v>0.039365519093006</v>
      </c>
      <c r="U28" s="912" t="n">
        <f aca="false">(1+U26)/(1+U21)-1</f>
        <v>0.0265497460107713</v>
      </c>
      <c r="V28" s="912" t="n">
        <f aca="false">(1+V26)/(1+V21)-1</f>
        <v>0.00185845589962863</v>
      </c>
      <c r="W28" s="912" t="n">
        <f aca="false">(1+W26)/(1+W21)-1</f>
        <v>-0.0240864728383139</v>
      </c>
      <c r="X28" s="912" t="n">
        <f aca="false">(1+X26)/(1+X21)-1</f>
        <v>-0.00736848533669721</v>
      </c>
      <c r="Y28" s="912" t="n">
        <f aca="false">(1+Y26)/(1+Y21)-1</f>
        <v>0.0752932844616001</v>
      </c>
      <c r="Z28" s="912" t="n">
        <f aca="false">(1+Z26)/(1+Z21)-1</f>
        <v>0.0681392554851641</v>
      </c>
      <c r="AA28" s="912" t="n">
        <f aca="false">(1+AA26)/(1+AA21)-1</f>
        <v>0.0707690409126118</v>
      </c>
      <c r="AB28" s="913" t="n">
        <f aca="false">(1+AB26)/(1+AB21)-1</f>
        <v>0.0955254006168873</v>
      </c>
      <c r="AC28" s="913" t="n">
        <f aca="false">(1+AC26)/(1+AC21)-1</f>
        <v>0.0887359023755454</v>
      </c>
      <c r="AD28" s="913" t="n">
        <f aca="false">(1+AD26)/(1+AD21)-1</f>
        <v>0.0769230769230762</v>
      </c>
      <c r="AE28" s="913" t="n">
        <f aca="false">(1+AE26)/(1+AE21)-1</f>
        <v>0.0700483091787434</v>
      </c>
    </row>
    <row r="29" customFormat="false" ht="13.2" hidden="false" customHeight="false" outlineLevel="0" collapsed="false">
      <c r="C29" s="895" t="s">
        <v>1334</v>
      </c>
      <c r="D29" s="911" t="n">
        <v>0.1905</v>
      </c>
      <c r="E29" s="911" t="n">
        <v>0.2291</v>
      </c>
      <c r="F29" s="911" t="n">
        <v>0.1681</v>
      </c>
      <c r="G29" s="911" t="n">
        <v>0.1746</v>
      </c>
      <c r="H29" s="911" t="n">
        <v>0.1815</v>
      </c>
      <c r="I29" s="911" t="n">
        <v>0.131101207044767</v>
      </c>
      <c r="J29" s="911" t="n">
        <v>0.111099698023131</v>
      </c>
      <c r="K29" s="911" t="n">
        <v>0.136100085958416</v>
      </c>
      <c r="L29" s="911" t="n">
        <v>0.0860994754162442</v>
      </c>
      <c r="M29" s="911" t="n">
        <v>0.106098836777584</v>
      </c>
      <c r="N29" s="911" t="n">
        <v>0.108599253787525</v>
      </c>
      <c r="O29" s="911" t="n">
        <v>0.0710989845252061</v>
      </c>
      <c r="P29" s="911" t="n">
        <v>0.0978</v>
      </c>
      <c r="Q29" s="911" t="n">
        <v>0.1151</v>
      </c>
      <c r="R29" s="912" t="n">
        <v>0.1414</v>
      </c>
      <c r="S29" s="912" t="n">
        <v>0.1363</v>
      </c>
      <c r="T29" s="912" t="n">
        <v>0.0699</v>
      </c>
      <c r="U29" s="912" t="n">
        <v>0.064</v>
      </c>
      <c r="V29" s="912" t="n">
        <v>0.0459</v>
      </c>
      <c r="W29" s="912" t="n">
        <v>0.019</v>
      </c>
      <c r="X29" s="912" t="n">
        <v>0.0876</v>
      </c>
      <c r="Y29" s="912" t="n">
        <v>0.1365</v>
      </c>
      <c r="Z29" s="912" t="n">
        <v>0.1187</v>
      </c>
      <c r="AA29" s="912" t="n">
        <v>0.1177</v>
      </c>
      <c r="AB29" s="913" t="n">
        <v>0.15628771331894</v>
      </c>
      <c r="AC29" s="913" t="n">
        <v>0.137222431990835</v>
      </c>
      <c r="AD29" s="913" t="n">
        <v>0.118838818480222</v>
      </c>
      <c r="AE29" s="913" t="n">
        <v>0.106357501541256</v>
      </c>
    </row>
    <row r="30" customFormat="false" ht="13.2" hidden="false" customHeight="false" outlineLevel="0" collapsed="false">
      <c r="C30" s="895" t="s">
        <v>1335</v>
      </c>
      <c r="D30" s="912" t="n">
        <v>0.174228504310387</v>
      </c>
      <c r="E30" s="912" t="n">
        <v>0.190377309528728</v>
      </c>
      <c r="F30" s="912" t="n">
        <v>0.232241211379742</v>
      </c>
      <c r="G30" s="912" t="n">
        <v>0.161696911944904</v>
      </c>
      <c r="H30" s="912" t="n">
        <v>0.190726181856376</v>
      </c>
      <c r="I30" s="912" t="n">
        <v>0.151798705757266</v>
      </c>
      <c r="J30" s="912" t="n">
        <v>0.11905525543415</v>
      </c>
      <c r="K30" s="912" t="n">
        <v>0.122983048372298</v>
      </c>
      <c r="L30" s="912" t="n">
        <v>0.100049682704183</v>
      </c>
      <c r="M30" s="912" t="n">
        <v>0.0975386383739973</v>
      </c>
      <c r="N30" s="912" t="n">
        <v>0.116106347605818</v>
      </c>
      <c r="O30" s="912" t="n">
        <v>0.08488122872643</v>
      </c>
      <c r="P30" s="912" t="n">
        <v>0.0801721520349421</v>
      </c>
      <c r="Q30" s="912" t="n">
        <v>0.107652957820933</v>
      </c>
      <c r="R30" s="912" t="n">
        <v>0.133334781084931</v>
      </c>
      <c r="S30" s="912" t="n">
        <v>0.140599034568143</v>
      </c>
      <c r="T30" s="912" t="n">
        <v>0.100463044043013</v>
      </c>
      <c r="U30" s="912" t="n">
        <v>0.0647571742500572</v>
      </c>
      <c r="V30" s="912" t="n">
        <v>0.0593812274476924</v>
      </c>
      <c r="W30" s="912" t="n">
        <v>0.0278470953234542</v>
      </c>
      <c r="X30" s="912" t="n">
        <v>0.0439676632334534</v>
      </c>
      <c r="Y30" s="912" t="n">
        <v>0.124215686213473</v>
      </c>
      <c r="Z30" s="912" t="n">
        <v>0.131982992736969</v>
      </c>
      <c r="AA30" s="912" t="n">
        <v>0.108381931858518</v>
      </c>
      <c r="AB30" s="913" t="n">
        <v>0.147145688226304</v>
      </c>
      <c r="AC30" s="913" t="n">
        <v>0.14680641753175</v>
      </c>
      <c r="AD30" s="913" t="n">
        <v>0.127009253545852</v>
      </c>
      <c r="AE30" s="913" t="n">
        <v>0.110545160324083</v>
      </c>
    </row>
    <row r="31" customFormat="false" ht="13.2" hidden="false" customHeight="false" outlineLevel="0" collapsed="false">
      <c r="C31" s="895" t="s">
        <v>1336</v>
      </c>
      <c r="D31" s="908" t="n">
        <v>0.1</v>
      </c>
      <c r="E31" s="908" t="n">
        <v>0.1</v>
      </c>
      <c r="F31" s="908" t="n">
        <v>0.11</v>
      </c>
      <c r="G31" s="908" t="n">
        <v>0.0975</v>
      </c>
      <c r="H31" s="908" t="n">
        <v>0.0975</v>
      </c>
      <c r="I31" s="908" t="n">
        <v>0.0685</v>
      </c>
      <c r="J31" s="908" t="n">
        <v>0.0625</v>
      </c>
      <c r="K31" s="908" t="n">
        <v>0.0625</v>
      </c>
      <c r="L31" s="908" t="n">
        <v>0.06</v>
      </c>
      <c r="M31" s="908" t="n">
        <v>0.06</v>
      </c>
      <c r="N31" s="908" t="n">
        <v>0.06</v>
      </c>
      <c r="O31" s="908" t="n">
        <v>0.055</v>
      </c>
      <c r="P31" s="908" t="n">
        <v>0.05</v>
      </c>
      <c r="Q31" s="908" t="n">
        <v>0.05</v>
      </c>
      <c r="R31" s="908" t="n">
        <v>0.07</v>
      </c>
      <c r="S31" s="908" t="n">
        <v>0.075</v>
      </c>
      <c r="T31" s="908" t="n">
        <v>0.07</v>
      </c>
      <c r="U31" s="908" t="n">
        <v>0.0698</v>
      </c>
      <c r="V31" s="908" t="n">
        <v>0.0557</v>
      </c>
      <c r="W31" s="908" t="n">
        <v>0.0455</v>
      </c>
      <c r="X31" s="908" t="n">
        <v>0.0532</v>
      </c>
      <c r="Y31" s="908" t="n">
        <v>0.072</v>
      </c>
      <c r="Z31" s="908" t="n">
        <v>0.0655</v>
      </c>
      <c r="AA31" s="908" t="n">
        <v>0.0743</v>
      </c>
      <c r="AB31" s="910" t="n">
        <v>0.0911079929881178</v>
      </c>
      <c r="AC31" s="910" t="n">
        <v>0.0841352547608743</v>
      </c>
      <c r="AD31" s="910" t="n">
        <v>0.0758870257034403</v>
      </c>
      <c r="AE31" s="910" t="n">
        <v>0.0722813973999349</v>
      </c>
    </row>
    <row r="32" customFormat="false" ht="13.2" hidden="false" customHeight="true" outlineLevel="0" collapsed="false">
      <c r="C32" s="895" t="s">
        <v>1337</v>
      </c>
      <c r="D32" s="908" t="s">
        <v>87</v>
      </c>
      <c r="E32" s="908" t="s">
        <v>87</v>
      </c>
      <c r="F32" s="908" t="s">
        <v>87</v>
      </c>
      <c r="G32" s="908" t="s">
        <v>87</v>
      </c>
      <c r="H32" s="908" t="s">
        <v>87</v>
      </c>
      <c r="I32" s="908" t="s">
        <v>87</v>
      </c>
      <c r="J32" s="908" t="s">
        <v>87</v>
      </c>
      <c r="K32" s="908" t="s">
        <v>87</v>
      </c>
      <c r="L32" s="908" t="s">
        <v>87</v>
      </c>
      <c r="M32" s="908" t="s">
        <v>87</v>
      </c>
      <c r="N32" s="908" t="s">
        <v>87</v>
      </c>
      <c r="O32" s="908" t="s">
        <v>87</v>
      </c>
      <c r="P32" s="908" t="s">
        <v>87</v>
      </c>
      <c r="Q32" s="908" t="s">
        <v>87</v>
      </c>
      <c r="R32" s="908" t="s">
        <v>87</v>
      </c>
      <c r="S32" s="908" t="s">
        <v>87</v>
      </c>
      <c r="T32" s="908" t="s">
        <v>87</v>
      </c>
      <c r="U32" s="914" t="n">
        <v>0.0298</v>
      </c>
      <c r="V32" s="914" t="n">
        <v>0.0168</v>
      </c>
      <c r="W32" s="914" t="n">
        <v>0.0183</v>
      </c>
      <c r="X32" s="914" t="n">
        <v>0.041</v>
      </c>
      <c r="Y32" s="914" t="n">
        <v>0.0523</v>
      </c>
      <c r="Z32" s="914" t="n">
        <v>0.0556</v>
      </c>
      <c r="AA32" s="914" t="n">
        <v>0.0666</v>
      </c>
      <c r="AB32" s="910" t="n">
        <v>0.0694048414546888</v>
      </c>
      <c r="AC32" s="910" t="n">
        <v>0.0662031808109816</v>
      </c>
      <c r="AD32" s="910" t="n">
        <v>0.0632115472834978</v>
      </c>
      <c r="AE32" s="910" t="n">
        <v>0.0621612788368364</v>
      </c>
    </row>
    <row r="33" customFormat="false" ht="13.2" hidden="false" customHeight="true" outlineLevel="0" collapsed="false">
      <c r="C33" s="900" t="s">
        <v>1338</v>
      </c>
      <c r="D33" s="894"/>
      <c r="E33" s="894"/>
      <c r="F33" s="894"/>
      <c r="G33" s="894"/>
      <c r="H33" s="894"/>
      <c r="I33" s="894"/>
      <c r="J33" s="894"/>
      <c r="K33" s="894"/>
      <c r="L33" s="894"/>
      <c r="M33" s="894"/>
      <c r="N33" s="894"/>
      <c r="O33" s="894"/>
      <c r="P33" s="894"/>
      <c r="Q33" s="894"/>
      <c r="R33" s="894"/>
      <c r="S33" s="894"/>
      <c r="T33" s="894"/>
      <c r="U33" s="894"/>
      <c r="V33" s="894"/>
      <c r="W33" s="894"/>
      <c r="X33" s="894"/>
      <c r="Y33" s="894"/>
      <c r="Z33" s="894"/>
      <c r="AA33" s="894"/>
      <c r="AB33" s="894"/>
      <c r="AC33" s="894"/>
      <c r="AD33" s="894"/>
      <c r="AE33" s="894"/>
    </row>
    <row r="34" customFormat="false" ht="13.2" hidden="false" customHeight="false" outlineLevel="0" collapsed="false">
      <c r="C34" s="915" t="s">
        <v>1339</v>
      </c>
      <c r="D34" s="916" t="s">
        <v>87</v>
      </c>
      <c r="E34" s="916" t="s">
        <v>87</v>
      </c>
      <c r="F34" s="916" t="n">
        <v>0.032</v>
      </c>
      <c r="G34" s="916" t="n">
        <v>0.037</v>
      </c>
      <c r="H34" s="916" t="n">
        <v>0.037</v>
      </c>
      <c r="I34" s="916" t="n">
        <v>0.0315073653216182</v>
      </c>
      <c r="J34" s="916" t="n">
        <v>0.0323784804920744</v>
      </c>
      <c r="K34" s="916" t="n">
        <v>0.03330874748296</v>
      </c>
      <c r="L34" s="916" t="n">
        <v>0.0194323672288077</v>
      </c>
      <c r="M34" s="916" t="n">
        <v>0.0261708810762822</v>
      </c>
      <c r="N34" s="916" t="n">
        <v>0.0294285658973474</v>
      </c>
      <c r="O34" s="916" t="n">
        <v>0.021837930118834</v>
      </c>
      <c r="P34" s="916" t="n">
        <v>0.0171742486988267</v>
      </c>
      <c r="Q34" s="916" t="n">
        <v>-0.00572079073454012</v>
      </c>
      <c r="R34" s="916" t="n">
        <v>-0.0187611453726445</v>
      </c>
      <c r="S34" s="916" t="n">
        <v>-0.024857811416732</v>
      </c>
      <c r="T34" s="916" t="n">
        <v>-0.0168922060892286</v>
      </c>
      <c r="U34" s="916" t="n">
        <v>-0.0154545635896968</v>
      </c>
      <c r="V34" s="916" t="n">
        <v>-0.00817622201160217</v>
      </c>
      <c r="W34" s="916" t="n">
        <v>-0.092196333950933</v>
      </c>
      <c r="X34" s="916" t="n">
        <v>0.00686149461017611</v>
      </c>
      <c r="Y34" s="916" t="n">
        <v>0.0123360756289652</v>
      </c>
      <c r="Z34" s="916" t="n">
        <v>-0.0227648879538101</v>
      </c>
      <c r="AA34" s="917" t="n">
        <v>-0.00384687271828589</v>
      </c>
      <c r="AB34" s="917" t="n">
        <v>-0.00655343639347252</v>
      </c>
      <c r="AC34" s="917" t="n">
        <v>-0.00733661630843701</v>
      </c>
      <c r="AD34" s="917" t="n">
        <v>-0.00722851103667836</v>
      </c>
      <c r="AE34" s="917" t="n">
        <v>-0.00690888495912728</v>
      </c>
    </row>
    <row r="35" customFormat="false" ht="13.2" hidden="false" customHeight="false" outlineLevel="0" collapsed="false">
      <c r="C35" s="915" t="s">
        <v>1340</v>
      </c>
      <c r="D35" s="916" t="s">
        <v>87</v>
      </c>
      <c r="E35" s="916" t="s">
        <v>87</v>
      </c>
      <c r="F35" s="916" t="s">
        <v>87</v>
      </c>
      <c r="G35" s="916" t="s">
        <v>87</v>
      </c>
      <c r="H35" s="916" t="s">
        <v>87</v>
      </c>
      <c r="I35" s="916" t="n">
        <v>-0.0356968395145987</v>
      </c>
      <c r="J35" s="916" t="n">
        <v>-0.0273725336606261</v>
      </c>
      <c r="K35" s="916" t="n">
        <v>-0.0199135402528733</v>
      </c>
      <c r="L35" s="916" t="n">
        <v>-0.0318754350075771</v>
      </c>
      <c r="M35" s="916" t="n">
        <v>-0.0241062552042339</v>
      </c>
      <c r="N35" s="916" t="n">
        <v>-0.0246694240862512</v>
      </c>
      <c r="O35" s="916" t="n">
        <v>-0.0226203591025775</v>
      </c>
      <c r="P35" s="916" t="n">
        <v>-0.0295500427512207</v>
      </c>
      <c r="Q35" s="916" t="n">
        <v>-0.0595118746967707</v>
      </c>
      <c r="R35" s="916" t="n">
        <v>-0.102244257415259</v>
      </c>
      <c r="S35" s="916" t="n">
        <v>-0.0898031730975822</v>
      </c>
      <c r="T35" s="916" t="n">
        <v>-0.0776569860621811</v>
      </c>
      <c r="U35" s="916" t="n">
        <v>-0.0695934184240409</v>
      </c>
      <c r="V35" s="916" t="n">
        <v>-0.0580790331399612</v>
      </c>
      <c r="W35" s="916" t="n">
        <v>-0.133435420965161</v>
      </c>
      <c r="X35" s="916" t="n">
        <v>-0.0425718664328346</v>
      </c>
      <c r="Y35" s="916" t="n">
        <v>-0.0456793225641056</v>
      </c>
      <c r="Z35" s="916" t="n">
        <v>-0.0884023615110464</v>
      </c>
      <c r="AA35" s="917" t="n">
        <v>-0.078770852610481</v>
      </c>
      <c r="AB35" s="917" t="n">
        <v>-0.0915358624398016</v>
      </c>
      <c r="AC35" s="917" t="n">
        <v>-0.0993090759140525</v>
      </c>
      <c r="AD35" s="917" t="n">
        <v>-0.106535652741537</v>
      </c>
      <c r="AE35" s="917" t="n">
        <v>-0.102540534009525</v>
      </c>
    </row>
    <row r="36" customFormat="false" ht="13.2" hidden="false" customHeight="false" outlineLevel="0" collapsed="false">
      <c r="C36" s="895" t="s">
        <v>1341</v>
      </c>
      <c r="D36" s="916" t="s">
        <v>87</v>
      </c>
      <c r="E36" s="916" t="s">
        <v>87</v>
      </c>
      <c r="F36" s="916" t="n">
        <v>0.541</v>
      </c>
      <c r="G36" s="916" t="n">
        <v>0.502</v>
      </c>
      <c r="H36" s="916" t="n">
        <v>0.479</v>
      </c>
      <c r="I36" s="916" t="n">
        <v>0.464858219922784</v>
      </c>
      <c r="J36" s="916" t="n">
        <v>0.445457755497549</v>
      </c>
      <c r="K36" s="916" t="n">
        <v>0.375663133215119</v>
      </c>
      <c r="L36" s="916" t="n">
        <v>0.408849195869176</v>
      </c>
      <c r="M36" s="916" t="n">
        <v>0.379793593837953</v>
      </c>
      <c r="N36" s="916" t="n">
        <v>0.344916522703143</v>
      </c>
      <c r="O36" s="916" t="n">
        <v>0.322536716893304</v>
      </c>
      <c r="P36" s="916" t="n">
        <v>0.30590588384253</v>
      </c>
      <c r="Q36" s="916" t="n">
        <v>0.331113828007981</v>
      </c>
      <c r="R36" s="916" t="n">
        <v>0.360367423447246</v>
      </c>
      <c r="S36" s="916" t="n">
        <v>0.46159547274066</v>
      </c>
      <c r="T36" s="916" t="n">
        <v>0.513697212863916</v>
      </c>
      <c r="U36" s="916" t="n">
        <v>0.527664608480924</v>
      </c>
      <c r="V36" s="916" t="n">
        <v>0.546988377984402</v>
      </c>
      <c r="W36" s="916" t="n">
        <v>0.613707028120091</v>
      </c>
      <c r="X36" s="916" t="n">
        <v>0.551136613789127</v>
      </c>
      <c r="Y36" s="916" t="n">
        <v>0.561329201931917</v>
      </c>
      <c r="Z36" s="916" t="n">
        <v>0.604278703997715</v>
      </c>
      <c r="AA36" s="917" t="n">
        <v>0.620239924224713</v>
      </c>
      <c r="AB36" s="917" t="n">
        <v>0.669834321179888</v>
      </c>
      <c r="AC36" s="917" t="n">
        <v>0.726949563859258</v>
      </c>
      <c r="AD36" s="917" t="n">
        <v>0.745948776406701</v>
      </c>
      <c r="AE36" s="917" t="n">
        <v>0.794021863343086</v>
      </c>
    </row>
    <row r="37" customFormat="false" ht="13.2" hidden="false" customHeight="false" outlineLevel="0" collapsed="false">
      <c r="C37" s="895" t="s">
        <v>1342</v>
      </c>
      <c r="D37" s="916" t="s">
        <v>87</v>
      </c>
      <c r="E37" s="916" t="s">
        <v>87</v>
      </c>
      <c r="F37" s="916" t="s">
        <v>87</v>
      </c>
      <c r="G37" s="916" t="s">
        <v>87</v>
      </c>
      <c r="H37" s="916" t="s">
        <v>87</v>
      </c>
      <c r="I37" s="916" t="n">
        <v>0.554751057263613</v>
      </c>
      <c r="J37" s="916" t="n">
        <v>0.567170113076525</v>
      </c>
      <c r="K37" s="916" t="n">
        <v>0.559806443873813</v>
      </c>
      <c r="L37" s="916" t="n">
        <v>0.592079323672077</v>
      </c>
      <c r="M37" s="916" t="n">
        <v>0.51765333582335</v>
      </c>
      <c r="N37" s="916" t="n">
        <v>0.512661763786457</v>
      </c>
      <c r="O37" s="916" t="n">
        <v>0.536671891108302</v>
      </c>
      <c r="P37" s="916" t="n">
        <v>0.515415056013467</v>
      </c>
      <c r="Q37" s="916" t="n">
        <v>0.562809309792224</v>
      </c>
      <c r="R37" s="916" t="n">
        <v>0.654524947072316</v>
      </c>
      <c r="S37" s="916" t="n">
        <v>0.698634621808647</v>
      </c>
      <c r="T37" s="916" t="n">
        <v>0.737179267669539</v>
      </c>
      <c r="U37" s="916" t="n">
        <v>0.752695049777453</v>
      </c>
      <c r="V37" s="916" t="n">
        <v>0.744350608505495</v>
      </c>
      <c r="W37" s="916" t="n">
        <v>0.869407220817477</v>
      </c>
      <c r="X37" s="916" t="n">
        <v>0.773059856501595</v>
      </c>
      <c r="Y37" s="916" t="n">
        <v>0.716777180489718</v>
      </c>
      <c r="Z37" s="916" t="n">
        <v>0.738281646315827</v>
      </c>
      <c r="AA37" s="917" t="n">
        <v>0.762027537914356</v>
      </c>
      <c r="AB37" s="917" t="n">
        <v>0.793634841477632</v>
      </c>
      <c r="AC37" s="917" t="n">
        <v>0.842930695834382</v>
      </c>
      <c r="AD37" s="917" t="n">
        <v>0.89707986058128</v>
      </c>
      <c r="AE37" s="917" t="n">
        <v>0.949812369715538</v>
      </c>
    </row>
    <row r="38" customFormat="false" ht="13.2" hidden="false" customHeight="false" outlineLevel="0" collapsed="false">
      <c r="C38" s="900" t="s">
        <v>1343</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row>
    <row r="39" customFormat="false" ht="13.2" hidden="false" customHeight="false" outlineLevel="0" collapsed="false">
      <c r="C39" s="918" t="s">
        <v>1344</v>
      </c>
      <c r="D39" s="919" t="n">
        <v>2.3105</v>
      </c>
      <c r="E39" s="919" t="n">
        <v>3.54</v>
      </c>
      <c r="F39" s="919" t="n">
        <v>2.8915</v>
      </c>
      <c r="G39" s="919" t="n">
        <v>2.656</v>
      </c>
      <c r="H39" s="919" t="n">
        <v>2.3355</v>
      </c>
      <c r="I39" s="919" t="n">
        <v>2.1364</v>
      </c>
      <c r="J39" s="919" t="n">
        <v>1.78</v>
      </c>
      <c r="K39" s="919" t="n">
        <v>2.3145</v>
      </c>
      <c r="L39" s="919" t="n">
        <v>1.7445</v>
      </c>
      <c r="M39" s="919" t="n">
        <v>1.6613</v>
      </c>
      <c r="N39" s="919" t="n">
        <v>1.8668</v>
      </c>
      <c r="O39" s="919" t="n">
        <v>2.0516</v>
      </c>
      <c r="P39" s="919" t="n">
        <v>2.3621</v>
      </c>
      <c r="Q39" s="919" t="n">
        <v>2.6576</v>
      </c>
      <c r="R39" s="919" t="n">
        <v>3.9578</v>
      </c>
      <c r="S39" s="919" t="n">
        <v>3.2552</v>
      </c>
      <c r="T39" s="919" t="n">
        <v>3.3125</v>
      </c>
      <c r="U39" s="919" t="n">
        <v>3.8764</v>
      </c>
      <c r="V39" s="919" t="n">
        <v>4.031</v>
      </c>
      <c r="W39" s="919" t="n">
        <v>5.1926</v>
      </c>
      <c r="X39" s="919" t="n">
        <v>5.5699</v>
      </c>
      <c r="Y39" s="919" t="n">
        <v>5.2804</v>
      </c>
      <c r="Z39" s="919" t="n">
        <v>4.8572</v>
      </c>
      <c r="AA39" s="919" t="n">
        <v>6.1774</v>
      </c>
      <c r="AB39" s="920" t="n">
        <v>5.9</v>
      </c>
      <c r="AC39" s="920" t="n">
        <v>5.9</v>
      </c>
      <c r="AD39" s="920" t="n">
        <v>6</v>
      </c>
      <c r="AE39" s="920" t="n">
        <v>6.15</v>
      </c>
    </row>
    <row r="40" customFormat="false" ht="13.2" hidden="false" customHeight="false" outlineLevel="0" collapsed="false">
      <c r="C40" s="918" t="s">
        <v>1345</v>
      </c>
      <c r="D40" s="919" t="n">
        <v>2.35078223335843</v>
      </c>
      <c r="E40" s="919" t="n">
        <v>2.9216973967156</v>
      </c>
      <c r="F40" s="919" t="n">
        <v>3.07706073828346</v>
      </c>
      <c r="G40" s="919" t="n">
        <v>2.92612433645461</v>
      </c>
      <c r="H40" s="919" t="n">
        <v>2.43510598845599</v>
      </c>
      <c r="I40" s="919" t="n">
        <v>2.17504796701487</v>
      </c>
      <c r="J40" s="919" t="n">
        <v>1.94721875961726</v>
      </c>
      <c r="K40" s="919" t="n">
        <v>1.83602546489742</v>
      </c>
      <c r="L40" s="919" t="n">
        <v>1.99936317648535</v>
      </c>
      <c r="M40" s="919" t="n">
        <v>1.76023129125102</v>
      </c>
      <c r="N40" s="919" t="n">
        <v>1.67521873272608</v>
      </c>
      <c r="O40" s="919" t="n">
        <v>1.954800777772</v>
      </c>
      <c r="P40" s="919" t="n">
        <v>2.15998117588933</v>
      </c>
      <c r="Q40" s="919" t="n">
        <v>2.35418333333333</v>
      </c>
      <c r="R40" s="919" t="n">
        <v>3.33086666666667</v>
      </c>
      <c r="S40" s="919" t="n">
        <v>3.48665833333333</v>
      </c>
      <c r="T40" s="919" t="n">
        <v>3.19175833333333</v>
      </c>
      <c r="U40" s="919" t="n">
        <v>3.65586666666667</v>
      </c>
      <c r="V40" s="919" t="n">
        <v>3.94615</v>
      </c>
      <c r="W40" s="919" t="n">
        <v>5.160475</v>
      </c>
      <c r="X40" s="919" t="n">
        <v>5.39590833333333</v>
      </c>
      <c r="Y40" s="919" t="n">
        <v>5.16521666666667</v>
      </c>
      <c r="Z40" s="919" t="n">
        <v>4.99183333333333</v>
      </c>
      <c r="AA40" s="919" t="n">
        <v>5.38954609440267</v>
      </c>
      <c r="AB40" s="920" t="n">
        <v>6.02642876140996</v>
      </c>
      <c r="AC40" s="920" t="n">
        <v>5.9</v>
      </c>
      <c r="AD40" s="920" t="n">
        <v>5.95416666666666</v>
      </c>
      <c r="AE40" s="920" t="n">
        <v>6.08125</v>
      </c>
    </row>
    <row r="41" customFormat="false" ht="13.2" hidden="false" customHeight="false" outlineLevel="0" collapsed="false">
      <c r="C41" s="900" t="s">
        <v>1346</v>
      </c>
      <c r="D41" s="894"/>
      <c r="E41" s="894"/>
      <c r="F41" s="894"/>
      <c r="G41" s="894"/>
      <c r="H41" s="894"/>
      <c r="I41" s="894"/>
      <c r="J41" s="894"/>
      <c r="K41" s="894"/>
      <c r="L41" s="894"/>
      <c r="M41" s="894"/>
      <c r="N41" s="894"/>
      <c r="O41" s="894"/>
      <c r="P41" s="894"/>
      <c r="Q41" s="894"/>
      <c r="R41" s="894"/>
      <c r="S41" s="894"/>
      <c r="T41" s="894"/>
      <c r="U41" s="894"/>
      <c r="V41" s="894"/>
      <c r="W41" s="894"/>
      <c r="X41" s="894"/>
      <c r="Y41" s="894"/>
      <c r="Z41" s="894"/>
      <c r="AA41" s="894"/>
      <c r="AB41" s="894"/>
      <c r="AC41" s="894"/>
      <c r="AD41" s="894"/>
      <c r="AE41" s="894"/>
    </row>
    <row r="42" customFormat="false" ht="13.2" hidden="false" customHeight="false" outlineLevel="0" collapsed="false">
      <c r="C42" s="895" t="s">
        <v>1347</v>
      </c>
      <c r="D42" s="921" t="n">
        <f aca="false">D43-D44</f>
        <v>1.463274061</v>
      </c>
      <c r="E42" s="921" t="n">
        <f aca="false">E43-E44</f>
        <v>11.87239455</v>
      </c>
      <c r="F42" s="921" t="n">
        <f aca="false">F43-F44</f>
        <v>23.469583538</v>
      </c>
      <c r="G42" s="921" t="n">
        <f aca="false">G43-G44</f>
        <v>31.308035701</v>
      </c>
      <c r="H42" s="921" t="n">
        <f aca="false">H43-H44</f>
        <v>43.905619853</v>
      </c>
      <c r="I42" s="921" t="n">
        <f aca="false">I43-I44</f>
        <v>45.050054339</v>
      </c>
      <c r="J42" s="921" t="n">
        <f aca="false">J43-J44</f>
        <v>37.774434713</v>
      </c>
      <c r="K42" s="921" t="n">
        <f aca="false">K43-K44</f>
        <v>21.057536551</v>
      </c>
      <c r="L42" s="921" t="n">
        <f aca="false">L43-L44</f>
        <v>22.394062663</v>
      </c>
      <c r="M42" s="921" t="n">
        <f aca="false">M43-M44</f>
        <v>17.09716998</v>
      </c>
      <c r="N42" s="921" t="n">
        <f aca="false">N43-N44</f>
        <v>25.696552806</v>
      </c>
      <c r="O42" s="921" t="n">
        <f aca="false">O43-O44</f>
        <v>14.786112089</v>
      </c>
      <c r="P42" s="921" t="n">
        <f aca="false">P43-P44</f>
        <v>-8.95663085299998</v>
      </c>
      <c r="Q42" s="921" t="n">
        <f aca="false">Q43-Q44</f>
        <v>-9.89978195799998</v>
      </c>
      <c r="R42" s="921" t="n">
        <f aca="false">R43-R44</f>
        <v>13.678095986</v>
      </c>
      <c r="S42" s="921" t="n">
        <f aca="false">S43-S44</f>
        <v>40.204771561</v>
      </c>
      <c r="T42" s="921" t="n">
        <f aca="false">T43-T44</f>
        <v>56.03666435</v>
      </c>
      <c r="U42" s="921" t="n">
        <f aca="false">U43-U44</f>
        <v>46.567539897</v>
      </c>
      <c r="V42" s="921" t="n">
        <f aca="false">V43-V44</f>
        <v>35.198840067</v>
      </c>
      <c r="W42" s="921" t="n">
        <f aca="false">W43-W44</f>
        <v>50.393416776</v>
      </c>
      <c r="X42" s="921" t="n">
        <f aca="false">X43-X44</f>
        <v>61.40652828</v>
      </c>
      <c r="Y42" s="921" t="n">
        <f aca="false">Y43-Y44</f>
        <v>61.525351274</v>
      </c>
      <c r="Z42" s="921" t="n">
        <f aca="false">Z43-Z44</f>
        <v>98.8381535909999</v>
      </c>
      <c r="AA42" s="921" t="n">
        <f aca="false">AA43-AA44</f>
        <v>74.552129114</v>
      </c>
      <c r="AB42" s="922" t="n">
        <f aca="false">AB43-AB44</f>
        <v>76.3961606259583</v>
      </c>
      <c r="AC42" s="922" t="n">
        <f aca="false">AC43-AC44</f>
        <v>79.7893199757788</v>
      </c>
      <c r="AD42" s="922" t="n">
        <f aca="false">AD43-AD44</f>
        <v>81.8925830978108</v>
      </c>
      <c r="AE42" s="922" t="n">
        <f aca="false">AE43-AE44</f>
        <v>91.437016869375</v>
      </c>
    </row>
    <row r="43" customFormat="false" ht="13.2" hidden="false" customHeight="false" outlineLevel="0" collapsed="false">
      <c r="C43" s="923" t="s">
        <v>1348</v>
      </c>
      <c r="D43" s="924" t="n">
        <v>58.032294243</v>
      </c>
      <c r="E43" s="924" t="n">
        <v>60.147158103</v>
      </c>
      <c r="F43" s="924" t="n">
        <v>72.77674669</v>
      </c>
      <c r="G43" s="924" t="n">
        <v>95.121672369</v>
      </c>
      <c r="H43" s="924" t="n">
        <v>118.597835407</v>
      </c>
      <c r="I43" s="924" t="n">
        <v>137.581151209</v>
      </c>
      <c r="J43" s="924" t="n">
        <v>159.816383833</v>
      </c>
      <c r="K43" s="924" t="n">
        <v>195.764624177</v>
      </c>
      <c r="L43" s="924" t="n">
        <v>151.791674186</v>
      </c>
      <c r="M43" s="924" t="n">
        <v>200.434134826</v>
      </c>
      <c r="N43" s="924" t="n">
        <v>253.666309507</v>
      </c>
      <c r="O43" s="924" t="n">
        <v>239.952538158</v>
      </c>
      <c r="P43" s="924" t="n">
        <v>232.544255606</v>
      </c>
      <c r="Q43" s="924" t="n">
        <v>220.923236838</v>
      </c>
      <c r="R43" s="924" t="n">
        <v>186.782355063</v>
      </c>
      <c r="S43" s="924" t="n">
        <v>179.526129214</v>
      </c>
      <c r="T43" s="924" t="n">
        <v>214.988108353</v>
      </c>
      <c r="U43" s="924" t="n">
        <v>231.889523399</v>
      </c>
      <c r="V43" s="924" t="n">
        <v>221.126807647</v>
      </c>
      <c r="W43" s="924" t="n">
        <v>209.180241655</v>
      </c>
      <c r="X43" s="924" t="n">
        <v>280.81457746</v>
      </c>
      <c r="Y43" s="924" t="n">
        <v>334.13603822</v>
      </c>
      <c r="Z43" s="924" t="n">
        <v>339.672777819</v>
      </c>
      <c r="AA43" s="924" t="n">
        <v>337.036275422</v>
      </c>
      <c r="AB43" s="925" t="n">
        <v>338.0355764221</v>
      </c>
      <c r="AC43" s="925" t="n">
        <v>344.729729284346</v>
      </c>
      <c r="AD43" s="925" t="n">
        <v>347.506441229233</v>
      </c>
      <c r="AE43" s="925" t="n">
        <v>357.458510099782</v>
      </c>
    </row>
    <row r="44" customFormat="false" ht="13.2" hidden="false" customHeight="false" outlineLevel="0" collapsed="false">
      <c r="C44" s="895" t="s">
        <v>1349</v>
      </c>
      <c r="D44" s="924" t="n">
        <v>56.569020182</v>
      </c>
      <c r="E44" s="924" t="n">
        <v>48.274763553</v>
      </c>
      <c r="F44" s="924" t="n">
        <v>49.307163152</v>
      </c>
      <c r="G44" s="924" t="n">
        <v>63.813636668</v>
      </c>
      <c r="H44" s="924" t="n">
        <v>74.692215554</v>
      </c>
      <c r="I44" s="924" t="n">
        <v>92.53109687</v>
      </c>
      <c r="J44" s="924" t="n">
        <v>122.04194912</v>
      </c>
      <c r="K44" s="924" t="n">
        <v>174.707087626</v>
      </c>
      <c r="L44" s="924" t="n">
        <v>129.397611523</v>
      </c>
      <c r="M44" s="924" t="n">
        <v>183.336964846</v>
      </c>
      <c r="N44" s="924" t="n">
        <v>227.969756701</v>
      </c>
      <c r="O44" s="924" t="n">
        <v>225.166426069</v>
      </c>
      <c r="P44" s="924" t="n">
        <v>241.500886459</v>
      </c>
      <c r="Q44" s="924" t="n">
        <v>230.823018796</v>
      </c>
      <c r="R44" s="924" t="n">
        <v>173.104259077</v>
      </c>
      <c r="S44" s="924" t="n">
        <v>139.321357653</v>
      </c>
      <c r="T44" s="924" t="n">
        <v>158.951444003</v>
      </c>
      <c r="U44" s="924" t="n">
        <v>185.321983502</v>
      </c>
      <c r="V44" s="924" t="n">
        <v>185.92796758</v>
      </c>
      <c r="W44" s="924" t="n">
        <v>158.786824879</v>
      </c>
      <c r="X44" s="924" t="n">
        <v>219.40804918</v>
      </c>
      <c r="Y44" s="924" t="n">
        <v>272.610686946</v>
      </c>
      <c r="Z44" s="924" t="n">
        <v>240.834624228</v>
      </c>
      <c r="AA44" s="924" t="n">
        <v>262.484146308</v>
      </c>
      <c r="AB44" s="925" t="n">
        <v>261.639415796142</v>
      </c>
      <c r="AC44" s="925" t="n">
        <v>264.940409308568</v>
      </c>
      <c r="AD44" s="925" t="n">
        <v>265.613858131422</v>
      </c>
      <c r="AE44" s="925" t="n">
        <v>266.021493230407</v>
      </c>
      <c r="AG44" s="926"/>
      <c r="AH44" s="926"/>
      <c r="AI44" s="926"/>
      <c r="AJ44" s="926"/>
    </row>
    <row r="45" customFormat="false" ht="13.2" hidden="false" customHeight="false" outlineLevel="0" collapsed="false">
      <c r="C45" s="895" t="s">
        <v>1350</v>
      </c>
      <c r="D45" s="927" t="n">
        <v>-0.0444812776752914</v>
      </c>
      <c r="E45" s="927" t="n">
        <v>-0.0185141207300359</v>
      </c>
      <c r="F45" s="927" t="n">
        <v>0.00392012550994486</v>
      </c>
      <c r="G45" s="927" t="n">
        <v>0.0133852950133609</v>
      </c>
      <c r="H45" s="927" t="n">
        <v>0.0130929852843085</v>
      </c>
      <c r="I45" s="927" t="n">
        <v>0.00973145899126813</v>
      </c>
      <c r="J45" s="927" t="n">
        <v>-0.00197141760436101</v>
      </c>
      <c r="K45" s="927" t="n">
        <v>-0.0210269560840511</v>
      </c>
      <c r="L45" s="927" t="n">
        <v>-0.0175343744674482</v>
      </c>
      <c r="M45" s="927" t="n">
        <v>-0.0392432351356556</v>
      </c>
      <c r="N45" s="927" t="n">
        <v>-0.0319666404222194</v>
      </c>
      <c r="O45" s="927" t="n">
        <v>-0.037619779974488</v>
      </c>
      <c r="P45" s="927" t="n">
        <v>-0.0358053901277114</v>
      </c>
      <c r="Q45" s="927" t="n">
        <v>-0.045010253738872</v>
      </c>
      <c r="R45" s="927" t="n">
        <v>-0.035302312547721</v>
      </c>
      <c r="S45" s="927" t="n">
        <v>-0.0169595011094341</v>
      </c>
      <c r="T45" s="927" t="n">
        <v>-0.0122807254924449</v>
      </c>
      <c r="U45" s="927" t="n">
        <v>-0.028594912571486</v>
      </c>
      <c r="V45" s="927" t="n">
        <v>-0.0363208450896599</v>
      </c>
      <c r="W45" s="927" t="n">
        <v>-0.0191169081004609</v>
      </c>
      <c r="X45" s="927" t="n">
        <v>-0.0281046574990148</v>
      </c>
      <c r="Y45" s="927" t="n">
        <v>-0.0209507124374124</v>
      </c>
      <c r="Z45" s="927" t="n">
        <v>-0.00991902533470305</v>
      </c>
      <c r="AA45" s="917" t="n">
        <v>-0.0261994609924799</v>
      </c>
      <c r="AB45" s="917" t="n">
        <v>-0.0225846831877168</v>
      </c>
      <c r="AC45" s="917" t="n">
        <v>-0.0202864550444955</v>
      </c>
      <c r="AD45" s="917" t="n">
        <v>-0.0181173998282296</v>
      </c>
      <c r="AE45" s="917" t="n">
        <v>-0.0171404033947217</v>
      </c>
    </row>
    <row r="46" customFormat="false" ht="13.8" hidden="false" customHeight="false" outlineLevel="0" collapsed="false">
      <c r="C46" s="928" t="s">
        <v>1351</v>
      </c>
      <c r="D46" s="929" t="n">
        <v>0.0414962249889797</v>
      </c>
      <c r="E46" s="929" t="n">
        <v>0.0325506563759137</v>
      </c>
      <c r="F46" s="929" t="n">
        <v>0.0181315578384426</v>
      </c>
      <c r="G46" s="929" t="n">
        <v>0.0271446596076595</v>
      </c>
      <c r="H46" s="929" t="n">
        <v>0.0173440391091112</v>
      </c>
      <c r="I46" s="929" t="n">
        <v>0.0175290077002732</v>
      </c>
      <c r="J46" s="929" t="n">
        <v>0.0319108939170232</v>
      </c>
      <c r="K46" s="929" t="n">
        <v>0.0299429278530722</v>
      </c>
      <c r="L46" s="929" t="n">
        <v>0.0188842121566625</v>
      </c>
      <c r="M46" s="929" t="n">
        <v>0.0373214223859959</v>
      </c>
      <c r="N46" s="929" t="n">
        <v>0.0392077317461055</v>
      </c>
      <c r="O46" s="929" t="n">
        <v>0.0375829236530286</v>
      </c>
      <c r="P46" s="929" t="n">
        <v>0.0304699955377096</v>
      </c>
      <c r="Q46" s="929" t="n">
        <v>0.0357322160935218</v>
      </c>
      <c r="R46" s="929" t="n">
        <v>0.0359642791740568</v>
      </c>
      <c r="S46" s="929" t="n">
        <v>0.0413186268868919</v>
      </c>
      <c r="T46" s="929" t="n">
        <v>0.0333864614785267</v>
      </c>
      <c r="U46" s="929" t="n">
        <v>0.040797650789928</v>
      </c>
      <c r="V46" s="929" t="n">
        <v>0.0369424503288408</v>
      </c>
      <c r="W46" s="929" t="n">
        <v>0.0302873381942801</v>
      </c>
      <c r="X46" s="929" t="n">
        <v>0.0277814249560944</v>
      </c>
      <c r="Y46" s="929" t="n">
        <v>0.0474126033350014</v>
      </c>
      <c r="Z46" s="929" t="n">
        <v>0.0282814527868873</v>
      </c>
      <c r="AA46" s="930" t="n">
        <v>0.0318898910575505</v>
      </c>
      <c r="AB46" s="930" t="n">
        <v>0.0399937098115818</v>
      </c>
      <c r="AC46" s="930" t="n">
        <v>0.0395273890872575</v>
      </c>
      <c r="AD46" s="930" t="n">
        <v>0.0377129000651114</v>
      </c>
      <c r="AE46" s="930" t="n">
        <v>0.0369638337857668</v>
      </c>
    </row>
    <row r="47" s="881" customFormat="true" ht="12" hidden="false" customHeight="false" outlineLevel="0" collapsed="false">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row>
    <row r="48" customFormat="false" ht="13.2" hidden="false" customHeight="false" outlineLevel="0" collapsed="false"/>
    <row r="49" customFormat="false" ht="13.2" hidden="false" customHeight="false" outlineLevel="0" collapsed="false"/>
    <row r="51" customFormat="false" ht="13.2" hidden="false" customHeight="false" outlineLevel="0" collapsed="false"/>
  </sheetData>
  <mergeCells count="3">
    <mergeCell ref="U1:W1"/>
    <mergeCell ref="X1:Y1"/>
    <mergeCell ref="C47:AB47"/>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3.xml><?xml version="1.0" encoding="utf-8"?>
<worksheet xmlns="http://schemas.openxmlformats.org/spreadsheetml/2006/main" xmlns:r="http://schemas.openxmlformats.org/officeDocument/2006/relationships">
  <sheetPr filterMode="false">
    <pageSetUpPr fitToPage="false"/>
  </sheetPr>
  <dimension ref="A1:P14"/>
  <sheetViews>
    <sheetView showFormulas="false" showGridLines="false" showRowColHeaders="true" showZeros="true" rightToLeft="false" tabSelected="false" showOutlineSymbols="true" defaultGridColor="true" view="pageBreakPreview" topLeftCell="A1" colorId="64" zoomScale="65" zoomScaleNormal="70" zoomScalePageLayoutView="65" workbookViewId="0">
      <selection pane="topLeft" activeCell="K19" activeCellId="0" sqref="K19"/>
    </sheetView>
  </sheetViews>
  <sheetFormatPr defaultRowHeight="13.8" zeroHeight="false" outlineLevelRow="0" outlineLevelCol="0"/>
  <cols>
    <col collapsed="false" customWidth="true" hidden="false" outlineLevel="0" max="1" min="1" style="932" width="8.56"/>
    <col collapsed="false" customWidth="true" hidden="false" outlineLevel="0" max="2" min="2" style="932" width="48.01"/>
    <col collapsed="false" customWidth="true" hidden="false" outlineLevel="0" max="3" min="3" style="932" width="16.11"/>
    <col collapsed="false" customWidth="true" hidden="false" outlineLevel="0" max="4" min="4" style="932" width="11.89"/>
    <col collapsed="false" customWidth="true" hidden="false" outlineLevel="0" max="5" min="5" style="932" width="13.66"/>
    <col collapsed="false" customWidth="true" hidden="false" outlineLevel="0" max="6" min="6" style="932" width="14.55"/>
    <col collapsed="false" customWidth="true" hidden="false" outlineLevel="0" max="7" min="7" style="932" width="17.44"/>
    <col collapsed="false" customWidth="true" hidden="false" outlineLevel="0" max="12" min="8" style="932" width="15.56"/>
    <col collapsed="false" customWidth="true" hidden="false" outlineLevel="0" max="15" min="13" style="932" width="8.89"/>
    <col collapsed="false" customWidth="true" hidden="false" outlineLevel="0" max="16" min="16" style="932" width="146.11"/>
    <col collapsed="false" customWidth="true" hidden="false" outlineLevel="0" max="1025" min="17" style="932" width="8.89"/>
  </cols>
  <sheetData>
    <row r="1" customFormat="false" ht="14.4" hidden="false" customHeight="false" outlineLevel="0" collapsed="false"/>
    <row r="2" customFormat="false" ht="24" hidden="false" customHeight="true" outlineLevel="0" collapsed="false">
      <c r="A2" s="933" t="s">
        <v>1352</v>
      </c>
      <c r="B2" s="934" t="s">
        <v>1353</v>
      </c>
      <c r="C2" s="934"/>
      <c r="D2" s="935" t="s">
        <v>1354</v>
      </c>
      <c r="E2" s="936" t="s">
        <v>1355</v>
      </c>
      <c r="F2" s="936"/>
      <c r="G2" s="936"/>
      <c r="H2" s="935" t="s">
        <v>1258</v>
      </c>
      <c r="I2" s="936"/>
      <c r="J2" s="936"/>
    </row>
    <row r="3" customFormat="false" ht="14.4" hidden="false" customHeight="false" outlineLevel="0" collapsed="false">
      <c r="A3" s="933"/>
      <c r="B3" s="934"/>
      <c r="C3" s="934"/>
      <c r="D3" s="935"/>
      <c r="E3" s="937"/>
      <c r="F3" s="937" t="s">
        <v>1356</v>
      </c>
      <c r="G3" s="937" t="s">
        <v>1357</v>
      </c>
      <c r="H3" s="935" t="s">
        <v>1258</v>
      </c>
      <c r="I3" s="937" t="s">
        <v>1358</v>
      </c>
      <c r="J3" s="937" t="s">
        <v>1260</v>
      </c>
    </row>
    <row r="4" customFormat="false" ht="27.6" hidden="false" customHeight="false" outlineLevel="0" collapsed="false">
      <c r="A4" s="938" t="s">
        <v>1359</v>
      </c>
      <c r="B4" s="939" t="s">
        <v>1360</v>
      </c>
      <c r="C4" s="939" t="s">
        <v>1361</v>
      </c>
      <c r="D4" s="940" t="s">
        <v>1362</v>
      </c>
      <c r="E4" s="941" t="s">
        <v>1265</v>
      </c>
      <c r="F4" s="942" t="n">
        <v>500000</v>
      </c>
      <c r="G4" s="943" t="n">
        <v>500000000</v>
      </c>
      <c r="H4" s="940" t="n">
        <v>44392</v>
      </c>
      <c r="I4" s="941" t="s">
        <v>1363</v>
      </c>
      <c r="J4" s="941" t="s">
        <v>823</v>
      </c>
      <c r="L4" s="944"/>
      <c r="M4" s="944"/>
      <c r="N4" s="944"/>
      <c r="O4" s="944"/>
    </row>
    <row r="5" customFormat="false" ht="27.6" hidden="false" customHeight="false" outlineLevel="0" collapsed="false">
      <c r="A5" s="938" t="s">
        <v>1364</v>
      </c>
      <c r="B5" s="939" t="s">
        <v>1360</v>
      </c>
      <c r="C5" s="939" t="s">
        <v>1361</v>
      </c>
      <c r="D5" s="940" t="s">
        <v>1365</v>
      </c>
      <c r="E5" s="941" t="s">
        <v>1265</v>
      </c>
      <c r="F5" s="942" t="n">
        <v>750000</v>
      </c>
      <c r="G5" s="943" t="n">
        <v>750000000</v>
      </c>
      <c r="H5" s="940" t="n">
        <v>44571</v>
      </c>
      <c r="I5" s="941" t="s">
        <v>1366</v>
      </c>
      <c r="J5" s="941" t="s">
        <v>823</v>
      </c>
      <c r="L5" s="945"/>
      <c r="M5" s="945"/>
      <c r="N5" s="945"/>
      <c r="O5" s="945"/>
    </row>
    <row r="6" customFormat="false" ht="27.6" hidden="false" customHeight="false" outlineLevel="0" collapsed="false">
      <c r="A6" s="938" t="s">
        <v>1367</v>
      </c>
      <c r="B6" s="939" t="s">
        <v>1360</v>
      </c>
      <c r="C6" s="939" t="s">
        <v>1361</v>
      </c>
      <c r="D6" s="940" t="s">
        <v>1368</v>
      </c>
      <c r="E6" s="941" t="s">
        <v>1269</v>
      </c>
      <c r="F6" s="942" t="n">
        <v>1000000</v>
      </c>
      <c r="G6" s="943" t="n">
        <v>1000000000</v>
      </c>
      <c r="H6" s="940" t="n">
        <v>44798</v>
      </c>
      <c r="I6" s="941" t="s">
        <v>1369</v>
      </c>
      <c r="J6" s="941" t="s">
        <v>823</v>
      </c>
      <c r="L6" s="946"/>
      <c r="M6" s="946"/>
      <c r="N6" s="946"/>
      <c r="O6" s="946"/>
    </row>
    <row r="7" customFormat="false" ht="14.4" hidden="false" customHeight="false" outlineLevel="0" collapsed="false">
      <c r="A7" s="938" t="s">
        <v>1370</v>
      </c>
      <c r="B7" s="939" t="s">
        <v>1371</v>
      </c>
      <c r="C7" s="939" t="s">
        <v>1372</v>
      </c>
      <c r="D7" s="940" t="s">
        <v>1373</v>
      </c>
      <c r="E7" s="941" t="s">
        <v>1374</v>
      </c>
      <c r="F7" s="942" t="n">
        <v>250000</v>
      </c>
      <c r="G7" s="943" t="n">
        <v>250000000</v>
      </c>
      <c r="H7" s="940" t="n">
        <v>44515</v>
      </c>
      <c r="I7" s="941" t="s">
        <v>1369</v>
      </c>
      <c r="J7" s="941" t="s">
        <v>823</v>
      </c>
      <c r="L7" s="946"/>
      <c r="M7" s="946"/>
      <c r="N7" s="946"/>
      <c r="O7" s="946"/>
    </row>
    <row r="8" customFormat="false" ht="14.4" hidden="false" customHeight="false" outlineLevel="0" collapsed="false">
      <c r="A8" s="938" t="s">
        <v>1375</v>
      </c>
      <c r="B8" s="939" t="s">
        <v>1371</v>
      </c>
      <c r="C8" s="939" t="s">
        <v>1372</v>
      </c>
      <c r="D8" s="940" t="s">
        <v>1376</v>
      </c>
      <c r="E8" s="941" t="s">
        <v>1377</v>
      </c>
      <c r="F8" s="942" t="n">
        <v>400000</v>
      </c>
      <c r="G8" s="943" t="n">
        <v>400000000</v>
      </c>
      <c r="H8" s="940" t="n">
        <v>44880</v>
      </c>
      <c r="I8" s="941" t="s">
        <v>1378</v>
      </c>
      <c r="J8" s="941" t="s">
        <v>823</v>
      </c>
    </row>
    <row r="9" customFormat="false" ht="14.4" hidden="false" customHeight="false" outlineLevel="0" collapsed="false">
      <c r="A9" s="938" t="s">
        <v>1379</v>
      </c>
      <c r="B9" s="939" t="s">
        <v>1380</v>
      </c>
      <c r="C9" s="939" t="s">
        <v>1381</v>
      </c>
      <c r="D9" s="940" t="s">
        <v>1382</v>
      </c>
      <c r="E9" s="941" t="s">
        <v>1383</v>
      </c>
      <c r="F9" s="942" t="n">
        <v>350000</v>
      </c>
      <c r="G9" s="943" t="n">
        <v>350000000</v>
      </c>
      <c r="H9" s="940" t="n">
        <v>44727</v>
      </c>
      <c r="I9" s="941" t="s">
        <v>1363</v>
      </c>
      <c r="J9" s="941" t="s">
        <v>823</v>
      </c>
    </row>
    <row r="14" customFormat="false" ht="14.4" hidden="false" customHeight="false" outlineLevel="0" collapsed="false">
      <c r="P14" s="947" t="s">
        <v>1384</v>
      </c>
    </row>
  </sheetData>
  <mergeCells count="5">
    <mergeCell ref="A2:A3"/>
    <mergeCell ref="B2:B3"/>
    <mergeCell ref="C2:C3"/>
    <mergeCell ref="D2:D3"/>
    <mergeCell ref="H2:H3"/>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4.xml><?xml version="1.0" encoding="utf-8"?>
<worksheet xmlns="http://schemas.openxmlformats.org/spreadsheetml/2006/main" xmlns:r="http://schemas.openxmlformats.org/officeDocument/2006/relationships">
  <sheetPr filterMode="false">
    <tabColor rgb="FF002060"/>
    <pageSetUpPr fitToPage="false"/>
  </sheetPr>
  <dimension ref="A2:T34"/>
  <sheetViews>
    <sheetView showFormulas="false" showGridLines="false" showRowColHeaders="true" showZeros="true" rightToLeft="false" tabSelected="false" showOutlineSymbols="true" defaultGridColor="true" view="pageBreakPreview" topLeftCell="K55" colorId="64" zoomScale="65" zoomScaleNormal="85" zoomScalePageLayoutView="65" workbookViewId="0">
      <selection pane="topLeft" activeCell="R34" activeCellId="0" sqref="R34"/>
    </sheetView>
  </sheetViews>
  <sheetFormatPr defaultRowHeight="13.2" zeroHeight="false" outlineLevelRow="0" outlineLevelCol="0"/>
  <cols>
    <col collapsed="false" customWidth="true" hidden="false" outlineLevel="0" max="1" min="1" style="184" width="16.67"/>
    <col collapsed="false" customWidth="true" hidden="false" outlineLevel="0" max="2" min="2" style="184" width="19.99"/>
    <col collapsed="false" customWidth="true" hidden="false" outlineLevel="0" max="3" min="3" style="184" width="18"/>
    <col collapsed="false" customWidth="true" hidden="false" outlineLevel="0" max="4" min="4" style="184" width="19.77"/>
    <col collapsed="false" customWidth="true" hidden="false" outlineLevel="0" max="5" min="5" style="184" width="10"/>
    <col collapsed="false" customWidth="true" hidden="false" outlineLevel="0" max="6" min="6" style="184" width="8.89"/>
    <col collapsed="false" customWidth="true" hidden="false" outlineLevel="0" max="7" min="7" style="184" width="14.88"/>
    <col collapsed="false" customWidth="true" hidden="false" outlineLevel="0" max="15" min="8" style="184" width="8.89"/>
    <col collapsed="false" customWidth="true" hidden="false" outlineLevel="0" max="16" min="16" style="184" width="33"/>
    <col collapsed="false" customWidth="true" hidden="false" outlineLevel="0" max="17" min="17" style="184" width="40.66"/>
    <col collapsed="false" customWidth="true" hidden="false" outlineLevel="0" max="18" min="18" style="184" width="37.11"/>
    <col collapsed="false" customWidth="true" hidden="false" outlineLevel="0" max="20" min="19" style="184" width="11.22"/>
    <col collapsed="false" customWidth="true" hidden="false" outlineLevel="0" max="1025" min="21" style="184" width="8.89"/>
  </cols>
  <sheetData>
    <row r="2" customFormat="false" ht="13.2" hidden="false" customHeight="false" outlineLevel="0" collapsed="false">
      <c r="A2" s="448" t="s">
        <v>804</v>
      </c>
      <c r="B2" s="448" t="s">
        <v>809</v>
      </c>
      <c r="C2" s="448" t="s">
        <v>1385</v>
      </c>
      <c r="D2" s="448" t="s">
        <v>189</v>
      </c>
    </row>
    <row r="3" customFormat="false" ht="13.2" hidden="false" customHeight="false" outlineLevel="0" collapsed="false">
      <c r="A3" s="948" t="n">
        <f aca="false" t="array" ref="A3:A32">TRANSPOSE(Investimento!$D$5:$AG$5)</f>
        <v>23170914.0191907</v>
      </c>
      <c r="B3" s="948" t="n">
        <f aca="false" t="array" ref="B3:B32">TRANSPOSE(Investimento!$D$6:$AG$6)</f>
        <v>0</v>
      </c>
      <c r="C3" s="948" t="n">
        <f aca="false" t="array" ref="C3:C32">TRANSPOSE(Investimento!D7:AG7)</f>
        <v>2995185.20931018</v>
      </c>
      <c r="D3" s="948" t="n">
        <f aca="false" t="array" ref="D3:D32">TRANSPOSE(Investimento!D4:AG4)</f>
        <v>26166099.2285009</v>
      </c>
      <c r="E3" s="949" t="n">
        <f aca="false">D3/$D$33</f>
        <v>0.0396690391983944</v>
      </c>
      <c r="F3" s="452" t="n">
        <f aca="false">E3</f>
        <v>0.0396690391983944</v>
      </c>
      <c r="G3" s="184" t="n">
        <f aca="false">D3=SUM(A3:C3)</f>
        <v>1</v>
      </c>
      <c r="P3" s="184" t="s">
        <v>534</v>
      </c>
      <c r="Q3" s="184" t="s">
        <v>537</v>
      </c>
      <c r="R3" s="184" t="s">
        <v>538</v>
      </c>
    </row>
    <row r="4" customFormat="false" ht="13.2" hidden="false" customHeight="false" outlineLevel="0" collapsed="false">
      <c r="A4" s="948" t="n">
        <v>5501240.8</v>
      </c>
      <c r="B4" s="948" t="n">
        <v>1238855.0717741</v>
      </c>
      <c r="C4" s="948" t="n">
        <v>3395185.20931018</v>
      </c>
      <c r="D4" s="948" t="n">
        <v>10135281.0810843</v>
      </c>
      <c r="E4" s="949" t="n">
        <f aca="false">D4/$D$33</f>
        <v>0.0153655636241853</v>
      </c>
      <c r="F4" s="452" t="n">
        <f aca="false">E4+F3</f>
        <v>0.0550346028225797</v>
      </c>
      <c r="G4" s="184" t="n">
        <f aca="false">D4=SUM(A4:C4)</f>
        <v>1</v>
      </c>
      <c r="P4" s="950" t="n">
        <f aca="false">'Composição de Custeio'!H4</f>
        <v>24823053.862987</v>
      </c>
      <c r="Q4" s="950" t="n">
        <f aca="false">'Composição de Custeio'!L4</f>
        <v>3256989.0561</v>
      </c>
      <c r="R4" s="950" t="n">
        <f aca="false">SUM(P4:Q4)</f>
        <v>28080042.919087</v>
      </c>
      <c r="S4" s="949" t="n">
        <f aca="false">R4/$R$34</f>
        <v>0.021323271518839</v>
      </c>
      <c r="T4" s="951" t="n">
        <f aca="false">S4</f>
        <v>0.021323271518839</v>
      </c>
    </row>
    <row r="5" customFormat="false" ht="13.2" hidden="false" customHeight="false" outlineLevel="0" collapsed="false">
      <c r="A5" s="948" t="n">
        <v>29051037.3</v>
      </c>
      <c r="B5" s="948" t="n">
        <v>112090584.667102</v>
      </c>
      <c r="C5" s="948" t="n">
        <v>240000</v>
      </c>
      <c r="D5" s="948" t="n">
        <v>141381621.967102</v>
      </c>
      <c r="E5" s="949" t="n">
        <f aca="false">D5/$D$33</f>
        <v>0.214341199839089</v>
      </c>
      <c r="F5" s="452" t="n">
        <f aca="false">E5+F4</f>
        <v>0.269375802661669</v>
      </c>
      <c r="G5" s="184" t="n">
        <f aca="false">D5=SUM(A5:C5)</f>
        <v>1</v>
      </c>
      <c r="P5" s="950" t="n">
        <f aca="false">'Composição de Custeio'!H5</f>
        <v>24734185.7014682</v>
      </c>
      <c r="Q5" s="950" t="n">
        <f aca="false">'Composição de Custeio'!L5</f>
        <v>3256989.0561</v>
      </c>
      <c r="R5" s="950" t="n">
        <f aca="false">SUM(P5:Q5)</f>
        <v>27991174.7575682</v>
      </c>
      <c r="S5" s="949" t="n">
        <f aca="false">R5/$R$34</f>
        <v>0.0212557872937292</v>
      </c>
      <c r="T5" s="951" t="n">
        <f aca="false">S5+T4</f>
        <v>0.0425790588125682</v>
      </c>
    </row>
    <row r="6" customFormat="false" ht="13.2" hidden="false" customHeight="false" outlineLevel="0" collapsed="false">
      <c r="A6" s="948" t="n">
        <v>5612145.1040243</v>
      </c>
      <c r="B6" s="948" t="n">
        <v>57746218.4248805</v>
      </c>
      <c r="C6" s="948" t="n">
        <v>240000</v>
      </c>
      <c r="D6" s="948" t="n">
        <v>63598363.5289048</v>
      </c>
      <c r="E6" s="949" t="n">
        <f aca="false">D6/$D$33</f>
        <v>0.0964181154305895</v>
      </c>
      <c r="F6" s="452" t="n">
        <f aca="false">E6+F5</f>
        <v>0.365793918092258</v>
      </c>
      <c r="G6" s="184" t="n">
        <f aca="false">D6=SUM(A6:C6)</f>
        <v>1</v>
      </c>
      <c r="P6" s="950" t="n">
        <f aca="false">'Composição de Custeio'!H6</f>
        <v>28324923.1085476</v>
      </c>
      <c r="Q6" s="950" t="n">
        <f aca="false">'Composição de Custeio'!L6</f>
        <v>3407050.33674</v>
      </c>
      <c r="R6" s="950" t="n">
        <f aca="false">SUM(P6:Q6)</f>
        <v>31731973.4452876</v>
      </c>
      <c r="S6" s="949" t="n">
        <f aca="false">R6/$R$34</f>
        <v>0.0240964548221018</v>
      </c>
      <c r="T6" s="951" t="n">
        <f aca="false">S6+T5</f>
        <v>0.06667551363467</v>
      </c>
    </row>
    <row r="7" customFormat="false" ht="13.2" hidden="false" customHeight="false" outlineLevel="0" collapsed="false">
      <c r="A7" s="948" t="n">
        <v>4124028.5684048</v>
      </c>
      <c r="B7" s="948" t="n">
        <v>104096333.399738</v>
      </c>
      <c r="C7" s="948" t="n">
        <v>340000</v>
      </c>
      <c r="D7" s="948" t="n">
        <v>108560361.968143</v>
      </c>
      <c r="E7" s="949" t="n">
        <f aca="false">D7/$D$33</f>
        <v>0.164582623366932</v>
      </c>
      <c r="F7" s="452" t="n">
        <f aca="false">E7+F6</f>
        <v>0.530376541459191</v>
      </c>
      <c r="G7" s="184" t="n">
        <f aca="false">D7=SUM(A7:C7)</f>
        <v>1</v>
      </c>
      <c r="P7" s="950" t="n">
        <f aca="false">'Composição de Custeio'!H7</f>
        <v>31372116.7731498</v>
      </c>
      <c r="Q7" s="950" t="n">
        <f aca="false">'Composição de Custeio'!L7</f>
        <v>3744668.724</v>
      </c>
      <c r="R7" s="950" t="n">
        <f aca="false">SUM(P7:Q7)</f>
        <v>35116785.4971498</v>
      </c>
      <c r="S7" s="949" t="n">
        <f aca="false">R7/$R$34</f>
        <v>0.026666795139247</v>
      </c>
      <c r="T7" s="951" t="n">
        <f aca="false">S7+T6</f>
        <v>0.093342308773917</v>
      </c>
    </row>
    <row r="8" customFormat="false" ht="13.2" hidden="false" customHeight="false" outlineLevel="0" collapsed="false">
      <c r="A8" s="948" t="n">
        <v>9018998.5327853</v>
      </c>
      <c r="B8" s="948" t="n">
        <v>55116250.6103261</v>
      </c>
      <c r="C8" s="948" t="n">
        <v>240000</v>
      </c>
      <c r="D8" s="948" t="n">
        <v>64375249.1431114</v>
      </c>
      <c r="E8" s="949" t="n">
        <f aca="false">D8/$D$33</f>
        <v>0.0975959106232739</v>
      </c>
      <c r="F8" s="452" t="n">
        <f aca="false">E8+F7</f>
        <v>0.627972452082464</v>
      </c>
      <c r="G8" s="184" t="n">
        <f aca="false">D8=SUM(A8:C8)</f>
        <v>1</v>
      </c>
      <c r="P8" s="950" t="n">
        <f aca="false">'Composição de Custeio'!H8</f>
        <v>34457864.1696703</v>
      </c>
      <c r="Q8" s="950" t="n">
        <f aca="false">'Composição de Custeio'!L8</f>
        <v>3744668.724</v>
      </c>
      <c r="R8" s="950" t="n">
        <f aca="false">SUM(P8:Q8)</f>
        <v>38202532.8936703</v>
      </c>
      <c r="S8" s="949" t="n">
        <f aca="false">R8/$R$34</f>
        <v>0.0290100333516726</v>
      </c>
      <c r="T8" s="951" t="n">
        <f aca="false">S8+T7</f>
        <v>0.12235234212559</v>
      </c>
    </row>
    <row r="9" customFormat="false" ht="13.2" hidden="false" customHeight="false" outlineLevel="0" collapsed="false">
      <c r="A9" s="948" t="n">
        <v>3999014.5242897</v>
      </c>
      <c r="B9" s="948" t="n">
        <v>96487041.6423154</v>
      </c>
      <c r="C9" s="948" t="n">
        <v>240000</v>
      </c>
      <c r="D9" s="948" t="n">
        <v>100726056.166605</v>
      </c>
      <c r="E9" s="949" t="n">
        <f aca="false">D9/$D$33</f>
        <v>0.152705446672788</v>
      </c>
      <c r="F9" s="452" t="n">
        <f aca="false">E9+F8</f>
        <v>0.780677898755253</v>
      </c>
      <c r="G9" s="184" t="n">
        <f aca="false">D9=SUM(A9:C9)</f>
        <v>1</v>
      </c>
      <c r="P9" s="950" t="n">
        <f aca="false">'Composição de Custeio'!H9</f>
        <v>35842619.3624141</v>
      </c>
      <c r="Q9" s="950" t="n">
        <f aca="false">'Composição de Custeio'!L9</f>
        <v>3894730.00464</v>
      </c>
      <c r="R9" s="950" t="n">
        <f aca="false">SUM(P9:Q9)</f>
        <v>39737349.3670541</v>
      </c>
      <c r="S9" s="949" t="n">
        <f aca="false">R9/$R$34</f>
        <v>0.0301755340059221</v>
      </c>
      <c r="T9" s="951" t="n">
        <f aca="false">S9+T8</f>
        <v>0.152527876131512</v>
      </c>
    </row>
    <row r="10" customFormat="false" ht="13.2" hidden="false" customHeight="false" outlineLevel="0" collapsed="false">
      <c r="A10" s="948" t="n">
        <v>4046351.3886702</v>
      </c>
      <c r="B10" s="948" t="n">
        <v>49181440.5343338</v>
      </c>
      <c r="C10" s="948" t="n">
        <v>240000</v>
      </c>
      <c r="D10" s="948" t="n">
        <v>53467791.923004</v>
      </c>
      <c r="E10" s="949" t="n">
        <f aca="false">D10/$D$33</f>
        <v>0.0810596915926607</v>
      </c>
      <c r="F10" s="452" t="n">
        <f aca="false">E10+F9</f>
        <v>0.861737590347913</v>
      </c>
      <c r="G10" s="184" t="n">
        <f aca="false">D10=SUM(A10:C10)</f>
        <v>1</v>
      </c>
      <c r="P10" s="950" t="n">
        <f aca="false">'Composição de Custeio'!H10</f>
        <v>37297291.0671772</v>
      </c>
      <c r="Q10" s="950" t="n">
        <f aca="false">'Composição de Custeio'!L10</f>
        <v>3894730.00464</v>
      </c>
      <c r="R10" s="950" t="n">
        <f aca="false">SUM(P10:Q10)</f>
        <v>41192021.0718172</v>
      </c>
      <c r="S10" s="949" t="n">
        <f aca="false">R10/$R$34</f>
        <v>0.0312801747581038</v>
      </c>
      <c r="T10" s="951" t="n">
        <f aca="false">S10+T9</f>
        <v>0.183808050889615</v>
      </c>
    </row>
    <row r="11" customFormat="false" ht="13.2" hidden="false" customHeight="false" outlineLevel="0" collapsed="false">
      <c r="A11" s="948" t="n">
        <v>4094394.1530507</v>
      </c>
      <c r="B11" s="948" t="n">
        <v>1076436.46767411</v>
      </c>
      <c r="C11" s="948" t="n">
        <v>240000</v>
      </c>
      <c r="D11" s="948" t="n">
        <v>5410830.62072481</v>
      </c>
      <c r="E11" s="949" t="n">
        <f aca="false">D11/$D$33</f>
        <v>0.00820307414242357</v>
      </c>
      <c r="F11" s="452" t="n">
        <f aca="false">E11+F10</f>
        <v>0.869940664490337</v>
      </c>
      <c r="G11" s="184" t="n">
        <f aca="false">D11=SUM(A11:C11)</f>
        <v>1</v>
      </c>
      <c r="P11" s="950" t="n">
        <f aca="false">'Composição de Custeio'!H11</f>
        <v>38288148.0551269</v>
      </c>
      <c r="Q11" s="950" t="n">
        <f aca="false">'Composição de Custeio'!L11</f>
        <v>3894730.00464</v>
      </c>
      <c r="R11" s="950" t="n">
        <f aca="false">SUM(P11:Q11)</f>
        <v>42182878.0597669</v>
      </c>
      <c r="S11" s="949" t="n">
        <f aca="false">R11/$R$34</f>
        <v>0.0320326063926021</v>
      </c>
      <c r="T11" s="951" t="n">
        <f aca="false">S11+T10</f>
        <v>0.215840657282218</v>
      </c>
    </row>
    <row r="12" customFormat="false" ht="13.2" hidden="false" customHeight="false" outlineLevel="0" collapsed="false">
      <c r="A12" s="948" t="n">
        <v>4141040.1174312</v>
      </c>
      <c r="B12" s="948" t="n">
        <v>1052616.21968644</v>
      </c>
      <c r="C12" s="948" t="n">
        <v>340000</v>
      </c>
      <c r="D12" s="948" t="n">
        <v>5533656.33711764</v>
      </c>
      <c r="E12" s="949" t="n">
        <f aca="false">D12/$D$33</f>
        <v>0.00838928371518446</v>
      </c>
      <c r="F12" s="452" t="n">
        <f aca="false">E12+F11</f>
        <v>0.878329948205522</v>
      </c>
      <c r="G12" s="184" t="n">
        <f aca="false">D12=SUM(A12:C12)</f>
        <v>1</v>
      </c>
      <c r="P12" s="950" t="n">
        <f aca="false">'Composição de Custeio'!H12</f>
        <v>38098527.4178323</v>
      </c>
      <c r="Q12" s="950" t="n">
        <f aca="false">'Composição de Custeio'!L12</f>
        <v>3894730.00464</v>
      </c>
      <c r="R12" s="950" t="n">
        <f aca="false">SUM(P12:Q12)</f>
        <v>41993257.4224723</v>
      </c>
      <c r="S12" s="949" t="n">
        <f aca="false">R12/$R$34</f>
        <v>0.0318886132959299</v>
      </c>
      <c r="T12" s="951" t="n">
        <f aca="false">S12+T11</f>
        <v>0.247729270578147</v>
      </c>
    </row>
    <row r="13" customFormat="false" ht="13.2" hidden="false" customHeight="false" outlineLevel="0" collapsed="false">
      <c r="A13" s="948" t="n">
        <v>12550868.0818117</v>
      </c>
      <c r="B13" s="948" t="n">
        <v>1062279.45931565</v>
      </c>
      <c r="C13" s="948" t="n">
        <v>240000</v>
      </c>
      <c r="D13" s="948" t="n">
        <v>13853147.5411273</v>
      </c>
      <c r="E13" s="949" t="n">
        <f aca="false">D13/$D$33</f>
        <v>0.0210020243381002</v>
      </c>
      <c r="F13" s="452" t="n">
        <f aca="false">E13+F12</f>
        <v>0.899331972543622</v>
      </c>
      <c r="G13" s="184" t="n">
        <f aca="false">D13=SUM(A13:C13)</f>
        <v>1</v>
      </c>
      <c r="P13" s="950" t="n">
        <f aca="false">'Composição de Custeio'!H13</f>
        <v>38546899.2648671</v>
      </c>
      <c r="Q13" s="950" t="n">
        <f aca="false">'Composição de Custeio'!L13</f>
        <v>4332477.20688</v>
      </c>
      <c r="R13" s="950" t="n">
        <f aca="false">SUM(P13:Q13)</f>
        <v>42879376.4717471</v>
      </c>
      <c r="S13" s="949" t="n">
        <f aca="false">R13/$R$34</f>
        <v>0.0325615095995483</v>
      </c>
      <c r="T13" s="951" t="n">
        <f aca="false">S13+T12</f>
        <v>0.280290780177696</v>
      </c>
    </row>
    <row r="14" customFormat="false" ht="13.2" hidden="false" customHeight="false" outlineLevel="0" collapsed="false">
      <c r="A14" s="948" t="n">
        <v>1389004.35390044</v>
      </c>
      <c r="B14" s="948" t="n">
        <v>1052443.13958476</v>
      </c>
      <c r="C14" s="948" t="n">
        <v>240000</v>
      </c>
      <c r="D14" s="948" t="n">
        <v>2681447.4934852</v>
      </c>
      <c r="E14" s="949" t="n">
        <f aca="false">D14/$D$33</f>
        <v>0.00406520073162601</v>
      </c>
      <c r="F14" s="452" t="n">
        <f aca="false">E14+F13</f>
        <v>0.903397173275248</v>
      </c>
      <c r="G14" s="184" t="n">
        <f aca="false">D14=SUM(A14:C14)</f>
        <v>1</v>
      </c>
      <c r="P14" s="950" t="n">
        <f aca="false">'Composição de Custeio'!H14</f>
        <v>39033314.6640341</v>
      </c>
      <c r="Q14" s="950" t="n">
        <f aca="false">'Composição de Custeio'!L14</f>
        <v>4332477.20688</v>
      </c>
      <c r="R14" s="950" t="n">
        <f aca="false">SUM(P14:Q14)</f>
        <v>43365791.8709141</v>
      </c>
      <c r="S14" s="949" t="n">
        <f aca="false">R14/$R$34</f>
        <v>0.032930881101482</v>
      </c>
      <c r="T14" s="951" t="n">
        <f aca="false">S14+T13</f>
        <v>0.313221661279178</v>
      </c>
    </row>
    <row r="15" customFormat="false" ht="13.2" hidden="false" customHeight="false" outlineLevel="0" collapsed="false">
      <c r="A15" s="948" t="n">
        <v>1399216.87414475</v>
      </c>
      <c r="B15" s="948" t="n">
        <v>1060558.33941733</v>
      </c>
      <c r="C15" s="948" t="n">
        <v>240000</v>
      </c>
      <c r="D15" s="948" t="n">
        <v>2699775.21356208</v>
      </c>
      <c r="E15" s="949" t="n">
        <f aca="false">D15/$D$33</f>
        <v>0.00409298641873962</v>
      </c>
      <c r="F15" s="452" t="n">
        <f aca="false">E15+F14</f>
        <v>0.907490159693987</v>
      </c>
      <c r="G15" s="184" t="n">
        <f aca="false">D15=SUM(A15:C15)</f>
        <v>1</v>
      </c>
      <c r="P15" s="950" t="n">
        <f aca="false">'Composição de Custeio'!H15</f>
        <v>39432065.7727192</v>
      </c>
      <c r="Q15" s="950" t="n">
        <f aca="false">'Composição de Custeio'!L15</f>
        <v>4332477.20688</v>
      </c>
      <c r="R15" s="950" t="n">
        <f aca="false">SUM(P15:Q15)</f>
        <v>43764542.9795992</v>
      </c>
      <c r="S15" s="949" t="n">
        <f aca="false">R15/$R$34</f>
        <v>0.0332336825673996</v>
      </c>
      <c r="T15" s="951" t="n">
        <f aca="false">S15+T14</f>
        <v>0.346455343846577</v>
      </c>
    </row>
    <row r="16" customFormat="false" ht="13.2" hidden="false" customHeight="false" outlineLevel="0" collapsed="false">
      <c r="A16" s="948" t="n">
        <v>1411710.95297794</v>
      </c>
      <c r="B16" s="948" t="n">
        <v>1053390.23958476</v>
      </c>
      <c r="C16" s="948" t="n">
        <v>240000</v>
      </c>
      <c r="D16" s="948" t="n">
        <v>2705101.1925627</v>
      </c>
      <c r="E16" s="949" t="n">
        <f aca="false">D16/$D$33</f>
        <v>0.00410106085382835</v>
      </c>
      <c r="F16" s="452" t="n">
        <f aca="false">E16+F15</f>
        <v>0.911591220547816</v>
      </c>
      <c r="G16" s="184" t="n">
        <f aca="false">D16=SUM(A16:C16)</f>
        <v>1</v>
      </c>
      <c r="P16" s="950" t="n">
        <f aca="false">'Composição de Custeio'!H16</f>
        <v>39872959.692932</v>
      </c>
      <c r="Q16" s="950" t="n">
        <f aca="false">'Composição de Custeio'!L16</f>
        <v>4332477.20688</v>
      </c>
      <c r="R16" s="950" t="n">
        <f aca="false">SUM(P16:Q16)</f>
        <v>44205436.899812</v>
      </c>
      <c r="S16" s="949" t="n">
        <f aca="false">R16/$R$34</f>
        <v>0.0335684862142029</v>
      </c>
      <c r="T16" s="951" t="n">
        <f aca="false">S16+T15</f>
        <v>0.38002383006078</v>
      </c>
    </row>
    <row r="17" customFormat="false" ht="13.2" hidden="false" customHeight="false" outlineLevel="0" collapsed="false">
      <c r="A17" s="948" t="n">
        <v>1421897.52322225</v>
      </c>
      <c r="B17" s="948" t="n">
        <v>1061332.35931565</v>
      </c>
      <c r="C17" s="948" t="n">
        <v>340000</v>
      </c>
      <c r="D17" s="948" t="n">
        <v>2823229.8825379</v>
      </c>
      <c r="E17" s="949" t="n">
        <f aca="false">D17/$D$33</f>
        <v>0.00428014951324827</v>
      </c>
      <c r="F17" s="452" t="n">
        <f aca="false">E17+F16</f>
        <v>0.915871370061064</v>
      </c>
      <c r="G17" s="184" t="n">
        <f aca="false">D17=SUM(A17:C17)</f>
        <v>1</v>
      </c>
      <c r="P17" s="950" t="n">
        <f aca="false">'Composição de Custeio'!H17</f>
        <v>40272298.9016799</v>
      </c>
      <c r="Q17" s="950" t="n">
        <f aca="false">'Composição de Custeio'!L17</f>
        <v>4332477.20688</v>
      </c>
      <c r="R17" s="950" t="n">
        <f aca="false">SUM(P17:Q17)</f>
        <v>44604776.1085599</v>
      </c>
      <c r="S17" s="949" t="n">
        <f aca="false">R17/$R$34</f>
        <v>0.0338717342683738</v>
      </c>
      <c r="T17" s="951" t="n">
        <f aca="false">S17+T16</f>
        <v>0.413895564329154</v>
      </c>
    </row>
    <row r="18" customFormat="false" ht="13.2" hidden="false" customHeight="false" outlineLevel="0" collapsed="false">
      <c r="A18" s="948" t="n">
        <v>1433046.25205544</v>
      </c>
      <c r="B18" s="948" t="n">
        <v>1052440.11985388</v>
      </c>
      <c r="C18" s="948" t="n">
        <v>240000</v>
      </c>
      <c r="D18" s="948" t="n">
        <v>2725486.37190932</v>
      </c>
      <c r="E18" s="949" t="n">
        <f aca="false">D18/$D$33</f>
        <v>0.00413196574612833</v>
      </c>
      <c r="F18" s="452" t="n">
        <f aca="false">E18+F17</f>
        <v>0.920003335807192</v>
      </c>
      <c r="G18" s="184" t="n">
        <f aca="false">D18=SUM(A18:C18)</f>
        <v>1</v>
      </c>
      <c r="P18" s="950" t="n">
        <f aca="false">'Composição de Custeio'!H18</f>
        <v>40671916.4250023</v>
      </c>
      <c r="Q18" s="950" t="n">
        <f aca="false">'Composição de Custeio'!L18</f>
        <v>4332477.20688</v>
      </c>
      <c r="R18" s="950" t="n">
        <f aca="false">SUM(P18:Q18)</f>
        <v>45004393.6318823</v>
      </c>
      <c r="S18" s="949" t="n">
        <f aca="false">R18/$R$34</f>
        <v>0.034175193667565</v>
      </c>
      <c r="T18" s="951" t="n">
        <f aca="false">S18+T17</f>
        <v>0.448070757996719</v>
      </c>
    </row>
    <row r="19" customFormat="false" ht="13.2" hidden="false" customHeight="false" outlineLevel="0" collapsed="false">
      <c r="A19" s="948" t="n">
        <v>1446576.12229975</v>
      </c>
      <c r="B19" s="948" t="n">
        <v>1063659.15931565</v>
      </c>
      <c r="C19" s="948" t="n">
        <v>240000</v>
      </c>
      <c r="D19" s="948" t="n">
        <v>2750235.2816154</v>
      </c>
      <c r="E19" s="949" t="n">
        <f aca="false">D19/$D$33</f>
        <v>0.00416948625924243</v>
      </c>
      <c r="F19" s="452" t="n">
        <f aca="false">E19+F18</f>
        <v>0.924172822066435</v>
      </c>
      <c r="G19" s="184" t="n">
        <f aca="false">D19=SUM(A19:C19)</f>
        <v>1</v>
      </c>
      <c r="P19" s="950" t="n">
        <f aca="false">'Composição de Custeio'!H19</f>
        <v>41070902.7963286</v>
      </c>
      <c r="Q19" s="950" t="n">
        <f aca="false">'Composição de Custeio'!L19</f>
        <v>4332477.20688</v>
      </c>
      <c r="R19" s="950" t="n">
        <f aca="false">SUM(P19:Q19)</f>
        <v>45403380.0032086</v>
      </c>
      <c r="S19" s="949" t="n">
        <f aca="false">R19/$R$34</f>
        <v>0.0344781737859581</v>
      </c>
      <c r="T19" s="951" t="n">
        <f aca="false">S19+T18</f>
        <v>0.482548931782677</v>
      </c>
    </row>
    <row r="20" customFormat="false" ht="13.2" hidden="false" customHeight="false" outlineLevel="0" collapsed="false">
      <c r="A20" s="948" t="n">
        <v>1461102.20113294</v>
      </c>
      <c r="B20" s="948" t="n">
        <v>1069091.41866963</v>
      </c>
      <c r="C20" s="948" t="n">
        <v>240000</v>
      </c>
      <c r="D20" s="948" t="n">
        <v>2770193.61980257</v>
      </c>
      <c r="E20" s="949" t="n">
        <f aca="false">D20/$D$33</f>
        <v>0.00419974404023485</v>
      </c>
      <c r="F20" s="452" t="n">
        <f aca="false">E20+F19</f>
        <v>0.928372566106669</v>
      </c>
      <c r="G20" s="184" t="n">
        <f aca="false">D20=SUM(A20:C20)</f>
        <v>1</v>
      </c>
      <c r="P20" s="950" t="n">
        <f aca="false">'Composição de Custeio'!H20</f>
        <v>41473287.1062233</v>
      </c>
      <c r="Q20" s="950" t="n">
        <f aca="false">'Composição de Custeio'!L20</f>
        <v>4332477.20688</v>
      </c>
      <c r="R20" s="950" t="n">
        <f aca="false">SUM(P20:Q20)</f>
        <v>45805764.3131034</v>
      </c>
      <c r="S20" s="949" t="n">
        <f aca="false">R20/$R$34</f>
        <v>0.0347837342126117</v>
      </c>
      <c r="T20" s="951" t="n">
        <f aca="false">S20+T19</f>
        <v>0.517332665995289</v>
      </c>
    </row>
    <row r="21" customFormat="false" ht="13.2" hidden="false" customHeight="false" outlineLevel="0" collapsed="false">
      <c r="A21" s="948" t="n">
        <v>1476544.57996614</v>
      </c>
      <c r="B21" s="948" t="n">
        <v>1083428.44724609</v>
      </c>
      <c r="C21" s="948" t="n">
        <v>240000</v>
      </c>
      <c r="D21" s="948" t="n">
        <v>2799973.02721223</v>
      </c>
      <c r="E21" s="949" t="n">
        <f aca="false">D21/$D$33</f>
        <v>0.00424489102487028</v>
      </c>
      <c r="F21" s="452" t="n">
        <f aca="false">E21+F20</f>
        <v>0.93261745713154</v>
      </c>
      <c r="G21" s="184" t="n">
        <f aca="false">D21=SUM(A21:C21)</f>
        <v>1</v>
      </c>
      <c r="P21" s="950" t="n">
        <f aca="false">'Composição de Custeio'!H21</f>
        <v>41879963.4743105</v>
      </c>
      <c r="Q21" s="950" t="n">
        <f aca="false">'Composição de Custeio'!L21</f>
        <v>4332477.20688</v>
      </c>
      <c r="R21" s="950" t="n">
        <f aca="false">SUM(P21:Q21)</f>
        <v>46212440.6811905</v>
      </c>
      <c r="S21" s="949" t="n">
        <f aca="false">R21/$R$34</f>
        <v>0.0350925539192626</v>
      </c>
      <c r="T21" s="951" t="n">
        <f aca="false">S21+T20</f>
        <v>0.552425219914551</v>
      </c>
    </row>
    <row r="22" customFormat="false" ht="13.2" hidden="false" customHeight="false" outlineLevel="0" collapsed="false">
      <c r="A22" s="948" t="n">
        <v>1492067.45879933</v>
      </c>
      <c r="B22" s="948" t="n">
        <v>1092689.93535007</v>
      </c>
      <c r="C22" s="948" t="n">
        <v>340000</v>
      </c>
      <c r="D22" s="948" t="n">
        <v>2924757.3941494</v>
      </c>
      <c r="E22" s="949" t="n">
        <f aca="false">D22/$D$33</f>
        <v>0.00443407000413463</v>
      </c>
      <c r="F22" s="452" t="n">
        <f aca="false">E22+F21</f>
        <v>0.937051527135674</v>
      </c>
      <c r="G22" s="184" t="n">
        <f aca="false">D22=SUM(A22:C22)</f>
        <v>1</v>
      </c>
      <c r="P22" s="950" t="n">
        <f aca="false">'Composição de Custeio'!H22</f>
        <v>42291805.1502278</v>
      </c>
      <c r="Q22" s="950" t="n">
        <f aca="false">'Composição de Custeio'!L22</f>
        <v>4332477.20688</v>
      </c>
      <c r="R22" s="950" t="n">
        <f aca="false">SUM(P22:Q22)</f>
        <v>46624282.3571078</v>
      </c>
      <c r="S22" s="949" t="n">
        <f aca="false">R22/$R$34</f>
        <v>0.0354052960295101</v>
      </c>
      <c r="T22" s="951" t="n">
        <f aca="false">S22+T21</f>
        <v>0.587830515944061</v>
      </c>
    </row>
    <row r="23" customFormat="false" ht="13.2" hidden="false" customHeight="false" outlineLevel="0" collapsed="false">
      <c r="A23" s="948" t="n">
        <v>9869642.38763252</v>
      </c>
      <c r="B23" s="948" t="n">
        <v>1099642.56409397</v>
      </c>
      <c r="C23" s="948" t="n">
        <v>240000</v>
      </c>
      <c r="D23" s="948" t="n">
        <v>11209284.9517265</v>
      </c>
      <c r="E23" s="949" t="n">
        <f aca="false">D23/$D$33</f>
        <v>0.0169938040918102</v>
      </c>
      <c r="F23" s="452" t="n">
        <f aca="false">E23+F22</f>
        <v>0.954045331227484</v>
      </c>
      <c r="G23" s="184" t="n">
        <f aca="false">D23=SUM(A23:C23)</f>
        <v>1</v>
      </c>
      <c r="P23" s="950" t="n">
        <f aca="false">'Composição de Custeio'!H23</f>
        <v>42708446.60177</v>
      </c>
      <c r="Q23" s="950" t="n">
        <f aca="false">'Composição de Custeio'!L23</f>
        <v>4332477.20688</v>
      </c>
      <c r="R23" s="950" t="n">
        <f aca="false">SUM(P23:Q23)</f>
        <v>47040923.80865</v>
      </c>
      <c r="S23" s="949" t="n">
        <f aca="false">R23/$R$34</f>
        <v>0.0357216829674802</v>
      </c>
      <c r="T23" s="951" t="n">
        <f aca="false">S23+T22</f>
        <v>0.623552198911542</v>
      </c>
    </row>
    <row r="24" customFormat="false" ht="13.2" hidden="false" customHeight="false" outlineLevel="0" collapsed="false">
      <c r="A24" s="948" t="n">
        <v>1523532.61646571</v>
      </c>
      <c r="B24" s="948" t="n">
        <v>1108133.05203051</v>
      </c>
      <c r="C24" s="948" t="n">
        <v>240000</v>
      </c>
      <c r="D24" s="948" t="n">
        <v>2871665.66849622</v>
      </c>
      <c r="E24" s="949" t="n">
        <f aca="false">D24/$D$33</f>
        <v>0.0043535804467247</v>
      </c>
      <c r="F24" s="452" t="n">
        <f aca="false">E24+F23</f>
        <v>0.958398911674209</v>
      </c>
      <c r="G24" s="184" t="n">
        <f aca="false">D24=SUM(A24:C24)</f>
        <v>1</v>
      </c>
      <c r="P24" s="950" t="n">
        <f aca="false">'Composição de Custeio'!H24</f>
        <v>43129383.9808733</v>
      </c>
      <c r="Q24" s="950" t="n">
        <f aca="false">'Composição de Custeio'!L24</f>
        <v>4332477.20688</v>
      </c>
      <c r="R24" s="950" t="n">
        <f aca="false">SUM(P24:Q24)</f>
        <v>47461861.1877534</v>
      </c>
      <c r="S24" s="949" t="n">
        <f aca="false">R24/$R$34</f>
        <v>0.036041332123748</v>
      </c>
      <c r="T24" s="951" t="n">
        <f aca="false">S24+T23</f>
        <v>0.65959353103529</v>
      </c>
    </row>
    <row r="25" customFormat="false" ht="13.2" hidden="false" customHeight="false" outlineLevel="0" collapsed="false">
      <c r="A25" s="948" t="n">
        <v>1538882.30388778</v>
      </c>
      <c r="B25" s="948" t="n">
        <v>1114933.56104352</v>
      </c>
      <c r="C25" s="948" t="n">
        <v>240000</v>
      </c>
      <c r="D25" s="948" t="n">
        <v>2893815.8649313</v>
      </c>
      <c r="E25" s="949" t="n">
        <f aca="false">D25/$D$33</f>
        <v>0.00438716118808635</v>
      </c>
      <c r="F25" s="452" t="n">
        <f aca="false">E25+F24</f>
        <v>0.962786072862296</v>
      </c>
      <c r="G25" s="184" t="n">
        <f aca="false">D25=SUM(A25:C25)</f>
        <v>1</v>
      </c>
      <c r="P25" s="950" t="n">
        <f aca="false">'Composição de Custeio'!H25</f>
        <v>43555211.3421313</v>
      </c>
      <c r="Q25" s="950" t="n">
        <f aca="false">'Composição de Custeio'!L25</f>
        <v>4332477.20688</v>
      </c>
      <c r="R25" s="950" t="n">
        <f aca="false">SUM(P25:Q25)</f>
        <v>47887688.5490113</v>
      </c>
      <c r="S25" s="949" t="n">
        <f aca="false">R25/$R$34</f>
        <v>0.0363646946082861</v>
      </c>
      <c r="T25" s="951" t="n">
        <f aca="false">S25+T24</f>
        <v>0.695958225643576</v>
      </c>
    </row>
    <row r="26" customFormat="false" ht="13.2" hidden="false" customHeight="false" outlineLevel="0" collapsed="false">
      <c r="A26" s="948" t="n">
        <v>1556477.19130985</v>
      </c>
      <c r="B26" s="948" t="n">
        <v>1138928.03894414</v>
      </c>
      <c r="C26" s="948" t="n">
        <v>240000</v>
      </c>
      <c r="D26" s="948" t="n">
        <v>2935405.23025399</v>
      </c>
      <c r="E26" s="949" t="n">
        <f aca="false">D26/$D$33</f>
        <v>0.00445021262532255</v>
      </c>
      <c r="F26" s="452" t="n">
        <f aca="false">E26+F25</f>
        <v>0.967236285487618</v>
      </c>
      <c r="G26" s="184" t="n">
        <f aca="false">D26=SUM(A26:C26)</f>
        <v>1</v>
      </c>
      <c r="P26" s="950" t="n">
        <f aca="false">'Composição de Custeio'!H26</f>
        <v>43985860.8822031</v>
      </c>
      <c r="Q26" s="950" t="n">
        <f aca="false">'Composição de Custeio'!L26</f>
        <v>4448530.48752</v>
      </c>
      <c r="R26" s="950" t="n">
        <f aca="false">SUM(P26:Q26)</f>
        <v>48434391.3697231</v>
      </c>
      <c r="S26" s="949" t="n">
        <f aca="false">R26/$R$34</f>
        <v>0.0367798468471821</v>
      </c>
      <c r="T26" s="951" t="n">
        <f aca="false">S26+T25</f>
        <v>0.732738072490758</v>
      </c>
    </row>
    <row r="27" customFormat="false" ht="13.2" hidden="false" customHeight="false" outlineLevel="0" collapsed="false">
      <c r="A27" s="948" t="n">
        <v>1571382.02873192</v>
      </c>
      <c r="B27" s="948" t="n">
        <v>1138894.7071498</v>
      </c>
      <c r="C27" s="948" t="n">
        <v>340000</v>
      </c>
      <c r="D27" s="948" t="n">
        <v>3050276.73588172</v>
      </c>
      <c r="E27" s="949" t="n">
        <f aca="false">D27/$D$33</f>
        <v>0.00462436323981543</v>
      </c>
      <c r="F27" s="452" t="n">
        <f aca="false">E27+F26</f>
        <v>0.971860648727433</v>
      </c>
      <c r="G27" s="184" t="n">
        <f aca="false">D27=SUM(A27:C27)</f>
        <v>1</v>
      </c>
      <c r="P27" s="950" t="n">
        <f aca="false">'Composição de Custeio'!H27</f>
        <v>44423251.9908011</v>
      </c>
      <c r="Q27" s="950" t="n">
        <f aca="false">'Composição de Custeio'!L27</f>
        <v>4448530.48752</v>
      </c>
      <c r="R27" s="950" t="n">
        <f aca="false">SUM(P27:Q27)</f>
        <v>48871782.4783211</v>
      </c>
      <c r="S27" s="949" t="n">
        <f aca="false">R27/$R$34</f>
        <v>0.0371119905477966</v>
      </c>
      <c r="T27" s="951" t="n">
        <f aca="false">S27+T26</f>
        <v>0.769850063038555</v>
      </c>
    </row>
    <row r="28" customFormat="false" ht="13.2" hidden="false" customHeight="false" outlineLevel="0" collapsed="false">
      <c r="A28" s="948" t="n">
        <v>5079386.10365399</v>
      </c>
      <c r="B28" s="948" t="n">
        <v>1146063.6358937</v>
      </c>
      <c r="C28" s="948" t="n">
        <v>240000</v>
      </c>
      <c r="D28" s="948" t="n">
        <v>6465449.73954769</v>
      </c>
      <c r="E28" s="949" t="n">
        <f aca="false">D28/$D$33</f>
        <v>0.00980192641301315</v>
      </c>
      <c r="F28" s="452" t="n">
        <f aca="false">E28+F27</f>
        <v>0.981662575140447</v>
      </c>
      <c r="G28" s="184" t="n">
        <f aca="false">D28=SUM(A28:C28)</f>
        <v>1</v>
      </c>
      <c r="P28" s="950" t="n">
        <f aca="false">'Composição de Custeio'!H28</f>
        <v>44863661.2474931</v>
      </c>
      <c r="Q28" s="950" t="n">
        <f aca="false">'Composição de Custeio'!L28</f>
        <v>4448530.48752</v>
      </c>
      <c r="R28" s="950" t="n">
        <f aca="false">SUM(P28:Q28)</f>
        <v>49312191.7350131</v>
      </c>
      <c r="S28" s="949" t="n">
        <f aca="false">R28/$R$34</f>
        <v>0.0374464261534299</v>
      </c>
      <c r="T28" s="951" t="n">
        <f aca="false">S28+T27</f>
        <v>0.807296489191984</v>
      </c>
    </row>
    <row r="29" customFormat="false" ht="13.2" hidden="false" customHeight="false" outlineLevel="0" collapsed="false">
      <c r="A29" s="948" t="n">
        <v>1605598.90357606</v>
      </c>
      <c r="B29" s="948" t="n">
        <v>1169306.1042668</v>
      </c>
      <c r="C29" s="948" t="n">
        <v>240000</v>
      </c>
      <c r="D29" s="948" t="n">
        <v>3014905.00784285</v>
      </c>
      <c r="E29" s="949" t="n">
        <f aca="false">D29/$D$33</f>
        <v>0.00457073803363413</v>
      </c>
      <c r="F29" s="452" t="n">
        <f aca="false">E29+F28</f>
        <v>0.986233313174081</v>
      </c>
      <c r="G29" s="184" t="n">
        <f aca="false">D29=SUM(A29:C29)</f>
        <v>1</v>
      </c>
      <c r="P29" s="950" t="n">
        <f aca="false">'Composição de Custeio'!H29</f>
        <v>45308748.3395164</v>
      </c>
      <c r="Q29" s="950" t="n">
        <f aca="false">'Composição de Custeio'!L29</f>
        <v>4448530.48752</v>
      </c>
      <c r="R29" s="950" t="n">
        <f aca="false">SUM(P29:Q29)</f>
        <v>49757278.8270364</v>
      </c>
      <c r="S29" s="949" t="n">
        <f aca="false">R29/$R$34</f>
        <v>0.0377844139884233</v>
      </c>
      <c r="T29" s="951" t="n">
        <f aca="false">S29+T28</f>
        <v>0.845080903180408</v>
      </c>
    </row>
    <row r="30" customFormat="false" ht="13.2" hidden="false" customHeight="false" outlineLevel="0" collapsed="false">
      <c r="A30" s="948" t="n">
        <v>1620777.79099813</v>
      </c>
      <c r="B30" s="948" t="n">
        <v>1170239.11226909</v>
      </c>
      <c r="C30" s="948" t="n">
        <v>240000</v>
      </c>
      <c r="D30" s="948" t="n">
        <v>3031016.90326722</v>
      </c>
      <c r="E30" s="949" t="n">
        <f aca="false">D30/$D$33</f>
        <v>0.00459516442618</v>
      </c>
      <c r="F30" s="452" t="n">
        <f aca="false">E30+F29</f>
        <v>0.990828477600261</v>
      </c>
      <c r="G30" s="184" t="n">
        <f aca="false">D30=SUM(A30:C30)</f>
        <v>1</v>
      </c>
      <c r="P30" s="950" t="n">
        <f aca="false">'Composição de Custeio'!H30</f>
        <v>45802612.8807522</v>
      </c>
      <c r="Q30" s="950" t="n">
        <f aca="false">'Composição de Custeio'!L30</f>
        <v>4448530.48752</v>
      </c>
      <c r="R30" s="950" t="n">
        <f aca="false">SUM(P30:Q30)</f>
        <v>50251143.3682722</v>
      </c>
      <c r="S30" s="949" t="n">
        <f aca="false">R30/$R$34</f>
        <v>0.0381594421796779</v>
      </c>
      <c r="T30" s="951" t="n">
        <f aca="false">S30+T29</f>
        <v>0.883240345360086</v>
      </c>
    </row>
    <row r="31" customFormat="false" ht="13.2" hidden="false" customHeight="false" outlineLevel="0" collapsed="false">
      <c r="A31" s="948" t="n">
        <v>1639055.88700908</v>
      </c>
      <c r="B31" s="948" t="n">
        <v>1185173.01091131</v>
      </c>
      <c r="C31" s="948" t="n">
        <v>240000</v>
      </c>
      <c r="D31" s="948" t="n">
        <v>3064228.89792039</v>
      </c>
      <c r="E31" s="949" t="n">
        <f aca="false">D31/$D$33</f>
        <v>0.00464551537479669</v>
      </c>
      <c r="F31" s="452" t="n">
        <f aca="false">E31+F30</f>
        <v>0.995473992975058</v>
      </c>
      <c r="G31" s="184" t="n">
        <f aca="false">D31=SUM(A31:C31)</f>
        <v>1</v>
      </c>
      <c r="P31" s="950" t="n">
        <f aca="false">'Composição de Custeio'!H31</f>
        <v>46344543.6947176</v>
      </c>
      <c r="Q31" s="950" t="n">
        <f aca="false">'Composição de Custeio'!L31</f>
        <v>4448530.48752</v>
      </c>
      <c r="R31" s="950" t="n">
        <f aca="false">SUM(P31:Q31)</f>
        <v>50793074.1822376</v>
      </c>
      <c r="S31" s="949" t="n">
        <f aca="false">R31/$R$34</f>
        <v>0.0385709706778326</v>
      </c>
      <c r="T31" s="951" t="n">
        <f aca="false">S31+T30</f>
        <v>0.921811316037918</v>
      </c>
    </row>
    <row r="32" customFormat="false" ht="13.2" hidden="false" customHeight="false" outlineLevel="0" collapsed="false">
      <c r="A32" s="948" t="n">
        <v>1656084.13302003</v>
      </c>
      <c r="B32" s="948" t="n">
        <v>989315.849350161</v>
      </c>
      <c r="C32" s="948" t="n">
        <v>340000</v>
      </c>
      <c r="D32" s="948" t="n">
        <v>2985399.98237019</v>
      </c>
      <c r="E32" s="949" t="n">
        <f aca="false">D32/$D$33</f>
        <v>0.00452600702494217</v>
      </c>
      <c r="F32" s="452" t="n">
        <f aca="false">E32+F31</f>
        <v>1</v>
      </c>
      <c r="G32" s="184" t="n">
        <f aca="false">D32=SUM(A32:C32)</f>
        <v>1</v>
      </c>
      <c r="P32" s="950" t="n">
        <f aca="false">'Composição de Custeio'!H32</f>
        <v>46806461.6653829</v>
      </c>
      <c r="Q32" s="950" t="n">
        <f aca="false">'Composição de Custeio'!L32</f>
        <v>4448530.48752</v>
      </c>
      <c r="R32" s="950" t="n">
        <f aca="false">SUM(P32:Q32)</f>
        <v>51254992.1529029</v>
      </c>
      <c r="S32" s="949" t="n">
        <f aca="false">R32/$R$34</f>
        <v>0.0389217394546578</v>
      </c>
      <c r="T32" s="951" t="n">
        <f aca="false">S32+T31</f>
        <v>0.960733055492576</v>
      </c>
    </row>
    <row r="33" customFormat="false" ht="13.2" hidden="false" customHeight="false" outlineLevel="0" collapsed="false">
      <c r="A33" s="948" t="n">
        <f aca="false">SUM(A3:A32)</f>
        <v>145902018.254443</v>
      </c>
      <c r="B33" s="948" t="n">
        <f aca="false">SUM(B3:B32)</f>
        <v>499997719.291437</v>
      </c>
      <c r="C33" s="948" t="n">
        <f aca="false">SUM(C3:C32)</f>
        <v>13710370.4186204</v>
      </c>
      <c r="D33" s="948" t="n">
        <f aca="false">SUM(D3:D32)</f>
        <v>659610107.9645</v>
      </c>
      <c r="E33" s="949" t="n">
        <f aca="false">D33/$D$33</f>
        <v>1</v>
      </c>
      <c r="P33" s="950" t="n">
        <f aca="false">'Composição de Custeio'!H33</f>
        <v>47261052.9174329</v>
      </c>
      <c r="Q33" s="950" t="n">
        <f aca="false">'Composição de Custeio'!L33</f>
        <v>4448530.48752</v>
      </c>
      <c r="R33" s="950" t="n">
        <f aca="false">SUM(P33:Q33)</f>
        <v>51709583.4049529</v>
      </c>
      <c r="S33" s="949" t="n">
        <f aca="false">R33/$R$34</f>
        <v>0.0392669445074237</v>
      </c>
      <c r="T33" s="951" t="n">
        <f aca="false">S33+T32</f>
        <v>1</v>
      </c>
    </row>
    <row r="34" customFormat="false" ht="13.2" hidden="false" customHeight="false" outlineLevel="0" collapsed="false">
      <c r="P34" s="952" t="n">
        <f aca="false">SUM(P4:P33)</f>
        <v>1191973378.30977</v>
      </c>
      <c r="Q34" s="952" t="n">
        <f aca="false">SUM(Q4:Q33)</f>
        <v>124899733.5051</v>
      </c>
      <c r="R34" s="952" t="n">
        <f aca="false">SUM(R4:R33)</f>
        <v>1316873111.81487</v>
      </c>
      <c r="S34" s="949" t="n">
        <f aca="false">R34/$R$34</f>
        <v>1</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5</TotalTime>
  <Application>LibreOffice/5.4.7.2$Windows_X86_64 LibreOffice_project/c838ef25c16710f8838b1faec480ebba495259d0</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2007-03-23T12:47:23Z</dcterms:created>
  <dc:creator>Luan Freisleben</dc:creator>
  <dc:description/>
  <dc:language>pt-BR</dc:language>
  <cp:lastModifiedBy/>
  <dcterms:modified xsi:type="dcterms:W3CDTF">2026-04-07T14:03:27Z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